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24615" windowHeight="11505" tabRatio="610"/>
  </bookViews>
  <sheets>
    <sheet name="Coversheet" sheetId="11" r:id="rId1"/>
    <sheet name="Coversheet-All" sheetId="12" r:id="rId2"/>
    <sheet name="Category Sales" sheetId="13" r:id="rId3"/>
    <sheet name="Best Sellers-Qty Sold" sheetId="1" r:id="rId4"/>
    <sheet name="Best Sellers-Profit" sheetId="14" r:id="rId5"/>
    <sheet name="Rnk-BisqueImports" sheetId="7" r:id="rId6"/>
    <sheet name="Rnk-Chespk" sheetId="8" r:id="rId7"/>
    <sheet name="Rnk-Gare" sheetId="9" r:id="rId8"/>
    <sheet name="Rnk-CMM" sheetId="10" r:id="rId9"/>
    <sheet name="Bisque Imports" sheetId="2" r:id="rId10"/>
    <sheet name="Chesapeake" sheetId="3" r:id="rId11"/>
    <sheet name="Gare" sheetId="5" r:id="rId12"/>
    <sheet name="CMM" sheetId="4" r:id="rId13"/>
    <sheet name="Outside" sheetId="6" r:id="rId1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0" i="12" l="1"/>
  <c r="I5" i="12" s="1"/>
  <c r="I8" i="12"/>
  <c r="J8" i="12"/>
  <c r="F10" i="12"/>
  <c r="G8" i="12" s="1"/>
  <c r="D10" i="12"/>
  <c r="E7" i="12" s="1"/>
  <c r="E8" i="12"/>
  <c r="B10" i="12"/>
  <c r="C8" i="12" s="1"/>
  <c r="J9" i="12"/>
  <c r="E9" i="12"/>
  <c r="J7" i="12"/>
  <c r="J6" i="12"/>
  <c r="I6" i="12"/>
  <c r="E6" i="12"/>
  <c r="J5" i="12"/>
  <c r="J10" i="12" s="1"/>
  <c r="K8" i="12" s="1"/>
  <c r="F16" i="11"/>
  <c r="I7" i="12" l="1"/>
  <c r="I10" i="12" s="1"/>
  <c r="G6" i="12"/>
  <c r="G7" i="12"/>
  <c r="G9" i="12"/>
  <c r="G5" i="12"/>
  <c r="E5" i="12"/>
  <c r="E10" i="12" s="1"/>
  <c r="C9" i="12"/>
  <c r="C5" i="12"/>
  <c r="C6" i="12"/>
  <c r="C7" i="12"/>
  <c r="I9" i="12"/>
  <c r="K9" i="12"/>
  <c r="K5" i="12"/>
  <c r="K7" i="12"/>
  <c r="K6" i="12"/>
  <c r="K30" i="11"/>
  <c r="L29" i="11" s="1"/>
  <c r="I30" i="11"/>
  <c r="J15" i="11" s="1"/>
  <c r="G30" i="11"/>
  <c r="E30" i="11"/>
  <c r="F15" i="11" s="1"/>
  <c r="H14" i="11"/>
  <c r="H9" i="11"/>
  <c r="I8" i="11" s="1"/>
  <c r="F9" i="11"/>
  <c r="G5" i="11" s="1"/>
  <c r="D9" i="11"/>
  <c r="E8" i="11" s="1"/>
  <c r="B9" i="11"/>
  <c r="C8" i="11" s="1"/>
  <c r="J8" i="11"/>
  <c r="J7" i="11"/>
  <c r="J6" i="11"/>
  <c r="J5" i="11"/>
  <c r="L3894" i="6"/>
  <c r="J3894" i="6"/>
  <c r="K3831" i="6" s="1"/>
  <c r="H3894" i="6"/>
  <c r="L250" i="4"/>
  <c r="J250" i="4"/>
  <c r="H250" i="4"/>
  <c r="L249" i="4"/>
  <c r="J249" i="4"/>
  <c r="H249" i="4"/>
  <c r="P7" i="6"/>
  <c r="K10" i="12" l="1"/>
  <c r="G10" i="12"/>
  <c r="C10" i="12"/>
  <c r="F28" i="11"/>
  <c r="F24" i="11"/>
  <c r="F18" i="11"/>
  <c r="F20" i="11"/>
  <c r="H16" i="11"/>
  <c r="H21" i="11"/>
  <c r="J20" i="11"/>
  <c r="J18" i="11"/>
  <c r="J23" i="11"/>
  <c r="J28" i="11"/>
  <c r="J19" i="11"/>
  <c r="J25" i="11"/>
  <c r="E5" i="11"/>
  <c r="L14" i="11"/>
  <c r="L15" i="11"/>
  <c r="J24" i="11"/>
  <c r="J29" i="11"/>
  <c r="H15" i="11"/>
  <c r="F19" i="11"/>
  <c r="F23" i="11"/>
  <c r="F25" i="11"/>
  <c r="F29" i="11"/>
  <c r="I5" i="11"/>
  <c r="I7" i="11"/>
  <c r="I6" i="11"/>
  <c r="J9" i="11"/>
  <c r="K5" i="11" s="1"/>
  <c r="G7" i="11"/>
  <c r="G8" i="11"/>
  <c r="G6" i="11"/>
  <c r="E6" i="11"/>
  <c r="E7" i="11"/>
  <c r="C5" i="11"/>
  <c r="C6" i="11"/>
  <c r="C7" i="11"/>
  <c r="J14" i="11"/>
  <c r="H18" i="11"/>
  <c r="H19" i="11"/>
  <c r="H20" i="11"/>
  <c r="H23" i="11"/>
  <c r="H24" i="11"/>
  <c r="H25" i="11"/>
  <c r="H28" i="11"/>
  <c r="H29" i="11"/>
  <c r="F14" i="11"/>
  <c r="L18" i="11"/>
  <c r="L19" i="11"/>
  <c r="L20" i="11"/>
  <c r="L23" i="11"/>
  <c r="L24" i="11"/>
  <c r="L25" i="11"/>
  <c r="L28" i="11"/>
  <c r="I3888" i="6"/>
  <c r="I1258" i="6"/>
  <c r="I1236" i="6"/>
  <c r="I1215" i="6"/>
  <c r="I1194" i="6"/>
  <c r="I1172" i="6"/>
  <c r="I1151" i="6"/>
  <c r="I1130" i="6"/>
  <c r="I1111" i="6"/>
  <c r="I1095" i="6"/>
  <c r="I1079" i="6"/>
  <c r="I1063" i="6"/>
  <c r="I1047" i="6"/>
  <c r="I1031" i="6"/>
  <c r="I1015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40" i="6"/>
  <c r="I26" i="6"/>
  <c r="I10" i="6"/>
  <c r="I1242" i="6"/>
  <c r="I1220" i="6"/>
  <c r="I1199" i="6"/>
  <c r="I1178" i="6"/>
  <c r="I1156" i="6"/>
  <c r="I1135" i="6"/>
  <c r="I1115" i="6"/>
  <c r="I1099" i="6"/>
  <c r="I1252" i="6"/>
  <c r="I1231" i="6"/>
  <c r="I1210" i="6"/>
  <c r="I1188" i="6"/>
  <c r="I1167" i="6"/>
  <c r="I1146" i="6"/>
  <c r="I1124" i="6"/>
  <c r="I1107" i="6"/>
  <c r="I1091" i="6"/>
  <c r="I1075" i="6"/>
  <c r="I1059" i="6"/>
  <c r="I1043" i="6"/>
  <c r="I1027" i="6"/>
  <c r="I1011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6" i="6"/>
  <c r="I22" i="6"/>
  <c r="I1247" i="6"/>
  <c r="I1226" i="6"/>
  <c r="I1204" i="6"/>
  <c r="I1183" i="6"/>
  <c r="I1162" i="6"/>
  <c r="I1140" i="6"/>
  <c r="I1119" i="6"/>
  <c r="I1103" i="6"/>
  <c r="I1087" i="6"/>
  <c r="I1071" i="6"/>
  <c r="I1055" i="6"/>
  <c r="I1039" i="6"/>
  <c r="I1023" i="6"/>
  <c r="I1007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8" i="6"/>
  <c r="I32" i="6"/>
  <c r="I18" i="6"/>
  <c r="I91" i="6"/>
  <c r="I219" i="6"/>
  <c r="I347" i="6"/>
  <c r="I475" i="6"/>
  <c r="I603" i="6"/>
  <c r="I731" i="6"/>
  <c r="I859" i="6"/>
  <c r="I923" i="6"/>
  <c r="I1051" i="6"/>
  <c r="I44" i="6"/>
  <c r="I107" i="6"/>
  <c r="I171" i="6"/>
  <c r="I235" i="6"/>
  <c r="I299" i="6"/>
  <c r="I363" i="6"/>
  <c r="I427" i="6"/>
  <c r="I491" i="6"/>
  <c r="I555" i="6"/>
  <c r="I619" i="6"/>
  <c r="I683" i="6"/>
  <c r="I747" i="6"/>
  <c r="I811" i="6"/>
  <c r="I875" i="6"/>
  <c r="I939" i="6"/>
  <c r="I1003" i="6"/>
  <c r="I1067" i="6"/>
  <c r="I14" i="6"/>
  <c r="I75" i="6"/>
  <c r="I139" i="6"/>
  <c r="I203" i="6"/>
  <c r="I267" i="6"/>
  <c r="I331" i="6"/>
  <c r="I395" i="6"/>
  <c r="I459" i="6"/>
  <c r="I523" i="6"/>
  <c r="I587" i="6"/>
  <c r="I651" i="6"/>
  <c r="I715" i="6"/>
  <c r="I779" i="6"/>
  <c r="I843" i="6"/>
  <c r="I907" i="6"/>
  <c r="I971" i="6"/>
  <c r="I1035" i="6"/>
  <c r="I155" i="6"/>
  <c r="I283" i="6"/>
  <c r="I411" i="6"/>
  <c r="I539" i="6"/>
  <c r="I667" i="6"/>
  <c r="I795" i="6"/>
  <c r="I987" i="6"/>
  <c r="I59" i="6"/>
  <c r="I123" i="6"/>
  <c r="I187" i="6"/>
  <c r="I251" i="6"/>
  <c r="I315" i="6"/>
  <c r="I379" i="6"/>
  <c r="I443" i="6"/>
  <c r="I507" i="6"/>
  <c r="I571" i="6"/>
  <c r="I635" i="6"/>
  <c r="I699" i="6"/>
  <c r="I763" i="6"/>
  <c r="I827" i="6"/>
  <c r="I891" i="6"/>
  <c r="I955" i="6"/>
  <c r="I1019" i="6"/>
  <c r="I1083" i="6"/>
  <c r="I1263" i="6"/>
  <c r="I1268" i="6"/>
  <c r="I1274" i="6"/>
  <c r="I1279" i="6"/>
  <c r="I1284" i="6"/>
  <c r="I1290" i="6"/>
  <c r="I1295" i="6"/>
  <c r="I1300" i="6"/>
  <c r="I1306" i="6"/>
  <c r="I1311" i="6"/>
  <c r="I1316" i="6"/>
  <c r="I1322" i="6"/>
  <c r="I1327" i="6"/>
  <c r="I1332" i="6"/>
  <c r="I1338" i="6"/>
  <c r="I1343" i="6"/>
  <c r="I1348" i="6"/>
  <c r="I1354" i="6"/>
  <c r="I1359" i="6"/>
  <c r="I1364" i="6"/>
  <c r="I1370" i="6"/>
  <c r="I1375" i="6"/>
  <c r="I1380" i="6"/>
  <c r="I1386" i="6"/>
  <c r="I1391" i="6"/>
  <c r="I1396" i="6"/>
  <c r="I1402" i="6"/>
  <c r="I1407" i="6"/>
  <c r="I1412" i="6"/>
  <c r="I1418" i="6"/>
  <c r="I1423" i="6"/>
  <c r="I1428" i="6"/>
  <c r="I1434" i="6"/>
  <c r="I1439" i="6"/>
  <c r="I1444" i="6"/>
  <c r="I1450" i="6"/>
  <c r="I1455" i="6"/>
  <c r="I1460" i="6"/>
  <c r="I1466" i="6"/>
  <c r="I1471" i="6"/>
  <c r="I1476" i="6"/>
  <c r="I1482" i="6"/>
  <c r="I1487" i="6"/>
  <c r="I1492" i="6"/>
  <c r="I1498" i="6"/>
  <c r="I1503" i="6"/>
  <c r="I1508" i="6"/>
  <c r="I1514" i="6"/>
  <c r="I1519" i="6"/>
  <c r="I1524" i="6"/>
  <c r="I1530" i="6"/>
  <c r="I1536" i="6"/>
  <c r="I1544" i="6"/>
  <c r="I1552" i="6"/>
  <c r="I1560" i="6"/>
  <c r="I1568" i="6"/>
  <c r="I1576" i="6"/>
  <c r="I1584" i="6"/>
  <c r="I1592" i="6"/>
  <c r="I1600" i="6"/>
  <c r="I1608" i="6"/>
  <c r="I1616" i="6"/>
  <c r="I1624" i="6"/>
  <c r="I1632" i="6"/>
  <c r="I1640" i="6"/>
  <c r="I1648" i="6"/>
  <c r="I1656" i="6"/>
  <c r="I1664" i="6"/>
  <c r="I1672" i="6"/>
  <c r="I1680" i="6"/>
  <c r="I1688" i="6"/>
  <c r="I1696" i="6"/>
  <c r="I1704" i="6"/>
  <c r="I1712" i="6"/>
  <c r="I1720" i="6"/>
  <c r="I1728" i="6"/>
  <c r="I1736" i="6"/>
  <c r="I1744" i="6"/>
  <c r="I1752" i="6"/>
  <c r="I1760" i="6"/>
  <c r="I1768" i="6"/>
  <c r="I1776" i="6"/>
  <c r="I1784" i="6"/>
  <c r="I1792" i="6"/>
  <c r="I1800" i="6"/>
  <c r="I1808" i="6"/>
  <c r="I1816" i="6"/>
  <c r="I1824" i="6"/>
  <c r="I1832" i="6"/>
  <c r="I1840" i="6"/>
  <c r="I1848" i="6"/>
  <c r="I1856" i="6"/>
  <c r="I1864" i="6"/>
  <c r="I1872" i="6"/>
  <c r="I1880" i="6"/>
  <c r="I1888" i="6"/>
  <c r="I1896" i="6"/>
  <c r="I1904" i="6"/>
  <c r="I1912" i="6"/>
  <c r="I1920" i="6"/>
  <c r="I1928" i="6"/>
  <c r="I1936" i="6"/>
  <c r="I1944" i="6"/>
  <c r="I1952" i="6"/>
  <c r="I1960" i="6"/>
  <c r="I1968" i="6"/>
  <c r="I1976" i="6"/>
  <c r="I1984" i="6"/>
  <c r="I1992" i="6"/>
  <c r="I2000" i="6"/>
  <c r="I2008" i="6"/>
  <c r="I2016" i="6"/>
  <c r="I2024" i="6"/>
  <c r="I2032" i="6"/>
  <c r="I2040" i="6"/>
  <c r="I2048" i="6"/>
  <c r="I2056" i="6"/>
  <c r="I2064" i="6"/>
  <c r="I2072" i="6"/>
  <c r="I2080" i="6"/>
  <c r="I2088" i="6"/>
  <c r="I2096" i="6"/>
  <c r="I2104" i="6"/>
  <c r="I2112" i="6"/>
  <c r="I2120" i="6"/>
  <c r="I2128" i="6"/>
  <c r="I2136" i="6"/>
  <c r="I2144" i="6"/>
  <c r="I2152" i="6"/>
  <c r="I2160" i="6"/>
  <c r="I2168" i="6"/>
  <c r="I2176" i="6"/>
  <c r="I2184" i="6"/>
  <c r="I2192" i="6"/>
  <c r="I2200" i="6"/>
  <c r="I2208" i="6"/>
  <c r="I2216" i="6"/>
  <c r="I2224" i="6"/>
  <c r="I2232" i="6"/>
  <c r="I2240" i="6"/>
  <c r="I2248" i="6"/>
  <c r="I2256" i="6"/>
  <c r="I2264" i="6"/>
  <c r="I2272" i="6"/>
  <c r="I2280" i="6"/>
  <c r="I2288" i="6"/>
  <c r="I2296" i="6"/>
  <c r="I2304" i="6"/>
  <c r="I2312" i="6"/>
  <c r="I2320" i="6"/>
  <c r="I2328" i="6"/>
  <c r="I2336" i="6"/>
  <c r="I2344" i="6"/>
  <c r="I2352" i="6"/>
  <c r="I2360" i="6"/>
  <c r="I2368" i="6"/>
  <c r="I2376" i="6"/>
  <c r="I2384" i="6"/>
  <c r="I2392" i="6"/>
  <c r="I2400" i="6"/>
  <c r="I2408" i="6"/>
  <c r="I2416" i="6"/>
  <c r="I2424" i="6"/>
  <c r="I2432" i="6"/>
  <c r="I2440" i="6"/>
  <c r="I2448" i="6"/>
  <c r="I2456" i="6"/>
  <c r="I2464" i="6"/>
  <c r="I2472" i="6"/>
  <c r="I2480" i="6"/>
  <c r="I2488" i="6"/>
  <c r="I2504" i="6"/>
  <c r="I2520" i="6"/>
  <c r="I2536" i="6"/>
  <c r="I2552" i="6"/>
  <c r="I2568" i="6"/>
  <c r="I2584" i="6"/>
  <c r="I2600" i="6"/>
  <c r="I2616" i="6"/>
  <c r="I2632" i="6"/>
  <c r="I2648" i="6"/>
  <c r="I2664" i="6"/>
  <c r="I2680" i="6"/>
  <c r="I2696" i="6"/>
  <c r="I2712" i="6"/>
  <c r="I2728" i="6"/>
  <c r="I2744" i="6"/>
  <c r="I2760" i="6"/>
  <c r="I2776" i="6"/>
  <c r="I2792" i="6"/>
  <c r="I2808" i="6"/>
  <c r="I2824" i="6"/>
  <c r="I2840" i="6"/>
  <c r="I2856" i="6"/>
  <c r="I2872" i="6"/>
  <c r="I2888" i="6"/>
  <c r="I2904" i="6"/>
  <c r="I2924" i="6"/>
  <c r="I2952" i="6"/>
  <c r="I2984" i="6"/>
  <c r="I3016" i="6"/>
  <c r="I3048" i="6"/>
  <c r="I3080" i="6"/>
  <c r="I3112" i="6"/>
  <c r="I3144" i="6"/>
  <c r="I3176" i="6"/>
  <c r="I3208" i="6"/>
  <c r="I3240" i="6"/>
  <c r="I3272" i="6"/>
  <c r="I3304" i="6"/>
  <c r="I3336" i="6"/>
  <c r="I3368" i="6"/>
  <c r="I3400" i="6"/>
  <c r="I3432" i="6"/>
  <c r="I3464" i="6"/>
  <c r="I3496" i="6"/>
  <c r="I3528" i="6"/>
  <c r="I3560" i="6"/>
  <c r="I3592" i="6"/>
  <c r="I3624" i="6"/>
  <c r="I3656" i="6"/>
  <c r="I3688" i="6"/>
  <c r="I3720" i="6"/>
  <c r="I3752" i="6"/>
  <c r="I3784" i="6"/>
  <c r="I3816" i="6"/>
  <c r="I3848" i="6"/>
  <c r="I3880" i="6"/>
  <c r="K24" i="6"/>
  <c r="K81" i="6"/>
  <c r="K145" i="6"/>
  <c r="K209" i="6"/>
  <c r="K273" i="6"/>
  <c r="K337" i="6"/>
  <c r="K401" i="6"/>
  <c r="K465" i="6"/>
  <c r="K529" i="6"/>
  <c r="K593" i="6"/>
  <c r="K657" i="6"/>
  <c r="K721" i="6"/>
  <c r="K785" i="6"/>
  <c r="K849" i="6"/>
  <c r="K913" i="6"/>
  <c r="K977" i="6"/>
  <c r="K1041" i="6"/>
  <c r="K1105" i="6"/>
  <c r="K1169" i="6"/>
  <c r="K1238" i="6"/>
  <c r="K1331" i="6"/>
  <c r="K1444" i="6"/>
  <c r="K1558" i="6"/>
  <c r="K1680" i="6"/>
  <c r="K1984" i="6"/>
  <c r="K2360" i="6"/>
  <c r="K3151" i="6"/>
  <c r="I7" i="6"/>
  <c r="I11" i="6"/>
  <c r="I15" i="6"/>
  <c r="I19" i="6"/>
  <c r="I23" i="6"/>
  <c r="I27" i="6"/>
  <c r="I29" i="6"/>
  <c r="I33" i="6"/>
  <c r="I37" i="6"/>
  <c r="I41" i="6"/>
  <c r="I45" i="6"/>
  <c r="I49" i="6"/>
  <c r="I52" i="6"/>
  <c r="I56" i="6"/>
  <c r="I60" i="6"/>
  <c r="I64" i="6"/>
  <c r="I68" i="6"/>
  <c r="I72" i="6"/>
  <c r="I76" i="6"/>
  <c r="I80" i="6"/>
  <c r="I84" i="6"/>
  <c r="I88" i="6"/>
  <c r="I92" i="6"/>
  <c r="I96" i="6"/>
  <c r="I100" i="6"/>
  <c r="I104" i="6"/>
  <c r="I108" i="6"/>
  <c r="I112" i="6"/>
  <c r="I116" i="6"/>
  <c r="I120" i="6"/>
  <c r="I124" i="6"/>
  <c r="I128" i="6"/>
  <c r="I132" i="6"/>
  <c r="I136" i="6"/>
  <c r="I140" i="6"/>
  <c r="I144" i="6"/>
  <c r="I148" i="6"/>
  <c r="I152" i="6"/>
  <c r="I156" i="6"/>
  <c r="I160" i="6"/>
  <c r="I164" i="6"/>
  <c r="I168" i="6"/>
  <c r="I172" i="6"/>
  <c r="I176" i="6"/>
  <c r="I180" i="6"/>
  <c r="I184" i="6"/>
  <c r="I188" i="6"/>
  <c r="I192" i="6"/>
  <c r="I196" i="6"/>
  <c r="I200" i="6"/>
  <c r="I204" i="6"/>
  <c r="I208" i="6"/>
  <c r="I212" i="6"/>
  <c r="I216" i="6"/>
  <c r="I220" i="6"/>
  <c r="I224" i="6"/>
  <c r="I228" i="6"/>
  <c r="I232" i="6"/>
  <c r="I236" i="6"/>
  <c r="I240" i="6"/>
  <c r="I244" i="6"/>
  <c r="I248" i="6"/>
  <c r="I252" i="6"/>
  <c r="I256" i="6"/>
  <c r="I260" i="6"/>
  <c r="I264" i="6"/>
  <c r="I268" i="6"/>
  <c r="I272" i="6"/>
  <c r="I276" i="6"/>
  <c r="I280" i="6"/>
  <c r="I284" i="6"/>
  <c r="I288" i="6"/>
  <c r="I292" i="6"/>
  <c r="I296" i="6"/>
  <c r="I300" i="6"/>
  <c r="I304" i="6"/>
  <c r="I308" i="6"/>
  <c r="I312" i="6"/>
  <c r="I316" i="6"/>
  <c r="I320" i="6"/>
  <c r="I324" i="6"/>
  <c r="I328" i="6"/>
  <c r="I332" i="6"/>
  <c r="I336" i="6"/>
  <c r="I340" i="6"/>
  <c r="I344" i="6"/>
  <c r="I348" i="6"/>
  <c r="I352" i="6"/>
  <c r="I356" i="6"/>
  <c r="I360" i="6"/>
  <c r="I364" i="6"/>
  <c r="I368" i="6"/>
  <c r="I372" i="6"/>
  <c r="I376" i="6"/>
  <c r="I380" i="6"/>
  <c r="I384" i="6"/>
  <c r="I388" i="6"/>
  <c r="I392" i="6"/>
  <c r="I396" i="6"/>
  <c r="I400" i="6"/>
  <c r="I404" i="6"/>
  <c r="I408" i="6"/>
  <c r="I412" i="6"/>
  <c r="I416" i="6"/>
  <c r="I420" i="6"/>
  <c r="I424" i="6"/>
  <c r="I428" i="6"/>
  <c r="I432" i="6"/>
  <c r="I436" i="6"/>
  <c r="I440" i="6"/>
  <c r="I444" i="6"/>
  <c r="I448" i="6"/>
  <c r="I452" i="6"/>
  <c r="I456" i="6"/>
  <c r="I460" i="6"/>
  <c r="I464" i="6"/>
  <c r="I468" i="6"/>
  <c r="I472" i="6"/>
  <c r="I476" i="6"/>
  <c r="I480" i="6"/>
  <c r="I484" i="6"/>
  <c r="I488" i="6"/>
  <c r="I492" i="6"/>
  <c r="I496" i="6"/>
  <c r="I500" i="6"/>
  <c r="I504" i="6"/>
  <c r="I508" i="6"/>
  <c r="I512" i="6"/>
  <c r="I516" i="6"/>
  <c r="I520" i="6"/>
  <c r="I524" i="6"/>
  <c r="I528" i="6"/>
  <c r="I532" i="6"/>
  <c r="I536" i="6"/>
  <c r="I540" i="6"/>
  <c r="I544" i="6"/>
  <c r="I548" i="6"/>
  <c r="I552" i="6"/>
  <c r="I556" i="6"/>
  <c r="I560" i="6"/>
  <c r="I564" i="6"/>
  <c r="I568" i="6"/>
  <c r="I572" i="6"/>
  <c r="I576" i="6"/>
  <c r="I580" i="6"/>
  <c r="I584" i="6"/>
  <c r="I588" i="6"/>
  <c r="I592" i="6"/>
  <c r="I596" i="6"/>
  <c r="I600" i="6"/>
  <c r="I604" i="6"/>
  <c r="I608" i="6"/>
  <c r="I612" i="6"/>
  <c r="I616" i="6"/>
  <c r="I620" i="6"/>
  <c r="I624" i="6"/>
  <c r="I628" i="6"/>
  <c r="I632" i="6"/>
  <c r="I636" i="6"/>
  <c r="I640" i="6"/>
  <c r="I644" i="6"/>
  <c r="I648" i="6"/>
  <c r="I652" i="6"/>
  <c r="I656" i="6"/>
  <c r="I660" i="6"/>
  <c r="I664" i="6"/>
  <c r="I668" i="6"/>
  <c r="I672" i="6"/>
  <c r="I676" i="6"/>
  <c r="I680" i="6"/>
  <c r="I684" i="6"/>
  <c r="I688" i="6"/>
  <c r="I692" i="6"/>
  <c r="I696" i="6"/>
  <c r="I700" i="6"/>
  <c r="I704" i="6"/>
  <c r="I708" i="6"/>
  <c r="I712" i="6"/>
  <c r="I716" i="6"/>
  <c r="I720" i="6"/>
  <c r="I724" i="6"/>
  <c r="I728" i="6"/>
  <c r="I732" i="6"/>
  <c r="I736" i="6"/>
  <c r="I740" i="6"/>
  <c r="I744" i="6"/>
  <c r="I748" i="6"/>
  <c r="I752" i="6"/>
  <c r="I756" i="6"/>
  <c r="I760" i="6"/>
  <c r="I764" i="6"/>
  <c r="I768" i="6"/>
  <c r="I772" i="6"/>
  <c r="I776" i="6"/>
  <c r="I780" i="6"/>
  <c r="I784" i="6"/>
  <c r="I788" i="6"/>
  <c r="I792" i="6"/>
  <c r="I796" i="6"/>
  <c r="I800" i="6"/>
  <c r="I804" i="6"/>
  <c r="I808" i="6"/>
  <c r="I812" i="6"/>
  <c r="I816" i="6"/>
  <c r="I820" i="6"/>
  <c r="I824" i="6"/>
  <c r="I828" i="6"/>
  <c r="I832" i="6"/>
  <c r="I836" i="6"/>
  <c r="I840" i="6"/>
  <c r="I844" i="6"/>
  <c r="I848" i="6"/>
  <c r="I852" i="6"/>
  <c r="I856" i="6"/>
  <c r="I860" i="6"/>
  <c r="I864" i="6"/>
  <c r="I868" i="6"/>
  <c r="I872" i="6"/>
  <c r="I876" i="6"/>
  <c r="I880" i="6"/>
  <c r="I884" i="6"/>
  <c r="I888" i="6"/>
  <c r="I892" i="6"/>
  <c r="I896" i="6"/>
  <c r="I900" i="6"/>
  <c r="I904" i="6"/>
  <c r="I908" i="6"/>
  <c r="I912" i="6"/>
  <c r="I916" i="6"/>
  <c r="I920" i="6"/>
  <c r="I924" i="6"/>
  <c r="I928" i="6"/>
  <c r="I932" i="6"/>
  <c r="I936" i="6"/>
  <c r="I940" i="6"/>
  <c r="I944" i="6"/>
  <c r="I948" i="6"/>
  <c r="I952" i="6"/>
  <c r="I956" i="6"/>
  <c r="I960" i="6"/>
  <c r="I964" i="6"/>
  <c r="I968" i="6"/>
  <c r="I972" i="6"/>
  <c r="I976" i="6"/>
  <c r="I980" i="6"/>
  <c r="I984" i="6"/>
  <c r="I988" i="6"/>
  <c r="I992" i="6"/>
  <c r="I996" i="6"/>
  <c r="I1000" i="6"/>
  <c r="I1004" i="6"/>
  <c r="I1008" i="6"/>
  <c r="I1012" i="6"/>
  <c r="I1016" i="6"/>
  <c r="I1020" i="6"/>
  <c r="I1024" i="6"/>
  <c r="I1028" i="6"/>
  <c r="I1032" i="6"/>
  <c r="I1036" i="6"/>
  <c r="I1040" i="6"/>
  <c r="I1044" i="6"/>
  <c r="I1048" i="6"/>
  <c r="I1052" i="6"/>
  <c r="I1056" i="6"/>
  <c r="I1060" i="6"/>
  <c r="I1064" i="6"/>
  <c r="I1068" i="6"/>
  <c r="I1072" i="6"/>
  <c r="I1076" i="6"/>
  <c r="I1080" i="6"/>
  <c r="I1084" i="6"/>
  <c r="I1088" i="6"/>
  <c r="I1092" i="6"/>
  <c r="I1096" i="6"/>
  <c r="I1100" i="6"/>
  <c r="I1104" i="6"/>
  <c r="I1108" i="6"/>
  <c r="I1112" i="6"/>
  <c r="I1116" i="6"/>
  <c r="I1120" i="6"/>
  <c r="I1126" i="6"/>
  <c r="I1131" i="6"/>
  <c r="I1136" i="6"/>
  <c r="I1142" i="6"/>
  <c r="I1147" i="6"/>
  <c r="I1152" i="6"/>
  <c r="I1158" i="6"/>
  <c r="I1163" i="6"/>
  <c r="I1168" i="6"/>
  <c r="I1174" i="6"/>
  <c r="I1179" i="6"/>
  <c r="I1184" i="6"/>
  <c r="I1190" i="6"/>
  <c r="I1195" i="6"/>
  <c r="I1200" i="6"/>
  <c r="I1206" i="6"/>
  <c r="I1211" i="6"/>
  <c r="I1216" i="6"/>
  <c r="I1222" i="6"/>
  <c r="I1227" i="6"/>
  <c r="I1232" i="6"/>
  <c r="I1238" i="6"/>
  <c r="I1243" i="6"/>
  <c r="I1248" i="6"/>
  <c r="I1254" i="6"/>
  <c r="I1259" i="6"/>
  <c r="I1264" i="6"/>
  <c r="I1270" i="6"/>
  <c r="I1275" i="6"/>
  <c r="I1280" i="6"/>
  <c r="I1286" i="6"/>
  <c r="I1291" i="6"/>
  <c r="I1296" i="6"/>
  <c r="I1302" i="6"/>
  <c r="I1307" i="6"/>
  <c r="I1312" i="6"/>
  <c r="I1318" i="6"/>
  <c r="I1323" i="6"/>
  <c r="I1328" i="6"/>
  <c r="I1334" i="6"/>
  <c r="I1339" i="6"/>
  <c r="I1344" i="6"/>
  <c r="I1350" i="6"/>
  <c r="I1355" i="6"/>
  <c r="I1360" i="6"/>
  <c r="I1366" i="6"/>
  <c r="I1371" i="6"/>
  <c r="I1376" i="6"/>
  <c r="I1382" i="6"/>
  <c r="I1387" i="6"/>
  <c r="I1392" i="6"/>
  <c r="I1398" i="6"/>
  <c r="I1403" i="6"/>
  <c r="I1408" i="6"/>
  <c r="I1414" i="6"/>
  <c r="I1419" i="6"/>
  <c r="I1424" i="6"/>
  <c r="I1430" i="6"/>
  <c r="I1435" i="6"/>
  <c r="I1440" i="6"/>
  <c r="I1446" i="6"/>
  <c r="I1451" i="6"/>
  <c r="I1456" i="6"/>
  <c r="I1462" i="6"/>
  <c r="I1467" i="6"/>
  <c r="I1472" i="6"/>
  <c r="I1478" i="6"/>
  <c r="I1483" i="6"/>
  <c r="I1488" i="6"/>
  <c r="I1494" i="6"/>
  <c r="I1499" i="6"/>
  <c r="I1504" i="6"/>
  <c r="I1510" i="6"/>
  <c r="I1515" i="6"/>
  <c r="I1520" i="6"/>
  <c r="I1526" i="6"/>
  <c r="I1531" i="6"/>
  <c r="I1539" i="6"/>
  <c r="I1547" i="6"/>
  <c r="I1555" i="6"/>
  <c r="I1563" i="6"/>
  <c r="I1571" i="6"/>
  <c r="I1579" i="6"/>
  <c r="I1587" i="6"/>
  <c r="I1595" i="6"/>
  <c r="I1603" i="6"/>
  <c r="I1611" i="6"/>
  <c r="I1619" i="6"/>
  <c r="I1627" i="6"/>
  <c r="I1635" i="6"/>
  <c r="I1643" i="6"/>
  <c r="I1651" i="6"/>
  <c r="I1659" i="6"/>
  <c r="I1667" i="6"/>
  <c r="I1675" i="6"/>
  <c r="I1683" i="6"/>
  <c r="I1691" i="6"/>
  <c r="I1699" i="6"/>
  <c r="I1707" i="6"/>
  <c r="I1715" i="6"/>
  <c r="I1723" i="6"/>
  <c r="I1731" i="6"/>
  <c r="I1739" i="6"/>
  <c r="I1747" i="6"/>
  <c r="I1755" i="6"/>
  <c r="I1763" i="6"/>
  <c r="I1771" i="6"/>
  <c r="I1779" i="6"/>
  <c r="I1787" i="6"/>
  <c r="I1795" i="6"/>
  <c r="I1803" i="6"/>
  <c r="I1811" i="6"/>
  <c r="I1819" i="6"/>
  <c r="I1827" i="6"/>
  <c r="I1835" i="6"/>
  <c r="I1843" i="6"/>
  <c r="I1851" i="6"/>
  <c r="I1859" i="6"/>
  <c r="I1867" i="6"/>
  <c r="I1875" i="6"/>
  <c r="I1883" i="6"/>
  <c r="I1891" i="6"/>
  <c r="I1899" i="6"/>
  <c r="I1907" i="6"/>
  <c r="I1915" i="6"/>
  <c r="I1923" i="6"/>
  <c r="I1931" i="6"/>
  <c r="I1939" i="6"/>
  <c r="I1947" i="6"/>
  <c r="I1955" i="6"/>
  <c r="I1963" i="6"/>
  <c r="I1971" i="6"/>
  <c r="I1979" i="6"/>
  <c r="I1987" i="6"/>
  <c r="I1995" i="6"/>
  <c r="I2003" i="6"/>
  <c r="I2011" i="6"/>
  <c r="I2019" i="6"/>
  <c r="I2027" i="6"/>
  <c r="I2035" i="6"/>
  <c r="I2043" i="6"/>
  <c r="I2051" i="6"/>
  <c r="I2059" i="6"/>
  <c r="I2067" i="6"/>
  <c r="I2075" i="6"/>
  <c r="I2083" i="6"/>
  <c r="I2091" i="6"/>
  <c r="I2099" i="6"/>
  <c r="I2107" i="6"/>
  <c r="I2115" i="6"/>
  <c r="I2123" i="6"/>
  <c r="I2131" i="6"/>
  <c r="I2139" i="6"/>
  <c r="I2147" i="6"/>
  <c r="I2155" i="6"/>
  <c r="I2163" i="6"/>
  <c r="I2171" i="6"/>
  <c r="I2179" i="6"/>
  <c r="I2187" i="6"/>
  <c r="I2195" i="6"/>
  <c r="I2203" i="6"/>
  <c r="I2211" i="6"/>
  <c r="I2219" i="6"/>
  <c r="I2227" i="6"/>
  <c r="I2235" i="6"/>
  <c r="I2243" i="6"/>
  <c r="I2251" i="6"/>
  <c r="I2259" i="6"/>
  <c r="I2267" i="6"/>
  <c r="I2275" i="6"/>
  <c r="I2283" i="6"/>
  <c r="I2291" i="6"/>
  <c r="I2299" i="6"/>
  <c r="I2307" i="6"/>
  <c r="I2315" i="6"/>
  <c r="I2323" i="6"/>
  <c r="I2331" i="6"/>
  <c r="I2339" i="6"/>
  <c r="I2347" i="6"/>
  <c r="I2355" i="6"/>
  <c r="I2363" i="6"/>
  <c r="I2371" i="6"/>
  <c r="I2379" i="6"/>
  <c r="I2387" i="6"/>
  <c r="I2395" i="6"/>
  <c r="I2403" i="6"/>
  <c r="I2411" i="6"/>
  <c r="I2419" i="6"/>
  <c r="I2427" i="6"/>
  <c r="I2435" i="6"/>
  <c r="I2443" i="6"/>
  <c r="I2451" i="6"/>
  <c r="I2459" i="6"/>
  <c r="I2467" i="6"/>
  <c r="I2475" i="6"/>
  <c r="I2483" i="6"/>
  <c r="I2492" i="6"/>
  <c r="I2508" i="6"/>
  <c r="I2524" i="6"/>
  <c r="I2540" i="6"/>
  <c r="I2556" i="6"/>
  <c r="I2572" i="6"/>
  <c r="I2588" i="6"/>
  <c r="I2604" i="6"/>
  <c r="I2620" i="6"/>
  <c r="I2636" i="6"/>
  <c r="I2652" i="6"/>
  <c r="I2668" i="6"/>
  <c r="I2684" i="6"/>
  <c r="I2700" i="6"/>
  <c r="I2716" i="6"/>
  <c r="I2732" i="6"/>
  <c r="I2748" i="6"/>
  <c r="I2764" i="6"/>
  <c r="I2780" i="6"/>
  <c r="I2796" i="6"/>
  <c r="I2812" i="6"/>
  <c r="I2828" i="6"/>
  <c r="I2844" i="6"/>
  <c r="I2860" i="6"/>
  <c r="I2876" i="6"/>
  <c r="I2892" i="6"/>
  <c r="I2908" i="6"/>
  <c r="I2929" i="6"/>
  <c r="I2960" i="6"/>
  <c r="I2992" i="6"/>
  <c r="I3024" i="6"/>
  <c r="I3056" i="6"/>
  <c r="I3088" i="6"/>
  <c r="I3120" i="6"/>
  <c r="I3152" i="6"/>
  <c r="I3184" i="6"/>
  <c r="I3216" i="6"/>
  <c r="I3248" i="6"/>
  <c r="I3280" i="6"/>
  <c r="I3312" i="6"/>
  <c r="I3344" i="6"/>
  <c r="I3376" i="6"/>
  <c r="I3408" i="6"/>
  <c r="I3440" i="6"/>
  <c r="I3472" i="6"/>
  <c r="I3504" i="6"/>
  <c r="I3536" i="6"/>
  <c r="I3568" i="6"/>
  <c r="I3600" i="6"/>
  <c r="I3632" i="6"/>
  <c r="I3664" i="6"/>
  <c r="I3696" i="6"/>
  <c r="I3728" i="6"/>
  <c r="I3760" i="6"/>
  <c r="I3792" i="6"/>
  <c r="I3824" i="6"/>
  <c r="I3856" i="6"/>
  <c r="K34" i="6"/>
  <c r="K97" i="6"/>
  <c r="K161" i="6"/>
  <c r="K225" i="6"/>
  <c r="K289" i="6"/>
  <c r="K353" i="6"/>
  <c r="K417" i="6"/>
  <c r="K481" i="6"/>
  <c r="K545" i="6"/>
  <c r="K609" i="6"/>
  <c r="K673" i="6"/>
  <c r="K737" i="6"/>
  <c r="K801" i="6"/>
  <c r="K865" i="6"/>
  <c r="K929" i="6"/>
  <c r="K993" i="6"/>
  <c r="K1057" i="6"/>
  <c r="K1121" i="6"/>
  <c r="K1185" i="6"/>
  <c r="K1260" i="6"/>
  <c r="K1359" i="6"/>
  <c r="K1472" i="6"/>
  <c r="K1587" i="6"/>
  <c r="K1728" i="6"/>
  <c r="K2070" i="6"/>
  <c r="K2479" i="6"/>
  <c r="K3407" i="6"/>
  <c r="H3895" i="6"/>
  <c r="I3890" i="6"/>
  <c r="I3886" i="6"/>
  <c r="I3882" i="6"/>
  <c r="I3878" i="6"/>
  <c r="I3874" i="6"/>
  <c r="I3870" i="6"/>
  <c r="I3866" i="6"/>
  <c r="I3862" i="6"/>
  <c r="I3858" i="6"/>
  <c r="I3854" i="6"/>
  <c r="I3850" i="6"/>
  <c r="I3846" i="6"/>
  <c r="I3842" i="6"/>
  <c r="I3838" i="6"/>
  <c r="I3834" i="6"/>
  <c r="I3830" i="6"/>
  <c r="I3826" i="6"/>
  <c r="I3822" i="6"/>
  <c r="I3818" i="6"/>
  <c r="I3814" i="6"/>
  <c r="I3810" i="6"/>
  <c r="I3806" i="6"/>
  <c r="I3802" i="6"/>
  <c r="I3798" i="6"/>
  <c r="I3794" i="6"/>
  <c r="I3790" i="6"/>
  <c r="I3786" i="6"/>
  <c r="I3782" i="6"/>
  <c r="I3778" i="6"/>
  <c r="I3774" i="6"/>
  <c r="I3770" i="6"/>
  <c r="I3766" i="6"/>
  <c r="I3762" i="6"/>
  <c r="I3758" i="6"/>
  <c r="I3754" i="6"/>
  <c r="I3750" i="6"/>
  <c r="I3746" i="6"/>
  <c r="I3742" i="6"/>
  <c r="I3738" i="6"/>
  <c r="I3734" i="6"/>
  <c r="I3730" i="6"/>
  <c r="I3726" i="6"/>
  <c r="I3722" i="6"/>
  <c r="I3718" i="6"/>
  <c r="I3714" i="6"/>
  <c r="I3710" i="6"/>
  <c r="I3706" i="6"/>
  <c r="I3702" i="6"/>
  <c r="I3698" i="6"/>
  <c r="I3694" i="6"/>
  <c r="I3690" i="6"/>
  <c r="I3686" i="6"/>
  <c r="I3682" i="6"/>
  <c r="I3678" i="6"/>
  <c r="I3674" i="6"/>
  <c r="I3670" i="6"/>
  <c r="I3666" i="6"/>
  <c r="I3662" i="6"/>
  <c r="I3658" i="6"/>
  <c r="I3654" i="6"/>
  <c r="I3650" i="6"/>
  <c r="I3646" i="6"/>
  <c r="I3642" i="6"/>
  <c r="I3638" i="6"/>
  <c r="I3634" i="6"/>
  <c r="I3630" i="6"/>
  <c r="I3626" i="6"/>
  <c r="I3622" i="6"/>
  <c r="I3618" i="6"/>
  <c r="I3614" i="6"/>
  <c r="I3610" i="6"/>
  <c r="I3606" i="6"/>
  <c r="I3602" i="6"/>
  <c r="I3598" i="6"/>
  <c r="I3594" i="6"/>
  <c r="I3590" i="6"/>
  <c r="I3586" i="6"/>
  <c r="I3582" i="6"/>
  <c r="I3578" i="6"/>
  <c r="I3574" i="6"/>
  <c r="I3570" i="6"/>
  <c r="I3566" i="6"/>
  <c r="I3562" i="6"/>
  <c r="I3558" i="6"/>
  <c r="I3554" i="6"/>
  <c r="I3550" i="6"/>
  <c r="I3546" i="6"/>
  <c r="I3542" i="6"/>
  <c r="I3538" i="6"/>
  <c r="I3534" i="6"/>
  <c r="I3530" i="6"/>
  <c r="I3526" i="6"/>
  <c r="I3522" i="6"/>
  <c r="I3518" i="6"/>
  <c r="I3514" i="6"/>
  <c r="I3510" i="6"/>
  <c r="I3506" i="6"/>
  <c r="I3502" i="6"/>
  <c r="I3498" i="6"/>
  <c r="I3494" i="6"/>
  <c r="I3490" i="6"/>
  <c r="I3486" i="6"/>
  <c r="I3482" i="6"/>
  <c r="I3478" i="6"/>
  <c r="I3474" i="6"/>
  <c r="I3470" i="6"/>
  <c r="I3466" i="6"/>
  <c r="I3462" i="6"/>
  <c r="I3458" i="6"/>
  <c r="I3454" i="6"/>
  <c r="I3450" i="6"/>
  <c r="I3446" i="6"/>
  <c r="I3442" i="6"/>
  <c r="I3438" i="6"/>
  <c r="I3434" i="6"/>
  <c r="I3430" i="6"/>
  <c r="I3426" i="6"/>
  <c r="I3422" i="6"/>
  <c r="I3418" i="6"/>
  <c r="I3414" i="6"/>
  <c r="I3410" i="6"/>
  <c r="I3406" i="6"/>
  <c r="I3402" i="6"/>
  <c r="I3398" i="6"/>
  <c r="I3394" i="6"/>
  <c r="I3390" i="6"/>
  <c r="I3386" i="6"/>
  <c r="I3382" i="6"/>
  <c r="I3378" i="6"/>
  <c r="I3374" i="6"/>
  <c r="I3370" i="6"/>
  <c r="I3366" i="6"/>
  <c r="I3362" i="6"/>
  <c r="I3358" i="6"/>
  <c r="I3354" i="6"/>
  <c r="I3350" i="6"/>
  <c r="I3346" i="6"/>
  <c r="I3342" i="6"/>
  <c r="I3338" i="6"/>
  <c r="I3334" i="6"/>
  <c r="I3330" i="6"/>
  <c r="I3326" i="6"/>
  <c r="I3322" i="6"/>
  <c r="I3318" i="6"/>
  <c r="I3314" i="6"/>
  <c r="I3310" i="6"/>
  <c r="I3306" i="6"/>
  <c r="I3302" i="6"/>
  <c r="I3298" i="6"/>
  <c r="I3294" i="6"/>
  <c r="I3290" i="6"/>
  <c r="I3286" i="6"/>
  <c r="I3282" i="6"/>
  <c r="I3278" i="6"/>
  <c r="I3274" i="6"/>
  <c r="I3270" i="6"/>
  <c r="I3266" i="6"/>
  <c r="I3262" i="6"/>
  <c r="I3258" i="6"/>
  <c r="I3254" i="6"/>
  <c r="I3250" i="6"/>
  <c r="I3246" i="6"/>
  <c r="I3242" i="6"/>
  <c r="I3238" i="6"/>
  <c r="I3234" i="6"/>
  <c r="I3230" i="6"/>
  <c r="I3226" i="6"/>
  <c r="I3222" i="6"/>
  <c r="I3218" i="6"/>
  <c r="I3214" i="6"/>
  <c r="I3210" i="6"/>
  <c r="I3206" i="6"/>
  <c r="I3202" i="6"/>
  <c r="I3198" i="6"/>
  <c r="I3194" i="6"/>
  <c r="I3190" i="6"/>
  <c r="I3186" i="6"/>
  <c r="I3182" i="6"/>
  <c r="I3178" i="6"/>
  <c r="I3174" i="6"/>
  <c r="I3170" i="6"/>
  <c r="I3166" i="6"/>
  <c r="I3162" i="6"/>
  <c r="I3158" i="6"/>
  <c r="I3154" i="6"/>
  <c r="I3150" i="6"/>
  <c r="I3146" i="6"/>
  <c r="I3142" i="6"/>
  <c r="I3138" i="6"/>
  <c r="I3134" i="6"/>
  <c r="I3130" i="6"/>
  <c r="I3126" i="6"/>
  <c r="I3122" i="6"/>
  <c r="I3118" i="6"/>
  <c r="I3114" i="6"/>
  <c r="I3110" i="6"/>
  <c r="I3106" i="6"/>
  <c r="I3102" i="6"/>
  <c r="I3098" i="6"/>
  <c r="I3094" i="6"/>
  <c r="I3090" i="6"/>
  <c r="I3086" i="6"/>
  <c r="I3082" i="6"/>
  <c r="I3078" i="6"/>
  <c r="I3074" i="6"/>
  <c r="I3070" i="6"/>
  <c r="I3066" i="6"/>
  <c r="I3062" i="6"/>
  <c r="I3058" i="6"/>
  <c r="I3054" i="6"/>
  <c r="I3050" i="6"/>
  <c r="I3046" i="6"/>
  <c r="I3042" i="6"/>
  <c r="I3038" i="6"/>
  <c r="I3034" i="6"/>
  <c r="I3030" i="6"/>
  <c r="I3026" i="6"/>
  <c r="I3022" i="6"/>
  <c r="I3018" i="6"/>
  <c r="I3014" i="6"/>
  <c r="I3010" i="6"/>
  <c r="I3006" i="6"/>
  <c r="I3002" i="6"/>
  <c r="I2998" i="6"/>
  <c r="I2994" i="6"/>
  <c r="I2990" i="6"/>
  <c r="I2986" i="6"/>
  <c r="I2982" i="6"/>
  <c r="I2978" i="6"/>
  <c r="I2974" i="6"/>
  <c r="I2970" i="6"/>
  <c r="I2966" i="6"/>
  <c r="I2962" i="6"/>
  <c r="I2958" i="6"/>
  <c r="I2954" i="6"/>
  <c r="I2950" i="6"/>
  <c r="I2946" i="6"/>
  <c r="I2942" i="6"/>
  <c r="I2938" i="6"/>
  <c r="I2934" i="6"/>
  <c r="I2930" i="6"/>
  <c r="I2926" i="6"/>
  <c r="I2922" i="6"/>
  <c r="I2918" i="6"/>
  <c r="I2914" i="6"/>
  <c r="I2910" i="6"/>
  <c r="I3893" i="6"/>
  <c r="I3889" i="6"/>
  <c r="I3885" i="6"/>
  <c r="I3881" i="6"/>
  <c r="I3877" i="6"/>
  <c r="I3873" i="6"/>
  <c r="I3869" i="6"/>
  <c r="I3865" i="6"/>
  <c r="I3861" i="6"/>
  <c r="I3857" i="6"/>
  <c r="I3853" i="6"/>
  <c r="I3849" i="6"/>
  <c r="I3845" i="6"/>
  <c r="I3841" i="6"/>
  <c r="I3837" i="6"/>
  <c r="I3833" i="6"/>
  <c r="I3829" i="6"/>
  <c r="I3825" i="6"/>
  <c r="I3821" i="6"/>
  <c r="I3817" i="6"/>
  <c r="I3813" i="6"/>
  <c r="I3809" i="6"/>
  <c r="I3805" i="6"/>
  <c r="I3801" i="6"/>
  <c r="I3797" i="6"/>
  <c r="I3793" i="6"/>
  <c r="I3789" i="6"/>
  <c r="I3785" i="6"/>
  <c r="I3781" i="6"/>
  <c r="I3777" i="6"/>
  <c r="I3773" i="6"/>
  <c r="I3769" i="6"/>
  <c r="I3765" i="6"/>
  <c r="I3761" i="6"/>
  <c r="I3757" i="6"/>
  <c r="I3753" i="6"/>
  <c r="I3749" i="6"/>
  <c r="I3745" i="6"/>
  <c r="I3741" i="6"/>
  <c r="I3737" i="6"/>
  <c r="I3733" i="6"/>
  <c r="I3729" i="6"/>
  <c r="I3725" i="6"/>
  <c r="I3721" i="6"/>
  <c r="I3717" i="6"/>
  <c r="I3713" i="6"/>
  <c r="I3709" i="6"/>
  <c r="I3705" i="6"/>
  <c r="I3701" i="6"/>
  <c r="I3697" i="6"/>
  <c r="I3693" i="6"/>
  <c r="I3689" i="6"/>
  <c r="I3685" i="6"/>
  <c r="I3681" i="6"/>
  <c r="I3677" i="6"/>
  <c r="I3673" i="6"/>
  <c r="I3669" i="6"/>
  <c r="I3665" i="6"/>
  <c r="I3661" i="6"/>
  <c r="I3657" i="6"/>
  <c r="I3653" i="6"/>
  <c r="I3649" i="6"/>
  <c r="I3645" i="6"/>
  <c r="I3641" i="6"/>
  <c r="I3637" i="6"/>
  <c r="I3633" i="6"/>
  <c r="I3629" i="6"/>
  <c r="I3625" i="6"/>
  <c r="I3621" i="6"/>
  <c r="I3617" i="6"/>
  <c r="I3613" i="6"/>
  <c r="I3609" i="6"/>
  <c r="I3605" i="6"/>
  <c r="I3601" i="6"/>
  <c r="I3597" i="6"/>
  <c r="I3593" i="6"/>
  <c r="I3589" i="6"/>
  <c r="I3585" i="6"/>
  <c r="I3581" i="6"/>
  <c r="I3577" i="6"/>
  <c r="I3573" i="6"/>
  <c r="I3569" i="6"/>
  <c r="I3565" i="6"/>
  <c r="I3561" i="6"/>
  <c r="I3557" i="6"/>
  <c r="I3553" i="6"/>
  <c r="I3549" i="6"/>
  <c r="I3545" i="6"/>
  <c r="I3541" i="6"/>
  <c r="I3537" i="6"/>
  <c r="I3533" i="6"/>
  <c r="I3529" i="6"/>
  <c r="I3525" i="6"/>
  <c r="I3521" i="6"/>
  <c r="I3517" i="6"/>
  <c r="I3513" i="6"/>
  <c r="I3509" i="6"/>
  <c r="I3505" i="6"/>
  <c r="I3501" i="6"/>
  <c r="I3497" i="6"/>
  <c r="I3493" i="6"/>
  <c r="I3489" i="6"/>
  <c r="I3485" i="6"/>
  <c r="I3481" i="6"/>
  <c r="I3477" i="6"/>
  <c r="I3473" i="6"/>
  <c r="I3469" i="6"/>
  <c r="I3465" i="6"/>
  <c r="I3461" i="6"/>
  <c r="I3457" i="6"/>
  <c r="I3453" i="6"/>
  <c r="I3449" i="6"/>
  <c r="I3445" i="6"/>
  <c r="I3441" i="6"/>
  <c r="I3437" i="6"/>
  <c r="I3433" i="6"/>
  <c r="I3429" i="6"/>
  <c r="I3425" i="6"/>
  <c r="I3421" i="6"/>
  <c r="I3417" i="6"/>
  <c r="I3413" i="6"/>
  <c r="I3409" i="6"/>
  <c r="I3405" i="6"/>
  <c r="I3401" i="6"/>
  <c r="I3397" i="6"/>
  <c r="I3393" i="6"/>
  <c r="I3389" i="6"/>
  <c r="I3385" i="6"/>
  <c r="I3381" i="6"/>
  <c r="I3377" i="6"/>
  <c r="I3373" i="6"/>
  <c r="I3369" i="6"/>
  <c r="I3365" i="6"/>
  <c r="I3361" i="6"/>
  <c r="I3357" i="6"/>
  <c r="I3353" i="6"/>
  <c r="I3349" i="6"/>
  <c r="I3345" i="6"/>
  <c r="I3341" i="6"/>
  <c r="I3337" i="6"/>
  <c r="I3333" i="6"/>
  <c r="I3329" i="6"/>
  <c r="I3325" i="6"/>
  <c r="I3321" i="6"/>
  <c r="I3317" i="6"/>
  <c r="I3313" i="6"/>
  <c r="I3309" i="6"/>
  <c r="I3305" i="6"/>
  <c r="I3301" i="6"/>
  <c r="I3297" i="6"/>
  <c r="I3293" i="6"/>
  <c r="I3289" i="6"/>
  <c r="I3285" i="6"/>
  <c r="I3281" i="6"/>
  <c r="I3277" i="6"/>
  <c r="I3273" i="6"/>
  <c r="I3269" i="6"/>
  <c r="I3265" i="6"/>
  <c r="I3261" i="6"/>
  <c r="I3257" i="6"/>
  <c r="I3253" i="6"/>
  <c r="I3249" i="6"/>
  <c r="I3245" i="6"/>
  <c r="I3241" i="6"/>
  <c r="I3237" i="6"/>
  <c r="I3233" i="6"/>
  <c r="I3229" i="6"/>
  <c r="I3225" i="6"/>
  <c r="I3221" i="6"/>
  <c r="I3217" i="6"/>
  <c r="I3213" i="6"/>
  <c r="I3209" i="6"/>
  <c r="I3205" i="6"/>
  <c r="I3201" i="6"/>
  <c r="I3197" i="6"/>
  <c r="I3193" i="6"/>
  <c r="I3189" i="6"/>
  <c r="I3185" i="6"/>
  <c r="I3181" i="6"/>
  <c r="I3177" i="6"/>
  <c r="I3173" i="6"/>
  <c r="I3169" i="6"/>
  <c r="I3165" i="6"/>
  <c r="I3161" i="6"/>
  <c r="I3157" i="6"/>
  <c r="I3153" i="6"/>
  <c r="I3149" i="6"/>
  <c r="I3145" i="6"/>
  <c r="I3141" i="6"/>
  <c r="I3137" i="6"/>
  <c r="I3133" i="6"/>
  <c r="I3129" i="6"/>
  <c r="I3125" i="6"/>
  <c r="I3121" i="6"/>
  <c r="I3117" i="6"/>
  <c r="I3113" i="6"/>
  <c r="I3109" i="6"/>
  <c r="I3105" i="6"/>
  <c r="I3101" i="6"/>
  <c r="I3097" i="6"/>
  <c r="I3093" i="6"/>
  <c r="I3089" i="6"/>
  <c r="I3085" i="6"/>
  <c r="I3081" i="6"/>
  <c r="I3077" i="6"/>
  <c r="I3073" i="6"/>
  <c r="I3069" i="6"/>
  <c r="I3065" i="6"/>
  <c r="I3061" i="6"/>
  <c r="I3057" i="6"/>
  <c r="I3053" i="6"/>
  <c r="I3049" i="6"/>
  <c r="I3045" i="6"/>
  <c r="I3041" i="6"/>
  <c r="I3037" i="6"/>
  <c r="I3033" i="6"/>
  <c r="I3029" i="6"/>
  <c r="I3025" i="6"/>
  <c r="I3021" i="6"/>
  <c r="I3017" i="6"/>
  <c r="I3013" i="6"/>
  <c r="I3009" i="6"/>
  <c r="I3005" i="6"/>
  <c r="I3001" i="6"/>
  <c r="I2997" i="6"/>
  <c r="I2993" i="6"/>
  <c r="I2989" i="6"/>
  <c r="I2985" i="6"/>
  <c r="I2981" i="6"/>
  <c r="I2977" i="6"/>
  <c r="I2973" i="6"/>
  <c r="I2969" i="6"/>
  <c r="I2965" i="6"/>
  <c r="I2961" i="6"/>
  <c r="I2957" i="6"/>
  <c r="I2953" i="6"/>
  <c r="I2949" i="6"/>
  <c r="I2945" i="6"/>
  <c r="I2941" i="6"/>
  <c r="I2937" i="6"/>
  <c r="I2933" i="6"/>
  <c r="I3887" i="6"/>
  <c r="I3879" i="6"/>
  <c r="I3871" i="6"/>
  <c r="I3863" i="6"/>
  <c r="I3855" i="6"/>
  <c r="I3847" i="6"/>
  <c r="I3839" i="6"/>
  <c r="I3831" i="6"/>
  <c r="I3823" i="6"/>
  <c r="I3815" i="6"/>
  <c r="I3807" i="6"/>
  <c r="I3799" i="6"/>
  <c r="I3791" i="6"/>
  <c r="I3783" i="6"/>
  <c r="I3775" i="6"/>
  <c r="I3767" i="6"/>
  <c r="I3759" i="6"/>
  <c r="I3751" i="6"/>
  <c r="I3743" i="6"/>
  <c r="I3735" i="6"/>
  <c r="I3727" i="6"/>
  <c r="I3719" i="6"/>
  <c r="I3711" i="6"/>
  <c r="I3703" i="6"/>
  <c r="I3695" i="6"/>
  <c r="I3687" i="6"/>
  <c r="I3679" i="6"/>
  <c r="I3671" i="6"/>
  <c r="I3663" i="6"/>
  <c r="I3655" i="6"/>
  <c r="I3647" i="6"/>
  <c r="I3639" i="6"/>
  <c r="I3631" i="6"/>
  <c r="I3623" i="6"/>
  <c r="I3615" i="6"/>
  <c r="I3607" i="6"/>
  <c r="I3599" i="6"/>
  <c r="I3591" i="6"/>
  <c r="I3583" i="6"/>
  <c r="I3575" i="6"/>
  <c r="I3567" i="6"/>
  <c r="I3559" i="6"/>
  <c r="I3551" i="6"/>
  <c r="I3543" i="6"/>
  <c r="I3535" i="6"/>
  <c r="I3527" i="6"/>
  <c r="I3519" i="6"/>
  <c r="I3511" i="6"/>
  <c r="I3503" i="6"/>
  <c r="I3495" i="6"/>
  <c r="I3487" i="6"/>
  <c r="I3479" i="6"/>
  <c r="I3471" i="6"/>
  <c r="I3463" i="6"/>
  <c r="I3455" i="6"/>
  <c r="I3447" i="6"/>
  <c r="I3439" i="6"/>
  <c r="I3431" i="6"/>
  <c r="I3423" i="6"/>
  <c r="I3415" i="6"/>
  <c r="I3407" i="6"/>
  <c r="I3399" i="6"/>
  <c r="I3391" i="6"/>
  <c r="I3383" i="6"/>
  <c r="I3375" i="6"/>
  <c r="I3367" i="6"/>
  <c r="I3359" i="6"/>
  <c r="I3351" i="6"/>
  <c r="I3343" i="6"/>
  <c r="I3335" i="6"/>
  <c r="I3327" i="6"/>
  <c r="I3319" i="6"/>
  <c r="I3311" i="6"/>
  <c r="I3303" i="6"/>
  <c r="I3295" i="6"/>
  <c r="I3287" i="6"/>
  <c r="I3279" i="6"/>
  <c r="I3271" i="6"/>
  <c r="I3263" i="6"/>
  <c r="I3255" i="6"/>
  <c r="I3247" i="6"/>
  <c r="I3239" i="6"/>
  <c r="I3231" i="6"/>
  <c r="I3223" i="6"/>
  <c r="I3215" i="6"/>
  <c r="I3207" i="6"/>
  <c r="I3199" i="6"/>
  <c r="I3191" i="6"/>
  <c r="I3183" i="6"/>
  <c r="I3175" i="6"/>
  <c r="I3167" i="6"/>
  <c r="I3159" i="6"/>
  <c r="I3151" i="6"/>
  <c r="I3143" i="6"/>
  <c r="I3135" i="6"/>
  <c r="I3127" i="6"/>
  <c r="I3119" i="6"/>
  <c r="I3111" i="6"/>
  <c r="I3103" i="6"/>
  <c r="I3095" i="6"/>
  <c r="I3087" i="6"/>
  <c r="I3079" i="6"/>
  <c r="I3071" i="6"/>
  <c r="I3063" i="6"/>
  <c r="I3055" i="6"/>
  <c r="I3047" i="6"/>
  <c r="I3039" i="6"/>
  <c r="I3031" i="6"/>
  <c r="I3023" i="6"/>
  <c r="I3015" i="6"/>
  <c r="I3007" i="6"/>
  <c r="I2999" i="6"/>
  <c r="I2991" i="6"/>
  <c r="I2983" i="6"/>
  <c r="I2975" i="6"/>
  <c r="I2967" i="6"/>
  <c r="I2959" i="6"/>
  <c r="I2951" i="6"/>
  <c r="I2943" i="6"/>
  <c r="I2935" i="6"/>
  <c r="I2928" i="6"/>
  <c r="I2923" i="6"/>
  <c r="I2917" i="6"/>
  <c r="I2912" i="6"/>
  <c r="I2907" i="6"/>
  <c r="I2903" i="6"/>
  <c r="I2899" i="6"/>
  <c r="I2895" i="6"/>
  <c r="I2891" i="6"/>
  <c r="I2887" i="6"/>
  <c r="I2883" i="6"/>
  <c r="I2879" i="6"/>
  <c r="I2875" i="6"/>
  <c r="I2871" i="6"/>
  <c r="I2867" i="6"/>
  <c r="I2863" i="6"/>
  <c r="I2859" i="6"/>
  <c r="I2855" i="6"/>
  <c r="I2851" i="6"/>
  <c r="I2847" i="6"/>
  <c r="I2843" i="6"/>
  <c r="I2839" i="6"/>
  <c r="I2835" i="6"/>
  <c r="I2831" i="6"/>
  <c r="I2827" i="6"/>
  <c r="I2823" i="6"/>
  <c r="I2819" i="6"/>
  <c r="I2815" i="6"/>
  <c r="I2811" i="6"/>
  <c r="I2807" i="6"/>
  <c r="I2803" i="6"/>
  <c r="I2799" i="6"/>
  <c r="I2795" i="6"/>
  <c r="I2791" i="6"/>
  <c r="I2787" i="6"/>
  <c r="I2783" i="6"/>
  <c r="I2779" i="6"/>
  <c r="I2775" i="6"/>
  <c r="I2771" i="6"/>
  <c r="I2767" i="6"/>
  <c r="I2763" i="6"/>
  <c r="I2759" i="6"/>
  <c r="I2755" i="6"/>
  <c r="I2751" i="6"/>
  <c r="I2747" i="6"/>
  <c r="I2743" i="6"/>
  <c r="I2739" i="6"/>
  <c r="I2735" i="6"/>
  <c r="I2731" i="6"/>
  <c r="I2727" i="6"/>
  <c r="I2723" i="6"/>
  <c r="I2719" i="6"/>
  <c r="I2715" i="6"/>
  <c r="I2711" i="6"/>
  <c r="I2707" i="6"/>
  <c r="I2703" i="6"/>
  <c r="I2699" i="6"/>
  <c r="I2695" i="6"/>
  <c r="I2691" i="6"/>
  <c r="I2687" i="6"/>
  <c r="I2683" i="6"/>
  <c r="I2679" i="6"/>
  <c r="I2675" i="6"/>
  <c r="I2671" i="6"/>
  <c r="I2667" i="6"/>
  <c r="I2663" i="6"/>
  <c r="I2659" i="6"/>
  <c r="I2655" i="6"/>
  <c r="I2651" i="6"/>
  <c r="I2647" i="6"/>
  <c r="I2643" i="6"/>
  <c r="I2639" i="6"/>
  <c r="I2635" i="6"/>
  <c r="I2631" i="6"/>
  <c r="I2627" i="6"/>
  <c r="I2623" i="6"/>
  <c r="I2619" i="6"/>
  <c r="I2615" i="6"/>
  <c r="I2611" i="6"/>
  <c r="I2607" i="6"/>
  <c r="I2603" i="6"/>
  <c r="I2599" i="6"/>
  <c r="I2595" i="6"/>
  <c r="I2591" i="6"/>
  <c r="I2587" i="6"/>
  <c r="I2583" i="6"/>
  <c r="I2579" i="6"/>
  <c r="I2575" i="6"/>
  <c r="I2571" i="6"/>
  <c r="I2567" i="6"/>
  <c r="I2563" i="6"/>
  <c r="I2559" i="6"/>
  <c r="I2555" i="6"/>
  <c r="I2551" i="6"/>
  <c r="I2547" i="6"/>
  <c r="I2543" i="6"/>
  <c r="I2539" i="6"/>
  <c r="I2535" i="6"/>
  <c r="I2531" i="6"/>
  <c r="I2527" i="6"/>
  <c r="I2523" i="6"/>
  <c r="I2519" i="6"/>
  <c r="I2515" i="6"/>
  <c r="I2511" i="6"/>
  <c r="I2507" i="6"/>
  <c r="I2503" i="6"/>
  <c r="I2499" i="6"/>
  <c r="I2495" i="6"/>
  <c r="I2491" i="6"/>
  <c r="I3892" i="6"/>
  <c r="I3884" i="6"/>
  <c r="I3876" i="6"/>
  <c r="I3868" i="6"/>
  <c r="I3860" i="6"/>
  <c r="I3852" i="6"/>
  <c r="I3844" i="6"/>
  <c r="I3836" i="6"/>
  <c r="I3828" i="6"/>
  <c r="I3820" i="6"/>
  <c r="I3812" i="6"/>
  <c r="I3804" i="6"/>
  <c r="I3796" i="6"/>
  <c r="I3788" i="6"/>
  <c r="I3780" i="6"/>
  <c r="I3772" i="6"/>
  <c r="I3764" i="6"/>
  <c r="I3756" i="6"/>
  <c r="I3748" i="6"/>
  <c r="I3740" i="6"/>
  <c r="I3732" i="6"/>
  <c r="I3724" i="6"/>
  <c r="I3716" i="6"/>
  <c r="I3708" i="6"/>
  <c r="I3700" i="6"/>
  <c r="I3692" i="6"/>
  <c r="I3684" i="6"/>
  <c r="I3676" i="6"/>
  <c r="I3668" i="6"/>
  <c r="I3660" i="6"/>
  <c r="I3652" i="6"/>
  <c r="I3644" i="6"/>
  <c r="I3636" i="6"/>
  <c r="I3628" i="6"/>
  <c r="I3620" i="6"/>
  <c r="I3612" i="6"/>
  <c r="I3604" i="6"/>
  <c r="I3596" i="6"/>
  <c r="I3588" i="6"/>
  <c r="I3580" i="6"/>
  <c r="I3572" i="6"/>
  <c r="I3564" i="6"/>
  <c r="I3556" i="6"/>
  <c r="I3548" i="6"/>
  <c r="I3540" i="6"/>
  <c r="I3532" i="6"/>
  <c r="I3524" i="6"/>
  <c r="I3516" i="6"/>
  <c r="I3508" i="6"/>
  <c r="I3500" i="6"/>
  <c r="I3492" i="6"/>
  <c r="I3484" i="6"/>
  <c r="I3476" i="6"/>
  <c r="I3468" i="6"/>
  <c r="I3460" i="6"/>
  <c r="I3452" i="6"/>
  <c r="I3444" i="6"/>
  <c r="I3436" i="6"/>
  <c r="I3428" i="6"/>
  <c r="I3420" i="6"/>
  <c r="I3412" i="6"/>
  <c r="I3404" i="6"/>
  <c r="I3396" i="6"/>
  <c r="I3388" i="6"/>
  <c r="I3380" i="6"/>
  <c r="I3372" i="6"/>
  <c r="I3364" i="6"/>
  <c r="I3356" i="6"/>
  <c r="I3348" i="6"/>
  <c r="I3340" i="6"/>
  <c r="I3332" i="6"/>
  <c r="I3324" i="6"/>
  <c r="I3316" i="6"/>
  <c r="I3308" i="6"/>
  <c r="I3300" i="6"/>
  <c r="I3292" i="6"/>
  <c r="I3284" i="6"/>
  <c r="I3276" i="6"/>
  <c r="I3268" i="6"/>
  <c r="I3260" i="6"/>
  <c r="I3252" i="6"/>
  <c r="I3244" i="6"/>
  <c r="I3236" i="6"/>
  <c r="I3228" i="6"/>
  <c r="I3220" i="6"/>
  <c r="I3212" i="6"/>
  <c r="I3204" i="6"/>
  <c r="I3196" i="6"/>
  <c r="I3188" i="6"/>
  <c r="I3180" i="6"/>
  <c r="I3172" i="6"/>
  <c r="I3164" i="6"/>
  <c r="I3156" i="6"/>
  <c r="I3148" i="6"/>
  <c r="I3140" i="6"/>
  <c r="I3132" i="6"/>
  <c r="I3124" i="6"/>
  <c r="I3116" i="6"/>
  <c r="I3108" i="6"/>
  <c r="I3100" i="6"/>
  <c r="I3092" i="6"/>
  <c r="I3084" i="6"/>
  <c r="I3076" i="6"/>
  <c r="I3068" i="6"/>
  <c r="I3060" i="6"/>
  <c r="I3052" i="6"/>
  <c r="I3044" i="6"/>
  <c r="I3036" i="6"/>
  <c r="I3028" i="6"/>
  <c r="I3020" i="6"/>
  <c r="I3012" i="6"/>
  <c r="I3004" i="6"/>
  <c r="I2996" i="6"/>
  <c r="I2988" i="6"/>
  <c r="I2980" i="6"/>
  <c r="I2972" i="6"/>
  <c r="I2964" i="6"/>
  <c r="I2956" i="6"/>
  <c r="I2948" i="6"/>
  <c r="I2940" i="6"/>
  <c r="I2932" i="6"/>
  <c r="I2927" i="6"/>
  <c r="I2921" i="6"/>
  <c r="I2916" i="6"/>
  <c r="I2911" i="6"/>
  <c r="I2906" i="6"/>
  <c r="I2902" i="6"/>
  <c r="I2898" i="6"/>
  <c r="I2894" i="6"/>
  <c r="I2890" i="6"/>
  <c r="I2886" i="6"/>
  <c r="I2882" i="6"/>
  <c r="I2878" i="6"/>
  <c r="I2874" i="6"/>
  <c r="I2870" i="6"/>
  <c r="I2866" i="6"/>
  <c r="I2862" i="6"/>
  <c r="I2858" i="6"/>
  <c r="I2854" i="6"/>
  <c r="I2850" i="6"/>
  <c r="I2846" i="6"/>
  <c r="I2842" i="6"/>
  <c r="I2838" i="6"/>
  <c r="I2834" i="6"/>
  <c r="I2830" i="6"/>
  <c r="I2826" i="6"/>
  <c r="I2822" i="6"/>
  <c r="I2818" i="6"/>
  <c r="I2814" i="6"/>
  <c r="I2810" i="6"/>
  <c r="I2806" i="6"/>
  <c r="I2802" i="6"/>
  <c r="I2798" i="6"/>
  <c r="I2794" i="6"/>
  <c r="I2790" i="6"/>
  <c r="I2786" i="6"/>
  <c r="I2782" i="6"/>
  <c r="I2778" i="6"/>
  <c r="I2774" i="6"/>
  <c r="I2770" i="6"/>
  <c r="I2766" i="6"/>
  <c r="I2762" i="6"/>
  <c r="I2758" i="6"/>
  <c r="I2754" i="6"/>
  <c r="I2750" i="6"/>
  <c r="I2746" i="6"/>
  <c r="I2742" i="6"/>
  <c r="I2738" i="6"/>
  <c r="I2734" i="6"/>
  <c r="I2730" i="6"/>
  <c r="I2726" i="6"/>
  <c r="I2722" i="6"/>
  <c r="I2718" i="6"/>
  <c r="I2714" i="6"/>
  <c r="I2710" i="6"/>
  <c r="I2706" i="6"/>
  <c r="I2702" i="6"/>
  <c r="I2698" i="6"/>
  <c r="I2694" i="6"/>
  <c r="I2690" i="6"/>
  <c r="I2686" i="6"/>
  <c r="I2682" i="6"/>
  <c r="I2678" i="6"/>
  <c r="I2674" i="6"/>
  <c r="I2670" i="6"/>
  <c r="I2666" i="6"/>
  <c r="I2662" i="6"/>
  <c r="I2658" i="6"/>
  <c r="I2654" i="6"/>
  <c r="I2650" i="6"/>
  <c r="I2646" i="6"/>
  <c r="I2642" i="6"/>
  <c r="I2638" i="6"/>
  <c r="I2634" i="6"/>
  <c r="I2630" i="6"/>
  <c r="I2626" i="6"/>
  <c r="I2622" i="6"/>
  <c r="I2618" i="6"/>
  <c r="I2614" i="6"/>
  <c r="I2610" i="6"/>
  <c r="I2606" i="6"/>
  <c r="I2602" i="6"/>
  <c r="I2598" i="6"/>
  <c r="I2594" i="6"/>
  <c r="I2590" i="6"/>
  <c r="I2586" i="6"/>
  <c r="I2582" i="6"/>
  <c r="I2578" i="6"/>
  <c r="I2574" i="6"/>
  <c r="I2570" i="6"/>
  <c r="I2566" i="6"/>
  <c r="I2562" i="6"/>
  <c r="I2558" i="6"/>
  <c r="I2554" i="6"/>
  <c r="I2550" i="6"/>
  <c r="I2546" i="6"/>
  <c r="I2542" i="6"/>
  <c r="I2538" i="6"/>
  <c r="I2534" i="6"/>
  <c r="I2530" i="6"/>
  <c r="I2526" i="6"/>
  <c r="I2522" i="6"/>
  <c r="I2518" i="6"/>
  <c r="I2514" i="6"/>
  <c r="I2510" i="6"/>
  <c r="I2506" i="6"/>
  <c r="I2502" i="6"/>
  <c r="I2498" i="6"/>
  <c r="I2494" i="6"/>
  <c r="I2490" i="6"/>
  <c r="I2486" i="6"/>
  <c r="I2482" i="6"/>
  <c r="I2478" i="6"/>
  <c r="I2474" i="6"/>
  <c r="I2470" i="6"/>
  <c r="I2466" i="6"/>
  <c r="I2462" i="6"/>
  <c r="I2458" i="6"/>
  <c r="I2454" i="6"/>
  <c r="I2450" i="6"/>
  <c r="I2446" i="6"/>
  <c r="I2442" i="6"/>
  <c r="I2438" i="6"/>
  <c r="I2434" i="6"/>
  <c r="I2430" i="6"/>
  <c r="I2426" i="6"/>
  <c r="I2422" i="6"/>
  <c r="I2418" i="6"/>
  <c r="I2414" i="6"/>
  <c r="I2410" i="6"/>
  <c r="I2406" i="6"/>
  <c r="I2402" i="6"/>
  <c r="I2398" i="6"/>
  <c r="I2394" i="6"/>
  <c r="I2390" i="6"/>
  <c r="I2386" i="6"/>
  <c r="I2382" i="6"/>
  <c r="I2378" i="6"/>
  <c r="I2374" i="6"/>
  <c r="I2370" i="6"/>
  <c r="I2366" i="6"/>
  <c r="I2362" i="6"/>
  <c r="I2358" i="6"/>
  <c r="I2354" i="6"/>
  <c r="I2350" i="6"/>
  <c r="I2346" i="6"/>
  <c r="I2342" i="6"/>
  <c r="I2338" i="6"/>
  <c r="I2334" i="6"/>
  <c r="I2330" i="6"/>
  <c r="I2326" i="6"/>
  <c r="I2322" i="6"/>
  <c r="I2318" i="6"/>
  <c r="I2314" i="6"/>
  <c r="I2310" i="6"/>
  <c r="I2306" i="6"/>
  <c r="I2302" i="6"/>
  <c r="I2298" i="6"/>
  <c r="I2294" i="6"/>
  <c r="I2290" i="6"/>
  <c r="I2286" i="6"/>
  <c r="I2282" i="6"/>
  <c r="I2278" i="6"/>
  <c r="I2274" i="6"/>
  <c r="I2270" i="6"/>
  <c r="I2266" i="6"/>
  <c r="I2262" i="6"/>
  <c r="I2258" i="6"/>
  <c r="I2254" i="6"/>
  <c r="I2250" i="6"/>
  <c r="I2246" i="6"/>
  <c r="I2242" i="6"/>
  <c r="I2238" i="6"/>
  <c r="I2234" i="6"/>
  <c r="I2230" i="6"/>
  <c r="I2226" i="6"/>
  <c r="I2222" i="6"/>
  <c r="I2218" i="6"/>
  <c r="I2214" i="6"/>
  <c r="I2210" i="6"/>
  <c r="I2206" i="6"/>
  <c r="I2202" i="6"/>
  <c r="I2198" i="6"/>
  <c r="I2194" i="6"/>
  <c r="I2190" i="6"/>
  <c r="I2186" i="6"/>
  <c r="I2182" i="6"/>
  <c r="I2178" i="6"/>
  <c r="I2174" i="6"/>
  <c r="I2170" i="6"/>
  <c r="I2166" i="6"/>
  <c r="I2162" i="6"/>
  <c r="I2158" i="6"/>
  <c r="I2154" i="6"/>
  <c r="I2150" i="6"/>
  <c r="I2146" i="6"/>
  <c r="I2142" i="6"/>
  <c r="I2138" i="6"/>
  <c r="I2134" i="6"/>
  <c r="I2130" i="6"/>
  <c r="I2126" i="6"/>
  <c r="I2122" i="6"/>
  <c r="I2118" i="6"/>
  <c r="I2114" i="6"/>
  <c r="I2110" i="6"/>
  <c r="I2106" i="6"/>
  <c r="I2102" i="6"/>
  <c r="I2098" i="6"/>
  <c r="I2094" i="6"/>
  <c r="I2090" i="6"/>
  <c r="I2086" i="6"/>
  <c r="I2082" i="6"/>
  <c r="I2078" i="6"/>
  <c r="I2074" i="6"/>
  <c r="I2070" i="6"/>
  <c r="I2066" i="6"/>
  <c r="I2062" i="6"/>
  <c r="I2058" i="6"/>
  <c r="I2054" i="6"/>
  <c r="I2050" i="6"/>
  <c r="I2046" i="6"/>
  <c r="I2042" i="6"/>
  <c r="I2038" i="6"/>
  <c r="I2034" i="6"/>
  <c r="I2030" i="6"/>
  <c r="I2026" i="6"/>
  <c r="I2022" i="6"/>
  <c r="I2018" i="6"/>
  <c r="I2014" i="6"/>
  <c r="I2010" i="6"/>
  <c r="I2006" i="6"/>
  <c r="I2002" i="6"/>
  <c r="I1998" i="6"/>
  <c r="I1994" i="6"/>
  <c r="I1990" i="6"/>
  <c r="I1986" i="6"/>
  <c r="I1982" i="6"/>
  <c r="I1978" i="6"/>
  <c r="I1974" i="6"/>
  <c r="I1970" i="6"/>
  <c r="I1966" i="6"/>
  <c r="I1962" i="6"/>
  <c r="I1958" i="6"/>
  <c r="I1954" i="6"/>
  <c r="I1950" i="6"/>
  <c r="I1946" i="6"/>
  <c r="I1942" i="6"/>
  <c r="I1938" i="6"/>
  <c r="I1934" i="6"/>
  <c r="I1930" i="6"/>
  <c r="I1926" i="6"/>
  <c r="I1922" i="6"/>
  <c r="I1918" i="6"/>
  <c r="I1914" i="6"/>
  <c r="I1910" i="6"/>
  <c r="I1906" i="6"/>
  <c r="I1902" i="6"/>
  <c r="I1898" i="6"/>
  <c r="I1894" i="6"/>
  <c r="I1890" i="6"/>
  <c r="I1886" i="6"/>
  <c r="I1882" i="6"/>
  <c r="I1878" i="6"/>
  <c r="I1874" i="6"/>
  <c r="I1870" i="6"/>
  <c r="I1866" i="6"/>
  <c r="I1862" i="6"/>
  <c r="I1858" i="6"/>
  <c r="I1854" i="6"/>
  <c r="I1850" i="6"/>
  <c r="I1846" i="6"/>
  <c r="I1842" i="6"/>
  <c r="I1838" i="6"/>
  <c r="I1834" i="6"/>
  <c r="I1830" i="6"/>
  <c r="I1826" i="6"/>
  <c r="I1822" i="6"/>
  <c r="I1818" i="6"/>
  <c r="I1814" i="6"/>
  <c r="I1810" i="6"/>
  <c r="I1806" i="6"/>
  <c r="I1802" i="6"/>
  <c r="I1798" i="6"/>
  <c r="I1794" i="6"/>
  <c r="I1790" i="6"/>
  <c r="I1786" i="6"/>
  <c r="I1782" i="6"/>
  <c r="I1778" i="6"/>
  <c r="I1774" i="6"/>
  <c r="I1770" i="6"/>
  <c r="I1766" i="6"/>
  <c r="I1762" i="6"/>
  <c r="I1758" i="6"/>
  <c r="I1754" i="6"/>
  <c r="I1750" i="6"/>
  <c r="I1746" i="6"/>
  <c r="I1742" i="6"/>
  <c r="I1738" i="6"/>
  <c r="I1734" i="6"/>
  <c r="I1730" i="6"/>
  <c r="I1726" i="6"/>
  <c r="I1722" i="6"/>
  <c r="I1718" i="6"/>
  <c r="I1714" i="6"/>
  <c r="I1710" i="6"/>
  <c r="I1706" i="6"/>
  <c r="I1702" i="6"/>
  <c r="I1698" i="6"/>
  <c r="I1694" i="6"/>
  <c r="I1690" i="6"/>
  <c r="I1686" i="6"/>
  <c r="I1682" i="6"/>
  <c r="I1678" i="6"/>
  <c r="I1674" i="6"/>
  <c r="I1670" i="6"/>
  <c r="I1666" i="6"/>
  <c r="I1662" i="6"/>
  <c r="I1658" i="6"/>
  <c r="I1654" i="6"/>
  <c r="I1650" i="6"/>
  <c r="I1646" i="6"/>
  <c r="I1642" i="6"/>
  <c r="I1638" i="6"/>
  <c r="I1634" i="6"/>
  <c r="I1630" i="6"/>
  <c r="I1626" i="6"/>
  <c r="I1622" i="6"/>
  <c r="I1618" i="6"/>
  <c r="I1614" i="6"/>
  <c r="I1610" i="6"/>
  <c r="I1606" i="6"/>
  <c r="I1602" i="6"/>
  <c r="I1598" i="6"/>
  <c r="I1594" i="6"/>
  <c r="I1590" i="6"/>
  <c r="I1586" i="6"/>
  <c r="I1582" i="6"/>
  <c r="I1578" i="6"/>
  <c r="I1574" i="6"/>
  <c r="I1570" i="6"/>
  <c r="I1566" i="6"/>
  <c r="I1562" i="6"/>
  <c r="I1558" i="6"/>
  <c r="I1554" i="6"/>
  <c r="I1550" i="6"/>
  <c r="I1546" i="6"/>
  <c r="I1542" i="6"/>
  <c r="I1538" i="6"/>
  <c r="I1534" i="6"/>
  <c r="I3891" i="6"/>
  <c r="I3883" i="6"/>
  <c r="I3875" i="6"/>
  <c r="I3867" i="6"/>
  <c r="I3859" i="6"/>
  <c r="I3851" i="6"/>
  <c r="I3843" i="6"/>
  <c r="I3835" i="6"/>
  <c r="I3827" i="6"/>
  <c r="I3819" i="6"/>
  <c r="I3811" i="6"/>
  <c r="I3803" i="6"/>
  <c r="I3795" i="6"/>
  <c r="I3787" i="6"/>
  <c r="I3779" i="6"/>
  <c r="I3771" i="6"/>
  <c r="I3763" i="6"/>
  <c r="I3755" i="6"/>
  <c r="I3747" i="6"/>
  <c r="I3739" i="6"/>
  <c r="I3731" i="6"/>
  <c r="I3723" i="6"/>
  <c r="I3715" i="6"/>
  <c r="I3707" i="6"/>
  <c r="I3699" i="6"/>
  <c r="I3691" i="6"/>
  <c r="I3683" i="6"/>
  <c r="I3675" i="6"/>
  <c r="I3667" i="6"/>
  <c r="I3659" i="6"/>
  <c r="I3651" i="6"/>
  <c r="I3643" i="6"/>
  <c r="I3635" i="6"/>
  <c r="I3627" i="6"/>
  <c r="I3619" i="6"/>
  <c r="I3611" i="6"/>
  <c r="I3603" i="6"/>
  <c r="I3595" i="6"/>
  <c r="I3587" i="6"/>
  <c r="I3579" i="6"/>
  <c r="I3571" i="6"/>
  <c r="I3563" i="6"/>
  <c r="I3555" i="6"/>
  <c r="I3547" i="6"/>
  <c r="I3539" i="6"/>
  <c r="I3531" i="6"/>
  <c r="I3523" i="6"/>
  <c r="I3515" i="6"/>
  <c r="I3507" i="6"/>
  <c r="I3499" i="6"/>
  <c r="I3491" i="6"/>
  <c r="I3483" i="6"/>
  <c r="I3475" i="6"/>
  <c r="I3467" i="6"/>
  <c r="I3459" i="6"/>
  <c r="I3451" i="6"/>
  <c r="I3443" i="6"/>
  <c r="I3435" i="6"/>
  <c r="I3427" i="6"/>
  <c r="I3419" i="6"/>
  <c r="I3411" i="6"/>
  <c r="I3403" i="6"/>
  <c r="I3395" i="6"/>
  <c r="I3387" i="6"/>
  <c r="I3379" i="6"/>
  <c r="I3371" i="6"/>
  <c r="I3363" i="6"/>
  <c r="I3355" i="6"/>
  <c r="I3347" i="6"/>
  <c r="I3339" i="6"/>
  <c r="I3331" i="6"/>
  <c r="I3323" i="6"/>
  <c r="I3315" i="6"/>
  <c r="I3307" i="6"/>
  <c r="I3299" i="6"/>
  <c r="I3291" i="6"/>
  <c r="I3283" i="6"/>
  <c r="I3275" i="6"/>
  <c r="I3267" i="6"/>
  <c r="I3259" i="6"/>
  <c r="I3251" i="6"/>
  <c r="I3243" i="6"/>
  <c r="I3235" i="6"/>
  <c r="I3227" i="6"/>
  <c r="I3219" i="6"/>
  <c r="I3211" i="6"/>
  <c r="I3203" i="6"/>
  <c r="I3195" i="6"/>
  <c r="I3187" i="6"/>
  <c r="I3179" i="6"/>
  <c r="I3171" i="6"/>
  <c r="I3163" i="6"/>
  <c r="I3155" i="6"/>
  <c r="I3147" i="6"/>
  <c r="I3139" i="6"/>
  <c r="I3131" i="6"/>
  <c r="I3123" i="6"/>
  <c r="I3115" i="6"/>
  <c r="I3107" i="6"/>
  <c r="I3099" i="6"/>
  <c r="I3091" i="6"/>
  <c r="I3083" i="6"/>
  <c r="I3075" i="6"/>
  <c r="I3067" i="6"/>
  <c r="I3059" i="6"/>
  <c r="I3051" i="6"/>
  <c r="I3043" i="6"/>
  <c r="I3035" i="6"/>
  <c r="I3027" i="6"/>
  <c r="I3019" i="6"/>
  <c r="I3011" i="6"/>
  <c r="I3003" i="6"/>
  <c r="I2995" i="6"/>
  <c r="I2987" i="6"/>
  <c r="I2979" i="6"/>
  <c r="I2971" i="6"/>
  <c r="I2963" i="6"/>
  <c r="I2955" i="6"/>
  <c r="I2947" i="6"/>
  <c r="I2939" i="6"/>
  <c r="I2931" i="6"/>
  <c r="I2925" i="6"/>
  <c r="I2920" i="6"/>
  <c r="I2915" i="6"/>
  <c r="I2909" i="6"/>
  <c r="I2905" i="6"/>
  <c r="I2901" i="6"/>
  <c r="I2897" i="6"/>
  <c r="I2893" i="6"/>
  <c r="I2889" i="6"/>
  <c r="I2885" i="6"/>
  <c r="I2881" i="6"/>
  <c r="I2877" i="6"/>
  <c r="I2873" i="6"/>
  <c r="I2869" i="6"/>
  <c r="I2865" i="6"/>
  <c r="I2861" i="6"/>
  <c r="I2857" i="6"/>
  <c r="I2853" i="6"/>
  <c r="I2849" i="6"/>
  <c r="I2845" i="6"/>
  <c r="I2841" i="6"/>
  <c r="I2837" i="6"/>
  <c r="I2833" i="6"/>
  <c r="I2829" i="6"/>
  <c r="I2825" i="6"/>
  <c r="I2821" i="6"/>
  <c r="I2817" i="6"/>
  <c r="I2813" i="6"/>
  <c r="I2809" i="6"/>
  <c r="I2805" i="6"/>
  <c r="I2801" i="6"/>
  <c r="I2797" i="6"/>
  <c r="I2793" i="6"/>
  <c r="I2789" i="6"/>
  <c r="I2785" i="6"/>
  <c r="I2781" i="6"/>
  <c r="I2777" i="6"/>
  <c r="I2773" i="6"/>
  <c r="I2769" i="6"/>
  <c r="I2765" i="6"/>
  <c r="I2761" i="6"/>
  <c r="I2757" i="6"/>
  <c r="I2753" i="6"/>
  <c r="I2749" i="6"/>
  <c r="I2745" i="6"/>
  <c r="I2741" i="6"/>
  <c r="I2737" i="6"/>
  <c r="I2733" i="6"/>
  <c r="I2729" i="6"/>
  <c r="I2725" i="6"/>
  <c r="I2721" i="6"/>
  <c r="I2717" i="6"/>
  <c r="I2713" i="6"/>
  <c r="I2709" i="6"/>
  <c r="I2705" i="6"/>
  <c r="I2701" i="6"/>
  <c r="I2697" i="6"/>
  <c r="I2693" i="6"/>
  <c r="I2689" i="6"/>
  <c r="I2685" i="6"/>
  <c r="I2681" i="6"/>
  <c r="I2677" i="6"/>
  <c r="I2673" i="6"/>
  <c r="I2669" i="6"/>
  <c r="I2665" i="6"/>
  <c r="I2661" i="6"/>
  <c r="I2657" i="6"/>
  <c r="I2653" i="6"/>
  <c r="I2649" i="6"/>
  <c r="I2645" i="6"/>
  <c r="I2641" i="6"/>
  <c r="I2637" i="6"/>
  <c r="I2633" i="6"/>
  <c r="I2629" i="6"/>
  <c r="I2625" i="6"/>
  <c r="I2621" i="6"/>
  <c r="I2617" i="6"/>
  <c r="I2613" i="6"/>
  <c r="I2609" i="6"/>
  <c r="I2605" i="6"/>
  <c r="I2601" i="6"/>
  <c r="I2597" i="6"/>
  <c r="I2593" i="6"/>
  <c r="I2589" i="6"/>
  <c r="I2585" i="6"/>
  <c r="I2581" i="6"/>
  <c r="I2577" i="6"/>
  <c r="I2573" i="6"/>
  <c r="I2569" i="6"/>
  <c r="I2565" i="6"/>
  <c r="I2561" i="6"/>
  <c r="I2557" i="6"/>
  <c r="I2553" i="6"/>
  <c r="I2549" i="6"/>
  <c r="I2545" i="6"/>
  <c r="I2541" i="6"/>
  <c r="I2537" i="6"/>
  <c r="I2533" i="6"/>
  <c r="I2529" i="6"/>
  <c r="I2525" i="6"/>
  <c r="I2521" i="6"/>
  <c r="I2517" i="6"/>
  <c r="I2513" i="6"/>
  <c r="I2509" i="6"/>
  <c r="I2505" i="6"/>
  <c r="I2501" i="6"/>
  <c r="I2497" i="6"/>
  <c r="I2493" i="6"/>
  <c r="I2489" i="6"/>
  <c r="I2485" i="6"/>
  <c r="I2481" i="6"/>
  <c r="I2477" i="6"/>
  <c r="I2473" i="6"/>
  <c r="I2469" i="6"/>
  <c r="I2465" i="6"/>
  <c r="I2461" i="6"/>
  <c r="I2457" i="6"/>
  <c r="I2453" i="6"/>
  <c r="I2449" i="6"/>
  <c r="I2445" i="6"/>
  <c r="I2441" i="6"/>
  <c r="I2437" i="6"/>
  <c r="I2433" i="6"/>
  <c r="I2429" i="6"/>
  <c r="I2425" i="6"/>
  <c r="I2421" i="6"/>
  <c r="I2417" i="6"/>
  <c r="I2413" i="6"/>
  <c r="I2409" i="6"/>
  <c r="I2405" i="6"/>
  <c r="I2401" i="6"/>
  <c r="I2397" i="6"/>
  <c r="I2393" i="6"/>
  <c r="I2389" i="6"/>
  <c r="I2385" i="6"/>
  <c r="I2381" i="6"/>
  <c r="I2377" i="6"/>
  <c r="I2373" i="6"/>
  <c r="I2369" i="6"/>
  <c r="I2365" i="6"/>
  <c r="I2361" i="6"/>
  <c r="I2357" i="6"/>
  <c r="I2353" i="6"/>
  <c r="I2349" i="6"/>
  <c r="I2345" i="6"/>
  <c r="I2341" i="6"/>
  <c r="I2337" i="6"/>
  <c r="I2333" i="6"/>
  <c r="I2329" i="6"/>
  <c r="I2325" i="6"/>
  <c r="I2321" i="6"/>
  <c r="I2317" i="6"/>
  <c r="I2313" i="6"/>
  <c r="I2309" i="6"/>
  <c r="I2305" i="6"/>
  <c r="I2301" i="6"/>
  <c r="I2297" i="6"/>
  <c r="I2293" i="6"/>
  <c r="I2289" i="6"/>
  <c r="I2285" i="6"/>
  <c r="I2281" i="6"/>
  <c r="I2277" i="6"/>
  <c r="I2273" i="6"/>
  <c r="I2269" i="6"/>
  <c r="I2265" i="6"/>
  <c r="I2261" i="6"/>
  <c r="I2257" i="6"/>
  <c r="I2253" i="6"/>
  <c r="I2249" i="6"/>
  <c r="I2245" i="6"/>
  <c r="I2241" i="6"/>
  <c r="I2237" i="6"/>
  <c r="I2233" i="6"/>
  <c r="I2229" i="6"/>
  <c r="I2225" i="6"/>
  <c r="I2221" i="6"/>
  <c r="I2217" i="6"/>
  <c r="I2213" i="6"/>
  <c r="I2209" i="6"/>
  <c r="I2205" i="6"/>
  <c r="I2201" i="6"/>
  <c r="I2197" i="6"/>
  <c r="I2193" i="6"/>
  <c r="I2189" i="6"/>
  <c r="I2185" i="6"/>
  <c r="I2181" i="6"/>
  <c r="I2177" i="6"/>
  <c r="I2173" i="6"/>
  <c r="I2169" i="6"/>
  <c r="I2165" i="6"/>
  <c r="I2161" i="6"/>
  <c r="I2157" i="6"/>
  <c r="I2153" i="6"/>
  <c r="I2149" i="6"/>
  <c r="I2145" i="6"/>
  <c r="I2141" i="6"/>
  <c r="I2137" i="6"/>
  <c r="I2133" i="6"/>
  <c r="I2129" i="6"/>
  <c r="I2125" i="6"/>
  <c r="I2121" i="6"/>
  <c r="I2117" i="6"/>
  <c r="I2113" i="6"/>
  <c r="I2109" i="6"/>
  <c r="I2105" i="6"/>
  <c r="I2101" i="6"/>
  <c r="I2097" i="6"/>
  <c r="I2093" i="6"/>
  <c r="I2089" i="6"/>
  <c r="I2085" i="6"/>
  <c r="I2081" i="6"/>
  <c r="I2077" i="6"/>
  <c r="I2073" i="6"/>
  <c r="I2069" i="6"/>
  <c r="I2065" i="6"/>
  <c r="I2061" i="6"/>
  <c r="I2057" i="6"/>
  <c r="I2053" i="6"/>
  <c r="I2049" i="6"/>
  <c r="I2045" i="6"/>
  <c r="I2041" i="6"/>
  <c r="I2037" i="6"/>
  <c r="I2033" i="6"/>
  <c r="I2029" i="6"/>
  <c r="I2025" i="6"/>
  <c r="I2021" i="6"/>
  <c r="I2017" i="6"/>
  <c r="I2013" i="6"/>
  <c r="I2009" i="6"/>
  <c r="I2005" i="6"/>
  <c r="I2001" i="6"/>
  <c r="I1997" i="6"/>
  <c r="I1993" i="6"/>
  <c r="I1989" i="6"/>
  <c r="I1985" i="6"/>
  <c r="I1981" i="6"/>
  <c r="I1977" i="6"/>
  <c r="I1973" i="6"/>
  <c r="I1969" i="6"/>
  <c r="I1965" i="6"/>
  <c r="I1961" i="6"/>
  <c r="I1957" i="6"/>
  <c r="I1953" i="6"/>
  <c r="I1949" i="6"/>
  <c r="I1945" i="6"/>
  <c r="I1941" i="6"/>
  <c r="I1937" i="6"/>
  <c r="I1933" i="6"/>
  <c r="I1929" i="6"/>
  <c r="I1925" i="6"/>
  <c r="I1921" i="6"/>
  <c r="I1917" i="6"/>
  <c r="I1913" i="6"/>
  <c r="I1909" i="6"/>
  <c r="I1905" i="6"/>
  <c r="I1901" i="6"/>
  <c r="I1897" i="6"/>
  <c r="I1893" i="6"/>
  <c r="I1889" i="6"/>
  <c r="I1885" i="6"/>
  <c r="I1881" i="6"/>
  <c r="I1877" i="6"/>
  <c r="I1873" i="6"/>
  <c r="I1869" i="6"/>
  <c r="I1865" i="6"/>
  <c r="I1861" i="6"/>
  <c r="I1857" i="6"/>
  <c r="I1853" i="6"/>
  <c r="I1849" i="6"/>
  <c r="I1845" i="6"/>
  <c r="I1841" i="6"/>
  <c r="I1837" i="6"/>
  <c r="I1833" i="6"/>
  <c r="I1829" i="6"/>
  <c r="I1825" i="6"/>
  <c r="I1821" i="6"/>
  <c r="I1817" i="6"/>
  <c r="I1813" i="6"/>
  <c r="I1809" i="6"/>
  <c r="I1805" i="6"/>
  <c r="I1801" i="6"/>
  <c r="I1797" i="6"/>
  <c r="I1793" i="6"/>
  <c r="I1789" i="6"/>
  <c r="I1785" i="6"/>
  <c r="I1781" i="6"/>
  <c r="I1777" i="6"/>
  <c r="I1773" i="6"/>
  <c r="I1769" i="6"/>
  <c r="I1765" i="6"/>
  <c r="I1761" i="6"/>
  <c r="I1757" i="6"/>
  <c r="I1753" i="6"/>
  <c r="I1749" i="6"/>
  <c r="I1745" i="6"/>
  <c r="I1741" i="6"/>
  <c r="I1737" i="6"/>
  <c r="I1733" i="6"/>
  <c r="I1729" i="6"/>
  <c r="I1725" i="6"/>
  <c r="I1721" i="6"/>
  <c r="I1717" i="6"/>
  <c r="I1713" i="6"/>
  <c r="I1709" i="6"/>
  <c r="I1705" i="6"/>
  <c r="I1701" i="6"/>
  <c r="I1697" i="6"/>
  <c r="I1693" i="6"/>
  <c r="I1689" i="6"/>
  <c r="I1685" i="6"/>
  <c r="I1681" i="6"/>
  <c r="I1677" i="6"/>
  <c r="I1673" i="6"/>
  <c r="I1669" i="6"/>
  <c r="I1665" i="6"/>
  <c r="I1661" i="6"/>
  <c r="I1657" i="6"/>
  <c r="I1653" i="6"/>
  <c r="I1649" i="6"/>
  <c r="I1645" i="6"/>
  <c r="I1641" i="6"/>
  <c r="I1637" i="6"/>
  <c r="I1633" i="6"/>
  <c r="I1629" i="6"/>
  <c r="I1625" i="6"/>
  <c r="I1621" i="6"/>
  <c r="I1617" i="6"/>
  <c r="I1613" i="6"/>
  <c r="I1609" i="6"/>
  <c r="I1605" i="6"/>
  <c r="I1601" i="6"/>
  <c r="I1597" i="6"/>
  <c r="I1593" i="6"/>
  <c r="I1589" i="6"/>
  <c r="I1585" i="6"/>
  <c r="I1581" i="6"/>
  <c r="I1577" i="6"/>
  <c r="I1573" i="6"/>
  <c r="I1569" i="6"/>
  <c r="I1565" i="6"/>
  <c r="I1561" i="6"/>
  <c r="I1557" i="6"/>
  <c r="I1553" i="6"/>
  <c r="I1549" i="6"/>
  <c r="I1545" i="6"/>
  <c r="I1541" i="6"/>
  <c r="I1537" i="6"/>
  <c r="I1533" i="6"/>
  <c r="I1529" i="6"/>
  <c r="I1525" i="6"/>
  <c r="I1521" i="6"/>
  <c r="I1517" i="6"/>
  <c r="I1513" i="6"/>
  <c r="I1509" i="6"/>
  <c r="I1505" i="6"/>
  <c r="I1501" i="6"/>
  <c r="I1497" i="6"/>
  <c r="I1493" i="6"/>
  <c r="I1489" i="6"/>
  <c r="I1485" i="6"/>
  <c r="I1481" i="6"/>
  <c r="I1477" i="6"/>
  <c r="I1473" i="6"/>
  <c r="I1469" i="6"/>
  <c r="I1465" i="6"/>
  <c r="I1461" i="6"/>
  <c r="I1457" i="6"/>
  <c r="I1453" i="6"/>
  <c r="I1449" i="6"/>
  <c r="I1445" i="6"/>
  <c r="I1441" i="6"/>
  <c r="I1437" i="6"/>
  <c r="I1433" i="6"/>
  <c r="I1429" i="6"/>
  <c r="I1425" i="6"/>
  <c r="I1421" i="6"/>
  <c r="I1417" i="6"/>
  <c r="I1413" i="6"/>
  <c r="I1409" i="6"/>
  <c r="I1405" i="6"/>
  <c r="I1401" i="6"/>
  <c r="I1397" i="6"/>
  <c r="I1393" i="6"/>
  <c r="I1389" i="6"/>
  <c r="I1385" i="6"/>
  <c r="I1381" i="6"/>
  <c r="I1377" i="6"/>
  <c r="I1373" i="6"/>
  <c r="I1369" i="6"/>
  <c r="I1365" i="6"/>
  <c r="I1361" i="6"/>
  <c r="I1357" i="6"/>
  <c r="I1353" i="6"/>
  <c r="I1349" i="6"/>
  <c r="I1345" i="6"/>
  <c r="I1341" i="6"/>
  <c r="I1337" i="6"/>
  <c r="I1333" i="6"/>
  <c r="I1329" i="6"/>
  <c r="I1325" i="6"/>
  <c r="I1321" i="6"/>
  <c r="I1317" i="6"/>
  <c r="I1313" i="6"/>
  <c r="I1309" i="6"/>
  <c r="I1305" i="6"/>
  <c r="I1301" i="6"/>
  <c r="I1297" i="6"/>
  <c r="I1293" i="6"/>
  <c r="I1289" i="6"/>
  <c r="I1285" i="6"/>
  <c r="I1281" i="6"/>
  <c r="I1277" i="6"/>
  <c r="I1273" i="6"/>
  <c r="I1269" i="6"/>
  <c r="I1265" i="6"/>
  <c r="I1261" i="6"/>
  <c r="I1257" i="6"/>
  <c r="I1253" i="6"/>
  <c r="I1249" i="6"/>
  <c r="I1245" i="6"/>
  <c r="I1241" i="6"/>
  <c r="I1237" i="6"/>
  <c r="I1233" i="6"/>
  <c r="I1229" i="6"/>
  <c r="I1225" i="6"/>
  <c r="I1221" i="6"/>
  <c r="I1217" i="6"/>
  <c r="I1213" i="6"/>
  <c r="I1209" i="6"/>
  <c r="I1205" i="6"/>
  <c r="I1201" i="6"/>
  <c r="I1197" i="6"/>
  <c r="I1193" i="6"/>
  <c r="I1189" i="6"/>
  <c r="I1185" i="6"/>
  <c r="I1181" i="6"/>
  <c r="I1177" i="6"/>
  <c r="I1173" i="6"/>
  <c r="I1169" i="6"/>
  <c r="I1165" i="6"/>
  <c r="I1161" i="6"/>
  <c r="I1157" i="6"/>
  <c r="I1153" i="6"/>
  <c r="I1149" i="6"/>
  <c r="I1145" i="6"/>
  <c r="I1141" i="6"/>
  <c r="I1137" i="6"/>
  <c r="I1133" i="6"/>
  <c r="I1129" i="6"/>
  <c r="I1125" i="6"/>
  <c r="I1121" i="6"/>
  <c r="I8" i="6"/>
  <c r="I12" i="6"/>
  <c r="I16" i="6"/>
  <c r="I20" i="6"/>
  <c r="I24" i="6"/>
  <c r="I28" i="6"/>
  <c r="I30" i="6"/>
  <c r="I34" i="6"/>
  <c r="I38" i="6"/>
  <c r="I42" i="6"/>
  <c r="I46" i="6"/>
  <c r="I50" i="6"/>
  <c r="I53" i="6"/>
  <c r="I57" i="6"/>
  <c r="I61" i="6"/>
  <c r="I65" i="6"/>
  <c r="I69" i="6"/>
  <c r="I73" i="6"/>
  <c r="I77" i="6"/>
  <c r="I81" i="6"/>
  <c r="I85" i="6"/>
  <c r="I89" i="6"/>
  <c r="I93" i="6"/>
  <c r="I97" i="6"/>
  <c r="I101" i="6"/>
  <c r="I105" i="6"/>
  <c r="I109" i="6"/>
  <c r="I113" i="6"/>
  <c r="I117" i="6"/>
  <c r="I121" i="6"/>
  <c r="I125" i="6"/>
  <c r="I129" i="6"/>
  <c r="I133" i="6"/>
  <c r="I137" i="6"/>
  <c r="I141" i="6"/>
  <c r="I145" i="6"/>
  <c r="I149" i="6"/>
  <c r="I153" i="6"/>
  <c r="I157" i="6"/>
  <c r="I161" i="6"/>
  <c r="I165" i="6"/>
  <c r="I169" i="6"/>
  <c r="I173" i="6"/>
  <c r="I177" i="6"/>
  <c r="I181" i="6"/>
  <c r="I185" i="6"/>
  <c r="I189" i="6"/>
  <c r="I193" i="6"/>
  <c r="I197" i="6"/>
  <c r="I201" i="6"/>
  <c r="I205" i="6"/>
  <c r="I209" i="6"/>
  <c r="I213" i="6"/>
  <c r="I217" i="6"/>
  <c r="I221" i="6"/>
  <c r="I225" i="6"/>
  <c r="I229" i="6"/>
  <c r="I233" i="6"/>
  <c r="I237" i="6"/>
  <c r="I241" i="6"/>
  <c r="I245" i="6"/>
  <c r="I249" i="6"/>
  <c r="I253" i="6"/>
  <c r="I257" i="6"/>
  <c r="I261" i="6"/>
  <c r="I265" i="6"/>
  <c r="I269" i="6"/>
  <c r="I273" i="6"/>
  <c r="I277" i="6"/>
  <c r="I281" i="6"/>
  <c r="I285" i="6"/>
  <c r="I289" i="6"/>
  <c r="I293" i="6"/>
  <c r="I297" i="6"/>
  <c r="I301" i="6"/>
  <c r="I305" i="6"/>
  <c r="I309" i="6"/>
  <c r="I313" i="6"/>
  <c r="I317" i="6"/>
  <c r="I321" i="6"/>
  <c r="I325" i="6"/>
  <c r="I329" i="6"/>
  <c r="I333" i="6"/>
  <c r="I337" i="6"/>
  <c r="I341" i="6"/>
  <c r="I345" i="6"/>
  <c r="I349" i="6"/>
  <c r="I353" i="6"/>
  <c r="I357" i="6"/>
  <c r="I361" i="6"/>
  <c r="I365" i="6"/>
  <c r="I369" i="6"/>
  <c r="I373" i="6"/>
  <c r="I377" i="6"/>
  <c r="I381" i="6"/>
  <c r="I385" i="6"/>
  <c r="I389" i="6"/>
  <c r="I393" i="6"/>
  <c r="I397" i="6"/>
  <c r="I401" i="6"/>
  <c r="I405" i="6"/>
  <c r="I409" i="6"/>
  <c r="I413" i="6"/>
  <c r="I417" i="6"/>
  <c r="I421" i="6"/>
  <c r="I425" i="6"/>
  <c r="I429" i="6"/>
  <c r="I433" i="6"/>
  <c r="I437" i="6"/>
  <c r="I441" i="6"/>
  <c r="I445" i="6"/>
  <c r="I449" i="6"/>
  <c r="I453" i="6"/>
  <c r="I457" i="6"/>
  <c r="I461" i="6"/>
  <c r="I465" i="6"/>
  <c r="I469" i="6"/>
  <c r="I473" i="6"/>
  <c r="I477" i="6"/>
  <c r="I481" i="6"/>
  <c r="I485" i="6"/>
  <c r="I489" i="6"/>
  <c r="I493" i="6"/>
  <c r="I497" i="6"/>
  <c r="I501" i="6"/>
  <c r="I505" i="6"/>
  <c r="I509" i="6"/>
  <c r="I513" i="6"/>
  <c r="I517" i="6"/>
  <c r="I521" i="6"/>
  <c r="I525" i="6"/>
  <c r="I529" i="6"/>
  <c r="I533" i="6"/>
  <c r="I537" i="6"/>
  <c r="I541" i="6"/>
  <c r="I545" i="6"/>
  <c r="I549" i="6"/>
  <c r="I553" i="6"/>
  <c r="I557" i="6"/>
  <c r="I561" i="6"/>
  <c r="I565" i="6"/>
  <c r="I569" i="6"/>
  <c r="I573" i="6"/>
  <c r="I577" i="6"/>
  <c r="I581" i="6"/>
  <c r="I585" i="6"/>
  <c r="I589" i="6"/>
  <c r="I593" i="6"/>
  <c r="I597" i="6"/>
  <c r="I601" i="6"/>
  <c r="I605" i="6"/>
  <c r="I609" i="6"/>
  <c r="I613" i="6"/>
  <c r="I617" i="6"/>
  <c r="I621" i="6"/>
  <c r="I625" i="6"/>
  <c r="I629" i="6"/>
  <c r="I633" i="6"/>
  <c r="I637" i="6"/>
  <c r="I641" i="6"/>
  <c r="I645" i="6"/>
  <c r="I649" i="6"/>
  <c r="I653" i="6"/>
  <c r="I657" i="6"/>
  <c r="I661" i="6"/>
  <c r="I665" i="6"/>
  <c r="I669" i="6"/>
  <c r="I673" i="6"/>
  <c r="I677" i="6"/>
  <c r="I681" i="6"/>
  <c r="I685" i="6"/>
  <c r="I689" i="6"/>
  <c r="I693" i="6"/>
  <c r="I697" i="6"/>
  <c r="I701" i="6"/>
  <c r="I705" i="6"/>
  <c r="I709" i="6"/>
  <c r="I713" i="6"/>
  <c r="I717" i="6"/>
  <c r="I721" i="6"/>
  <c r="I725" i="6"/>
  <c r="I729" i="6"/>
  <c r="I733" i="6"/>
  <c r="I737" i="6"/>
  <c r="I741" i="6"/>
  <c r="I745" i="6"/>
  <c r="I749" i="6"/>
  <c r="I753" i="6"/>
  <c r="I757" i="6"/>
  <c r="I761" i="6"/>
  <c r="I765" i="6"/>
  <c r="I769" i="6"/>
  <c r="I773" i="6"/>
  <c r="I777" i="6"/>
  <c r="I781" i="6"/>
  <c r="I785" i="6"/>
  <c r="I789" i="6"/>
  <c r="I793" i="6"/>
  <c r="I797" i="6"/>
  <c r="I801" i="6"/>
  <c r="I805" i="6"/>
  <c r="I809" i="6"/>
  <c r="I813" i="6"/>
  <c r="I817" i="6"/>
  <c r="I821" i="6"/>
  <c r="I825" i="6"/>
  <c r="I829" i="6"/>
  <c r="I833" i="6"/>
  <c r="I837" i="6"/>
  <c r="I841" i="6"/>
  <c r="I845" i="6"/>
  <c r="I849" i="6"/>
  <c r="I853" i="6"/>
  <c r="I857" i="6"/>
  <c r="I861" i="6"/>
  <c r="I865" i="6"/>
  <c r="I869" i="6"/>
  <c r="I873" i="6"/>
  <c r="I877" i="6"/>
  <c r="I881" i="6"/>
  <c r="I885" i="6"/>
  <c r="I889" i="6"/>
  <c r="I893" i="6"/>
  <c r="I897" i="6"/>
  <c r="I901" i="6"/>
  <c r="I905" i="6"/>
  <c r="I909" i="6"/>
  <c r="I913" i="6"/>
  <c r="I917" i="6"/>
  <c r="I921" i="6"/>
  <c r="I925" i="6"/>
  <c r="I929" i="6"/>
  <c r="I933" i="6"/>
  <c r="I937" i="6"/>
  <c r="I941" i="6"/>
  <c r="I945" i="6"/>
  <c r="I949" i="6"/>
  <c r="I953" i="6"/>
  <c r="I957" i="6"/>
  <c r="I961" i="6"/>
  <c r="I965" i="6"/>
  <c r="I969" i="6"/>
  <c r="I973" i="6"/>
  <c r="I977" i="6"/>
  <c r="I981" i="6"/>
  <c r="I985" i="6"/>
  <c r="I989" i="6"/>
  <c r="I993" i="6"/>
  <c r="I997" i="6"/>
  <c r="I1001" i="6"/>
  <c r="I1005" i="6"/>
  <c r="I1009" i="6"/>
  <c r="I1013" i="6"/>
  <c r="I1017" i="6"/>
  <c r="I1021" i="6"/>
  <c r="I1025" i="6"/>
  <c r="I1029" i="6"/>
  <c r="I1033" i="6"/>
  <c r="I1037" i="6"/>
  <c r="I1041" i="6"/>
  <c r="I1045" i="6"/>
  <c r="I1049" i="6"/>
  <c r="I1053" i="6"/>
  <c r="I1057" i="6"/>
  <c r="I1061" i="6"/>
  <c r="I1065" i="6"/>
  <c r="I1069" i="6"/>
  <c r="I1073" i="6"/>
  <c r="I1077" i="6"/>
  <c r="I1081" i="6"/>
  <c r="I1085" i="6"/>
  <c r="I1089" i="6"/>
  <c r="I1093" i="6"/>
  <c r="I1097" i="6"/>
  <c r="I1101" i="6"/>
  <c r="I1105" i="6"/>
  <c r="I1109" i="6"/>
  <c r="I1113" i="6"/>
  <c r="I1117" i="6"/>
  <c r="I1122" i="6"/>
  <c r="I1127" i="6"/>
  <c r="I1132" i="6"/>
  <c r="I1138" i="6"/>
  <c r="I1143" i="6"/>
  <c r="I1148" i="6"/>
  <c r="I1154" i="6"/>
  <c r="I1159" i="6"/>
  <c r="I1164" i="6"/>
  <c r="I1170" i="6"/>
  <c r="I1175" i="6"/>
  <c r="I1180" i="6"/>
  <c r="I1186" i="6"/>
  <c r="I1191" i="6"/>
  <c r="I1196" i="6"/>
  <c r="I1202" i="6"/>
  <c r="I1207" i="6"/>
  <c r="I1212" i="6"/>
  <c r="I1218" i="6"/>
  <c r="I1223" i="6"/>
  <c r="I1228" i="6"/>
  <c r="I1234" i="6"/>
  <c r="I1239" i="6"/>
  <c r="I1244" i="6"/>
  <c r="I1250" i="6"/>
  <c r="I1255" i="6"/>
  <c r="I1260" i="6"/>
  <c r="I1266" i="6"/>
  <c r="I1271" i="6"/>
  <c r="I1276" i="6"/>
  <c r="I1282" i="6"/>
  <c r="I1287" i="6"/>
  <c r="I1292" i="6"/>
  <c r="I1298" i="6"/>
  <c r="I1303" i="6"/>
  <c r="I1308" i="6"/>
  <c r="I1314" i="6"/>
  <c r="I1319" i="6"/>
  <c r="I1324" i="6"/>
  <c r="I1330" i="6"/>
  <c r="I1335" i="6"/>
  <c r="I1340" i="6"/>
  <c r="I1346" i="6"/>
  <c r="I1351" i="6"/>
  <c r="I1356" i="6"/>
  <c r="I1362" i="6"/>
  <c r="I1367" i="6"/>
  <c r="I1372" i="6"/>
  <c r="I1378" i="6"/>
  <c r="I1383" i="6"/>
  <c r="I1388" i="6"/>
  <c r="I1394" i="6"/>
  <c r="I1399" i="6"/>
  <c r="I1404" i="6"/>
  <c r="I1410" i="6"/>
  <c r="I1415" i="6"/>
  <c r="I1420" i="6"/>
  <c r="I1426" i="6"/>
  <c r="I1431" i="6"/>
  <c r="I1436" i="6"/>
  <c r="I1442" i="6"/>
  <c r="I1447" i="6"/>
  <c r="I1452" i="6"/>
  <c r="I1458" i="6"/>
  <c r="I1463" i="6"/>
  <c r="I1468" i="6"/>
  <c r="I1474" i="6"/>
  <c r="I1479" i="6"/>
  <c r="I1484" i="6"/>
  <c r="I1490" i="6"/>
  <c r="I1495" i="6"/>
  <c r="I1500" i="6"/>
  <c r="I1506" i="6"/>
  <c r="I1511" i="6"/>
  <c r="I1516" i="6"/>
  <c r="I1522" i="6"/>
  <c r="I1527" i="6"/>
  <c r="I1532" i="6"/>
  <c r="I1540" i="6"/>
  <c r="I1548" i="6"/>
  <c r="I1556" i="6"/>
  <c r="I1564" i="6"/>
  <c r="I1572" i="6"/>
  <c r="I1580" i="6"/>
  <c r="I1588" i="6"/>
  <c r="I1596" i="6"/>
  <c r="I1604" i="6"/>
  <c r="I1612" i="6"/>
  <c r="I1620" i="6"/>
  <c r="I1628" i="6"/>
  <c r="I1636" i="6"/>
  <c r="I1644" i="6"/>
  <c r="I1652" i="6"/>
  <c r="I1660" i="6"/>
  <c r="I1668" i="6"/>
  <c r="I1676" i="6"/>
  <c r="I1684" i="6"/>
  <c r="I1692" i="6"/>
  <c r="I1700" i="6"/>
  <c r="I1708" i="6"/>
  <c r="I1716" i="6"/>
  <c r="I1724" i="6"/>
  <c r="I1732" i="6"/>
  <c r="I1740" i="6"/>
  <c r="I1748" i="6"/>
  <c r="I1756" i="6"/>
  <c r="I1764" i="6"/>
  <c r="I1772" i="6"/>
  <c r="I1780" i="6"/>
  <c r="I1788" i="6"/>
  <c r="I1796" i="6"/>
  <c r="I1804" i="6"/>
  <c r="I1812" i="6"/>
  <c r="I1820" i="6"/>
  <c r="I1828" i="6"/>
  <c r="I1836" i="6"/>
  <c r="I1844" i="6"/>
  <c r="I1852" i="6"/>
  <c r="I1860" i="6"/>
  <c r="I1868" i="6"/>
  <c r="I1876" i="6"/>
  <c r="I1884" i="6"/>
  <c r="I1892" i="6"/>
  <c r="I1900" i="6"/>
  <c r="I1908" i="6"/>
  <c r="I1916" i="6"/>
  <c r="I1924" i="6"/>
  <c r="I1932" i="6"/>
  <c r="I1940" i="6"/>
  <c r="I1948" i="6"/>
  <c r="I1956" i="6"/>
  <c r="I1964" i="6"/>
  <c r="I1972" i="6"/>
  <c r="I1980" i="6"/>
  <c r="I1988" i="6"/>
  <c r="I1996" i="6"/>
  <c r="I2004" i="6"/>
  <c r="I2012" i="6"/>
  <c r="I2020" i="6"/>
  <c r="I2028" i="6"/>
  <c r="I2036" i="6"/>
  <c r="I2044" i="6"/>
  <c r="I2052" i="6"/>
  <c r="I2060" i="6"/>
  <c r="I2068" i="6"/>
  <c r="I2076" i="6"/>
  <c r="I2084" i="6"/>
  <c r="I2092" i="6"/>
  <c r="I2100" i="6"/>
  <c r="I2108" i="6"/>
  <c r="I2116" i="6"/>
  <c r="I2124" i="6"/>
  <c r="I2132" i="6"/>
  <c r="I2140" i="6"/>
  <c r="I2148" i="6"/>
  <c r="I2156" i="6"/>
  <c r="I2164" i="6"/>
  <c r="I2172" i="6"/>
  <c r="I2180" i="6"/>
  <c r="I2188" i="6"/>
  <c r="I2196" i="6"/>
  <c r="I2204" i="6"/>
  <c r="I2212" i="6"/>
  <c r="I2220" i="6"/>
  <c r="I2228" i="6"/>
  <c r="I2236" i="6"/>
  <c r="I2244" i="6"/>
  <c r="I2252" i="6"/>
  <c r="I2260" i="6"/>
  <c r="I2268" i="6"/>
  <c r="I2276" i="6"/>
  <c r="I2284" i="6"/>
  <c r="I2292" i="6"/>
  <c r="I2300" i="6"/>
  <c r="I2308" i="6"/>
  <c r="I2316" i="6"/>
  <c r="I2324" i="6"/>
  <c r="I2332" i="6"/>
  <c r="I2340" i="6"/>
  <c r="I2348" i="6"/>
  <c r="I2356" i="6"/>
  <c r="I2364" i="6"/>
  <c r="I2372" i="6"/>
  <c r="I2380" i="6"/>
  <c r="I2388" i="6"/>
  <c r="I2396" i="6"/>
  <c r="I2404" i="6"/>
  <c r="I2412" i="6"/>
  <c r="I2420" i="6"/>
  <c r="I2428" i="6"/>
  <c r="I2436" i="6"/>
  <c r="I2444" i="6"/>
  <c r="I2452" i="6"/>
  <c r="I2460" i="6"/>
  <c r="I2468" i="6"/>
  <c r="I2476" i="6"/>
  <c r="I2484" i="6"/>
  <c r="I2496" i="6"/>
  <c r="I2512" i="6"/>
  <c r="I2528" i="6"/>
  <c r="I2544" i="6"/>
  <c r="I2560" i="6"/>
  <c r="I2576" i="6"/>
  <c r="I2592" i="6"/>
  <c r="I2608" i="6"/>
  <c r="I2624" i="6"/>
  <c r="I2640" i="6"/>
  <c r="I2656" i="6"/>
  <c r="I2672" i="6"/>
  <c r="I2688" i="6"/>
  <c r="I2704" i="6"/>
  <c r="I2720" i="6"/>
  <c r="I2736" i="6"/>
  <c r="I2752" i="6"/>
  <c r="I2768" i="6"/>
  <c r="I2784" i="6"/>
  <c r="I2800" i="6"/>
  <c r="I2816" i="6"/>
  <c r="I2832" i="6"/>
  <c r="I2848" i="6"/>
  <c r="I2864" i="6"/>
  <c r="I2880" i="6"/>
  <c r="I2896" i="6"/>
  <c r="I2913" i="6"/>
  <c r="I2936" i="6"/>
  <c r="I2968" i="6"/>
  <c r="I3000" i="6"/>
  <c r="I3032" i="6"/>
  <c r="I3064" i="6"/>
  <c r="I3096" i="6"/>
  <c r="I3128" i="6"/>
  <c r="I3160" i="6"/>
  <c r="I3192" i="6"/>
  <c r="I3224" i="6"/>
  <c r="I3256" i="6"/>
  <c r="I3288" i="6"/>
  <c r="I3320" i="6"/>
  <c r="I3352" i="6"/>
  <c r="I3384" i="6"/>
  <c r="I3416" i="6"/>
  <c r="I3448" i="6"/>
  <c r="I3480" i="6"/>
  <c r="I3512" i="6"/>
  <c r="I3544" i="6"/>
  <c r="I3576" i="6"/>
  <c r="I3608" i="6"/>
  <c r="I3640" i="6"/>
  <c r="I3672" i="6"/>
  <c r="I3704" i="6"/>
  <c r="I3736" i="6"/>
  <c r="I3768" i="6"/>
  <c r="I3800" i="6"/>
  <c r="I3832" i="6"/>
  <c r="I3864" i="6"/>
  <c r="K8" i="6"/>
  <c r="K50" i="6"/>
  <c r="K113" i="6"/>
  <c r="K177" i="6"/>
  <c r="K241" i="6"/>
  <c r="K305" i="6"/>
  <c r="K369" i="6"/>
  <c r="K433" i="6"/>
  <c r="K497" i="6"/>
  <c r="K561" i="6"/>
  <c r="K625" i="6"/>
  <c r="K689" i="6"/>
  <c r="K753" i="6"/>
  <c r="K817" i="6"/>
  <c r="K881" i="6"/>
  <c r="K945" i="6"/>
  <c r="K1009" i="6"/>
  <c r="K1073" i="6"/>
  <c r="K1137" i="6"/>
  <c r="K1201" i="6"/>
  <c r="K1281" i="6"/>
  <c r="K1387" i="6"/>
  <c r="K1502" i="6"/>
  <c r="K1615" i="6"/>
  <c r="K1814" i="6"/>
  <c r="K2155" i="6"/>
  <c r="K2649" i="6"/>
  <c r="L3895" i="6"/>
  <c r="M3892" i="6"/>
  <c r="M3888" i="6"/>
  <c r="M3884" i="6"/>
  <c r="M3880" i="6"/>
  <c r="M3876" i="6"/>
  <c r="M3872" i="6"/>
  <c r="M3868" i="6"/>
  <c r="M3864" i="6"/>
  <c r="M3860" i="6"/>
  <c r="M3856" i="6"/>
  <c r="M3852" i="6"/>
  <c r="M3848" i="6"/>
  <c r="M3844" i="6"/>
  <c r="M3840" i="6"/>
  <c r="M3836" i="6"/>
  <c r="M3832" i="6"/>
  <c r="M3828" i="6"/>
  <c r="M3824" i="6"/>
  <c r="M3820" i="6"/>
  <c r="M3816" i="6"/>
  <c r="M3812" i="6"/>
  <c r="M3808" i="6"/>
  <c r="M3804" i="6"/>
  <c r="M3800" i="6"/>
  <c r="M3796" i="6"/>
  <c r="M3792" i="6"/>
  <c r="M3788" i="6"/>
  <c r="M3784" i="6"/>
  <c r="M3780" i="6"/>
  <c r="M3776" i="6"/>
  <c r="M3772" i="6"/>
  <c r="M3768" i="6"/>
  <c r="M3764" i="6"/>
  <c r="M3760" i="6"/>
  <c r="M3756" i="6"/>
  <c r="M3752" i="6"/>
  <c r="M3748" i="6"/>
  <c r="M3744" i="6"/>
  <c r="M3740" i="6"/>
  <c r="M3736" i="6"/>
  <c r="M3732" i="6"/>
  <c r="M3728" i="6"/>
  <c r="M3724" i="6"/>
  <c r="M3720" i="6"/>
  <c r="M3716" i="6"/>
  <c r="M3712" i="6"/>
  <c r="M3708" i="6"/>
  <c r="M3704" i="6"/>
  <c r="M3700" i="6"/>
  <c r="M3696" i="6"/>
  <c r="M3692" i="6"/>
  <c r="M3688" i="6"/>
  <c r="M3684" i="6"/>
  <c r="M3680" i="6"/>
  <c r="M3676" i="6"/>
  <c r="M3672" i="6"/>
  <c r="M3668" i="6"/>
  <c r="M3664" i="6"/>
  <c r="M3660" i="6"/>
  <c r="M3656" i="6"/>
  <c r="M3652" i="6"/>
  <c r="M3648" i="6"/>
  <c r="M3644" i="6"/>
  <c r="M3640" i="6"/>
  <c r="M3636" i="6"/>
  <c r="M3632" i="6"/>
  <c r="M3628" i="6"/>
  <c r="M3624" i="6"/>
  <c r="M3620" i="6"/>
  <c r="M3616" i="6"/>
  <c r="M3612" i="6"/>
  <c r="M3608" i="6"/>
  <c r="M3604" i="6"/>
  <c r="M3600" i="6"/>
  <c r="M3596" i="6"/>
  <c r="M3592" i="6"/>
  <c r="M3588" i="6"/>
  <c r="M3584" i="6"/>
  <c r="M3580" i="6"/>
  <c r="M3576" i="6"/>
  <c r="M3572" i="6"/>
  <c r="M3568" i="6"/>
  <c r="M3564" i="6"/>
  <c r="M3560" i="6"/>
  <c r="M3556" i="6"/>
  <c r="M3891" i="6"/>
  <c r="M3887" i="6"/>
  <c r="M3883" i="6"/>
  <c r="M3879" i="6"/>
  <c r="M3875" i="6"/>
  <c r="M3871" i="6"/>
  <c r="M3867" i="6"/>
  <c r="M3863" i="6"/>
  <c r="M3859" i="6"/>
  <c r="M3855" i="6"/>
  <c r="M3851" i="6"/>
  <c r="M3847" i="6"/>
  <c r="M3843" i="6"/>
  <c r="M3839" i="6"/>
  <c r="M3835" i="6"/>
  <c r="M3831" i="6"/>
  <c r="M3827" i="6"/>
  <c r="M3823" i="6"/>
  <c r="M3819" i="6"/>
  <c r="M3815" i="6"/>
  <c r="M3811" i="6"/>
  <c r="M3807" i="6"/>
  <c r="M3803" i="6"/>
  <c r="M3799" i="6"/>
  <c r="M3795" i="6"/>
  <c r="M3791" i="6"/>
  <c r="M3787" i="6"/>
  <c r="M3783" i="6"/>
  <c r="M3779" i="6"/>
  <c r="M3775" i="6"/>
  <c r="M3771" i="6"/>
  <c r="M3767" i="6"/>
  <c r="M3763" i="6"/>
  <c r="M3759" i="6"/>
  <c r="M3755" i="6"/>
  <c r="M3751" i="6"/>
  <c r="M3747" i="6"/>
  <c r="M3743" i="6"/>
  <c r="M3739" i="6"/>
  <c r="M3735" i="6"/>
  <c r="M3731" i="6"/>
  <c r="M3727" i="6"/>
  <c r="M3723" i="6"/>
  <c r="M3719" i="6"/>
  <c r="M3715" i="6"/>
  <c r="M3890" i="6"/>
  <c r="M3882" i="6"/>
  <c r="M3874" i="6"/>
  <c r="M3866" i="6"/>
  <c r="M3858" i="6"/>
  <c r="M3850" i="6"/>
  <c r="M3842" i="6"/>
  <c r="M3834" i="6"/>
  <c r="M3826" i="6"/>
  <c r="M3818" i="6"/>
  <c r="M3810" i="6"/>
  <c r="M3802" i="6"/>
  <c r="M3794" i="6"/>
  <c r="M3786" i="6"/>
  <c r="M3778" i="6"/>
  <c r="M3770" i="6"/>
  <c r="M3762" i="6"/>
  <c r="M3754" i="6"/>
  <c r="M3746" i="6"/>
  <c r="M3738" i="6"/>
  <c r="M3730" i="6"/>
  <c r="M3722" i="6"/>
  <c r="M3714" i="6"/>
  <c r="M3709" i="6"/>
  <c r="M3703" i="6"/>
  <c r="M3698" i="6"/>
  <c r="M3693" i="6"/>
  <c r="M3687" i="6"/>
  <c r="M3682" i="6"/>
  <c r="M3677" i="6"/>
  <c r="M3671" i="6"/>
  <c r="M3666" i="6"/>
  <c r="M3661" i="6"/>
  <c r="M3655" i="6"/>
  <c r="M3650" i="6"/>
  <c r="M3645" i="6"/>
  <c r="M3639" i="6"/>
  <c r="M3634" i="6"/>
  <c r="M3629" i="6"/>
  <c r="M3623" i="6"/>
  <c r="M3618" i="6"/>
  <c r="M3613" i="6"/>
  <c r="M3607" i="6"/>
  <c r="M3602" i="6"/>
  <c r="M3597" i="6"/>
  <c r="M3591" i="6"/>
  <c r="M3586" i="6"/>
  <c r="M3581" i="6"/>
  <c r="M3575" i="6"/>
  <c r="M3570" i="6"/>
  <c r="M3565" i="6"/>
  <c r="M3559" i="6"/>
  <c r="M3554" i="6"/>
  <c r="M3550" i="6"/>
  <c r="M3546" i="6"/>
  <c r="M3542" i="6"/>
  <c r="M3538" i="6"/>
  <c r="M3534" i="6"/>
  <c r="M3530" i="6"/>
  <c r="M3526" i="6"/>
  <c r="M3522" i="6"/>
  <c r="M3518" i="6"/>
  <c r="M3514" i="6"/>
  <c r="M3889" i="6"/>
  <c r="M3881" i="6"/>
  <c r="M3873" i="6"/>
  <c r="M3865" i="6"/>
  <c r="M3857" i="6"/>
  <c r="M3849" i="6"/>
  <c r="M3841" i="6"/>
  <c r="M3833" i="6"/>
  <c r="M3825" i="6"/>
  <c r="M3817" i="6"/>
  <c r="M3809" i="6"/>
  <c r="M3801" i="6"/>
  <c r="M3793" i="6"/>
  <c r="M3785" i="6"/>
  <c r="M3777" i="6"/>
  <c r="M3769" i="6"/>
  <c r="M3761" i="6"/>
  <c r="M3753" i="6"/>
  <c r="M3745" i="6"/>
  <c r="M3737" i="6"/>
  <c r="M3729" i="6"/>
  <c r="M3721" i="6"/>
  <c r="M3713" i="6"/>
  <c r="M3707" i="6"/>
  <c r="M3702" i="6"/>
  <c r="M3697" i="6"/>
  <c r="M3691" i="6"/>
  <c r="M3686" i="6"/>
  <c r="M3681" i="6"/>
  <c r="M3675" i="6"/>
  <c r="M3670" i="6"/>
  <c r="M3665" i="6"/>
  <c r="M3659" i="6"/>
  <c r="M3886" i="6"/>
  <c r="M3878" i="6"/>
  <c r="M3870" i="6"/>
  <c r="M3862" i="6"/>
  <c r="M3854" i="6"/>
  <c r="M3846" i="6"/>
  <c r="M3838" i="6"/>
  <c r="M3830" i="6"/>
  <c r="M3822" i="6"/>
  <c r="M3814" i="6"/>
  <c r="M3806" i="6"/>
  <c r="M3798" i="6"/>
  <c r="M3790" i="6"/>
  <c r="M3782" i="6"/>
  <c r="M3774" i="6"/>
  <c r="M3766" i="6"/>
  <c r="M3758" i="6"/>
  <c r="M3750" i="6"/>
  <c r="M3742" i="6"/>
  <c r="M3734" i="6"/>
  <c r="M3726" i="6"/>
  <c r="M3718" i="6"/>
  <c r="M3711" i="6"/>
  <c r="M3706" i="6"/>
  <c r="M3701" i="6"/>
  <c r="M3695" i="6"/>
  <c r="M3690" i="6"/>
  <c r="M3685" i="6"/>
  <c r="M3679" i="6"/>
  <c r="M3674" i="6"/>
  <c r="M3669" i="6"/>
  <c r="M3663" i="6"/>
  <c r="M3658" i="6"/>
  <c r="M3653" i="6"/>
  <c r="M3647" i="6"/>
  <c r="M3642" i="6"/>
  <c r="M3637" i="6"/>
  <c r="M3631" i="6"/>
  <c r="M3626" i="6"/>
  <c r="M3621" i="6"/>
  <c r="M3615" i="6"/>
  <c r="M3610" i="6"/>
  <c r="M3605" i="6"/>
  <c r="M3599" i="6"/>
  <c r="M3594" i="6"/>
  <c r="M3589" i="6"/>
  <c r="M3583" i="6"/>
  <c r="M3578" i="6"/>
  <c r="M3573" i="6"/>
  <c r="M3567" i="6"/>
  <c r="M3562" i="6"/>
  <c r="M3557" i="6"/>
  <c r="M3552" i="6"/>
  <c r="M3548" i="6"/>
  <c r="M3544" i="6"/>
  <c r="M3540" i="6"/>
  <c r="M3536" i="6"/>
  <c r="M3532" i="6"/>
  <c r="M3528" i="6"/>
  <c r="M3524" i="6"/>
  <c r="M3520" i="6"/>
  <c r="M3516" i="6"/>
  <c r="M3512" i="6"/>
  <c r="M3508" i="6"/>
  <c r="M3504" i="6"/>
  <c r="M3500" i="6"/>
  <c r="M3496" i="6"/>
  <c r="M3492" i="6"/>
  <c r="M3488" i="6"/>
  <c r="M3484" i="6"/>
  <c r="M3480" i="6"/>
  <c r="M3476" i="6"/>
  <c r="M3472" i="6"/>
  <c r="M3468" i="6"/>
  <c r="M3464" i="6"/>
  <c r="M3460" i="6"/>
  <c r="M3456" i="6"/>
  <c r="M3452" i="6"/>
  <c r="M3448" i="6"/>
  <c r="M3444" i="6"/>
  <c r="M3440" i="6"/>
  <c r="M3436" i="6"/>
  <c r="M3432" i="6"/>
  <c r="M3428" i="6"/>
  <c r="M3424" i="6"/>
  <c r="M3885" i="6"/>
  <c r="M3853" i="6"/>
  <c r="M3821" i="6"/>
  <c r="M3789" i="6"/>
  <c r="M3757" i="6"/>
  <c r="M3725" i="6"/>
  <c r="M3699" i="6"/>
  <c r="M3678" i="6"/>
  <c r="M3657" i="6"/>
  <c r="M3646" i="6"/>
  <c r="M3635" i="6"/>
  <c r="M3625" i="6"/>
  <c r="M3614" i="6"/>
  <c r="M3603" i="6"/>
  <c r="M3593" i="6"/>
  <c r="M3582" i="6"/>
  <c r="M3571" i="6"/>
  <c r="M3561" i="6"/>
  <c r="M3551" i="6"/>
  <c r="M3543" i="6"/>
  <c r="M3535" i="6"/>
  <c r="M3527" i="6"/>
  <c r="M3519" i="6"/>
  <c r="M3511" i="6"/>
  <c r="M3506" i="6"/>
  <c r="M3501" i="6"/>
  <c r="M3495" i="6"/>
  <c r="M3490" i="6"/>
  <c r="M3485" i="6"/>
  <c r="M3479" i="6"/>
  <c r="M3474" i="6"/>
  <c r="M3469" i="6"/>
  <c r="M3463" i="6"/>
  <c r="M3458" i="6"/>
  <c r="M3453" i="6"/>
  <c r="M3447" i="6"/>
  <c r="M3442" i="6"/>
  <c r="M3437" i="6"/>
  <c r="M3431" i="6"/>
  <c r="M3426" i="6"/>
  <c r="M3421" i="6"/>
  <c r="M3417" i="6"/>
  <c r="M3413" i="6"/>
  <c r="M3409" i="6"/>
  <c r="M3405" i="6"/>
  <c r="M3401" i="6"/>
  <c r="M3397" i="6"/>
  <c r="M3393" i="6"/>
  <c r="M3389" i="6"/>
  <c r="M3385" i="6"/>
  <c r="M3381" i="6"/>
  <c r="M3377" i="6"/>
  <c r="M3373" i="6"/>
  <c r="M3369" i="6"/>
  <c r="M3365" i="6"/>
  <c r="M3361" i="6"/>
  <c r="M3357" i="6"/>
  <c r="M3353" i="6"/>
  <c r="M3349" i="6"/>
  <c r="M3345" i="6"/>
  <c r="M3341" i="6"/>
  <c r="M3337" i="6"/>
  <c r="M3333" i="6"/>
  <c r="M3329" i="6"/>
  <c r="M3325" i="6"/>
  <c r="M3321" i="6"/>
  <c r="M3317" i="6"/>
  <c r="M3313" i="6"/>
  <c r="M3309" i="6"/>
  <c r="M3305" i="6"/>
  <c r="M3301" i="6"/>
  <c r="M3297" i="6"/>
  <c r="M3293" i="6"/>
  <c r="M3289" i="6"/>
  <c r="M3285" i="6"/>
  <c r="M3281" i="6"/>
  <c r="M3277" i="6"/>
  <c r="M3273" i="6"/>
  <c r="M3269" i="6"/>
  <c r="M3265" i="6"/>
  <c r="M3261" i="6"/>
  <c r="M3257" i="6"/>
  <c r="M3253" i="6"/>
  <c r="M3249" i="6"/>
  <c r="M3245" i="6"/>
  <c r="M3241" i="6"/>
  <c r="M3877" i="6"/>
  <c r="M3845" i="6"/>
  <c r="M3813" i="6"/>
  <c r="M3781" i="6"/>
  <c r="M3749" i="6"/>
  <c r="M3717" i="6"/>
  <c r="M3694" i="6"/>
  <c r="M3673" i="6"/>
  <c r="M3654" i="6"/>
  <c r="M3643" i="6"/>
  <c r="M3633" i="6"/>
  <c r="M3622" i="6"/>
  <c r="M3611" i="6"/>
  <c r="M3601" i="6"/>
  <c r="M3590" i="6"/>
  <c r="M3579" i="6"/>
  <c r="M3569" i="6"/>
  <c r="M3558" i="6"/>
  <c r="M3549" i="6"/>
  <c r="M3541" i="6"/>
  <c r="M3533" i="6"/>
  <c r="M3525" i="6"/>
  <c r="M3517" i="6"/>
  <c r="M3510" i="6"/>
  <c r="M3505" i="6"/>
  <c r="M3499" i="6"/>
  <c r="M3494" i="6"/>
  <c r="M3489" i="6"/>
  <c r="M3483" i="6"/>
  <c r="M3478" i="6"/>
  <c r="M3473" i="6"/>
  <c r="M3467" i="6"/>
  <c r="M3462" i="6"/>
  <c r="M3457" i="6"/>
  <c r="M3451" i="6"/>
  <c r="M3446" i="6"/>
  <c r="M3441" i="6"/>
  <c r="M3435" i="6"/>
  <c r="M3430" i="6"/>
  <c r="M3425" i="6"/>
  <c r="M3420" i="6"/>
  <c r="M3416" i="6"/>
  <c r="M3412" i="6"/>
  <c r="M3408" i="6"/>
  <c r="M3404" i="6"/>
  <c r="M3400" i="6"/>
  <c r="M3396" i="6"/>
  <c r="M3392" i="6"/>
  <c r="M3388" i="6"/>
  <c r="M3384" i="6"/>
  <c r="M3380" i="6"/>
  <c r="M3376" i="6"/>
  <c r="M3372" i="6"/>
  <c r="M3368" i="6"/>
  <c r="M3364" i="6"/>
  <c r="M3360" i="6"/>
  <c r="M3356" i="6"/>
  <c r="M3352" i="6"/>
  <c r="M3348" i="6"/>
  <c r="M3344" i="6"/>
  <c r="M3340" i="6"/>
  <c r="M3336" i="6"/>
  <c r="M3332" i="6"/>
  <c r="M3328" i="6"/>
  <c r="M3324" i="6"/>
  <c r="M3320" i="6"/>
  <c r="M3316" i="6"/>
  <c r="M3312" i="6"/>
  <c r="M3308" i="6"/>
  <c r="M3304" i="6"/>
  <c r="M3300" i="6"/>
  <c r="M3296" i="6"/>
  <c r="M3292" i="6"/>
  <c r="M3288" i="6"/>
  <c r="M3284" i="6"/>
  <c r="M3280" i="6"/>
  <c r="M3276" i="6"/>
  <c r="M3272" i="6"/>
  <c r="M3268" i="6"/>
  <c r="M3264" i="6"/>
  <c r="M3260" i="6"/>
  <c r="M3256" i="6"/>
  <c r="M3252" i="6"/>
  <c r="M3248" i="6"/>
  <c r="M3244" i="6"/>
  <c r="M3869" i="6"/>
  <c r="M3837" i="6"/>
  <c r="M3805" i="6"/>
  <c r="M3773" i="6"/>
  <c r="M3741" i="6"/>
  <c r="M3710" i="6"/>
  <c r="M3689" i="6"/>
  <c r="M3667" i="6"/>
  <c r="M3651" i="6"/>
  <c r="M3641" i="6"/>
  <c r="M3630" i="6"/>
  <c r="M3619" i="6"/>
  <c r="M3609" i="6"/>
  <c r="M3598" i="6"/>
  <c r="M3587" i="6"/>
  <c r="M3577" i="6"/>
  <c r="M3566" i="6"/>
  <c r="M3555" i="6"/>
  <c r="M3547" i="6"/>
  <c r="M3539" i="6"/>
  <c r="M3531" i="6"/>
  <c r="M3523" i="6"/>
  <c r="M3515" i="6"/>
  <c r="M3509" i="6"/>
  <c r="M3503" i="6"/>
  <c r="M3498" i="6"/>
  <c r="M3493" i="6"/>
  <c r="M3487" i="6"/>
  <c r="M3482" i="6"/>
  <c r="M3477" i="6"/>
  <c r="M3471" i="6"/>
  <c r="M3466" i="6"/>
  <c r="M3461" i="6"/>
  <c r="M3455" i="6"/>
  <c r="M3450" i="6"/>
  <c r="M3445" i="6"/>
  <c r="M3439" i="6"/>
  <c r="M3434" i="6"/>
  <c r="M3429" i="6"/>
  <c r="M3423" i="6"/>
  <c r="M3419" i="6"/>
  <c r="M3415" i="6"/>
  <c r="M3411" i="6"/>
  <c r="M3407" i="6"/>
  <c r="M3403" i="6"/>
  <c r="M3399" i="6"/>
  <c r="M3395" i="6"/>
  <c r="M3391" i="6"/>
  <c r="M3387" i="6"/>
  <c r="M3383" i="6"/>
  <c r="M3379" i="6"/>
  <c r="M3375" i="6"/>
  <c r="M3371" i="6"/>
  <c r="M3367" i="6"/>
  <c r="M3363" i="6"/>
  <c r="M3359" i="6"/>
  <c r="M3355" i="6"/>
  <c r="M3351" i="6"/>
  <c r="M3347" i="6"/>
  <c r="M3343" i="6"/>
  <c r="M3339" i="6"/>
  <c r="M3335" i="6"/>
  <c r="M3331" i="6"/>
  <c r="M3327" i="6"/>
  <c r="M3323" i="6"/>
  <c r="M3319" i="6"/>
  <c r="M3315" i="6"/>
  <c r="M3311" i="6"/>
  <c r="M3307" i="6"/>
  <c r="M3303" i="6"/>
  <c r="M3299" i="6"/>
  <c r="M3295" i="6"/>
  <c r="M3291" i="6"/>
  <c r="M3287" i="6"/>
  <c r="M3283" i="6"/>
  <c r="M3279" i="6"/>
  <c r="M3275" i="6"/>
  <c r="M3271" i="6"/>
  <c r="M3267" i="6"/>
  <c r="M3263" i="6"/>
  <c r="M3259" i="6"/>
  <c r="M3255" i="6"/>
  <c r="M3251" i="6"/>
  <c r="M3247" i="6"/>
  <c r="M3243" i="6"/>
  <c r="M3239" i="6"/>
  <c r="M3235" i="6"/>
  <c r="M3231" i="6"/>
  <c r="M3227" i="6"/>
  <c r="M3223" i="6"/>
  <c r="M3219" i="6"/>
  <c r="M3215" i="6"/>
  <c r="M3211" i="6"/>
  <c r="M3207" i="6"/>
  <c r="M3203" i="6"/>
  <c r="M3199" i="6"/>
  <c r="M3195" i="6"/>
  <c r="M3191" i="6"/>
  <c r="M3187" i="6"/>
  <c r="M3183" i="6"/>
  <c r="M3179" i="6"/>
  <c r="M3175" i="6"/>
  <c r="M3171" i="6"/>
  <c r="M3167" i="6"/>
  <c r="M3163" i="6"/>
  <c r="M3159" i="6"/>
  <c r="M3155" i="6"/>
  <c r="M3151" i="6"/>
  <c r="M3147" i="6"/>
  <c r="M3143" i="6"/>
  <c r="M3139" i="6"/>
  <c r="M3135" i="6"/>
  <c r="M3131" i="6"/>
  <c r="M3127" i="6"/>
  <c r="M3123" i="6"/>
  <c r="M3119" i="6"/>
  <c r="M3115" i="6"/>
  <c r="M3111" i="6"/>
  <c r="M3107" i="6"/>
  <c r="M3103" i="6"/>
  <c r="M3099" i="6"/>
  <c r="M3095" i="6"/>
  <c r="M3091" i="6"/>
  <c r="M3087" i="6"/>
  <c r="M3083" i="6"/>
  <c r="M3079" i="6"/>
  <c r="M3075" i="6"/>
  <c r="M3071" i="6"/>
  <c r="M3067" i="6"/>
  <c r="M3063" i="6"/>
  <c r="M3059" i="6"/>
  <c r="M3055" i="6"/>
  <c r="M3051" i="6"/>
  <c r="M3047" i="6"/>
  <c r="M3043" i="6"/>
  <c r="M3039" i="6"/>
  <c r="M3035" i="6"/>
  <c r="M3031" i="6"/>
  <c r="M3027" i="6"/>
  <c r="M3023" i="6"/>
  <c r="M3861" i="6"/>
  <c r="M3733" i="6"/>
  <c r="M3649" i="6"/>
  <c r="M3606" i="6"/>
  <c r="M3563" i="6"/>
  <c r="M3529" i="6"/>
  <c r="M3502" i="6"/>
  <c r="M3481" i="6"/>
  <c r="M3459" i="6"/>
  <c r="M3438" i="6"/>
  <c r="M3418" i="6"/>
  <c r="M3402" i="6"/>
  <c r="M3386" i="6"/>
  <c r="M3370" i="6"/>
  <c r="M3354" i="6"/>
  <c r="M3338" i="6"/>
  <c r="M3322" i="6"/>
  <c r="M3306" i="6"/>
  <c r="M3290" i="6"/>
  <c r="M3274" i="6"/>
  <c r="M3258" i="6"/>
  <c r="M3242" i="6"/>
  <c r="M3236" i="6"/>
  <c r="M3230" i="6"/>
  <c r="M3225" i="6"/>
  <c r="M3220" i="6"/>
  <c r="M3214" i="6"/>
  <c r="M3209" i="6"/>
  <c r="M3204" i="6"/>
  <c r="M3198" i="6"/>
  <c r="M3193" i="6"/>
  <c r="M3188" i="6"/>
  <c r="M3182" i="6"/>
  <c r="M3177" i="6"/>
  <c r="M3172" i="6"/>
  <c r="M3166" i="6"/>
  <c r="M3161" i="6"/>
  <c r="M3156" i="6"/>
  <c r="M3150" i="6"/>
  <c r="M3145" i="6"/>
  <c r="M3140" i="6"/>
  <c r="M3134" i="6"/>
  <c r="M3129" i="6"/>
  <c r="M3124" i="6"/>
  <c r="M3118" i="6"/>
  <c r="M3113" i="6"/>
  <c r="M3108" i="6"/>
  <c r="M3102" i="6"/>
  <c r="M3097" i="6"/>
  <c r="M3092" i="6"/>
  <c r="M3086" i="6"/>
  <c r="M3081" i="6"/>
  <c r="M3076" i="6"/>
  <c r="M3070" i="6"/>
  <c r="M3065" i="6"/>
  <c r="M3060" i="6"/>
  <c r="M3054" i="6"/>
  <c r="M3049" i="6"/>
  <c r="M3044" i="6"/>
  <c r="M3038" i="6"/>
  <c r="M3033" i="6"/>
  <c r="M3028" i="6"/>
  <c r="M3022" i="6"/>
  <c r="M3018" i="6"/>
  <c r="M3014" i="6"/>
  <c r="M3010" i="6"/>
  <c r="M3006" i="6"/>
  <c r="M3002" i="6"/>
  <c r="M2998" i="6"/>
  <c r="M2994" i="6"/>
  <c r="M2990" i="6"/>
  <c r="M2986" i="6"/>
  <c r="M2982" i="6"/>
  <c r="M2978" i="6"/>
  <c r="M2974" i="6"/>
  <c r="M2970" i="6"/>
  <c r="M2966" i="6"/>
  <c r="M2962" i="6"/>
  <c r="M2958" i="6"/>
  <c r="M2954" i="6"/>
  <c r="M2950" i="6"/>
  <c r="M2946" i="6"/>
  <c r="M2942" i="6"/>
  <c r="M2938" i="6"/>
  <c r="M2934" i="6"/>
  <c r="M2930" i="6"/>
  <c r="M2926" i="6"/>
  <c r="M2922" i="6"/>
  <c r="M2918" i="6"/>
  <c r="M2914" i="6"/>
  <c r="M2910" i="6"/>
  <c r="M2906" i="6"/>
  <c r="M2902" i="6"/>
  <c r="M2898" i="6"/>
  <c r="M2894" i="6"/>
  <c r="M2890" i="6"/>
  <c r="M2886" i="6"/>
  <c r="M2882" i="6"/>
  <c r="M2878" i="6"/>
  <c r="M2874" i="6"/>
  <c r="M2870" i="6"/>
  <c r="M2866" i="6"/>
  <c r="M2862" i="6"/>
  <c r="M2858" i="6"/>
  <c r="M2854" i="6"/>
  <c r="M2850" i="6"/>
  <c r="M2846" i="6"/>
  <c r="M2842" i="6"/>
  <c r="M2838" i="6"/>
  <c r="M2834" i="6"/>
  <c r="M2830" i="6"/>
  <c r="M2826" i="6"/>
  <c r="M2822" i="6"/>
  <c r="M2818" i="6"/>
  <c r="M2814" i="6"/>
  <c r="M2810" i="6"/>
  <c r="M2806" i="6"/>
  <c r="M2802" i="6"/>
  <c r="M2798" i="6"/>
  <c r="M2794" i="6"/>
  <c r="M2790" i="6"/>
  <c r="M2786" i="6"/>
  <c r="M2782" i="6"/>
  <c r="M2778" i="6"/>
  <c r="M2774" i="6"/>
  <c r="M2770" i="6"/>
  <c r="M2766" i="6"/>
  <c r="M2762" i="6"/>
  <c r="M2758" i="6"/>
  <c r="M2754" i="6"/>
  <c r="M2750" i="6"/>
  <c r="M2746" i="6"/>
  <c r="M2742" i="6"/>
  <c r="M2738" i="6"/>
  <c r="M2734" i="6"/>
  <c r="M2730" i="6"/>
  <c r="M2726" i="6"/>
  <c r="M2722" i="6"/>
  <c r="M2718" i="6"/>
  <c r="M2714" i="6"/>
  <c r="M2710" i="6"/>
  <c r="M2706" i="6"/>
  <c r="M2702" i="6"/>
  <c r="M2698" i="6"/>
  <c r="M2694" i="6"/>
  <c r="M2690" i="6"/>
  <c r="M2686" i="6"/>
  <c r="M2682" i="6"/>
  <c r="M2678" i="6"/>
  <c r="M2674" i="6"/>
  <c r="M2670" i="6"/>
  <c r="M2666" i="6"/>
  <c r="M2662" i="6"/>
  <c r="M2658" i="6"/>
  <c r="M2654" i="6"/>
  <c r="M2650" i="6"/>
  <c r="M2646" i="6"/>
  <c r="M2642" i="6"/>
  <c r="M2638" i="6"/>
  <c r="M2634" i="6"/>
  <c r="M2630" i="6"/>
  <c r="M2626" i="6"/>
  <c r="M2622" i="6"/>
  <c r="M2618" i="6"/>
  <c r="M2614" i="6"/>
  <c r="M2610" i="6"/>
  <c r="M2606" i="6"/>
  <c r="M2602" i="6"/>
  <c r="M2598" i="6"/>
  <c r="M2594" i="6"/>
  <c r="M3829" i="6"/>
  <c r="M3705" i="6"/>
  <c r="M3638" i="6"/>
  <c r="M3595" i="6"/>
  <c r="M3553" i="6"/>
  <c r="M3521" i="6"/>
  <c r="M3497" i="6"/>
  <c r="M3475" i="6"/>
  <c r="M3454" i="6"/>
  <c r="M3433" i="6"/>
  <c r="M3414" i="6"/>
  <c r="M3398" i="6"/>
  <c r="M3382" i="6"/>
  <c r="M3366" i="6"/>
  <c r="M3350" i="6"/>
  <c r="M3334" i="6"/>
  <c r="M3318" i="6"/>
  <c r="M3302" i="6"/>
  <c r="M3286" i="6"/>
  <c r="M3270" i="6"/>
  <c r="M3254" i="6"/>
  <c r="M3240" i="6"/>
  <c r="M3234" i="6"/>
  <c r="M3229" i="6"/>
  <c r="M3224" i="6"/>
  <c r="M3218" i="6"/>
  <c r="M3213" i="6"/>
  <c r="M3208" i="6"/>
  <c r="M3202" i="6"/>
  <c r="M3197" i="6"/>
  <c r="M3192" i="6"/>
  <c r="M3186" i="6"/>
  <c r="M3181" i="6"/>
  <c r="M3176" i="6"/>
  <c r="M3170" i="6"/>
  <c r="M3165" i="6"/>
  <c r="M3160" i="6"/>
  <c r="M3154" i="6"/>
  <c r="M3149" i="6"/>
  <c r="M3144" i="6"/>
  <c r="M3138" i="6"/>
  <c r="M3133" i="6"/>
  <c r="M3128" i="6"/>
  <c r="M3122" i="6"/>
  <c r="M3117" i="6"/>
  <c r="M3112" i="6"/>
  <c r="M3106" i="6"/>
  <c r="M3101" i="6"/>
  <c r="M3096" i="6"/>
  <c r="M3090" i="6"/>
  <c r="M3085" i="6"/>
  <c r="M3080" i="6"/>
  <c r="M3074" i="6"/>
  <c r="M3069" i="6"/>
  <c r="M3064" i="6"/>
  <c r="M3058" i="6"/>
  <c r="M3053" i="6"/>
  <c r="M3048" i="6"/>
  <c r="M3042" i="6"/>
  <c r="M3037" i="6"/>
  <c r="M3032" i="6"/>
  <c r="M3026" i="6"/>
  <c r="M3021" i="6"/>
  <c r="M3017" i="6"/>
  <c r="M3013" i="6"/>
  <c r="M3009" i="6"/>
  <c r="M3005" i="6"/>
  <c r="M3001" i="6"/>
  <c r="M2997" i="6"/>
  <c r="M2993" i="6"/>
  <c r="M2989" i="6"/>
  <c r="M2985" i="6"/>
  <c r="M2981" i="6"/>
  <c r="M2977" i="6"/>
  <c r="M2973" i="6"/>
  <c r="M2969" i="6"/>
  <c r="M2965" i="6"/>
  <c r="M2961" i="6"/>
  <c r="M2957" i="6"/>
  <c r="M2953" i="6"/>
  <c r="M2949" i="6"/>
  <c r="M2945" i="6"/>
  <c r="M2941" i="6"/>
  <c r="M2937" i="6"/>
  <c r="M2933" i="6"/>
  <c r="M2929" i="6"/>
  <c r="M2925" i="6"/>
  <c r="M2921" i="6"/>
  <c r="M2917" i="6"/>
  <c r="M2913" i="6"/>
  <c r="M2909" i="6"/>
  <c r="M2905" i="6"/>
  <c r="M2901" i="6"/>
  <c r="M2897" i="6"/>
  <c r="M2893" i="6"/>
  <c r="M2889" i="6"/>
  <c r="M2885" i="6"/>
  <c r="M2881" i="6"/>
  <c r="M2877" i="6"/>
  <c r="M2873" i="6"/>
  <c r="M2869" i="6"/>
  <c r="M2865" i="6"/>
  <c r="M2861" i="6"/>
  <c r="M2857" i="6"/>
  <c r="M2853" i="6"/>
  <c r="M2849" i="6"/>
  <c r="M2845" i="6"/>
  <c r="M2841" i="6"/>
  <c r="M2837" i="6"/>
  <c r="M2833" i="6"/>
  <c r="M2829" i="6"/>
  <c r="M2825" i="6"/>
  <c r="M2821" i="6"/>
  <c r="M2817" i="6"/>
  <c r="M2813" i="6"/>
  <c r="M2809" i="6"/>
  <c r="M2805" i="6"/>
  <c r="M2801" i="6"/>
  <c r="M2797" i="6"/>
  <c r="M2793" i="6"/>
  <c r="M2789" i="6"/>
  <c r="M2785" i="6"/>
  <c r="M2781" i="6"/>
  <c r="M2777" i="6"/>
  <c r="M2773" i="6"/>
  <c r="M2769" i="6"/>
  <c r="M2765" i="6"/>
  <c r="M2761" i="6"/>
  <c r="M2757" i="6"/>
  <c r="M2753" i="6"/>
  <c r="M2749" i="6"/>
  <c r="M2745" i="6"/>
  <c r="M2741" i="6"/>
  <c r="M2737" i="6"/>
  <c r="M2733" i="6"/>
  <c r="M2729" i="6"/>
  <c r="M2725" i="6"/>
  <c r="M2721" i="6"/>
  <c r="M2717" i="6"/>
  <c r="M2713" i="6"/>
  <c r="M2709" i="6"/>
  <c r="M2705" i="6"/>
  <c r="M2701" i="6"/>
  <c r="M2697" i="6"/>
  <c r="M2693" i="6"/>
  <c r="M2689" i="6"/>
  <c r="M2685" i="6"/>
  <c r="M2681" i="6"/>
  <c r="M2677" i="6"/>
  <c r="M2673" i="6"/>
  <c r="M2669" i="6"/>
  <c r="M2665" i="6"/>
  <c r="M2661" i="6"/>
  <c r="M2657" i="6"/>
  <c r="M2653" i="6"/>
  <c r="M2649" i="6"/>
  <c r="M2645" i="6"/>
  <c r="M2641" i="6"/>
  <c r="M2637" i="6"/>
  <c r="M2633" i="6"/>
  <c r="M2629" i="6"/>
  <c r="M2625" i="6"/>
  <c r="M2621" i="6"/>
  <c r="M2617" i="6"/>
  <c r="M2613" i="6"/>
  <c r="M2609" i="6"/>
  <c r="M2605" i="6"/>
  <c r="M3797" i="6"/>
  <c r="M3683" i="6"/>
  <c r="M3627" i="6"/>
  <c r="M3585" i="6"/>
  <c r="M3545" i="6"/>
  <c r="M3513" i="6"/>
  <c r="M3491" i="6"/>
  <c r="M3470" i="6"/>
  <c r="M3449" i="6"/>
  <c r="M3427" i="6"/>
  <c r="M3410" i="6"/>
  <c r="M3394" i="6"/>
  <c r="M3378" i="6"/>
  <c r="M3362" i="6"/>
  <c r="M3346" i="6"/>
  <c r="M3330" i="6"/>
  <c r="M3314" i="6"/>
  <c r="M3298" i="6"/>
  <c r="M3282" i="6"/>
  <c r="M3266" i="6"/>
  <c r="M3250" i="6"/>
  <c r="M3238" i="6"/>
  <c r="M3233" i="6"/>
  <c r="M3228" i="6"/>
  <c r="M3222" i="6"/>
  <c r="M3217" i="6"/>
  <c r="M3212" i="6"/>
  <c r="M3206" i="6"/>
  <c r="M3201" i="6"/>
  <c r="M3196" i="6"/>
  <c r="M3190" i="6"/>
  <c r="M3185" i="6"/>
  <c r="M3180" i="6"/>
  <c r="M3174" i="6"/>
  <c r="M3169" i="6"/>
  <c r="M3164" i="6"/>
  <c r="M3158" i="6"/>
  <c r="M3153" i="6"/>
  <c r="M3148" i="6"/>
  <c r="M3142" i="6"/>
  <c r="M3137" i="6"/>
  <c r="M3132" i="6"/>
  <c r="M3126" i="6"/>
  <c r="M3121" i="6"/>
  <c r="M3116" i="6"/>
  <c r="M3110" i="6"/>
  <c r="M3105" i="6"/>
  <c r="M3100" i="6"/>
  <c r="M3094" i="6"/>
  <c r="M3089" i="6"/>
  <c r="M3084" i="6"/>
  <c r="M3078" i="6"/>
  <c r="M3073" i="6"/>
  <c r="M3068" i="6"/>
  <c r="M3062" i="6"/>
  <c r="M3057" i="6"/>
  <c r="M3052" i="6"/>
  <c r="M3046" i="6"/>
  <c r="M3041" i="6"/>
  <c r="M3036" i="6"/>
  <c r="M3030" i="6"/>
  <c r="M3025" i="6"/>
  <c r="M3020" i="6"/>
  <c r="M3016" i="6"/>
  <c r="M3012" i="6"/>
  <c r="M3008" i="6"/>
  <c r="M3004" i="6"/>
  <c r="M3000" i="6"/>
  <c r="M2996" i="6"/>
  <c r="M2992" i="6"/>
  <c r="M2988" i="6"/>
  <c r="M2984" i="6"/>
  <c r="M2980" i="6"/>
  <c r="M2976" i="6"/>
  <c r="M2972" i="6"/>
  <c r="M2968" i="6"/>
  <c r="M2964" i="6"/>
  <c r="M2960" i="6"/>
  <c r="M2956" i="6"/>
  <c r="M2952" i="6"/>
  <c r="M2948" i="6"/>
  <c r="M2944" i="6"/>
  <c r="M2940" i="6"/>
  <c r="M2936" i="6"/>
  <c r="M2932" i="6"/>
  <c r="M2928" i="6"/>
  <c r="M2924" i="6"/>
  <c r="M2920" i="6"/>
  <c r="M2916" i="6"/>
  <c r="M2912" i="6"/>
  <c r="M2908" i="6"/>
  <c r="M2904" i="6"/>
  <c r="M2900" i="6"/>
  <c r="M2896" i="6"/>
  <c r="M3765" i="6"/>
  <c r="M3537" i="6"/>
  <c r="M3443" i="6"/>
  <c r="M3374" i="6"/>
  <c r="M3310" i="6"/>
  <c r="M3246" i="6"/>
  <c r="M3221" i="6"/>
  <c r="M3200" i="6"/>
  <c r="M3178" i="6"/>
  <c r="M3157" i="6"/>
  <c r="M3136" i="6"/>
  <c r="M3114" i="6"/>
  <c r="M3093" i="6"/>
  <c r="M3072" i="6"/>
  <c r="M3050" i="6"/>
  <c r="M3029" i="6"/>
  <c r="M3011" i="6"/>
  <c r="M2995" i="6"/>
  <c r="M2979" i="6"/>
  <c r="M2963" i="6"/>
  <c r="M2947" i="6"/>
  <c r="M2931" i="6"/>
  <c r="M2915" i="6"/>
  <c r="M2899" i="6"/>
  <c r="M2888" i="6"/>
  <c r="M2880" i="6"/>
  <c r="M2872" i="6"/>
  <c r="M2864" i="6"/>
  <c r="M2856" i="6"/>
  <c r="M2848" i="6"/>
  <c r="M2840" i="6"/>
  <c r="M2832" i="6"/>
  <c r="M2824" i="6"/>
  <c r="M2816" i="6"/>
  <c r="M2808" i="6"/>
  <c r="M2800" i="6"/>
  <c r="M2792" i="6"/>
  <c r="M2784" i="6"/>
  <c r="M2776" i="6"/>
  <c r="M2768" i="6"/>
  <c r="M2760" i="6"/>
  <c r="M2752" i="6"/>
  <c r="M2744" i="6"/>
  <c r="M2736" i="6"/>
  <c r="M2728" i="6"/>
  <c r="M2720" i="6"/>
  <c r="M2712" i="6"/>
  <c r="M2704" i="6"/>
  <c r="M2696" i="6"/>
  <c r="M2688" i="6"/>
  <c r="M2680" i="6"/>
  <c r="M2672" i="6"/>
  <c r="M2664" i="6"/>
  <c r="M2656" i="6"/>
  <c r="M2648" i="6"/>
  <c r="M2640" i="6"/>
  <c r="M2632" i="6"/>
  <c r="M2624" i="6"/>
  <c r="M2616" i="6"/>
  <c r="M2608" i="6"/>
  <c r="M2601" i="6"/>
  <c r="M2596" i="6"/>
  <c r="M2591" i="6"/>
  <c r="M2587" i="6"/>
  <c r="M2583" i="6"/>
  <c r="M2579" i="6"/>
  <c r="M2575" i="6"/>
  <c r="M2571" i="6"/>
  <c r="M2567" i="6"/>
  <c r="M2563" i="6"/>
  <c r="M2559" i="6"/>
  <c r="M2555" i="6"/>
  <c r="M2551" i="6"/>
  <c r="M2547" i="6"/>
  <c r="M2543" i="6"/>
  <c r="M2539" i="6"/>
  <c r="M2535" i="6"/>
  <c r="M2531" i="6"/>
  <c r="M2527" i="6"/>
  <c r="M2523" i="6"/>
  <c r="M2519" i="6"/>
  <c r="M2515" i="6"/>
  <c r="M2511" i="6"/>
  <c r="M2507" i="6"/>
  <c r="M2503" i="6"/>
  <c r="M2499" i="6"/>
  <c r="M2495" i="6"/>
  <c r="M2491" i="6"/>
  <c r="M2487" i="6"/>
  <c r="M2483" i="6"/>
  <c r="M2479" i="6"/>
  <c r="M2475" i="6"/>
  <c r="M2471" i="6"/>
  <c r="M2467" i="6"/>
  <c r="M2463" i="6"/>
  <c r="M2459" i="6"/>
  <c r="M2455" i="6"/>
  <c r="M2451" i="6"/>
  <c r="M2447" i="6"/>
  <c r="M2443" i="6"/>
  <c r="M2439" i="6"/>
  <c r="M2435" i="6"/>
  <c r="M2431" i="6"/>
  <c r="M2427" i="6"/>
  <c r="M2423" i="6"/>
  <c r="M2419" i="6"/>
  <c r="M2415" i="6"/>
  <c r="M2411" i="6"/>
  <c r="M2407" i="6"/>
  <c r="M2403" i="6"/>
  <c r="M2399" i="6"/>
  <c r="M2395" i="6"/>
  <c r="M2391" i="6"/>
  <c r="M2387" i="6"/>
  <c r="M2383" i="6"/>
  <c r="M2379" i="6"/>
  <c r="M2375" i="6"/>
  <c r="M2371" i="6"/>
  <c r="M2367" i="6"/>
  <c r="M2363" i="6"/>
  <c r="M2359" i="6"/>
  <c r="M2355" i="6"/>
  <c r="M2351" i="6"/>
  <c r="M2347" i="6"/>
  <c r="M2343" i="6"/>
  <c r="M2339" i="6"/>
  <c r="M2335" i="6"/>
  <c r="M2331" i="6"/>
  <c r="M2327" i="6"/>
  <c r="M2323" i="6"/>
  <c r="M2319" i="6"/>
  <c r="M2315" i="6"/>
  <c r="M2311" i="6"/>
  <c r="M2307" i="6"/>
  <c r="M2303" i="6"/>
  <c r="M2299" i="6"/>
  <c r="M2295" i="6"/>
  <c r="M2291" i="6"/>
  <c r="M2287" i="6"/>
  <c r="M2283" i="6"/>
  <c r="M2279" i="6"/>
  <c r="M2275" i="6"/>
  <c r="M2271" i="6"/>
  <c r="M2267" i="6"/>
  <c r="M2263" i="6"/>
  <c r="M2259" i="6"/>
  <c r="M2255" i="6"/>
  <c r="M2251" i="6"/>
  <c r="M2247" i="6"/>
  <c r="M2243" i="6"/>
  <c r="M2239" i="6"/>
  <c r="M2235" i="6"/>
  <c r="M2231" i="6"/>
  <c r="M2227" i="6"/>
  <c r="M2223" i="6"/>
  <c r="M2219" i="6"/>
  <c r="M2215" i="6"/>
  <c r="M2211" i="6"/>
  <c r="M2207" i="6"/>
  <c r="M2203" i="6"/>
  <c r="M2199" i="6"/>
  <c r="M2195" i="6"/>
  <c r="M2191" i="6"/>
  <c r="M2187" i="6"/>
  <c r="M2183" i="6"/>
  <c r="M2179" i="6"/>
  <c r="M2175" i="6"/>
  <c r="M2171" i="6"/>
  <c r="M2167" i="6"/>
  <c r="M2163" i="6"/>
  <c r="M2159" i="6"/>
  <c r="M2155" i="6"/>
  <c r="M2151" i="6"/>
  <c r="M2147" i="6"/>
  <c r="M2143" i="6"/>
  <c r="M2139" i="6"/>
  <c r="M2135" i="6"/>
  <c r="M2131" i="6"/>
  <c r="M2127" i="6"/>
  <c r="M2123" i="6"/>
  <c r="M2119" i="6"/>
  <c r="M2115" i="6"/>
  <c r="M2111" i="6"/>
  <c r="M2107" i="6"/>
  <c r="M2103" i="6"/>
  <c r="M2099" i="6"/>
  <c r="M2095" i="6"/>
  <c r="M2091" i="6"/>
  <c r="M2087" i="6"/>
  <c r="M2083" i="6"/>
  <c r="M2079" i="6"/>
  <c r="M2075" i="6"/>
  <c r="M2071" i="6"/>
  <c r="M2067" i="6"/>
  <c r="M2063" i="6"/>
  <c r="M2059" i="6"/>
  <c r="M2055" i="6"/>
  <c r="M2051" i="6"/>
  <c r="M2047" i="6"/>
  <c r="M2043" i="6"/>
  <c r="M2039" i="6"/>
  <c r="M2035" i="6"/>
  <c r="M2031" i="6"/>
  <c r="M2027" i="6"/>
  <c r="M2023" i="6"/>
  <c r="M2019" i="6"/>
  <c r="M2015" i="6"/>
  <c r="M2011" i="6"/>
  <c r="M2007" i="6"/>
  <c r="M2003" i="6"/>
  <c r="M1999" i="6"/>
  <c r="M1995" i="6"/>
  <c r="M1991" i="6"/>
  <c r="M1987" i="6"/>
  <c r="M1983" i="6"/>
  <c r="M1979" i="6"/>
  <c r="M1975" i="6"/>
  <c r="M1971" i="6"/>
  <c r="M1967" i="6"/>
  <c r="M1963" i="6"/>
  <c r="M1959" i="6"/>
  <c r="M1955" i="6"/>
  <c r="M1951" i="6"/>
  <c r="M1947" i="6"/>
  <c r="M1943" i="6"/>
  <c r="M3662" i="6"/>
  <c r="M3507" i="6"/>
  <c r="M3422" i="6"/>
  <c r="M3358" i="6"/>
  <c r="M3294" i="6"/>
  <c r="M3237" i="6"/>
  <c r="M3216" i="6"/>
  <c r="M3194" i="6"/>
  <c r="M3173" i="6"/>
  <c r="M3152" i="6"/>
  <c r="M3130" i="6"/>
  <c r="M3109" i="6"/>
  <c r="M3088" i="6"/>
  <c r="M3066" i="6"/>
  <c r="M3045" i="6"/>
  <c r="M3024" i="6"/>
  <c r="M3007" i="6"/>
  <c r="M2991" i="6"/>
  <c r="M2975" i="6"/>
  <c r="M2959" i="6"/>
  <c r="M2943" i="6"/>
  <c r="M2927" i="6"/>
  <c r="M2911" i="6"/>
  <c r="M2895" i="6"/>
  <c r="M2887" i="6"/>
  <c r="M2879" i="6"/>
  <c r="M2871" i="6"/>
  <c r="M2863" i="6"/>
  <c r="M2855" i="6"/>
  <c r="M2847" i="6"/>
  <c r="M2839" i="6"/>
  <c r="M2831" i="6"/>
  <c r="M2823" i="6"/>
  <c r="M2815" i="6"/>
  <c r="M2807" i="6"/>
  <c r="M2799" i="6"/>
  <c r="M2791" i="6"/>
  <c r="M2783" i="6"/>
  <c r="M2775" i="6"/>
  <c r="M2767" i="6"/>
  <c r="M2759" i="6"/>
  <c r="M2751" i="6"/>
  <c r="M2743" i="6"/>
  <c r="M2735" i="6"/>
  <c r="M2727" i="6"/>
  <c r="M2719" i="6"/>
  <c r="M2711" i="6"/>
  <c r="M2703" i="6"/>
  <c r="M2695" i="6"/>
  <c r="M2687" i="6"/>
  <c r="M2679" i="6"/>
  <c r="M2671" i="6"/>
  <c r="M2663" i="6"/>
  <c r="M2655" i="6"/>
  <c r="M2647" i="6"/>
  <c r="M2639" i="6"/>
  <c r="M2631" i="6"/>
  <c r="M2623" i="6"/>
  <c r="M2615" i="6"/>
  <c r="M2607" i="6"/>
  <c r="M2600" i="6"/>
  <c r="M2595" i="6"/>
  <c r="M2590" i="6"/>
  <c r="M2586" i="6"/>
  <c r="M2582" i="6"/>
  <c r="M2578" i="6"/>
  <c r="M2574" i="6"/>
  <c r="M2570" i="6"/>
  <c r="M2566" i="6"/>
  <c r="M2562" i="6"/>
  <c r="M2558" i="6"/>
  <c r="M2554" i="6"/>
  <c r="M2550" i="6"/>
  <c r="M2546" i="6"/>
  <c r="M2542" i="6"/>
  <c r="M2538" i="6"/>
  <c r="M2534" i="6"/>
  <c r="M2530" i="6"/>
  <c r="M2526" i="6"/>
  <c r="M2522" i="6"/>
  <c r="M2518" i="6"/>
  <c r="M2514" i="6"/>
  <c r="M2510" i="6"/>
  <c r="M2506" i="6"/>
  <c r="M2502" i="6"/>
  <c r="M2498" i="6"/>
  <c r="M2494" i="6"/>
  <c r="M2490" i="6"/>
  <c r="M2486" i="6"/>
  <c r="M2482" i="6"/>
  <c r="M2478" i="6"/>
  <c r="M2474" i="6"/>
  <c r="M2470" i="6"/>
  <c r="M2466" i="6"/>
  <c r="M2462" i="6"/>
  <c r="M2458" i="6"/>
  <c r="M2454" i="6"/>
  <c r="M2450" i="6"/>
  <c r="M2446" i="6"/>
  <c r="M2442" i="6"/>
  <c r="M2438" i="6"/>
  <c r="M2434" i="6"/>
  <c r="M2430" i="6"/>
  <c r="M2426" i="6"/>
  <c r="M2422" i="6"/>
  <c r="M2418" i="6"/>
  <c r="M2414" i="6"/>
  <c r="M2410" i="6"/>
  <c r="M2406" i="6"/>
  <c r="M2402" i="6"/>
  <c r="M2398" i="6"/>
  <c r="M2394" i="6"/>
  <c r="M2390" i="6"/>
  <c r="M2386" i="6"/>
  <c r="M2382" i="6"/>
  <c r="M2378" i="6"/>
  <c r="M2374" i="6"/>
  <c r="M2370" i="6"/>
  <c r="M2366" i="6"/>
  <c r="M2362" i="6"/>
  <c r="M2358" i="6"/>
  <c r="M2354" i="6"/>
  <c r="M2350" i="6"/>
  <c r="M2346" i="6"/>
  <c r="M2342" i="6"/>
  <c r="M2338" i="6"/>
  <c r="M2334" i="6"/>
  <c r="M2330" i="6"/>
  <c r="M2326" i="6"/>
  <c r="M2322" i="6"/>
  <c r="M2318" i="6"/>
  <c r="M2314" i="6"/>
  <c r="M2310" i="6"/>
  <c r="M2306" i="6"/>
  <c r="M2302" i="6"/>
  <c r="M2298" i="6"/>
  <c r="M2294" i="6"/>
  <c r="M2290" i="6"/>
  <c r="M2286" i="6"/>
  <c r="M2282" i="6"/>
  <c r="M2278" i="6"/>
  <c r="M2274" i="6"/>
  <c r="M2270" i="6"/>
  <c r="M2266" i="6"/>
  <c r="M2262" i="6"/>
  <c r="M2258" i="6"/>
  <c r="M2254" i="6"/>
  <c r="M2250" i="6"/>
  <c r="M2246" i="6"/>
  <c r="M2242" i="6"/>
  <c r="M2238" i="6"/>
  <c r="M2234" i="6"/>
  <c r="M2230" i="6"/>
  <c r="M2226" i="6"/>
  <c r="M2222" i="6"/>
  <c r="M2218" i="6"/>
  <c r="M2214" i="6"/>
  <c r="M2210" i="6"/>
  <c r="M2206" i="6"/>
  <c r="M2202" i="6"/>
  <c r="M2198" i="6"/>
  <c r="M2194" i="6"/>
  <c r="M2190" i="6"/>
  <c r="M2186" i="6"/>
  <c r="M2182" i="6"/>
  <c r="M2178" i="6"/>
  <c r="M2174" i="6"/>
  <c r="M2170" i="6"/>
  <c r="M2166" i="6"/>
  <c r="M2162" i="6"/>
  <c r="M3617" i="6"/>
  <c r="M3406" i="6"/>
  <c r="M3278" i="6"/>
  <c r="M3210" i="6"/>
  <c r="M3168" i="6"/>
  <c r="M3125" i="6"/>
  <c r="M3082" i="6"/>
  <c r="M3040" i="6"/>
  <c r="M3003" i="6"/>
  <c r="M2971" i="6"/>
  <c r="M2939" i="6"/>
  <c r="M2907" i="6"/>
  <c r="M2884" i="6"/>
  <c r="M2868" i="6"/>
  <c r="M2852" i="6"/>
  <c r="M2836" i="6"/>
  <c r="M2820" i="6"/>
  <c r="M2804" i="6"/>
  <c r="M2788" i="6"/>
  <c r="M2772" i="6"/>
  <c r="M2756" i="6"/>
  <c r="M2740" i="6"/>
  <c r="M2724" i="6"/>
  <c r="M2708" i="6"/>
  <c r="M2692" i="6"/>
  <c r="M2676" i="6"/>
  <c r="M2660" i="6"/>
  <c r="M2644" i="6"/>
  <c r="M2628" i="6"/>
  <c r="M2612" i="6"/>
  <c r="M2599" i="6"/>
  <c r="M2589" i="6"/>
  <c r="M2581" i="6"/>
  <c r="M2573" i="6"/>
  <c r="M2565" i="6"/>
  <c r="M2557" i="6"/>
  <c r="M2549" i="6"/>
  <c r="M2541" i="6"/>
  <c r="M2533" i="6"/>
  <c r="M2525" i="6"/>
  <c r="M2517" i="6"/>
  <c r="M2509" i="6"/>
  <c r="M2501" i="6"/>
  <c r="M2493" i="6"/>
  <c r="M2485" i="6"/>
  <c r="M2477" i="6"/>
  <c r="M2469" i="6"/>
  <c r="M2461" i="6"/>
  <c r="M2453" i="6"/>
  <c r="M2445" i="6"/>
  <c r="M2437" i="6"/>
  <c r="M2429" i="6"/>
  <c r="M2421" i="6"/>
  <c r="M2413" i="6"/>
  <c r="M2405" i="6"/>
  <c r="M2397" i="6"/>
  <c r="M2389" i="6"/>
  <c r="M2381" i="6"/>
  <c r="M2373" i="6"/>
  <c r="M2365" i="6"/>
  <c r="M2357" i="6"/>
  <c r="M2349" i="6"/>
  <c r="M2341" i="6"/>
  <c r="M2333" i="6"/>
  <c r="M2325" i="6"/>
  <c r="M2317" i="6"/>
  <c r="M2309" i="6"/>
  <c r="M2301" i="6"/>
  <c r="M2293" i="6"/>
  <c r="M2285" i="6"/>
  <c r="M2277" i="6"/>
  <c r="M2269" i="6"/>
  <c r="M2261" i="6"/>
  <c r="M2253" i="6"/>
  <c r="M2245" i="6"/>
  <c r="M2237" i="6"/>
  <c r="M2229" i="6"/>
  <c r="M2221" i="6"/>
  <c r="M2213" i="6"/>
  <c r="M2205" i="6"/>
  <c r="M2197" i="6"/>
  <c r="M2189" i="6"/>
  <c r="M2181" i="6"/>
  <c r="M2173" i="6"/>
  <c r="M2165" i="6"/>
  <c r="M2158" i="6"/>
  <c r="M2153" i="6"/>
  <c r="M2148" i="6"/>
  <c r="M2142" i="6"/>
  <c r="M2137" i="6"/>
  <c r="M2132" i="6"/>
  <c r="M2126" i="6"/>
  <c r="M2121" i="6"/>
  <c r="M2116" i="6"/>
  <c r="M2110" i="6"/>
  <c r="M2105" i="6"/>
  <c r="M2100" i="6"/>
  <c r="M2094" i="6"/>
  <c r="M2089" i="6"/>
  <c r="M2084" i="6"/>
  <c r="M2078" i="6"/>
  <c r="M2073" i="6"/>
  <c r="M2068" i="6"/>
  <c r="M2062" i="6"/>
  <c r="M2057" i="6"/>
  <c r="M2052" i="6"/>
  <c r="M2046" i="6"/>
  <c r="M2041" i="6"/>
  <c r="M2036" i="6"/>
  <c r="M2030" i="6"/>
  <c r="M2025" i="6"/>
  <c r="M2020" i="6"/>
  <c r="M2014" i="6"/>
  <c r="M2009" i="6"/>
  <c r="M2004" i="6"/>
  <c r="M1998" i="6"/>
  <c r="M1993" i="6"/>
  <c r="M1988" i="6"/>
  <c r="M1982" i="6"/>
  <c r="M1977" i="6"/>
  <c r="M1972" i="6"/>
  <c r="M1966" i="6"/>
  <c r="M1961" i="6"/>
  <c r="M1956" i="6"/>
  <c r="M1950" i="6"/>
  <c r="M1945" i="6"/>
  <c r="M1940" i="6"/>
  <c r="M1936" i="6"/>
  <c r="M1932" i="6"/>
  <c r="M1928" i="6"/>
  <c r="M1924" i="6"/>
  <c r="M1920" i="6"/>
  <c r="M1916" i="6"/>
  <c r="M1912" i="6"/>
  <c r="M1908" i="6"/>
  <c r="M1904" i="6"/>
  <c r="M1900" i="6"/>
  <c r="M1896" i="6"/>
  <c r="M1892" i="6"/>
  <c r="M1888" i="6"/>
  <c r="M1884" i="6"/>
  <c r="M1880" i="6"/>
  <c r="M1876" i="6"/>
  <c r="M1872" i="6"/>
  <c r="M1868" i="6"/>
  <c r="M1864" i="6"/>
  <c r="M1860" i="6"/>
  <c r="M1856" i="6"/>
  <c r="M1852" i="6"/>
  <c r="M1848" i="6"/>
  <c r="M1844" i="6"/>
  <c r="M1840" i="6"/>
  <c r="M1836" i="6"/>
  <c r="M1832" i="6"/>
  <c r="M1828" i="6"/>
  <c r="M1824" i="6"/>
  <c r="M1820" i="6"/>
  <c r="M1816" i="6"/>
  <c r="M1812" i="6"/>
  <c r="M1808" i="6"/>
  <c r="M1804" i="6"/>
  <c r="M1800" i="6"/>
  <c r="M1796" i="6"/>
  <c r="M1792" i="6"/>
  <c r="M1788" i="6"/>
  <c r="M1784" i="6"/>
  <c r="M1780" i="6"/>
  <c r="M1776" i="6"/>
  <c r="M1772" i="6"/>
  <c r="M1768" i="6"/>
  <c r="M1764" i="6"/>
  <c r="M1760" i="6"/>
  <c r="M1756" i="6"/>
  <c r="M1752" i="6"/>
  <c r="M1748" i="6"/>
  <c r="M1744" i="6"/>
  <c r="M1740" i="6"/>
  <c r="M1736" i="6"/>
  <c r="M1732" i="6"/>
  <c r="M1728" i="6"/>
  <c r="M1724" i="6"/>
  <c r="M1720" i="6"/>
  <c r="M1716" i="6"/>
  <c r="M1712" i="6"/>
  <c r="M1708" i="6"/>
  <c r="M1704" i="6"/>
  <c r="M1700" i="6"/>
  <c r="M1696" i="6"/>
  <c r="M1692" i="6"/>
  <c r="M1688" i="6"/>
  <c r="M1684" i="6"/>
  <c r="M1680" i="6"/>
  <c r="M1676" i="6"/>
  <c r="M1672" i="6"/>
  <c r="M1668" i="6"/>
  <c r="M1664" i="6"/>
  <c r="M1660" i="6"/>
  <c r="M1656" i="6"/>
  <c r="M1652" i="6"/>
  <c r="M1648" i="6"/>
  <c r="M1644" i="6"/>
  <c r="M1640" i="6"/>
  <c r="M1636" i="6"/>
  <c r="M1632" i="6"/>
  <c r="M1628" i="6"/>
  <c r="M1624" i="6"/>
  <c r="M1620" i="6"/>
  <c r="M1616" i="6"/>
  <c r="M1612" i="6"/>
  <c r="M1608" i="6"/>
  <c r="M1604" i="6"/>
  <c r="M1600" i="6"/>
  <c r="M1596" i="6"/>
  <c r="M1592" i="6"/>
  <c r="M1588" i="6"/>
  <c r="M1584" i="6"/>
  <c r="M1580" i="6"/>
  <c r="M1576" i="6"/>
  <c r="M1572" i="6"/>
  <c r="M1568" i="6"/>
  <c r="M1564" i="6"/>
  <c r="M1560" i="6"/>
  <c r="M1556" i="6"/>
  <c r="M1552" i="6"/>
  <c r="M1548" i="6"/>
  <c r="M1544" i="6"/>
  <c r="M1540" i="6"/>
  <c r="M1536" i="6"/>
  <c r="M1532" i="6"/>
  <c r="M1528" i="6"/>
  <c r="M1524" i="6"/>
  <c r="M1520" i="6"/>
  <c r="M1516" i="6"/>
  <c r="M1512" i="6"/>
  <c r="M1508" i="6"/>
  <c r="M1504" i="6"/>
  <c r="M1500" i="6"/>
  <c r="M1496" i="6"/>
  <c r="M1492" i="6"/>
  <c r="M1488" i="6"/>
  <c r="M1484" i="6"/>
  <c r="M1480" i="6"/>
  <c r="M1476" i="6"/>
  <c r="M1472" i="6"/>
  <c r="M1468" i="6"/>
  <c r="M1464" i="6"/>
  <c r="M1460" i="6"/>
  <c r="M1456" i="6"/>
  <c r="M1452" i="6"/>
  <c r="M1448" i="6"/>
  <c r="M1444" i="6"/>
  <c r="M1440" i="6"/>
  <c r="M1436" i="6"/>
  <c r="M1432" i="6"/>
  <c r="M1428" i="6"/>
  <c r="M1424" i="6"/>
  <c r="M1420" i="6"/>
  <c r="M1416" i="6"/>
  <c r="M1412" i="6"/>
  <c r="M1408" i="6"/>
  <c r="M1404" i="6"/>
  <c r="M1400" i="6"/>
  <c r="M1396" i="6"/>
  <c r="M1392" i="6"/>
  <c r="M1388" i="6"/>
  <c r="M1384" i="6"/>
  <c r="M1380" i="6"/>
  <c r="M1376" i="6"/>
  <c r="M1372" i="6"/>
  <c r="M1368" i="6"/>
  <c r="M1364" i="6"/>
  <c r="M1360" i="6"/>
  <c r="M1356" i="6"/>
  <c r="M1352" i="6"/>
  <c r="M1348" i="6"/>
  <c r="M1344" i="6"/>
  <c r="M1340" i="6"/>
  <c r="M1336" i="6"/>
  <c r="M1332" i="6"/>
  <c r="M1328" i="6"/>
  <c r="M1324" i="6"/>
  <c r="M1320" i="6"/>
  <c r="M1316" i="6"/>
  <c r="M1312" i="6"/>
  <c r="M1308" i="6"/>
  <c r="M1304" i="6"/>
  <c r="M1300" i="6"/>
  <c r="M1296" i="6"/>
  <c r="M1292" i="6"/>
  <c r="M1288" i="6"/>
  <c r="M1284" i="6"/>
  <c r="M1280" i="6"/>
  <c r="M1276" i="6"/>
  <c r="M1272" i="6"/>
  <c r="M1268" i="6"/>
  <c r="M1264" i="6"/>
  <c r="M1260" i="6"/>
  <c r="M1256" i="6"/>
  <c r="M1252" i="6"/>
  <c r="M1248" i="6"/>
  <c r="M1244" i="6"/>
  <c r="M1240" i="6"/>
  <c r="M1236" i="6"/>
  <c r="M1232" i="6"/>
  <c r="M1228" i="6"/>
  <c r="M1224" i="6"/>
  <c r="M1220" i="6"/>
  <c r="M1216" i="6"/>
  <c r="M1212" i="6"/>
  <c r="M1208" i="6"/>
  <c r="M1204" i="6"/>
  <c r="M1200" i="6"/>
  <c r="M1196" i="6"/>
  <c r="M1192" i="6"/>
  <c r="M1188" i="6"/>
  <c r="M1184" i="6"/>
  <c r="M1180" i="6"/>
  <c r="M1176" i="6"/>
  <c r="M1172" i="6"/>
  <c r="M1168" i="6"/>
  <c r="M1164" i="6"/>
  <c r="M1160" i="6"/>
  <c r="M1156" i="6"/>
  <c r="M1152" i="6"/>
  <c r="M1148" i="6"/>
  <c r="M1144" i="6"/>
  <c r="M1140" i="6"/>
  <c r="M1136" i="6"/>
  <c r="M1132" i="6"/>
  <c r="M1128" i="6"/>
  <c r="M1124" i="6"/>
  <c r="M1120" i="6"/>
  <c r="M1116" i="6"/>
  <c r="M1112" i="6"/>
  <c r="M1108" i="6"/>
  <c r="M3574" i="6"/>
  <c r="M3390" i="6"/>
  <c r="M3262" i="6"/>
  <c r="M3205" i="6"/>
  <c r="M3162" i="6"/>
  <c r="M3120" i="6"/>
  <c r="M3077" i="6"/>
  <c r="M3034" i="6"/>
  <c r="M2999" i="6"/>
  <c r="M2967" i="6"/>
  <c r="M2935" i="6"/>
  <c r="M2903" i="6"/>
  <c r="M2883" i="6"/>
  <c r="M2867" i="6"/>
  <c r="M2851" i="6"/>
  <c r="M2835" i="6"/>
  <c r="M2819" i="6"/>
  <c r="M2803" i="6"/>
  <c r="M2787" i="6"/>
  <c r="M2771" i="6"/>
  <c r="M2755" i="6"/>
  <c r="M2739" i="6"/>
  <c r="M2723" i="6"/>
  <c r="M2707" i="6"/>
  <c r="M2691" i="6"/>
  <c r="M2675" i="6"/>
  <c r="M2659" i="6"/>
  <c r="M2643" i="6"/>
  <c r="M2627" i="6"/>
  <c r="M2611" i="6"/>
  <c r="M2597" i="6"/>
  <c r="M2588" i="6"/>
  <c r="M2580" i="6"/>
  <c r="M2572" i="6"/>
  <c r="M2564" i="6"/>
  <c r="M2556" i="6"/>
  <c r="M2548" i="6"/>
  <c r="M2540" i="6"/>
  <c r="M2532" i="6"/>
  <c r="M2524" i="6"/>
  <c r="M2516" i="6"/>
  <c r="M2508" i="6"/>
  <c r="M2500" i="6"/>
  <c r="M2492" i="6"/>
  <c r="M2484" i="6"/>
  <c r="M2476" i="6"/>
  <c r="M2468" i="6"/>
  <c r="M2460" i="6"/>
  <c r="M2452" i="6"/>
  <c r="M2444" i="6"/>
  <c r="M2436" i="6"/>
  <c r="M2428" i="6"/>
  <c r="M2420" i="6"/>
  <c r="M2412" i="6"/>
  <c r="M2404" i="6"/>
  <c r="M2396" i="6"/>
  <c r="M2388" i="6"/>
  <c r="M2380" i="6"/>
  <c r="M2372" i="6"/>
  <c r="M2364" i="6"/>
  <c r="M2356" i="6"/>
  <c r="M2348" i="6"/>
  <c r="M2340" i="6"/>
  <c r="M2332" i="6"/>
  <c r="M2324" i="6"/>
  <c r="M2316" i="6"/>
  <c r="M2308" i="6"/>
  <c r="M2300" i="6"/>
  <c r="M2292" i="6"/>
  <c r="M2284" i="6"/>
  <c r="M2276" i="6"/>
  <c r="M2268" i="6"/>
  <c r="M2260" i="6"/>
  <c r="M2252" i="6"/>
  <c r="M2244" i="6"/>
  <c r="M2236" i="6"/>
  <c r="M2228" i="6"/>
  <c r="M2220" i="6"/>
  <c r="M2212" i="6"/>
  <c r="M2204" i="6"/>
  <c r="M2196" i="6"/>
  <c r="M2188" i="6"/>
  <c r="M2180" i="6"/>
  <c r="M2172" i="6"/>
  <c r="M2164" i="6"/>
  <c r="M2157" i="6"/>
  <c r="M2152" i="6"/>
  <c r="M2146" i="6"/>
  <c r="M2141" i="6"/>
  <c r="M2136" i="6"/>
  <c r="M2130" i="6"/>
  <c r="M2125" i="6"/>
  <c r="M2120" i="6"/>
  <c r="M2114" i="6"/>
  <c r="M2109" i="6"/>
  <c r="M2104" i="6"/>
  <c r="M2098" i="6"/>
  <c r="M2093" i="6"/>
  <c r="M2088" i="6"/>
  <c r="M2082" i="6"/>
  <c r="M2077" i="6"/>
  <c r="M2072" i="6"/>
  <c r="M2066" i="6"/>
  <c r="M2061" i="6"/>
  <c r="M2056" i="6"/>
  <c r="M2050" i="6"/>
  <c r="M2045" i="6"/>
  <c r="M2040" i="6"/>
  <c r="M2034" i="6"/>
  <c r="M2029" i="6"/>
  <c r="M2024" i="6"/>
  <c r="M2018" i="6"/>
  <c r="M2013" i="6"/>
  <c r="M2008" i="6"/>
  <c r="M2002" i="6"/>
  <c r="M1997" i="6"/>
  <c r="M1992" i="6"/>
  <c r="M1986" i="6"/>
  <c r="M1981" i="6"/>
  <c r="M1976" i="6"/>
  <c r="M1970" i="6"/>
  <c r="M1965" i="6"/>
  <c r="M1960" i="6"/>
  <c r="M1954" i="6"/>
  <c r="M1949" i="6"/>
  <c r="M1944" i="6"/>
  <c r="M1939" i="6"/>
  <c r="M1935" i="6"/>
  <c r="M1931" i="6"/>
  <c r="M1927" i="6"/>
  <c r="M1923" i="6"/>
  <c r="M1919" i="6"/>
  <c r="M1915" i="6"/>
  <c r="M1911" i="6"/>
  <c r="M1907" i="6"/>
  <c r="M1903" i="6"/>
  <c r="M1899" i="6"/>
  <c r="M1895" i="6"/>
  <c r="M1891" i="6"/>
  <c r="M1887" i="6"/>
  <c r="M1883" i="6"/>
  <c r="M1879" i="6"/>
  <c r="M1875" i="6"/>
  <c r="M1871" i="6"/>
  <c r="M1867" i="6"/>
  <c r="M1863" i="6"/>
  <c r="M1859" i="6"/>
  <c r="M1855" i="6"/>
  <c r="M1851" i="6"/>
  <c r="M1847" i="6"/>
  <c r="M1843" i="6"/>
  <c r="M1839" i="6"/>
  <c r="M1835" i="6"/>
  <c r="M1831" i="6"/>
  <c r="M1827" i="6"/>
  <c r="M1823" i="6"/>
  <c r="M1819" i="6"/>
  <c r="M1815" i="6"/>
  <c r="M1811" i="6"/>
  <c r="M1807" i="6"/>
  <c r="M1803" i="6"/>
  <c r="M1799" i="6"/>
  <c r="M1795" i="6"/>
  <c r="M1791" i="6"/>
  <c r="M1787" i="6"/>
  <c r="M1783" i="6"/>
  <c r="M1779" i="6"/>
  <c r="M1775" i="6"/>
  <c r="M1771" i="6"/>
  <c r="M1767" i="6"/>
  <c r="M1763" i="6"/>
  <c r="M1759" i="6"/>
  <c r="M1755" i="6"/>
  <c r="M1751" i="6"/>
  <c r="M1747" i="6"/>
  <c r="M1743" i="6"/>
  <c r="M1739" i="6"/>
  <c r="M1735" i="6"/>
  <c r="M1731" i="6"/>
  <c r="M1727" i="6"/>
  <c r="M1723" i="6"/>
  <c r="M1719" i="6"/>
  <c r="M1715" i="6"/>
  <c r="M1711" i="6"/>
  <c r="M1707" i="6"/>
  <c r="M1703" i="6"/>
  <c r="M1699" i="6"/>
  <c r="M1695" i="6"/>
  <c r="M1691" i="6"/>
  <c r="M1687" i="6"/>
  <c r="M1683" i="6"/>
  <c r="M1679" i="6"/>
  <c r="M1675" i="6"/>
  <c r="M1671" i="6"/>
  <c r="M1667" i="6"/>
  <c r="M1663" i="6"/>
  <c r="M1659" i="6"/>
  <c r="M1655" i="6"/>
  <c r="M1651" i="6"/>
  <c r="M1647" i="6"/>
  <c r="M1643" i="6"/>
  <c r="M1639" i="6"/>
  <c r="M1635" i="6"/>
  <c r="M1631" i="6"/>
  <c r="M1627" i="6"/>
  <c r="M1623" i="6"/>
  <c r="M1619" i="6"/>
  <c r="M1615" i="6"/>
  <c r="M1611" i="6"/>
  <c r="M1607" i="6"/>
  <c r="M1603" i="6"/>
  <c r="M1599" i="6"/>
  <c r="M1595" i="6"/>
  <c r="M1591" i="6"/>
  <c r="M1587" i="6"/>
  <c r="M1583" i="6"/>
  <c r="M1579" i="6"/>
  <c r="M1575" i="6"/>
  <c r="M1571" i="6"/>
  <c r="M1567" i="6"/>
  <c r="M1563" i="6"/>
  <c r="M1559" i="6"/>
  <c r="M1555" i="6"/>
  <c r="M1551" i="6"/>
  <c r="M1547" i="6"/>
  <c r="M1543" i="6"/>
  <c r="M1539" i="6"/>
  <c r="M1535" i="6"/>
  <c r="M1531" i="6"/>
  <c r="M1527" i="6"/>
  <c r="M1523" i="6"/>
  <c r="M1519" i="6"/>
  <c r="M1515" i="6"/>
  <c r="M1511" i="6"/>
  <c r="M1507" i="6"/>
  <c r="M1503" i="6"/>
  <c r="M1499" i="6"/>
  <c r="M1495" i="6"/>
  <c r="M1491" i="6"/>
  <c r="M1487" i="6"/>
  <c r="M1483" i="6"/>
  <c r="M1479" i="6"/>
  <c r="M1475" i="6"/>
  <c r="M1471" i="6"/>
  <c r="M1467" i="6"/>
  <c r="M1463" i="6"/>
  <c r="M1459" i="6"/>
  <c r="M1455" i="6"/>
  <c r="M1451" i="6"/>
  <c r="M1447" i="6"/>
  <c r="M1443" i="6"/>
  <c r="M1439" i="6"/>
  <c r="M1435" i="6"/>
  <c r="M1431" i="6"/>
  <c r="M1427" i="6"/>
  <c r="M1423" i="6"/>
  <c r="M1419" i="6"/>
  <c r="M1415" i="6"/>
  <c r="M1411" i="6"/>
  <c r="M1407" i="6"/>
  <c r="M1403" i="6"/>
  <c r="M1399" i="6"/>
  <c r="M1395" i="6"/>
  <c r="M1391" i="6"/>
  <c r="M1387" i="6"/>
  <c r="M1383" i="6"/>
  <c r="M1379" i="6"/>
  <c r="M1375" i="6"/>
  <c r="M1371" i="6"/>
  <c r="M1367" i="6"/>
  <c r="M1363" i="6"/>
  <c r="M1359" i="6"/>
  <c r="M1355" i="6"/>
  <c r="M1351" i="6"/>
  <c r="M1347" i="6"/>
  <c r="M1343" i="6"/>
  <c r="M1339" i="6"/>
  <c r="M1335" i="6"/>
  <c r="M1331" i="6"/>
  <c r="M1327" i="6"/>
  <c r="M1323" i="6"/>
  <c r="M1319" i="6"/>
  <c r="M1315" i="6"/>
  <c r="M1311" i="6"/>
  <c r="M1307" i="6"/>
  <c r="M1303" i="6"/>
  <c r="M1299" i="6"/>
  <c r="M1295" i="6"/>
  <c r="M1291" i="6"/>
  <c r="M1287" i="6"/>
  <c r="M1283" i="6"/>
  <c r="M1279" i="6"/>
  <c r="M1275" i="6"/>
  <c r="M1271" i="6"/>
  <c r="M1267" i="6"/>
  <c r="M1263" i="6"/>
  <c r="M1259" i="6"/>
  <c r="M1255" i="6"/>
  <c r="M1251" i="6"/>
  <c r="M1247" i="6"/>
  <c r="M1243" i="6"/>
  <c r="M1239" i="6"/>
  <c r="M1235" i="6"/>
  <c r="M1231" i="6"/>
  <c r="M1227" i="6"/>
  <c r="M1223" i="6"/>
  <c r="M1219" i="6"/>
  <c r="M1215" i="6"/>
  <c r="M1211" i="6"/>
  <c r="M1207" i="6"/>
  <c r="M1203" i="6"/>
  <c r="M1199" i="6"/>
  <c r="M1195" i="6"/>
  <c r="M1191" i="6"/>
  <c r="M1187" i="6"/>
  <c r="M1183" i="6"/>
  <c r="M1179" i="6"/>
  <c r="M1175" i="6"/>
  <c r="M1171" i="6"/>
  <c r="M1167" i="6"/>
  <c r="M1163" i="6"/>
  <c r="M1159" i="6"/>
  <c r="M1155" i="6"/>
  <c r="M1151" i="6"/>
  <c r="M1147" i="6"/>
  <c r="M1143" i="6"/>
  <c r="M1139" i="6"/>
  <c r="M1135" i="6"/>
  <c r="M1131" i="6"/>
  <c r="M1127" i="6"/>
  <c r="M1123" i="6"/>
  <c r="M1119" i="6"/>
  <c r="M1115" i="6"/>
  <c r="M1111" i="6"/>
  <c r="M1107" i="6"/>
  <c r="M1103" i="6"/>
  <c r="M1099" i="6"/>
  <c r="M1095" i="6"/>
  <c r="M1091" i="6"/>
  <c r="M1087" i="6"/>
  <c r="M1083" i="6"/>
  <c r="M3486" i="6"/>
  <c r="M3232" i="6"/>
  <c r="M3146" i="6"/>
  <c r="M3061" i="6"/>
  <c r="M2987" i="6"/>
  <c r="M2923" i="6"/>
  <c r="M2876" i="6"/>
  <c r="M2844" i="6"/>
  <c r="M2812" i="6"/>
  <c r="M2780" i="6"/>
  <c r="M2748" i="6"/>
  <c r="M2716" i="6"/>
  <c r="M2684" i="6"/>
  <c r="M2652" i="6"/>
  <c r="M2620" i="6"/>
  <c r="M2593" i="6"/>
  <c r="M2577" i="6"/>
  <c r="M2561" i="6"/>
  <c r="M2545" i="6"/>
  <c r="M2529" i="6"/>
  <c r="M2513" i="6"/>
  <c r="M2497" i="6"/>
  <c r="M2481" i="6"/>
  <c r="M2465" i="6"/>
  <c r="M2449" i="6"/>
  <c r="M2433" i="6"/>
  <c r="M2417" i="6"/>
  <c r="M2401" i="6"/>
  <c r="M2385" i="6"/>
  <c r="M2369" i="6"/>
  <c r="M2353" i="6"/>
  <c r="M2337" i="6"/>
  <c r="M2321" i="6"/>
  <c r="M2305" i="6"/>
  <c r="M2289" i="6"/>
  <c r="M2273" i="6"/>
  <c r="M2257" i="6"/>
  <c r="M2241" i="6"/>
  <c r="M2225" i="6"/>
  <c r="M2209" i="6"/>
  <c r="M2193" i="6"/>
  <c r="M2177" i="6"/>
  <c r="M2161" i="6"/>
  <c r="M2150" i="6"/>
  <c r="M2140" i="6"/>
  <c r="M2129" i="6"/>
  <c r="M2118" i="6"/>
  <c r="M2108" i="6"/>
  <c r="M2097" i="6"/>
  <c r="M2086" i="6"/>
  <c r="M2076" i="6"/>
  <c r="M2065" i="6"/>
  <c r="M2054" i="6"/>
  <c r="M2044" i="6"/>
  <c r="M2033" i="6"/>
  <c r="M2022" i="6"/>
  <c r="M2012" i="6"/>
  <c r="M2001" i="6"/>
  <c r="M1990" i="6"/>
  <c r="M1980" i="6"/>
  <c r="M1969" i="6"/>
  <c r="M1958" i="6"/>
  <c r="M1948" i="6"/>
  <c r="M1938" i="6"/>
  <c r="M1930" i="6"/>
  <c r="M1922" i="6"/>
  <c r="M1914" i="6"/>
  <c r="M1906" i="6"/>
  <c r="M1898" i="6"/>
  <c r="M1890" i="6"/>
  <c r="M1882" i="6"/>
  <c r="M1874" i="6"/>
  <c r="M1866" i="6"/>
  <c r="M1858" i="6"/>
  <c r="M1850" i="6"/>
  <c r="M1842" i="6"/>
  <c r="M1834" i="6"/>
  <c r="M1826" i="6"/>
  <c r="M1818" i="6"/>
  <c r="M1810" i="6"/>
  <c r="M1802" i="6"/>
  <c r="M1794" i="6"/>
  <c r="M1786" i="6"/>
  <c r="M1778" i="6"/>
  <c r="M1770" i="6"/>
  <c r="M1762" i="6"/>
  <c r="M1754" i="6"/>
  <c r="M1746" i="6"/>
  <c r="M1738" i="6"/>
  <c r="M1730" i="6"/>
  <c r="M1722" i="6"/>
  <c r="M1714" i="6"/>
  <c r="M1706" i="6"/>
  <c r="M1698" i="6"/>
  <c r="M1690" i="6"/>
  <c r="M1682" i="6"/>
  <c r="M1674" i="6"/>
  <c r="M1666" i="6"/>
  <c r="M1658" i="6"/>
  <c r="M1650" i="6"/>
  <c r="M1642" i="6"/>
  <c r="M1634" i="6"/>
  <c r="M1626" i="6"/>
  <c r="M1618" i="6"/>
  <c r="M1610" i="6"/>
  <c r="M1602" i="6"/>
  <c r="M1594" i="6"/>
  <c r="M1586" i="6"/>
  <c r="M1578" i="6"/>
  <c r="M1570" i="6"/>
  <c r="M1562" i="6"/>
  <c r="M1554" i="6"/>
  <c r="M1546" i="6"/>
  <c r="M1538" i="6"/>
  <c r="M1530" i="6"/>
  <c r="M1522" i="6"/>
  <c r="M1514" i="6"/>
  <c r="M1506" i="6"/>
  <c r="M1498" i="6"/>
  <c r="M1490" i="6"/>
  <c r="M1482" i="6"/>
  <c r="M1474" i="6"/>
  <c r="M1466" i="6"/>
  <c r="M1458" i="6"/>
  <c r="M1450" i="6"/>
  <c r="M1442" i="6"/>
  <c r="M1434" i="6"/>
  <c r="M1426" i="6"/>
  <c r="M1418" i="6"/>
  <c r="M1410" i="6"/>
  <c r="M1402" i="6"/>
  <c r="M1394" i="6"/>
  <c r="M1386" i="6"/>
  <c r="M1378" i="6"/>
  <c r="M1370" i="6"/>
  <c r="M1362" i="6"/>
  <c r="M1354" i="6"/>
  <c r="M1346" i="6"/>
  <c r="M1338" i="6"/>
  <c r="M1330" i="6"/>
  <c r="M1322" i="6"/>
  <c r="M1314" i="6"/>
  <c r="M1306" i="6"/>
  <c r="M1298" i="6"/>
  <c r="M1290" i="6"/>
  <c r="M1282" i="6"/>
  <c r="M1274" i="6"/>
  <c r="M1266" i="6"/>
  <c r="M1258" i="6"/>
  <c r="M1250" i="6"/>
  <c r="M1242" i="6"/>
  <c r="M1234" i="6"/>
  <c r="M1226" i="6"/>
  <c r="M1218" i="6"/>
  <c r="M1210" i="6"/>
  <c r="M1202" i="6"/>
  <c r="M1194" i="6"/>
  <c r="M1186" i="6"/>
  <c r="M1178" i="6"/>
  <c r="M1170" i="6"/>
  <c r="M1162" i="6"/>
  <c r="M1154" i="6"/>
  <c r="M1146" i="6"/>
  <c r="M1138" i="6"/>
  <c r="M1130" i="6"/>
  <c r="M1122" i="6"/>
  <c r="M1114" i="6"/>
  <c r="M1106" i="6"/>
  <c r="M1101" i="6"/>
  <c r="M1096" i="6"/>
  <c r="M1090" i="6"/>
  <c r="M1085" i="6"/>
  <c r="M1080" i="6"/>
  <c r="M1076" i="6"/>
  <c r="M1072" i="6"/>
  <c r="M1068" i="6"/>
  <c r="M1064" i="6"/>
  <c r="M1060" i="6"/>
  <c r="M1056" i="6"/>
  <c r="M1052" i="6"/>
  <c r="M1048" i="6"/>
  <c r="M1044" i="6"/>
  <c r="M1040" i="6"/>
  <c r="M1036" i="6"/>
  <c r="M1032" i="6"/>
  <c r="M1028" i="6"/>
  <c r="M1024" i="6"/>
  <c r="M1020" i="6"/>
  <c r="M1016" i="6"/>
  <c r="M1012" i="6"/>
  <c r="M1008" i="6"/>
  <c r="M1004" i="6"/>
  <c r="M1000" i="6"/>
  <c r="M996" i="6"/>
  <c r="M992" i="6"/>
  <c r="M988" i="6"/>
  <c r="M984" i="6"/>
  <c r="M980" i="6"/>
  <c r="M976" i="6"/>
  <c r="M972" i="6"/>
  <c r="M968" i="6"/>
  <c r="M964" i="6"/>
  <c r="M960" i="6"/>
  <c r="M956" i="6"/>
  <c r="M952" i="6"/>
  <c r="M948" i="6"/>
  <c r="M944" i="6"/>
  <c r="M940" i="6"/>
  <c r="M936" i="6"/>
  <c r="M932" i="6"/>
  <c r="M928" i="6"/>
  <c r="M924" i="6"/>
  <c r="M920" i="6"/>
  <c r="M916" i="6"/>
  <c r="M912" i="6"/>
  <c r="M908" i="6"/>
  <c r="M904" i="6"/>
  <c r="M900" i="6"/>
  <c r="M896" i="6"/>
  <c r="M892" i="6"/>
  <c r="M888" i="6"/>
  <c r="M884" i="6"/>
  <c r="M880" i="6"/>
  <c r="M876" i="6"/>
  <c r="M872" i="6"/>
  <c r="M868" i="6"/>
  <c r="M864" i="6"/>
  <c r="M860" i="6"/>
  <c r="M856" i="6"/>
  <c r="M852" i="6"/>
  <c r="M848" i="6"/>
  <c r="M844" i="6"/>
  <c r="M840" i="6"/>
  <c r="M836" i="6"/>
  <c r="M832" i="6"/>
  <c r="M828" i="6"/>
  <c r="M824" i="6"/>
  <c r="M820" i="6"/>
  <c r="M816" i="6"/>
  <c r="M812" i="6"/>
  <c r="M808" i="6"/>
  <c r="M804" i="6"/>
  <c r="M800" i="6"/>
  <c r="M796" i="6"/>
  <c r="M792" i="6"/>
  <c r="M788" i="6"/>
  <c r="M784" i="6"/>
  <c r="M780" i="6"/>
  <c r="M776" i="6"/>
  <c r="M772" i="6"/>
  <c r="M768" i="6"/>
  <c r="M764" i="6"/>
  <c r="M760" i="6"/>
  <c r="M756" i="6"/>
  <c r="M752" i="6"/>
  <c r="M748" i="6"/>
  <c r="M744" i="6"/>
  <c r="M740" i="6"/>
  <c r="M736" i="6"/>
  <c r="M732" i="6"/>
  <c r="M728" i="6"/>
  <c r="M724" i="6"/>
  <c r="M720" i="6"/>
  <c r="M716" i="6"/>
  <c r="M712" i="6"/>
  <c r="M708" i="6"/>
  <c r="M704" i="6"/>
  <c r="M700" i="6"/>
  <c r="M696" i="6"/>
  <c r="M692" i="6"/>
  <c r="M688" i="6"/>
  <c r="M684" i="6"/>
  <c r="M680" i="6"/>
  <c r="M676" i="6"/>
  <c r="M672" i="6"/>
  <c r="M668" i="6"/>
  <c r="M664" i="6"/>
  <c r="M660" i="6"/>
  <c r="M656" i="6"/>
  <c r="M652" i="6"/>
  <c r="M648" i="6"/>
  <c r="M644" i="6"/>
  <c r="M640" i="6"/>
  <c r="M636" i="6"/>
  <c r="M632" i="6"/>
  <c r="M628" i="6"/>
  <c r="M624" i="6"/>
  <c r="M620" i="6"/>
  <c r="M616" i="6"/>
  <c r="M612" i="6"/>
  <c r="M608" i="6"/>
  <c r="M604" i="6"/>
  <c r="M600" i="6"/>
  <c r="M596" i="6"/>
  <c r="M592" i="6"/>
  <c r="M588" i="6"/>
  <c r="M584" i="6"/>
  <c r="M580" i="6"/>
  <c r="M576" i="6"/>
  <c r="M572" i="6"/>
  <c r="M568" i="6"/>
  <c r="M564" i="6"/>
  <c r="M560" i="6"/>
  <c r="M556" i="6"/>
  <c r="M552" i="6"/>
  <c r="M548" i="6"/>
  <c r="M544" i="6"/>
  <c r="M540" i="6"/>
  <c r="M536" i="6"/>
  <c r="M532" i="6"/>
  <c r="M528" i="6"/>
  <c r="M524" i="6"/>
  <c r="M520" i="6"/>
  <c r="M516" i="6"/>
  <c r="M512" i="6"/>
  <c r="M508" i="6"/>
  <c r="M504" i="6"/>
  <c r="M500" i="6"/>
  <c r="M496" i="6"/>
  <c r="M492" i="6"/>
  <c r="M488" i="6"/>
  <c r="M484" i="6"/>
  <c r="M480" i="6"/>
  <c r="M476" i="6"/>
  <c r="M472" i="6"/>
  <c r="M468" i="6"/>
  <c r="M464" i="6"/>
  <c r="M460" i="6"/>
  <c r="M456" i="6"/>
  <c r="M452" i="6"/>
  <c r="M448" i="6"/>
  <c r="M444" i="6"/>
  <c r="M440" i="6"/>
  <c r="M436" i="6"/>
  <c r="M432" i="6"/>
  <c r="M428" i="6"/>
  <c r="M424" i="6"/>
  <c r="M420" i="6"/>
  <c r="M416" i="6"/>
  <c r="M412" i="6"/>
  <c r="M408" i="6"/>
  <c r="M3465" i="6"/>
  <c r="M3226" i="6"/>
  <c r="M3141" i="6"/>
  <c r="M3056" i="6"/>
  <c r="M2983" i="6"/>
  <c r="M2919" i="6"/>
  <c r="M2875" i="6"/>
  <c r="M2843" i="6"/>
  <c r="M2811" i="6"/>
  <c r="M2779" i="6"/>
  <c r="M2747" i="6"/>
  <c r="M2715" i="6"/>
  <c r="M2683" i="6"/>
  <c r="M2651" i="6"/>
  <c r="M2619" i="6"/>
  <c r="M2592" i="6"/>
  <c r="M2576" i="6"/>
  <c r="M2560" i="6"/>
  <c r="M2544" i="6"/>
  <c r="M2528" i="6"/>
  <c r="M2512" i="6"/>
  <c r="M2496" i="6"/>
  <c r="M2480" i="6"/>
  <c r="M2464" i="6"/>
  <c r="M2448" i="6"/>
  <c r="M2432" i="6"/>
  <c r="M2416" i="6"/>
  <c r="M2400" i="6"/>
  <c r="M2384" i="6"/>
  <c r="M2368" i="6"/>
  <c r="M2352" i="6"/>
  <c r="M2336" i="6"/>
  <c r="M2320" i="6"/>
  <c r="M2304" i="6"/>
  <c r="M2288" i="6"/>
  <c r="M2272" i="6"/>
  <c r="M2256" i="6"/>
  <c r="M2240" i="6"/>
  <c r="M2224" i="6"/>
  <c r="M2208" i="6"/>
  <c r="M2192" i="6"/>
  <c r="M2176" i="6"/>
  <c r="M2160" i="6"/>
  <c r="M2149" i="6"/>
  <c r="M2138" i="6"/>
  <c r="M2128" i="6"/>
  <c r="M2117" i="6"/>
  <c r="M2106" i="6"/>
  <c r="M2096" i="6"/>
  <c r="M2085" i="6"/>
  <c r="M2074" i="6"/>
  <c r="M2064" i="6"/>
  <c r="M2053" i="6"/>
  <c r="M2042" i="6"/>
  <c r="M2032" i="6"/>
  <c r="M2021" i="6"/>
  <c r="M2010" i="6"/>
  <c r="M2000" i="6"/>
  <c r="M1989" i="6"/>
  <c r="M1978" i="6"/>
  <c r="M1968" i="6"/>
  <c r="M1957" i="6"/>
  <c r="M1946" i="6"/>
  <c r="M1937" i="6"/>
  <c r="M1929" i="6"/>
  <c r="M1921" i="6"/>
  <c r="M1913" i="6"/>
  <c r="M1905" i="6"/>
  <c r="M1897" i="6"/>
  <c r="M1889" i="6"/>
  <c r="M1881" i="6"/>
  <c r="M1873" i="6"/>
  <c r="M1865" i="6"/>
  <c r="M1857" i="6"/>
  <c r="M1849" i="6"/>
  <c r="M1841" i="6"/>
  <c r="M1833" i="6"/>
  <c r="M1825" i="6"/>
  <c r="M1817" i="6"/>
  <c r="M1809" i="6"/>
  <c r="M1801" i="6"/>
  <c r="M1793" i="6"/>
  <c r="M1785" i="6"/>
  <c r="M1777" i="6"/>
  <c r="M1769" i="6"/>
  <c r="M1761" i="6"/>
  <c r="M1753" i="6"/>
  <c r="M1745" i="6"/>
  <c r="M1737" i="6"/>
  <c r="M1729" i="6"/>
  <c r="M1721" i="6"/>
  <c r="M1713" i="6"/>
  <c r="M1705" i="6"/>
  <c r="M1697" i="6"/>
  <c r="M1689" i="6"/>
  <c r="M1681" i="6"/>
  <c r="M1673" i="6"/>
  <c r="M1665" i="6"/>
  <c r="M1657" i="6"/>
  <c r="M1649" i="6"/>
  <c r="M1641" i="6"/>
  <c r="M1633" i="6"/>
  <c r="M1625" i="6"/>
  <c r="M1617" i="6"/>
  <c r="M1609" i="6"/>
  <c r="M1601" i="6"/>
  <c r="M1593" i="6"/>
  <c r="M1585" i="6"/>
  <c r="M1577" i="6"/>
  <c r="M1569" i="6"/>
  <c r="M1561" i="6"/>
  <c r="M1553" i="6"/>
  <c r="M1545" i="6"/>
  <c r="M1537" i="6"/>
  <c r="M1529" i="6"/>
  <c r="M1521" i="6"/>
  <c r="M1513" i="6"/>
  <c r="M1505" i="6"/>
  <c r="M1497" i="6"/>
  <c r="M1489" i="6"/>
  <c r="M1481" i="6"/>
  <c r="M1473" i="6"/>
  <c r="M1465" i="6"/>
  <c r="M1457" i="6"/>
  <c r="M1449" i="6"/>
  <c r="M1441" i="6"/>
  <c r="M1433" i="6"/>
  <c r="M1425" i="6"/>
  <c r="M1417" i="6"/>
  <c r="M1409" i="6"/>
  <c r="M1401" i="6"/>
  <c r="M1393" i="6"/>
  <c r="M1385" i="6"/>
  <c r="M1377" i="6"/>
  <c r="M1369" i="6"/>
  <c r="M1361" i="6"/>
  <c r="M1353" i="6"/>
  <c r="M1345" i="6"/>
  <c r="M1337" i="6"/>
  <c r="M1329" i="6"/>
  <c r="M1321" i="6"/>
  <c r="M1313" i="6"/>
  <c r="M1305" i="6"/>
  <c r="M1297" i="6"/>
  <c r="M1289" i="6"/>
  <c r="M1281" i="6"/>
  <c r="M1273" i="6"/>
  <c r="M1265" i="6"/>
  <c r="M1257" i="6"/>
  <c r="M1249" i="6"/>
  <c r="M1241" i="6"/>
  <c r="M1233" i="6"/>
  <c r="M1225" i="6"/>
  <c r="M1217" i="6"/>
  <c r="M1209" i="6"/>
  <c r="M1201" i="6"/>
  <c r="M1193" i="6"/>
  <c r="M1185" i="6"/>
  <c r="M1177" i="6"/>
  <c r="M1169" i="6"/>
  <c r="M1161" i="6"/>
  <c r="M1153" i="6"/>
  <c r="M1145" i="6"/>
  <c r="M1137" i="6"/>
  <c r="M1129" i="6"/>
  <c r="M1121" i="6"/>
  <c r="M1113" i="6"/>
  <c r="M1105" i="6"/>
  <c r="M1100" i="6"/>
  <c r="M1094" i="6"/>
  <c r="M1089" i="6"/>
  <c r="M1084" i="6"/>
  <c r="M1079" i="6"/>
  <c r="M1075" i="6"/>
  <c r="M1071" i="6"/>
  <c r="M1067" i="6"/>
  <c r="M1063" i="6"/>
  <c r="M1059" i="6"/>
  <c r="M1055" i="6"/>
  <c r="M1051" i="6"/>
  <c r="M1047" i="6"/>
  <c r="M1043" i="6"/>
  <c r="M1039" i="6"/>
  <c r="M1035" i="6"/>
  <c r="M1031" i="6"/>
  <c r="M1027" i="6"/>
  <c r="M1023" i="6"/>
  <c r="M1019" i="6"/>
  <c r="M1015" i="6"/>
  <c r="M1011" i="6"/>
  <c r="M1007" i="6"/>
  <c r="M1003" i="6"/>
  <c r="M999" i="6"/>
  <c r="M995" i="6"/>
  <c r="M991" i="6"/>
  <c r="M987" i="6"/>
  <c r="M983" i="6"/>
  <c r="M979" i="6"/>
  <c r="M975" i="6"/>
  <c r="M971" i="6"/>
  <c r="M967" i="6"/>
  <c r="M963" i="6"/>
  <c r="M959" i="6"/>
  <c r="M955" i="6"/>
  <c r="M951" i="6"/>
  <c r="M947" i="6"/>
  <c r="M943" i="6"/>
  <c r="M939" i="6"/>
  <c r="M935" i="6"/>
  <c r="M931" i="6"/>
  <c r="M927" i="6"/>
  <c r="M923" i="6"/>
  <c r="M919" i="6"/>
  <c r="M915" i="6"/>
  <c r="M911" i="6"/>
  <c r="M907" i="6"/>
  <c r="M903" i="6"/>
  <c r="M899" i="6"/>
  <c r="M895" i="6"/>
  <c r="M891" i="6"/>
  <c r="M887" i="6"/>
  <c r="M883" i="6"/>
  <c r="M879" i="6"/>
  <c r="M875" i="6"/>
  <c r="M871" i="6"/>
  <c r="M867" i="6"/>
  <c r="M863" i="6"/>
  <c r="M859" i="6"/>
  <c r="M855" i="6"/>
  <c r="M851" i="6"/>
  <c r="M847" i="6"/>
  <c r="M843" i="6"/>
  <c r="M839" i="6"/>
  <c r="M835" i="6"/>
  <c r="M831" i="6"/>
  <c r="M827" i="6"/>
  <c r="M823" i="6"/>
  <c r="M819" i="6"/>
  <c r="M815" i="6"/>
  <c r="M811" i="6"/>
  <c r="M807" i="6"/>
  <c r="M803" i="6"/>
  <c r="M799" i="6"/>
  <c r="M795" i="6"/>
  <c r="M791" i="6"/>
  <c r="M787" i="6"/>
  <c r="M783" i="6"/>
  <c r="M779" i="6"/>
  <c r="M775" i="6"/>
  <c r="M771" i="6"/>
  <c r="M767" i="6"/>
  <c r="M763" i="6"/>
  <c r="M759" i="6"/>
  <c r="M755" i="6"/>
  <c r="M751" i="6"/>
  <c r="M747" i="6"/>
  <c r="M743" i="6"/>
  <c r="M739" i="6"/>
  <c r="M735" i="6"/>
  <c r="M731" i="6"/>
  <c r="M727" i="6"/>
  <c r="M723" i="6"/>
  <c r="M719" i="6"/>
  <c r="M715" i="6"/>
  <c r="M711" i="6"/>
  <c r="M707" i="6"/>
  <c r="M703" i="6"/>
  <c r="M699" i="6"/>
  <c r="M695" i="6"/>
  <c r="M691" i="6"/>
  <c r="M687" i="6"/>
  <c r="M683" i="6"/>
  <c r="M679" i="6"/>
  <c r="M675" i="6"/>
  <c r="M671" i="6"/>
  <c r="M667" i="6"/>
  <c r="M663" i="6"/>
  <c r="M659" i="6"/>
  <c r="M655" i="6"/>
  <c r="M651" i="6"/>
  <c r="M647" i="6"/>
  <c r="M643" i="6"/>
  <c r="M639" i="6"/>
  <c r="M635" i="6"/>
  <c r="M631" i="6"/>
  <c r="M627" i="6"/>
  <c r="M623" i="6"/>
  <c r="M619" i="6"/>
  <c r="M615" i="6"/>
  <c r="M611" i="6"/>
  <c r="M607" i="6"/>
  <c r="M603" i="6"/>
  <c r="M599" i="6"/>
  <c r="M595" i="6"/>
  <c r="M591" i="6"/>
  <c r="M587" i="6"/>
  <c r="M583" i="6"/>
  <c r="M579" i="6"/>
  <c r="M575" i="6"/>
  <c r="M571" i="6"/>
  <c r="M567" i="6"/>
  <c r="M563" i="6"/>
  <c r="M559" i="6"/>
  <c r="M555" i="6"/>
  <c r="M551" i="6"/>
  <c r="M547" i="6"/>
  <c r="M543" i="6"/>
  <c r="M539" i="6"/>
  <c r="M535" i="6"/>
  <c r="M531" i="6"/>
  <c r="M527" i="6"/>
  <c r="M523" i="6"/>
  <c r="M519" i="6"/>
  <c r="M515" i="6"/>
  <c r="M511" i="6"/>
  <c r="M507" i="6"/>
  <c r="M503" i="6"/>
  <c r="M499" i="6"/>
  <c r="M495" i="6"/>
  <c r="M491" i="6"/>
  <c r="M487" i="6"/>
  <c r="M483" i="6"/>
  <c r="M479" i="6"/>
  <c r="M475" i="6"/>
  <c r="M471" i="6"/>
  <c r="M467" i="6"/>
  <c r="M463" i="6"/>
  <c r="M459" i="6"/>
  <c r="M455" i="6"/>
  <c r="M451" i="6"/>
  <c r="M447" i="6"/>
  <c r="M443" i="6"/>
  <c r="M439" i="6"/>
  <c r="M435" i="6"/>
  <c r="M431" i="6"/>
  <c r="M427" i="6"/>
  <c r="M423" i="6"/>
  <c r="M419" i="6"/>
  <c r="M415" i="6"/>
  <c r="M411" i="6"/>
  <c r="M407" i="6"/>
  <c r="M403" i="6"/>
  <c r="M399" i="6"/>
  <c r="M395" i="6"/>
  <c r="M391" i="6"/>
  <c r="M387" i="6"/>
  <c r="M383" i="6"/>
  <c r="M379" i="6"/>
  <c r="M375" i="6"/>
  <c r="M371" i="6"/>
  <c r="M367" i="6"/>
  <c r="M363" i="6"/>
  <c r="M359" i="6"/>
  <c r="M355" i="6"/>
  <c r="M351" i="6"/>
  <c r="M347" i="6"/>
  <c r="M343" i="6"/>
  <c r="M339" i="6"/>
  <c r="M335" i="6"/>
  <c r="M331" i="6"/>
  <c r="M327" i="6"/>
  <c r="M323" i="6"/>
  <c r="M319" i="6"/>
  <c r="M315" i="6"/>
  <c r="M311" i="6"/>
  <c r="M307" i="6"/>
  <c r="M303" i="6"/>
  <c r="M3342" i="6"/>
  <c r="M3104" i="6"/>
  <c r="M2955" i="6"/>
  <c r="M2860" i="6"/>
  <c r="M2796" i="6"/>
  <c r="M2732" i="6"/>
  <c r="M2668" i="6"/>
  <c r="M2604" i="6"/>
  <c r="M2569" i="6"/>
  <c r="M2537" i="6"/>
  <c r="M2505" i="6"/>
  <c r="M2473" i="6"/>
  <c r="M2441" i="6"/>
  <c r="M2409" i="6"/>
  <c r="M2377" i="6"/>
  <c r="M2345" i="6"/>
  <c r="M2313" i="6"/>
  <c r="M2281" i="6"/>
  <c r="M2249" i="6"/>
  <c r="M2217" i="6"/>
  <c r="M2185" i="6"/>
  <c r="M2156" i="6"/>
  <c r="M2134" i="6"/>
  <c r="M2113" i="6"/>
  <c r="M2092" i="6"/>
  <c r="M2070" i="6"/>
  <c r="M2049" i="6"/>
  <c r="M2028" i="6"/>
  <c r="M2006" i="6"/>
  <c r="M1985" i="6"/>
  <c r="M1964" i="6"/>
  <c r="M1942" i="6"/>
  <c r="M1926" i="6"/>
  <c r="M1910" i="6"/>
  <c r="M1894" i="6"/>
  <c r="M1878" i="6"/>
  <c r="M1862" i="6"/>
  <c r="M1846" i="6"/>
  <c r="M1830" i="6"/>
  <c r="M1814" i="6"/>
  <c r="M1798" i="6"/>
  <c r="M1782" i="6"/>
  <c r="M1766" i="6"/>
  <c r="M1750" i="6"/>
  <c r="M1734" i="6"/>
  <c r="M1718" i="6"/>
  <c r="M1702" i="6"/>
  <c r="M1686" i="6"/>
  <c r="M1670" i="6"/>
  <c r="M1654" i="6"/>
  <c r="M1638" i="6"/>
  <c r="M1622" i="6"/>
  <c r="M1606" i="6"/>
  <c r="M1590" i="6"/>
  <c r="M1574" i="6"/>
  <c r="M1558" i="6"/>
  <c r="M1542" i="6"/>
  <c r="M1526" i="6"/>
  <c r="M1510" i="6"/>
  <c r="M1494" i="6"/>
  <c r="M1478" i="6"/>
  <c r="M1462" i="6"/>
  <c r="M1446" i="6"/>
  <c r="M1430" i="6"/>
  <c r="M1414" i="6"/>
  <c r="M1398" i="6"/>
  <c r="M1382" i="6"/>
  <c r="M1366" i="6"/>
  <c r="M1350" i="6"/>
  <c r="M1334" i="6"/>
  <c r="M1318" i="6"/>
  <c r="M1302" i="6"/>
  <c r="M1286" i="6"/>
  <c r="M1270" i="6"/>
  <c r="M1254" i="6"/>
  <c r="M1238" i="6"/>
  <c r="M1222" i="6"/>
  <c r="M1206" i="6"/>
  <c r="M1190" i="6"/>
  <c r="M1174" i="6"/>
  <c r="M1158" i="6"/>
  <c r="M1142" i="6"/>
  <c r="M1126" i="6"/>
  <c r="M1110" i="6"/>
  <c r="M1098" i="6"/>
  <c r="M1088" i="6"/>
  <c r="M1078" i="6"/>
  <c r="M1070" i="6"/>
  <c r="M1062" i="6"/>
  <c r="M1054" i="6"/>
  <c r="M1046" i="6"/>
  <c r="M1038" i="6"/>
  <c r="M1030" i="6"/>
  <c r="M1022" i="6"/>
  <c r="M1014" i="6"/>
  <c r="M1006" i="6"/>
  <c r="M998" i="6"/>
  <c r="M990" i="6"/>
  <c r="M982" i="6"/>
  <c r="M974" i="6"/>
  <c r="M966" i="6"/>
  <c r="M958" i="6"/>
  <c r="M950" i="6"/>
  <c r="M942" i="6"/>
  <c r="M934" i="6"/>
  <c r="M926" i="6"/>
  <c r="M918" i="6"/>
  <c r="M910" i="6"/>
  <c r="M902" i="6"/>
  <c r="M894" i="6"/>
  <c r="M886" i="6"/>
  <c r="M878" i="6"/>
  <c r="M870" i="6"/>
  <c r="M862" i="6"/>
  <c r="M854" i="6"/>
  <c r="M846" i="6"/>
  <c r="M838" i="6"/>
  <c r="M830" i="6"/>
  <c r="M822" i="6"/>
  <c r="M814" i="6"/>
  <c r="M806" i="6"/>
  <c r="M798" i="6"/>
  <c r="M790" i="6"/>
  <c r="M782" i="6"/>
  <c r="M774" i="6"/>
  <c r="M766" i="6"/>
  <c r="M758" i="6"/>
  <c r="M750" i="6"/>
  <c r="M742" i="6"/>
  <c r="M734" i="6"/>
  <c r="M726" i="6"/>
  <c r="M718" i="6"/>
  <c r="M710" i="6"/>
  <c r="M702" i="6"/>
  <c r="M694" i="6"/>
  <c r="M686" i="6"/>
  <c r="M678" i="6"/>
  <c r="M670" i="6"/>
  <c r="M662" i="6"/>
  <c r="M654" i="6"/>
  <c r="M646" i="6"/>
  <c r="M638" i="6"/>
  <c r="M630" i="6"/>
  <c r="M622" i="6"/>
  <c r="M614" i="6"/>
  <c r="M606" i="6"/>
  <c r="M598" i="6"/>
  <c r="M590" i="6"/>
  <c r="M582" i="6"/>
  <c r="M574" i="6"/>
  <c r="M566" i="6"/>
  <c r="M558" i="6"/>
  <c r="M550" i="6"/>
  <c r="M542" i="6"/>
  <c r="M534" i="6"/>
  <c r="M526" i="6"/>
  <c r="M518" i="6"/>
  <c r="M510" i="6"/>
  <c r="M502" i="6"/>
  <c r="M494" i="6"/>
  <c r="M486" i="6"/>
  <c r="M478" i="6"/>
  <c r="M470" i="6"/>
  <c r="M462" i="6"/>
  <c r="M454" i="6"/>
  <c r="M446" i="6"/>
  <c r="M438" i="6"/>
  <c r="M430" i="6"/>
  <c r="M422" i="6"/>
  <c r="M414" i="6"/>
  <c r="M406" i="6"/>
  <c r="M401" i="6"/>
  <c r="M396" i="6"/>
  <c r="M390" i="6"/>
  <c r="M385" i="6"/>
  <c r="M380" i="6"/>
  <c r="M374" i="6"/>
  <c r="M369" i="6"/>
  <c r="M364" i="6"/>
  <c r="M358" i="6"/>
  <c r="M353" i="6"/>
  <c r="M348" i="6"/>
  <c r="M342" i="6"/>
  <c r="M337" i="6"/>
  <c r="M332" i="6"/>
  <c r="M326" i="6"/>
  <c r="M321" i="6"/>
  <c r="M316" i="6"/>
  <c r="M310" i="6"/>
  <c r="M305" i="6"/>
  <c r="M300" i="6"/>
  <c r="M296" i="6"/>
  <c r="M292" i="6"/>
  <c r="M288" i="6"/>
  <c r="M284" i="6"/>
  <c r="M280" i="6"/>
  <c r="M276" i="6"/>
  <c r="M272" i="6"/>
  <c r="M268" i="6"/>
  <c r="M264" i="6"/>
  <c r="M260" i="6"/>
  <c r="M256" i="6"/>
  <c r="M252" i="6"/>
  <c r="M248" i="6"/>
  <c r="M244" i="6"/>
  <c r="M240" i="6"/>
  <c r="M236" i="6"/>
  <c r="M232" i="6"/>
  <c r="M228" i="6"/>
  <c r="M224" i="6"/>
  <c r="M220" i="6"/>
  <c r="M216" i="6"/>
  <c r="M212" i="6"/>
  <c r="M208" i="6"/>
  <c r="M204" i="6"/>
  <c r="M200" i="6"/>
  <c r="M196" i="6"/>
  <c r="M192" i="6"/>
  <c r="M188" i="6"/>
  <c r="M184" i="6"/>
  <c r="M180" i="6"/>
  <c r="M176" i="6"/>
  <c r="M172" i="6"/>
  <c r="M168" i="6"/>
  <c r="M164" i="6"/>
  <c r="M160" i="6"/>
  <c r="M156" i="6"/>
  <c r="M152" i="6"/>
  <c r="M148" i="6"/>
  <c r="M144" i="6"/>
  <c r="M140" i="6"/>
  <c r="M136" i="6"/>
  <c r="M132" i="6"/>
  <c r="M128" i="6"/>
  <c r="M124" i="6"/>
  <c r="M120" i="6"/>
  <c r="M116" i="6"/>
  <c r="M112" i="6"/>
  <c r="M108" i="6"/>
  <c r="M104" i="6"/>
  <c r="M100" i="6"/>
  <c r="M96" i="6"/>
  <c r="M92" i="6"/>
  <c r="M88" i="6"/>
  <c r="M84" i="6"/>
  <c r="M80" i="6"/>
  <c r="M76" i="6"/>
  <c r="M72" i="6"/>
  <c r="M68" i="6"/>
  <c r="M64" i="6"/>
  <c r="M60" i="6"/>
  <c r="M56" i="6"/>
  <c r="M52" i="6"/>
  <c r="M49" i="6"/>
  <c r="M45" i="6"/>
  <c r="M41" i="6"/>
  <c r="M37" i="6"/>
  <c r="M33" i="6"/>
  <c r="M29" i="6"/>
  <c r="M27" i="6"/>
  <c r="M23" i="6"/>
  <c r="M19" i="6"/>
  <c r="M15" i="6"/>
  <c r="M11" i="6"/>
  <c r="M7" i="6"/>
  <c r="M3326" i="6"/>
  <c r="M3098" i="6"/>
  <c r="M2951" i="6"/>
  <c r="M2859" i="6"/>
  <c r="M2795" i="6"/>
  <c r="M2731" i="6"/>
  <c r="M2667" i="6"/>
  <c r="M2603" i="6"/>
  <c r="M2568" i="6"/>
  <c r="M2536" i="6"/>
  <c r="M2504" i="6"/>
  <c r="M2472" i="6"/>
  <c r="M2440" i="6"/>
  <c r="M2408" i="6"/>
  <c r="M2376" i="6"/>
  <c r="M2344" i="6"/>
  <c r="M2312" i="6"/>
  <c r="M2280" i="6"/>
  <c r="M2248" i="6"/>
  <c r="M2216" i="6"/>
  <c r="M2184" i="6"/>
  <c r="M2154" i="6"/>
  <c r="M2133" i="6"/>
  <c r="M2112" i="6"/>
  <c r="M2090" i="6"/>
  <c r="M2069" i="6"/>
  <c r="M2048" i="6"/>
  <c r="M2026" i="6"/>
  <c r="M2005" i="6"/>
  <c r="M1984" i="6"/>
  <c r="M1962" i="6"/>
  <c r="M1941" i="6"/>
  <c r="M1925" i="6"/>
  <c r="M1909" i="6"/>
  <c r="M1893" i="6"/>
  <c r="M1877" i="6"/>
  <c r="M1861" i="6"/>
  <c r="M1845" i="6"/>
  <c r="M1829" i="6"/>
  <c r="M1813" i="6"/>
  <c r="M1797" i="6"/>
  <c r="M1781" i="6"/>
  <c r="M1765" i="6"/>
  <c r="M1749" i="6"/>
  <c r="M1733" i="6"/>
  <c r="M1717" i="6"/>
  <c r="M1701" i="6"/>
  <c r="M1685" i="6"/>
  <c r="M1669" i="6"/>
  <c r="M1653" i="6"/>
  <c r="M1637" i="6"/>
  <c r="M1621" i="6"/>
  <c r="M1605" i="6"/>
  <c r="M1589" i="6"/>
  <c r="M1573" i="6"/>
  <c r="M1557" i="6"/>
  <c r="M1541" i="6"/>
  <c r="M1525" i="6"/>
  <c r="M1509" i="6"/>
  <c r="M1493" i="6"/>
  <c r="M1477" i="6"/>
  <c r="M1461" i="6"/>
  <c r="M1445" i="6"/>
  <c r="M1429" i="6"/>
  <c r="M1413" i="6"/>
  <c r="M1397" i="6"/>
  <c r="M1381" i="6"/>
  <c r="M1365" i="6"/>
  <c r="M1349" i="6"/>
  <c r="M1333" i="6"/>
  <c r="M1317" i="6"/>
  <c r="M1301" i="6"/>
  <c r="M1285" i="6"/>
  <c r="M1269" i="6"/>
  <c r="M1253" i="6"/>
  <c r="M1237" i="6"/>
  <c r="M1221" i="6"/>
  <c r="M1205" i="6"/>
  <c r="M1189" i="6"/>
  <c r="M1173" i="6"/>
  <c r="M1157" i="6"/>
  <c r="M1141" i="6"/>
  <c r="M1125" i="6"/>
  <c r="M1109" i="6"/>
  <c r="M1097" i="6"/>
  <c r="M1086" i="6"/>
  <c r="M1077" i="6"/>
  <c r="M1069" i="6"/>
  <c r="M1061" i="6"/>
  <c r="M1053" i="6"/>
  <c r="M1045" i="6"/>
  <c r="M1037" i="6"/>
  <c r="M1029" i="6"/>
  <c r="M1021" i="6"/>
  <c r="M1013" i="6"/>
  <c r="M1005" i="6"/>
  <c r="M997" i="6"/>
  <c r="M989" i="6"/>
  <c r="M981" i="6"/>
  <c r="M973" i="6"/>
  <c r="M965" i="6"/>
  <c r="M957" i="6"/>
  <c r="M949" i="6"/>
  <c r="M941" i="6"/>
  <c r="M933" i="6"/>
  <c r="M925" i="6"/>
  <c r="M917" i="6"/>
  <c r="M909" i="6"/>
  <c r="M901" i="6"/>
  <c r="M893" i="6"/>
  <c r="M885" i="6"/>
  <c r="M877" i="6"/>
  <c r="M869" i="6"/>
  <c r="M861" i="6"/>
  <c r="M853" i="6"/>
  <c r="M845" i="6"/>
  <c r="M837" i="6"/>
  <c r="M829" i="6"/>
  <c r="M821" i="6"/>
  <c r="M813" i="6"/>
  <c r="M805" i="6"/>
  <c r="M797" i="6"/>
  <c r="M789" i="6"/>
  <c r="M781" i="6"/>
  <c r="M773" i="6"/>
  <c r="M765" i="6"/>
  <c r="M757" i="6"/>
  <c r="M749" i="6"/>
  <c r="M741" i="6"/>
  <c r="M733" i="6"/>
  <c r="M725" i="6"/>
  <c r="M717" i="6"/>
  <c r="M709" i="6"/>
  <c r="M701" i="6"/>
  <c r="M693" i="6"/>
  <c r="M685" i="6"/>
  <c r="M677" i="6"/>
  <c r="M669" i="6"/>
  <c r="M661" i="6"/>
  <c r="M653" i="6"/>
  <c r="M645" i="6"/>
  <c r="M637" i="6"/>
  <c r="M629" i="6"/>
  <c r="M621" i="6"/>
  <c r="M613" i="6"/>
  <c r="M605" i="6"/>
  <c r="M597" i="6"/>
  <c r="M589" i="6"/>
  <c r="M581" i="6"/>
  <c r="M573" i="6"/>
  <c r="M565" i="6"/>
  <c r="M557" i="6"/>
  <c r="M549" i="6"/>
  <c r="M541" i="6"/>
  <c r="M533" i="6"/>
  <c r="M525" i="6"/>
  <c r="M517" i="6"/>
  <c r="M509" i="6"/>
  <c r="M501" i="6"/>
  <c r="M493" i="6"/>
  <c r="M485" i="6"/>
  <c r="M477" i="6"/>
  <c r="M469" i="6"/>
  <c r="M461" i="6"/>
  <c r="M453" i="6"/>
  <c r="M445" i="6"/>
  <c r="M437" i="6"/>
  <c r="M429" i="6"/>
  <c r="M421" i="6"/>
  <c r="M413" i="6"/>
  <c r="M405" i="6"/>
  <c r="M400" i="6"/>
  <c r="M394" i="6"/>
  <c r="M389" i="6"/>
  <c r="M384" i="6"/>
  <c r="M378" i="6"/>
  <c r="M373" i="6"/>
  <c r="M368" i="6"/>
  <c r="M362" i="6"/>
  <c r="M357" i="6"/>
  <c r="M352" i="6"/>
  <c r="M346" i="6"/>
  <c r="M341" i="6"/>
  <c r="M336" i="6"/>
  <c r="M330" i="6"/>
  <c r="M325" i="6"/>
  <c r="M320" i="6"/>
  <c r="M314" i="6"/>
  <c r="M309" i="6"/>
  <c r="M304" i="6"/>
  <c r="M299" i="6"/>
  <c r="M295" i="6"/>
  <c r="M291" i="6"/>
  <c r="M287" i="6"/>
  <c r="M283" i="6"/>
  <c r="M279" i="6"/>
  <c r="M275" i="6"/>
  <c r="M271" i="6"/>
  <c r="M267" i="6"/>
  <c r="M263" i="6"/>
  <c r="M259" i="6"/>
  <c r="M255" i="6"/>
  <c r="M251" i="6"/>
  <c r="M247" i="6"/>
  <c r="M243" i="6"/>
  <c r="M239" i="6"/>
  <c r="M235" i="6"/>
  <c r="M231" i="6"/>
  <c r="M227" i="6"/>
  <c r="M223" i="6"/>
  <c r="M219" i="6"/>
  <c r="M215" i="6"/>
  <c r="M211" i="6"/>
  <c r="M207" i="6"/>
  <c r="M203" i="6"/>
  <c r="M199" i="6"/>
  <c r="M195" i="6"/>
  <c r="M191" i="6"/>
  <c r="M187" i="6"/>
  <c r="M183" i="6"/>
  <c r="M179" i="6"/>
  <c r="M175" i="6"/>
  <c r="M171" i="6"/>
  <c r="M167" i="6"/>
  <c r="M163" i="6"/>
  <c r="M159" i="6"/>
  <c r="M155" i="6"/>
  <c r="M151" i="6"/>
  <c r="M147" i="6"/>
  <c r="M143" i="6"/>
  <c r="M139" i="6"/>
  <c r="M135" i="6"/>
  <c r="M131" i="6"/>
  <c r="M127" i="6"/>
  <c r="M123" i="6"/>
  <c r="M119" i="6"/>
  <c r="M115" i="6"/>
  <c r="M111" i="6"/>
  <c r="M107" i="6"/>
  <c r="M103" i="6"/>
  <c r="M99" i="6"/>
  <c r="M95" i="6"/>
  <c r="M91" i="6"/>
  <c r="M87" i="6"/>
  <c r="M83" i="6"/>
  <c r="M79" i="6"/>
  <c r="M75" i="6"/>
  <c r="M71" i="6"/>
  <c r="M67" i="6"/>
  <c r="M63" i="6"/>
  <c r="M59" i="6"/>
  <c r="M55" i="6"/>
  <c r="M51" i="6"/>
  <c r="M48" i="6"/>
  <c r="M44" i="6"/>
  <c r="M40" i="6"/>
  <c r="M36" i="6"/>
  <c r="M32" i="6"/>
  <c r="M26" i="6"/>
  <c r="M22" i="6"/>
  <c r="M18" i="6"/>
  <c r="M14" i="6"/>
  <c r="M10" i="6"/>
  <c r="M3893" i="6"/>
  <c r="M3189" i="6"/>
  <c r="M3019" i="6"/>
  <c r="M2892" i="6"/>
  <c r="M2828" i="6"/>
  <c r="M2764" i="6"/>
  <c r="M2700" i="6"/>
  <c r="M2636" i="6"/>
  <c r="M2585" i="6"/>
  <c r="M2553" i="6"/>
  <c r="M2521" i="6"/>
  <c r="M2489" i="6"/>
  <c r="M2457" i="6"/>
  <c r="M2425" i="6"/>
  <c r="M2393" i="6"/>
  <c r="M2361" i="6"/>
  <c r="M2329" i="6"/>
  <c r="M2297" i="6"/>
  <c r="M2265" i="6"/>
  <c r="M2233" i="6"/>
  <c r="M2201" i="6"/>
  <c r="M2169" i="6"/>
  <c r="M2145" i="6"/>
  <c r="M2124" i="6"/>
  <c r="M2102" i="6"/>
  <c r="M2081" i="6"/>
  <c r="M2060" i="6"/>
  <c r="M2038" i="6"/>
  <c r="M2017" i="6"/>
  <c r="M1996" i="6"/>
  <c r="M1974" i="6"/>
  <c r="M1953" i="6"/>
  <c r="M1934" i="6"/>
  <c r="M1918" i="6"/>
  <c r="M1902" i="6"/>
  <c r="M1886" i="6"/>
  <c r="M1870" i="6"/>
  <c r="M1854" i="6"/>
  <c r="M1838" i="6"/>
  <c r="M1822" i="6"/>
  <c r="M1806" i="6"/>
  <c r="M1790" i="6"/>
  <c r="M1774" i="6"/>
  <c r="M1758" i="6"/>
  <c r="M1742" i="6"/>
  <c r="M1726" i="6"/>
  <c r="M1710" i="6"/>
  <c r="M1694" i="6"/>
  <c r="M1678" i="6"/>
  <c r="M3184" i="6"/>
  <c r="M2763" i="6"/>
  <c r="M2552" i="6"/>
  <c r="M2424" i="6"/>
  <c r="M2296" i="6"/>
  <c r="M2168" i="6"/>
  <c r="M2080" i="6"/>
  <c r="M1994" i="6"/>
  <c r="M1917" i="6"/>
  <c r="M1853" i="6"/>
  <c r="M1789" i="6"/>
  <c r="M1725" i="6"/>
  <c r="M1662" i="6"/>
  <c r="M1630" i="6"/>
  <c r="M1598" i="6"/>
  <c r="M1566" i="6"/>
  <c r="M1534" i="6"/>
  <c r="M1502" i="6"/>
  <c r="M1470" i="6"/>
  <c r="M1438" i="6"/>
  <c r="M1406" i="6"/>
  <c r="M1374" i="6"/>
  <c r="M1342" i="6"/>
  <c r="M1310" i="6"/>
  <c r="M1278" i="6"/>
  <c r="M1246" i="6"/>
  <c r="M1214" i="6"/>
  <c r="M1182" i="6"/>
  <c r="M1150" i="6"/>
  <c r="M1118" i="6"/>
  <c r="M1093" i="6"/>
  <c r="M1074" i="6"/>
  <c r="M1058" i="6"/>
  <c r="M1042" i="6"/>
  <c r="M1026" i="6"/>
  <c r="M1010" i="6"/>
  <c r="M994" i="6"/>
  <c r="M978" i="6"/>
  <c r="M962" i="6"/>
  <c r="M946" i="6"/>
  <c r="M930" i="6"/>
  <c r="M914" i="6"/>
  <c r="M898" i="6"/>
  <c r="M882" i="6"/>
  <c r="M866" i="6"/>
  <c r="M850" i="6"/>
  <c r="M834" i="6"/>
  <c r="M818" i="6"/>
  <c r="M802" i="6"/>
  <c r="M786" i="6"/>
  <c r="M770" i="6"/>
  <c r="M754" i="6"/>
  <c r="M738" i="6"/>
  <c r="M722" i="6"/>
  <c r="M706" i="6"/>
  <c r="M690" i="6"/>
  <c r="M674" i="6"/>
  <c r="M658" i="6"/>
  <c r="M642" i="6"/>
  <c r="M626" i="6"/>
  <c r="M610" i="6"/>
  <c r="M594" i="6"/>
  <c r="M578" i="6"/>
  <c r="M562" i="6"/>
  <c r="M546" i="6"/>
  <c r="M530" i="6"/>
  <c r="M514" i="6"/>
  <c r="M498" i="6"/>
  <c r="M482" i="6"/>
  <c r="M466" i="6"/>
  <c r="M450" i="6"/>
  <c r="M434" i="6"/>
  <c r="M418" i="6"/>
  <c r="M404" i="6"/>
  <c r="M393" i="6"/>
  <c r="M382" i="6"/>
  <c r="M372" i="6"/>
  <c r="M361" i="6"/>
  <c r="M350" i="6"/>
  <c r="M340" i="6"/>
  <c r="M329" i="6"/>
  <c r="M318" i="6"/>
  <c r="M308" i="6"/>
  <c r="M298" i="6"/>
  <c r="M290" i="6"/>
  <c r="M282" i="6"/>
  <c r="M274" i="6"/>
  <c r="M266" i="6"/>
  <c r="M258" i="6"/>
  <c r="M250" i="6"/>
  <c r="M242" i="6"/>
  <c r="M234" i="6"/>
  <c r="M226" i="6"/>
  <c r="M218" i="6"/>
  <c r="M210" i="6"/>
  <c r="M202" i="6"/>
  <c r="M194" i="6"/>
  <c r="M186" i="6"/>
  <c r="M178" i="6"/>
  <c r="M170" i="6"/>
  <c r="M162" i="6"/>
  <c r="M154" i="6"/>
  <c r="M146" i="6"/>
  <c r="M138" i="6"/>
  <c r="M130" i="6"/>
  <c r="M122" i="6"/>
  <c r="M114" i="6"/>
  <c r="M106" i="6"/>
  <c r="M98" i="6"/>
  <c r="M90" i="6"/>
  <c r="M82" i="6"/>
  <c r="M74" i="6"/>
  <c r="M66" i="6"/>
  <c r="M58" i="6"/>
  <c r="M43" i="6"/>
  <c r="M35" i="6"/>
  <c r="M21" i="6"/>
  <c r="M13" i="6"/>
  <c r="M3015" i="6"/>
  <c r="M2699" i="6"/>
  <c r="M2520" i="6"/>
  <c r="M2392" i="6"/>
  <c r="M2264" i="6"/>
  <c r="M2144" i="6"/>
  <c r="M2058" i="6"/>
  <c r="M1973" i="6"/>
  <c r="M1901" i="6"/>
  <c r="M1837" i="6"/>
  <c r="M1773" i="6"/>
  <c r="M1709" i="6"/>
  <c r="M1661" i="6"/>
  <c r="M1629" i="6"/>
  <c r="M1597" i="6"/>
  <c r="M1565" i="6"/>
  <c r="M1533" i="6"/>
  <c r="M1501" i="6"/>
  <c r="M1469" i="6"/>
  <c r="M1437" i="6"/>
  <c r="M1405" i="6"/>
  <c r="M1373" i="6"/>
  <c r="M1341" i="6"/>
  <c r="M1309" i="6"/>
  <c r="M1277" i="6"/>
  <c r="M1245" i="6"/>
  <c r="M1213" i="6"/>
  <c r="M1181" i="6"/>
  <c r="M1149" i="6"/>
  <c r="M1117" i="6"/>
  <c r="M1092" i="6"/>
  <c r="M1073" i="6"/>
  <c r="M1057" i="6"/>
  <c r="M1041" i="6"/>
  <c r="M1025" i="6"/>
  <c r="M1009" i="6"/>
  <c r="M993" i="6"/>
  <c r="M977" i="6"/>
  <c r="M961" i="6"/>
  <c r="M945" i="6"/>
  <c r="M929" i="6"/>
  <c r="M913" i="6"/>
  <c r="M897" i="6"/>
  <c r="M881" i="6"/>
  <c r="M865" i="6"/>
  <c r="M849" i="6"/>
  <c r="M833" i="6"/>
  <c r="M817" i="6"/>
  <c r="M801" i="6"/>
  <c r="M785" i="6"/>
  <c r="M769" i="6"/>
  <c r="M753" i="6"/>
  <c r="M737" i="6"/>
  <c r="M721" i="6"/>
  <c r="M705" i="6"/>
  <c r="M689" i="6"/>
  <c r="M673" i="6"/>
  <c r="M657" i="6"/>
  <c r="M641" i="6"/>
  <c r="M625" i="6"/>
  <c r="M609" i="6"/>
  <c r="M593" i="6"/>
  <c r="M577" i="6"/>
  <c r="M561" i="6"/>
  <c r="M545" i="6"/>
  <c r="M529" i="6"/>
  <c r="M513" i="6"/>
  <c r="M497" i="6"/>
  <c r="M481" i="6"/>
  <c r="M465" i="6"/>
  <c r="M449" i="6"/>
  <c r="M433" i="6"/>
  <c r="M417" i="6"/>
  <c r="M402" i="6"/>
  <c r="M392" i="6"/>
  <c r="M381" i="6"/>
  <c r="M370" i="6"/>
  <c r="M360" i="6"/>
  <c r="M349" i="6"/>
  <c r="M338" i="6"/>
  <c r="M328" i="6"/>
  <c r="M317" i="6"/>
  <c r="M306" i="6"/>
  <c r="M297" i="6"/>
  <c r="M289" i="6"/>
  <c r="M281" i="6"/>
  <c r="M273" i="6"/>
  <c r="M265" i="6"/>
  <c r="M257" i="6"/>
  <c r="M249" i="6"/>
  <c r="M241" i="6"/>
  <c r="M233" i="6"/>
  <c r="M225" i="6"/>
  <c r="M217" i="6"/>
  <c r="M209" i="6"/>
  <c r="M201" i="6"/>
  <c r="M193" i="6"/>
  <c r="M185" i="6"/>
  <c r="M177" i="6"/>
  <c r="M169" i="6"/>
  <c r="M161" i="6"/>
  <c r="M153" i="6"/>
  <c r="M145" i="6"/>
  <c r="M137" i="6"/>
  <c r="M129" i="6"/>
  <c r="M121" i="6"/>
  <c r="M113" i="6"/>
  <c r="M105" i="6"/>
  <c r="M97" i="6"/>
  <c r="M89" i="6"/>
  <c r="M81" i="6"/>
  <c r="M73" i="6"/>
  <c r="M65" i="6"/>
  <c r="M57" i="6"/>
  <c r="M50" i="6"/>
  <c r="M42" i="6"/>
  <c r="M34" i="6"/>
  <c r="M28" i="6"/>
  <c r="M20" i="6"/>
  <c r="M12" i="6"/>
  <c r="M2891" i="6"/>
  <c r="M2635" i="6"/>
  <c r="M2488" i="6"/>
  <c r="M2360" i="6"/>
  <c r="M2232" i="6"/>
  <c r="M2122" i="6"/>
  <c r="M2037" i="6"/>
  <c r="M1952" i="6"/>
  <c r="M1885" i="6"/>
  <c r="M1821" i="6"/>
  <c r="M1757" i="6"/>
  <c r="M1693" i="6"/>
  <c r="M1646" i="6"/>
  <c r="M1614" i="6"/>
  <c r="M1582" i="6"/>
  <c r="M1550" i="6"/>
  <c r="M1518" i="6"/>
  <c r="M1486" i="6"/>
  <c r="M1454" i="6"/>
  <c r="M1422" i="6"/>
  <c r="M1390" i="6"/>
  <c r="M1358" i="6"/>
  <c r="M1326" i="6"/>
  <c r="M1294" i="6"/>
  <c r="M1262" i="6"/>
  <c r="M1230" i="6"/>
  <c r="M1198" i="6"/>
  <c r="M1166" i="6"/>
  <c r="M1134" i="6"/>
  <c r="M1104" i="6"/>
  <c r="M1082" i="6"/>
  <c r="M1066" i="6"/>
  <c r="M1050" i="6"/>
  <c r="M1034" i="6"/>
  <c r="M1018" i="6"/>
  <c r="M1002" i="6"/>
  <c r="M986" i="6"/>
  <c r="M970" i="6"/>
  <c r="M954" i="6"/>
  <c r="M938" i="6"/>
  <c r="M922" i="6"/>
  <c r="M906" i="6"/>
  <c r="M890" i="6"/>
  <c r="M874" i="6"/>
  <c r="M858" i="6"/>
  <c r="M842" i="6"/>
  <c r="M826" i="6"/>
  <c r="M810" i="6"/>
  <c r="M794" i="6"/>
  <c r="M778" i="6"/>
  <c r="M762" i="6"/>
  <c r="M746" i="6"/>
  <c r="M730" i="6"/>
  <c r="M714" i="6"/>
  <c r="M698" i="6"/>
  <c r="M682" i="6"/>
  <c r="M666" i="6"/>
  <c r="M650" i="6"/>
  <c r="M634" i="6"/>
  <c r="M618" i="6"/>
  <c r="M602" i="6"/>
  <c r="M586" i="6"/>
  <c r="M570" i="6"/>
  <c r="M554" i="6"/>
  <c r="M538" i="6"/>
  <c r="M522" i="6"/>
  <c r="M506" i="6"/>
  <c r="M490" i="6"/>
  <c r="M474" i="6"/>
  <c r="M458" i="6"/>
  <c r="M442" i="6"/>
  <c r="M426" i="6"/>
  <c r="M410" i="6"/>
  <c r="M398" i="6"/>
  <c r="M388" i="6"/>
  <c r="M377" i="6"/>
  <c r="M366" i="6"/>
  <c r="M356" i="6"/>
  <c r="M345" i="6"/>
  <c r="M334" i="6"/>
  <c r="M324" i="6"/>
  <c r="M313" i="6"/>
  <c r="M302" i="6"/>
  <c r="M294" i="6"/>
  <c r="M286" i="6"/>
  <c r="M278" i="6"/>
  <c r="M270" i="6"/>
  <c r="M262" i="6"/>
  <c r="M254" i="6"/>
  <c r="M246" i="6"/>
  <c r="M238" i="6"/>
  <c r="M230" i="6"/>
  <c r="M222" i="6"/>
  <c r="M214" i="6"/>
  <c r="M206" i="6"/>
  <c r="M198" i="6"/>
  <c r="M190" i="6"/>
  <c r="M182" i="6"/>
  <c r="M174" i="6"/>
  <c r="M166" i="6"/>
  <c r="M158" i="6"/>
  <c r="M150" i="6"/>
  <c r="M142" i="6"/>
  <c r="M134" i="6"/>
  <c r="M126" i="6"/>
  <c r="M118" i="6"/>
  <c r="M110" i="6"/>
  <c r="M102" i="6"/>
  <c r="M94" i="6"/>
  <c r="M86" i="6"/>
  <c r="M78" i="6"/>
  <c r="M70" i="6"/>
  <c r="M62" i="6"/>
  <c r="M54" i="6"/>
  <c r="M47" i="6"/>
  <c r="M39" i="6"/>
  <c r="M31" i="6"/>
  <c r="M25" i="6"/>
  <c r="M17" i="6"/>
  <c r="M9" i="6"/>
  <c r="M2827" i="6"/>
  <c r="M2200" i="6"/>
  <c r="M1869" i="6"/>
  <c r="M1645" i="6"/>
  <c r="M1517" i="6"/>
  <c r="M1389" i="6"/>
  <c r="M1261" i="6"/>
  <c r="M1133" i="6"/>
  <c r="M1049" i="6"/>
  <c r="M985" i="6"/>
  <c r="M921" i="6"/>
  <c r="M857" i="6"/>
  <c r="M793" i="6"/>
  <c r="M729" i="6"/>
  <c r="M665" i="6"/>
  <c r="M601" i="6"/>
  <c r="M537" i="6"/>
  <c r="M473" i="6"/>
  <c r="M409" i="6"/>
  <c r="M365" i="6"/>
  <c r="M322" i="6"/>
  <c r="M285" i="6"/>
  <c r="M253" i="6"/>
  <c r="M221" i="6"/>
  <c r="M189" i="6"/>
  <c r="M157" i="6"/>
  <c r="M125" i="6"/>
  <c r="M93" i="6"/>
  <c r="M61" i="6"/>
  <c r="M30" i="6"/>
  <c r="M2584" i="6"/>
  <c r="M2101" i="6"/>
  <c r="M1805" i="6"/>
  <c r="M1613" i="6"/>
  <c r="M1485" i="6"/>
  <c r="M1357" i="6"/>
  <c r="M1229" i="6"/>
  <c r="M1102" i="6"/>
  <c r="M1033" i="6"/>
  <c r="M969" i="6"/>
  <c r="M905" i="6"/>
  <c r="M841" i="6"/>
  <c r="M777" i="6"/>
  <c r="M713" i="6"/>
  <c r="M649" i="6"/>
  <c r="M585" i="6"/>
  <c r="M521" i="6"/>
  <c r="M457" i="6"/>
  <c r="M397" i="6"/>
  <c r="M354" i="6"/>
  <c r="M312" i="6"/>
  <c r="M277" i="6"/>
  <c r="M245" i="6"/>
  <c r="M213" i="6"/>
  <c r="M181" i="6"/>
  <c r="M149" i="6"/>
  <c r="M117" i="6"/>
  <c r="M85" i="6"/>
  <c r="M53" i="6"/>
  <c r="M24" i="6"/>
  <c r="M2456" i="6"/>
  <c r="M2016" i="6"/>
  <c r="M1741" i="6"/>
  <c r="M1581" i="6"/>
  <c r="M1453" i="6"/>
  <c r="M1325" i="6"/>
  <c r="M1197" i="6"/>
  <c r="M1081" i="6"/>
  <c r="M1017" i="6"/>
  <c r="M953" i="6"/>
  <c r="M889" i="6"/>
  <c r="M825" i="6"/>
  <c r="M761" i="6"/>
  <c r="M697" i="6"/>
  <c r="M633" i="6"/>
  <c r="M569" i="6"/>
  <c r="M505" i="6"/>
  <c r="M441" i="6"/>
  <c r="M386" i="6"/>
  <c r="M344" i="6"/>
  <c r="M301" i="6"/>
  <c r="M269" i="6"/>
  <c r="M237" i="6"/>
  <c r="M205" i="6"/>
  <c r="M173" i="6"/>
  <c r="M141" i="6"/>
  <c r="M109" i="6"/>
  <c r="M77" i="6"/>
  <c r="M46" i="6"/>
  <c r="M16" i="6"/>
  <c r="M2328" i="6"/>
  <c r="M1421" i="6"/>
  <c r="M1001" i="6"/>
  <c r="M745" i="6"/>
  <c r="M489" i="6"/>
  <c r="M293" i="6"/>
  <c r="M165" i="6"/>
  <c r="M38" i="6"/>
  <c r="M1933" i="6"/>
  <c r="M1293" i="6"/>
  <c r="M937" i="6"/>
  <c r="M681" i="6"/>
  <c r="M425" i="6"/>
  <c r="M261" i="6"/>
  <c r="M133" i="6"/>
  <c r="M8" i="6"/>
  <c r="M1677" i="6"/>
  <c r="M1165" i="6"/>
  <c r="M873" i="6"/>
  <c r="M617" i="6"/>
  <c r="M376" i="6"/>
  <c r="M229" i="6"/>
  <c r="M101" i="6"/>
  <c r="M1549" i="6"/>
  <c r="M333" i="6"/>
  <c r="M1065" i="6"/>
  <c r="M197" i="6"/>
  <c r="M809" i="6"/>
  <c r="M69" i="6"/>
  <c r="J3895" i="6"/>
  <c r="K3890" i="6"/>
  <c r="K3886" i="6"/>
  <c r="K3882" i="6"/>
  <c r="K3878" i="6"/>
  <c r="K3874" i="6"/>
  <c r="K3870" i="6"/>
  <c r="K3866" i="6"/>
  <c r="K3862" i="6"/>
  <c r="K3858" i="6"/>
  <c r="K3854" i="6"/>
  <c r="K3850" i="6"/>
  <c r="K3846" i="6"/>
  <c r="K3842" i="6"/>
  <c r="K3838" i="6"/>
  <c r="K3834" i="6"/>
  <c r="K3830" i="6"/>
  <c r="K3826" i="6"/>
  <c r="K3822" i="6"/>
  <c r="K3818" i="6"/>
  <c r="K3814" i="6"/>
  <c r="K3810" i="6"/>
  <c r="K3806" i="6"/>
  <c r="K3802" i="6"/>
  <c r="K3798" i="6"/>
  <c r="K3794" i="6"/>
  <c r="K3790" i="6"/>
  <c r="K3786" i="6"/>
  <c r="K3782" i="6"/>
  <c r="K3778" i="6"/>
  <c r="K3774" i="6"/>
  <c r="K3770" i="6"/>
  <c r="K3766" i="6"/>
  <c r="K3762" i="6"/>
  <c r="K3758" i="6"/>
  <c r="K3754" i="6"/>
  <c r="K3750" i="6"/>
  <c r="K3746" i="6"/>
  <c r="K3742" i="6"/>
  <c r="K3738" i="6"/>
  <c r="K3734" i="6"/>
  <c r="K3730" i="6"/>
  <c r="K3726" i="6"/>
  <c r="K3722" i="6"/>
  <c r="K3718" i="6"/>
  <c r="K3714" i="6"/>
  <c r="K3710" i="6"/>
  <c r="K3706" i="6"/>
  <c r="K3702" i="6"/>
  <c r="K3698" i="6"/>
  <c r="K3694" i="6"/>
  <c r="K3690" i="6"/>
  <c r="K3686" i="6"/>
  <c r="K3682" i="6"/>
  <c r="K3678" i="6"/>
  <c r="K3674" i="6"/>
  <c r="K3670" i="6"/>
  <c r="K3666" i="6"/>
  <c r="K3662" i="6"/>
  <c r="K3658" i="6"/>
  <c r="K3654" i="6"/>
  <c r="K3650" i="6"/>
  <c r="K3646" i="6"/>
  <c r="K3642" i="6"/>
  <c r="K3638" i="6"/>
  <c r="K3634" i="6"/>
  <c r="K3630" i="6"/>
  <c r="K3626" i="6"/>
  <c r="K3622" i="6"/>
  <c r="K3618" i="6"/>
  <c r="K3614" i="6"/>
  <c r="K3610" i="6"/>
  <c r="K3606" i="6"/>
  <c r="K3602" i="6"/>
  <c r="K3598" i="6"/>
  <c r="K3594" i="6"/>
  <c r="K3590" i="6"/>
  <c r="K3586" i="6"/>
  <c r="K3582" i="6"/>
  <c r="K3578" i="6"/>
  <c r="K3574" i="6"/>
  <c r="K3570" i="6"/>
  <c r="K3566" i="6"/>
  <c r="K3562" i="6"/>
  <c r="K3558" i="6"/>
  <c r="K3554" i="6"/>
  <c r="K3550" i="6"/>
  <c r="K3546" i="6"/>
  <c r="K3542" i="6"/>
  <c r="K3538" i="6"/>
  <c r="K3534" i="6"/>
  <c r="K3530" i="6"/>
  <c r="K3526" i="6"/>
  <c r="K3522" i="6"/>
  <c r="K3518" i="6"/>
  <c r="K3514" i="6"/>
  <c r="K3510" i="6"/>
  <c r="K3506" i="6"/>
  <c r="K3502" i="6"/>
  <c r="K3498" i="6"/>
  <c r="K3494" i="6"/>
  <c r="K3490" i="6"/>
  <c r="K3486" i="6"/>
  <c r="K3482" i="6"/>
  <c r="K3478" i="6"/>
  <c r="K3474" i="6"/>
  <c r="K3470" i="6"/>
  <c r="K3466" i="6"/>
  <c r="K3462" i="6"/>
  <c r="K3458" i="6"/>
  <c r="K3454" i="6"/>
  <c r="K3450" i="6"/>
  <c r="K3446" i="6"/>
  <c r="K3442" i="6"/>
  <c r="K3438" i="6"/>
  <c r="K3434" i="6"/>
  <c r="K3430" i="6"/>
  <c r="K3426" i="6"/>
  <c r="K3422" i="6"/>
  <c r="K3418" i="6"/>
  <c r="K3414" i="6"/>
  <c r="K3410" i="6"/>
  <c r="K3406" i="6"/>
  <c r="K3402" i="6"/>
  <c r="K3398" i="6"/>
  <c r="K3394" i="6"/>
  <c r="K3390" i="6"/>
  <c r="K3386" i="6"/>
  <c r="K3382" i="6"/>
  <c r="K3378" i="6"/>
  <c r="K3374" i="6"/>
  <c r="K3370" i="6"/>
  <c r="K3366" i="6"/>
  <c r="K3362" i="6"/>
  <c r="K3358" i="6"/>
  <c r="K3354" i="6"/>
  <c r="K3350" i="6"/>
  <c r="K3346" i="6"/>
  <c r="K3342" i="6"/>
  <c r="K3338" i="6"/>
  <c r="K3334" i="6"/>
  <c r="K3330" i="6"/>
  <c r="K3326" i="6"/>
  <c r="K3322" i="6"/>
  <c r="K3318" i="6"/>
  <c r="K3314" i="6"/>
  <c r="K3310" i="6"/>
  <c r="K3306" i="6"/>
  <c r="K3302" i="6"/>
  <c r="K3298" i="6"/>
  <c r="K3294" i="6"/>
  <c r="K3290" i="6"/>
  <c r="K3286" i="6"/>
  <c r="K3282" i="6"/>
  <c r="K3278" i="6"/>
  <c r="K3274" i="6"/>
  <c r="K3270" i="6"/>
  <c r="K3266" i="6"/>
  <c r="K3262" i="6"/>
  <c r="K3258" i="6"/>
  <c r="K3254" i="6"/>
  <c r="K3250" i="6"/>
  <c r="K3246" i="6"/>
  <c r="K3242" i="6"/>
  <c r="K3238" i="6"/>
  <c r="K3234" i="6"/>
  <c r="K3230" i="6"/>
  <c r="K3226" i="6"/>
  <c r="K3222" i="6"/>
  <c r="K3218" i="6"/>
  <c r="K3214" i="6"/>
  <c r="K3210" i="6"/>
  <c r="K3206" i="6"/>
  <c r="K3202" i="6"/>
  <c r="K3198" i="6"/>
  <c r="K3194" i="6"/>
  <c r="K3190" i="6"/>
  <c r="K3186" i="6"/>
  <c r="K3182" i="6"/>
  <c r="K3178" i="6"/>
  <c r="K3174" i="6"/>
  <c r="K3170" i="6"/>
  <c r="K3166" i="6"/>
  <c r="K3162" i="6"/>
  <c r="K3158" i="6"/>
  <c r="K3154" i="6"/>
  <c r="K3150" i="6"/>
  <c r="K3146" i="6"/>
  <c r="K3142" i="6"/>
  <c r="K3138" i="6"/>
  <c r="K3134" i="6"/>
  <c r="K3130" i="6"/>
  <c r="K3126" i="6"/>
  <c r="K3122" i="6"/>
  <c r="K3118" i="6"/>
  <c r="K3114" i="6"/>
  <c r="K3110" i="6"/>
  <c r="K3106" i="6"/>
  <c r="K3102" i="6"/>
  <c r="K3098" i="6"/>
  <c r="K3094" i="6"/>
  <c r="K3090" i="6"/>
  <c r="K3086" i="6"/>
  <c r="K3082" i="6"/>
  <c r="K3078" i="6"/>
  <c r="K3074" i="6"/>
  <c r="K3070" i="6"/>
  <c r="K3066" i="6"/>
  <c r="K3062" i="6"/>
  <c r="K3058" i="6"/>
  <c r="K3054" i="6"/>
  <c r="K3050" i="6"/>
  <c r="K3046" i="6"/>
  <c r="K3042" i="6"/>
  <c r="K3038" i="6"/>
  <c r="K3034" i="6"/>
  <c r="K3030" i="6"/>
  <c r="K3026" i="6"/>
  <c r="K3022" i="6"/>
  <c r="K3018" i="6"/>
  <c r="K3014" i="6"/>
  <c r="K3010" i="6"/>
  <c r="K3006" i="6"/>
  <c r="K3002" i="6"/>
  <c r="K2998" i="6"/>
  <c r="K2994" i="6"/>
  <c r="K2990" i="6"/>
  <c r="K2986" i="6"/>
  <c r="K2982" i="6"/>
  <c r="K2978" i="6"/>
  <c r="K2974" i="6"/>
  <c r="K2970" i="6"/>
  <c r="K2966" i="6"/>
  <c r="K2962" i="6"/>
  <c r="K2958" i="6"/>
  <c r="K2954" i="6"/>
  <c r="K2950" i="6"/>
  <c r="K2946" i="6"/>
  <c r="K2942" i="6"/>
  <c r="K2938" i="6"/>
  <c r="K2934" i="6"/>
  <c r="K2930" i="6"/>
  <c r="K2926" i="6"/>
  <c r="K2922" i="6"/>
  <c r="K2918" i="6"/>
  <c r="K2914" i="6"/>
  <c r="K2910" i="6"/>
  <c r="K2906" i="6"/>
  <c r="K2902" i="6"/>
  <c r="K2898" i="6"/>
  <c r="K2894" i="6"/>
  <c r="K2890" i="6"/>
  <c r="K2886" i="6"/>
  <c r="K2882" i="6"/>
  <c r="K2878" i="6"/>
  <c r="K2874" i="6"/>
  <c r="K2870" i="6"/>
  <c r="K2866" i="6"/>
  <c r="K2862" i="6"/>
  <c r="K2858" i="6"/>
  <c r="K2854" i="6"/>
  <c r="K2850" i="6"/>
  <c r="K2846" i="6"/>
  <c r="K2842" i="6"/>
  <c r="K2838" i="6"/>
  <c r="K2834" i="6"/>
  <c r="K2830" i="6"/>
  <c r="K2826" i="6"/>
  <c r="K2822" i="6"/>
  <c r="K2818" i="6"/>
  <c r="K2814" i="6"/>
  <c r="K2810" i="6"/>
  <c r="K2806" i="6"/>
  <c r="K2802" i="6"/>
  <c r="K2798" i="6"/>
  <c r="K2794" i="6"/>
  <c r="K2790" i="6"/>
  <c r="K2786" i="6"/>
  <c r="K2782" i="6"/>
  <c r="K2778" i="6"/>
  <c r="K2774" i="6"/>
  <c r="K2770" i="6"/>
  <c r="K2766" i="6"/>
  <c r="K2762" i="6"/>
  <c r="K2758" i="6"/>
  <c r="K2754" i="6"/>
  <c r="K2750" i="6"/>
  <c r="K2746" i="6"/>
  <c r="K2742" i="6"/>
  <c r="K2738" i="6"/>
  <c r="K2734" i="6"/>
  <c r="K2730" i="6"/>
  <c r="K2726" i="6"/>
  <c r="K2722" i="6"/>
  <c r="K2718" i="6"/>
  <c r="K2714" i="6"/>
  <c r="K2710" i="6"/>
  <c r="K2706" i="6"/>
  <c r="K2702" i="6"/>
  <c r="K2698" i="6"/>
  <c r="K2694" i="6"/>
  <c r="K2690" i="6"/>
  <c r="K2686" i="6"/>
  <c r="K2682" i="6"/>
  <c r="K2678" i="6"/>
  <c r="K2674" i="6"/>
  <c r="K2670" i="6"/>
  <c r="K2666" i="6"/>
  <c r="K2662" i="6"/>
  <c r="K2658" i="6"/>
  <c r="K2654" i="6"/>
  <c r="K2650" i="6"/>
  <c r="K2646" i="6"/>
  <c r="K2642" i="6"/>
  <c r="K2638" i="6"/>
  <c r="K2634" i="6"/>
  <c r="K2630" i="6"/>
  <c r="K2626" i="6"/>
  <c r="K2622" i="6"/>
  <c r="K2618" i="6"/>
  <c r="K2614" i="6"/>
  <c r="K2610" i="6"/>
  <c r="K2606" i="6"/>
  <c r="K2602" i="6"/>
  <c r="K2598" i="6"/>
  <c r="K2594" i="6"/>
  <c r="K2590" i="6"/>
  <c r="K2586" i="6"/>
  <c r="K2582" i="6"/>
  <c r="K2578" i="6"/>
  <c r="K2574" i="6"/>
  <c r="K2570" i="6"/>
  <c r="K2566" i="6"/>
  <c r="K2562" i="6"/>
  <c r="K2558" i="6"/>
  <c r="K2554" i="6"/>
  <c r="K2550" i="6"/>
  <c r="K2546" i="6"/>
  <c r="K2542" i="6"/>
  <c r="K2538" i="6"/>
  <c r="K2534" i="6"/>
  <c r="K2530" i="6"/>
  <c r="K2526" i="6"/>
  <c r="K2522" i="6"/>
  <c r="K2518" i="6"/>
  <c r="K2514" i="6"/>
  <c r="K2510" i="6"/>
  <c r="K2506" i="6"/>
  <c r="K2502" i="6"/>
  <c r="K2498" i="6"/>
  <c r="K2494" i="6"/>
  <c r="K2490" i="6"/>
  <c r="K2486" i="6"/>
  <c r="K2482" i="6"/>
  <c r="K2478" i="6"/>
  <c r="K2474" i="6"/>
  <c r="K2470" i="6"/>
  <c r="K2466" i="6"/>
  <c r="K2462" i="6"/>
  <c r="K2458" i="6"/>
  <c r="K2454" i="6"/>
  <c r="K2450" i="6"/>
  <c r="K2446" i="6"/>
  <c r="K2442" i="6"/>
  <c r="K2438" i="6"/>
  <c r="K2434" i="6"/>
  <c r="K2430" i="6"/>
  <c r="K2426" i="6"/>
  <c r="K2422" i="6"/>
  <c r="K2418" i="6"/>
  <c r="K2414" i="6"/>
  <c r="K2410" i="6"/>
  <c r="K2406" i="6"/>
  <c r="K2402" i="6"/>
  <c r="K2398" i="6"/>
  <c r="K2394" i="6"/>
  <c r="K2390" i="6"/>
  <c r="K2386" i="6"/>
  <c r="K2382" i="6"/>
  <c r="K2378" i="6"/>
  <c r="K2374" i="6"/>
  <c r="K2370" i="6"/>
  <c r="K2366" i="6"/>
  <c r="K2362" i="6"/>
  <c r="K2358" i="6"/>
  <c r="K2354" i="6"/>
  <c r="K2350" i="6"/>
  <c r="K2346" i="6"/>
  <c r="K2342" i="6"/>
  <c r="K2338" i="6"/>
  <c r="K2334" i="6"/>
  <c r="K2330" i="6"/>
  <c r="K2326" i="6"/>
  <c r="K2322" i="6"/>
  <c r="K2318" i="6"/>
  <c r="K2314" i="6"/>
  <c r="K2310" i="6"/>
  <c r="K2306" i="6"/>
  <c r="K2302" i="6"/>
  <c r="K2298" i="6"/>
  <c r="K2294" i="6"/>
  <c r="K2290" i="6"/>
  <c r="K2286" i="6"/>
  <c r="K2282" i="6"/>
  <c r="K2278" i="6"/>
  <c r="K2274" i="6"/>
  <c r="K2270" i="6"/>
  <c r="K2266" i="6"/>
  <c r="K2262" i="6"/>
  <c r="K2258" i="6"/>
  <c r="K2254" i="6"/>
  <c r="K2250" i="6"/>
  <c r="K2246" i="6"/>
  <c r="K2242" i="6"/>
  <c r="K2238" i="6"/>
  <c r="K2234" i="6"/>
  <c r="K2230" i="6"/>
  <c r="K2226" i="6"/>
  <c r="K3889" i="6"/>
  <c r="K3885" i="6"/>
  <c r="K3881" i="6"/>
  <c r="K3877" i="6"/>
  <c r="K3873" i="6"/>
  <c r="K3869" i="6"/>
  <c r="K3865" i="6"/>
  <c r="K3861" i="6"/>
  <c r="K3857" i="6"/>
  <c r="K3853" i="6"/>
  <c r="K3849" i="6"/>
  <c r="K3845" i="6"/>
  <c r="K3841" i="6"/>
  <c r="K3837" i="6"/>
  <c r="K3833" i="6"/>
  <c r="K3829" i="6"/>
  <c r="K3825" i="6"/>
  <c r="K3821" i="6"/>
  <c r="K3817" i="6"/>
  <c r="K3813" i="6"/>
  <c r="K3809" i="6"/>
  <c r="K3805" i="6"/>
  <c r="K3801" i="6"/>
  <c r="K3797" i="6"/>
  <c r="K3793" i="6"/>
  <c r="K3789" i="6"/>
  <c r="K3785" i="6"/>
  <c r="K3781" i="6"/>
  <c r="K3777" i="6"/>
  <c r="K3773" i="6"/>
  <c r="K3769" i="6"/>
  <c r="K3765" i="6"/>
  <c r="K3761" i="6"/>
  <c r="K3757" i="6"/>
  <c r="K3753" i="6"/>
  <c r="K3749" i="6"/>
  <c r="K3745" i="6"/>
  <c r="K3741" i="6"/>
  <c r="K3737" i="6"/>
  <c r="K3733" i="6"/>
  <c r="K3729" i="6"/>
  <c r="K3725" i="6"/>
  <c r="K3721" i="6"/>
  <c r="K3717" i="6"/>
  <c r="K3713" i="6"/>
  <c r="K3709" i="6"/>
  <c r="K3705" i="6"/>
  <c r="K3701" i="6"/>
  <c r="K3697" i="6"/>
  <c r="K3693" i="6"/>
  <c r="K3689" i="6"/>
  <c r="K3685" i="6"/>
  <c r="K3681" i="6"/>
  <c r="K3677" i="6"/>
  <c r="K3673" i="6"/>
  <c r="K3669" i="6"/>
  <c r="K3665" i="6"/>
  <c r="K3661" i="6"/>
  <c r="K3657" i="6"/>
  <c r="K3653" i="6"/>
  <c r="K3649" i="6"/>
  <c r="K3645" i="6"/>
  <c r="K3641" i="6"/>
  <c r="K3637" i="6"/>
  <c r="K3633" i="6"/>
  <c r="K3629" i="6"/>
  <c r="K3625" i="6"/>
  <c r="K3621" i="6"/>
  <c r="K3617" i="6"/>
  <c r="K3613" i="6"/>
  <c r="K3609" i="6"/>
  <c r="K3605" i="6"/>
  <c r="K3601" i="6"/>
  <c r="K3597" i="6"/>
  <c r="K3593" i="6"/>
  <c r="K3589" i="6"/>
  <c r="K3585" i="6"/>
  <c r="K3581" i="6"/>
  <c r="K3577" i="6"/>
  <c r="K3573" i="6"/>
  <c r="K3569" i="6"/>
  <c r="K3565" i="6"/>
  <c r="K3561" i="6"/>
  <c r="K3557" i="6"/>
  <c r="K3553" i="6"/>
  <c r="K3549" i="6"/>
  <c r="K3545" i="6"/>
  <c r="K3541" i="6"/>
  <c r="K3537" i="6"/>
  <c r="K3533" i="6"/>
  <c r="K3529" i="6"/>
  <c r="K3525" i="6"/>
  <c r="K3521" i="6"/>
  <c r="K3517" i="6"/>
  <c r="K3513" i="6"/>
  <c r="K3509" i="6"/>
  <c r="K3505" i="6"/>
  <c r="K3501" i="6"/>
  <c r="K3497" i="6"/>
  <c r="K3493" i="6"/>
  <c r="K3489" i="6"/>
  <c r="K3485" i="6"/>
  <c r="K3481" i="6"/>
  <c r="K3477" i="6"/>
  <c r="K3473" i="6"/>
  <c r="K3469" i="6"/>
  <c r="K3465" i="6"/>
  <c r="K3461" i="6"/>
  <c r="K3457" i="6"/>
  <c r="K3453" i="6"/>
  <c r="K3449" i="6"/>
  <c r="K3445" i="6"/>
  <c r="K3441" i="6"/>
  <c r="K3437" i="6"/>
  <c r="K3433" i="6"/>
  <c r="K3429" i="6"/>
  <c r="K3425" i="6"/>
  <c r="K3421" i="6"/>
  <c r="K3417" i="6"/>
  <c r="K3413" i="6"/>
  <c r="K3409" i="6"/>
  <c r="K3405" i="6"/>
  <c r="K3401" i="6"/>
  <c r="K3397" i="6"/>
  <c r="K3393" i="6"/>
  <c r="K3389" i="6"/>
  <c r="K3385" i="6"/>
  <c r="K3381" i="6"/>
  <c r="K3377" i="6"/>
  <c r="K3373" i="6"/>
  <c r="K3369" i="6"/>
  <c r="K3365" i="6"/>
  <c r="K3361" i="6"/>
  <c r="K3357" i="6"/>
  <c r="K3353" i="6"/>
  <c r="K3349" i="6"/>
  <c r="K3345" i="6"/>
  <c r="K3341" i="6"/>
  <c r="K3337" i="6"/>
  <c r="K3333" i="6"/>
  <c r="K3329" i="6"/>
  <c r="K3325" i="6"/>
  <c r="K3321" i="6"/>
  <c r="K3317" i="6"/>
  <c r="K3313" i="6"/>
  <c r="K3309" i="6"/>
  <c r="K3305" i="6"/>
  <c r="K3301" i="6"/>
  <c r="K3297" i="6"/>
  <c r="K3293" i="6"/>
  <c r="K3289" i="6"/>
  <c r="K3285" i="6"/>
  <c r="K3281" i="6"/>
  <c r="K3277" i="6"/>
  <c r="K3273" i="6"/>
  <c r="K3269" i="6"/>
  <c r="K3265" i="6"/>
  <c r="K3261" i="6"/>
  <c r="K3257" i="6"/>
  <c r="K3253" i="6"/>
  <c r="K3249" i="6"/>
  <c r="K3245" i="6"/>
  <c r="K3241" i="6"/>
  <c r="K3237" i="6"/>
  <c r="K3233" i="6"/>
  <c r="K3229" i="6"/>
  <c r="K3225" i="6"/>
  <c r="K3221" i="6"/>
  <c r="K3217" i="6"/>
  <c r="K3213" i="6"/>
  <c r="K3209" i="6"/>
  <c r="K3205" i="6"/>
  <c r="K3201" i="6"/>
  <c r="K3197" i="6"/>
  <c r="K3193" i="6"/>
  <c r="K3189" i="6"/>
  <c r="K3185" i="6"/>
  <c r="K3181" i="6"/>
  <c r="K3177" i="6"/>
  <c r="K3173" i="6"/>
  <c r="K3169" i="6"/>
  <c r="K3165" i="6"/>
  <c r="K3161" i="6"/>
  <c r="K3157" i="6"/>
  <c r="K3153" i="6"/>
  <c r="K3149" i="6"/>
  <c r="K3145" i="6"/>
  <c r="K3141" i="6"/>
  <c r="K3137" i="6"/>
  <c r="K3133" i="6"/>
  <c r="K3129" i="6"/>
  <c r="K3125" i="6"/>
  <c r="K3121" i="6"/>
  <c r="K3117" i="6"/>
  <c r="K3113" i="6"/>
  <c r="K3109" i="6"/>
  <c r="K3105" i="6"/>
  <c r="K3101" i="6"/>
  <c r="K3097" i="6"/>
  <c r="K3093" i="6"/>
  <c r="K3089" i="6"/>
  <c r="K3085" i="6"/>
  <c r="K3081" i="6"/>
  <c r="K3077" i="6"/>
  <c r="K3073" i="6"/>
  <c r="K3069" i="6"/>
  <c r="K3065" i="6"/>
  <c r="K3061" i="6"/>
  <c r="K3057" i="6"/>
  <c r="K3053" i="6"/>
  <c r="K3049" i="6"/>
  <c r="K3045" i="6"/>
  <c r="K3041" i="6"/>
  <c r="K3037" i="6"/>
  <c r="K3033" i="6"/>
  <c r="K3029" i="6"/>
  <c r="K3025" i="6"/>
  <c r="K3021" i="6"/>
  <c r="K3017" i="6"/>
  <c r="K3013" i="6"/>
  <c r="K3009" i="6"/>
  <c r="K3005" i="6"/>
  <c r="K3001" i="6"/>
  <c r="K2997" i="6"/>
  <c r="K2993" i="6"/>
  <c r="K2989" i="6"/>
  <c r="K2985" i="6"/>
  <c r="K2981" i="6"/>
  <c r="K2977" i="6"/>
  <c r="K2973" i="6"/>
  <c r="K2969" i="6"/>
  <c r="K2965" i="6"/>
  <c r="K2961" i="6"/>
  <c r="K2957" i="6"/>
  <c r="K2953" i="6"/>
  <c r="K2949" i="6"/>
  <c r="K2945" i="6"/>
  <c r="K2941" i="6"/>
  <c r="K2937" i="6"/>
  <c r="K2933" i="6"/>
  <c r="K2929" i="6"/>
  <c r="K2925" i="6"/>
  <c r="K2921" i="6"/>
  <c r="K2917" i="6"/>
  <c r="K2913" i="6"/>
  <c r="K2909" i="6"/>
  <c r="K2905" i="6"/>
  <c r="K2901" i="6"/>
  <c r="K2897" i="6"/>
  <c r="K2893" i="6"/>
  <c r="K2889" i="6"/>
  <c r="K2885" i="6"/>
  <c r="K2881" i="6"/>
  <c r="K2877" i="6"/>
  <c r="K2873" i="6"/>
  <c r="K2869" i="6"/>
  <c r="K2865" i="6"/>
  <c r="K2861" i="6"/>
  <c r="K2857" i="6"/>
  <c r="K2853" i="6"/>
  <c r="K2849" i="6"/>
  <c r="K2845" i="6"/>
  <c r="K2841" i="6"/>
  <c r="K2837" i="6"/>
  <c r="K2833" i="6"/>
  <c r="K2829" i="6"/>
  <c r="K2825" i="6"/>
  <c r="K2821" i="6"/>
  <c r="K2817" i="6"/>
  <c r="K2813" i="6"/>
  <c r="K2809" i="6"/>
  <c r="K2805" i="6"/>
  <c r="K2801" i="6"/>
  <c r="K2797" i="6"/>
  <c r="K2793" i="6"/>
  <c r="K2789" i="6"/>
  <c r="K2785" i="6"/>
  <c r="K2781" i="6"/>
  <c r="K2777" i="6"/>
  <c r="K2773" i="6"/>
  <c r="K2769" i="6"/>
  <c r="K2765" i="6"/>
  <c r="K2761" i="6"/>
  <c r="K2757" i="6"/>
  <c r="K2753" i="6"/>
  <c r="K2749" i="6"/>
  <c r="K2745" i="6"/>
  <c r="K2741" i="6"/>
  <c r="K2737" i="6"/>
  <c r="K2733" i="6"/>
  <c r="K2729" i="6"/>
  <c r="K2725" i="6"/>
  <c r="K2721" i="6"/>
  <c r="K2717" i="6"/>
  <c r="K2713" i="6"/>
  <c r="K2709" i="6"/>
  <c r="K2705" i="6"/>
  <c r="K2701" i="6"/>
  <c r="K2697" i="6"/>
  <c r="K2693" i="6"/>
  <c r="K2689" i="6"/>
  <c r="K2685" i="6"/>
  <c r="K2681" i="6"/>
  <c r="K2677" i="6"/>
  <c r="K2673" i="6"/>
  <c r="K3892" i="6"/>
  <c r="K3884" i="6"/>
  <c r="K3876" i="6"/>
  <c r="K3868" i="6"/>
  <c r="K3860" i="6"/>
  <c r="K3852" i="6"/>
  <c r="K3844" i="6"/>
  <c r="K3836" i="6"/>
  <c r="K3828" i="6"/>
  <c r="K3820" i="6"/>
  <c r="K3812" i="6"/>
  <c r="K3804" i="6"/>
  <c r="K3796" i="6"/>
  <c r="K3788" i="6"/>
  <c r="K3780" i="6"/>
  <c r="K3772" i="6"/>
  <c r="K3764" i="6"/>
  <c r="K3756" i="6"/>
  <c r="K3748" i="6"/>
  <c r="K3740" i="6"/>
  <c r="K3732" i="6"/>
  <c r="K3724" i="6"/>
  <c r="K3716" i="6"/>
  <c r="K3708" i="6"/>
  <c r="K3700" i="6"/>
  <c r="K3692" i="6"/>
  <c r="K3684" i="6"/>
  <c r="K3676" i="6"/>
  <c r="K3668" i="6"/>
  <c r="K3660" i="6"/>
  <c r="K3652" i="6"/>
  <c r="K3644" i="6"/>
  <c r="K3636" i="6"/>
  <c r="K3628" i="6"/>
  <c r="K3620" i="6"/>
  <c r="K3612" i="6"/>
  <c r="K3604" i="6"/>
  <c r="K3596" i="6"/>
  <c r="K3588" i="6"/>
  <c r="K3580" i="6"/>
  <c r="K3572" i="6"/>
  <c r="K3564" i="6"/>
  <c r="K3556" i="6"/>
  <c r="K3548" i="6"/>
  <c r="K3540" i="6"/>
  <c r="K3532" i="6"/>
  <c r="K3524" i="6"/>
  <c r="K3516" i="6"/>
  <c r="K3508" i="6"/>
  <c r="K3500" i="6"/>
  <c r="K3492" i="6"/>
  <c r="K3484" i="6"/>
  <c r="K3476" i="6"/>
  <c r="K3468" i="6"/>
  <c r="K3460" i="6"/>
  <c r="K3452" i="6"/>
  <c r="K3444" i="6"/>
  <c r="K3436" i="6"/>
  <c r="K3428" i="6"/>
  <c r="K3420" i="6"/>
  <c r="K3412" i="6"/>
  <c r="K3404" i="6"/>
  <c r="K3396" i="6"/>
  <c r="K3388" i="6"/>
  <c r="K3380" i="6"/>
  <c r="K3372" i="6"/>
  <c r="K3364" i="6"/>
  <c r="K3356" i="6"/>
  <c r="K3348" i="6"/>
  <c r="K3340" i="6"/>
  <c r="K3332" i="6"/>
  <c r="K3324" i="6"/>
  <c r="K3316" i="6"/>
  <c r="K3308" i="6"/>
  <c r="K3300" i="6"/>
  <c r="K3292" i="6"/>
  <c r="K3284" i="6"/>
  <c r="K3276" i="6"/>
  <c r="K3268" i="6"/>
  <c r="K3260" i="6"/>
  <c r="K3252" i="6"/>
  <c r="K3244" i="6"/>
  <c r="K3236" i="6"/>
  <c r="K3228" i="6"/>
  <c r="K3220" i="6"/>
  <c r="K3212" i="6"/>
  <c r="K3204" i="6"/>
  <c r="K3196" i="6"/>
  <c r="K3188" i="6"/>
  <c r="K3180" i="6"/>
  <c r="K3172" i="6"/>
  <c r="K3164" i="6"/>
  <c r="K3156" i="6"/>
  <c r="K3148" i="6"/>
  <c r="K3140" i="6"/>
  <c r="K3132" i="6"/>
  <c r="K3124" i="6"/>
  <c r="K3116" i="6"/>
  <c r="K3108" i="6"/>
  <c r="K3100" i="6"/>
  <c r="K3092" i="6"/>
  <c r="K3084" i="6"/>
  <c r="K3076" i="6"/>
  <c r="K3068" i="6"/>
  <c r="K3060" i="6"/>
  <c r="K3052" i="6"/>
  <c r="K3044" i="6"/>
  <c r="K3036" i="6"/>
  <c r="K3028" i="6"/>
  <c r="K3020" i="6"/>
  <c r="K3012" i="6"/>
  <c r="K3004" i="6"/>
  <c r="K2996" i="6"/>
  <c r="K2988" i="6"/>
  <c r="K2980" i="6"/>
  <c r="K2972" i="6"/>
  <c r="K2964" i="6"/>
  <c r="K2956" i="6"/>
  <c r="K2948" i="6"/>
  <c r="K2940" i="6"/>
  <c r="K2932" i="6"/>
  <c r="K2924" i="6"/>
  <c r="K2916" i="6"/>
  <c r="K2908" i="6"/>
  <c r="K2900" i="6"/>
  <c r="K2892" i="6"/>
  <c r="K2884" i="6"/>
  <c r="K2876" i="6"/>
  <c r="K2868" i="6"/>
  <c r="K2860" i="6"/>
  <c r="K2852" i="6"/>
  <c r="K2844" i="6"/>
  <c r="K2836" i="6"/>
  <c r="K2828" i="6"/>
  <c r="K2820" i="6"/>
  <c r="K2812" i="6"/>
  <c r="K2804" i="6"/>
  <c r="K2796" i="6"/>
  <c r="K2788" i="6"/>
  <c r="K2780" i="6"/>
  <c r="K2772" i="6"/>
  <c r="K2764" i="6"/>
  <c r="K2756" i="6"/>
  <c r="K2748" i="6"/>
  <c r="K2740" i="6"/>
  <c r="K2732" i="6"/>
  <c r="K2724" i="6"/>
  <c r="K2716" i="6"/>
  <c r="K2708" i="6"/>
  <c r="K2700" i="6"/>
  <c r="K2692" i="6"/>
  <c r="K2684" i="6"/>
  <c r="K2676" i="6"/>
  <c r="K2669" i="6"/>
  <c r="K2664" i="6"/>
  <c r="K2659" i="6"/>
  <c r="K2653" i="6"/>
  <c r="K2648" i="6"/>
  <c r="K2643" i="6"/>
  <c r="K2637" i="6"/>
  <c r="K2632" i="6"/>
  <c r="K2627" i="6"/>
  <c r="K2621" i="6"/>
  <c r="K2616" i="6"/>
  <c r="K2611" i="6"/>
  <c r="K2605" i="6"/>
  <c r="K2600" i="6"/>
  <c r="K2595" i="6"/>
  <c r="K2589" i="6"/>
  <c r="K2584" i="6"/>
  <c r="K2579" i="6"/>
  <c r="K2573" i="6"/>
  <c r="K2568" i="6"/>
  <c r="K2563" i="6"/>
  <c r="K2557" i="6"/>
  <c r="K2552" i="6"/>
  <c r="K2547" i="6"/>
  <c r="K2541" i="6"/>
  <c r="K2536" i="6"/>
  <c r="K2531" i="6"/>
  <c r="K2525" i="6"/>
  <c r="K2520" i="6"/>
  <c r="K2515" i="6"/>
  <c r="K2509" i="6"/>
  <c r="K2504" i="6"/>
  <c r="K2499" i="6"/>
  <c r="K2493" i="6"/>
  <c r="K2488" i="6"/>
  <c r="K2483" i="6"/>
  <c r="K2477" i="6"/>
  <c r="K2472" i="6"/>
  <c r="K2467" i="6"/>
  <c r="K3891" i="6"/>
  <c r="K3883" i="6"/>
  <c r="K3875" i="6"/>
  <c r="K3867" i="6"/>
  <c r="K3859" i="6"/>
  <c r="K3851" i="6"/>
  <c r="K3843" i="6"/>
  <c r="K3835" i="6"/>
  <c r="K3827" i="6"/>
  <c r="K3819" i="6"/>
  <c r="K3811" i="6"/>
  <c r="K3803" i="6"/>
  <c r="K3795" i="6"/>
  <c r="K3787" i="6"/>
  <c r="K3779" i="6"/>
  <c r="K3771" i="6"/>
  <c r="K3763" i="6"/>
  <c r="K3755" i="6"/>
  <c r="K3747" i="6"/>
  <c r="K3739" i="6"/>
  <c r="K3731" i="6"/>
  <c r="K3723" i="6"/>
  <c r="K3715" i="6"/>
  <c r="K3707" i="6"/>
  <c r="K3699" i="6"/>
  <c r="K3691" i="6"/>
  <c r="K3683" i="6"/>
  <c r="K3675" i="6"/>
  <c r="K3667" i="6"/>
  <c r="K3659" i="6"/>
  <c r="K3651" i="6"/>
  <c r="K3643" i="6"/>
  <c r="K3635" i="6"/>
  <c r="K3627" i="6"/>
  <c r="K3619" i="6"/>
  <c r="K3611" i="6"/>
  <c r="K3603" i="6"/>
  <c r="K3595" i="6"/>
  <c r="K3587" i="6"/>
  <c r="K3579" i="6"/>
  <c r="K3571" i="6"/>
  <c r="K3563" i="6"/>
  <c r="K3555" i="6"/>
  <c r="K3547" i="6"/>
  <c r="K3539" i="6"/>
  <c r="K3531" i="6"/>
  <c r="K3523" i="6"/>
  <c r="K3515" i="6"/>
  <c r="K3507" i="6"/>
  <c r="K3499" i="6"/>
  <c r="K3491" i="6"/>
  <c r="K3483" i="6"/>
  <c r="K3475" i="6"/>
  <c r="K3467" i="6"/>
  <c r="K3459" i="6"/>
  <c r="K3451" i="6"/>
  <c r="K3443" i="6"/>
  <c r="K3435" i="6"/>
  <c r="K3427" i="6"/>
  <c r="K3419" i="6"/>
  <c r="K3411" i="6"/>
  <c r="K3403" i="6"/>
  <c r="K3395" i="6"/>
  <c r="K3387" i="6"/>
  <c r="K3379" i="6"/>
  <c r="K3371" i="6"/>
  <c r="K3363" i="6"/>
  <c r="K3355" i="6"/>
  <c r="K3347" i="6"/>
  <c r="K3339" i="6"/>
  <c r="K3331" i="6"/>
  <c r="K3323" i="6"/>
  <c r="K3315" i="6"/>
  <c r="K3307" i="6"/>
  <c r="K3299" i="6"/>
  <c r="K3291" i="6"/>
  <c r="K3283" i="6"/>
  <c r="K3275" i="6"/>
  <c r="K3267" i="6"/>
  <c r="K3259" i="6"/>
  <c r="K3251" i="6"/>
  <c r="K3243" i="6"/>
  <c r="K3235" i="6"/>
  <c r="K3227" i="6"/>
  <c r="K3219" i="6"/>
  <c r="K3211" i="6"/>
  <c r="K3203" i="6"/>
  <c r="K3195" i="6"/>
  <c r="K3187" i="6"/>
  <c r="K3179" i="6"/>
  <c r="K3171" i="6"/>
  <c r="K3163" i="6"/>
  <c r="K3155" i="6"/>
  <c r="K3147" i="6"/>
  <c r="K3139" i="6"/>
  <c r="K3131" i="6"/>
  <c r="K3123" i="6"/>
  <c r="K3115" i="6"/>
  <c r="K3107" i="6"/>
  <c r="K3099" i="6"/>
  <c r="K3091" i="6"/>
  <c r="K3083" i="6"/>
  <c r="K3075" i="6"/>
  <c r="K3067" i="6"/>
  <c r="K3059" i="6"/>
  <c r="K3051" i="6"/>
  <c r="K3043" i="6"/>
  <c r="K3035" i="6"/>
  <c r="K3027" i="6"/>
  <c r="K3019" i="6"/>
  <c r="K3011" i="6"/>
  <c r="K3003" i="6"/>
  <c r="K2995" i="6"/>
  <c r="K2987" i="6"/>
  <c r="K2979" i="6"/>
  <c r="K2971" i="6"/>
  <c r="K2963" i="6"/>
  <c r="K2955" i="6"/>
  <c r="K2947" i="6"/>
  <c r="K2939" i="6"/>
  <c r="K2931" i="6"/>
  <c r="K2923" i="6"/>
  <c r="K2915" i="6"/>
  <c r="K2907" i="6"/>
  <c r="K2899" i="6"/>
  <c r="K2891" i="6"/>
  <c r="K2883" i="6"/>
  <c r="K2875" i="6"/>
  <c r="K2867" i="6"/>
  <c r="K2859" i="6"/>
  <c r="K2851" i="6"/>
  <c r="K2843" i="6"/>
  <c r="K2835" i="6"/>
  <c r="K2827" i="6"/>
  <c r="K2819" i="6"/>
  <c r="K2811" i="6"/>
  <c r="K2803" i="6"/>
  <c r="K2795" i="6"/>
  <c r="K2787" i="6"/>
  <c r="K2779" i="6"/>
  <c r="K2771" i="6"/>
  <c r="K2763" i="6"/>
  <c r="K2755" i="6"/>
  <c r="K2747" i="6"/>
  <c r="K2739" i="6"/>
  <c r="K2731" i="6"/>
  <c r="K2723" i="6"/>
  <c r="K2715" i="6"/>
  <c r="K2707" i="6"/>
  <c r="K2699" i="6"/>
  <c r="K2691" i="6"/>
  <c r="K2683" i="6"/>
  <c r="K2675" i="6"/>
  <c r="K2668" i="6"/>
  <c r="K2663" i="6"/>
  <c r="K2657" i="6"/>
  <c r="K2652" i="6"/>
  <c r="K2647" i="6"/>
  <c r="K2641" i="6"/>
  <c r="K2636" i="6"/>
  <c r="K2631" i="6"/>
  <c r="K2625" i="6"/>
  <c r="K2620" i="6"/>
  <c r="K2615" i="6"/>
  <c r="K2609" i="6"/>
  <c r="K2604" i="6"/>
  <c r="K2599" i="6"/>
  <c r="K2593" i="6"/>
  <c r="K2588" i="6"/>
  <c r="K2583" i="6"/>
  <c r="K2577" i="6"/>
  <c r="K2572" i="6"/>
  <c r="K2567" i="6"/>
  <c r="K2561" i="6"/>
  <c r="K2556" i="6"/>
  <c r="K2551" i="6"/>
  <c r="K2545" i="6"/>
  <c r="K2540" i="6"/>
  <c r="K2535" i="6"/>
  <c r="K2529" i="6"/>
  <c r="K2524" i="6"/>
  <c r="K2519" i="6"/>
  <c r="K2513" i="6"/>
  <c r="K2508" i="6"/>
  <c r="K2503" i="6"/>
  <c r="K2497" i="6"/>
  <c r="K2492" i="6"/>
  <c r="K2487" i="6"/>
  <c r="K2481" i="6"/>
  <c r="K2476" i="6"/>
  <c r="K2471" i="6"/>
  <c r="K2465" i="6"/>
  <c r="K2460" i="6"/>
  <c r="K2455" i="6"/>
  <c r="K2449" i="6"/>
  <c r="K2444" i="6"/>
  <c r="K2439" i="6"/>
  <c r="K2433" i="6"/>
  <c r="K2428" i="6"/>
  <c r="K2423" i="6"/>
  <c r="K2417" i="6"/>
  <c r="K2412" i="6"/>
  <c r="K2407" i="6"/>
  <c r="K2401" i="6"/>
  <c r="K2396" i="6"/>
  <c r="K2391" i="6"/>
  <c r="K2385" i="6"/>
  <c r="K2380" i="6"/>
  <c r="K2375" i="6"/>
  <c r="K2369" i="6"/>
  <c r="K2364" i="6"/>
  <c r="K2359" i="6"/>
  <c r="K2353" i="6"/>
  <c r="K2348" i="6"/>
  <c r="K2343" i="6"/>
  <c r="K2337" i="6"/>
  <c r="K2332" i="6"/>
  <c r="K2327" i="6"/>
  <c r="K2321" i="6"/>
  <c r="K2316" i="6"/>
  <c r="K2311" i="6"/>
  <c r="K2305" i="6"/>
  <c r="K2300" i="6"/>
  <c r="K2295" i="6"/>
  <c r="K2289" i="6"/>
  <c r="K2284" i="6"/>
  <c r="K2279" i="6"/>
  <c r="K2273" i="6"/>
  <c r="K2268" i="6"/>
  <c r="K2263" i="6"/>
  <c r="K2257" i="6"/>
  <c r="K2252" i="6"/>
  <c r="K2247" i="6"/>
  <c r="K2241" i="6"/>
  <c r="K2236" i="6"/>
  <c r="K2231" i="6"/>
  <c r="K2225" i="6"/>
  <c r="K2221" i="6"/>
  <c r="K2217" i="6"/>
  <c r="K2213" i="6"/>
  <c r="K2209" i="6"/>
  <c r="K2205" i="6"/>
  <c r="K2201" i="6"/>
  <c r="K2197" i="6"/>
  <c r="K2193" i="6"/>
  <c r="K2189" i="6"/>
  <c r="K2185" i="6"/>
  <c r="K2181" i="6"/>
  <c r="K2177" i="6"/>
  <c r="K2173" i="6"/>
  <c r="K2169" i="6"/>
  <c r="K2165" i="6"/>
  <c r="K2161" i="6"/>
  <c r="K2157" i="6"/>
  <c r="K2153" i="6"/>
  <c r="K2149" i="6"/>
  <c r="K2145" i="6"/>
  <c r="K2141" i="6"/>
  <c r="K2137" i="6"/>
  <c r="K2133" i="6"/>
  <c r="K2129" i="6"/>
  <c r="K2125" i="6"/>
  <c r="K2121" i="6"/>
  <c r="K2117" i="6"/>
  <c r="K2113" i="6"/>
  <c r="K2109" i="6"/>
  <c r="K2105" i="6"/>
  <c r="K2101" i="6"/>
  <c r="K2097" i="6"/>
  <c r="K2093" i="6"/>
  <c r="K2089" i="6"/>
  <c r="K2085" i="6"/>
  <c r="K2081" i="6"/>
  <c r="K2077" i="6"/>
  <c r="K2073" i="6"/>
  <c r="K2069" i="6"/>
  <c r="K2065" i="6"/>
  <c r="K2061" i="6"/>
  <c r="K2057" i="6"/>
  <c r="K2053" i="6"/>
  <c r="K2049" i="6"/>
  <c r="K2045" i="6"/>
  <c r="K2041" i="6"/>
  <c r="K2037" i="6"/>
  <c r="K2033" i="6"/>
  <c r="K2029" i="6"/>
  <c r="K2025" i="6"/>
  <c r="K2021" i="6"/>
  <c r="K2017" i="6"/>
  <c r="K2013" i="6"/>
  <c r="K2009" i="6"/>
  <c r="K2005" i="6"/>
  <c r="K2001" i="6"/>
  <c r="K1997" i="6"/>
  <c r="K1993" i="6"/>
  <c r="K1989" i="6"/>
  <c r="K1985" i="6"/>
  <c r="K1981" i="6"/>
  <c r="K1977" i="6"/>
  <c r="K1973" i="6"/>
  <c r="K1969" i="6"/>
  <c r="K1965" i="6"/>
  <c r="K1961" i="6"/>
  <c r="K1957" i="6"/>
  <c r="K1953" i="6"/>
  <c r="K1949" i="6"/>
  <c r="K1945" i="6"/>
  <c r="K1941" i="6"/>
  <c r="K1937" i="6"/>
  <c r="K1933" i="6"/>
  <c r="K1929" i="6"/>
  <c r="K1925" i="6"/>
  <c r="K1921" i="6"/>
  <c r="K1917" i="6"/>
  <c r="K1913" i="6"/>
  <c r="K1909" i="6"/>
  <c r="K1905" i="6"/>
  <c r="K1901" i="6"/>
  <c r="K1897" i="6"/>
  <c r="K1893" i="6"/>
  <c r="K1889" i="6"/>
  <c r="K1885" i="6"/>
  <c r="K1881" i="6"/>
  <c r="K1877" i="6"/>
  <c r="K1873" i="6"/>
  <c r="K1869" i="6"/>
  <c r="K1865" i="6"/>
  <c r="K1861" i="6"/>
  <c r="K1857" i="6"/>
  <c r="K1853" i="6"/>
  <c r="K1849" i="6"/>
  <c r="K1845" i="6"/>
  <c r="K1841" i="6"/>
  <c r="K1837" i="6"/>
  <c r="K1833" i="6"/>
  <c r="K1829" i="6"/>
  <c r="K1825" i="6"/>
  <c r="K1821" i="6"/>
  <c r="K1817" i="6"/>
  <c r="K1813" i="6"/>
  <c r="K1809" i="6"/>
  <c r="K1805" i="6"/>
  <c r="K1801" i="6"/>
  <c r="K1797" i="6"/>
  <c r="K1793" i="6"/>
  <c r="K1789" i="6"/>
  <c r="K1785" i="6"/>
  <c r="K1781" i="6"/>
  <c r="K1777" i="6"/>
  <c r="K1773" i="6"/>
  <c r="K1769" i="6"/>
  <c r="K1765" i="6"/>
  <c r="K1761" i="6"/>
  <c r="K1757" i="6"/>
  <c r="K1753" i="6"/>
  <c r="K1749" i="6"/>
  <c r="K1745" i="6"/>
  <c r="K1741" i="6"/>
  <c r="K1737" i="6"/>
  <c r="K1733" i="6"/>
  <c r="K1729" i="6"/>
  <c r="K1725" i="6"/>
  <c r="K1721" i="6"/>
  <c r="K1717" i="6"/>
  <c r="K1713" i="6"/>
  <c r="K1709" i="6"/>
  <c r="K1705" i="6"/>
  <c r="K1701" i="6"/>
  <c r="K1697" i="6"/>
  <c r="K1693" i="6"/>
  <c r="K1689" i="6"/>
  <c r="K1685" i="6"/>
  <c r="K1681" i="6"/>
  <c r="K1677" i="6"/>
  <c r="K1673" i="6"/>
  <c r="K1669" i="6"/>
  <c r="K1665" i="6"/>
  <c r="K1661" i="6"/>
  <c r="K1657" i="6"/>
  <c r="K1653" i="6"/>
  <c r="K1649" i="6"/>
  <c r="K1645" i="6"/>
  <c r="K1641" i="6"/>
  <c r="K1637" i="6"/>
  <c r="K1633" i="6"/>
  <c r="K1629" i="6"/>
  <c r="K1625" i="6"/>
  <c r="K1621" i="6"/>
  <c r="K1617" i="6"/>
  <c r="K1613" i="6"/>
  <c r="K1609" i="6"/>
  <c r="K1605" i="6"/>
  <c r="K1601" i="6"/>
  <c r="K1597" i="6"/>
  <c r="K1593" i="6"/>
  <c r="K1589" i="6"/>
  <c r="K1585" i="6"/>
  <c r="K1581" i="6"/>
  <c r="K1577" i="6"/>
  <c r="K1573" i="6"/>
  <c r="K1569" i="6"/>
  <c r="K1565" i="6"/>
  <c r="K1561" i="6"/>
  <c r="K1557" i="6"/>
  <c r="K1553" i="6"/>
  <c r="K1549" i="6"/>
  <c r="K1545" i="6"/>
  <c r="K1541" i="6"/>
  <c r="K1537" i="6"/>
  <c r="K1533" i="6"/>
  <c r="K1529" i="6"/>
  <c r="K1525" i="6"/>
  <c r="K1521" i="6"/>
  <c r="K1517" i="6"/>
  <c r="K1513" i="6"/>
  <c r="K1509" i="6"/>
  <c r="K1505" i="6"/>
  <c r="K1501" i="6"/>
  <c r="K1497" i="6"/>
  <c r="K1493" i="6"/>
  <c r="K1489" i="6"/>
  <c r="K1485" i="6"/>
  <c r="K1481" i="6"/>
  <c r="K1477" i="6"/>
  <c r="K1473" i="6"/>
  <c r="K1469" i="6"/>
  <c r="K1465" i="6"/>
  <c r="K1461" i="6"/>
  <c r="K1457" i="6"/>
  <c r="K1453" i="6"/>
  <c r="K1449" i="6"/>
  <c r="K1445" i="6"/>
  <c r="K1441" i="6"/>
  <c r="K1437" i="6"/>
  <c r="K1433" i="6"/>
  <c r="K1429" i="6"/>
  <c r="K1425" i="6"/>
  <c r="K1421" i="6"/>
  <c r="K1417" i="6"/>
  <c r="K1413" i="6"/>
  <c r="K1409" i="6"/>
  <c r="K1405" i="6"/>
  <c r="K1401" i="6"/>
  <c r="K1397" i="6"/>
  <c r="K1393" i="6"/>
  <c r="K1389" i="6"/>
  <c r="K1385" i="6"/>
  <c r="K1381" i="6"/>
  <c r="K1377" i="6"/>
  <c r="K1373" i="6"/>
  <c r="K1369" i="6"/>
  <c r="K1365" i="6"/>
  <c r="K1361" i="6"/>
  <c r="K1357" i="6"/>
  <c r="K1353" i="6"/>
  <c r="K1349" i="6"/>
  <c r="K1345" i="6"/>
  <c r="K1341" i="6"/>
  <c r="K1337" i="6"/>
  <c r="K1333" i="6"/>
  <c r="K1329" i="6"/>
  <c r="K1325" i="6"/>
  <c r="K1321" i="6"/>
  <c r="K1317" i="6"/>
  <c r="K1313" i="6"/>
  <c r="K1309" i="6"/>
  <c r="K1305" i="6"/>
  <c r="K3888" i="6"/>
  <c r="K3880" i="6"/>
  <c r="K3872" i="6"/>
  <c r="K3864" i="6"/>
  <c r="K3856" i="6"/>
  <c r="K3848" i="6"/>
  <c r="K3840" i="6"/>
  <c r="K3832" i="6"/>
  <c r="K3824" i="6"/>
  <c r="K3816" i="6"/>
  <c r="K3808" i="6"/>
  <c r="K3800" i="6"/>
  <c r="K3792" i="6"/>
  <c r="K3784" i="6"/>
  <c r="K3776" i="6"/>
  <c r="K3768" i="6"/>
  <c r="K3760" i="6"/>
  <c r="K3752" i="6"/>
  <c r="K3744" i="6"/>
  <c r="K3736" i="6"/>
  <c r="K3728" i="6"/>
  <c r="K3720" i="6"/>
  <c r="K3712" i="6"/>
  <c r="K3704" i="6"/>
  <c r="K3696" i="6"/>
  <c r="K3688" i="6"/>
  <c r="K3680" i="6"/>
  <c r="K3672" i="6"/>
  <c r="K3664" i="6"/>
  <c r="K3656" i="6"/>
  <c r="K3648" i="6"/>
  <c r="K3640" i="6"/>
  <c r="K3632" i="6"/>
  <c r="K3624" i="6"/>
  <c r="K3616" i="6"/>
  <c r="K3608" i="6"/>
  <c r="K3600" i="6"/>
  <c r="K3592" i="6"/>
  <c r="K3584" i="6"/>
  <c r="K3576" i="6"/>
  <c r="K3568" i="6"/>
  <c r="K3560" i="6"/>
  <c r="K3552" i="6"/>
  <c r="K3544" i="6"/>
  <c r="K3536" i="6"/>
  <c r="K3528" i="6"/>
  <c r="K3520" i="6"/>
  <c r="K3512" i="6"/>
  <c r="K3504" i="6"/>
  <c r="K3496" i="6"/>
  <c r="K3887" i="6"/>
  <c r="K3855" i="6"/>
  <c r="K3823" i="6"/>
  <c r="K3791" i="6"/>
  <c r="K3759" i="6"/>
  <c r="K3727" i="6"/>
  <c r="K3695" i="6"/>
  <c r="K3663" i="6"/>
  <c r="K3631" i="6"/>
  <c r="K3599" i="6"/>
  <c r="K3567" i="6"/>
  <c r="K3535" i="6"/>
  <c r="K3503" i="6"/>
  <c r="K3480" i="6"/>
  <c r="K3464" i="6"/>
  <c r="K3448" i="6"/>
  <c r="K3432" i="6"/>
  <c r="K3416" i="6"/>
  <c r="K3400" i="6"/>
  <c r="K3384" i="6"/>
  <c r="K3368" i="6"/>
  <c r="K3352" i="6"/>
  <c r="K3336" i="6"/>
  <c r="K3320" i="6"/>
  <c r="K3304" i="6"/>
  <c r="K3288" i="6"/>
  <c r="K3272" i="6"/>
  <c r="K3256" i="6"/>
  <c r="K3240" i="6"/>
  <c r="K3224" i="6"/>
  <c r="K3208" i="6"/>
  <c r="K3192" i="6"/>
  <c r="K3176" i="6"/>
  <c r="K3160" i="6"/>
  <c r="K3144" i="6"/>
  <c r="K3128" i="6"/>
  <c r="K3112" i="6"/>
  <c r="K3096" i="6"/>
  <c r="K3080" i="6"/>
  <c r="K3064" i="6"/>
  <c r="K3048" i="6"/>
  <c r="K3032" i="6"/>
  <c r="K3016" i="6"/>
  <c r="K3000" i="6"/>
  <c r="K2984" i="6"/>
  <c r="K2968" i="6"/>
  <c r="K2952" i="6"/>
  <c r="K2936" i="6"/>
  <c r="K2920" i="6"/>
  <c r="K2904" i="6"/>
  <c r="K2888" i="6"/>
  <c r="K2872" i="6"/>
  <c r="K2856" i="6"/>
  <c r="K2840" i="6"/>
  <c r="K2824" i="6"/>
  <c r="K2808" i="6"/>
  <c r="K2792" i="6"/>
  <c r="K2776" i="6"/>
  <c r="K2760" i="6"/>
  <c r="K2744" i="6"/>
  <c r="K2728" i="6"/>
  <c r="K2712" i="6"/>
  <c r="K2696" i="6"/>
  <c r="K2680" i="6"/>
  <c r="K2667" i="6"/>
  <c r="K2656" i="6"/>
  <c r="K2645" i="6"/>
  <c r="K2635" i="6"/>
  <c r="K2624" i="6"/>
  <c r="K2613" i="6"/>
  <c r="K2603" i="6"/>
  <c r="K2592" i="6"/>
  <c r="K2581" i="6"/>
  <c r="K2571" i="6"/>
  <c r="K2560" i="6"/>
  <c r="K2549" i="6"/>
  <c r="K2539" i="6"/>
  <c r="K2528" i="6"/>
  <c r="K2517" i="6"/>
  <c r="K2507" i="6"/>
  <c r="K2496" i="6"/>
  <c r="K2485" i="6"/>
  <c r="K2475" i="6"/>
  <c r="K2464" i="6"/>
  <c r="K2457" i="6"/>
  <c r="K2451" i="6"/>
  <c r="K2443" i="6"/>
  <c r="K2436" i="6"/>
  <c r="K2429" i="6"/>
  <c r="K2421" i="6"/>
  <c r="K2415" i="6"/>
  <c r="K2408" i="6"/>
  <c r="K2400" i="6"/>
  <c r="K2393" i="6"/>
  <c r="K2387" i="6"/>
  <c r="K2379" i="6"/>
  <c r="K2372" i="6"/>
  <c r="K2365" i="6"/>
  <c r="K2357" i="6"/>
  <c r="K2351" i="6"/>
  <c r="K2344" i="6"/>
  <c r="K2336" i="6"/>
  <c r="K2329" i="6"/>
  <c r="K2323" i="6"/>
  <c r="K2315" i="6"/>
  <c r="K2308" i="6"/>
  <c r="K2301" i="6"/>
  <c r="K2293" i="6"/>
  <c r="K2287" i="6"/>
  <c r="K2280" i="6"/>
  <c r="K2272" i="6"/>
  <c r="K2265" i="6"/>
  <c r="K2259" i="6"/>
  <c r="K2251" i="6"/>
  <c r="K2244" i="6"/>
  <c r="K2237" i="6"/>
  <c r="K2229" i="6"/>
  <c r="K2223" i="6"/>
  <c r="K2218" i="6"/>
  <c r="K2212" i="6"/>
  <c r="K2207" i="6"/>
  <c r="K2202" i="6"/>
  <c r="K2196" i="6"/>
  <c r="K2191" i="6"/>
  <c r="K2186" i="6"/>
  <c r="K2180" i="6"/>
  <c r="K2175" i="6"/>
  <c r="K2170" i="6"/>
  <c r="K2164" i="6"/>
  <c r="K2159" i="6"/>
  <c r="K2154" i="6"/>
  <c r="K2148" i="6"/>
  <c r="K2143" i="6"/>
  <c r="K2138" i="6"/>
  <c r="K2132" i="6"/>
  <c r="K2127" i="6"/>
  <c r="K2122" i="6"/>
  <c r="K2116" i="6"/>
  <c r="K2111" i="6"/>
  <c r="K2106" i="6"/>
  <c r="K2100" i="6"/>
  <c r="K2095" i="6"/>
  <c r="K2090" i="6"/>
  <c r="K2084" i="6"/>
  <c r="K2079" i="6"/>
  <c r="K2074" i="6"/>
  <c r="K2068" i="6"/>
  <c r="K2063" i="6"/>
  <c r="K2058" i="6"/>
  <c r="K2052" i="6"/>
  <c r="K2047" i="6"/>
  <c r="K2042" i="6"/>
  <c r="K2036" i="6"/>
  <c r="K2031" i="6"/>
  <c r="K2026" i="6"/>
  <c r="K2020" i="6"/>
  <c r="K2015" i="6"/>
  <c r="K2010" i="6"/>
  <c r="K2004" i="6"/>
  <c r="K1999" i="6"/>
  <c r="K1994" i="6"/>
  <c r="K1988" i="6"/>
  <c r="K1983" i="6"/>
  <c r="K1978" i="6"/>
  <c r="K1972" i="6"/>
  <c r="K1967" i="6"/>
  <c r="K1962" i="6"/>
  <c r="K1956" i="6"/>
  <c r="K1951" i="6"/>
  <c r="K1946" i="6"/>
  <c r="K1940" i="6"/>
  <c r="K1935" i="6"/>
  <c r="K1930" i="6"/>
  <c r="K1924" i="6"/>
  <c r="K1919" i="6"/>
  <c r="K1914" i="6"/>
  <c r="K1908" i="6"/>
  <c r="K1903" i="6"/>
  <c r="K1898" i="6"/>
  <c r="K1892" i="6"/>
  <c r="K1887" i="6"/>
  <c r="K1882" i="6"/>
  <c r="K1876" i="6"/>
  <c r="K1871" i="6"/>
  <c r="K1866" i="6"/>
  <c r="K1860" i="6"/>
  <c r="K1855" i="6"/>
  <c r="K1850" i="6"/>
  <c r="K1844" i="6"/>
  <c r="K1839" i="6"/>
  <c r="K1834" i="6"/>
  <c r="K1828" i="6"/>
  <c r="K1823" i="6"/>
  <c r="K1818" i="6"/>
  <c r="K1812" i="6"/>
  <c r="K1807" i="6"/>
  <c r="K1802" i="6"/>
  <c r="K1796" i="6"/>
  <c r="K1791" i="6"/>
  <c r="K1786" i="6"/>
  <c r="K1780" i="6"/>
  <c r="K1775" i="6"/>
  <c r="K1770" i="6"/>
  <c r="K1764" i="6"/>
  <c r="K1759" i="6"/>
  <c r="K1754" i="6"/>
  <c r="K1748" i="6"/>
  <c r="K1743" i="6"/>
  <c r="K1738" i="6"/>
  <c r="K1732" i="6"/>
  <c r="K1727" i="6"/>
  <c r="K1722" i="6"/>
  <c r="K1716" i="6"/>
  <c r="K1711" i="6"/>
  <c r="K1706" i="6"/>
  <c r="K1700" i="6"/>
  <c r="K1695" i="6"/>
  <c r="K1690" i="6"/>
  <c r="K1684" i="6"/>
  <c r="K1679" i="6"/>
  <c r="K1674" i="6"/>
  <c r="K1668" i="6"/>
  <c r="K1663" i="6"/>
  <c r="K1658" i="6"/>
  <c r="K3879" i="6"/>
  <c r="K3847" i="6"/>
  <c r="K3815" i="6"/>
  <c r="K3783" i="6"/>
  <c r="K3751" i="6"/>
  <c r="K3719" i="6"/>
  <c r="K3687" i="6"/>
  <c r="K3655" i="6"/>
  <c r="K3623" i="6"/>
  <c r="K3591" i="6"/>
  <c r="K3559" i="6"/>
  <c r="K3527" i="6"/>
  <c r="K3495" i="6"/>
  <c r="K3479" i="6"/>
  <c r="K3463" i="6"/>
  <c r="K3447" i="6"/>
  <c r="K3431" i="6"/>
  <c r="K3415" i="6"/>
  <c r="K3399" i="6"/>
  <c r="K3383" i="6"/>
  <c r="K3367" i="6"/>
  <c r="K3351" i="6"/>
  <c r="K3335" i="6"/>
  <c r="K3319" i="6"/>
  <c r="K3303" i="6"/>
  <c r="K3287" i="6"/>
  <c r="K3271" i="6"/>
  <c r="K3255" i="6"/>
  <c r="K3239" i="6"/>
  <c r="K3223" i="6"/>
  <c r="K3207" i="6"/>
  <c r="K3191" i="6"/>
  <c r="K3175" i="6"/>
  <c r="K3159" i="6"/>
  <c r="K3143" i="6"/>
  <c r="K3127" i="6"/>
  <c r="K3111" i="6"/>
  <c r="K3095" i="6"/>
  <c r="K3079" i="6"/>
  <c r="K3063" i="6"/>
  <c r="K3047" i="6"/>
  <c r="K3031" i="6"/>
  <c r="K3015" i="6"/>
  <c r="K2999" i="6"/>
  <c r="K2983" i="6"/>
  <c r="K2967" i="6"/>
  <c r="K2951" i="6"/>
  <c r="K2935" i="6"/>
  <c r="K2919" i="6"/>
  <c r="K2903" i="6"/>
  <c r="K2887" i="6"/>
  <c r="K2871" i="6"/>
  <c r="K2855" i="6"/>
  <c r="K2839" i="6"/>
  <c r="K2823" i="6"/>
  <c r="K2807" i="6"/>
  <c r="K2791" i="6"/>
  <c r="K2775" i="6"/>
  <c r="K2759" i="6"/>
  <c r="K2743" i="6"/>
  <c r="K2727" i="6"/>
  <c r="K2711" i="6"/>
  <c r="K2695" i="6"/>
  <c r="K2679" i="6"/>
  <c r="K2665" i="6"/>
  <c r="K2655" i="6"/>
  <c r="K2644" i="6"/>
  <c r="K2633" i="6"/>
  <c r="K2623" i="6"/>
  <c r="K2612" i="6"/>
  <c r="K2601" i="6"/>
  <c r="K2591" i="6"/>
  <c r="K2580" i="6"/>
  <c r="K2569" i="6"/>
  <c r="K2559" i="6"/>
  <c r="K2548" i="6"/>
  <c r="K2537" i="6"/>
  <c r="K2527" i="6"/>
  <c r="K2516" i="6"/>
  <c r="K2505" i="6"/>
  <c r="K2495" i="6"/>
  <c r="K2484" i="6"/>
  <c r="K2473" i="6"/>
  <c r="K2463" i="6"/>
  <c r="K2456" i="6"/>
  <c r="K2448" i="6"/>
  <c r="K2441" i="6"/>
  <c r="K2435" i="6"/>
  <c r="K2427" i="6"/>
  <c r="K2420" i="6"/>
  <c r="K2413" i="6"/>
  <c r="K2405" i="6"/>
  <c r="K2399" i="6"/>
  <c r="K2392" i="6"/>
  <c r="K2384" i="6"/>
  <c r="K2377" i="6"/>
  <c r="K2371" i="6"/>
  <c r="K2363" i="6"/>
  <c r="K2356" i="6"/>
  <c r="K2349" i="6"/>
  <c r="K2341" i="6"/>
  <c r="K2335" i="6"/>
  <c r="K2328" i="6"/>
  <c r="K2320" i="6"/>
  <c r="K2313" i="6"/>
  <c r="K2307" i="6"/>
  <c r="K2299" i="6"/>
  <c r="K2292" i="6"/>
  <c r="K2285" i="6"/>
  <c r="K2277" i="6"/>
  <c r="K2271" i="6"/>
  <c r="K2264" i="6"/>
  <c r="K2256" i="6"/>
  <c r="K2249" i="6"/>
  <c r="K2243" i="6"/>
  <c r="K2235" i="6"/>
  <c r="K2228" i="6"/>
  <c r="K2222" i="6"/>
  <c r="K2216" i="6"/>
  <c r="K2211" i="6"/>
  <c r="K2206" i="6"/>
  <c r="K2200" i="6"/>
  <c r="K2195" i="6"/>
  <c r="K2190" i="6"/>
  <c r="K2184" i="6"/>
  <c r="K2179" i="6"/>
  <c r="K2174" i="6"/>
  <c r="K2168" i="6"/>
  <c r="K2163" i="6"/>
  <c r="K2158" i="6"/>
  <c r="K2152" i="6"/>
  <c r="K2147" i="6"/>
  <c r="K2142" i="6"/>
  <c r="K2136" i="6"/>
  <c r="K2131" i="6"/>
  <c r="K2126" i="6"/>
  <c r="K2120" i="6"/>
  <c r="K2115" i="6"/>
  <c r="K2110" i="6"/>
  <c r="K2104" i="6"/>
  <c r="K2099" i="6"/>
  <c r="K2094" i="6"/>
  <c r="K2088" i="6"/>
  <c r="K2083" i="6"/>
  <c r="K2078" i="6"/>
  <c r="K2072" i="6"/>
  <c r="K2067" i="6"/>
  <c r="K2062" i="6"/>
  <c r="K2056" i="6"/>
  <c r="K2051" i="6"/>
  <c r="K2046" i="6"/>
  <c r="K2040" i="6"/>
  <c r="K2035" i="6"/>
  <c r="K2030" i="6"/>
  <c r="K2024" i="6"/>
  <c r="K2019" i="6"/>
  <c r="K2014" i="6"/>
  <c r="K2008" i="6"/>
  <c r="K2003" i="6"/>
  <c r="K1998" i="6"/>
  <c r="K1992" i="6"/>
  <c r="K1987" i="6"/>
  <c r="K1982" i="6"/>
  <c r="K1976" i="6"/>
  <c r="K1971" i="6"/>
  <c r="K1966" i="6"/>
  <c r="K1960" i="6"/>
  <c r="K1955" i="6"/>
  <c r="K1950" i="6"/>
  <c r="K1944" i="6"/>
  <c r="K1939" i="6"/>
  <c r="K1934" i="6"/>
  <c r="K1928" i="6"/>
  <c r="K1923" i="6"/>
  <c r="K1918" i="6"/>
  <c r="K1912" i="6"/>
  <c r="K1907" i="6"/>
  <c r="K1902" i="6"/>
  <c r="K1896" i="6"/>
  <c r="K1891" i="6"/>
  <c r="K1886" i="6"/>
  <c r="K1880" i="6"/>
  <c r="K1875" i="6"/>
  <c r="K1870" i="6"/>
  <c r="K1864" i="6"/>
  <c r="K1859" i="6"/>
  <c r="K1854" i="6"/>
  <c r="K1848" i="6"/>
  <c r="K1843" i="6"/>
  <c r="K1838" i="6"/>
  <c r="K1832" i="6"/>
  <c r="K1827" i="6"/>
  <c r="K1822" i="6"/>
  <c r="K1816" i="6"/>
  <c r="K1811" i="6"/>
  <c r="K1806" i="6"/>
  <c r="K1800" i="6"/>
  <c r="K1795" i="6"/>
  <c r="K1790" i="6"/>
  <c r="K1784" i="6"/>
  <c r="K1779" i="6"/>
  <c r="K1774" i="6"/>
  <c r="K1768" i="6"/>
  <c r="K1763" i="6"/>
  <c r="K1758" i="6"/>
  <c r="K1752" i="6"/>
  <c r="K1747" i="6"/>
  <c r="K1742" i="6"/>
  <c r="K1736" i="6"/>
  <c r="K1731" i="6"/>
  <c r="K1726" i="6"/>
  <c r="K1720" i="6"/>
  <c r="K3871" i="6"/>
  <c r="K3839" i="6"/>
  <c r="K3807" i="6"/>
  <c r="K3775" i="6"/>
  <c r="K3743" i="6"/>
  <c r="K3711" i="6"/>
  <c r="K3679" i="6"/>
  <c r="K3647" i="6"/>
  <c r="K3615" i="6"/>
  <c r="K3583" i="6"/>
  <c r="K3551" i="6"/>
  <c r="K3519" i="6"/>
  <c r="K3488" i="6"/>
  <c r="K3472" i="6"/>
  <c r="K3456" i="6"/>
  <c r="K3440" i="6"/>
  <c r="K3424" i="6"/>
  <c r="K3408" i="6"/>
  <c r="K3392" i="6"/>
  <c r="K3376" i="6"/>
  <c r="K3360" i="6"/>
  <c r="K3344" i="6"/>
  <c r="K3328" i="6"/>
  <c r="K3312" i="6"/>
  <c r="K3296" i="6"/>
  <c r="K3280" i="6"/>
  <c r="K3264" i="6"/>
  <c r="K3248" i="6"/>
  <c r="K3232" i="6"/>
  <c r="K3216" i="6"/>
  <c r="K3200" i="6"/>
  <c r="K3184" i="6"/>
  <c r="K3168" i="6"/>
  <c r="K3152" i="6"/>
  <c r="K3136" i="6"/>
  <c r="K3120" i="6"/>
  <c r="K3104" i="6"/>
  <c r="K3088" i="6"/>
  <c r="K3072" i="6"/>
  <c r="K3056" i="6"/>
  <c r="K3040" i="6"/>
  <c r="K3024" i="6"/>
  <c r="K3008" i="6"/>
  <c r="K2992" i="6"/>
  <c r="K2976" i="6"/>
  <c r="K2960" i="6"/>
  <c r="K2944" i="6"/>
  <c r="K2928" i="6"/>
  <c r="K2912" i="6"/>
  <c r="K2896" i="6"/>
  <c r="K2880" i="6"/>
  <c r="K2864" i="6"/>
  <c r="K2848" i="6"/>
  <c r="K2832" i="6"/>
  <c r="K2816" i="6"/>
  <c r="K2800" i="6"/>
  <c r="K2784" i="6"/>
  <c r="K2768" i="6"/>
  <c r="K2752" i="6"/>
  <c r="K2736" i="6"/>
  <c r="K2720" i="6"/>
  <c r="K2704" i="6"/>
  <c r="K2688" i="6"/>
  <c r="K2672" i="6"/>
  <c r="K2661" i="6"/>
  <c r="K2651" i="6"/>
  <c r="K2640" i="6"/>
  <c r="K2629" i="6"/>
  <c r="K2619" i="6"/>
  <c r="K2608" i="6"/>
  <c r="K2597" i="6"/>
  <c r="K2587" i="6"/>
  <c r="K2576" i="6"/>
  <c r="K2565" i="6"/>
  <c r="K2555" i="6"/>
  <c r="K2544" i="6"/>
  <c r="K2533" i="6"/>
  <c r="K2523" i="6"/>
  <c r="K2512" i="6"/>
  <c r="K2501" i="6"/>
  <c r="K2491" i="6"/>
  <c r="K2480" i="6"/>
  <c r="K2469" i="6"/>
  <c r="K2461" i="6"/>
  <c r="K2453" i="6"/>
  <c r="K2447" i="6"/>
  <c r="K2440" i="6"/>
  <c r="K2432" i="6"/>
  <c r="K2425" i="6"/>
  <c r="K2419" i="6"/>
  <c r="K2411" i="6"/>
  <c r="K2404" i="6"/>
  <c r="K2397" i="6"/>
  <c r="K2389" i="6"/>
  <c r="K2383" i="6"/>
  <c r="K2376" i="6"/>
  <c r="K2368" i="6"/>
  <c r="K2361" i="6"/>
  <c r="K2355" i="6"/>
  <c r="K2347" i="6"/>
  <c r="K2340" i="6"/>
  <c r="K2333" i="6"/>
  <c r="K2325" i="6"/>
  <c r="K2319" i="6"/>
  <c r="K2312" i="6"/>
  <c r="K2304" i="6"/>
  <c r="K2297" i="6"/>
  <c r="K2291" i="6"/>
  <c r="K2283" i="6"/>
  <c r="K2276" i="6"/>
  <c r="K2269" i="6"/>
  <c r="K2261" i="6"/>
  <c r="K2255" i="6"/>
  <c r="K2248" i="6"/>
  <c r="K2240" i="6"/>
  <c r="K2233" i="6"/>
  <c r="K2227" i="6"/>
  <c r="K2220" i="6"/>
  <c r="K2215" i="6"/>
  <c r="K2210" i="6"/>
  <c r="K2204" i="6"/>
  <c r="K2199" i="6"/>
  <c r="K2194" i="6"/>
  <c r="K2188" i="6"/>
  <c r="K2183" i="6"/>
  <c r="K2178" i="6"/>
  <c r="K2172" i="6"/>
  <c r="K2167" i="6"/>
  <c r="K2162" i="6"/>
  <c r="K2156" i="6"/>
  <c r="K2151" i="6"/>
  <c r="K2146" i="6"/>
  <c r="K2140" i="6"/>
  <c r="K2135" i="6"/>
  <c r="K2130" i="6"/>
  <c r="K2124" i="6"/>
  <c r="K2119" i="6"/>
  <c r="K2114" i="6"/>
  <c r="K2108" i="6"/>
  <c r="K2103" i="6"/>
  <c r="K2098" i="6"/>
  <c r="K2092" i="6"/>
  <c r="K2087" i="6"/>
  <c r="K2082" i="6"/>
  <c r="K2076" i="6"/>
  <c r="K2071" i="6"/>
  <c r="K2066" i="6"/>
  <c r="K2060" i="6"/>
  <c r="K2055" i="6"/>
  <c r="K2050" i="6"/>
  <c r="K2044" i="6"/>
  <c r="K2039" i="6"/>
  <c r="K2034" i="6"/>
  <c r="K2028" i="6"/>
  <c r="K2023" i="6"/>
  <c r="K2018" i="6"/>
  <c r="K2012" i="6"/>
  <c r="K2007" i="6"/>
  <c r="K2002" i="6"/>
  <c r="K1996" i="6"/>
  <c r="K1991" i="6"/>
  <c r="K1986" i="6"/>
  <c r="K1980" i="6"/>
  <c r="K1975" i="6"/>
  <c r="K1970" i="6"/>
  <c r="K1964" i="6"/>
  <c r="K1959" i="6"/>
  <c r="K1954" i="6"/>
  <c r="K1948" i="6"/>
  <c r="K1943" i="6"/>
  <c r="K1938" i="6"/>
  <c r="K1932" i="6"/>
  <c r="K1927" i="6"/>
  <c r="K1922" i="6"/>
  <c r="K1916" i="6"/>
  <c r="K1911" i="6"/>
  <c r="K1906" i="6"/>
  <c r="K1900" i="6"/>
  <c r="K1895" i="6"/>
  <c r="K1890" i="6"/>
  <c r="K1884" i="6"/>
  <c r="K1879" i="6"/>
  <c r="K1874" i="6"/>
  <c r="K1868" i="6"/>
  <c r="K1863" i="6"/>
  <c r="K1858" i="6"/>
  <c r="K1852" i="6"/>
  <c r="K1847" i="6"/>
  <c r="K1842" i="6"/>
  <c r="K1836" i="6"/>
  <c r="K1831" i="6"/>
  <c r="K1826" i="6"/>
  <c r="K1820" i="6"/>
  <c r="K1815" i="6"/>
  <c r="K1810" i="6"/>
  <c r="K1804" i="6"/>
  <c r="K1799" i="6"/>
  <c r="K1794" i="6"/>
  <c r="K1788" i="6"/>
  <c r="K1783" i="6"/>
  <c r="K1778" i="6"/>
  <c r="K1772" i="6"/>
  <c r="K1767" i="6"/>
  <c r="K1762" i="6"/>
  <c r="K1756" i="6"/>
  <c r="K1751" i="6"/>
  <c r="K1746" i="6"/>
  <c r="K1740" i="6"/>
  <c r="K1735" i="6"/>
  <c r="K1730" i="6"/>
  <c r="K1724" i="6"/>
  <c r="K1719" i="6"/>
  <c r="K1714" i="6"/>
  <c r="K1708" i="6"/>
  <c r="K1703" i="6"/>
  <c r="K1698" i="6"/>
  <c r="K1692" i="6"/>
  <c r="K1687" i="6"/>
  <c r="K1682" i="6"/>
  <c r="K1676" i="6"/>
  <c r="K1671" i="6"/>
  <c r="K1666" i="6"/>
  <c r="K1660" i="6"/>
  <c r="K1655" i="6"/>
  <c r="K1650" i="6"/>
  <c r="K1644" i="6"/>
  <c r="K1639" i="6"/>
  <c r="K1634" i="6"/>
  <c r="K1628" i="6"/>
  <c r="K1623" i="6"/>
  <c r="K1618" i="6"/>
  <c r="K1612" i="6"/>
  <c r="K1607" i="6"/>
  <c r="K1602" i="6"/>
  <c r="K1596" i="6"/>
  <c r="K1591" i="6"/>
  <c r="K1586" i="6"/>
  <c r="K1580" i="6"/>
  <c r="K1575" i="6"/>
  <c r="K1570" i="6"/>
  <c r="K1564" i="6"/>
  <c r="K1559" i="6"/>
  <c r="K1554" i="6"/>
  <c r="K1548" i="6"/>
  <c r="K1543" i="6"/>
  <c r="K1538" i="6"/>
  <c r="K1532" i="6"/>
  <c r="K1527" i="6"/>
  <c r="K1522" i="6"/>
  <c r="K1516" i="6"/>
  <c r="K1511" i="6"/>
  <c r="K1506" i="6"/>
  <c r="K1500" i="6"/>
  <c r="K1495" i="6"/>
  <c r="K1490" i="6"/>
  <c r="K1484" i="6"/>
  <c r="K1479" i="6"/>
  <c r="K1474" i="6"/>
  <c r="K1468" i="6"/>
  <c r="K1463" i="6"/>
  <c r="K1458" i="6"/>
  <c r="K1452" i="6"/>
  <c r="K1447" i="6"/>
  <c r="K1442" i="6"/>
  <c r="K1436" i="6"/>
  <c r="K1431" i="6"/>
  <c r="K1426" i="6"/>
  <c r="K1420" i="6"/>
  <c r="K1415" i="6"/>
  <c r="K1410" i="6"/>
  <c r="K1404" i="6"/>
  <c r="K1399" i="6"/>
  <c r="K1394" i="6"/>
  <c r="K1388" i="6"/>
  <c r="K1383" i="6"/>
  <c r="K1378" i="6"/>
  <c r="K1372" i="6"/>
  <c r="K1367" i="6"/>
  <c r="K1362" i="6"/>
  <c r="K1356" i="6"/>
  <c r="K1351" i="6"/>
  <c r="K1346" i="6"/>
  <c r="K1340" i="6"/>
  <c r="K1335" i="6"/>
  <c r="K1330" i="6"/>
  <c r="K1324" i="6"/>
  <c r="K1319" i="6"/>
  <c r="K1314" i="6"/>
  <c r="K1308" i="6"/>
  <c r="K1303" i="6"/>
  <c r="K1299" i="6"/>
  <c r="K1295" i="6"/>
  <c r="K1291" i="6"/>
  <c r="K1287" i="6"/>
  <c r="K1283" i="6"/>
  <c r="K1279" i="6"/>
  <c r="K1275" i="6"/>
  <c r="K1271" i="6"/>
  <c r="K1267" i="6"/>
  <c r="K1263" i="6"/>
  <c r="K1259" i="6"/>
  <c r="K1255" i="6"/>
  <c r="K1251" i="6"/>
  <c r="K1247" i="6"/>
  <c r="K1243" i="6"/>
  <c r="K1239" i="6"/>
  <c r="K1235" i="6"/>
  <c r="K1231" i="6"/>
  <c r="K1227" i="6"/>
  <c r="K1223" i="6"/>
  <c r="K1219" i="6"/>
  <c r="K3799" i="6"/>
  <c r="K3671" i="6"/>
  <c r="K3543" i="6"/>
  <c r="K3455" i="6"/>
  <c r="K3391" i="6"/>
  <c r="K3327" i="6"/>
  <c r="K3263" i="6"/>
  <c r="K3199" i="6"/>
  <c r="K3135" i="6"/>
  <c r="K3071" i="6"/>
  <c r="K3007" i="6"/>
  <c r="K2943" i="6"/>
  <c r="K2879" i="6"/>
  <c r="K2815" i="6"/>
  <c r="K2751" i="6"/>
  <c r="K2687" i="6"/>
  <c r="K2639" i="6"/>
  <c r="K2596" i="6"/>
  <c r="K2553" i="6"/>
  <c r="K2511" i="6"/>
  <c r="K2468" i="6"/>
  <c r="K2437" i="6"/>
  <c r="K2409" i="6"/>
  <c r="K2381" i="6"/>
  <c r="K2352" i="6"/>
  <c r="K2324" i="6"/>
  <c r="K2296" i="6"/>
  <c r="K2267" i="6"/>
  <c r="K2239" i="6"/>
  <c r="K2214" i="6"/>
  <c r="K2192" i="6"/>
  <c r="K2171" i="6"/>
  <c r="K2150" i="6"/>
  <c r="K2128" i="6"/>
  <c r="K2107" i="6"/>
  <c r="K2086" i="6"/>
  <c r="K2064" i="6"/>
  <c r="K2043" i="6"/>
  <c r="K2022" i="6"/>
  <c r="K2000" i="6"/>
  <c r="K1979" i="6"/>
  <c r="K1958" i="6"/>
  <c r="K1936" i="6"/>
  <c r="K1915" i="6"/>
  <c r="K1894" i="6"/>
  <c r="K1872" i="6"/>
  <c r="K1851" i="6"/>
  <c r="K1830" i="6"/>
  <c r="K1808" i="6"/>
  <c r="K1787" i="6"/>
  <c r="K1766" i="6"/>
  <c r="K1744" i="6"/>
  <c r="K1723" i="6"/>
  <c r="K1710" i="6"/>
  <c r="K1699" i="6"/>
  <c r="K1688" i="6"/>
  <c r="K1678" i="6"/>
  <c r="K1667" i="6"/>
  <c r="K1656" i="6"/>
  <c r="K1648" i="6"/>
  <c r="K1642" i="6"/>
  <c r="K1635" i="6"/>
  <c r="K1627" i="6"/>
  <c r="K1620" i="6"/>
  <c r="K1614" i="6"/>
  <c r="K1606" i="6"/>
  <c r="K1599" i="6"/>
  <c r="K1592" i="6"/>
  <c r="K1584" i="6"/>
  <c r="K1578" i="6"/>
  <c r="K1571" i="6"/>
  <c r="K1563" i="6"/>
  <c r="K1556" i="6"/>
  <c r="K1550" i="6"/>
  <c r="K1542" i="6"/>
  <c r="K1535" i="6"/>
  <c r="K1528" i="6"/>
  <c r="K1520" i="6"/>
  <c r="K1514" i="6"/>
  <c r="K1507" i="6"/>
  <c r="K1499" i="6"/>
  <c r="K1492" i="6"/>
  <c r="K1486" i="6"/>
  <c r="K1478" i="6"/>
  <c r="K1471" i="6"/>
  <c r="K1464" i="6"/>
  <c r="K1456" i="6"/>
  <c r="K1450" i="6"/>
  <c r="K1443" i="6"/>
  <c r="K1435" i="6"/>
  <c r="K1428" i="6"/>
  <c r="K1422" i="6"/>
  <c r="K1414" i="6"/>
  <c r="K1407" i="6"/>
  <c r="K1400" i="6"/>
  <c r="K1392" i="6"/>
  <c r="K1386" i="6"/>
  <c r="K1379" i="6"/>
  <c r="K1371" i="6"/>
  <c r="K1364" i="6"/>
  <c r="K1358" i="6"/>
  <c r="K1350" i="6"/>
  <c r="K1343" i="6"/>
  <c r="K1336" i="6"/>
  <c r="K1328" i="6"/>
  <c r="K1322" i="6"/>
  <c r="K1315" i="6"/>
  <c r="K1307" i="6"/>
  <c r="K1301" i="6"/>
  <c r="K1296" i="6"/>
  <c r="K1290" i="6"/>
  <c r="K1285" i="6"/>
  <c r="K1280" i="6"/>
  <c r="K1274" i="6"/>
  <c r="K1269" i="6"/>
  <c r="K1264" i="6"/>
  <c r="K1258" i="6"/>
  <c r="K1253" i="6"/>
  <c r="K1248" i="6"/>
  <c r="K1242" i="6"/>
  <c r="K1237" i="6"/>
  <c r="K1232" i="6"/>
  <c r="K1226" i="6"/>
  <c r="K1221" i="6"/>
  <c r="K1216" i="6"/>
  <c r="K1212" i="6"/>
  <c r="K1208" i="6"/>
  <c r="K1204" i="6"/>
  <c r="K1200" i="6"/>
  <c r="K1196" i="6"/>
  <c r="K1192" i="6"/>
  <c r="K1188" i="6"/>
  <c r="K1184" i="6"/>
  <c r="K1180" i="6"/>
  <c r="K1176" i="6"/>
  <c r="K1172" i="6"/>
  <c r="K1168" i="6"/>
  <c r="K1164" i="6"/>
  <c r="K1160" i="6"/>
  <c r="K1156" i="6"/>
  <c r="K1152" i="6"/>
  <c r="K1148" i="6"/>
  <c r="K1144" i="6"/>
  <c r="K1140" i="6"/>
  <c r="K1136" i="6"/>
  <c r="K1132" i="6"/>
  <c r="K1128" i="6"/>
  <c r="K1124" i="6"/>
  <c r="K1120" i="6"/>
  <c r="K1116" i="6"/>
  <c r="K1112" i="6"/>
  <c r="K1108" i="6"/>
  <c r="K1104" i="6"/>
  <c r="K1100" i="6"/>
  <c r="K1096" i="6"/>
  <c r="K1092" i="6"/>
  <c r="K1088" i="6"/>
  <c r="K1084" i="6"/>
  <c r="K1080" i="6"/>
  <c r="K1076" i="6"/>
  <c r="K1072" i="6"/>
  <c r="K1068" i="6"/>
  <c r="K1064" i="6"/>
  <c r="K1060" i="6"/>
  <c r="K1056" i="6"/>
  <c r="K1052" i="6"/>
  <c r="K1048" i="6"/>
  <c r="K1044" i="6"/>
  <c r="K1040" i="6"/>
  <c r="K1036" i="6"/>
  <c r="K1032" i="6"/>
  <c r="K1028" i="6"/>
  <c r="K1024" i="6"/>
  <c r="K1020" i="6"/>
  <c r="K1016" i="6"/>
  <c r="K1012" i="6"/>
  <c r="K1008" i="6"/>
  <c r="K1004" i="6"/>
  <c r="K1000" i="6"/>
  <c r="K996" i="6"/>
  <c r="K992" i="6"/>
  <c r="K988" i="6"/>
  <c r="K984" i="6"/>
  <c r="K980" i="6"/>
  <c r="K976" i="6"/>
  <c r="K972" i="6"/>
  <c r="K968" i="6"/>
  <c r="K964" i="6"/>
  <c r="K960" i="6"/>
  <c r="K956" i="6"/>
  <c r="K952" i="6"/>
  <c r="K948" i="6"/>
  <c r="K944" i="6"/>
  <c r="K940" i="6"/>
  <c r="K936" i="6"/>
  <c r="K932" i="6"/>
  <c r="K928" i="6"/>
  <c r="K924" i="6"/>
  <c r="K920" i="6"/>
  <c r="K916" i="6"/>
  <c r="K912" i="6"/>
  <c r="K908" i="6"/>
  <c r="K904" i="6"/>
  <c r="K900" i="6"/>
  <c r="K896" i="6"/>
  <c r="K892" i="6"/>
  <c r="K888" i="6"/>
  <c r="K884" i="6"/>
  <c r="K880" i="6"/>
  <c r="K876" i="6"/>
  <c r="K872" i="6"/>
  <c r="K868" i="6"/>
  <c r="K864" i="6"/>
  <c r="K860" i="6"/>
  <c r="K856" i="6"/>
  <c r="K852" i="6"/>
  <c r="K848" i="6"/>
  <c r="K844" i="6"/>
  <c r="K840" i="6"/>
  <c r="K836" i="6"/>
  <c r="K832" i="6"/>
  <c r="K828" i="6"/>
  <c r="K824" i="6"/>
  <c r="K820" i="6"/>
  <c r="K816" i="6"/>
  <c r="K812" i="6"/>
  <c r="K808" i="6"/>
  <c r="K804" i="6"/>
  <c r="K800" i="6"/>
  <c r="K796" i="6"/>
  <c r="K792" i="6"/>
  <c r="K788" i="6"/>
  <c r="K784" i="6"/>
  <c r="K780" i="6"/>
  <c r="K776" i="6"/>
  <c r="K772" i="6"/>
  <c r="K768" i="6"/>
  <c r="K764" i="6"/>
  <c r="K760" i="6"/>
  <c r="K756" i="6"/>
  <c r="K752" i="6"/>
  <c r="K748" i="6"/>
  <c r="K744" i="6"/>
  <c r="K740" i="6"/>
  <c r="K736" i="6"/>
  <c r="K732" i="6"/>
  <c r="K728" i="6"/>
  <c r="K724" i="6"/>
  <c r="K720" i="6"/>
  <c r="K716" i="6"/>
  <c r="K712" i="6"/>
  <c r="K708" i="6"/>
  <c r="K704" i="6"/>
  <c r="K700" i="6"/>
  <c r="K696" i="6"/>
  <c r="K692" i="6"/>
  <c r="K688" i="6"/>
  <c r="K684" i="6"/>
  <c r="K680" i="6"/>
  <c r="K676" i="6"/>
  <c r="K672" i="6"/>
  <c r="K668" i="6"/>
  <c r="K664" i="6"/>
  <c r="K660" i="6"/>
  <c r="K656" i="6"/>
  <c r="K652" i="6"/>
  <c r="K648" i="6"/>
  <c r="K644" i="6"/>
  <c r="K640" i="6"/>
  <c r="K636" i="6"/>
  <c r="K632" i="6"/>
  <c r="K628" i="6"/>
  <c r="K624" i="6"/>
  <c r="K620" i="6"/>
  <c r="K616" i="6"/>
  <c r="K612" i="6"/>
  <c r="K608" i="6"/>
  <c r="K604" i="6"/>
  <c r="K600" i="6"/>
  <c r="K596" i="6"/>
  <c r="K592" i="6"/>
  <c r="K588" i="6"/>
  <c r="K584" i="6"/>
  <c r="K580" i="6"/>
  <c r="K576" i="6"/>
  <c r="K572" i="6"/>
  <c r="K568" i="6"/>
  <c r="K564" i="6"/>
  <c r="K560" i="6"/>
  <c r="K556" i="6"/>
  <c r="K552" i="6"/>
  <c r="K548" i="6"/>
  <c r="K544" i="6"/>
  <c r="K540" i="6"/>
  <c r="K536" i="6"/>
  <c r="K532" i="6"/>
  <c r="K528" i="6"/>
  <c r="K524" i="6"/>
  <c r="K520" i="6"/>
  <c r="K516" i="6"/>
  <c r="K512" i="6"/>
  <c r="K508" i="6"/>
  <c r="K504" i="6"/>
  <c r="K500" i="6"/>
  <c r="K496" i="6"/>
  <c r="K492" i="6"/>
  <c r="K488" i="6"/>
  <c r="K484" i="6"/>
  <c r="K480" i="6"/>
  <c r="K476" i="6"/>
  <c r="K472" i="6"/>
  <c r="K468" i="6"/>
  <c r="K464" i="6"/>
  <c r="K460" i="6"/>
  <c r="K456" i="6"/>
  <c r="K452" i="6"/>
  <c r="K448" i="6"/>
  <c r="K444" i="6"/>
  <c r="K440" i="6"/>
  <c r="K436" i="6"/>
  <c r="K432" i="6"/>
  <c r="K428" i="6"/>
  <c r="K424" i="6"/>
  <c r="K420" i="6"/>
  <c r="K416" i="6"/>
  <c r="K412" i="6"/>
  <c r="K408" i="6"/>
  <c r="K404" i="6"/>
  <c r="K400" i="6"/>
  <c r="K396" i="6"/>
  <c r="K392" i="6"/>
  <c r="K388" i="6"/>
  <c r="K384" i="6"/>
  <c r="K380" i="6"/>
  <c r="K376" i="6"/>
  <c r="K372" i="6"/>
  <c r="K368" i="6"/>
  <c r="K364" i="6"/>
  <c r="K360" i="6"/>
  <c r="K356" i="6"/>
  <c r="K352" i="6"/>
  <c r="K348" i="6"/>
  <c r="K344" i="6"/>
  <c r="K340" i="6"/>
  <c r="K336" i="6"/>
  <c r="K332" i="6"/>
  <c r="K328" i="6"/>
  <c r="K324" i="6"/>
  <c r="K320" i="6"/>
  <c r="K316" i="6"/>
  <c r="K312" i="6"/>
  <c r="K308" i="6"/>
  <c r="K304" i="6"/>
  <c r="K300" i="6"/>
  <c r="K296" i="6"/>
  <c r="K292" i="6"/>
  <c r="K288" i="6"/>
  <c r="K284" i="6"/>
  <c r="K280" i="6"/>
  <c r="K276" i="6"/>
  <c r="K272" i="6"/>
  <c r="K268" i="6"/>
  <c r="K264" i="6"/>
  <c r="K260" i="6"/>
  <c r="K256" i="6"/>
  <c r="K252" i="6"/>
  <c r="K248" i="6"/>
  <c r="K244" i="6"/>
  <c r="K240" i="6"/>
  <c r="K236" i="6"/>
  <c r="K232" i="6"/>
  <c r="K228" i="6"/>
  <c r="K224" i="6"/>
  <c r="K220" i="6"/>
  <c r="K216" i="6"/>
  <c r="K212" i="6"/>
  <c r="K208" i="6"/>
  <c r="K204" i="6"/>
  <c r="K200" i="6"/>
  <c r="K196" i="6"/>
  <c r="K192" i="6"/>
  <c r="K188" i="6"/>
  <c r="K184" i="6"/>
  <c r="K180" i="6"/>
  <c r="K176" i="6"/>
  <c r="K172" i="6"/>
  <c r="K168" i="6"/>
  <c r="K164" i="6"/>
  <c r="K160" i="6"/>
  <c r="K156" i="6"/>
  <c r="K152" i="6"/>
  <c r="K148" i="6"/>
  <c r="K144" i="6"/>
  <c r="K140" i="6"/>
  <c r="K136" i="6"/>
  <c r="K132" i="6"/>
  <c r="K128" i="6"/>
  <c r="K124" i="6"/>
  <c r="K120" i="6"/>
  <c r="K116" i="6"/>
  <c r="K112" i="6"/>
  <c r="K108" i="6"/>
  <c r="K104" i="6"/>
  <c r="K100" i="6"/>
  <c r="K96" i="6"/>
  <c r="K92" i="6"/>
  <c r="K88" i="6"/>
  <c r="K84" i="6"/>
  <c r="K80" i="6"/>
  <c r="K76" i="6"/>
  <c r="K72" i="6"/>
  <c r="K68" i="6"/>
  <c r="K64" i="6"/>
  <c r="K60" i="6"/>
  <c r="K56" i="6"/>
  <c r="K52" i="6"/>
  <c r="K49" i="6"/>
  <c r="K45" i="6"/>
  <c r="K41" i="6"/>
  <c r="K37" i="6"/>
  <c r="K33" i="6"/>
  <c r="K29" i="6"/>
  <c r="K3767" i="6"/>
  <c r="K3639" i="6"/>
  <c r="K3511" i="6"/>
  <c r="K3439" i="6"/>
  <c r="K3375" i="6"/>
  <c r="K3311" i="6"/>
  <c r="K3247" i="6"/>
  <c r="K3183" i="6"/>
  <c r="K3119" i="6"/>
  <c r="K3055" i="6"/>
  <c r="K2991" i="6"/>
  <c r="K2927" i="6"/>
  <c r="K2863" i="6"/>
  <c r="K2799" i="6"/>
  <c r="K2735" i="6"/>
  <c r="K2671" i="6"/>
  <c r="K2628" i="6"/>
  <c r="K2585" i="6"/>
  <c r="K2543" i="6"/>
  <c r="K2500" i="6"/>
  <c r="K2459" i="6"/>
  <c r="K2431" i="6"/>
  <c r="K2403" i="6"/>
  <c r="K2373" i="6"/>
  <c r="K2345" i="6"/>
  <c r="K2317" i="6"/>
  <c r="K2288" i="6"/>
  <c r="K2260" i="6"/>
  <c r="K2232" i="6"/>
  <c r="K2208" i="6"/>
  <c r="K2187" i="6"/>
  <c r="K2166" i="6"/>
  <c r="K2144" i="6"/>
  <c r="K2123" i="6"/>
  <c r="K2102" i="6"/>
  <c r="K2080" i="6"/>
  <c r="K2059" i="6"/>
  <c r="K2038" i="6"/>
  <c r="K2016" i="6"/>
  <c r="K1995" i="6"/>
  <c r="K1974" i="6"/>
  <c r="K1952" i="6"/>
  <c r="K1931" i="6"/>
  <c r="K1910" i="6"/>
  <c r="K1888" i="6"/>
  <c r="K1867" i="6"/>
  <c r="K1846" i="6"/>
  <c r="K1824" i="6"/>
  <c r="K1803" i="6"/>
  <c r="K1782" i="6"/>
  <c r="K1760" i="6"/>
  <c r="K1739" i="6"/>
  <c r="K1718" i="6"/>
  <c r="K1707" i="6"/>
  <c r="K1696" i="6"/>
  <c r="K1686" i="6"/>
  <c r="K1675" i="6"/>
  <c r="K1664" i="6"/>
  <c r="K1654" i="6"/>
  <c r="K1647" i="6"/>
  <c r="K1640" i="6"/>
  <c r="K1632" i="6"/>
  <c r="K1626" i="6"/>
  <c r="K1619" i="6"/>
  <c r="K1611" i="6"/>
  <c r="K1604" i="6"/>
  <c r="K1598" i="6"/>
  <c r="K1590" i="6"/>
  <c r="K1583" i="6"/>
  <c r="K1576" i="6"/>
  <c r="K1568" i="6"/>
  <c r="K1562" i="6"/>
  <c r="K1555" i="6"/>
  <c r="K1547" i="6"/>
  <c r="K1540" i="6"/>
  <c r="K1534" i="6"/>
  <c r="K1526" i="6"/>
  <c r="K1519" i="6"/>
  <c r="K1512" i="6"/>
  <c r="K1504" i="6"/>
  <c r="K1498" i="6"/>
  <c r="K1491" i="6"/>
  <c r="K1483" i="6"/>
  <c r="K1476" i="6"/>
  <c r="K1470" i="6"/>
  <c r="K1462" i="6"/>
  <c r="K1455" i="6"/>
  <c r="K1448" i="6"/>
  <c r="K1440" i="6"/>
  <c r="K1434" i="6"/>
  <c r="K1427" i="6"/>
  <c r="K1419" i="6"/>
  <c r="K1412" i="6"/>
  <c r="K1406" i="6"/>
  <c r="K1398" i="6"/>
  <c r="K1391" i="6"/>
  <c r="K1384" i="6"/>
  <c r="K1376" i="6"/>
  <c r="K1370" i="6"/>
  <c r="K1363" i="6"/>
  <c r="K1355" i="6"/>
  <c r="K1348" i="6"/>
  <c r="K1342" i="6"/>
  <c r="K1334" i="6"/>
  <c r="K1327" i="6"/>
  <c r="K1320" i="6"/>
  <c r="K1312" i="6"/>
  <c r="K1306" i="6"/>
  <c r="K1300" i="6"/>
  <c r="K1294" i="6"/>
  <c r="K1289" i="6"/>
  <c r="K1284" i="6"/>
  <c r="K1278" i="6"/>
  <c r="K1273" i="6"/>
  <c r="K1268" i="6"/>
  <c r="K1262" i="6"/>
  <c r="K1257" i="6"/>
  <c r="K1252" i="6"/>
  <c r="K1246" i="6"/>
  <c r="K1241" i="6"/>
  <c r="K1236" i="6"/>
  <c r="K1230" i="6"/>
  <c r="K1225" i="6"/>
  <c r="K1220" i="6"/>
  <c r="K1215" i="6"/>
  <c r="K1211" i="6"/>
  <c r="K1207" i="6"/>
  <c r="K1203" i="6"/>
  <c r="K1199" i="6"/>
  <c r="K1195" i="6"/>
  <c r="K1191" i="6"/>
  <c r="K1187" i="6"/>
  <c r="K1183" i="6"/>
  <c r="K1179" i="6"/>
  <c r="K1175" i="6"/>
  <c r="K1171" i="6"/>
  <c r="K1167" i="6"/>
  <c r="K1163" i="6"/>
  <c r="K1159" i="6"/>
  <c r="K1155" i="6"/>
  <c r="K1151" i="6"/>
  <c r="K1147" i="6"/>
  <c r="K1143" i="6"/>
  <c r="K1139" i="6"/>
  <c r="K1135" i="6"/>
  <c r="K1131" i="6"/>
  <c r="K1127" i="6"/>
  <c r="K1123" i="6"/>
  <c r="K1119" i="6"/>
  <c r="K1115" i="6"/>
  <c r="K1111" i="6"/>
  <c r="K1107" i="6"/>
  <c r="K1103" i="6"/>
  <c r="K1099" i="6"/>
  <c r="K1095" i="6"/>
  <c r="K1091" i="6"/>
  <c r="K1087" i="6"/>
  <c r="K1083" i="6"/>
  <c r="K1079" i="6"/>
  <c r="K1075" i="6"/>
  <c r="K1071" i="6"/>
  <c r="K1067" i="6"/>
  <c r="K1063" i="6"/>
  <c r="K1059" i="6"/>
  <c r="K1055" i="6"/>
  <c r="K1051" i="6"/>
  <c r="K1047" i="6"/>
  <c r="K1043" i="6"/>
  <c r="K1039" i="6"/>
  <c r="K1035" i="6"/>
  <c r="K1031" i="6"/>
  <c r="K1027" i="6"/>
  <c r="K1023" i="6"/>
  <c r="K1019" i="6"/>
  <c r="K1015" i="6"/>
  <c r="K1011" i="6"/>
  <c r="K1007" i="6"/>
  <c r="K1003" i="6"/>
  <c r="K999" i="6"/>
  <c r="K995" i="6"/>
  <c r="K991" i="6"/>
  <c r="K987" i="6"/>
  <c r="K983" i="6"/>
  <c r="K979" i="6"/>
  <c r="K975" i="6"/>
  <c r="K971" i="6"/>
  <c r="K967" i="6"/>
  <c r="K963" i="6"/>
  <c r="K959" i="6"/>
  <c r="K955" i="6"/>
  <c r="K951" i="6"/>
  <c r="K947" i="6"/>
  <c r="K943" i="6"/>
  <c r="K939" i="6"/>
  <c r="K935" i="6"/>
  <c r="K931" i="6"/>
  <c r="K927" i="6"/>
  <c r="K923" i="6"/>
  <c r="K919" i="6"/>
  <c r="K915" i="6"/>
  <c r="K911" i="6"/>
  <c r="K907" i="6"/>
  <c r="K903" i="6"/>
  <c r="K899" i="6"/>
  <c r="K895" i="6"/>
  <c r="K891" i="6"/>
  <c r="K887" i="6"/>
  <c r="K883" i="6"/>
  <c r="K879" i="6"/>
  <c r="K875" i="6"/>
  <c r="K871" i="6"/>
  <c r="K867" i="6"/>
  <c r="K863" i="6"/>
  <c r="K859" i="6"/>
  <c r="K855" i="6"/>
  <c r="K851" i="6"/>
  <c r="K847" i="6"/>
  <c r="K843" i="6"/>
  <c r="K839" i="6"/>
  <c r="K835" i="6"/>
  <c r="K831" i="6"/>
  <c r="K827" i="6"/>
  <c r="K823" i="6"/>
  <c r="K819" i="6"/>
  <c r="K815" i="6"/>
  <c r="K811" i="6"/>
  <c r="K807" i="6"/>
  <c r="K803" i="6"/>
  <c r="K799" i="6"/>
  <c r="K795" i="6"/>
  <c r="K791" i="6"/>
  <c r="K787" i="6"/>
  <c r="K783" i="6"/>
  <c r="K779" i="6"/>
  <c r="K775" i="6"/>
  <c r="K771" i="6"/>
  <c r="K767" i="6"/>
  <c r="K763" i="6"/>
  <c r="K759" i="6"/>
  <c r="K755" i="6"/>
  <c r="K751" i="6"/>
  <c r="K747" i="6"/>
  <c r="K743" i="6"/>
  <c r="K739" i="6"/>
  <c r="K735" i="6"/>
  <c r="K731" i="6"/>
  <c r="K727" i="6"/>
  <c r="K723" i="6"/>
  <c r="K719" i="6"/>
  <c r="K715" i="6"/>
  <c r="K711" i="6"/>
  <c r="K707" i="6"/>
  <c r="K703" i="6"/>
  <c r="K699" i="6"/>
  <c r="K695" i="6"/>
  <c r="K691" i="6"/>
  <c r="K687" i="6"/>
  <c r="K683" i="6"/>
  <c r="K679" i="6"/>
  <c r="K675" i="6"/>
  <c r="K671" i="6"/>
  <c r="K667" i="6"/>
  <c r="K663" i="6"/>
  <c r="K659" i="6"/>
  <c r="K655" i="6"/>
  <c r="K651" i="6"/>
  <c r="K647" i="6"/>
  <c r="K643" i="6"/>
  <c r="K639" i="6"/>
  <c r="K635" i="6"/>
  <c r="K631" i="6"/>
  <c r="K627" i="6"/>
  <c r="K623" i="6"/>
  <c r="K619" i="6"/>
  <c r="K615" i="6"/>
  <c r="K611" i="6"/>
  <c r="K607" i="6"/>
  <c r="K603" i="6"/>
  <c r="K599" i="6"/>
  <c r="K595" i="6"/>
  <c r="K591" i="6"/>
  <c r="K587" i="6"/>
  <c r="K583" i="6"/>
  <c r="K579" i="6"/>
  <c r="K575" i="6"/>
  <c r="K571" i="6"/>
  <c r="K567" i="6"/>
  <c r="K563" i="6"/>
  <c r="K559" i="6"/>
  <c r="K555" i="6"/>
  <c r="K551" i="6"/>
  <c r="K547" i="6"/>
  <c r="K543" i="6"/>
  <c r="K539" i="6"/>
  <c r="K535" i="6"/>
  <c r="K531" i="6"/>
  <c r="K527" i="6"/>
  <c r="K523" i="6"/>
  <c r="K519" i="6"/>
  <c r="K515" i="6"/>
  <c r="K511" i="6"/>
  <c r="K507" i="6"/>
  <c r="K503" i="6"/>
  <c r="K499" i="6"/>
  <c r="K495" i="6"/>
  <c r="K491" i="6"/>
  <c r="K487" i="6"/>
  <c r="K483" i="6"/>
  <c r="K479" i="6"/>
  <c r="K475" i="6"/>
  <c r="K471" i="6"/>
  <c r="K467" i="6"/>
  <c r="K463" i="6"/>
  <c r="K459" i="6"/>
  <c r="K455" i="6"/>
  <c r="K451" i="6"/>
  <c r="K447" i="6"/>
  <c r="K443" i="6"/>
  <c r="K439" i="6"/>
  <c r="K435" i="6"/>
  <c r="K431" i="6"/>
  <c r="K427" i="6"/>
  <c r="K423" i="6"/>
  <c r="K419" i="6"/>
  <c r="K415" i="6"/>
  <c r="K411" i="6"/>
  <c r="K407" i="6"/>
  <c r="K403" i="6"/>
  <c r="K399" i="6"/>
  <c r="K395" i="6"/>
  <c r="K391" i="6"/>
  <c r="K387" i="6"/>
  <c r="K383" i="6"/>
  <c r="K379" i="6"/>
  <c r="K375" i="6"/>
  <c r="K371" i="6"/>
  <c r="K367" i="6"/>
  <c r="K363" i="6"/>
  <c r="K359" i="6"/>
  <c r="K355" i="6"/>
  <c r="K351" i="6"/>
  <c r="K347" i="6"/>
  <c r="K343" i="6"/>
  <c r="K339" i="6"/>
  <c r="K335" i="6"/>
  <c r="K331" i="6"/>
  <c r="K327" i="6"/>
  <c r="K323" i="6"/>
  <c r="K319" i="6"/>
  <c r="K315" i="6"/>
  <c r="K311" i="6"/>
  <c r="K307" i="6"/>
  <c r="K303" i="6"/>
  <c r="K299" i="6"/>
  <c r="K295" i="6"/>
  <c r="K291" i="6"/>
  <c r="K287" i="6"/>
  <c r="K283" i="6"/>
  <c r="K279" i="6"/>
  <c r="K275" i="6"/>
  <c r="K271" i="6"/>
  <c r="K267" i="6"/>
  <c r="K263" i="6"/>
  <c r="K259" i="6"/>
  <c r="K255" i="6"/>
  <c r="K251" i="6"/>
  <c r="K247" i="6"/>
  <c r="K243" i="6"/>
  <c r="K239" i="6"/>
  <c r="K235" i="6"/>
  <c r="K231" i="6"/>
  <c r="K227" i="6"/>
  <c r="K223" i="6"/>
  <c r="K219" i="6"/>
  <c r="K215" i="6"/>
  <c r="K211" i="6"/>
  <c r="K207" i="6"/>
  <c r="K203" i="6"/>
  <c r="K199" i="6"/>
  <c r="K195" i="6"/>
  <c r="K191" i="6"/>
  <c r="K187" i="6"/>
  <c r="K183" i="6"/>
  <c r="K179" i="6"/>
  <c r="K175" i="6"/>
  <c r="K171" i="6"/>
  <c r="K167" i="6"/>
  <c r="K163" i="6"/>
  <c r="K159" i="6"/>
  <c r="K155" i="6"/>
  <c r="K151" i="6"/>
  <c r="K147" i="6"/>
  <c r="K143" i="6"/>
  <c r="K139" i="6"/>
  <c r="K135" i="6"/>
  <c r="K131" i="6"/>
  <c r="K127" i="6"/>
  <c r="K123" i="6"/>
  <c r="K119" i="6"/>
  <c r="K115" i="6"/>
  <c r="K111" i="6"/>
  <c r="K107" i="6"/>
  <c r="K103" i="6"/>
  <c r="K99" i="6"/>
  <c r="K95" i="6"/>
  <c r="K91" i="6"/>
  <c r="K87" i="6"/>
  <c r="K83" i="6"/>
  <c r="K79" i="6"/>
  <c r="K75" i="6"/>
  <c r="K71" i="6"/>
  <c r="K67" i="6"/>
  <c r="K63" i="6"/>
  <c r="K59" i="6"/>
  <c r="K55" i="6"/>
  <c r="K51" i="6"/>
  <c r="K48" i="6"/>
  <c r="K44" i="6"/>
  <c r="K40" i="6"/>
  <c r="K36" i="6"/>
  <c r="K32" i="6"/>
  <c r="K26" i="6"/>
  <c r="K22" i="6"/>
  <c r="K18" i="6"/>
  <c r="K14" i="6"/>
  <c r="K10" i="6"/>
  <c r="K3893" i="6"/>
  <c r="K3863" i="6"/>
  <c r="K3735" i="6"/>
  <c r="K3607" i="6"/>
  <c r="K3487" i="6"/>
  <c r="K3423" i="6"/>
  <c r="K3359" i="6"/>
  <c r="K3295" i="6"/>
  <c r="K3231" i="6"/>
  <c r="K3167" i="6"/>
  <c r="K3103" i="6"/>
  <c r="K3039" i="6"/>
  <c r="K2975" i="6"/>
  <c r="K2911" i="6"/>
  <c r="K2847" i="6"/>
  <c r="K2783" i="6"/>
  <c r="K2719" i="6"/>
  <c r="K2660" i="6"/>
  <c r="K2617" i="6"/>
  <c r="K2575" i="6"/>
  <c r="K2532" i="6"/>
  <c r="K2489" i="6"/>
  <c r="K2452" i="6"/>
  <c r="K2424" i="6"/>
  <c r="K2395" i="6"/>
  <c r="K2367" i="6"/>
  <c r="K2339" i="6"/>
  <c r="K2309" i="6"/>
  <c r="K2281" i="6"/>
  <c r="K2253" i="6"/>
  <c r="K2224" i="6"/>
  <c r="K2203" i="6"/>
  <c r="K2182" i="6"/>
  <c r="K2160" i="6"/>
  <c r="K2139" i="6"/>
  <c r="K2118" i="6"/>
  <c r="K2096" i="6"/>
  <c r="K2075" i="6"/>
  <c r="K2054" i="6"/>
  <c r="K2032" i="6"/>
  <c r="K2011" i="6"/>
  <c r="K1990" i="6"/>
  <c r="K1968" i="6"/>
  <c r="K1947" i="6"/>
  <c r="K1926" i="6"/>
  <c r="K1904" i="6"/>
  <c r="K1883" i="6"/>
  <c r="K1862" i="6"/>
  <c r="K1840" i="6"/>
  <c r="K1819" i="6"/>
  <c r="K1798" i="6"/>
  <c r="K1776" i="6"/>
  <c r="K1755" i="6"/>
  <c r="K1734" i="6"/>
  <c r="K1715" i="6"/>
  <c r="K1704" i="6"/>
  <c r="K1694" i="6"/>
  <c r="K1683" i="6"/>
  <c r="K1672" i="6"/>
  <c r="K1662" i="6"/>
  <c r="K1652" i="6"/>
  <c r="K1646" i="6"/>
  <c r="K1638" i="6"/>
  <c r="K1631" i="6"/>
  <c r="K1624" i="6"/>
  <c r="K1616" i="6"/>
  <c r="K1610" i="6"/>
  <c r="K1603" i="6"/>
  <c r="K1595" i="6"/>
  <c r="K1588" i="6"/>
  <c r="K1582" i="6"/>
  <c r="K1574" i="6"/>
  <c r="K1567" i="6"/>
  <c r="K1560" i="6"/>
  <c r="K1552" i="6"/>
  <c r="K1546" i="6"/>
  <c r="K1539" i="6"/>
  <c r="K1531" i="6"/>
  <c r="K1524" i="6"/>
  <c r="K1518" i="6"/>
  <c r="K1510" i="6"/>
  <c r="K1503" i="6"/>
  <c r="K1496" i="6"/>
  <c r="K1488" i="6"/>
  <c r="K1482" i="6"/>
  <c r="K1475" i="6"/>
  <c r="K1467" i="6"/>
  <c r="K1460" i="6"/>
  <c r="K1454" i="6"/>
  <c r="K1446" i="6"/>
  <c r="K1439" i="6"/>
  <c r="K1432" i="6"/>
  <c r="K1424" i="6"/>
  <c r="K1418" i="6"/>
  <c r="K1411" i="6"/>
  <c r="K1403" i="6"/>
  <c r="K1396" i="6"/>
  <c r="K1390" i="6"/>
  <c r="K1382" i="6"/>
  <c r="K1375" i="6"/>
  <c r="K1368" i="6"/>
  <c r="K1360" i="6"/>
  <c r="K1354" i="6"/>
  <c r="K1347" i="6"/>
  <c r="K1339" i="6"/>
  <c r="K1332" i="6"/>
  <c r="K1326" i="6"/>
  <c r="K1318" i="6"/>
  <c r="K1311" i="6"/>
  <c r="K1304" i="6"/>
  <c r="K1298" i="6"/>
  <c r="K1293" i="6"/>
  <c r="K1288" i="6"/>
  <c r="K1282" i="6"/>
  <c r="K1277" i="6"/>
  <c r="K1272" i="6"/>
  <c r="K1266" i="6"/>
  <c r="K1261" i="6"/>
  <c r="K1256" i="6"/>
  <c r="K1250" i="6"/>
  <c r="K1245" i="6"/>
  <c r="K1240" i="6"/>
  <c r="K1234" i="6"/>
  <c r="K1229" i="6"/>
  <c r="K1224" i="6"/>
  <c r="K1218" i="6"/>
  <c r="K1214" i="6"/>
  <c r="K1210" i="6"/>
  <c r="K1206" i="6"/>
  <c r="K1202" i="6"/>
  <c r="K1198" i="6"/>
  <c r="K1194" i="6"/>
  <c r="K1190" i="6"/>
  <c r="K1186" i="6"/>
  <c r="K1182" i="6"/>
  <c r="K1178" i="6"/>
  <c r="K1174" i="6"/>
  <c r="K1170" i="6"/>
  <c r="K1166" i="6"/>
  <c r="K1162" i="6"/>
  <c r="K1158" i="6"/>
  <c r="K1154" i="6"/>
  <c r="K1150" i="6"/>
  <c r="K1146" i="6"/>
  <c r="K1142" i="6"/>
  <c r="K1138" i="6"/>
  <c r="K1134" i="6"/>
  <c r="K1130" i="6"/>
  <c r="K1126" i="6"/>
  <c r="K1122" i="6"/>
  <c r="K1118" i="6"/>
  <c r="K1114" i="6"/>
  <c r="K1110" i="6"/>
  <c r="K1106" i="6"/>
  <c r="K1102" i="6"/>
  <c r="K1098" i="6"/>
  <c r="K1094" i="6"/>
  <c r="K1090" i="6"/>
  <c r="K1086" i="6"/>
  <c r="K1082" i="6"/>
  <c r="K1078" i="6"/>
  <c r="K1074" i="6"/>
  <c r="K1070" i="6"/>
  <c r="K1066" i="6"/>
  <c r="K1062" i="6"/>
  <c r="K1058" i="6"/>
  <c r="K1054" i="6"/>
  <c r="K1050" i="6"/>
  <c r="K1046" i="6"/>
  <c r="K1042" i="6"/>
  <c r="K1038" i="6"/>
  <c r="K1034" i="6"/>
  <c r="K1030" i="6"/>
  <c r="K1026" i="6"/>
  <c r="K1022" i="6"/>
  <c r="K1018" i="6"/>
  <c r="K1014" i="6"/>
  <c r="K1010" i="6"/>
  <c r="K1006" i="6"/>
  <c r="K1002" i="6"/>
  <c r="K998" i="6"/>
  <c r="K994" i="6"/>
  <c r="K990" i="6"/>
  <c r="K986" i="6"/>
  <c r="K982" i="6"/>
  <c r="K978" i="6"/>
  <c r="K974" i="6"/>
  <c r="K970" i="6"/>
  <c r="K966" i="6"/>
  <c r="K962" i="6"/>
  <c r="K958" i="6"/>
  <c r="K954" i="6"/>
  <c r="K950" i="6"/>
  <c r="K946" i="6"/>
  <c r="K942" i="6"/>
  <c r="K938" i="6"/>
  <c r="K934" i="6"/>
  <c r="K930" i="6"/>
  <c r="K926" i="6"/>
  <c r="K922" i="6"/>
  <c r="K918" i="6"/>
  <c r="K914" i="6"/>
  <c r="K910" i="6"/>
  <c r="K906" i="6"/>
  <c r="K902" i="6"/>
  <c r="K898" i="6"/>
  <c r="K894" i="6"/>
  <c r="K890" i="6"/>
  <c r="K886" i="6"/>
  <c r="K882" i="6"/>
  <c r="K878" i="6"/>
  <c r="K874" i="6"/>
  <c r="K870" i="6"/>
  <c r="K866" i="6"/>
  <c r="K862" i="6"/>
  <c r="K858" i="6"/>
  <c r="K854" i="6"/>
  <c r="K850" i="6"/>
  <c r="K846" i="6"/>
  <c r="K842" i="6"/>
  <c r="K838" i="6"/>
  <c r="K834" i="6"/>
  <c r="K830" i="6"/>
  <c r="K826" i="6"/>
  <c r="K822" i="6"/>
  <c r="K818" i="6"/>
  <c r="K814" i="6"/>
  <c r="K810" i="6"/>
  <c r="K806" i="6"/>
  <c r="K802" i="6"/>
  <c r="K798" i="6"/>
  <c r="K794" i="6"/>
  <c r="K790" i="6"/>
  <c r="K786" i="6"/>
  <c r="K782" i="6"/>
  <c r="K778" i="6"/>
  <c r="K774" i="6"/>
  <c r="K770" i="6"/>
  <c r="K766" i="6"/>
  <c r="K762" i="6"/>
  <c r="K758" i="6"/>
  <c r="K754" i="6"/>
  <c r="K750" i="6"/>
  <c r="K746" i="6"/>
  <c r="K742" i="6"/>
  <c r="K738" i="6"/>
  <c r="K734" i="6"/>
  <c r="K730" i="6"/>
  <c r="K726" i="6"/>
  <c r="K722" i="6"/>
  <c r="K718" i="6"/>
  <c r="K714" i="6"/>
  <c r="K710" i="6"/>
  <c r="K706" i="6"/>
  <c r="K702" i="6"/>
  <c r="K698" i="6"/>
  <c r="K694" i="6"/>
  <c r="K690" i="6"/>
  <c r="K686" i="6"/>
  <c r="K682" i="6"/>
  <c r="K678" i="6"/>
  <c r="K674" i="6"/>
  <c r="K670" i="6"/>
  <c r="K666" i="6"/>
  <c r="K662" i="6"/>
  <c r="K658" i="6"/>
  <c r="K654" i="6"/>
  <c r="K650" i="6"/>
  <c r="K646" i="6"/>
  <c r="K642" i="6"/>
  <c r="K638" i="6"/>
  <c r="K634" i="6"/>
  <c r="K630" i="6"/>
  <c r="K626" i="6"/>
  <c r="K622" i="6"/>
  <c r="K618" i="6"/>
  <c r="K614" i="6"/>
  <c r="K610" i="6"/>
  <c r="K606" i="6"/>
  <c r="K602" i="6"/>
  <c r="K598" i="6"/>
  <c r="K594" i="6"/>
  <c r="K590" i="6"/>
  <c r="K586" i="6"/>
  <c r="K582" i="6"/>
  <c r="K578" i="6"/>
  <c r="K574" i="6"/>
  <c r="K570" i="6"/>
  <c r="K566" i="6"/>
  <c r="K562" i="6"/>
  <c r="K558" i="6"/>
  <c r="K554" i="6"/>
  <c r="K550" i="6"/>
  <c r="K546" i="6"/>
  <c r="K542" i="6"/>
  <c r="K538" i="6"/>
  <c r="K534" i="6"/>
  <c r="K530" i="6"/>
  <c r="K526" i="6"/>
  <c r="K522" i="6"/>
  <c r="K518" i="6"/>
  <c r="K514" i="6"/>
  <c r="K510" i="6"/>
  <c r="K506" i="6"/>
  <c r="K502" i="6"/>
  <c r="K498" i="6"/>
  <c r="K494" i="6"/>
  <c r="K490" i="6"/>
  <c r="K486" i="6"/>
  <c r="K482" i="6"/>
  <c r="K478" i="6"/>
  <c r="K474" i="6"/>
  <c r="K470" i="6"/>
  <c r="K466" i="6"/>
  <c r="K462" i="6"/>
  <c r="K458" i="6"/>
  <c r="K454" i="6"/>
  <c r="K450" i="6"/>
  <c r="K446" i="6"/>
  <c r="K442" i="6"/>
  <c r="K438" i="6"/>
  <c r="K434" i="6"/>
  <c r="K430" i="6"/>
  <c r="K426" i="6"/>
  <c r="K422" i="6"/>
  <c r="K418" i="6"/>
  <c r="K414" i="6"/>
  <c r="K410" i="6"/>
  <c r="K406" i="6"/>
  <c r="K402" i="6"/>
  <c r="K398" i="6"/>
  <c r="K394" i="6"/>
  <c r="K390" i="6"/>
  <c r="K386" i="6"/>
  <c r="K382" i="6"/>
  <c r="K378" i="6"/>
  <c r="K374" i="6"/>
  <c r="K370" i="6"/>
  <c r="K366" i="6"/>
  <c r="K362" i="6"/>
  <c r="K358" i="6"/>
  <c r="K354" i="6"/>
  <c r="K350" i="6"/>
  <c r="K346" i="6"/>
  <c r="K342" i="6"/>
  <c r="K338" i="6"/>
  <c r="K334" i="6"/>
  <c r="K330" i="6"/>
  <c r="K326" i="6"/>
  <c r="K322" i="6"/>
  <c r="K318" i="6"/>
  <c r="K314" i="6"/>
  <c r="K310" i="6"/>
  <c r="K306" i="6"/>
  <c r="K302" i="6"/>
  <c r="K298" i="6"/>
  <c r="K294" i="6"/>
  <c r="K290" i="6"/>
  <c r="K286" i="6"/>
  <c r="K282" i="6"/>
  <c r="K278" i="6"/>
  <c r="K274" i="6"/>
  <c r="K270" i="6"/>
  <c r="K266" i="6"/>
  <c r="K262" i="6"/>
  <c r="K258" i="6"/>
  <c r="K254" i="6"/>
  <c r="K250" i="6"/>
  <c r="K246" i="6"/>
  <c r="K242" i="6"/>
  <c r="K238" i="6"/>
  <c r="K234" i="6"/>
  <c r="K230" i="6"/>
  <c r="K226" i="6"/>
  <c r="K222" i="6"/>
  <c r="K218" i="6"/>
  <c r="K214" i="6"/>
  <c r="K210" i="6"/>
  <c r="K206" i="6"/>
  <c r="K202" i="6"/>
  <c r="K198" i="6"/>
  <c r="K194" i="6"/>
  <c r="K190" i="6"/>
  <c r="K186" i="6"/>
  <c r="K182" i="6"/>
  <c r="K178" i="6"/>
  <c r="K174" i="6"/>
  <c r="K170" i="6"/>
  <c r="K166" i="6"/>
  <c r="K162" i="6"/>
  <c r="K158" i="6"/>
  <c r="K154" i="6"/>
  <c r="K150" i="6"/>
  <c r="K146" i="6"/>
  <c r="K142" i="6"/>
  <c r="K138" i="6"/>
  <c r="K134" i="6"/>
  <c r="K130" i="6"/>
  <c r="K126" i="6"/>
  <c r="K122" i="6"/>
  <c r="K118" i="6"/>
  <c r="K114" i="6"/>
  <c r="K110" i="6"/>
  <c r="K106" i="6"/>
  <c r="K102" i="6"/>
  <c r="K98" i="6"/>
  <c r="K94" i="6"/>
  <c r="K90" i="6"/>
  <c r="K86" i="6"/>
  <c r="K82" i="6"/>
  <c r="K78" i="6"/>
  <c r="K74" i="6"/>
  <c r="K70" i="6"/>
  <c r="K66" i="6"/>
  <c r="K62" i="6"/>
  <c r="K58" i="6"/>
  <c r="K54" i="6"/>
  <c r="K47" i="6"/>
  <c r="K43" i="6"/>
  <c r="K39" i="6"/>
  <c r="K35" i="6"/>
  <c r="K31" i="6"/>
  <c r="K25" i="6"/>
  <c r="K21" i="6"/>
  <c r="K17" i="6"/>
  <c r="K13" i="6"/>
  <c r="K9" i="6"/>
  <c r="K3703" i="6"/>
  <c r="K3343" i="6"/>
  <c r="K3087" i="6"/>
  <c r="K2831" i="6"/>
  <c r="K2607" i="6"/>
  <c r="K2445" i="6"/>
  <c r="K2331" i="6"/>
  <c r="K2219" i="6"/>
  <c r="K2134" i="6"/>
  <c r="K2048" i="6"/>
  <c r="K1963" i="6"/>
  <c r="K1878" i="6"/>
  <c r="K1792" i="6"/>
  <c r="K1712" i="6"/>
  <c r="K1670" i="6"/>
  <c r="K1636" i="6"/>
  <c r="K1608" i="6"/>
  <c r="K1579" i="6"/>
  <c r="K1551" i="6"/>
  <c r="K1523" i="6"/>
  <c r="K1494" i="6"/>
  <c r="K1466" i="6"/>
  <c r="K1438" i="6"/>
  <c r="K1408" i="6"/>
  <c r="K1380" i="6"/>
  <c r="K1352" i="6"/>
  <c r="K1323" i="6"/>
  <c r="K1297" i="6"/>
  <c r="K1276" i="6"/>
  <c r="K1254" i="6"/>
  <c r="K1233" i="6"/>
  <c r="K1213" i="6"/>
  <c r="K1197" i="6"/>
  <c r="K1181" i="6"/>
  <c r="K1165" i="6"/>
  <c r="K1149" i="6"/>
  <c r="K1133" i="6"/>
  <c r="K1117" i="6"/>
  <c r="K1101" i="6"/>
  <c r="K1085" i="6"/>
  <c r="K1069" i="6"/>
  <c r="K1053" i="6"/>
  <c r="K1037" i="6"/>
  <c r="K1021" i="6"/>
  <c r="K1005" i="6"/>
  <c r="K989" i="6"/>
  <c r="K973" i="6"/>
  <c r="K957" i="6"/>
  <c r="K941" i="6"/>
  <c r="K925" i="6"/>
  <c r="K909" i="6"/>
  <c r="K893" i="6"/>
  <c r="K877" i="6"/>
  <c r="K861" i="6"/>
  <c r="K845" i="6"/>
  <c r="K829" i="6"/>
  <c r="K813" i="6"/>
  <c r="K797" i="6"/>
  <c r="K781" i="6"/>
  <c r="K765" i="6"/>
  <c r="K749" i="6"/>
  <c r="K733" i="6"/>
  <c r="K717" i="6"/>
  <c r="K701" i="6"/>
  <c r="K685" i="6"/>
  <c r="K669" i="6"/>
  <c r="K653" i="6"/>
  <c r="K637" i="6"/>
  <c r="K621" i="6"/>
  <c r="K605" i="6"/>
  <c r="K589" i="6"/>
  <c r="K573" i="6"/>
  <c r="K557" i="6"/>
  <c r="K541" i="6"/>
  <c r="K525" i="6"/>
  <c r="K509" i="6"/>
  <c r="K493" i="6"/>
  <c r="K477" i="6"/>
  <c r="K461" i="6"/>
  <c r="K445" i="6"/>
  <c r="K429" i="6"/>
  <c r="K413" i="6"/>
  <c r="K397" i="6"/>
  <c r="K381" i="6"/>
  <c r="K365" i="6"/>
  <c r="K349" i="6"/>
  <c r="K333" i="6"/>
  <c r="K317" i="6"/>
  <c r="K301" i="6"/>
  <c r="K285" i="6"/>
  <c r="K269" i="6"/>
  <c r="K253" i="6"/>
  <c r="K237" i="6"/>
  <c r="K221" i="6"/>
  <c r="K205" i="6"/>
  <c r="K189" i="6"/>
  <c r="K173" i="6"/>
  <c r="K157" i="6"/>
  <c r="K141" i="6"/>
  <c r="K125" i="6"/>
  <c r="K109" i="6"/>
  <c r="K93" i="6"/>
  <c r="K77" i="6"/>
  <c r="K61" i="6"/>
  <c r="K46" i="6"/>
  <c r="K30" i="6"/>
  <c r="K23" i="6"/>
  <c r="K15" i="6"/>
  <c r="K7" i="6"/>
  <c r="K3575" i="6"/>
  <c r="K3279" i="6"/>
  <c r="K3023" i="6"/>
  <c r="K2767" i="6"/>
  <c r="K2564" i="6"/>
  <c r="K2416" i="6"/>
  <c r="K2303" i="6"/>
  <c r="K2198" i="6"/>
  <c r="K2112" i="6"/>
  <c r="K2027" i="6"/>
  <c r="K1942" i="6"/>
  <c r="K1856" i="6"/>
  <c r="K1771" i="6"/>
  <c r="K1702" i="6"/>
  <c r="K1659" i="6"/>
  <c r="K1630" i="6"/>
  <c r="K1600" i="6"/>
  <c r="K1572" i="6"/>
  <c r="K1544" i="6"/>
  <c r="K1515" i="6"/>
  <c r="K1487" i="6"/>
  <c r="K1459" i="6"/>
  <c r="K1430" i="6"/>
  <c r="K1402" i="6"/>
  <c r="K1374" i="6"/>
  <c r="K1344" i="6"/>
  <c r="K1316" i="6"/>
  <c r="K1292" i="6"/>
  <c r="K1270" i="6"/>
  <c r="K1249" i="6"/>
  <c r="K1228" i="6"/>
  <c r="K1209" i="6"/>
  <c r="K1193" i="6"/>
  <c r="K1177" i="6"/>
  <c r="K1161" i="6"/>
  <c r="K1145" i="6"/>
  <c r="K1129" i="6"/>
  <c r="K1113" i="6"/>
  <c r="K1097" i="6"/>
  <c r="K1081" i="6"/>
  <c r="K1065" i="6"/>
  <c r="K1049" i="6"/>
  <c r="K1033" i="6"/>
  <c r="K1017" i="6"/>
  <c r="K1001" i="6"/>
  <c r="K985" i="6"/>
  <c r="K969" i="6"/>
  <c r="K953" i="6"/>
  <c r="K937" i="6"/>
  <c r="K921" i="6"/>
  <c r="K905" i="6"/>
  <c r="K889" i="6"/>
  <c r="K873" i="6"/>
  <c r="K857" i="6"/>
  <c r="K841" i="6"/>
  <c r="K825" i="6"/>
  <c r="K809" i="6"/>
  <c r="K793" i="6"/>
  <c r="K777" i="6"/>
  <c r="K761" i="6"/>
  <c r="K745" i="6"/>
  <c r="K729" i="6"/>
  <c r="K713" i="6"/>
  <c r="K697" i="6"/>
  <c r="K681" i="6"/>
  <c r="K665" i="6"/>
  <c r="K649" i="6"/>
  <c r="K633" i="6"/>
  <c r="K617" i="6"/>
  <c r="K601" i="6"/>
  <c r="K585" i="6"/>
  <c r="K569" i="6"/>
  <c r="K553" i="6"/>
  <c r="K537" i="6"/>
  <c r="K521" i="6"/>
  <c r="K505" i="6"/>
  <c r="K489" i="6"/>
  <c r="K473" i="6"/>
  <c r="K457" i="6"/>
  <c r="K441" i="6"/>
  <c r="K425" i="6"/>
  <c r="K409" i="6"/>
  <c r="K393" i="6"/>
  <c r="K377" i="6"/>
  <c r="K361" i="6"/>
  <c r="K345" i="6"/>
  <c r="K329" i="6"/>
  <c r="K313" i="6"/>
  <c r="K297" i="6"/>
  <c r="K281" i="6"/>
  <c r="K265" i="6"/>
  <c r="K249" i="6"/>
  <c r="K233" i="6"/>
  <c r="K217" i="6"/>
  <c r="K201" i="6"/>
  <c r="K185" i="6"/>
  <c r="K169" i="6"/>
  <c r="K153" i="6"/>
  <c r="K137" i="6"/>
  <c r="K121" i="6"/>
  <c r="K105" i="6"/>
  <c r="K89" i="6"/>
  <c r="K73" i="6"/>
  <c r="K57" i="6"/>
  <c r="K42" i="6"/>
  <c r="K28" i="6"/>
  <c r="K20" i="6"/>
  <c r="K12" i="6"/>
  <c r="K3471" i="6"/>
  <c r="K3215" i="6"/>
  <c r="K2959" i="6"/>
  <c r="K2703" i="6"/>
  <c r="K2521" i="6"/>
  <c r="K2388" i="6"/>
  <c r="K2275" i="6"/>
  <c r="K2176" i="6"/>
  <c r="K2091" i="6"/>
  <c r="K2006" i="6"/>
  <c r="K1920" i="6"/>
  <c r="K1835" i="6"/>
  <c r="K1750" i="6"/>
  <c r="K1691" i="6"/>
  <c r="K1651" i="6"/>
  <c r="K1622" i="6"/>
  <c r="K1594" i="6"/>
  <c r="K1566" i="6"/>
  <c r="K1536" i="6"/>
  <c r="K1508" i="6"/>
  <c r="K1480" i="6"/>
  <c r="K1451" i="6"/>
  <c r="K1423" i="6"/>
  <c r="K1395" i="6"/>
  <c r="K1366" i="6"/>
  <c r="K1338" i="6"/>
  <c r="K1310" i="6"/>
  <c r="K1286" i="6"/>
  <c r="K1265" i="6"/>
  <c r="K1244" i="6"/>
  <c r="K1222" i="6"/>
  <c r="K1205" i="6"/>
  <c r="K1189" i="6"/>
  <c r="K1173" i="6"/>
  <c r="K1157" i="6"/>
  <c r="K1141" i="6"/>
  <c r="K1125" i="6"/>
  <c r="K1109" i="6"/>
  <c r="K1093" i="6"/>
  <c r="K1077" i="6"/>
  <c r="K1061" i="6"/>
  <c r="K1045" i="6"/>
  <c r="K1029" i="6"/>
  <c r="K1013" i="6"/>
  <c r="K997" i="6"/>
  <c r="K981" i="6"/>
  <c r="K965" i="6"/>
  <c r="K949" i="6"/>
  <c r="K933" i="6"/>
  <c r="K917" i="6"/>
  <c r="K901" i="6"/>
  <c r="K885" i="6"/>
  <c r="K869" i="6"/>
  <c r="K853" i="6"/>
  <c r="K837" i="6"/>
  <c r="K821" i="6"/>
  <c r="K805" i="6"/>
  <c r="K789" i="6"/>
  <c r="K773" i="6"/>
  <c r="K757" i="6"/>
  <c r="K741" i="6"/>
  <c r="K725" i="6"/>
  <c r="K709" i="6"/>
  <c r="K693" i="6"/>
  <c r="K677" i="6"/>
  <c r="K661" i="6"/>
  <c r="K645" i="6"/>
  <c r="K629" i="6"/>
  <c r="K613" i="6"/>
  <c r="K597" i="6"/>
  <c r="K581" i="6"/>
  <c r="K565" i="6"/>
  <c r="K549" i="6"/>
  <c r="K533" i="6"/>
  <c r="K517" i="6"/>
  <c r="K501" i="6"/>
  <c r="K485" i="6"/>
  <c r="K469" i="6"/>
  <c r="K453" i="6"/>
  <c r="K437" i="6"/>
  <c r="K421" i="6"/>
  <c r="K405" i="6"/>
  <c r="K389" i="6"/>
  <c r="K373" i="6"/>
  <c r="K357" i="6"/>
  <c r="K341" i="6"/>
  <c r="K325" i="6"/>
  <c r="K309" i="6"/>
  <c r="K293" i="6"/>
  <c r="K277" i="6"/>
  <c r="K261" i="6"/>
  <c r="K245" i="6"/>
  <c r="K229" i="6"/>
  <c r="K213" i="6"/>
  <c r="K197" i="6"/>
  <c r="K181" i="6"/>
  <c r="K165" i="6"/>
  <c r="K149" i="6"/>
  <c r="K133" i="6"/>
  <c r="K117" i="6"/>
  <c r="K101" i="6"/>
  <c r="K85" i="6"/>
  <c r="K69" i="6"/>
  <c r="K53" i="6"/>
  <c r="K38" i="6"/>
  <c r="K27" i="6"/>
  <c r="K19" i="6"/>
  <c r="K11" i="6"/>
  <c r="I9" i="6"/>
  <c r="I13" i="6"/>
  <c r="I17" i="6"/>
  <c r="I21" i="6"/>
  <c r="I25" i="6"/>
  <c r="I31" i="6"/>
  <c r="I35" i="6"/>
  <c r="I39" i="6"/>
  <c r="I43" i="6"/>
  <c r="I47" i="6"/>
  <c r="I54" i="6"/>
  <c r="I58" i="6"/>
  <c r="I62" i="6"/>
  <c r="I66" i="6"/>
  <c r="I70" i="6"/>
  <c r="I74" i="6"/>
  <c r="I78" i="6"/>
  <c r="I82" i="6"/>
  <c r="I86" i="6"/>
  <c r="I90" i="6"/>
  <c r="I94" i="6"/>
  <c r="I98" i="6"/>
  <c r="I102" i="6"/>
  <c r="I106" i="6"/>
  <c r="I110" i="6"/>
  <c r="I114" i="6"/>
  <c r="I118" i="6"/>
  <c r="I122" i="6"/>
  <c r="I126" i="6"/>
  <c r="I130" i="6"/>
  <c r="I134" i="6"/>
  <c r="I138" i="6"/>
  <c r="I142" i="6"/>
  <c r="I146" i="6"/>
  <c r="I150" i="6"/>
  <c r="I154" i="6"/>
  <c r="I158" i="6"/>
  <c r="I162" i="6"/>
  <c r="I166" i="6"/>
  <c r="I170" i="6"/>
  <c r="I174" i="6"/>
  <c r="I178" i="6"/>
  <c r="I182" i="6"/>
  <c r="I186" i="6"/>
  <c r="I190" i="6"/>
  <c r="I194" i="6"/>
  <c r="I198" i="6"/>
  <c r="I202" i="6"/>
  <c r="I206" i="6"/>
  <c r="I210" i="6"/>
  <c r="I214" i="6"/>
  <c r="I218" i="6"/>
  <c r="I222" i="6"/>
  <c r="I226" i="6"/>
  <c r="I230" i="6"/>
  <c r="I234" i="6"/>
  <c r="I238" i="6"/>
  <c r="I242" i="6"/>
  <c r="I246" i="6"/>
  <c r="I250" i="6"/>
  <c r="I254" i="6"/>
  <c r="I258" i="6"/>
  <c r="I262" i="6"/>
  <c r="I266" i="6"/>
  <c r="I270" i="6"/>
  <c r="I274" i="6"/>
  <c r="I278" i="6"/>
  <c r="I282" i="6"/>
  <c r="I286" i="6"/>
  <c r="I290" i="6"/>
  <c r="I294" i="6"/>
  <c r="I298" i="6"/>
  <c r="I302" i="6"/>
  <c r="I306" i="6"/>
  <c r="I310" i="6"/>
  <c r="I314" i="6"/>
  <c r="I318" i="6"/>
  <c r="I322" i="6"/>
  <c r="I326" i="6"/>
  <c r="I330" i="6"/>
  <c r="I334" i="6"/>
  <c r="I338" i="6"/>
  <c r="I342" i="6"/>
  <c r="I346" i="6"/>
  <c r="I350" i="6"/>
  <c r="I354" i="6"/>
  <c r="I358" i="6"/>
  <c r="I362" i="6"/>
  <c r="I366" i="6"/>
  <c r="I370" i="6"/>
  <c r="I374" i="6"/>
  <c r="I378" i="6"/>
  <c r="I382" i="6"/>
  <c r="I386" i="6"/>
  <c r="I390" i="6"/>
  <c r="I394" i="6"/>
  <c r="I398" i="6"/>
  <c r="I402" i="6"/>
  <c r="I406" i="6"/>
  <c r="I410" i="6"/>
  <c r="I414" i="6"/>
  <c r="I418" i="6"/>
  <c r="I422" i="6"/>
  <c r="I426" i="6"/>
  <c r="I430" i="6"/>
  <c r="I434" i="6"/>
  <c r="I438" i="6"/>
  <c r="I442" i="6"/>
  <c r="I446" i="6"/>
  <c r="I450" i="6"/>
  <c r="I454" i="6"/>
  <c r="I458" i="6"/>
  <c r="I462" i="6"/>
  <c r="I466" i="6"/>
  <c r="I470" i="6"/>
  <c r="I474" i="6"/>
  <c r="I478" i="6"/>
  <c r="I482" i="6"/>
  <c r="I486" i="6"/>
  <c r="I490" i="6"/>
  <c r="I494" i="6"/>
  <c r="I498" i="6"/>
  <c r="I502" i="6"/>
  <c r="I506" i="6"/>
  <c r="I510" i="6"/>
  <c r="I514" i="6"/>
  <c r="I518" i="6"/>
  <c r="I522" i="6"/>
  <c r="I526" i="6"/>
  <c r="I530" i="6"/>
  <c r="I534" i="6"/>
  <c r="I538" i="6"/>
  <c r="I542" i="6"/>
  <c r="I546" i="6"/>
  <c r="I550" i="6"/>
  <c r="I554" i="6"/>
  <c r="I558" i="6"/>
  <c r="I562" i="6"/>
  <c r="I566" i="6"/>
  <c r="I570" i="6"/>
  <c r="I574" i="6"/>
  <c r="I578" i="6"/>
  <c r="I582" i="6"/>
  <c r="I586" i="6"/>
  <c r="I590" i="6"/>
  <c r="I594" i="6"/>
  <c r="I598" i="6"/>
  <c r="I602" i="6"/>
  <c r="I606" i="6"/>
  <c r="I610" i="6"/>
  <c r="I614" i="6"/>
  <c r="I618" i="6"/>
  <c r="I622" i="6"/>
  <c r="I626" i="6"/>
  <c r="I630" i="6"/>
  <c r="I634" i="6"/>
  <c r="I638" i="6"/>
  <c r="I642" i="6"/>
  <c r="I646" i="6"/>
  <c r="I650" i="6"/>
  <c r="I654" i="6"/>
  <c r="I658" i="6"/>
  <c r="I662" i="6"/>
  <c r="I666" i="6"/>
  <c r="I670" i="6"/>
  <c r="I674" i="6"/>
  <c r="I678" i="6"/>
  <c r="I682" i="6"/>
  <c r="I686" i="6"/>
  <c r="I690" i="6"/>
  <c r="I694" i="6"/>
  <c r="I698" i="6"/>
  <c r="I702" i="6"/>
  <c r="I706" i="6"/>
  <c r="I710" i="6"/>
  <c r="I714" i="6"/>
  <c r="I718" i="6"/>
  <c r="I722" i="6"/>
  <c r="I726" i="6"/>
  <c r="I730" i="6"/>
  <c r="I734" i="6"/>
  <c r="I738" i="6"/>
  <c r="I742" i="6"/>
  <c r="I746" i="6"/>
  <c r="I750" i="6"/>
  <c r="I754" i="6"/>
  <c r="I758" i="6"/>
  <c r="I762" i="6"/>
  <c r="I766" i="6"/>
  <c r="I770" i="6"/>
  <c r="I774" i="6"/>
  <c r="I778" i="6"/>
  <c r="I782" i="6"/>
  <c r="I786" i="6"/>
  <c r="I790" i="6"/>
  <c r="I794" i="6"/>
  <c r="I798" i="6"/>
  <c r="I802" i="6"/>
  <c r="I806" i="6"/>
  <c r="I810" i="6"/>
  <c r="I814" i="6"/>
  <c r="I818" i="6"/>
  <c r="I822" i="6"/>
  <c r="I826" i="6"/>
  <c r="I830" i="6"/>
  <c r="I834" i="6"/>
  <c r="I838" i="6"/>
  <c r="I842" i="6"/>
  <c r="I846" i="6"/>
  <c r="I850" i="6"/>
  <c r="I854" i="6"/>
  <c r="I858" i="6"/>
  <c r="I862" i="6"/>
  <c r="I866" i="6"/>
  <c r="I870" i="6"/>
  <c r="I874" i="6"/>
  <c r="I878" i="6"/>
  <c r="I882" i="6"/>
  <c r="I886" i="6"/>
  <c r="I890" i="6"/>
  <c r="I894" i="6"/>
  <c r="I898" i="6"/>
  <c r="I902" i="6"/>
  <c r="I906" i="6"/>
  <c r="I910" i="6"/>
  <c r="I914" i="6"/>
  <c r="I918" i="6"/>
  <c r="I922" i="6"/>
  <c r="I926" i="6"/>
  <c r="I930" i="6"/>
  <c r="I934" i="6"/>
  <c r="I938" i="6"/>
  <c r="I942" i="6"/>
  <c r="I946" i="6"/>
  <c r="I950" i="6"/>
  <c r="I954" i="6"/>
  <c r="I958" i="6"/>
  <c r="I962" i="6"/>
  <c r="I966" i="6"/>
  <c r="I970" i="6"/>
  <c r="I974" i="6"/>
  <c r="I978" i="6"/>
  <c r="I982" i="6"/>
  <c r="I986" i="6"/>
  <c r="I990" i="6"/>
  <c r="I994" i="6"/>
  <c r="I998" i="6"/>
  <c r="I1002" i="6"/>
  <c r="I1006" i="6"/>
  <c r="I1010" i="6"/>
  <c r="I1014" i="6"/>
  <c r="I1018" i="6"/>
  <c r="I1022" i="6"/>
  <c r="I1026" i="6"/>
  <c r="I1030" i="6"/>
  <c r="I1034" i="6"/>
  <c r="I1038" i="6"/>
  <c r="I1042" i="6"/>
  <c r="I1046" i="6"/>
  <c r="I1050" i="6"/>
  <c r="I1054" i="6"/>
  <c r="I1058" i="6"/>
  <c r="I1062" i="6"/>
  <c r="I1066" i="6"/>
  <c r="I1070" i="6"/>
  <c r="I1074" i="6"/>
  <c r="I1078" i="6"/>
  <c r="I1082" i="6"/>
  <c r="I1086" i="6"/>
  <c r="I1090" i="6"/>
  <c r="I1094" i="6"/>
  <c r="I1098" i="6"/>
  <c r="I1102" i="6"/>
  <c r="I1106" i="6"/>
  <c r="I1110" i="6"/>
  <c r="I1114" i="6"/>
  <c r="I1118" i="6"/>
  <c r="I1123" i="6"/>
  <c r="I1128" i="6"/>
  <c r="I1134" i="6"/>
  <c r="I1139" i="6"/>
  <c r="I1144" i="6"/>
  <c r="I1150" i="6"/>
  <c r="I1155" i="6"/>
  <c r="I1160" i="6"/>
  <c r="I1166" i="6"/>
  <c r="I1171" i="6"/>
  <c r="I1176" i="6"/>
  <c r="I1182" i="6"/>
  <c r="I1187" i="6"/>
  <c r="I1192" i="6"/>
  <c r="I1198" i="6"/>
  <c r="I1203" i="6"/>
  <c r="I1208" i="6"/>
  <c r="I1214" i="6"/>
  <c r="I1219" i="6"/>
  <c r="I1224" i="6"/>
  <c r="I1230" i="6"/>
  <c r="I1235" i="6"/>
  <c r="I1240" i="6"/>
  <c r="I1246" i="6"/>
  <c r="I1251" i="6"/>
  <c r="I1256" i="6"/>
  <c r="I1262" i="6"/>
  <c r="I1267" i="6"/>
  <c r="I1272" i="6"/>
  <c r="I1278" i="6"/>
  <c r="I1283" i="6"/>
  <c r="I1288" i="6"/>
  <c r="I1294" i="6"/>
  <c r="I1299" i="6"/>
  <c r="I1304" i="6"/>
  <c r="I1310" i="6"/>
  <c r="I1315" i="6"/>
  <c r="I1320" i="6"/>
  <c r="I1326" i="6"/>
  <c r="I1331" i="6"/>
  <c r="I1336" i="6"/>
  <c r="I1342" i="6"/>
  <c r="I1347" i="6"/>
  <c r="I1352" i="6"/>
  <c r="I1358" i="6"/>
  <c r="I1363" i="6"/>
  <c r="I1368" i="6"/>
  <c r="I1374" i="6"/>
  <c r="I1379" i="6"/>
  <c r="I1384" i="6"/>
  <c r="I1390" i="6"/>
  <c r="I1395" i="6"/>
  <c r="I1400" i="6"/>
  <c r="I1406" i="6"/>
  <c r="I1411" i="6"/>
  <c r="I1416" i="6"/>
  <c r="I1422" i="6"/>
  <c r="I1427" i="6"/>
  <c r="I1432" i="6"/>
  <c r="I1438" i="6"/>
  <c r="I1443" i="6"/>
  <c r="I1448" i="6"/>
  <c r="I1454" i="6"/>
  <c r="I1459" i="6"/>
  <c r="I1464" i="6"/>
  <c r="I1470" i="6"/>
  <c r="I1475" i="6"/>
  <c r="I1480" i="6"/>
  <c r="I1486" i="6"/>
  <c r="I1491" i="6"/>
  <c r="I1496" i="6"/>
  <c r="I1502" i="6"/>
  <c r="I1507" i="6"/>
  <c r="I1512" i="6"/>
  <c r="I1518" i="6"/>
  <c r="I1523" i="6"/>
  <c r="I1528" i="6"/>
  <c r="I1535" i="6"/>
  <c r="I1543" i="6"/>
  <c r="I1551" i="6"/>
  <c r="I1559" i="6"/>
  <c r="I1567" i="6"/>
  <c r="I1575" i="6"/>
  <c r="I1583" i="6"/>
  <c r="I1591" i="6"/>
  <c r="I1599" i="6"/>
  <c r="I1607" i="6"/>
  <c r="I1615" i="6"/>
  <c r="I1623" i="6"/>
  <c r="I1631" i="6"/>
  <c r="I1639" i="6"/>
  <c r="I1647" i="6"/>
  <c r="I1655" i="6"/>
  <c r="I1663" i="6"/>
  <c r="I1671" i="6"/>
  <c r="I1679" i="6"/>
  <c r="I1687" i="6"/>
  <c r="I1695" i="6"/>
  <c r="I1703" i="6"/>
  <c r="I1711" i="6"/>
  <c r="I1719" i="6"/>
  <c r="I1727" i="6"/>
  <c r="I1735" i="6"/>
  <c r="I1743" i="6"/>
  <c r="I1751" i="6"/>
  <c r="I1759" i="6"/>
  <c r="I1767" i="6"/>
  <c r="I1775" i="6"/>
  <c r="I1783" i="6"/>
  <c r="I1791" i="6"/>
  <c r="I1799" i="6"/>
  <c r="I1807" i="6"/>
  <c r="I1815" i="6"/>
  <c r="I1823" i="6"/>
  <c r="I1831" i="6"/>
  <c r="I1839" i="6"/>
  <c r="I1847" i="6"/>
  <c r="I1855" i="6"/>
  <c r="I1863" i="6"/>
  <c r="I1871" i="6"/>
  <c r="I1879" i="6"/>
  <c r="I1887" i="6"/>
  <c r="I1895" i="6"/>
  <c r="I1903" i="6"/>
  <c r="I1911" i="6"/>
  <c r="I1919" i="6"/>
  <c r="I1927" i="6"/>
  <c r="I1935" i="6"/>
  <c r="I1943" i="6"/>
  <c r="I1951" i="6"/>
  <c r="I1959" i="6"/>
  <c r="I1967" i="6"/>
  <c r="I1975" i="6"/>
  <c r="I1983" i="6"/>
  <c r="I1991" i="6"/>
  <c r="I1999" i="6"/>
  <c r="I2007" i="6"/>
  <c r="I2015" i="6"/>
  <c r="I2023" i="6"/>
  <c r="I2031" i="6"/>
  <c r="I2039" i="6"/>
  <c r="I2047" i="6"/>
  <c r="I2055" i="6"/>
  <c r="I2063" i="6"/>
  <c r="I2071" i="6"/>
  <c r="I2079" i="6"/>
  <c r="I2087" i="6"/>
  <c r="I2095" i="6"/>
  <c r="I2103" i="6"/>
  <c r="I2111" i="6"/>
  <c r="I2119" i="6"/>
  <c r="I2127" i="6"/>
  <c r="I2135" i="6"/>
  <c r="I2143" i="6"/>
  <c r="I2151" i="6"/>
  <c r="I2159" i="6"/>
  <c r="I2167" i="6"/>
  <c r="I2175" i="6"/>
  <c r="I2183" i="6"/>
  <c r="I2191" i="6"/>
  <c r="I2199" i="6"/>
  <c r="I2207" i="6"/>
  <c r="I2215" i="6"/>
  <c r="I2223" i="6"/>
  <c r="I2231" i="6"/>
  <c r="I2239" i="6"/>
  <c r="I2247" i="6"/>
  <c r="I2255" i="6"/>
  <c r="I2263" i="6"/>
  <c r="I2271" i="6"/>
  <c r="I2279" i="6"/>
  <c r="I2287" i="6"/>
  <c r="I2295" i="6"/>
  <c r="I2303" i="6"/>
  <c r="I2311" i="6"/>
  <c r="I2319" i="6"/>
  <c r="I2327" i="6"/>
  <c r="I2335" i="6"/>
  <c r="I2343" i="6"/>
  <c r="I2351" i="6"/>
  <c r="I2359" i="6"/>
  <c r="I2367" i="6"/>
  <c r="I2375" i="6"/>
  <c r="I2383" i="6"/>
  <c r="I2391" i="6"/>
  <c r="I2399" i="6"/>
  <c r="I2407" i="6"/>
  <c r="I2415" i="6"/>
  <c r="I2423" i="6"/>
  <c r="I2431" i="6"/>
  <c r="I2439" i="6"/>
  <c r="I2447" i="6"/>
  <c r="I2455" i="6"/>
  <c r="I2463" i="6"/>
  <c r="I2471" i="6"/>
  <c r="I2479" i="6"/>
  <c r="I2487" i="6"/>
  <c r="I2500" i="6"/>
  <c r="I2516" i="6"/>
  <c r="I2532" i="6"/>
  <c r="I2548" i="6"/>
  <c r="I2564" i="6"/>
  <c r="I2580" i="6"/>
  <c r="I2596" i="6"/>
  <c r="I2612" i="6"/>
  <c r="I2628" i="6"/>
  <c r="I2644" i="6"/>
  <c r="I2660" i="6"/>
  <c r="I2676" i="6"/>
  <c r="I2692" i="6"/>
  <c r="I2708" i="6"/>
  <c r="I2724" i="6"/>
  <c r="I2740" i="6"/>
  <c r="I2756" i="6"/>
  <c r="I2772" i="6"/>
  <c r="I2788" i="6"/>
  <c r="I2804" i="6"/>
  <c r="I2820" i="6"/>
  <c r="I2836" i="6"/>
  <c r="I2852" i="6"/>
  <c r="I2868" i="6"/>
  <c r="I2884" i="6"/>
  <c r="I2900" i="6"/>
  <c r="I2919" i="6"/>
  <c r="I2944" i="6"/>
  <c r="I2976" i="6"/>
  <c r="I3008" i="6"/>
  <c r="I3040" i="6"/>
  <c r="I3072" i="6"/>
  <c r="I3104" i="6"/>
  <c r="I3136" i="6"/>
  <c r="I3168" i="6"/>
  <c r="I3200" i="6"/>
  <c r="I3232" i="6"/>
  <c r="I3264" i="6"/>
  <c r="I3296" i="6"/>
  <c r="I3328" i="6"/>
  <c r="I3360" i="6"/>
  <c r="I3392" i="6"/>
  <c r="I3424" i="6"/>
  <c r="I3456" i="6"/>
  <c r="I3488" i="6"/>
  <c r="I3520" i="6"/>
  <c r="I3552" i="6"/>
  <c r="I3584" i="6"/>
  <c r="I3616" i="6"/>
  <c r="I3648" i="6"/>
  <c r="I3680" i="6"/>
  <c r="I3712" i="6"/>
  <c r="I3744" i="6"/>
  <c r="I3776" i="6"/>
  <c r="I3808" i="6"/>
  <c r="I3840" i="6"/>
  <c r="I3872" i="6"/>
  <c r="K16" i="6"/>
  <c r="K65" i="6"/>
  <c r="K129" i="6"/>
  <c r="K193" i="6"/>
  <c r="K257" i="6"/>
  <c r="K321" i="6"/>
  <c r="K385" i="6"/>
  <c r="K449" i="6"/>
  <c r="K513" i="6"/>
  <c r="K577" i="6"/>
  <c r="K641" i="6"/>
  <c r="K705" i="6"/>
  <c r="K769" i="6"/>
  <c r="K833" i="6"/>
  <c r="K897" i="6"/>
  <c r="K961" i="6"/>
  <c r="K1025" i="6"/>
  <c r="K1089" i="6"/>
  <c r="K1153" i="6"/>
  <c r="K1217" i="6"/>
  <c r="K1302" i="6"/>
  <c r="K1416" i="6"/>
  <c r="K1530" i="6"/>
  <c r="K1643" i="6"/>
  <c r="K1899" i="6"/>
  <c r="K2245" i="6"/>
  <c r="K2895" i="6"/>
  <c r="M553" i="6"/>
  <c r="F30" i="11" l="1"/>
  <c r="H30" i="11"/>
  <c r="L30" i="11"/>
  <c r="J30" i="11"/>
  <c r="G9" i="11"/>
  <c r="E9" i="11"/>
  <c r="I9" i="11"/>
  <c r="K6" i="11"/>
  <c r="K8" i="11"/>
  <c r="K7" i="11"/>
  <c r="C9" i="11"/>
  <c r="K9" i="11" l="1"/>
  <c r="P130" i="6" l="1"/>
  <c r="P26" i="6"/>
  <c r="P1804" i="6"/>
  <c r="P1803" i="6"/>
  <c r="P1802" i="6"/>
  <c r="P1801" i="6"/>
  <c r="P3893" i="6"/>
  <c r="P3892" i="6"/>
  <c r="P1800" i="6"/>
  <c r="P3891" i="6"/>
  <c r="P3890" i="6"/>
  <c r="P3889" i="6"/>
  <c r="P3888" i="6"/>
  <c r="P3887" i="6"/>
  <c r="P3886" i="6"/>
  <c r="P3885" i="6"/>
  <c r="P3884" i="6"/>
  <c r="P3883" i="6"/>
  <c r="P1799" i="6"/>
  <c r="P3882" i="6"/>
  <c r="P3881" i="6"/>
  <c r="P3880" i="6"/>
  <c r="P3879" i="6"/>
  <c r="P3878" i="6"/>
  <c r="P3877" i="6"/>
  <c r="P3876" i="6"/>
  <c r="P3875" i="6"/>
  <c r="P3874" i="6"/>
  <c r="P3873" i="6"/>
  <c r="P3872" i="6"/>
  <c r="P3871" i="6"/>
  <c r="P3870" i="6"/>
  <c r="P3869" i="6"/>
  <c r="P3868" i="6"/>
  <c r="P3867" i="6"/>
  <c r="P3866" i="6"/>
  <c r="P3865" i="6"/>
  <c r="P3864" i="6"/>
  <c r="P3863" i="6"/>
  <c r="P3862" i="6"/>
  <c r="P3861" i="6"/>
  <c r="P3860" i="6"/>
  <c r="P3859" i="6"/>
  <c r="P3858" i="6"/>
  <c r="P3857" i="6"/>
  <c r="P3856" i="6"/>
  <c r="P3855" i="6"/>
  <c r="P3854" i="6"/>
  <c r="P3853" i="6"/>
  <c r="P3852" i="6"/>
  <c r="P3851" i="6"/>
  <c r="P3850" i="6"/>
  <c r="P3849" i="6"/>
  <c r="P3848" i="6"/>
  <c r="P3847" i="6"/>
  <c r="P3846" i="6"/>
  <c r="P3845" i="6"/>
  <c r="P3844" i="6"/>
  <c r="P3843" i="6"/>
  <c r="P3842" i="6"/>
  <c r="P3841" i="6"/>
  <c r="P3840" i="6"/>
  <c r="P3839" i="6"/>
  <c r="P3838" i="6"/>
  <c r="P3837" i="6"/>
  <c r="P3836" i="6"/>
  <c r="P3835" i="6"/>
  <c r="P3834" i="6"/>
  <c r="P3833" i="6"/>
  <c r="P3832" i="6"/>
  <c r="P3831" i="6"/>
  <c r="P3830" i="6"/>
  <c r="P3829" i="6"/>
  <c r="P3828" i="6"/>
  <c r="P3827" i="6"/>
  <c r="P3826" i="6"/>
  <c r="P3825" i="6"/>
  <c r="P3824" i="6"/>
  <c r="P3823" i="6"/>
  <c r="P3822" i="6"/>
  <c r="P3821" i="6"/>
  <c r="P3820" i="6"/>
  <c r="P3819" i="6"/>
  <c r="P1798" i="6"/>
  <c r="P3818" i="6"/>
  <c r="P3817" i="6"/>
  <c r="P3816" i="6"/>
  <c r="P3815" i="6"/>
  <c r="P3814" i="6"/>
  <c r="P3813" i="6"/>
  <c r="P3812" i="6"/>
  <c r="P3811" i="6"/>
  <c r="P3810" i="6"/>
  <c r="P3809" i="6"/>
  <c r="P3808" i="6"/>
  <c r="P3807" i="6"/>
  <c r="P3806" i="6"/>
  <c r="P3805" i="6"/>
  <c r="P3804" i="6"/>
  <c r="P3803" i="6"/>
  <c r="P3802" i="6"/>
  <c r="P3801" i="6"/>
  <c r="P3800" i="6"/>
  <c r="P3799" i="6"/>
  <c r="P3798" i="6"/>
  <c r="P3797" i="6"/>
  <c r="P3796" i="6"/>
  <c r="P3795" i="6"/>
  <c r="P3794" i="6"/>
  <c r="P3793" i="6"/>
  <c r="P3792" i="6"/>
  <c r="P3791" i="6"/>
  <c r="P3790" i="6"/>
  <c r="P3789" i="6"/>
  <c r="P3788" i="6"/>
  <c r="P3787" i="6"/>
  <c r="P3786" i="6"/>
  <c r="P3785" i="6"/>
  <c r="P3784" i="6"/>
  <c r="P3783" i="6"/>
  <c r="P1797" i="6"/>
  <c r="P3782" i="6"/>
  <c r="P3781" i="6"/>
  <c r="P3780" i="6"/>
  <c r="P3779" i="6"/>
  <c r="P3778" i="6"/>
  <c r="P3777" i="6"/>
  <c r="P3776" i="6"/>
  <c r="P3775" i="6"/>
  <c r="P3774" i="6"/>
  <c r="P3773" i="6"/>
  <c r="P3772" i="6"/>
  <c r="P3771" i="6"/>
  <c r="P3770" i="6"/>
  <c r="P1796" i="6"/>
  <c r="P3769" i="6"/>
  <c r="P3768" i="6"/>
  <c r="P3767" i="6"/>
  <c r="P3766" i="6"/>
  <c r="P3765" i="6"/>
  <c r="P3764" i="6"/>
  <c r="P3763" i="6"/>
  <c r="P3762" i="6"/>
  <c r="P3761" i="6"/>
  <c r="P3760" i="6"/>
  <c r="P1795" i="6"/>
  <c r="P3759" i="6"/>
  <c r="P3758" i="6"/>
  <c r="P3757" i="6"/>
  <c r="P3756" i="6"/>
  <c r="P3755" i="6"/>
  <c r="P3754" i="6"/>
  <c r="P3753" i="6"/>
  <c r="P3752" i="6"/>
  <c r="P3751" i="6"/>
  <c r="P3750" i="6"/>
  <c r="P3749" i="6"/>
  <c r="P3748" i="6"/>
  <c r="P3747" i="6"/>
  <c r="P3746" i="6"/>
  <c r="P3745" i="6"/>
  <c r="P3744" i="6"/>
  <c r="P3743" i="6"/>
  <c r="P3742" i="6"/>
  <c r="P3741" i="6"/>
  <c r="P3740" i="6"/>
  <c r="P3739" i="6"/>
  <c r="P3738" i="6"/>
  <c r="P3737" i="6"/>
  <c r="P3736" i="6"/>
  <c r="P1794" i="6"/>
  <c r="P3735" i="6"/>
  <c r="P3734" i="6"/>
  <c r="P3733" i="6"/>
  <c r="P3732" i="6"/>
  <c r="P3731" i="6"/>
  <c r="P3730" i="6"/>
  <c r="P3729" i="6"/>
  <c r="P3728" i="6"/>
  <c r="P3727" i="6"/>
  <c r="P3726" i="6"/>
  <c r="P3725" i="6"/>
  <c r="P3724" i="6"/>
  <c r="P3723" i="6"/>
  <c r="P3722" i="6"/>
  <c r="P3721" i="6"/>
  <c r="P3720" i="6"/>
  <c r="P3719" i="6"/>
  <c r="P3718" i="6"/>
  <c r="P3717" i="6"/>
  <c r="P3716" i="6"/>
  <c r="P3715" i="6"/>
  <c r="P3714" i="6"/>
  <c r="P3713" i="6"/>
  <c r="P3712" i="6"/>
  <c r="P3711" i="6"/>
  <c r="P3710" i="6"/>
  <c r="P3709" i="6"/>
  <c r="P3708" i="6"/>
  <c r="P3707" i="6"/>
  <c r="P3706" i="6"/>
  <c r="P3705" i="6"/>
  <c r="P3704" i="6"/>
  <c r="P3703" i="6"/>
  <c r="P3702" i="6"/>
  <c r="P3701" i="6"/>
  <c r="P3700" i="6"/>
  <c r="P3699" i="6"/>
  <c r="P3698" i="6"/>
  <c r="P3697" i="6"/>
  <c r="P3696" i="6"/>
  <c r="P3695" i="6"/>
  <c r="P1793" i="6"/>
  <c r="P3694" i="6"/>
  <c r="P3693" i="6"/>
  <c r="P3692" i="6"/>
  <c r="P3691" i="6"/>
  <c r="P3690" i="6"/>
  <c r="P3689" i="6"/>
  <c r="P3688" i="6"/>
  <c r="P3687" i="6"/>
  <c r="P3686" i="6"/>
  <c r="P3685" i="6"/>
  <c r="P3684" i="6"/>
  <c r="P3683" i="6"/>
  <c r="P3682" i="6"/>
  <c r="P3681" i="6"/>
  <c r="P3680" i="6"/>
  <c r="P3679" i="6"/>
  <c r="P3678" i="6"/>
  <c r="P1792" i="6"/>
  <c r="P3677" i="6"/>
  <c r="P1791" i="6"/>
  <c r="P3676" i="6"/>
  <c r="P3675" i="6"/>
  <c r="P3674" i="6"/>
  <c r="P3673" i="6"/>
  <c r="P3672" i="6"/>
  <c r="P3671" i="6"/>
  <c r="P3670" i="6"/>
  <c r="P3669" i="6"/>
  <c r="P3668" i="6"/>
  <c r="P3667" i="6"/>
  <c r="P3666" i="6"/>
  <c r="P3665" i="6"/>
  <c r="P3664" i="6"/>
  <c r="P3663" i="6"/>
  <c r="P3662" i="6"/>
  <c r="P3661" i="6"/>
  <c r="P3660" i="6"/>
  <c r="P3659" i="6"/>
  <c r="P3658" i="6"/>
  <c r="P3657" i="6"/>
  <c r="P3656" i="6"/>
  <c r="P3655" i="6"/>
  <c r="P3654" i="6"/>
  <c r="P3653" i="6"/>
  <c r="P3652" i="6"/>
  <c r="P3651" i="6"/>
  <c r="P3650" i="6"/>
  <c r="P1790" i="6"/>
  <c r="P3649" i="6"/>
  <c r="P3648" i="6"/>
  <c r="P3647" i="6"/>
  <c r="P3646" i="6"/>
  <c r="P1789" i="6"/>
  <c r="P3645" i="6"/>
  <c r="P3644" i="6"/>
  <c r="P3643" i="6"/>
  <c r="P1788" i="6"/>
  <c r="P3642" i="6"/>
  <c r="P3641" i="6"/>
  <c r="P3640" i="6"/>
  <c r="P3639" i="6"/>
  <c r="P3638" i="6"/>
  <c r="P3637" i="6"/>
  <c r="P3636" i="6"/>
  <c r="P3635" i="6"/>
  <c r="P3634" i="6"/>
  <c r="P3633" i="6"/>
  <c r="P3632" i="6"/>
  <c r="P3631" i="6"/>
  <c r="P3630" i="6"/>
  <c r="P3629" i="6"/>
  <c r="P3628" i="6"/>
  <c r="P3627" i="6"/>
  <c r="P3626" i="6"/>
  <c r="P3625" i="6"/>
  <c r="P3624" i="6"/>
  <c r="P3623" i="6"/>
  <c r="P3622" i="6"/>
  <c r="P3621" i="6"/>
  <c r="P3620" i="6"/>
  <c r="P1787" i="6"/>
  <c r="P1786" i="6"/>
  <c r="P3619" i="6"/>
  <c r="P3618" i="6"/>
  <c r="P3617" i="6"/>
  <c r="P3616" i="6"/>
  <c r="P3615" i="6"/>
  <c r="P3614" i="6"/>
  <c r="P3613" i="6"/>
  <c r="P3612" i="6"/>
  <c r="P3611" i="6"/>
  <c r="P3610" i="6"/>
  <c r="P3609" i="6"/>
  <c r="P3608" i="6"/>
  <c r="P3607" i="6"/>
  <c r="P3606" i="6"/>
  <c r="P3605" i="6"/>
  <c r="P3604" i="6"/>
  <c r="P3603" i="6"/>
  <c r="P3602" i="6"/>
  <c r="P3601" i="6"/>
  <c r="P3600" i="6"/>
  <c r="P3599" i="6"/>
  <c r="P3598" i="6"/>
  <c r="P3597" i="6"/>
  <c r="P3596" i="6"/>
  <c r="P3595" i="6"/>
  <c r="P3594" i="6"/>
  <c r="P3593" i="6"/>
  <c r="P3592" i="6"/>
  <c r="P3591" i="6"/>
  <c r="P3590" i="6"/>
  <c r="P3589" i="6"/>
  <c r="P3588" i="6"/>
  <c r="P3587" i="6"/>
  <c r="P3586" i="6"/>
  <c r="P3585" i="6"/>
  <c r="P3584" i="6"/>
  <c r="P1785" i="6"/>
  <c r="P3583" i="6"/>
  <c r="P3582" i="6"/>
  <c r="P3581" i="6"/>
  <c r="P1784" i="6"/>
  <c r="P3580" i="6"/>
  <c r="P3579" i="6"/>
  <c r="P3578" i="6"/>
  <c r="P3577" i="6"/>
  <c r="P3576" i="6"/>
  <c r="P1783" i="6"/>
  <c r="P3575" i="6"/>
  <c r="P3574" i="6"/>
  <c r="P3573" i="6"/>
  <c r="P3572" i="6"/>
  <c r="P3571" i="6"/>
  <c r="P3570" i="6"/>
  <c r="P3569" i="6"/>
  <c r="P3568" i="6"/>
  <c r="P3567" i="6"/>
  <c r="P3566" i="6"/>
  <c r="P3565" i="6"/>
  <c r="P3564" i="6"/>
  <c r="P3563" i="6"/>
  <c r="P3562" i="6"/>
  <c r="P3561" i="6"/>
  <c r="P3560" i="6"/>
  <c r="P3559" i="6"/>
  <c r="P3558" i="6"/>
  <c r="P3557" i="6"/>
  <c r="P3556" i="6"/>
  <c r="P3555" i="6"/>
  <c r="P3554" i="6"/>
  <c r="P3553" i="6"/>
  <c r="P3552" i="6"/>
  <c r="P3551" i="6"/>
  <c r="P3550" i="6"/>
  <c r="P3549" i="6"/>
  <c r="P3548" i="6"/>
  <c r="P3547" i="6"/>
  <c r="P3546" i="6"/>
  <c r="P3545" i="6"/>
  <c r="P3544" i="6"/>
  <c r="P3543" i="6"/>
  <c r="P3542" i="6"/>
  <c r="P3541" i="6"/>
  <c r="P3540" i="6"/>
  <c r="P3539" i="6"/>
  <c r="P3538" i="6"/>
  <c r="P1782" i="6"/>
  <c r="P1781" i="6"/>
  <c r="P3537" i="6"/>
  <c r="P3536" i="6"/>
  <c r="P3535" i="6"/>
  <c r="P3534" i="6"/>
  <c r="P3533" i="6"/>
  <c r="P3532" i="6"/>
  <c r="P3531" i="6"/>
  <c r="P1780" i="6"/>
  <c r="P3530" i="6"/>
  <c r="P3529" i="6"/>
  <c r="P3528" i="6"/>
  <c r="P3527" i="6"/>
  <c r="P3526" i="6"/>
  <c r="P3525" i="6"/>
  <c r="P3524" i="6"/>
  <c r="P3523" i="6"/>
  <c r="P3522" i="6"/>
  <c r="P3521" i="6"/>
  <c r="P3520" i="6"/>
  <c r="P3519" i="6"/>
  <c r="P3518" i="6"/>
  <c r="P3517" i="6"/>
  <c r="P3516" i="6"/>
  <c r="P3515" i="6"/>
  <c r="P3514" i="6"/>
  <c r="P3513" i="6"/>
  <c r="P3512" i="6"/>
  <c r="P3511" i="6"/>
  <c r="P3510" i="6"/>
  <c r="P3509" i="6"/>
  <c r="P3508" i="6"/>
  <c r="P3507" i="6"/>
  <c r="P3506" i="6"/>
  <c r="P3505" i="6"/>
  <c r="P3504" i="6"/>
  <c r="P3503" i="6"/>
  <c r="P3502" i="6"/>
  <c r="P3501" i="6"/>
  <c r="P3500" i="6"/>
  <c r="P3499" i="6"/>
  <c r="P3498" i="6"/>
  <c r="P3497" i="6"/>
  <c r="P3496" i="6"/>
  <c r="P3495" i="6"/>
  <c r="P3494" i="6"/>
  <c r="P3493" i="6"/>
  <c r="P3492" i="6"/>
  <c r="P3491" i="6"/>
  <c r="P1779" i="6"/>
  <c r="P3490" i="6"/>
  <c r="P3489" i="6"/>
  <c r="P3488" i="6"/>
  <c r="P3487" i="6"/>
  <c r="P3486" i="6"/>
  <c r="P1778" i="6"/>
  <c r="P3485" i="6"/>
  <c r="P3484" i="6"/>
  <c r="P3483" i="6"/>
  <c r="P3482" i="6"/>
  <c r="P3481" i="6"/>
  <c r="P3480" i="6"/>
  <c r="P3479" i="6"/>
  <c r="P3478" i="6"/>
  <c r="P3477" i="6"/>
  <c r="P3476" i="6"/>
  <c r="P3475" i="6"/>
  <c r="P3474" i="6"/>
  <c r="P3473" i="6"/>
  <c r="P3472" i="6"/>
  <c r="P3471" i="6"/>
  <c r="P3470" i="6"/>
  <c r="P3469" i="6"/>
  <c r="P3468" i="6"/>
  <c r="P3467" i="6"/>
  <c r="P3466" i="6"/>
  <c r="P3465" i="6"/>
  <c r="P3464" i="6"/>
  <c r="P1777" i="6"/>
  <c r="P3463" i="6"/>
  <c r="P3462" i="6"/>
  <c r="P3461" i="6"/>
  <c r="P3460" i="6"/>
  <c r="P3459" i="6"/>
  <c r="P3458" i="6"/>
  <c r="P3457" i="6"/>
  <c r="P3456" i="6"/>
  <c r="P3455" i="6"/>
  <c r="P3454" i="6"/>
  <c r="P3453" i="6"/>
  <c r="P3452" i="6"/>
  <c r="P3451" i="6"/>
  <c r="P3450" i="6"/>
  <c r="P3449" i="6"/>
  <c r="P3448" i="6"/>
  <c r="P3447" i="6"/>
  <c r="P3446" i="6"/>
  <c r="P1776" i="6"/>
  <c r="P3445" i="6"/>
  <c r="P3444" i="6"/>
  <c r="P3443" i="6"/>
  <c r="P3442" i="6"/>
  <c r="P3441" i="6"/>
  <c r="P3440" i="6"/>
  <c r="P3439" i="6"/>
  <c r="P3438" i="6"/>
  <c r="P3437" i="6"/>
  <c r="P3436" i="6"/>
  <c r="P3435" i="6"/>
  <c r="P3434" i="6"/>
  <c r="P3433" i="6"/>
  <c r="P3432" i="6"/>
  <c r="P3431" i="6"/>
  <c r="P1775" i="6"/>
  <c r="P3430" i="6"/>
  <c r="P3429" i="6"/>
  <c r="P1774" i="6"/>
  <c r="P3428" i="6"/>
  <c r="P3427" i="6"/>
  <c r="P3426" i="6"/>
  <c r="P3425" i="6"/>
  <c r="P3424" i="6"/>
  <c r="P3423" i="6"/>
  <c r="P3422" i="6"/>
  <c r="P3421" i="6"/>
  <c r="P3420" i="6"/>
  <c r="P3419" i="6"/>
  <c r="P3418" i="6"/>
  <c r="P3417" i="6"/>
  <c r="P3416" i="6"/>
  <c r="P3415" i="6"/>
  <c r="P3414" i="6"/>
  <c r="P3413" i="6"/>
  <c r="P3412" i="6"/>
  <c r="P3411" i="6"/>
  <c r="P3410" i="6"/>
  <c r="P3409" i="6"/>
  <c r="P3408" i="6"/>
  <c r="P3407" i="6"/>
  <c r="P3406" i="6"/>
  <c r="P3405" i="6"/>
  <c r="P3404" i="6"/>
  <c r="P3403" i="6"/>
  <c r="P3402" i="6"/>
  <c r="P3401" i="6"/>
  <c r="P3400" i="6"/>
  <c r="P3399" i="6"/>
  <c r="P3398" i="6"/>
  <c r="P3397" i="6"/>
  <c r="P3396" i="6"/>
  <c r="P3395" i="6"/>
  <c r="P3394" i="6"/>
  <c r="P3393" i="6"/>
  <c r="P3392" i="6"/>
  <c r="P3391" i="6"/>
  <c r="P3390" i="6"/>
  <c r="P3389" i="6"/>
  <c r="P3388" i="6"/>
  <c r="P3387" i="6"/>
  <c r="P3386" i="6"/>
  <c r="P3385" i="6"/>
  <c r="P3384" i="6"/>
  <c r="P3383" i="6"/>
  <c r="P3382" i="6"/>
  <c r="P3381" i="6"/>
  <c r="P3380" i="6"/>
  <c r="P3379" i="6"/>
  <c r="P3378" i="6"/>
  <c r="P3377" i="6"/>
  <c r="P3376" i="6"/>
  <c r="P3375" i="6"/>
  <c r="P3374" i="6"/>
  <c r="P3373" i="6"/>
  <c r="P3372" i="6"/>
  <c r="P3371" i="6"/>
  <c r="P3370" i="6"/>
  <c r="P3369" i="6"/>
  <c r="P3368" i="6"/>
  <c r="P3367" i="6"/>
  <c r="P3366" i="6"/>
  <c r="P3365" i="6"/>
  <c r="P3364" i="6"/>
  <c r="P3363" i="6"/>
  <c r="P3362" i="6"/>
  <c r="P3361" i="6"/>
  <c r="P3360" i="6"/>
  <c r="P3359" i="6"/>
  <c r="P3358" i="6"/>
  <c r="P3357" i="6"/>
  <c r="P3356" i="6"/>
  <c r="P3355" i="6"/>
  <c r="P3354" i="6"/>
  <c r="P1773" i="6"/>
  <c r="P3353" i="6"/>
  <c r="P3352" i="6"/>
  <c r="P1772" i="6"/>
  <c r="P1771" i="6"/>
  <c r="P1770" i="6"/>
  <c r="P3351" i="6"/>
  <c r="P3350" i="6"/>
  <c r="P3349" i="6"/>
  <c r="P3348" i="6"/>
  <c r="P3347" i="6"/>
  <c r="P3346" i="6"/>
  <c r="P3345" i="6"/>
  <c r="P3344" i="6"/>
  <c r="P3343" i="6"/>
  <c r="P3342" i="6"/>
  <c r="P1769" i="6"/>
  <c r="P3341" i="6"/>
  <c r="P3340" i="6"/>
  <c r="P3339" i="6"/>
  <c r="P3338" i="6"/>
  <c r="P3337" i="6"/>
  <c r="P3336" i="6"/>
  <c r="P3335" i="6"/>
  <c r="P3334" i="6"/>
  <c r="P3333" i="6"/>
  <c r="P3332" i="6"/>
  <c r="P3331" i="6"/>
  <c r="P3330" i="6"/>
  <c r="P3329" i="6"/>
  <c r="P3328" i="6"/>
  <c r="P3327" i="6"/>
  <c r="P3326" i="6"/>
  <c r="P1768" i="6"/>
  <c r="P3325" i="6"/>
  <c r="P3324" i="6"/>
  <c r="P3323" i="6"/>
  <c r="P3322" i="6"/>
  <c r="P1767" i="6"/>
  <c r="P3321" i="6"/>
  <c r="P3320" i="6"/>
  <c r="P3319" i="6"/>
  <c r="P3318" i="6"/>
  <c r="P3317" i="6"/>
  <c r="P3316" i="6"/>
  <c r="P3315" i="6"/>
  <c r="P3314" i="6"/>
  <c r="P3313" i="6"/>
  <c r="P3312" i="6"/>
  <c r="P3311" i="6"/>
  <c r="P3310" i="6"/>
  <c r="P3309" i="6"/>
  <c r="P3308" i="6"/>
  <c r="P3307" i="6"/>
  <c r="P3306" i="6"/>
  <c r="P3305" i="6"/>
  <c r="P3304" i="6"/>
  <c r="P3303" i="6"/>
  <c r="P3302" i="6"/>
  <c r="P3301" i="6"/>
  <c r="P3300" i="6"/>
  <c r="P3299" i="6"/>
  <c r="P3298" i="6"/>
  <c r="P3297" i="6"/>
  <c r="P3296" i="6"/>
  <c r="P3295" i="6"/>
  <c r="P3294" i="6"/>
  <c r="P3293" i="6"/>
  <c r="P3292" i="6"/>
  <c r="P3291" i="6"/>
  <c r="P3290" i="6"/>
  <c r="P3289" i="6"/>
  <c r="P3288" i="6"/>
  <c r="P3287" i="6"/>
  <c r="P3286" i="6"/>
  <c r="P3285" i="6"/>
  <c r="P3284" i="6"/>
  <c r="P3283" i="6"/>
  <c r="P3282" i="6"/>
  <c r="P3281" i="6"/>
  <c r="P3280" i="6"/>
  <c r="P1766" i="6"/>
  <c r="P1765" i="6"/>
  <c r="P3279" i="6"/>
  <c r="P3278" i="6"/>
  <c r="P3277" i="6"/>
  <c r="P3276" i="6"/>
  <c r="P3275" i="6"/>
  <c r="P3274" i="6"/>
  <c r="P3273" i="6"/>
  <c r="P3272" i="6"/>
  <c r="P3271" i="6"/>
  <c r="P3270" i="6"/>
  <c r="P3269" i="6"/>
  <c r="P3268" i="6"/>
  <c r="P3267" i="6"/>
  <c r="P3266" i="6"/>
  <c r="P3265" i="6"/>
  <c r="P3264" i="6"/>
  <c r="P1764" i="6"/>
  <c r="P3263" i="6"/>
  <c r="P3262" i="6"/>
  <c r="P3261" i="6"/>
  <c r="P3260" i="6"/>
  <c r="P3259" i="6"/>
  <c r="P3258" i="6"/>
  <c r="P3257" i="6"/>
  <c r="P3256" i="6"/>
  <c r="P3255" i="6"/>
  <c r="P3254" i="6"/>
  <c r="P3253" i="6"/>
  <c r="P3252" i="6"/>
  <c r="P3251" i="6"/>
  <c r="P3250" i="6"/>
  <c r="P3249" i="6"/>
  <c r="P3248" i="6"/>
  <c r="P3247" i="6"/>
  <c r="P3246" i="6"/>
  <c r="P3245" i="6"/>
  <c r="P3244" i="6"/>
  <c r="P3243" i="6"/>
  <c r="P1763" i="6"/>
  <c r="P3242" i="6"/>
  <c r="P3241" i="6"/>
  <c r="P3240" i="6"/>
  <c r="P3239" i="6"/>
  <c r="P1762" i="6"/>
  <c r="P3238" i="6"/>
  <c r="P3237" i="6"/>
  <c r="P3236" i="6"/>
  <c r="P3235" i="6"/>
  <c r="P3234" i="6"/>
  <c r="P3233" i="6"/>
  <c r="P3232" i="6"/>
  <c r="P3231" i="6"/>
  <c r="P1761" i="6"/>
  <c r="P3230" i="6"/>
  <c r="P3229" i="6"/>
  <c r="P1760" i="6"/>
  <c r="P3228" i="6"/>
  <c r="P3227" i="6"/>
  <c r="P3226" i="6"/>
  <c r="P3225" i="6"/>
  <c r="P3224" i="6"/>
  <c r="P3223" i="6"/>
  <c r="P3222" i="6"/>
  <c r="P3221" i="6"/>
  <c r="P3220" i="6"/>
  <c r="P3219" i="6"/>
  <c r="P3218" i="6"/>
  <c r="P3217" i="6"/>
  <c r="P3216" i="6"/>
  <c r="P3215" i="6"/>
  <c r="P3214" i="6"/>
  <c r="P3213" i="6"/>
  <c r="P3212" i="6"/>
  <c r="P3211" i="6"/>
  <c r="P3210" i="6"/>
  <c r="P3209" i="6"/>
  <c r="P3208" i="6"/>
  <c r="P3207" i="6"/>
  <c r="P3206" i="6"/>
  <c r="P3205" i="6"/>
  <c r="P3204" i="6"/>
  <c r="P3203" i="6"/>
  <c r="P1759" i="6"/>
  <c r="P3202" i="6"/>
  <c r="P3201" i="6"/>
  <c r="P3200" i="6"/>
  <c r="P3199" i="6"/>
  <c r="P3198" i="6"/>
  <c r="P3197" i="6"/>
  <c r="P3196" i="6"/>
  <c r="P3195" i="6"/>
  <c r="P3194" i="6"/>
  <c r="P3193" i="6"/>
  <c r="P3192" i="6"/>
  <c r="P3191" i="6"/>
  <c r="P3190" i="6"/>
  <c r="P3189" i="6"/>
  <c r="P3188" i="6"/>
  <c r="P3187" i="6"/>
  <c r="P3186" i="6"/>
  <c r="P3185" i="6"/>
  <c r="P3184" i="6"/>
  <c r="P3183" i="6"/>
  <c r="P3182" i="6"/>
  <c r="P3181" i="6"/>
  <c r="P1758" i="6"/>
  <c r="P3180" i="6"/>
  <c r="P3179" i="6"/>
  <c r="P3178" i="6"/>
  <c r="P3177" i="6"/>
  <c r="P3176" i="6"/>
  <c r="P3175" i="6"/>
  <c r="P3174" i="6"/>
  <c r="P3173" i="6"/>
  <c r="P3172" i="6"/>
  <c r="P3171" i="6"/>
  <c r="P3170" i="6"/>
  <c r="P3169" i="6"/>
  <c r="P3168" i="6"/>
  <c r="P3167" i="6"/>
  <c r="P3166" i="6"/>
  <c r="P3165" i="6"/>
  <c r="P3164" i="6"/>
  <c r="P3163" i="6"/>
  <c r="P3162" i="6"/>
  <c r="P3161" i="6"/>
  <c r="P3160" i="6"/>
  <c r="P3159" i="6"/>
  <c r="P3158" i="6"/>
  <c r="P1757" i="6"/>
  <c r="P3157" i="6"/>
  <c r="P3156" i="6"/>
  <c r="P3155" i="6"/>
  <c r="P3154" i="6"/>
  <c r="P3153" i="6"/>
  <c r="P3152" i="6"/>
  <c r="P3151" i="6"/>
  <c r="P3150" i="6"/>
  <c r="P3149" i="6"/>
  <c r="P3148" i="6"/>
  <c r="P3147" i="6"/>
  <c r="P3146" i="6"/>
  <c r="P3145" i="6"/>
  <c r="P3144" i="6"/>
  <c r="P3143" i="6"/>
  <c r="P3142" i="6"/>
  <c r="P3141" i="6"/>
  <c r="P3140" i="6"/>
  <c r="P3139" i="6"/>
  <c r="P3138" i="6"/>
  <c r="P1756" i="6"/>
  <c r="P1755" i="6"/>
  <c r="P3137" i="6"/>
  <c r="P3136" i="6"/>
  <c r="P3135" i="6"/>
  <c r="P3134" i="6"/>
  <c r="P3133" i="6"/>
  <c r="P3132" i="6"/>
  <c r="P1754" i="6"/>
  <c r="P3131" i="6"/>
  <c r="P3130" i="6"/>
  <c r="P3129" i="6"/>
  <c r="P3128" i="6"/>
  <c r="P3127" i="6"/>
  <c r="P3126" i="6"/>
  <c r="P1753" i="6"/>
  <c r="P3125" i="6"/>
  <c r="P3124" i="6"/>
  <c r="P3123" i="6"/>
  <c r="P3122" i="6"/>
  <c r="P3121" i="6"/>
  <c r="P3120" i="6"/>
  <c r="P3119" i="6"/>
  <c r="P3118" i="6"/>
  <c r="P3117" i="6"/>
  <c r="P3116" i="6"/>
  <c r="P3115" i="6"/>
  <c r="P3114" i="6"/>
  <c r="P3113" i="6"/>
  <c r="P3112" i="6"/>
  <c r="P3111" i="6"/>
  <c r="P3110" i="6"/>
  <c r="P3109" i="6"/>
  <c r="P3108" i="6"/>
  <c r="P3107" i="6"/>
  <c r="P3106" i="6"/>
  <c r="P3105" i="6"/>
  <c r="P3104" i="6"/>
  <c r="P3103" i="6"/>
  <c r="P3102" i="6"/>
  <c r="P3101" i="6"/>
  <c r="P3100" i="6"/>
  <c r="P1752" i="6"/>
  <c r="P3099" i="6"/>
  <c r="P3098" i="6"/>
  <c r="P3097" i="6"/>
  <c r="P3096" i="6"/>
  <c r="P3095" i="6"/>
  <c r="P3094" i="6"/>
  <c r="P3093" i="6"/>
  <c r="P3092" i="6"/>
  <c r="P3091" i="6"/>
  <c r="P3090" i="6"/>
  <c r="P3089" i="6"/>
  <c r="P3088" i="6"/>
  <c r="P3087" i="6"/>
  <c r="P1751" i="6"/>
  <c r="P3086" i="6"/>
  <c r="P1750" i="6"/>
  <c r="P1749" i="6"/>
  <c r="P3085" i="6"/>
  <c r="P3084" i="6"/>
  <c r="P3083" i="6"/>
  <c r="P3082" i="6"/>
  <c r="P3081" i="6"/>
  <c r="P3080" i="6"/>
  <c r="P3079" i="6"/>
  <c r="P3078" i="6"/>
  <c r="P3077" i="6"/>
  <c r="P3076" i="6"/>
  <c r="P3075" i="6"/>
  <c r="P3074" i="6"/>
  <c r="P1748" i="6"/>
  <c r="P3073" i="6"/>
  <c r="P3072" i="6"/>
  <c r="P3071" i="6"/>
  <c r="P3070" i="6"/>
  <c r="P3069" i="6"/>
  <c r="P3068" i="6"/>
  <c r="P3067" i="6"/>
  <c r="P3066" i="6"/>
  <c r="P3065" i="6"/>
  <c r="P3064" i="6"/>
  <c r="P3063" i="6"/>
  <c r="P3062" i="6"/>
  <c r="P3061" i="6"/>
  <c r="P3060" i="6"/>
  <c r="P3059" i="6"/>
  <c r="P3058" i="6"/>
  <c r="P3057" i="6"/>
  <c r="P3056" i="6"/>
  <c r="P3055" i="6"/>
  <c r="P3054" i="6"/>
  <c r="P3053" i="6"/>
  <c r="P3052" i="6"/>
  <c r="P3051" i="6"/>
  <c r="P3050" i="6"/>
  <c r="P3049" i="6"/>
  <c r="P3048" i="6"/>
  <c r="P3047" i="6"/>
  <c r="P3046" i="6"/>
  <c r="P3045" i="6"/>
  <c r="P3044" i="6"/>
  <c r="P3043" i="6"/>
  <c r="P3042" i="6"/>
  <c r="P1747" i="6"/>
  <c r="P3041" i="6"/>
  <c r="P1746" i="6"/>
  <c r="P3040" i="6"/>
  <c r="P3039" i="6"/>
  <c r="P3038" i="6"/>
  <c r="P1745" i="6"/>
  <c r="P3037" i="6"/>
  <c r="P3036" i="6"/>
  <c r="P3035" i="6"/>
  <c r="P3034" i="6"/>
  <c r="P3033" i="6"/>
  <c r="P3032" i="6"/>
  <c r="P3031" i="6"/>
  <c r="P3030" i="6"/>
  <c r="P3029" i="6"/>
  <c r="P3028" i="6"/>
  <c r="P3027" i="6"/>
  <c r="P3026" i="6"/>
  <c r="P3025" i="6"/>
  <c r="P3024" i="6"/>
  <c r="P3023" i="6"/>
  <c r="P3022" i="6"/>
  <c r="P3021" i="6"/>
  <c r="P3020" i="6"/>
  <c r="P3019" i="6"/>
  <c r="P3018" i="6"/>
  <c r="P3017" i="6"/>
  <c r="P3016" i="6"/>
  <c r="P3015" i="6"/>
  <c r="P3014" i="6"/>
  <c r="P3013" i="6"/>
  <c r="P3012" i="6"/>
  <c r="P3011" i="6"/>
  <c r="P3010" i="6"/>
  <c r="P3009" i="6"/>
  <c r="P3008" i="6"/>
  <c r="P3007" i="6"/>
  <c r="P3006" i="6"/>
  <c r="P3005" i="6"/>
  <c r="P3004" i="6"/>
  <c r="P3003" i="6"/>
  <c r="P3002" i="6"/>
  <c r="P3001" i="6"/>
  <c r="P3000" i="6"/>
  <c r="P2999" i="6"/>
  <c r="P2998" i="6"/>
  <c r="P2997" i="6"/>
  <c r="P2996" i="6"/>
  <c r="P2995" i="6"/>
  <c r="P2994" i="6"/>
  <c r="P2993" i="6"/>
  <c r="P2992" i="6"/>
  <c r="P2991" i="6"/>
  <c r="P2990" i="6"/>
  <c r="P2989" i="6"/>
  <c r="P2988" i="6"/>
  <c r="P2987" i="6"/>
  <c r="P2986" i="6"/>
  <c r="P2985" i="6"/>
  <c r="P2984" i="6"/>
  <c r="P2983" i="6"/>
  <c r="P2982" i="6"/>
  <c r="P2981" i="6"/>
  <c r="P2980" i="6"/>
  <c r="P2979" i="6"/>
  <c r="P2978" i="6"/>
  <c r="P2977" i="6"/>
  <c r="P2976" i="6"/>
  <c r="P2975" i="6"/>
  <c r="P2974" i="6"/>
  <c r="P2973" i="6"/>
  <c r="P2972" i="6"/>
  <c r="P2971" i="6"/>
  <c r="P2970" i="6"/>
  <c r="P2969" i="6"/>
  <c r="P2968" i="6"/>
  <c r="P2967" i="6"/>
  <c r="P2966" i="6"/>
  <c r="P2965" i="6"/>
  <c r="P2964" i="6"/>
  <c r="P1744" i="6"/>
  <c r="P2963" i="6"/>
  <c r="P2962" i="6"/>
  <c r="P2961" i="6"/>
  <c r="P2960" i="6"/>
  <c r="P2959" i="6"/>
  <c r="P2958" i="6"/>
  <c r="P2957" i="6"/>
  <c r="P2956" i="6"/>
  <c r="P2955" i="6"/>
  <c r="P2954" i="6"/>
  <c r="P2953" i="6"/>
  <c r="P2952" i="6"/>
  <c r="P2951" i="6"/>
  <c r="P2950" i="6"/>
  <c r="P1743" i="6"/>
  <c r="P2949" i="6"/>
  <c r="P2948" i="6"/>
  <c r="P1742" i="6"/>
  <c r="P2947" i="6"/>
  <c r="P2946" i="6"/>
  <c r="P1741" i="6"/>
  <c r="P2945" i="6"/>
  <c r="P2944" i="6"/>
  <c r="P2943" i="6"/>
  <c r="P2942" i="6"/>
  <c r="P2941" i="6"/>
  <c r="P1740" i="6"/>
  <c r="P2940" i="6"/>
  <c r="P1739" i="6"/>
  <c r="P2939" i="6"/>
  <c r="P2938" i="6"/>
  <c r="P2937" i="6"/>
  <c r="P2936" i="6"/>
  <c r="P2935" i="6"/>
  <c r="P2934" i="6"/>
  <c r="P2933" i="6"/>
  <c r="P2932" i="6"/>
  <c r="P2931" i="6"/>
  <c r="P2930" i="6"/>
  <c r="P2929" i="6"/>
  <c r="P2928" i="6"/>
  <c r="P2927" i="6"/>
  <c r="P2926" i="6"/>
  <c r="P2925" i="6"/>
  <c r="P2924" i="6"/>
  <c r="P2923" i="6"/>
  <c r="P2922" i="6"/>
  <c r="P2921" i="6"/>
  <c r="P2920" i="6"/>
  <c r="P2919" i="6"/>
  <c r="P2918" i="6"/>
  <c r="P2917" i="6"/>
  <c r="P2916" i="6"/>
  <c r="P2915" i="6"/>
  <c r="P2914" i="6"/>
  <c r="P2913" i="6"/>
  <c r="P2912" i="6"/>
  <c r="P2911" i="6"/>
  <c r="P2910" i="6"/>
  <c r="P2909" i="6"/>
  <c r="P2908" i="6"/>
  <c r="P2907" i="6"/>
  <c r="P1738" i="6"/>
  <c r="P2906" i="6"/>
  <c r="P2905" i="6"/>
  <c r="P2904" i="6"/>
  <c r="P1737" i="6"/>
  <c r="P2903" i="6"/>
  <c r="P2902" i="6"/>
  <c r="P2901" i="6"/>
  <c r="P2900" i="6"/>
  <c r="P2899" i="6"/>
  <c r="P2898" i="6"/>
  <c r="P2897" i="6"/>
  <c r="P2896" i="6"/>
  <c r="P2895" i="6"/>
  <c r="P2894" i="6"/>
  <c r="P2893" i="6"/>
  <c r="P2892" i="6"/>
  <c r="P2891" i="6"/>
  <c r="P1736" i="6"/>
  <c r="P2890" i="6"/>
  <c r="P2889" i="6"/>
  <c r="P2888" i="6"/>
  <c r="P2887" i="6"/>
  <c r="P2886" i="6"/>
  <c r="P2885" i="6"/>
  <c r="P2884" i="6"/>
  <c r="P2883" i="6"/>
  <c r="P1735" i="6"/>
  <c r="P2882" i="6"/>
  <c r="P2881" i="6"/>
  <c r="P2880" i="6"/>
  <c r="P2879" i="6"/>
  <c r="P2878" i="6"/>
  <c r="P2877" i="6"/>
  <c r="P2876" i="6"/>
  <c r="P2875" i="6"/>
  <c r="P2874" i="6"/>
  <c r="P2873" i="6"/>
  <c r="P2872" i="6"/>
  <c r="P2871" i="6"/>
  <c r="P2870" i="6"/>
  <c r="P2869" i="6"/>
  <c r="P2868" i="6"/>
  <c r="P1734" i="6"/>
  <c r="P2867" i="6"/>
  <c r="P2866" i="6"/>
  <c r="P1733" i="6"/>
  <c r="P2865" i="6"/>
  <c r="P2864" i="6"/>
  <c r="P2863" i="6"/>
  <c r="P2862" i="6"/>
  <c r="P2861" i="6"/>
  <c r="P2860" i="6"/>
  <c r="P2859" i="6"/>
  <c r="P2858" i="6"/>
  <c r="P2857" i="6"/>
  <c r="P2856" i="6"/>
  <c r="P2855" i="6"/>
  <c r="P2854" i="6"/>
  <c r="P2853" i="6"/>
  <c r="P2852" i="6"/>
  <c r="P2851" i="6"/>
  <c r="P2850" i="6"/>
  <c r="P2849" i="6"/>
  <c r="P2848" i="6"/>
  <c r="P2847" i="6"/>
  <c r="P2846" i="6"/>
  <c r="P2845" i="6"/>
  <c r="P2844" i="6"/>
  <c r="P2843" i="6"/>
  <c r="P1732" i="6"/>
  <c r="P2842" i="6"/>
  <c r="P2841" i="6"/>
  <c r="P2840" i="6"/>
  <c r="P2839" i="6"/>
  <c r="P2838" i="6"/>
  <c r="P2837" i="6"/>
  <c r="P2836" i="6"/>
  <c r="P2835" i="6"/>
  <c r="P1731" i="6"/>
  <c r="P1730" i="6"/>
  <c r="P1729" i="6"/>
  <c r="P2834" i="6"/>
  <c r="P2833" i="6"/>
  <c r="P1728" i="6"/>
  <c r="P2832" i="6"/>
  <c r="P2831" i="6"/>
  <c r="P2830" i="6"/>
  <c r="P2829" i="6"/>
  <c r="P2828" i="6"/>
  <c r="P2827" i="6"/>
  <c r="P2826" i="6"/>
  <c r="P2825" i="6"/>
  <c r="P2824" i="6"/>
  <c r="P2823" i="6"/>
  <c r="P2822" i="6"/>
  <c r="P2821" i="6"/>
  <c r="P2820" i="6"/>
  <c r="P2819" i="6"/>
  <c r="P2818" i="6"/>
  <c r="P2817" i="6"/>
  <c r="P2816" i="6"/>
  <c r="P2815" i="6"/>
  <c r="P2814" i="6"/>
  <c r="P2813" i="6"/>
  <c r="P2812" i="6"/>
  <c r="P2811" i="6"/>
  <c r="P2810" i="6"/>
  <c r="P2809" i="6"/>
  <c r="P2808" i="6"/>
  <c r="P2807" i="6"/>
  <c r="P2806" i="6"/>
  <c r="P2805" i="6"/>
  <c r="P2804" i="6"/>
  <c r="P2803" i="6"/>
  <c r="P2802" i="6"/>
  <c r="P2801" i="6"/>
  <c r="P2800" i="6"/>
  <c r="P2799" i="6"/>
  <c r="P2798" i="6"/>
  <c r="P2797" i="6"/>
  <c r="P1727" i="6"/>
  <c r="P2796" i="6"/>
  <c r="P2795" i="6"/>
  <c r="P1726" i="6"/>
  <c r="P2794" i="6"/>
  <c r="P2793" i="6"/>
  <c r="P2792" i="6"/>
  <c r="P2791" i="6"/>
  <c r="P2790" i="6"/>
  <c r="P2789" i="6"/>
  <c r="P2788" i="6"/>
  <c r="P2787" i="6"/>
  <c r="P2786" i="6"/>
  <c r="P2785" i="6"/>
  <c r="P2784" i="6"/>
  <c r="P2783" i="6"/>
  <c r="P2782" i="6"/>
  <c r="P2781" i="6"/>
  <c r="P2780" i="6"/>
  <c r="P1725" i="6"/>
  <c r="P2779" i="6"/>
  <c r="P2778" i="6"/>
  <c r="P2777" i="6"/>
  <c r="P2776" i="6"/>
  <c r="P2775" i="6"/>
  <c r="P2774" i="6"/>
  <c r="P2773" i="6"/>
  <c r="P2772" i="6"/>
  <c r="P2771" i="6"/>
  <c r="P2770" i="6"/>
  <c r="P2769" i="6"/>
  <c r="P2768" i="6"/>
  <c r="P2767" i="6"/>
  <c r="P2766" i="6"/>
  <c r="P2765" i="6"/>
  <c r="P2764" i="6"/>
  <c r="P2763" i="6"/>
  <c r="P2762" i="6"/>
  <c r="P1724" i="6"/>
  <c r="P2761" i="6"/>
  <c r="P2760" i="6"/>
  <c r="P2759" i="6"/>
  <c r="P2758" i="6"/>
  <c r="P2757" i="6"/>
  <c r="P2756" i="6"/>
  <c r="P2755" i="6"/>
  <c r="P2754" i="6"/>
  <c r="P2753" i="6"/>
  <c r="P2752" i="6"/>
  <c r="P2751" i="6"/>
  <c r="P2750" i="6"/>
  <c r="P2749" i="6"/>
  <c r="P2748" i="6"/>
  <c r="P2747" i="6"/>
  <c r="P2746" i="6"/>
  <c r="P2745" i="6"/>
  <c r="P2744" i="6"/>
  <c r="P2743" i="6"/>
  <c r="P2742" i="6"/>
  <c r="P2741" i="6"/>
  <c r="P2740" i="6"/>
  <c r="P2739" i="6"/>
  <c r="P2738" i="6"/>
  <c r="P1723" i="6"/>
  <c r="P2737" i="6"/>
  <c r="P2736" i="6"/>
  <c r="P2735" i="6"/>
  <c r="P2734" i="6"/>
  <c r="P2733" i="6"/>
  <c r="P2732" i="6"/>
  <c r="P2731" i="6"/>
  <c r="P2730" i="6"/>
  <c r="P2729" i="6"/>
  <c r="P2728" i="6"/>
  <c r="P1722" i="6"/>
  <c r="P2727" i="6"/>
  <c r="P2726" i="6"/>
  <c r="P2725" i="6"/>
  <c r="P2724" i="6"/>
  <c r="P2723" i="6"/>
  <c r="P2722" i="6"/>
  <c r="P1721" i="6"/>
  <c r="P2721" i="6"/>
  <c r="P1720" i="6"/>
  <c r="P2720" i="6"/>
  <c r="P2719" i="6"/>
  <c r="P2718" i="6"/>
  <c r="P2717" i="6"/>
  <c r="P2716" i="6"/>
  <c r="P2715" i="6"/>
  <c r="P2714" i="6"/>
  <c r="P2713" i="6"/>
  <c r="P2712" i="6"/>
  <c r="P2711" i="6"/>
  <c r="P2710" i="6"/>
  <c r="P2709" i="6"/>
  <c r="P2708" i="6"/>
  <c r="P2707" i="6"/>
  <c r="P2706" i="6"/>
  <c r="P2705" i="6"/>
  <c r="P2704" i="6"/>
  <c r="P2703" i="6"/>
  <c r="P2702" i="6"/>
  <c r="P2701" i="6"/>
  <c r="P2700" i="6"/>
  <c r="P2699" i="6"/>
  <c r="P1719" i="6"/>
  <c r="P2698" i="6"/>
  <c r="P2697" i="6"/>
  <c r="P2696" i="6"/>
  <c r="P2695" i="6"/>
  <c r="P2694" i="6"/>
  <c r="P2693" i="6"/>
  <c r="P2692" i="6"/>
  <c r="P2691" i="6"/>
  <c r="P2690" i="6"/>
  <c r="P2689" i="6"/>
  <c r="P2688" i="6"/>
  <c r="P2687" i="6"/>
  <c r="P2686" i="6"/>
  <c r="P2685" i="6"/>
  <c r="P2684" i="6"/>
  <c r="P2683" i="6"/>
  <c r="P2682" i="6"/>
  <c r="P2681" i="6"/>
  <c r="P2680" i="6"/>
  <c r="P2679" i="6"/>
  <c r="P2678" i="6"/>
  <c r="P2677" i="6"/>
  <c r="P2676" i="6"/>
  <c r="P2675" i="6"/>
  <c r="P2674" i="6"/>
  <c r="P2673" i="6"/>
  <c r="P2672" i="6"/>
  <c r="P2671" i="6"/>
  <c r="P2670" i="6"/>
  <c r="P2669" i="6"/>
  <c r="P2668" i="6"/>
  <c r="P2667" i="6"/>
  <c r="P1718" i="6"/>
  <c r="P2666" i="6"/>
  <c r="P2665" i="6"/>
  <c r="P2664" i="6"/>
  <c r="P2663" i="6"/>
  <c r="P2662" i="6"/>
  <c r="P2661" i="6"/>
  <c r="P2660" i="6"/>
  <c r="P2659" i="6"/>
  <c r="P2658" i="6"/>
  <c r="P2657" i="6"/>
  <c r="P1717" i="6"/>
  <c r="P2656" i="6"/>
  <c r="P2655" i="6"/>
  <c r="P2654" i="6"/>
  <c r="P2653" i="6"/>
  <c r="P2652" i="6"/>
  <c r="P2651" i="6"/>
  <c r="P2650" i="6"/>
  <c r="P2649" i="6"/>
  <c r="P2648" i="6"/>
  <c r="P2647" i="6"/>
  <c r="P1716" i="6"/>
  <c r="P2646" i="6"/>
  <c r="P1715" i="6"/>
  <c r="P2645" i="6"/>
  <c r="P2644" i="6"/>
  <c r="P2643" i="6"/>
  <c r="P2642" i="6"/>
  <c r="P2641" i="6"/>
  <c r="P2640" i="6"/>
  <c r="P2639" i="6"/>
  <c r="P2638" i="6"/>
  <c r="P2637" i="6"/>
  <c r="P2636" i="6"/>
  <c r="P2635" i="6"/>
  <c r="P2634" i="6"/>
  <c r="P2633" i="6"/>
  <c r="P2632" i="6"/>
  <c r="P2631" i="6"/>
  <c r="P2630" i="6"/>
  <c r="P2629" i="6"/>
  <c r="P2628" i="6"/>
  <c r="P2627" i="6"/>
  <c r="P2626" i="6"/>
  <c r="P2625" i="6"/>
  <c r="P2624" i="6"/>
  <c r="P2623" i="6"/>
  <c r="P2622" i="6"/>
  <c r="P2621" i="6"/>
  <c r="P2620" i="6"/>
  <c r="P2619" i="6"/>
  <c r="P2618" i="6"/>
  <c r="P2617" i="6"/>
  <c r="P2616" i="6"/>
  <c r="P2615" i="6"/>
  <c r="P2614" i="6"/>
  <c r="P2613" i="6"/>
  <c r="P2612" i="6"/>
  <c r="P2611" i="6"/>
  <c r="P2610" i="6"/>
  <c r="P2609" i="6"/>
  <c r="P2608" i="6"/>
  <c r="P2607" i="6"/>
  <c r="P2606" i="6"/>
  <c r="P2605" i="6"/>
  <c r="P2604" i="6"/>
  <c r="P2603" i="6"/>
  <c r="P2602" i="6"/>
  <c r="P1714" i="6"/>
  <c r="P2601" i="6"/>
  <c r="P2600" i="6"/>
  <c r="P2599" i="6"/>
  <c r="P2598" i="6"/>
  <c r="P2597" i="6"/>
  <c r="P2596" i="6"/>
  <c r="P2595" i="6"/>
  <c r="P2594" i="6"/>
  <c r="P1713" i="6"/>
  <c r="P2593" i="6"/>
  <c r="P1712" i="6"/>
  <c r="P2592" i="6"/>
  <c r="P1711" i="6"/>
  <c r="P2591" i="6"/>
  <c r="P2590" i="6"/>
  <c r="P2589" i="6"/>
  <c r="P2588" i="6"/>
  <c r="P2587" i="6"/>
  <c r="P2586" i="6"/>
  <c r="P2585" i="6"/>
  <c r="P2584" i="6"/>
  <c r="P1710" i="6"/>
  <c r="P1709" i="6"/>
  <c r="P2583" i="6"/>
  <c r="P2582" i="6"/>
  <c r="P1708" i="6"/>
  <c r="P2581" i="6"/>
  <c r="P2580" i="6"/>
  <c r="P2579" i="6"/>
  <c r="P2578" i="6"/>
  <c r="P2577" i="6"/>
  <c r="P2576" i="6"/>
  <c r="P2575" i="6"/>
  <c r="P2574" i="6"/>
  <c r="P2573" i="6"/>
  <c r="P2572" i="6"/>
  <c r="P2571" i="6"/>
  <c r="P2570" i="6"/>
  <c r="P2569" i="6"/>
  <c r="P2568" i="6"/>
  <c r="P2567" i="6"/>
  <c r="P2566" i="6"/>
  <c r="P2565" i="6"/>
  <c r="P2564" i="6"/>
  <c r="P2563" i="6"/>
  <c r="P2562" i="6"/>
  <c r="P2561" i="6"/>
  <c r="P2560" i="6"/>
  <c r="P1707" i="6"/>
  <c r="P2559" i="6"/>
  <c r="P2558" i="6"/>
  <c r="P2557" i="6"/>
  <c r="P1706" i="6"/>
  <c r="P2556" i="6"/>
  <c r="P2555" i="6"/>
  <c r="P2554" i="6"/>
  <c r="P2553" i="6"/>
  <c r="P2552" i="6"/>
  <c r="P2551" i="6"/>
  <c r="P2550" i="6"/>
  <c r="P2549" i="6"/>
  <c r="P2548" i="6"/>
  <c r="P2547" i="6"/>
  <c r="P2546" i="6"/>
  <c r="P2545" i="6"/>
  <c r="P2544" i="6"/>
  <c r="P2543" i="6"/>
  <c r="P2542" i="6"/>
  <c r="P2541" i="6"/>
  <c r="P2540" i="6"/>
  <c r="P2539" i="6"/>
  <c r="P2538" i="6"/>
  <c r="P2537" i="6"/>
  <c r="P2536" i="6"/>
  <c r="P2535" i="6"/>
  <c r="P2534" i="6"/>
  <c r="P1705" i="6"/>
  <c r="P2533" i="6"/>
  <c r="P2532" i="6"/>
  <c r="P2531" i="6"/>
  <c r="P2530" i="6"/>
  <c r="P2529" i="6"/>
  <c r="P2528" i="6"/>
  <c r="P1704" i="6"/>
  <c r="P2527" i="6"/>
  <c r="P2526" i="6"/>
  <c r="P1703" i="6"/>
  <c r="P2525" i="6"/>
  <c r="P2524" i="6"/>
  <c r="P2523" i="6"/>
  <c r="P2522" i="6"/>
  <c r="P2521" i="6"/>
  <c r="P1702" i="6"/>
  <c r="P2520" i="6"/>
  <c r="P2519" i="6"/>
  <c r="P2518" i="6"/>
  <c r="P2517" i="6"/>
  <c r="P2516" i="6"/>
  <c r="P2515" i="6"/>
  <c r="P2514" i="6"/>
  <c r="P2513" i="6"/>
  <c r="P2512" i="6"/>
  <c r="P2511" i="6"/>
  <c r="P2510" i="6"/>
  <c r="P2509" i="6"/>
  <c r="P1701" i="6"/>
  <c r="P1700" i="6"/>
  <c r="P2508" i="6"/>
  <c r="P2507" i="6"/>
  <c r="P2506" i="6"/>
  <c r="P2505" i="6"/>
  <c r="P2504" i="6"/>
  <c r="P2503" i="6"/>
  <c r="P2502" i="6"/>
  <c r="P2501" i="6"/>
  <c r="P2500" i="6"/>
  <c r="P1699" i="6"/>
  <c r="P2499" i="6"/>
  <c r="P2498" i="6"/>
  <c r="P1698" i="6"/>
  <c r="P2497" i="6"/>
  <c r="P2496" i="6"/>
  <c r="P2495" i="6"/>
  <c r="P2494" i="6"/>
  <c r="P2493" i="6"/>
  <c r="P1697" i="6"/>
  <c r="P2492" i="6"/>
  <c r="P1696" i="6"/>
  <c r="P2491" i="6"/>
  <c r="P2490" i="6"/>
  <c r="P2489" i="6"/>
  <c r="P2488" i="6"/>
  <c r="P2487" i="6"/>
  <c r="P2486" i="6"/>
  <c r="P1695" i="6"/>
  <c r="P1694" i="6"/>
  <c r="P2485" i="6"/>
  <c r="P2484" i="6"/>
  <c r="P2483" i="6"/>
  <c r="P2482" i="6"/>
  <c r="P2481" i="6"/>
  <c r="P1693" i="6"/>
  <c r="P2480" i="6"/>
  <c r="P2479" i="6"/>
  <c r="P2478" i="6"/>
  <c r="P2477" i="6"/>
  <c r="P2476" i="6"/>
  <c r="P2475" i="6"/>
  <c r="P2474" i="6"/>
  <c r="P2473" i="6"/>
  <c r="P2472" i="6"/>
  <c r="P2471" i="6"/>
  <c r="P2470" i="6"/>
  <c r="P1692" i="6"/>
  <c r="P2469" i="6"/>
  <c r="P2468" i="6"/>
  <c r="P2467" i="6"/>
  <c r="P2466" i="6"/>
  <c r="P1691" i="6"/>
  <c r="P2465" i="6"/>
  <c r="P2464" i="6"/>
  <c r="P2463" i="6"/>
  <c r="P2462" i="6"/>
  <c r="P2461" i="6"/>
  <c r="P2460" i="6"/>
  <c r="P2459" i="6"/>
  <c r="P1690" i="6"/>
  <c r="P2458" i="6"/>
  <c r="P2457" i="6"/>
  <c r="P2456" i="6"/>
  <c r="P2455" i="6"/>
  <c r="P1689" i="6"/>
  <c r="P2454" i="6"/>
  <c r="P2453" i="6"/>
  <c r="P2452" i="6"/>
  <c r="P2451" i="6"/>
  <c r="P2450" i="6"/>
  <c r="P2449" i="6"/>
  <c r="P2448" i="6"/>
  <c r="P2447" i="6"/>
  <c r="P1688" i="6"/>
  <c r="P2446" i="6"/>
  <c r="P2445" i="6"/>
  <c r="P2444" i="6"/>
  <c r="P2443" i="6"/>
  <c r="P2442" i="6"/>
  <c r="P2441" i="6"/>
  <c r="P2440" i="6"/>
  <c r="P2439" i="6"/>
  <c r="P2438" i="6"/>
  <c r="P2437" i="6"/>
  <c r="P2436" i="6"/>
  <c r="P2435" i="6"/>
  <c r="P1687" i="6"/>
  <c r="P2434" i="6"/>
  <c r="P2433" i="6"/>
  <c r="P2432" i="6"/>
  <c r="P2431" i="6"/>
  <c r="P2430" i="6"/>
  <c r="P2429" i="6"/>
  <c r="P2428" i="6"/>
  <c r="P1686" i="6"/>
  <c r="P1685" i="6"/>
  <c r="P2427" i="6"/>
  <c r="P2426" i="6"/>
  <c r="P2425" i="6"/>
  <c r="P2424" i="6"/>
  <c r="P2423" i="6"/>
  <c r="P2422" i="6"/>
  <c r="P2421" i="6"/>
  <c r="P2420" i="6"/>
  <c r="P1684" i="6"/>
  <c r="P2419" i="6"/>
  <c r="P2418" i="6"/>
  <c r="P1683" i="6"/>
  <c r="P2417" i="6"/>
  <c r="P1682" i="6"/>
  <c r="P1681" i="6"/>
  <c r="P2416" i="6"/>
  <c r="P2415" i="6"/>
  <c r="P2414" i="6"/>
  <c r="P2413" i="6"/>
  <c r="P2412" i="6"/>
  <c r="P2411" i="6"/>
  <c r="P2410" i="6"/>
  <c r="P2409" i="6"/>
  <c r="P2408" i="6"/>
  <c r="P2407" i="6"/>
  <c r="P2406" i="6"/>
  <c r="P2405" i="6"/>
  <c r="P2404" i="6"/>
  <c r="P2403" i="6"/>
  <c r="P2402" i="6"/>
  <c r="P2401" i="6"/>
  <c r="P1680" i="6"/>
  <c r="P2400" i="6"/>
  <c r="P2399" i="6"/>
  <c r="P1679" i="6"/>
  <c r="P2398" i="6"/>
  <c r="P1678" i="6"/>
  <c r="P2397" i="6"/>
  <c r="P2396" i="6"/>
  <c r="P1677" i="6"/>
  <c r="P1676" i="6"/>
  <c r="P2395" i="6"/>
  <c r="P2394" i="6"/>
  <c r="P2393" i="6"/>
  <c r="P2392" i="6"/>
  <c r="P2391" i="6"/>
  <c r="P2390" i="6"/>
  <c r="P2389" i="6"/>
  <c r="P2388" i="6"/>
  <c r="P2387" i="6"/>
  <c r="P1675" i="6"/>
  <c r="P2386" i="6"/>
  <c r="P2385" i="6"/>
  <c r="P1674" i="6"/>
  <c r="P2384" i="6"/>
  <c r="P1673" i="6"/>
  <c r="P2383" i="6"/>
  <c r="P2382" i="6"/>
  <c r="P2381" i="6"/>
  <c r="P2380" i="6"/>
  <c r="P2379" i="6"/>
  <c r="P2378" i="6"/>
  <c r="P1672" i="6"/>
  <c r="P2377" i="6"/>
  <c r="P2376" i="6"/>
  <c r="P2375" i="6"/>
  <c r="P2374" i="6"/>
  <c r="P2373" i="6"/>
  <c r="P2372" i="6"/>
  <c r="P2371" i="6"/>
  <c r="P2370" i="6"/>
  <c r="P2369" i="6"/>
  <c r="P2368" i="6"/>
  <c r="P2367" i="6"/>
  <c r="P2366" i="6"/>
  <c r="P2365" i="6"/>
  <c r="P2364" i="6"/>
  <c r="P2363" i="6"/>
  <c r="P2362" i="6"/>
  <c r="P2361" i="6"/>
  <c r="P2360" i="6"/>
  <c r="P2359" i="6"/>
  <c r="P2358" i="6"/>
  <c r="P2357" i="6"/>
  <c r="P2356" i="6"/>
  <c r="P2355" i="6"/>
  <c r="P2354" i="6"/>
  <c r="P2353" i="6"/>
  <c r="P1671" i="6"/>
  <c r="P2352" i="6"/>
  <c r="P2351" i="6"/>
  <c r="P2350" i="6"/>
  <c r="P2349" i="6"/>
  <c r="P2348" i="6"/>
  <c r="P2347" i="6"/>
  <c r="P2346" i="6"/>
  <c r="P2345" i="6"/>
  <c r="P2344" i="6"/>
  <c r="P2343" i="6"/>
  <c r="P2342" i="6"/>
  <c r="P2341" i="6"/>
  <c r="P1670" i="6"/>
  <c r="P2340" i="6"/>
  <c r="P2339" i="6"/>
  <c r="P1669" i="6"/>
  <c r="P1668" i="6"/>
  <c r="P1667" i="6"/>
  <c r="P2338" i="6"/>
  <c r="P2337" i="6"/>
  <c r="P2336" i="6"/>
  <c r="P2335" i="6"/>
  <c r="P2334" i="6"/>
  <c r="P2333" i="6"/>
  <c r="P1666" i="6"/>
  <c r="P1665" i="6"/>
  <c r="P2332" i="6"/>
  <c r="P1664" i="6"/>
  <c r="P2331" i="6"/>
  <c r="P2330" i="6"/>
  <c r="P2329" i="6"/>
  <c r="P2328" i="6"/>
  <c r="P2327" i="6"/>
  <c r="P2326" i="6"/>
  <c r="P2325" i="6"/>
  <c r="P2324" i="6"/>
  <c r="P1663" i="6"/>
  <c r="P2323" i="6"/>
  <c r="P2322" i="6"/>
  <c r="P2321" i="6"/>
  <c r="P2320" i="6"/>
  <c r="P2319" i="6"/>
  <c r="P1662" i="6"/>
  <c r="P2318" i="6"/>
  <c r="P2317" i="6"/>
  <c r="P2316" i="6"/>
  <c r="P2315" i="6"/>
  <c r="P2314" i="6"/>
  <c r="P2313" i="6"/>
  <c r="P1661" i="6"/>
  <c r="P2312" i="6"/>
  <c r="P2311" i="6"/>
  <c r="P2310" i="6"/>
  <c r="P2309" i="6"/>
  <c r="P1660" i="6"/>
  <c r="P1659" i="6"/>
  <c r="P1658" i="6"/>
  <c r="P1657" i="6"/>
  <c r="P2308" i="6"/>
  <c r="P2307" i="6"/>
  <c r="P2306" i="6"/>
  <c r="P1656" i="6"/>
  <c r="P1655" i="6"/>
  <c r="P2305" i="6"/>
  <c r="P2304" i="6"/>
  <c r="P2303" i="6"/>
  <c r="P1654" i="6"/>
  <c r="P2302" i="6"/>
  <c r="P1653" i="6"/>
  <c r="P2301" i="6"/>
  <c r="P2300" i="6"/>
  <c r="P2299" i="6"/>
  <c r="P2298" i="6"/>
  <c r="P2297" i="6"/>
  <c r="P2296" i="6"/>
  <c r="P1652" i="6"/>
  <c r="P2295" i="6"/>
  <c r="P2294" i="6"/>
  <c r="P1651" i="6"/>
  <c r="P2293" i="6"/>
  <c r="P1650" i="6"/>
  <c r="P1649" i="6"/>
  <c r="P2292" i="6"/>
  <c r="P2291" i="6"/>
  <c r="P2290" i="6"/>
  <c r="P2289" i="6"/>
  <c r="P2288" i="6"/>
  <c r="P2287" i="6"/>
  <c r="P2286" i="6"/>
  <c r="P2285" i="6"/>
  <c r="P2284" i="6"/>
  <c r="P2283" i="6"/>
  <c r="P2282" i="6"/>
  <c r="P2281" i="6"/>
  <c r="P1648" i="6"/>
  <c r="P129" i="6"/>
  <c r="P2280" i="6"/>
  <c r="P2279" i="6"/>
  <c r="P2278" i="6"/>
  <c r="P2277" i="6"/>
  <c r="P2276" i="6"/>
  <c r="P2275" i="6"/>
  <c r="P2274" i="6"/>
  <c r="P2273" i="6"/>
  <c r="P2272" i="6"/>
  <c r="P2271" i="6"/>
  <c r="P2270" i="6"/>
  <c r="P2269" i="6"/>
  <c r="P2268" i="6"/>
  <c r="P2267" i="6"/>
  <c r="P1647" i="6"/>
  <c r="P2266" i="6"/>
  <c r="P2265" i="6"/>
  <c r="P2264" i="6"/>
  <c r="P2263" i="6"/>
  <c r="P2262" i="6"/>
  <c r="P2261" i="6"/>
  <c r="P2260" i="6"/>
  <c r="P2259" i="6"/>
  <c r="P2258" i="6"/>
  <c r="P2257" i="6"/>
  <c r="P2256" i="6"/>
  <c r="P2255" i="6"/>
  <c r="P2254" i="6"/>
  <c r="P2253" i="6"/>
  <c r="P2252" i="6"/>
  <c r="P1646" i="6"/>
  <c r="P2251" i="6"/>
  <c r="P2250" i="6"/>
  <c r="P2249" i="6"/>
  <c r="P2248" i="6"/>
  <c r="P2247" i="6"/>
  <c r="P1645" i="6"/>
  <c r="P1644" i="6"/>
  <c r="P2246" i="6"/>
  <c r="P2245" i="6"/>
  <c r="P2244" i="6"/>
  <c r="P2243" i="6"/>
  <c r="P2242" i="6"/>
  <c r="P2241" i="6"/>
  <c r="P2240" i="6"/>
  <c r="P1643" i="6"/>
  <c r="P1642" i="6"/>
  <c r="P2239" i="6"/>
  <c r="P2238" i="6"/>
  <c r="P1641" i="6"/>
  <c r="P1640" i="6"/>
  <c r="P1639" i="6"/>
  <c r="P2237" i="6"/>
  <c r="P2236" i="6"/>
  <c r="P2235" i="6"/>
  <c r="P2234" i="6"/>
  <c r="P2233" i="6"/>
  <c r="P2232" i="6"/>
  <c r="P2231" i="6"/>
  <c r="P2230" i="6"/>
  <c r="P2229" i="6"/>
  <c r="P2228" i="6"/>
  <c r="P2227" i="6"/>
  <c r="P2226" i="6"/>
  <c r="P2225" i="6"/>
  <c r="P2224" i="6"/>
  <c r="P2223" i="6"/>
  <c r="P2222" i="6"/>
  <c r="P1638" i="6"/>
  <c r="P2221" i="6"/>
  <c r="P2220" i="6"/>
  <c r="P1637" i="6"/>
  <c r="P1636" i="6"/>
  <c r="P2219" i="6"/>
  <c r="P2218" i="6"/>
  <c r="P2217" i="6"/>
  <c r="P2216" i="6"/>
  <c r="P2215" i="6"/>
  <c r="P2214" i="6"/>
  <c r="P2213" i="6"/>
  <c r="P2212" i="6"/>
  <c r="P1635" i="6"/>
  <c r="P2211" i="6"/>
  <c r="P1634" i="6"/>
  <c r="P1633" i="6"/>
  <c r="P2210" i="6"/>
  <c r="P2209" i="6"/>
  <c r="P2208" i="6"/>
  <c r="P2207" i="6"/>
  <c r="P2206" i="6"/>
  <c r="P1632" i="6"/>
  <c r="P1631" i="6"/>
  <c r="P2205" i="6"/>
  <c r="P2204" i="6"/>
  <c r="P1630" i="6"/>
  <c r="P1629" i="6"/>
  <c r="P2203" i="6"/>
  <c r="P2202" i="6"/>
  <c r="P2201" i="6"/>
  <c r="P2200" i="6"/>
  <c r="P2199" i="6"/>
  <c r="P2198" i="6"/>
  <c r="P1628" i="6"/>
  <c r="P1627" i="6"/>
  <c r="P2197" i="6"/>
  <c r="P2196" i="6"/>
  <c r="P2195" i="6"/>
  <c r="P2194" i="6"/>
  <c r="P2193" i="6"/>
  <c r="P1626" i="6"/>
  <c r="P1625" i="6"/>
  <c r="P2192" i="6"/>
  <c r="P2191" i="6"/>
  <c r="P2190" i="6"/>
  <c r="P2189" i="6"/>
  <c r="P2188" i="6"/>
  <c r="P1624" i="6"/>
  <c r="P2187" i="6"/>
  <c r="P2186" i="6"/>
  <c r="P2185" i="6"/>
  <c r="P2184" i="6"/>
  <c r="P2183" i="6"/>
  <c r="P2182" i="6"/>
  <c r="P2181" i="6"/>
  <c r="P1623" i="6"/>
  <c r="P1622" i="6"/>
  <c r="P2180" i="6"/>
  <c r="P2179" i="6"/>
  <c r="P2178" i="6"/>
  <c r="P2177" i="6"/>
  <c r="P1621" i="6"/>
  <c r="P2176" i="6"/>
  <c r="P1620" i="6"/>
  <c r="P2175" i="6"/>
  <c r="P2174" i="6"/>
  <c r="P2173" i="6"/>
  <c r="P2172" i="6"/>
  <c r="P2171" i="6"/>
  <c r="P2170" i="6"/>
  <c r="P1619" i="6"/>
  <c r="P2169" i="6"/>
  <c r="P2168" i="6"/>
  <c r="P2167" i="6"/>
  <c r="P2166" i="6"/>
  <c r="P2165" i="6"/>
  <c r="P2164" i="6"/>
  <c r="P2163" i="6"/>
  <c r="P2162" i="6"/>
  <c r="P2161" i="6"/>
  <c r="P2160" i="6"/>
  <c r="P1618" i="6"/>
  <c r="P1617" i="6"/>
  <c r="P2159" i="6"/>
  <c r="P1616" i="6"/>
  <c r="P1615" i="6"/>
  <c r="P1614" i="6"/>
  <c r="P2158" i="6"/>
  <c r="P2157" i="6"/>
  <c r="P1613" i="6"/>
  <c r="P2156" i="6"/>
  <c r="P2155" i="6"/>
  <c r="P2154" i="6"/>
  <c r="P2153" i="6"/>
  <c r="P2152" i="6"/>
  <c r="P1612" i="6"/>
  <c r="P2151" i="6"/>
  <c r="P2150" i="6"/>
  <c r="P1611" i="6"/>
  <c r="P2149" i="6"/>
  <c r="P1610" i="6"/>
  <c r="P2148" i="6"/>
  <c r="P1609" i="6"/>
  <c r="P2147" i="6"/>
  <c r="P1608" i="6"/>
  <c r="P2146" i="6"/>
  <c r="P2145" i="6"/>
  <c r="P1607" i="6"/>
  <c r="P2144" i="6"/>
  <c r="P1606" i="6"/>
  <c r="P1605" i="6"/>
  <c r="P1604" i="6"/>
  <c r="P1603" i="6"/>
  <c r="P1602" i="6"/>
  <c r="P2143" i="6"/>
  <c r="P1601" i="6"/>
  <c r="P1600" i="6"/>
  <c r="P2142" i="6"/>
  <c r="P2141" i="6"/>
  <c r="P2140" i="6"/>
  <c r="P2139" i="6"/>
  <c r="P1599" i="6"/>
  <c r="P2138" i="6"/>
  <c r="P2137" i="6"/>
  <c r="P2136" i="6"/>
  <c r="P2135" i="6"/>
  <c r="P2134" i="6"/>
  <c r="P2133" i="6"/>
  <c r="P2132" i="6"/>
  <c r="P1598" i="6"/>
  <c r="P1597" i="6"/>
  <c r="P2131" i="6"/>
  <c r="P2130" i="6"/>
  <c r="P2129" i="6"/>
  <c r="P2128" i="6"/>
  <c r="P2127" i="6"/>
  <c r="P2126" i="6"/>
  <c r="P1596" i="6"/>
  <c r="P2125" i="6"/>
  <c r="P2124" i="6"/>
  <c r="P2123" i="6"/>
  <c r="P2122" i="6"/>
  <c r="P2121" i="6"/>
  <c r="P2120" i="6"/>
  <c r="P1595" i="6"/>
  <c r="P1594" i="6"/>
  <c r="P2119" i="6"/>
  <c r="P2118" i="6"/>
  <c r="P2117" i="6"/>
  <c r="P2116" i="6"/>
  <c r="P2115" i="6"/>
  <c r="P2114" i="6"/>
  <c r="P1593" i="6"/>
  <c r="P2113" i="6"/>
  <c r="P2112" i="6"/>
  <c r="P2111" i="6"/>
  <c r="P2110" i="6"/>
  <c r="P1592" i="6"/>
  <c r="P2109" i="6"/>
  <c r="P2108" i="6"/>
  <c r="P2107" i="6"/>
  <c r="P2106" i="6"/>
  <c r="P2105" i="6"/>
  <c r="P2104" i="6"/>
  <c r="P1591" i="6"/>
  <c r="P1590" i="6"/>
  <c r="P1589" i="6"/>
  <c r="P2103" i="6"/>
  <c r="P2102" i="6"/>
  <c r="P2101" i="6"/>
  <c r="P1588" i="6"/>
  <c r="P2100" i="6"/>
  <c r="P1587" i="6"/>
  <c r="P1586" i="6"/>
  <c r="P2099" i="6"/>
  <c r="P1585" i="6"/>
  <c r="P2098" i="6"/>
  <c r="P1584" i="6"/>
  <c r="P2097" i="6"/>
  <c r="P2096" i="6"/>
  <c r="P2095" i="6"/>
  <c r="P2094" i="6"/>
  <c r="P1583" i="6"/>
  <c r="P1582" i="6"/>
  <c r="P1581" i="6"/>
  <c r="P2093" i="6"/>
  <c r="P2092" i="6"/>
  <c r="P1580" i="6"/>
  <c r="P1579" i="6"/>
  <c r="P1578" i="6"/>
  <c r="P2091" i="6"/>
  <c r="P2090" i="6"/>
  <c r="P2089" i="6"/>
  <c r="P2088" i="6"/>
  <c r="P1577" i="6"/>
  <c r="P2087" i="6"/>
  <c r="P2086" i="6"/>
  <c r="P2085" i="6"/>
  <c r="P2084" i="6"/>
  <c r="P1576" i="6"/>
  <c r="P1575" i="6"/>
  <c r="P1574" i="6"/>
  <c r="P1573" i="6"/>
  <c r="P2083" i="6"/>
  <c r="P2082" i="6"/>
  <c r="P1572" i="6"/>
  <c r="P2081" i="6"/>
  <c r="P2080" i="6"/>
  <c r="P2079" i="6"/>
  <c r="P1571" i="6"/>
  <c r="P2078" i="6"/>
  <c r="P2077" i="6"/>
  <c r="P1570" i="6"/>
  <c r="P1569" i="6"/>
  <c r="P1568" i="6"/>
  <c r="P2076" i="6"/>
  <c r="P128" i="6"/>
  <c r="P1567" i="6"/>
  <c r="P2075" i="6"/>
  <c r="P1566" i="6"/>
  <c r="P1565" i="6"/>
  <c r="P2074" i="6"/>
  <c r="P2073" i="6"/>
  <c r="P2072" i="6"/>
  <c r="P2071" i="6"/>
  <c r="P2070" i="6"/>
  <c r="P2069" i="6"/>
  <c r="P2068" i="6"/>
  <c r="P2067" i="6"/>
  <c r="P2066" i="6"/>
  <c r="P1564" i="6"/>
  <c r="P2065" i="6"/>
  <c r="P1563" i="6"/>
  <c r="P1562" i="6"/>
  <c r="P1561" i="6"/>
  <c r="P1560" i="6"/>
  <c r="P2064" i="6"/>
  <c r="P1559" i="6"/>
  <c r="P2063" i="6"/>
  <c r="P2062" i="6"/>
  <c r="P2061" i="6"/>
  <c r="P2060" i="6"/>
  <c r="P2059" i="6"/>
  <c r="P2058" i="6"/>
  <c r="P2057" i="6"/>
  <c r="P2056" i="6"/>
  <c r="P2055" i="6"/>
  <c r="P2054" i="6"/>
  <c r="P1558" i="6"/>
  <c r="P1557" i="6"/>
  <c r="P1556" i="6"/>
  <c r="P2053" i="6"/>
  <c r="P2052" i="6"/>
  <c r="P1555" i="6"/>
  <c r="P1554" i="6"/>
  <c r="P1553" i="6"/>
  <c r="P2051" i="6"/>
  <c r="P2050" i="6"/>
  <c r="P1552" i="6"/>
  <c r="P2049" i="6"/>
  <c r="P1551" i="6"/>
  <c r="P1550" i="6"/>
  <c r="P2048" i="6"/>
  <c r="P1549" i="6"/>
  <c r="P1548" i="6"/>
  <c r="P1547" i="6"/>
  <c r="P1546" i="6"/>
  <c r="P1545" i="6"/>
  <c r="P1544" i="6"/>
  <c r="P2047" i="6"/>
  <c r="P1543" i="6"/>
  <c r="P1542" i="6"/>
  <c r="P2046" i="6"/>
  <c r="P1541" i="6"/>
  <c r="P1540" i="6"/>
  <c r="P2045" i="6"/>
  <c r="P2044" i="6"/>
  <c r="P2043" i="6"/>
  <c r="P1539" i="6"/>
  <c r="P1538" i="6"/>
  <c r="P2042" i="6"/>
  <c r="P2041" i="6"/>
  <c r="P1537" i="6"/>
  <c r="P2040" i="6"/>
  <c r="P2039" i="6"/>
  <c r="P2038" i="6"/>
  <c r="P2037" i="6"/>
  <c r="P2036" i="6"/>
  <c r="P2035" i="6"/>
  <c r="P2034" i="6"/>
  <c r="P1536" i="6"/>
  <c r="P2033" i="6"/>
  <c r="P2032" i="6"/>
  <c r="P1535" i="6"/>
  <c r="P1534" i="6"/>
  <c r="P1533" i="6"/>
  <c r="P2031" i="6"/>
  <c r="P2030" i="6"/>
  <c r="P2029" i="6"/>
  <c r="P1532" i="6"/>
  <c r="P2028" i="6"/>
  <c r="P2027" i="6"/>
  <c r="P1531" i="6"/>
  <c r="P1530" i="6"/>
  <c r="P2026" i="6"/>
  <c r="P2025" i="6"/>
  <c r="P1529" i="6"/>
  <c r="P2024" i="6"/>
  <c r="P1528" i="6"/>
  <c r="P2023" i="6"/>
  <c r="P2022" i="6"/>
  <c r="P2021" i="6"/>
  <c r="P2020" i="6"/>
  <c r="P2019" i="6"/>
  <c r="P1527" i="6"/>
  <c r="P1526" i="6"/>
  <c r="P2018" i="6"/>
  <c r="P2017" i="6"/>
  <c r="P2016" i="6"/>
  <c r="P2015" i="6"/>
  <c r="P1525" i="6"/>
  <c r="P2014" i="6"/>
  <c r="P1524" i="6"/>
  <c r="P2013" i="6"/>
  <c r="P1523" i="6"/>
  <c r="P2012" i="6"/>
  <c r="P1522" i="6"/>
  <c r="P2011" i="6"/>
  <c r="P1521" i="6"/>
  <c r="P2010" i="6"/>
  <c r="P1520" i="6"/>
  <c r="P2009" i="6"/>
  <c r="P2008" i="6"/>
  <c r="P2007" i="6"/>
  <c r="P1519" i="6"/>
  <c r="P1518" i="6"/>
  <c r="P2006" i="6"/>
  <c r="P2005" i="6"/>
  <c r="P2004" i="6"/>
  <c r="P1517" i="6"/>
  <c r="P1516" i="6"/>
  <c r="P1515" i="6"/>
  <c r="P2003" i="6"/>
  <c r="P1514" i="6"/>
  <c r="P2002" i="6"/>
  <c r="P2001" i="6"/>
  <c r="P1513" i="6"/>
  <c r="P1512" i="6"/>
  <c r="P2000" i="6"/>
  <c r="P1511" i="6"/>
  <c r="P1510" i="6"/>
  <c r="P1509" i="6"/>
  <c r="P1508" i="6"/>
  <c r="P1999" i="6"/>
  <c r="P1507" i="6"/>
  <c r="P1506" i="6"/>
  <c r="P1998" i="6"/>
  <c r="P1505" i="6"/>
  <c r="P1504" i="6"/>
  <c r="P1997" i="6"/>
  <c r="P1996" i="6"/>
  <c r="P1995" i="6"/>
  <c r="P1994" i="6"/>
  <c r="P1993" i="6"/>
  <c r="P1992" i="6"/>
  <c r="P1991" i="6"/>
  <c r="P1503" i="6"/>
  <c r="P1502" i="6"/>
  <c r="P1990" i="6"/>
  <c r="P1501" i="6"/>
  <c r="P1989" i="6"/>
  <c r="P1500" i="6"/>
  <c r="P1988" i="6"/>
  <c r="P1499" i="6"/>
  <c r="P1498" i="6"/>
  <c r="P1497" i="6"/>
  <c r="P1987" i="6"/>
  <c r="P1986" i="6"/>
  <c r="P1985" i="6"/>
  <c r="P1496" i="6"/>
  <c r="P1495" i="6"/>
  <c r="P1984" i="6"/>
  <c r="P1983" i="6"/>
  <c r="P1494" i="6"/>
  <c r="P1493" i="6"/>
  <c r="P1492" i="6"/>
  <c r="P1491" i="6"/>
  <c r="P1490" i="6"/>
  <c r="P1489" i="6"/>
  <c r="P1982" i="6"/>
  <c r="P1981" i="6"/>
  <c r="P1980" i="6"/>
  <c r="P1488" i="6"/>
  <c r="P1979" i="6"/>
  <c r="P1487" i="6"/>
  <c r="P1486" i="6"/>
  <c r="P1485" i="6"/>
  <c r="P1484" i="6"/>
  <c r="P1978" i="6"/>
  <c r="P1977" i="6"/>
  <c r="P1976" i="6"/>
  <c r="P1975" i="6"/>
  <c r="P1483" i="6"/>
  <c r="P1482" i="6"/>
  <c r="P1974" i="6"/>
  <c r="P1973" i="6"/>
  <c r="P1481" i="6"/>
  <c r="P1480" i="6"/>
  <c r="P1972" i="6"/>
  <c r="P1971" i="6"/>
  <c r="P1479" i="6"/>
  <c r="P1478" i="6"/>
  <c r="P1970" i="6"/>
  <c r="P1477" i="6"/>
  <c r="P1476" i="6"/>
  <c r="P1475" i="6"/>
  <c r="P1969" i="6"/>
  <c r="P1968" i="6"/>
  <c r="P1967" i="6"/>
  <c r="P1966" i="6"/>
  <c r="P1474" i="6"/>
  <c r="P1965" i="6"/>
  <c r="P1473" i="6"/>
  <c r="P1472" i="6"/>
  <c r="P1471" i="6"/>
  <c r="P1470" i="6"/>
  <c r="P1964" i="6"/>
  <c r="P1469" i="6"/>
  <c r="P1963" i="6"/>
  <c r="P1468" i="6"/>
  <c r="P1962" i="6"/>
  <c r="P1467" i="6"/>
  <c r="P1961" i="6"/>
  <c r="P1960" i="6"/>
  <c r="P1959" i="6"/>
  <c r="P1466" i="6"/>
  <c r="P1465" i="6"/>
  <c r="P1958" i="6"/>
  <c r="P1957" i="6"/>
  <c r="P1464" i="6"/>
  <c r="P1463" i="6"/>
  <c r="P1462" i="6"/>
  <c r="P1461" i="6"/>
  <c r="P1460" i="6"/>
  <c r="P1459" i="6"/>
  <c r="P1458" i="6"/>
  <c r="P1457" i="6"/>
  <c r="P1956" i="6"/>
  <c r="P1955" i="6"/>
  <c r="P1954" i="6"/>
  <c r="P1456" i="6"/>
  <c r="P1455" i="6"/>
  <c r="P1953" i="6"/>
  <c r="P1454" i="6"/>
  <c r="P1453" i="6"/>
  <c r="P1952" i="6"/>
  <c r="P1452" i="6"/>
  <c r="P1951" i="6"/>
  <c r="P1451" i="6"/>
  <c r="P1450" i="6"/>
  <c r="P1449" i="6"/>
  <c r="P1448" i="6"/>
  <c r="P1447" i="6"/>
  <c r="P1950" i="6"/>
  <c r="P1949" i="6"/>
  <c r="P1446" i="6"/>
  <c r="P1948" i="6"/>
  <c r="P1947" i="6"/>
  <c r="P1445" i="6"/>
  <c r="P1946" i="6"/>
  <c r="P1945" i="6"/>
  <c r="P1444" i="6"/>
  <c r="P1443" i="6"/>
  <c r="P1442" i="6"/>
  <c r="P1441" i="6"/>
  <c r="P1440" i="6"/>
  <c r="P1439" i="6"/>
  <c r="P1944" i="6"/>
  <c r="P1943" i="6"/>
  <c r="P1438" i="6"/>
  <c r="P1437" i="6"/>
  <c r="P1942" i="6"/>
  <c r="P1941" i="6"/>
  <c r="P1940" i="6"/>
  <c r="P1939" i="6"/>
  <c r="P1436" i="6"/>
  <c r="P1435" i="6"/>
  <c r="P1938" i="6"/>
  <c r="P1434" i="6"/>
  <c r="P1433" i="6"/>
  <c r="P1432" i="6"/>
  <c r="P1937" i="6"/>
  <c r="P1431" i="6"/>
  <c r="P1936" i="6"/>
  <c r="P1430" i="6"/>
  <c r="P1935" i="6"/>
  <c r="P1934" i="6"/>
  <c r="P1933" i="6"/>
  <c r="P1932" i="6"/>
  <c r="P1931" i="6"/>
  <c r="P1429" i="6"/>
  <c r="P1930" i="6"/>
  <c r="P1929" i="6"/>
  <c r="P1428" i="6"/>
  <c r="P1427" i="6"/>
  <c r="P1426" i="6"/>
  <c r="P1425" i="6"/>
  <c r="P1424" i="6"/>
  <c r="P1423" i="6"/>
  <c r="P1422" i="6"/>
  <c r="P1421" i="6"/>
  <c r="P1420" i="6"/>
  <c r="P1419" i="6"/>
  <c r="P1928" i="6"/>
  <c r="P1418" i="6"/>
  <c r="P1417" i="6"/>
  <c r="P1416" i="6"/>
  <c r="P1415" i="6"/>
  <c r="P1927" i="6"/>
  <c r="P1926" i="6"/>
  <c r="P1414" i="6"/>
  <c r="P1413" i="6"/>
  <c r="P1412" i="6"/>
  <c r="P1925" i="6"/>
  <c r="P1411" i="6"/>
  <c r="P1924" i="6"/>
  <c r="P1410" i="6"/>
  <c r="P1923" i="6"/>
  <c r="P1409" i="6"/>
  <c r="P1408" i="6"/>
  <c r="P1407" i="6"/>
  <c r="P1922" i="6"/>
  <c r="P1921" i="6"/>
  <c r="P1406" i="6"/>
  <c r="P1920" i="6"/>
  <c r="P1405" i="6"/>
  <c r="P1404" i="6"/>
  <c r="P1919" i="6"/>
  <c r="P1918" i="6"/>
  <c r="P1403" i="6"/>
  <c r="P1402" i="6"/>
  <c r="P1401" i="6"/>
  <c r="P1400" i="6"/>
  <c r="P1399" i="6"/>
  <c r="P1398" i="6"/>
  <c r="P1397" i="6"/>
  <c r="P1396" i="6"/>
  <c r="P1395" i="6"/>
  <c r="P1394" i="6"/>
  <c r="P1393" i="6"/>
  <c r="P1917" i="6"/>
  <c r="P1392" i="6"/>
  <c r="P1391" i="6"/>
  <c r="P1916" i="6"/>
  <c r="P1390" i="6"/>
  <c r="P1389" i="6"/>
  <c r="P1388" i="6"/>
  <c r="P1387" i="6"/>
  <c r="P1386" i="6"/>
  <c r="P1915" i="6"/>
  <c r="P1385" i="6"/>
  <c r="P1384" i="6"/>
  <c r="P1383" i="6"/>
  <c r="P1382" i="6"/>
  <c r="P1381" i="6"/>
  <c r="P1380" i="6"/>
  <c r="P1379" i="6"/>
  <c r="P1378" i="6"/>
  <c r="P1377" i="6"/>
  <c r="P1376" i="6"/>
  <c r="P1375" i="6"/>
  <c r="P1374" i="6"/>
  <c r="P1373" i="6"/>
  <c r="P1372" i="6"/>
  <c r="P1371" i="6"/>
  <c r="P1914" i="6"/>
  <c r="P1370" i="6"/>
  <c r="P1369" i="6"/>
  <c r="P1368" i="6"/>
  <c r="P1367" i="6"/>
  <c r="P1366" i="6"/>
  <c r="P1365" i="6"/>
  <c r="P1364" i="6"/>
  <c r="P1913" i="6"/>
  <c r="P1912" i="6"/>
  <c r="P1911" i="6"/>
  <c r="P1910" i="6"/>
  <c r="P1363" i="6"/>
  <c r="P1362" i="6"/>
  <c r="P1361" i="6"/>
  <c r="P1909" i="6"/>
  <c r="P1360" i="6"/>
  <c r="P1908" i="6"/>
  <c r="P1907" i="6"/>
  <c r="P1906" i="6"/>
  <c r="P1359" i="6"/>
  <c r="P1358" i="6"/>
  <c r="P1905" i="6"/>
  <c r="P1904" i="6"/>
  <c r="P1357" i="6"/>
  <c r="P1903" i="6"/>
  <c r="P1356" i="6"/>
  <c r="P1355" i="6"/>
  <c r="P1902" i="6"/>
  <c r="P1354" i="6"/>
  <c r="P1353" i="6"/>
  <c r="P1352" i="6"/>
  <c r="P1901" i="6"/>
  <c r="P1351" i="6"/>
  <c r="P1900" i="6"/>
  <c r="P1350" i="6"/>
  <c r="P1899" i="6"/>
  <c r="P1349" i="6"/>
  <c r="P1898" i="6"/>
  <c r="P1897" i="6"/>
  <c r="P1348" i="6"/>
  <c r="P1347" i="6"/>
  <c r="P1346" i="6"/>
  <c r="P1345" i="6"/>
  <c r="P1896" i="6"/>
  <c r="P1344" i="6"/>
  <c r="P1343" i="6"/>
  <c r="P1895" i="6"/>
  <c r="P1342" i="6"/>
  <c r="P1341" i="6"/>
  <c r="P1340" i="6"/>
  <c r="P1339" i="6"/>
  <c r="P1338" i="6"/>
  <c r="P1337" i="6"/>
  <c r="P1336" i="6"/>
  <c r="P1335" i="6"/>
  <c r="P1334" i="6"/>
  <c r="P1333" i="6"/>
  <c r="P1332" i="6"/>
  <c r="P1331" i="6"/>
  <c r="P1330" i="6"/>
  <c r="P1894" i="6"/>
  <c r="P1893" i="6"/>
  <c r="P1329" i="6"/>
  <c r="P1892" i="6"/>
  <c r="P1328" i="6"/>
  <c r="P1891" i="6"/>
  <c r="P1890" i="6"/>
  <c r="P1889" i="6"/>
  <c r="P1888" i="6"/>
  <c r="P1887" i="6"/>
  <c r="P1886" i="6"/>
  <c r="P1327" i="6"/>
  <c r="P1885" i="6"/>
  <c r="P1884" i="6"/>
  <c r="P1326" i="6"/>
  <c r="P1325" i="6"/>
  <c r="P1324" i="6"/>
  <c r="P1323" i="6"/>
  <c r="P1322" i="6"/>
  <c r="P1321" i="6"/>
  <c r="P1320" i="6"/>
  <c r="P1319" i="6"/>
  <c r="P1318" i="6"/>
  <c r="P1317" i="6"/>
  <c r="P1316" i="6"/>
  <c r="P1315" i="6"/>
  <c r="P1314" i="6"/>
  <c r="P1313" i="6"/>
  <c r="P1312" i="6"/>
  <c r="P1311" i="6"/>
  <c r="P1310" i="6"/>
  <c r="P1309" i="6"/>
  <c r="P1308" i="6"/>
  <c r="P1307" i="6"/>
  <c r="P1883" i="6"/>
  <c r="P1306" i="6"/>
  <c r="P1882" i="6"/>
  <c r="P1881" i="6"/>
  <c r="P1305" i="6"/>
  <c r="P1304" i="6"/>
  <c r="P1303" i="6"/>
  <c r="P1880" i="6"/>
  <c r="P1302" i="6"/>
  <c r="P1301" i="6"/>
  <c r="P1300" i="6"/>
  <c r="P1879" i="6"/>
  <c r="P1299" i="6"/>
  <c r="P1298" i="6"/>
  <c r="P1297" i="6"/>
  <c r="P1296" i="6"/>
  <c r="P1295" i="6"/>
  <c r="P1294" i="6"/>
  <c r="P1293" i="6"/>
  <c r="P1292" i="6"/>
  <c r="P1291" i="6"/>
  <c r="P1290" i="6"/>
  <c r="P1289" i="6"/>
  <c r="P1878" i="6"/>
  <c r="P1877" i="6"/>
  <c r="P1288" i="6"/>
  <c r="P1876" i="6"/>
  <c r="P1287" i="6"/>
  <c r="P1286" i="6"/>
  <c r="P1285" i="6"/>
  <c r="P1284" i="6"/>
  <c r="P1283" i="6"/>
  <c r="P1282" i="6"/>
  <c r="P1875" i="6"/>
  <c r="P1281" i="6"/>
  <c r="P1280" i="6"/>
  <c r="P1279" i="6"/>
  <c r="P1874" i="6"/>
  <c r="P1873" i="6"/>
  <c r="P1278" i="6"/>
  <c r="P1277" i="6"/>
  <c r="P1276" i="6"/>
  <c r="P1275" i="6"/>
  <c r="P1872" i="6"/>
  <c r="P1274" i="6"/>
  <c r="P1273" i="6"/>
  <c r="P1272" i="6"/>
  <c r="P1271" i="6"/>
  <c r="P1270" i="6"/>
  <c r="P1269" i="6"/>
  <c r="P1871" i="6"/>
  <c r="P1268" i="6"/>
  <c r="P1267" i="6"/>
  <c r="P1870" i="6"/>
  <c r="P1266" i="6"/>
  <c r="P1869" i="6"/>
  <c r="P1265" i="6"/>
  <c r="P1264" i="6"/>
  <c r="P1263" i="6"/>
  <c r="P1262" i="6"/>
  <c r="P1261" i="6"/>
  <c r="P1260" i="6"/>
  <c r="P1259" i="6"/>
  <c r="P1258" i="6"/>
  <c r="P1257" i="6"/>
  <c r="P1256" i="6"/>
  <c r="P1868" i="6"/>
  <c r="P1255" i="6"/>
  <c r="P1254" i="6"/>
  <c r="P1253" i="6"/>
  <c r="P1252" i="6"/>
  <c r="P1251" i="6"/>
  <c r="P1867" i="6"/>
  <c r="P1250" i="6"/>
  <c r="P1249" i="6"/>
  <c r="P1248" i="6"/>
  <c r="P1866" i="6"/>
  <c r="P1865" i="6"/>
  <c r="P1247" i="6"/>
  <c r="P1246" i="6"/>
  <c r="P1245" i="6"/>
  <c r="P1244" i="6"/>
  <c r="P1864" i="6"/>
  <c r="P1243" i="6"/>
  <c r="P1242" i="6"/>
  <c r="P1241" i="6"/>
  <c r="P1863" i="6"/>
  <c r="P1862" i="6"/>
  <c r="P1240" i="6"/>
  <c r="P1239" i="6"/>
  <c r="P1238" i="6"/>
  <c r="P1237" i="6"/>
  <c r="P1236" i="6"/>
  <c r="P1235" i="6"/>
  <c r="P1234" i="6"/>
  <c r="P1233" i="6"/>
  <c r="P1232" i="6"/>
  <c r="P1231" i="6"/>
  <c r="P1230" i="6"/>
  <c r="P1229" i="6"/>
  <c r="P1861" i="6"/>
  <c r="P1860" i="6"/>
  <c r="P1228" i="6"/>
  <c r="P1227" i="6"/>
  <c r="P1226" i="6"/>
  <c r="P1859" i="6"/>
  <c r="P1225" i="6"/>
  <c r="P1224" i="6"/>
  <c r="P1223" i="6"/>
  <c r="P1222" i="6"/>
  <c r="P1858" i="6"/>
  <c r="P1857" i="6"/>
  <c r="P1856" i="6"/>
  <c r="P1221" i="6"/>
  <c r="P1220" i="6"/>
  <c r="P1855" i="6"/>
  <c r="P1854" i="6"/>
  <c r="P1219" i="6"/>
  <c r="P1853" i="6"/>
  <c r="P1218" i="6"/>
  <c r="P1852" i="6"/>
  <c r="P1217" i="6"/>
  <c r="P1216" i="6"/>
  <c r="P1851" i="6"/>
  <c r="P1215" i="6"/>
  <c r="P1214" i="6"/>
  <c r="P1213" i="6"/>
  <c r="P1212" i="6"/>
  <c r="P1211" i="6"/>
  <c r="P1210" i="6"/>
  <c r="P1209" i="6"/>
  <c r="P1208" i="6"/>
  <c r="P1207" i="6"/>
  <c r="P1206" i="6"/>
  <c r="P1850" i="6"/>
  <c r="P1205" i="6"/>
  <c r="P1204" i="6"/>
  <c r="P1849" i="6"/>
  <c r="P1848" i="6"/>
  <c r="P1203" i="6"/>
  <c r="P1847" i="6"/>
  <c r="P1846" i="6"/>
  <c r="P1845" i="6"/>
  <c r="P1202" i="6"/>
  <c r="P1201" i="6"/>
  <c r="P1844" i="6"/>
  <c r="P1200" i="6"/>
  <c r="P1199" i="6"/>
  <c r="P1198" i="6"/>
  <c r="P1197" i="6"/>
  <c r="P1196" i="6"/>
  <c r="P1195" i="6"/>
  <c r="P1194" i="6"/>
  <c r="P1193" i="6"/>
  <c r="P1192" i="6"/>
  <c r="P1191" i="6"/>
  <c r="P1190" i="6"/>
  <c r="P1189" i="6"/>
  <c r="P1188" i="6"/>
  <c r="P1187" i="6"/>
  <c r="P1186" i="6"/>
  <c r="P1185" i="6"/>
  <c r="P1184" i="6"/>
  <c r="P1183" i="6"/>
  <c r="P1182" i="6"/>
  <c r="P1181" i="6"/>
  <c r="P1180" i="6"/>
  <c r="P1179" i="6"/>
  <c r="P1178" i="6"/>
  <c r="P1843" i="6"/>
  <c r="P1177" i="6"/>
  <c r="P1176" i="6"/>
  <c r="P1175" i="6"/>
  <c r="P1174" i="6"/>
  <c r="P1173" i="6"/>
  <c r="P1172" i="6"/>
  <c r="P1171" i="6"/>
  <c r="P1170" i="6"/>
  <c r="P1842" i="6"/>
  <c r="P1169" i="6"/>
  <c r="P1168" i="6"/>
  <c r="P1167" i="6"/>
  <c r="P1166" i="6"/>
  <c r="P1165" i="6"/>
  <c r="P1164" i="6"/>
  <c r="P1841" i="6"/>
  <c r="P1163" i="6"/>
  <c r="P1162" i="6"/>
  <c r="P1161" i="6"/>
  <c r="P1840" i="6"/>
  <c r="P1160" i="6"/>
  <c r="P1159" i="6"/>
  <c r="P1158" i="6"/>
  <c r="P1157" i="6"/>
  <c r="P1156" i="6"/>
  <c r="P1155" i="6"/>
  <c r="P1154" i="6"/>
  <c r="P1153" i="6"/>
  <c r="P1152" i="6"/>
  <c r="P1151" i="6"/>
  <c r="P1150" i="6"/>
  <c r="P1149" i="6"/>
  <c r="P1148" i="6"/>
  <c r="P1147" i="6"/>
  <c r="P1146" i="6"/>
  <c r="P1145" i="6"/>
  <c r="P1144" i="6"/>
  <c r="P1143" i="6"/>
  <c r="P1839" i="6"/>
  <c r="P1142" i="6"/>
  <c r="P1141" i="6"/>
  <c r="P1140" i="6"/>
  <c r="P1838" i="6"/>
  <c r="P1139" i="6"/>
  <c r="P1138" i="6"/>
  <c r="P1837" i="6"/>
  <c r="P1137" i="6"/>
  <c r="P1836" i="6"/>
  <c r="P1136" i="6"/>
  <c r="P1135" i="6"/>
  <c r="P1134" i="6"/>
  <c r="P1133" i="6"/>
  <c r="P1132" i="6"/>
  <c r="P1131" i="6"/>
  <c r="P1130" i="6"/>
  <c r="P1129" i="6"/>
  <c r="P1128" i="6"/>
  <c r="P1127" i="6"/>
  <c r="P1126" i="6"/>
  <c r="P1125" i="6"/>
  <c r="P1124" i="6"/>
  <c r="P1123" i="6"/>
  <c r="P1122" i="6"/>
  <c r="P1121" i="6"/>
  <c r="P1835" i="6"/>
  <c r="P1834" i="6"/>
  <c r="P1120" i="6"/>
  <c r="P1119" i="6"/>
  <c r="P1118" i="6"/>
  <c r="P1117" i="6"/>
  <c r="P1116" i="6"/>
  <c r="P1115" i="6"/>
  <c r="P1833" i="6"/>
  <c r="P1114" i="6"/>
  <c r="P1113" i="6"/>
  <c r="P1112" i="6"/>
  <c r="P1832" i="6"/>
  <c r="P1111" i="6"/>
  <c r="P1110" i="6"/>
  <c r="P1831" i="6"/>
  <c r="P1830" i="6"/>
  <c r="P1109" i="6"/>
  <c r="P1108" i="6"/>
  <c r="P1829" i="6"/>
  <c r="P1107" i="6"/>
  <c r="P1828" i="6"/>
  <c r="P1106" i="6"/>
  <c r="P1105" i="6"/>
  <c r="P1104" i="6"/>
  <c r="P1103" i="6"/>
  <c r="P1102" i="6"/>
  <c r="P1101" i="6"/>
  <c r="P1100" i="6"/>
  <c r="P1099" i="6"/>
  <c r="P1098" i="6"/>
  <c r="P1827" i="6"/>
  <c r="P1097" i="6"/>
  <c r="P1096" i="6"/>
  <c r="P1095" i="6"/>
  <c r="P1094" i="6"/>
  <c r="P1093" i="6"/>
  <c r="P1092" i="6"/>
  <c r="P1091" i="6"/>
  <c r="P1090" i="6"/>
  <c r="P1089" i="6"/>
  <c r="P1088" i="6"/>
  <c r="P1087" i="6"/>
  <c r="P1086" i="6"/>
  <c r="P1085" i="6"/>
  <c r="P1084" i="6"/>
  <c r="P1083" i="6"/>
  <c r="P1082" i="6"/>
  <c r="P1081" i="6"/>
  <c r="P1080" i="6"/>
  <c r="P1079" i="6"/>
  <c r="P1078" i="6"/>
  <c r="P1077" i="6"/>
  <c r="P1076" i="6"/>
  <c r="P1826" i="6"/>
  <c r="P1075" i="6"/>
  <c r="P1074" i="6"/>
  <c r="P1073" i="6"/>
  <c r="P1072" i="6"/>
  <c r="P1071" i="6"/>
  <c r="P1070" i="6"/>
  <c r="P1825" i="6"/>
  <c r="P1824" i="6"/>
  <c r="P1069" i="6"/>
  <c r="P1068" i="6"/>
  <c r="P1067" i="6"/>
  <c r="P1066" i="6"/>
  <c r="P1065" i="6"/>
  <c r="P1064" i="6"/>
  <c r="P1063" i="6"/>
  <c r="P1062" i="6"/>
  <c r="P1061" i="6"/>
  <c r="P1060" i="6"/>
  <c r="P1059" i="6"/>
  <c r="P1058" i="6"/>
  <c r="P1057" i="6"/>
  <c r="P1056" i="6"/>
  <c r="P1055" i="6"/>
  <c r="P1054" i="6"/>
  <c r="P1053" i="6"/>
  <c r="P1052" i="6"/>
  <c r="P1051" i="6"/>
  <c r="P1050" i="6"/>
  <c r="P1049" i="6"/>
  <c r="P1048" i="6"/>
  <c r="P1047" i="6"/>
  <c r="P1046" i="6"/>
  <c r="P1045" i="6"/>
  <c r="P1823" i="6"/>
  <c r="P1044" i="6"/>
  <c r="P1043" i="6"/>
  <c r="P1042" i="6"/>
  <c r="P1041" i="6"/>
  <c r="P1040" i="6"/>
  <c r="P1039" i="6"/>
  <c r="P1038" i="6"/>
  <c r="P1822" i="6"/>
  <c r="P1037" i="6"/>
  <c r="P1821" i="6"/>
  <c r="P1036" i="6"/>
  <c r="P1035" i="6"/>
  <c r="P1820" i="6"/>
  <c r="P1034" i="6"/>
  <c r="P1033" i="6"/>
  <c r="P1032" i="6"/>
  <c r="P1031" i="6"/>
  <c r="P1030" i="6"/>
  <c r="P1029" i="6"/>
  <c r="P1028" i="6"/>
  <c r="P1027" i="6"/>
  <c r="P1819" i="6"/>
  <c r="P1818" i="6"/>
  <c r="P1026" i="6"/>
  <c r="P1025" i="6"/>
  <c r="P1024" i="6"/>
  <c r="P1023" i="6"/>
  <c r="P1022" i="6"/>
  <c r="P1021" i="6"/>
  <c r="P1020" i="6"/>
  <c r="P1019" i="6"/>
  <c r="P1817" i="6"/>
  <c r="P1018" i="6"/>
  <c r="P1017" i="6"/>
  <c r="P1016" i="6"/>
  <c r="P1015" i="6"/>
  <c r="P1014" i="6"/>
  <c r="P1816" i="6"/>
  <c r="P1013" i="6"/>
  <c r="P1012" i="6"/>
  <c r="P1011" i="6"/>
  <c r="P1010" i="6"/>
  <c r="P1009" i="6"/>
  <c r="P1008" i="6"/>
  <c r="P1007" i="6"/>
  <c r="P1006" i="6"/>
  <c r="P1005" i="6"/>
  <c r="P1004" i="6"/>
  <c r="P1003" i="6"/>
  <c r="P1002" i="6"/>
  <c r="P1001" i="6"/>
  <c r="P1000" i="6"/>
  <c r="P999" i="6"/>
  <c r="P998" i="6"/>
  <c r="P997" i="6"/>
  <c r="P996" i="6"/>
  <c r="P995" i="6"/>
  <c r="P994" i="6"/>
  <c r="P993" i="6"/>
  <c r="P992" i="6"/>
  <c r="P991" i="6"/>
  <c r="P990" i="6"/>
  <c r="P989" i="6"/>
  <c r="P988" i="6"/>
  <c r="P987" i="6"/>
  <c r="P986" i="6"/>
  <c r="P985" i="6"/>
  <c r="P984" i="6"/>
  <c r="P983" i="6"/>
  <c r="P982" i="6"/>
  <c r="P981" i="6"/>
  <c r="P980" i="6"/>
  <c r="P979" i="6"/>
  <c r="P978" i="6"/>
  <c r="P977" i="6"/>
  <c r="P976" i="6"/>
  <c r="P975" i="6"/>
  <c r="P974" i="6"/>
  <c r="P973" i="6"/>
  <c r="P972" i="6"/>
  <c r="P971" i="6"/>
  <c r="P970" i="6"/>
  <c r="P969" i="6"/>
  <c r="P968" i="6"/>
  <c r="P967" i="6"/>
  <c r="P966" i="6"/>
  <c r="P965" i="6"/>
  <c r="P964" i="6"/>
  <c r="P963" i="6"/>
  <c r="P962" i="6"/>
  <c r="P961" i="6"/>
  <c r="P960" i="6"/>
  <c r="P959" i="6"/>
  <c r="P958" i="6"/>
  <c r="P957" i="6"/>
  <c r="P956" i="6"/>
  <c r="P955" i="6"/>
  <c r="P954" i="6"/>
  <c r="P1815" i="6"/>
  <c r="P953" i="6"/>
  <c r="P1814" i="6"/>
  <c r="P952" i="6"/>
  <c r="P951" i="6"/>
  <c r="P950" i="6"/>
  <c r="P949" i="6"/>
  <c r="P948" i="6"/>
  <c r="P947" i="6"/>
  <c r="P1813" i="6"/>
  <c r="P946" i="6"/>
  <c r="P945" i="6"/>
  <c r="P944" i="6"/>
  <c r="P1812" i="6"/>
  <c r="P943" i="6"/>
  <c r="P942" i="6"/>
  <c r="P941" i="6"/>
  <c r="P940" i="6"/>
  <c r="P939" i="6"/>
  <c r="P938" i="6"/>
  <c r="P937" i="6"/>
  <c r="P936" i="6"/>
  <c r="P935" i="6"/>
  <c r="P934" i="6"/>
  <c r="P933" i="6"/>
  <c r="P932" i="6"/>
  <c r="P931" i="6"/>
  <c r="P930" i="6"/>
  <c r="P929" i="6"/>
  <c r="P928" i="6"/>
  <c r="P927" i="6"/>
  <c r="P1811" i="6"/>
  <c r="P926" i="6"/>
  <c r="P925" i="6"/>
  <c r="P924" i="6"/>
  <c r="P923" i="6"/>
  <c r="P922" i="6"/>
  <c r="P921" i="6"/>
  <c r="P920" i="6"/>
  <c r="P127" i="6"/>
  <c r="P919" i="6"/>
  <c r="P918" i="6"/>
  <c r="P917" i="6"/>
  <c r="P916" i="6"/>
  <c r="P915" i="6"/>
  <c r="P914" i="6"/>
  <c r="P913" i="6"/>
  <c r="P912" i="6"/>
  <c r="P911" i="6"/>
  <c r="P910" i="6"/>
  <c r="P909" i="6"/>
  <c r="P908" i="6"/>
  <c r="P907" i="6"/>
  <c r="P906" i="6"/>
  <c r="P905" i="6"/>
  <c r="P904" i="6"/>
  <c r="P903" i="6"/>
  <c r="P902" i="6"/>
  <c r="P901" i="6"/>
  <c r="P900" i="6"/>
  <c r="P126" i="6"/>
  <c r="P899" i="6"/>
  <c r="P898" i="6"/>
  <c r="P897" i="6"/>
  <c r="P896" i="6"/>
  <c r="P895" i="6"/>
  <c r="P894" i="6"/>
  <c r="P893" i="6"/>
  <c r="P892" i="6"/>
  <c r="P891" i="6"/>
  <c r="P890" i="6"/>
  <c r="P889" i="6"/>
  <c r="P888" i="6"/>
  <c r="P887" i="6"/>
  <c r="P886" i="6"/>
  <c r="P885" i="6"/>
  <c r="P884" i="6"/>
  <c r="P883" i="6"/>
  <c r="P882" i="6"/>
  <c r="P881" i="6"/>
  <c r="P880" i="6"/>
  <c r="P879" i="6"/>
  <c r="P878" i="6"/>
  <c r="P877" i="6"/>
  <c r="P876" i="6"/>
  <c r="P875" i="6"/>
  <c r="P874" i="6"/>
  <c r="P873" i="6"/>
  <c r="P872" i="6"/>
  <c r="P871" i="6"/>
  <c r="P870" i="6"/>
  <c r="P869" i="6"/>
  <c r="P868" i="6"/>
  <c r="P867" i="6"/>
  <c r="P866" i="6"/>
  <c r="P865" i="6"/>
  <c r="P864" i="6"/>
  <c r="P863" i="6"/>
  <c r="P862" i="6"/>
  <c r="P861" i="6"/>
  <c r="P860" i="6"/>
  <c r="P859" i="6"/>
  <c r="P858" i="6"/>
  <c r="P857" i="6"/>
  <c r="P856" i="6"/>
  <c r="P855" i="6"/>
  <c r="P854" i="6"/>
  <c r="P853" i="6"/>
  <c r="P852" i="6"/>
  <c r="P851" i="6"/>
  <c r="P850" i="6"/>
  <c r="P849" i="6"/>
  <c r="P848" i="6"/>
  <c r="P847" i="6"/>
  <c r="P846" i="6"/>
  <c r="P845" i="6"/>
  <c r="P844" i="6"/>
  <c r="P843" i="6"/>
  <c r="P842" i="6"/>
  <c r="P841" i="6"/>
  <c r="P840" i="6"/>
  <c r="P839" i="6"/>
  <c r="P838" i="6"/>
  <c r="P837" i="6"/>
  <c r="P836" i="6"/>
  <c r="P835" i="6"/>
  <c r="P125" i="6"/>
  <c r="P834" i="6"/>
  <c r="P833" i="6"/>
  <c r="P1810" i="6"/>
  <c r="P832" i="6"/>
  <c r="P831" i="6"/>
  <c r="P830" i="6"/>
  <c r="P829" i="6"/>
  <c r="P828" i="6"/>
  <c r="P827" i="6"/>
  <c r="P826" i="6"/>
  <c r="P825" i="6"/>
  <c r="P824" i="6"/>
  <c r="P823" i="6"/>
  <c r="P822" i="6"/>
  <c r="P821" i="6"/>
  <c r="P820" i="6"/>
  <c r="P819" i="6"/>
  <c r="P818" i="6"/>
  <c r="P817" i="6"/>
  <c r="P816" i="6"/>
  <c r="P815" i="6"/>
  <c r="P814" i="6"/>
  <c r="P813" i="6"/>
  <c r="P812" i="6"/>
  <c r="P811" i="6"/>
  <c r="P810" i="6"/>
  <c r="P809" i="6"/>
  <c r="P808" i="6"/>
  <c r="P807" i="6"/>
  <c r="P806" i="6"/>
  <c r="P805" i="6"/>
  <c r="P804" i="6"/>
  <c r="P803" i="6"/>
  <c r="P802" i="6"/>
  <c r="P801" i="6"/>
  <c r="P800" i="6"/>
  <c r="P799" i="6"/>
  <c r="P798" i="6"/>
  <c r="P797" i="6"/>
  <c r="P796" i="6"/>
  <c r="P795" i="6"/>
  <c r="P794" i="6"/>
  <c r="P793" i="6"/>
  <c r="P792" i="6"/>
  <c r="P791" i="6"/>
  <c r="P790" i="6"/>
  <c r="P789" i="6"/>
  <c r="P788" i="6"/>
  <c r="P787" i="6"/>
  <c r="P786" i="6"/>
  <c r="P785" i="6"/>
  <c r="P784" i="6"/>
  <c r="P783" i="6"/>
  <c r="P782" i="6"/>
  <c r="P781" i="6"/>
  <c r="P780" i="6"/>
  <c r="P779" i="6"/>
  <c r="P778" i="6"/>
  <c r="P777" i="6"/>
  <c r="P776" i="6"/>
  <c r="P775" i="6"/>
  <c r="P774" i="6"/>
  <c r="P773" i="6"/>
  <c r="P772" i="6"/>
  <c r="P771" i="6"/>
  <c r="P770" i="6"/>
  <c r="P769" i="6"/>
  <c r="P768" i="6"/>
  <c r="P767" i="6"/>
  <c r="P124" i="6"/>
  <c r="P766" i="6"/>
  <c r="P765" i="6"/>
  <c r="P764" i="6"/>
  <c r="P763" i="6"/>
  <c r="P762" i="6"/>
  <c r="P761" i="6"/>
  <c r="P760" i="6"/>
  <c r="P759" i="6"/>
  <c r="P758" i="6"/>
  <c r="P757" i="6"/>
  <c r="P756" i="6"/>
  <c r="P755" i="6"/>
  <c r="P754" i="6"/>
  <c r="P753" i="6"/>
  <c r="P752" i="6"/>
  <c r="P751" i="6"/>
  <c r="P750" i="6"/>
  <c r="P749" i="6"/>
  <c r="P748" i="6"/>
  <c r="P747" i="6"/>
  <c r="P746" i="6"/>
  <c r="P745" i="6"/>
  <c r="P744" i="6"/>
  <c r="P743" i="6"/>
  <c r="P742" i="6"/>
  <c r="P741" i="6"/>
  <c r="P740" i="6"/>
  <c r="P739" i="6"/>
  <c r="P738" i="6"/>
  <c r="P737" i="6"/>
  <c r="P736" i="6"/>
  <c r="P735" i="6"/>
  <c r="P734" i="6"/>
  <c r="P733" i="6"/>
  <c r="P732" i="6"/>
  <c r="P731" i="6"/>
  <c r="P730" i="6"/>
  <c r="P729" i="6"/>
  <c r="P728" i="6"/>
  <c r="P727" i="6"/>
  <c r="P726" i="6"/>
  <c r="P1809" i="6"/>
  <c r="P725" i="6"/>
  <c r="P724" i="6"/>
  <c r="P723" i="6"/>
  <c r="P722" i="6"/>
  <c r="P721" i="6"/>
  <c r="P720" i="6"/>
  <c r="P719" i="6"/>
  <c r="P718" i="6"/>
  <c r="P717" i="6"/>
  <c r="P716" i="6"/>
  <c r="P715" i="6"/>
  <c r="P714" i="6"/>
  <c r="P713" i="6"/>
  <c r="P712" i="6"/>
  <c r="P711" i="6"/>
  <c r="P710" i="6"/>
  <c r="P709" i="6"/>
  <c r="P708" i="6"/>
  <c r="P707" i="6"/>
  <c r="P706" i="6"/>
  <c r="P705" i="6"/>
  <c r="P704" i="6"/>
  <c r="P703" i="6"/>
  <c r="P702" i="6"/>
  <c r="P701" i="6"/>
  <c r="P700" i="6"/>
  <c r="P699" i="6"/>
  <c r="P698" i="6"/>
  <c r="P697" i="6"/>
  <c r="P696" i="6"/>
  <c r="P695" i="6"/>
  <c r="P123" i="6"/>
  <c r="P694" i="6"/>
  <c r="P693" i="6"/>
  <c r="P692" i="6"/>
  <c r="P691" i="6"/>
  <c r="P690" i="6"/>
  <c r="P689" i="6"/>
  <c r="P688" i="6"/>
  <c r="P687" i="6"/>
  <c r="P686" i="6"/>
  <c r="P685" i="6"/>
  <c r="P684" i="6"/>
  <c r="P683" i="6"/>
  <c r="P682" i="6"/>
  <c r="P681" i="6"/>
  <c r="P680" i="6"/>
  <c r="P679" i="6"/>
  <c r="P678" i="6"/>
  <c r="P677" i="6"/>
  <c r="P676" i="6"/>
  <c r="P675" i="6"/>
  <c r="P674" i="6"/>
  <c r="P673" i="6"/>
  <c r="P672" i="6"/>
  <c r="P671" i="6"/>
  <c r="P670" i="6"/>
  <c r="P122" i="6"/>
  <c r="P669" i="6"/>
  <c r="P668" i="6"/>
  <c r="P667" i="6"/>
  <c r="P666" i="6"/>
  <c r="P665" i="6"/>
  <c r="P664" i="6"/>
  <c r="P121" i="6"/>
  <c r="P663" i="6"/>
  <c r="P662" i="6"/>
  <c r="P661" i="6"/>
  <c r="P660" i="6"/>
  <c r="P659" i="6"/>
  <c r="P658" i="6"/>
  <c r="P657" i="6"/>
  <c r="P656" i="6"/>
  <c r="P655" i="6"/>
  <c r="P654" i="6"/>
  <c r="P653" i="6"/>
  <c r="P652" i="6"/>
  <c r="P651" i="6"/>
  <c r="P650" i="6"/>
  <c r="P649" i="6"/>
  <c r="P648" i="6"/>
  <c r="P647" i="6"/>
  <c r="P646" i="6"/>
  <c r="P645" i="6"/>
  <c r="P644" i="6"/>
  <c r="P643" i="6"/>
  <c r="P642" i="6"/>
  <c r="P641" i="6"/>
  <c r="P640" i="6"/>
  <c r="P639" i="6"/>
  <c r="P638" i="6"/>
  <c r="P637" i="6"/>
  <c r="P636" i="6"/>
  <c r="P635" i="6"/>
  <c r="P634" i="6"/>
  <c r="P633" i="6"/>
  <c r="P632" i="6"/>
  <c r="P631" i="6"/>
  <c r="P630" i="6"/>
  <c r="P629" i="6"/>
  <c r="P628" i="6"/>
  <c r="P627" i="6"/>
  <c r="P626" i="6"/>
  <c r="P625" i="6"/>
  <c r="P624" i="6"/>
  <c r="P120" i="6"/>
  <c r="P623" i="6"/>
  <c r="P622" i="6"/>
  <c r="P621" i="6"/>
  <c r="P620" i="6"/>
  <c r="P1808" i="6"/>
  <c r="P619" i="6"/>
  <c r="P618" i="6"/>
  <c r="P617" i="6"/>
  <c r="P616" i="6"/>
  <c r="P615" i="6"/>
  <c r="P614" i="6"/>
  <c r="P613" i="6"/>
  <c r="P612" i="6"/>
  <c r="P611" i="6"/>
  <c r="P610" i="6"/>
  <c r="P1807" i="6"/>
  <c r="P609" i="6"/>
  <c r="P608" i="6"/>
  <c r="P607" i="6"/>
  <c r="P606" i="6"/>
  <c r="P605" i="6"/>
  <c r="P604" i="6"/>
  <c r="P603" i="6"/>
  <c r="P602" i="6"/>
  <c r="P601" i="6"/>
  <c r="P600" i="6"/>
  <c r="P599" i="6"/>
  <c r="P598" i="6"/>
  <c r="P597" i="6"/>
  <c r="P596" i="6"/>
  <c r="P595" i="6"/>
  <c r="P594" i="6"/>
  <c r="P593" i="6"/>
  <c r="P592" i="6"/>
  <c r="P591" i="6"/>
  <c r="P590" i="6"/>
  <c r="P589" i="6"/>
  <c r="P588" i="6"/>
  <c r="P587" i="6"/>
  <c r="P586" i="6"/>
  <c r="P585" i="6"/>
  <c r="P584" i="6"/>
  <c r="P583" i="6"/>
  <c r="P582" i="6"/>
  <c r="P581" i="6"/>
  <c r="P580" i="6"/>
  <c r="P579" i="6"/>
  <c r="P578" i="6"/>
  <c r="P577" i="6"/>
  <c r="P576" i="6"/>
  <c r="P575" i="6"/>
  <c r="P119" i="6"/>
  <c r="P574" i="6"/>
  <c r="P573" i="6"/>
  <c r="P572" i="6"/>
  <c r="P571" i="6"/>
  <c r="P570" i="6"/>
  <c r="P569" i="6"/>
  <c r="P568" i="6"/>
  <c r="P567" i="6"/>
  <c r="P566" i="6"/>
  <c r="P565" i="6"/>
  <c r="P564" i="6"/>
  <c r="P563" i="6"/>
  <c r="P562" i="6"/>
  <c r="P561" i="6"/>
  <c r="P560" i="6"/>
  <c r="P559" i="6"/>
  <c r="P558" i="6"/>
  <c r="P557" i="6"/>
  <c r="P556" i="6"/>
  <c r="P555" i="6"/>
  <c r="P554" i="6"/>
  <c r="P553" i="6"/>
  <c r="P552" i="6"/>
  <c r="P551" i="6"/>
  <c r="P550" i="6"/>
  <c r="P549" i="6"/>
  <c r="P548" i="6"/>
  <c r="P547" i="6"/>
  <c r="P546" i="6"/>
  <c r="P545" i="6"/>
  <c r="P544" i="6"/>
  <c r="P543" i="6"/>
  <c r="P542" i="6"/>
  <c r="P541" i="6"/>
  <c r="P540" i="6"/>
  <c r="P539" i="6"/>
  <c r="P538" i="6"/>
  <c r="P537" i="6"/>
  <c r="P536" i="6"/>
  <c r="P535" i="6"/>
  <c r="P534" i="6"/>
  <c r="P533" i="6"/>
  <c r="P532" i="6"/>
  <c r="P531" i="6"/>
  <c r="P530" i="6"/>
  <c r="P529" i="6"/>
  <c r="P528" i="6"/>
  <c r="P527" i="6"/>
  <c r="P526" i="6"/>
  <c r="P525" i="6"/>
  <c r="P524" i="6"/>
  <c r="P118" i="6"/>
  <c r="P523" i="6"/>
  <c r="P522" i="6"/>
  <c r="P521" i="6"/>
  <c r="P520" i="6"/>
  <c r="P519" i="6"/>
  <c r="P518" i="6"/>
  <c r="P517" i="6"/>
  <c r="P516" i="6"/>
  <c r="P515" i="6"/>
  <c r="P514" i="6"/>
  <c r="P513" i="6"/>
  <c r="P512" i="6"/>
  <c r="P117" i="6"/>
  <c r="P511" i="6"/>
  <c r="P510" i="6"/>
  <c r="P509" i="6"/>
  <c r="P508" i="6"/>
  <c r="P507" i="6"/>
  <c r="P506" i="6"/>
  <c r="P505" i="6"/>
  <c r="P504" i="6"/>
  <c r="P503" i="6"/>
  <c r="P502" i="6"/>
  <c r="P501" i="6"/>
  <c r="P500" i="6"/>
  <c r="P499" i="6"/>
  <c r="P498" i="6"/>
  <c r="P497" i="6"/>
  <c r="P496" i="6"/>
  <c r="P495" i="6"/>
  <c r="P494" i="6"/>
  <c r="P493" i="6"/>
  <c r="P492" i="6"/>
  <c r="P491" i="6"/>
  <c r="P490" i="6"/>
  <c r="P489" i="6"/>
  <c r="P488" i="6"/>
  <c r="P487" i="6"/>
  <c r="P486" i="6"/>
  <c r="P485" i="6"/>
  <c r="P484" i="6"/>
  <c r="P483" i="6"/>
  <c r="P116" i="6"/>
  <c r="P482" i="6"/>
  <c r="P481" i="6"/>
  <c r="P480" i="6"/>
  <c r="P479" i="6"/>
  <c r="P478" i="6"/>
  <c r="P477" i="6"/>
  <c r="P476" i="6"/>
  <c r="P475" i="6"/>
  <c r="P474" i="6"/>
  <c r="P473" i="6"/>
  <c r="P472" i="6"/>
  <c r="P471" i="6"/>
  <c r="P470" i="6"/>
  <c r="P469" i="6"/>
  <c r="P468" i="6"/>
  <c r="P467" i="6"/>
  <c r="P466" i="6"/>
  <c r="P465" i="6"/>
  <c r="P464" i="6"/>
  <c r="P463" i="6"/>
  <c r="P462" i="6"/>
  <c r="P461" i="6"/>
  <c r="P460" i="6"/>
  <c r="P459" i="6"/>
  <c r="P458" i="6"/>
  <c r="P457" i="6"/>
  <c r="P456" i="6"/>
  <c r="P455" i="6"/>
  <c r="P454" i="6"/>
  <c r="P453" i="6"/>
  <c r="P452" i="6"/>
  <c r="P451" i="6"/>
  <c r="P450" i="6"/>
  <c r="P449" i="6"/>
  <c r="P448" i="6"/>
  <c r="P447" i="6"/>
  <c r="P446" i="6"/>
  <c r="P445" i="6"/>
  <c r="P444" i="6"/>
  <c r="P443" i="6"/>
  <c r="P442" i="6"/>
  <c r="P441" i="6"/>
  <c r="P440" i="6"/>
  <c r="P439" i="6"/>
  <c r="P438" i="6"/>
  <c r="P437" i="6"/>
  <c r="P1806" i="6"/>
  <c r="P436" i="6"/>
  <c r="P435" i="6"/>
  <c r="P434" i="6"/>
  <c r="P433" i="6"/>
  <c r="P432" i="6"/>
  <c r="P431" i="6"/>
  <c r="P430" i="6"/>
  <c r="P429" i="6"/>
  <c r="P428" i="6"/>
  <c r="P427" i="6"/>
  <c r="P426" i="6"/>
  <c r="P425" i="6"/>
  <c r="P424" i="6"/>
  <c r="P423" i="6"/>
  <c r="P422" i="6"/>
  <c r="P421" i="6"/>
  <c r="P420" i="6"/>
  <c r="P419" i="6"/>
  <c r="P418" i="6"/>
  <c r="P417" i="6"/>
  <c r="P416" i="6"/>
  <c r="P415" i="6"/>
  <c r="P414" i="6"/>
  <c r="P413" i="6"/>
  <c r="P412" i="6"/>
  <c r="P115" i="6"/>
  <c r="P411" i="6"/>
  <c r="P410" i="6"/>
  <c r="P409" i="6"/>
  <c r="P408" i="6"/>
  <c r="P407" i="6"/>
  <c r="P406" i="6"/>
  <c r="P405" i="6"/>
  <c r="P404" i="6"/>
  <c r="P403" i="6"/>
  <c r="P402" i="6"/>
  <c r="P401" i="6"/>
  <c r="P400" i="6"/>
  <c r="P399" i="6"/>
  <c r="P398" i="6"/>
  <c r="P397" i="6"/>
  <c r="P396" i="6"/>
  <c r="P395" i="6"/>
  <c r="P394" i="6"/>
  <c r="P393" i="6"/>
  <c r="P392" i="6"/>
  <c r="P391" i="6"/>
  <c r="P390" i="6"/>
  <c r="P389" i="6"/>
  <c r="P388" i="6"/>
  <c r="P387" i="6"/>
  <c r="P386" i="6"/>
  <c r="P385" i="6"/>
  <c r="P384" i="6"/>
  <c r="P383" i="6"/>
  <c r="P382" i="6"/>
  <c r="P381" i="6"/>
  <c r="P380" i="6"/>
  <c r="P379" i="6"/>
  <c r="P378" i="6"/>
  <c r="P377" i="6"/>
  <c r="P376" i="6"/>
  <c r="P375" i="6"/>
  <c r="P374" i="6"/>
  <c r="P373" i="6"/>
  <c r="P372" i="6"/>
  <c r="P371" i="6"/>
  <c r="P370" i="6"/>
  <c r="P369" i="6"/>
  <c r="P368" i="6"/>
  <c r="P114" i="6"/>
  <c r="P367" i="6"/>
  <c r="P366" i="6"/>
  <c r="P365" i="6"/>
  <c r="P364" i="6"/>
  <c r="P363" i="6"/>
  <c r="P362" i="6"/>
  <c r="P361" i="6"/>
  <c r="P360" i="6"/>
  <c r="P359" i="6"/>
  <c r="P358" i="6"/>
  <c r="P357" i="6"/>
  <c r="P356" i="6"/>
  <c r="P355" i="6"/>
  <c r="P354" i="6"/>
  <c r="P353" i="6"/>
  <c r="P352" i="6"/>
  <c r="P351" i="6"/>
  <c r="P350" i="6"/>
  <c r="P113" i="6"/>
  <c r="P349" i="6"/>
  <c r="P348" i="6"/>
  <c r="P347" i="6"/>
  <c r="P346" i="6"/>
  <c r="P345" i="6"/>
  <c r="P344" i="6"/>
  <c r="P343" i="6"/>
  <c r="P342" i="6"/>
  <c r="P341" i="6"/>
  <c r="P112" i="6"/>
  <c r="P340" i="6"/>
  <c r="P339" i="6"/>
  <c r="P338" i="6"/>
  <c r="P337" i="6"/>
  <c r="P336" i="6"/>
  <c r="P335" i="6"/>
  <c r="P334" i="6"/>
  <c r="P333" i="6"/>
  <c r="P332" i="6"/>
  <c r="P331" i="6"/>
  <c r="P330" i="6"/>
  <c r="P329" i="6"/>
  <c r="P328" i="6"/>
  <c r="P327" i="6"/>
  <c r="P326" i="6"/>
  <c r="P325" i="6"/>
  <c r="P324" i="6"/>
  <c r="P323" i="6"/>
  <c r="P322" i="6"/>
  <c r="P321" i="6"/>
  <c r="P320" i="6"/>
  <c r="P319" i="6"/>
  <c r="P318" i="6"/>
  <c r="P317" i="6"/>
  <c r="P316" i="6"/>
  <c r="P315" i="6"/>
  <c r="P314" i="6"/>
  <c r="P313" i="6"/>
  <c r="P312" i="6"/>
  <c r="P311" i="6"/>
  <c r="P310" i="6"/>
  <c r="P111" i="6"/>
  <c r="P309" i="6"/>
  <c r="P308" i="6"/>
  <c r="P307" i="6"/>
  <c r="P306" i="6"/>
  <c r="P305" i="6"/>
  <c r="P304" i="6"/>
  <c r="P303" i="6"/>
  <c r="P302" i="6"/>
  <c r="P301" i="6"/>
  <c r="P300" i="6"/>
  <c r="P299" i="6"/>
  <c r="P298" i="6"/>
  <c r="P297" i="6"/>
  <c r="P296" i="6"/>
  <c r="P295" i="6"/>
  <c r="P294" i="6"/>
  <c r="P293" i="6"/>
  <c r="P292" i="6"/>
  <c r="P291" i="6"/>
  <c r="P290" i="6"/>
  <c r="P289" i="6"/>
  <c r="P288" i="6"/>
  <c r="P287" i="6"/>
  <c r="P286" i="6"/>
  <c r="P285" i="6"/>
  <c r="P110" i="6"/>
  <c r="P284" i="6"/>
  <c r="P283" i="6"/>
  <c r="P282" i="6"/>
  <c r="P281" i="6"/>
  <c r="P280" i="6"/>
  <c r="P279" i="6"/>
  <c r="P278" i="6"/>
  <c r="P277" i="6"/>
  <c r="P276" i="6"/>
  <c r="P275" i="6"/>
  <c r="P274" i="6"/>
  <c r="P273" i="6"/>
  <c r="P272" i="6"/>
  <c r="P271" i="6"/>
  <c r="P270" i="6"/>
  <c r="P269" i="6"/>
  <c r="P268" i="6"/>
  <c r="P267" i="6"/>
  <c r="P109" i="6"/>
  <c r="P266" i="6"/>
  <c r="P265" i="6"/>
  <c r="P264" i="6"/>
  <c r="P263" i="6"/>
  <c r="P1805" i="6"/>
  <c r="P262" i="6"/>
  <c r="P261" i="6"/>
  <c r="P260" i="6"/>
  <c r="P259" i="6"/>
  <c r="P258" i="6"/>
  <c r="P257" i="6"/>
  <c r="P256" i="6"/>
  <c r="P255" i="6"/>
  <c r="P254" i="6"/>
  <c r="P253" i="6"/>
  <c r="P108" i="6"/>
  <c r="P107" i="6"/>
  <c r="P252" i="6"/>
  <c r="P251" i="6"/>
  <c r="P250" i="6"/>
  <c r="P249" i="6"/>
  <c r="P248" i="6"/>
  <c r="P247" i="6"/>
  <c r="P246" i="6"/>
  <c r="P245" i="6"/>
  <c r="P244" i="6"/>
  <c r="P243" i="6"/>
  <c r="P242" i="6"/>
  <c r="P106" i="6"/>
  <c r="P241" i="6"/>
  <c r="P105" i="6"/>
  <c r="P104" i="6"/>
  <c r="P240" i="6"/>
  <c r="P239" i="6"/>
  <c r="P238" i="6"/>
  <c r="P237" i="6"/>
  <c r="P236" i="6"/>
  <c r="P235" i="6"/>
  <c r="P234" i="6"/>
  <c r="P233" i="6"/>
  <c r="P232" i="6"/>
  <c r="P231" i="6"/>
  <c r="P103" i="6"/>
  <c r="P230" i="6"/>
  <c r="P229" i="6"/>
  <c r="P228" i="6"/>
  <c r="P227" i="6"/>
  <c r="P226" i="6"/>
  <c r="P225" i="6"/>
  <c r="P224" i="6"/>
  <c r="P223" i="6"/>
  <c r="P222" i="6"/>
  <c r="P221" i="6"/>
  <c r="P220" i="6"/>
  <c r="P219" i="6"/>
  <c r="P218" i="6"/>
  <c r="P217" i="6"/>
  <c r="P216" i="6"/>
  <c r="P215" i="6"/>
  <c r="P214" i="6"/>
  <c r="P213" i="6"/>
  <c r="P212" i="6"/>
  <c r="P211" i="6"/>
  <c r="P210" i="6"/>
  <c r="P209" i="6"/>
  <c r="P208" i="6"/>
  <c r="P102" i="6"/>
  <c r="P207" i="6"/>
  <c r="P25" i="6"/>
  <c r="P101" i="6"/>
  <c r="P206" i="6"/>
  <c r="P205" i="6"/>
  <c r="P204" i="6"/>
  <c r="P203" i="6"/>
  <c r="P202" i="6"/>
  <c r="P201" i="6"/>
  <c r="P200" i="6"/>
  <c r="P100" i="6"/>
  <c r="P199" i="6"/>
  <c r="P198" i="6"/>
  <c r="P197" i="6"/>
  <c r="P196" i="6"/>
  <c r="P195" i="6"/>
  <c r="P194" i="6"/>
  <c r="P193" i="6"/>
  <c r="P192" i="6"/>
  <c r="P191" i="6"/>
  <c r="P190" i="6"/>
  <c r="P189" i="6"/>
  <c r="P188" i="6"/>
  <c r="P187" i="6"/>
  <c r="P186" i="6"/>
  <c r="P185" i="6"/>
  <c r="P99" i="6"/>
  <c r="P184" i="6"/>
  <c r="P183" i="6"/>
  <c r="P182" i="6"/>
  <c r="P98" i="6"/>
  <c r="P181" i="6"/>
  <c r="P180" i="6"/>
  <c r="P97" i="6"/>
  <c r="P179" i="6"/>
  <c r="P178" i="6"/>
  <c r="P96" i="6"/>
  <c r="P177" i="6"/>
  <c r="P176" i="6"/>
  <c r="P175" i="6"/>
  <c r="P174" i="6"/>
  <c r="P173" i="6"/>
  <c r="P172" i="6"/>
  <c r="P171" i="6"/>
  <c r="P95" i="6"/>
  <c r="P170" i="6"/>
  <c r="P94" i="6"/>
  <c r="P93" i="6"/>
  <c r="P92" i="6"/>
  <c r="P169" i="6"/>
  <c r="P168" i="6"/>
  <c r="P167" i="6"/>
  <c r="P166" i="6"/>
  <c r="P165" i="6"/>
  <c r="P164" i="6"/>
  <c r="P163" i="6"/>
  <c r="P162" i="6"/>
  <c r="P161" i="6"/>
  <c r="P160" i="6"/>
  <c r="P91" i="6"/>
  <c r="P159" i="6"/>
  <c r="P158" i="6"/>
  <c r="P157" i="6"/>
  <c r="P90" i="6"/>
  <c r="P89" i="6"/>
  <c r="P156" i="6"/>
  <c r="P88" i="6"/>
  <c r="P155" i="6"/>
  <c r="P154" i="6"/>
  <c r="P153" i="6"/>
  <c r="P87" i="6"/>
  <c r="P152" i="6"/>
  <c r="P151" i="6"/>
  <c r="P150" i="6"/>
  <c r="P86" i="6"/>
  <c r="P149" i="6"/>
  <c r="P148" i="6"/>
  <c r="P85" i="6"/>
  <c r="P147" i="6"/>
  <c r="P146" i="6"/>
  <c r="P84" i="6"/>
  <c r="P145" i="6"/>
  <c r="P24" i="6"/>
  <c r="P83" i="6"/>
  <c r="P144" i="6"/>
  <c r="P143" i="6"/>
  <c r="P142" i="6"/>
  <c r="P82" i="6"/>
  <c r="P141" i="6"/>
  <c r="P140" i="6"/>
  <c r="P81" i="6"/>
  <c r="P23" i="6"/>
  <c r="P80" i="6"/>
  <c r="P79" i="6"/>
  <c r="P78" i="6"/>
  <c r="P139" i="6"/>
  <c r="P77" i="6"/>
  <c r="P76" i="6"/>
  <c r="P75" i="6"/>
  <c r="P74" i="6"/>
  <c r="P138" i="6"/>
  <c r="P73" i="6"/>
  <c r="P137" i="6"/>
  <c r="P72" i="6"/>
  <c r="P71" i="6"/>
  <c r="P70" i="6"/>
  <c r="P136" i="6"/>
  <c r="P69" i="6"/>
  <c r="P68" i="6"/>
  <c r="P67" i="6"/>
  <c r="P66" i="6"/>
  <c r="P65" i="6"/>
  <c r="P64" i="6"/>
  <c r="P63" i="6"/>
  <c r="P62" i="6"/>
  <c r="P135" i="6"/>
  <c r="P134" i="6"/>
  <c r="P61" i="6"/>
  <c r="P60" i="6"/>
  <c r="P59" i="6"/>
  <c r="P58" i="6"/>
  <c r="P57" i="6"/>
  <c r="P56" i="6"/>
  <c r="P55" i="6"/>
  <c r="P22" i="6"/>
  <c r="P21" i="6"/>
  <c r="P54" i="6"/>
  <c r="P53" i="6"/>
  <c r="P52" i="6"/>
  <c r="P51" i="6"/>
  <c r="P20" i="6"/>
  <c r="P50" i="6"/>
  <c r="P49" i="6"/>
  <c r="P48" i="6"/>
  <c r="P47" i="6"/>
  <c r="P133" i="6"/>
  <c r="P46" i="6"/>
  <c r="P45" i="6"/>
  <c r="P44" i="6"/>
  <c r="P43" i="6"/>
  <c r="P42" i="6"/>
  <c r="P41" i="6"/>
  <c r="P40" i="6"/>
  <c r="P39" i="6"/>
  <c r="P38" i="6"/>
  <c r="P37" i="6"/>
  <c r="P36" i="6"/>
  <c r="P132" i="6"/>
  <c r="P35" i="6"/>
  <c r="P34" i="6"/>
  <c r="P33" i="6"/>
  <c r="P32" i="6"/>
  <c r="P31" i="6"/>
  <c r="P30" i="6"/>
  <c r="P29" i="6"/>
  <c r="P131" i="6"/>
  <c r="P28" i="6"/>
  <c r="P19" i="6"/>
  <c r="P27" i="6"/>
  <c r="P18" i="6"/>
  <c r="P17" i="6"/>
  <c r="P16" i="6"/>
  <c r="P15" i="6"/>
  <c r="P14" i="6"/>
  <c r="P13" i="6"/>
  <c r="P12" i="6"/>
  <c r="P11" i="6"/>
  <c r="P10" i="6"/>
  <c r="P9" i="6"/>
  <c r="P8" i="6"/>
  <c r="P1310" i="5"/>
  <c r="P1309" i="5"/>
  <c r="P1304" i="5"/>
  <c r="P1298" i="5"/>
  <c r="P1295" i="5"/>
  <c r="P1294" i="5"/>
  <c r="P1280" i="5"/>
  <c r="P1279" i="5"/>
  <c r="P1277" i="5"/>
  <c r="P1274" i="5"/>
  <c r="P1272" i="5"/>
  <c r="P1268" i="5"/>
  <c r="P1267" i="5"/>
  <c r="P1264" i="5"/>
  <c r="P1263" i="5"/>
  <c r="P1262" i="5"/>
  <c r="P1259" i="5"/>
  <c r="P1254" i="5"/>
  <c r="P1253" i="5"/>
  <c r="P1251" i="5"/>
  <c r="P1250" i="5"/>
  <c r="P758" i="5"/>
  <c r="P1244" i="5"/>
  <c r="P1243" i="5"/>
  <c r="P1242" i="5"/>
  <c r="P1240" i="5"/>
  <c r="P1239" i="5"/>
  <c r="P1238" i="5"/>
  <c r="P1237" i="5"/>
  <c r="P1236" i="5"/>
  <c r="P1235" i="5"/>
  <c r="P1234" i="5"/>
  <c r="P1233" i="5"/>
  <c r="P1232" i="5"/>
  <c r="P1229" i="5"/>
  <c r="P1228" i="5"/>
  <c r="P1227" i="5"/>
  <c r="P1226" i="5"/>
  <c r="P1225" i="5"/>
  <c r="P1224" i="5"/>
  <c r="P1223" i="5"/>
  <c r="P1222" i="5"/>
  <c r="P1221" i="5"/>
  <c r="P1220" i="5"/>
  <c r="P1218" i="5"/>
  <c r="P1216" i="5"/>
  <c r="P1215" i="5"/>
  <c r="P1214" i="5"/>
  <c r="P1213" i="5"/>
  <c r="P1211" i="5"/>
  <c r="P1208" i="5"/>
  <c r="P1207" i="5"/>
  <c r="P1206" i="5"/>
  <c r="P1205" i="5"/>
  <c r="P1204" i="5"/>
  <c r="P1203" i="5"/>
  <c r="P1202" i="5"/>
  <c r="P1201" i="5"/>
  <c r="P1200" i="5"/>
  <c r="P1199" i="5"/>
  <c r="P1198" i="5"/>
  <c r="P1195" i="5"/>
  <c r="P1192" i="5"/>
  <c r="P1191" i="5"/>
  <c r="P1190" i="5"/>
  <c r="P1189" i="5"/>
  <c r="P1188" i="5"/>
  <c r="P1187" i="5"/>
  <c r="P1184" i="5"/>
  <c r="P1183" i="5"/>
  <c r="P1182" i="5"/>
  <c r="P1180" i="5"/>
  <c r="P1178" i="5"/>
  <c r="P1177" i="5"/>
  <c r="P1176" i="5"/>
  <c r="P1175" i="5"/>
  <c r="P1174" i="5"/>
  <c r="P1173" i="5"/>
  <c r="P1171" i="5"/>
  <c r="P1168" i="5"/>
  <c r="P1167" i="5"/>
  <c r="P1166" i="5"/>
  <c r="P1165" i="5"/>
  <c r="P1164" i="5"/>
  <c r="P1163" i="5"/>
  <c r="P1162" i="5"/>
  <c r="P1157" i="5"/>
  <c r="P1156" i="5"/>
  <c r="P1155" i="5"/>
  <c r="P1154" i="5"/>
  <c r="P1153" i="5"/>
  <c r="P1152" i="5"/>
  <c r="P1151" i="5"/>
  <c r="P1150" i="5"/>
  <c r="P1147" i="5"/>
  <c r="P1144" i="5"/>
  <c r="P1143" i="5"/>
  <c r="P1141" i="5"/>
  <c r="P1139" i="5"/>
  <c r="P1138" i="5"/>
  <c r="P1137" i="5"/>
  <c r="P1136" i="5"/>
  <c r="P1135" i="5"/>
  <c r="P1133" i="5"/>
  <c r="P1132" i="5"/>
  <c r="P1129" i="5"/>
  <c r="P1128" i="5"/>
  <c r="P1127" i="5"/>
  <c r="P1126" i="5"/>
  <c r="P1125" i="5"/>
  <c r="P1124" i="5"/>
  <c r="P1123" i="5"/>
  <c r="P1122" i="5"/>
  <c r="P1121" i="5"/>
  <c r="P1120" i="5"/>
  <c r="P1119" i="5"/>
  <c r="P1118" i="5"/>
  <c r="P1115" i="5"/>
  <c r="P1114" i="5"/>
  <c r="P1113" i="5"/>
  <c r="P1112" i="5"/>
  <c r="P1111" i="5"/>
  <c r="P1110" i="5"/>
  <c r="P1109" i="5"/>
  <c r="P1107" i="5"/>
  <c r="P1104" i="5"/>
  <c r="P1100" i="5"/>
  <c r="P1097" i="5"/>
  <c r="P1096" i="5"/>
  <c r="P1095" i="5"/>
  <c r="P1092" i="5"/>
  <c r="P1091" i="5"/>
  <c r="P1090" i="5"/>
  <c r="P1089" i="5"/>
  <c r="P1087" i="5"/>
  <c r="P1086" i="5"/>
  <c r="P1085" i="5"/>
  <c r="P1084" i="5"/>
  <c r="P1083" i="5"/>
  <c r="P1082" i="5"/>
  <c r="P1081" i="5"/>
  <c r="P1080" i="5"/>
  <c r="P1079" i="5"/>
  <c r="P1078" i="5"/>
  <c r="P1077" i="5"/>
  <c r="P1076" i="5"/>
  <c r="P1072" i="5"/>
  <c r="P1071" i="5"/>
  <c r="P1070" i="5"/>
  <c r="P1069" i="5"/>
  <c r="P1066" i="5"/>
  <c r="P1065" i="5"/>
  <c r="P1064" i="5"/>
  <c r="P1063" i="5"/>
  <c r="P1061" i="5"/>
  <c r="P1059" i="5"/>
  <c r="P1058" i="5"/>
  <c r="P1057" i="5"/>
  <c r="P1053" i="5"/>
  <c r="P1052" i="5"/>
  <c r="P1051" i="5"/>
  <c r="P1048" i="5"/>
  <c r="P1047" i="5"/>
  <c r="P1046" i="5"/>
  <c r="P1045" i="5"/>
  <c r="P1044" i="5"/>
  <c r="P1043" i="5"/>
  <c r="P1042" i="5"/>
  <c r="P1041" i="5"/>
  <c r="P1040" i="5"/>
  <c r="P1039" i="5"/>
  <c r="P1038" i="5"/>
  <c r="P1037" i="5"/>
  <c r="P1036" i="5"/>
  <c r="P1033" i="5"/>
  <c r="P1032" i="5"/>
  <c r="P1028" i="5"/>
  <c r="P1027" i="5"/>
  <c r="P1026" i="5"/>
  <c r="P1025" i="5"/>
  <c r="P1023" i="5"/>
  <c r="P1021" i="5"/>
  <c r="P1019" i="5"/>
  <c r="P1018" i="5"/>
  <c r="P1017" i="5"/>
  <c r="P1015" i="5"/>
  <c r="P1014" i="5"/>
  <c r="P1013" i="5"/>
  <c r="P1012" i="5"/>
  <c r="P1011" i="5"/>
  <c r="P1010" i="5"/>
  <c r="P1009" i="5"/>
  <c r="P1008" i="5"/>
  <c r="P1007" i="5"/>
  <c r="P1006" i="5"/>
  <c r="P1005" i="5"/>
  <c r="P1004" i="5"/>
  <c r="P1003" i="5"/>
  <c r="P999" i="5"/>
  <c r="P998" i="5"/>
  <c r="P997" i="5"/>
  <c r="P995" i="5"/>
  <c r="P994" i="5"/>
  <c r="P993" i="5"/>
  <c r="P991" i="5"/>
  <c r="P990" i="5"/>
  <c r="P989" i="5"/>
  <c r="P988" i="5"/>
  <c r="P987" i="5"/>
  <c r="P986" i="5"/>
  <c r="P982" i="5"/>
  <c r="P981" i="5"/>
  <c r="P980" i="5"/>
  <c r="P979" i="5"/>
  <c r="P978" i="5"/>
  <c r="P977" i="5"/>
  <c r="P976" i="5"/>
  <c r="P975" i="5"/>
  <c r="P974" i="5"/>
  <c r="P973" i="5"/>
  <c r="P971" i="5"/>
  <c r="P970" i="5"/>
  <c r="P969" i="5"/>
  <c r="P968" i="5"/>
  <c r="P967" i="5"/>
  <c r="P965" i="5"/>
  <c r="P964" i="5"/>
  <c r="P963" i="5"/>
  <c r="P962" i="5"/>
  <c r="P961" i="5"/>
  <c r="P960" i="5"/>
  <c r="P959" i="5"/>
  <c r="P958" i="5"/>
  <c r="P957" i="5"/>
  <c r="P956" i="5"/>
  <c r="P955" i="5"/>
  <c r="P951" i="5"/>
  <c r="P949" i="5"/>
  <c r="P946" i="5"/>
  <c r="P945" i="5"/>
  <c r="P944" i="5"/>
  <c r="P943" i="5"/>
  <c r="P942" i="5"/>
  <c r="P941" i="5"/>
  <c r="P940" i="5"/>
  <c r="P939" i="5"/>
  <c r="P938" i="5"/>
  <c r="P936" i="5"/>
  <c r="P935" i="5"/>
  <c r="P934" i="5"/>
  <c r="P933" i="5"/>
  <c r="P932" i="5"/>
  <c r="P931" i="5"/>
  <c r="P930" i="5"/>
  <c r="P929" i="5"/>
  <c r="P927" i="5"/>
  <c r="P926" i="5"/>
  <c r="P925" i="5"/>
  <c r="P924" i="5"/>
  <c r="P923" i="5"/>
  <c r="P922" i="5"/>
  <c r="P921" i="5"/>
  <c r="P920" i="5"/>
  <c r="P919" i="5"/>
  <c r="P918" i="5"/>
  <c r="P916" i="5"/>
  <c r="P915" i="5"/>
  <c r="P913" i="5"/>
  <c r="P912" i="5"/>
  <c r="P910" i="5"/>
  <c r="P909" i="5"/>
  <c r="P908" i="5"/>
  <c r="P906" i="5"/>
  <c r="P904" i="5"/>
  <c r="P902" i="5"/>
  <c r="P901" i="5"/>
  <c r="P900" i="5"/>
  <c r="P897" i="5"/>
  <c r="P896" i="5"/>
  <c r="P895" i="5"/>
  <c r="P894" i="5"/>
  <c r="P734" i="5"/>
  <c r="P893" i="5"/>
  <c r="P892" i="5"/>
  <c r="P891" i="5"/>
  <c r="P890" i="5"/>
  <c r="P889" i="5"/>
  <c r="P888" i="5"/>
  <c r="P887" i="5"/>
  <c r="P886" i="5"/>
  <c r="P885" i="5"/>
  <c r="P881" i="5"/>
  <c r="P880" i="5"/>
  <c r="P878" i="5"/>
  <c r="P877" i="5"/>
  <c r="P876" i="5"/>
  <c r="P875" i="5"/>
  <c r="P873" i="5"/>
  <c r="P872" i="5"/>
  <c r="P871" i="5"/>
  <c r="P868" i="5"/>
  <c r="P867" i="5"/>
  <c r="P866" i="5"/>
  <c r="P865" i="5"/>
  <c r="P864" i="5"/>
  <c r="P863" i="5"/>
  <c r="P862" i="5"/>
  <c r="P861" i="5"/>
  <c r="P860" i="5"/>
  <c r="P859" i="5"/>
  <c r="P858" i="5"/>
  <c r="P857" i="5"/>
  <c r="P856" i="5"/>
  <c r="P855" i="5"/>
  <c r="P730" i="5"/>
  <c r="P854" i="5"/>
  <c r="P853" i="5"/>
  <c r="P852" i="5"/>
  <c r="P851" i="5"/>
  <c r="P850" i="5"/>
  <c r="P849" i="5"/>
  <c r="P845" i="5"/>
  <c r="P843" i="5"/>
  <c r="P842" i="5"/>
  <c r="P841" i="5"/>
  <c r="P840" i="5"/>
  <c r="P839" i="5"/>
  <c r="P838" i="5"/>
  <c r="P837" i="5"/>
  <c r="P836" i="5"/>
  <c r="P835" i="5"/>
  <c r="P833" i="5"/>
  <c r="P832" i="5"/>
  <c r="P830" i="5"/>
  <c r="P829" i="5"/>
  <c r="P828" i="5"/>
  <c r="P826" i="5"/>
  <c r="P825" i="5"/>
  <c r="P823" i="5"/>
  <c r="P822" i="5"/>
  <c r="P820" i="5"/>
  <c r="P819" i="5"/>
  <c r="P818" i="5"/>
  <c r="P817" i="5"/>
  <c r="P816" i="5"/>
  <c r="P815" i="5"/>
  <c r="P814" i="5"/>
  <c r="P813" i="5"/>
  <c r="P811" i="5"/>
  <c r="P810" i="5"/>
  <c r="P718" i="5"/>
  <c r="P809" i="5"/>
  <c r="P808" i="5"/>
  <c r="P805" i="5"/>
  <c r="P803" i="5"/>
  <c r="P801" i="5"/>
  <c r="P800" i="5"/>
  <c r="P799" i="5"/>
  <c r="P715" i="5"/>
  <c r="P714" i="5"/>
  <c r="P798" i="5"/>
  <c r="P797" i="5"/>
  <c r="P795" i="5"/>
  <c r="P712" i="5"/>
  <c r="P793" i="5"/>
  <c r="P792" i="5"/>
  <c r="P791" i="5"/>
  <c r="P790" i="5"/>
  <c r="P789" i="5"/>
  <c r="P788" i="5"/>
  <c r="P786" i="5"/>
  <c r="P708" i="5"/>
  <c r="P784" i="5"/>
  <c r="P706" i="5"/>
  <c r="P783" i="5"/>
  <c r="P705" i="5"/>
  <c r="P782" i="5"/>
  <c r="P781" i="5"/>
  <c r="P780" i="5"/>
  <c r="P779" i="5"/>
  <c r="P702" i="5"/>
  <c r="P701" i="5"/>
  <c r="P699" i="5"/>
  <c r="P775" i="5"/>
  <c r="P695" i="5"/>
  <c r="P694" i="5"/>
  <c r="P692" i="5"/>
  <c r="P774" i="5"/>
  <c r="P689" i="5"/>
  <c r="P772" i="5"/>
  <c r="P771" i="5"/>
  <c r="P685" i="5"/>
  <c r="P770" i="5"/>
  <c r="P769" i="5"/>
  <c r="P681" i="5"/>
  <c r="P680" i="5"/>
  <c r="P767" i="5"/>
  <c r="P679" i="5"/>
  <c r="P672" i="5"/>
  <c r="P671" i="5"/>
  <c r="P669" i="5"/>
  <c r="P668" i="5"/>
  <c r="P666" i="5"/>
  <c r="P763" i="5"/>
  <c r="P665" i="5"/>
  <c r="P663" i="5"/>
  <c r="P661" i="5"/>
  <c r="P656" i="5"/>
  <c r="P652" i="5"/>
  <c r="P644" i="5"/>
  <c r="P760" i="5"/>
  <c r="P642" i="5"/>
  <c r="P636" i="5"/>
  <c r="P634" i="5"/>
  <c r="P633" i="5"/>
  <c r="P628" i="5"/>
  <c r="P617" i="5"/>
  <c r="P607" i="5"/>
  <c r="P590" i="5"/>
  <c r="P587" i="5"/>
  <c r="P582" i="5"/>
  <c r="P580" i="5"/>
  <c r="P577" i="5"/>
  <c r="P560" i="5"/>
  <c r="P532" i="5"/>
  <c r="P528" i="5"/>
  <c r="P521" i="5"/>
  <c r="P504" i="5"/>
  <c r="P501" i="5"/>
  <c r="P494" i="5"/>
  <c r="P487" i="5"/>
  <c r="P481" i="5"/>
  <c r="P472" i="5"/>
  <c r="P467" i="5"/>
  <c r="P463" i="5"/>
  <c r="P453" i="5"/>
  <c r="P443" i="5"/>
  <c r="P337" i="5"/>
  <c r="P335" i="5"/>
  <c r="P436" i="5"/>
  <c r="P422" i="5"/>
  <c r="P411" i="5"/>
  <c r="P321" i="5"/>
  <c r="P404" i="5"/>
  <c r="P318" i="5"/>
  <c r="P384" i="5"/>
  <c r="P252" i="5"/>
  <c r="P248" i="5"/>
  <c r="P224" i="5"/>
  <c r="P181" i="5"/>
  <c r="P180" i="5"/>
  <c r="P162" i="5"/>
  <c r="P150" i="5"/>
  <c r="P113" i="5"/>
  <c r="P98" i="5"/>
  <c r="P91" i="5"/>
  <c r="P62" i="5"/>
  <c r="P44" i="5"/>
  <c r="P33" i="5"/>
  <c r="P1315" i="5"/>
  <c r="P1314" i="5"/>
  <c r="P1313" i="5"/>
  <c r="P1312" i="5"/>
  <c r="P1311" i="5"/>
  <c r="P1308" i="5"/>
  <c r="P1307" i="5"/>
  <c r="P1306" i="5"/>
  <c r="P1305" i="5"/>
  <c r="P1303" i="5"/>
  <c r="P1302" i="5"/>
  <c r="P1301" i="5"/>
  <c r="P1300" i="5"/>
  <c r="P1299" i="5"/>
  <c r="P1297" i="5"/>
  <c r="P1296" i="5"/>
  <c r="P1293" i="5"/>
  <c r="P1292" i="5"/>
  <c r="P1291" i="5"/>
  <c r="P1290" i="5"/>
  <c r="P1289" i="5"/>
  <c r="P1288" i="5"/>
  <c r="P1287" i="5"/>
  <c r="P1286" i="5"/>
  <c r="P1285" i="5"/>
  <c r="P1284" i="5"/>
  <c r="P1283" i="5"/>
  <c r="P1282" i="5"/>
  <c r="P1281" i="5"/>
  <c r="P1278" i="5"/>
  <c r="P1276" i="5"/>
  <c r="P1275" i="5"/>
  <c r="P1273" i="5"/>
  <c r="P1271" i="5"/>
  <c r="P1270" i="5"/>
  <c r="P1269" i="5"/>
  <c r="P1266" i="5"/>
  <c r="P1265" i="5"/>
  <c r="P1261" i="5"/>
  <c r="P1260" i="5"/>
  <c r="P1258" i="5"/>
  <c r="P1257" i="5"/>
  <c r="P1256" i="5"/>
  <c r="P1255" i="5"/>
  <c r="P1252" i="5"/>
  <c r="P1249" i="5"/>
  <c r="P1248" i="5"/>
  <c r="P1247" i="5"/>
  <c r="P1246" i="5"/>
  <c r="P1245" i="5"/>
  <c r="P1241" i="5"/>
  <c r="P1231" i="5"/>
  <c r="P1230" i="5"/>
  <c r="P1219" i="5"/>
  <c r="P1217" i="5"/>
  <c r="P1212" i="5"/>
  <c r="P1210" i="5"/>
  <c r="P1209" i="5"/>
  <c r="P1197" i="5"/>
  <c r="P1196" i="5"/>
  <c r="P1194" i="5"/>
  <c r="P1193" i="5"/>
  <c r="P1186" i="5"/>
  <c r="P1185" i="5"/>
  <c r="P1181" i="5"/>
  <c r="P1179" i="5"/>
  <c r="P1172" i="5"/>
  <c r="P1170" i="5"/>
  <c r="P1169" i="5"/>
  <c r="P1161" i="5"/>
  <c r="P1160" i="5"/>
  <c r="P1159" i="5"/>
  <c r="P1158" i="5"/>
  <c r="P1149" i="5"/>
  <c r="P1148" i="5"/>
  <c r="P1146" i="5"/>
  <c r="P1145" i="5"/>
  <c r="P1142" i="5"/>
  <c r="P1140" i="5"/>
  <c r="P1134" i="5"/>
  <c r="P1131" i="5"/>
  <c r="P1130" i="5"/>
  <c r="P1117" i="5"/>
  <c r="P1116" i="5"/>
  <c r="P1108" i="5"/>
  <c r="P1106" i="5"/>
  <c r="P1105" i="5"/>
  <c r="P1103" i="5"/>
  <c r="P1102" i="5"/>
  <c r="P1101" i="5"/>
  <c r="P1099" i="5"/>
  <c r="P1098" i="5"/>
  <c r="P1094" i="5"/>
  <c r="P757" i="5"/>
  <c r="P1093" i="5"/>
  <c r="P1088" i="5"/>
  <c r="P1075" i="5"/>
  <c r="P1074" i="5"/>
  <c r="P1073" i="5"/>
  <c r="P1068" i="5"/>
  <c r="P1067" i="5"/>
  <c r="P1062" i="5"/>
  <c r="P1060" i="5"/>
  <c r="P1056" i="5"/>
  <c r="P1055" i="5"/>
  <c r="P1054" i="5"/>
  <c r="P1050" i="5"/>
  <c r="P1049" i="5"/>
  <c r="P756" i="5"/>
  <c r="P755" i="5"/>
  <c r="P754" i="5"/>
  <c r="P753" i="5"/>
  <c r="P1035" i="5"/>
  <c r="P1034" i="5"/>
  <c r="P752" i="5"/>
  <c r="P1031" i="5"/>
  <c r="P1030" i="5"/>
  <c r="P1029" i="5"/>
  <c r="P1024" i="5"/>
  <c r="P1022" i="5"/>
  <c r="P1020" i="5"/>
  <c r="P751" i="5"/>
  <c r="P1016" i="5"/>
  <c r="P1002" i="5"/>
  <c r="P1001" i="5"/>
  <c r="P1000" i="5"/>
  <c r="P996" i="5"/>
  <c r="P750" i="5"/>
  <c r="P992" i="5"/>
  <c r="P749" i="5"/>
  <c r="P985" i="5"/>
  <c r="P984" i="5"/>
  <c r="P983" i="5"/>
  <c r="P748" i="5"/>
  <c r="P747" i="5"/>
  <c r="P972" i="5"/>
  <c r="P746" i="5"/>
  <c r="P745" i="5"/>
  <c r="P744" i="5"/>
  <c r="P966" i="5"/>
  <c r="P743" i="5"/>
  <c r="P954" i="5"/>
  <c r="P953" i="5"/>
  <c r="P952" i="5"/>
  <c r="P950" i="5"/>
  <c r="P948" i="5"/>
  <c r="P947" i="5"/>
  <c r="P742" i="5"/>
  <c r="P741" i="5"/>
  <c r="P740" i="5"/>
  <c r="P937" i="5"/>
  <c r="P928" i="5"/>
  <c r="P739" i="5"/>
  <c r="P917" i="5"/>
  <c r="P914" i="5"/>
  <c r="P911" i="5"/>
  <c r="P907" i="5"/>
  <c r="P738" i="5"/>
  <c r="P905" i="5"/>
  <c r="P903" i="5"/>
  <c r="P899" i="5"/>
  <c r="P898" i="5"/>
  <c r="P737" i="5"/>
  <c r="P736" i="5"/>
  <c r="P735" i="5"/>
  <c r="P733" i="5"/>
  <c r="P884" i="5"/>
  <c r="P883" i="5"/>
  <c r="P882" i="5"/>
  <c r="P732" i="5"/>
  <c r="P879" i="5"/>
  <c r="P731" i="5"/>
  <c r="P874" i="5"/>
  <c r="P870" i="5"/>
  <c r="P869" i="5"/>
  <c r="P848" i="5"/>
  <c r="P847" i="5"/>
  <c r="P729" i="5"/>
  <c r="P846" i="5"/>
  <c r="P844" i="5"/>
  <c r="P728" i="5"/>
  <c r="P727" i="5"/>
  <c r="P726" i="5"/>
  <c r="P725" i="5"/>
  <c r="P834" i="5"/>
  <c r="P831" i="5"/>
  <c r="P724" i="5"/>
  <c r="P723" i="5"/>
  <c r="P827" i="5"/>
  <c r="P824" i="5"/>
  <c r="P722" i="5"/>
  <c r="P721" i="5"/>
  <c r="P821" i="5"/>
  <c r="P720" i="5"/>
  <c r="P719" i="5"/>
  <c r="P812" i="5"/>
  <c r="P717" i="5"/>
  <c r="P807" i="5"/>
  <c r="P806" i="5"/>
  <c r="P804" i="5"/>
  <c r="P802" i="5"/>
  <c r="P716" i="5"/>
  <c r="P796" i="5"/>
  <c r="P713" i="5"/>
  <c r="P794" i="5"/>
  <c r="P711" i="5"/>
  <c r="P710" i="5"/>
  <c r="P787" i="5"/>
  <c r="P709" i="5"/>
  <c r="P785" i="5"/>
  <c r="P707" i="5"/>
  <c r="P704" i="5"/>
  <c r="P778" i="5"/>
  <c r="P777" i="5"/>
  <c r="P776" i="5"/>
  <c r="P703" i="5"/>
  <c r="P700" i="5"/>
  <c r="P698" i="5"/>
  <c r="P697" i="5"/>
  <c r="P696" i="5"/>
  <c r="P693" i="5"/>
  <c r="P691" i="5"/>
  <c r="P690" i="5"/>
  <c r="P773" i="5"/>
  <c r="P688" i="5"/>
  <c r="P687" i="5"/>
  <c r="P686" i="5"/>
  <c r="P684" i="5"/>
  <c r="P683" i="5"/>
  <c r="P768" i="5"/>
  <c r="P682" i="5"/>
  <c r="P678" i="5"/>
  <c r="P677" i="5"/>
  <c r="P676" i="5"/>
  <c r="P675" i="5"/>
  <c r="P674" i="5"/>
  <c r="P673" i="5"/>
  <c r="P766" i="5"/>
  <c r="P765" i="5"/>
  <c r="P670" i="5"/>
  <c r="P667" i="5"/>
  <c r="P764" i="5"/>
  <c r="P664" i="5"/>
  <c r="P662" i="5"/>
  <c r="P660" i="5"/>
  <c r="P659" i="5"/>
  <c r="P658" i="5"/>
  <c r="P657" i="5"/>
  <c r="P762" i="5"/>
  <c r="P655" i="5"/>
  <c r="P654" i="5"/>
  <c r="P761" i="5"/>
  <c r="P653" i="5"/>
  <c r="P651" i="5"/>
  <c r="P650" i="5"/>
  <c r="P649" i="5"/>
  <c r="P648" i="5"/>
  <c r="P647" i="5"/>
  <c r="P646" i="5"/>
  <c r="P645" i="5"/>
  <c r="P643" i="5"/>
  <c r="P641" i="5"/>
  <c r="P640" i="5"/>
  <c r="P639" i="5"/>
  <c r="P638" i="5"/>
  <c r="P759" i="5"/>
  <c r="P637" i="5"/>
  <c r="P635" i="5"/>
  <c r="P632" i="5"/>
  <c r="P631" i="5"/>
  <c r="P630" i="5"/>
  <c r="P629" i="5"/>
  <c r="P627" i="5"/>
  <c r="P626" i="5"/>
  <c r="P625" i="5"/>
  <c r="P624" i="5"/>
  <c r="P623" i="5"/>
  <c r="P622" i="5"/>
  <c r="P621" i="5"/>
  <c r="P620" i="5"/>
  <c r="P619" i="5"/>
  <c r="P618" i="5"/>
  <c r="P616" i="5"/>
  <c r="P615" i="5"/>
  <c r="P614" i="5"/>
  <c r="P613" i="5"/>
  <c r="P612" i="5"/>
  <c r="P611" i="5"/>
  <c r="P610" i="5"/>
  <c r="P609" i="5"/>
  <c r="P608" i="5"/>
  <c r="P606" i="5"/>
  <c r="P605" i="5"/>
  <c r="P604" i="5"/>
  <c r="P603" i="5"/>
  <c r="P602" i="5"/>
  <c r="P601" i="5"/>
  <c r="P600" i="5"/>
  <c r="P599" i="5"/>
  <c r="P598" i="5"/>
  <c r="P597" i="5"/>
  <c r="P596" i="5"/>
  <c r="P595" i="5"/>
  <c r="P594" i="5"/>
  <c r="P593" i="5"/>
  <c r="P592" i="5"/>
  <c r="P591" i="5"/>
  <c r="P589" i="5"/>
  <c r="P588" i="5"/>
  <c r="P586" i="5"/>
  <c r="P585" i="5"/>
  <c r="P584" i="5"/>
  <c r="P583" i="5"/>
  <c r="P581" i="5"/>
  <c r="P579" i="5"/>
  <c r="P578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64" i="5"/>
  <c r="P563" i="5"/>
  <c r="P562" i="5"/>
  <c r="P561" i="5"/>
  <c r="P559" i="5"/>
  <c r="P558" i="5"/>
  <c r="P557" i="5"/>
  <c r="P556" i="5"/>
  <c r="P555" i="5"/>
  <c r="P554" i="5"/>
  <c r="P553" i="5"/>
  <c r="P552" i="5"/>
  <c r="P551" i="5"/>
  <c r="P550" i="5"/>
  <c r="P549" i="5"/>
  <c r="P548" i="5"/>
  <c r="P547" i="5"/>
  <c r="P546" i="5"/>
  <c r="P545" i="5"/>
  <c r="P544" i="5"/>
  <c r="P543" i="5"/>
  <c r="P542" i="5"/>
  <c r="P541" i="5"/>
  <c r="P540" i="5"/>
  <c r="P539" i="5"/>
  <c r="P538" i="5"/>
  <c r="P537" i="5"/>
  <c r="P536" i="5"/>
  <c r="P535" i="5"/>
  <c r="P534" i="5"/>
  <c r="P533" i="5"/>
  <c r="P531" i="5"/>
  <c r="P530" i="5"/>
  <c r="P529" i="5"/>
  <c r="P527" i="5"/>
  <c r="P526" i="5"/>
  <c r="P525" i="5"/>
  <c r="P524" i="5"/>
  <c r="P523" i="5"/>
  <c r="P522" i="5"/>
  <c r="P520" i="5"/>
  <c r="P519" i="5"/>
  <c r="P518" i="5"/>
  <c r="P517" i="5"/>
  <c r="P516" i="5"/>
  <c r="P515" i="5"/>
  <c r="P514" i="5"/>
  <c r="P513" i="5"/>
  <c r="P512" i="5"/>
  <c r="P511" i="5"/>
  <c r="P343" i="5"/>
  <c r="P510" i="5"/>
  <c r="P509" i="5"/>
  <c r="P508" i="5"/>
  <c r="P507" i="5"/>
  <c r="P506" i="5"/>
  <c r="P505" i="5"/>
  <c r="P503" i="5"/>
  <c r="P502" i="5"/>
  <c r="P500" i="5"/>
  <c r="P499" i="5"/>
  <c r="P498" i="5"/>
  <c r="P497" i="5"/>
  <c r="P496" i="5"/>
  <c r="P495" i="5"/>
  <c r="P493" i="5"/>
  <c r="P492" i="5"/>
  <c r="P491" i="5"/>
  <c r="P490" i="5"/>
  <c r="P489" i="5"/>
  <c r="P488" i="5"/>
  <c r="P486" i="5"/>
  <c r="P485" i="5"/>
  <c r="P484" i="5"/>
  <c r="P483" i="5"/>
  <c r="P482" i="5"/>
  <c r="P480" i="5"/>
  <c r="P479" i="5"/>
  <c r="P478" i="5"/>
  <c r="P477" i="5"/>
  <c r="P476" i="5"/>
  <c r="P475" i="5"/>
  <c r="P474" i="5"/>
  <c r="P473" i="5"/>
  <c r="P471" i="5"/>
  <c r="P470" i="5"/>
  <c r="P342" i="5"/>
  <c r="P469" i="5"/>
  <c r="P468" i="5"/>
  <c r="P466" i="5"/>
  <c r="P465" i="5"/>
  <c r="P464" i="5"/>
  <c r="P462" i="5"/>
  <c r="P461" i="5"/>
  <c r="P460" i="5"/>
  <c r="P459" i="5"/>
  <c r="P458" i="5"/>
  <c r="P457" i="5"/>
  <c r="P456" i="5"/>
  <c r="P455" i="5"/>
  <c r="P341" i="5"/>
  <c r="P454" i="5"/>
  <c r="P340" i="5"/>
  <c r="P452" i="5"/>
  <c r="P339" i="5"/>
  <c r="P451" i="5"/>
  <c r="P450" i="5"/>
  <c r="P449" i="5"/>
  <c r="P448" i="5"/>
  <c r="P447" i="5"/>
  <c r="P338" i="5"/>
  <c r="P446" i="5"/>
  <c r="P445" i="5"/>
  <c r="P444" i="5"/>
  <c r="P442" i="5"/>
  <c r="P441" i="5"/>
  <c r="P336" i="5"/>
  <c r="P440" i="5"/>
  <c r="P439" i="5"/>
  <c r="P334" i="5"/>
  <c r="P438" i="5"/>
  <c r="P437" i="5"/>
  <c r="P333" i="5"/>
  <c r="P332" i="5"/>
  <c r="P331" i="5"/>
  <c r="P435" i="5"/>
  <c r="P434" i="5"/>
  <c r="P433" i="5"/>
  <c r="P432" i="5"/>
  <c r="P431" i="5"/>
  <c r="P330" i="5"/>
  <c r="P430" i="5"/>
  <c r="P329" i="5"/>
  <c r="P429" i="5"/>
  <c r="P428" i="5"/>
  <c r="P427" i="5"/>
  <c r="P426" i="5"/>
  <c r="P425" i="5"/>
  <c r="P424" i="5"/>
  <c r="P328" i="5"/>
  <c r="P423" i="5"/>
  <c r="P421" i="5"/>
  <c r="P420" i="5"/>
  <c r="P419" i="5"/>
  <c r="P327" i="5"/>
  <c r="P418" i="5"/>
  <c r="P326" i="5"/>
  <c r="P417" i="5"/>
  <c r="P416" i="5"/>
  <c r="P415" i="5"/>
  <c r="P414" i="5"/>
  <c r="P413" i="5"/>
  <c r="P325" i="5"/>
  <c r="P324" i="5"/>
  <c r="P323" i="5"/>
  <c r="P412" i="5"/>
  <c r="P322" i="5"/>
  <c r="P410" i="5"/>
  <c r="P409" i="5"/>
  <c r="P408" i="5"/>
  <c r="P320" i="5"/>
  <c r="P319" i="5"/>
  <c r="P407" i="5"/>
  <c r="P406" i="5"/>
  <c r="P405" i="5"/>
  <c r="P403" i="5"/>
  <c r="P317" i="5"/>
  <c r="P316" i="5"/>
  <c r="P402" i="5"/>
  <c r="P401" i="5"/>
  <c r="P315" i="5"/>
  <c r="P314" i="5"/>
  <c r="P400" i="5"/>
  <c r="P399" i="5"/>
  <c r="P313" i="5"/>
  <c r="P312" i="5"/>
  <c r="P398" i="5"/>
  <c r="P397" i="5"/>
  <c r="P396" i="5"/>
  <c r="P395" i="5"/>
  <c r="P311" i="5"/>
  <c r="P394" i="5"/>
  <c r="P310" i="5"/>
  <c r="P309" i="5"/>
  <c r="P308" i="5"/>
  <c r="P307" i="5"/>
  <c r="P306" i="5"/>
  <c r="P393" i="5"/>
  <c r="P305" i="5"/>
  <c r="P304" i="5"/>
  <c r="P392" i="5"/>
  <c r="P303" i="5"/>
  <c r="P391" i="5"/>
  <c r="P302" i="5"/>
  <c r="P301" i="5"/>
  <c r="P300" i="5"/>
  <c r="P299" i="5"/>
  <c r="P390" i="5"/>
  <c r="P298" i="5"/>
  <c r="P389" i="5"/>
  <c r="P388" i="5"/>
  <c r="P297" i="5"/>
  <c r="P387" i="5"/>
  <c r="P296" i="5"/>
  <c r="P295" i="5"/>
  <c r="P386" i="5"/>
  <c r="P385" i="5"/>
  <c r="P383" i="5"/>
  <c r="P294" i="5"/>
  <c r="P293" i="5"/>
  <c r="P382" i="5"/>
  <c r="P381" i="5"/>
  <c r="P292" i="5"/>
  <c r="P380" i="5"/>
  <c r="P379" i="5"/>
  <c r="P291" i="5"/>
  <c r="P378" i="5"/>
  <c r="P290" i="5"/>
  <c r="P289" i="5"/>
  <c r="P288" i="5"/>
  <c r="P287" i="5"/>
  <c r="P377" i="5"/>
  <c r="P376" i="5"/>
  <c r="P375" i="5"/>
  <c r="P374" i="5"/>
  <c r="P373" i="5"/>
  <c r="P286" i="5"/>
  <c r="P372" i="5"/>
  <c r="P285" i="5"/>
  <c r="P371" i="5"/>
  <c r="P284" i="5"/>
  <c r="P370" i="5"/>
  <c r="P283" i="5"/>
  <c r="P369" i="5"/>
  <c r="P282" i="5"/>
  <c r="P281" i="5"/>
  <c r="P280" i="5"/>
  <c r="P279" i="5"/>
  <c r="P278" i="5"/>
  <c r="P368" i="5"/>
  <c r="P277" i="5"/>
  <c r="P367" i="5"/>
  <c r="P366" i="5"/>
  <c r="P276" i="5"/>
  <c r="P365" i="5"/>
  <c r="P275" i="5"/>
  <c r="P274" i="5"/>
  <c r="P273" i="5"/>
  <c r="P364" i="5"/>
  <c r="P272" i="5"/>
  <c r="P271" i="5"/>
  <c r="P363" i="5"/>
  <c r="P270" i="5"/>
  <c r="P269" i="5"/>
  <c r="P268" i="5"/>
  <c r="P267" i="5"/>
  <c r="P362" i="5"/>
  <c r="P266" i="5"/>
  <c r="P265" i="5"/>
  <c r="P264" i="5"/>
  <c r="P263" i="5"/>
  <c r="P361" i="5"/>
  <c r="P262" i="5"/>
  <c r="P261" i="5"/>
  <c r="P360" i="5"/>
  <c r="P260" i="5"/>
  <c r="P259" i="5"/>
  <c r="P359" i="5"/>
  <c r="P258" i="5"/>
  <c r="P257" i="5"/>
  <c r="P256" i="5"/>
  <c r="P255" i="5"/>
  <c r="P358" i="5"/>
  <c r="P254" i="5"/>
  <c r="P253" i="5"/>
  <c r="P357" i="5"/>
  <c r="P251" i="5"/>
  <c r="P250" i="5"/>
  <c r="P356" i="5"/>
  <c r="P249" i="5"/>
  <c r="P247" i="5"/>
  <c r="P246" i="5"/>
  <c r="P245" i="5"/>
  <c r="P244" i="5"/>
  <c r="P243" i="5"/>
  <c r="P242" i="5"/>
  <c r="P241" i="5"/>
  <c r="P240" i="5"/>
  <c r="P355" i="5"/>
  <c r="P239" i="5"/>
  <c r="P238" i="5"/>
  <c r="P354" i="5"/>
  <c r="P237" i="5"/>
  <c r="P236" i="5"/>
  <c r="P235" i="5"/>
  <c r="P234" i="5"/>
  <c r="P353" i="5"/>
  <c r="P352" i="5"/>
  <c r="P233" i="5"/>
  <c r="P232" i="5"/>
  <c r="P231" i="5"/>
  <c r="P230" i="5"/>
  <c r="P229" i="5"/>
  <c r="P228" i="5"/>
  <c r="P227" i="5"/>
  <c r="P226" i="5"/>
  <c r="P225" i="5"/>
  <c r="P351" i="5"/>
  <c r="P223" i="5"/>
  <c r="P222" i="5"/>
  <c r="P221" i="5"/>
  <c r="P220" i="5"/>
  <c r="P219" i="5"/>
  <c r="P218" i="5"/>
  <c r="P217" i="5"/>
  <c r="P216" i="5"/>
  <c r="P215" i="5"/>
  <c r="P214" i="5"/>
  <c r="P213" i="5"/>
  <c r="P350" i="5"/>
  <c r="P212" i="5"/>
  <c r="P211" i="5"/>
  <c r="P349" i="5"/>
  <c r="P210" i="5"/>
  <c r="P209" i="5"/>
  <c r="P208" i="5"/>
  <c r="P207" i="5"/>
  <c r="P206" i="5"/>
  <c r="P205" i="5"/>
  <c r="P204" i="5"/>
  <c r="P203" i="5"/>
  <c r="P202" i="5"/>
  <c r="P348" i="5"/>
  <c r="P347" i="5"/>
  <c r="P201" i="5"/>
  <c r="P200" i="5"/>
  <c r="P199" i="5"/>
  <c r="P198" i="5"/>
  <c r="P197" i="5"/>
  <c r="P346" i="5"/>
  <c r="P196" i="5"/>
  <c r="P195" i="5"/>
  <c r="P194" i="5"/>
  <c r="P193" i="5"/>
  <c r="P192" i="5"/>
  <c r="P191" i="5"/>
  <c r="P190" i="5"/>
  <c r="P189" i="5"/>
  <c r="P188" i="5"/>
  <c r="P187" i="5"/>
  <c r="P186" i="5"/>
  <c r="P185" i="5"/>
  <c r="P184" i="5"/>
  <c r="P183" i="5"/>
  <c r="P182" i="5"/>
  <c r="P179" i="5"/>
  <c r="P178" i="5"/>
  <c r="P177" i="5"/>
  <c r="P176" i="5"/>
  <c r="P175" i="5"/>
  <c r="P174" i="5"/>
  <c r="P173" i="5"/>
  <c r="P172" i="5"/>
  <c r="P171" i="5"/>
  <c r="P170" i="5"/>
  <c r="P169" i="5"/>
  <c r="P168" i="5"/>
  <c r="P167" i="5"/>
  <c r="P166" i="5"/>
  <c r="P165" i="5"/>
  <c r="P164" i="5"/>
  <c r="P163" i="5"/>
  <c r="P161" i="5"/>
  <c r="P160" i="5"/>
  <c r="P159" i="5"/>
  <c r="P158" i="5"/>
  <c r="P157" i="5"/>
  <c r="P156" i="5"/>
  <c r="P345" i="5"/>
  <c r="P155" i="5"/>
  <c r="P154" i="5"/>
  <c r="P153" i="5"/>
  <c r="P152" i="5"/>
  <c r="P151" i="5"/>
  <c r="P149" i="5"/>
  <c r="P148" i="5"/>
  <c r="P147" i="5"/>
  <c r="P146" i="5"/>
  <c r="P145" i="5"/>
  <c r="P144" i="5"/>
  <c r="P143" i="5"/>
  <c r="P142" i="5"/>
  <c r="P141" i="5"/>
  <c r="P140" i="5"/>
  <c r="P139" i="5"/>
  <c r="P138" i="5"/>
  <c r="P137" i="5"/>
  <c r="P136" i="5"/>
  <c r="P135" i="5"/>
  <c r="P134" i="5"/>
  <c r="P133" i="5"/>
  <c r="P132" i="5"/>
  <c r="P131" i="5"/>
  <c r="P130" i="5"/>
  <c r="P129" i="5"/>
  <c r="P344" i="5"/>
  <c r="P128" i="5"/>
  <c r="P127" i="5"/>
  <c r="P126" i="5"/>
  <c r="P125" i="5"/>
  <c r="P124" i="5"/>
  <c r="P123" i="5"/>
  <c r="P122" i="5"/>
  <c r="P121" i="5"/>
  <c r="P120" i="5"/>
  <c r="P119" i="5"/>
  <c r="P118" i="5"/>
  <c r="P117" i="5"/>
  <c r="P116" i="5"/>
  <c r="P115" i="5"/>
  <c r="P114" i="5"/>
  <c r="P112" i="5"/>
  <c r="P111" i="5"/>
  <c r="P110" i="5"/>
  <c r="P109" i="5"/>
  <c r="P108" i="5"/>
  <c r="P107" i="5"/>
  <c r="P106" i="5"/>
  <c r="P105" i="5"/>
  <c r="P104" i="5"/>
  <c r="P103" i="5"/>
  <c r="P102" i="5"/>
  <c r="P101" i="5"/>
  <c r="P100" i="5"/>
  <c r="P99" i="5"/>
  <c r="P97" i="5"/>
  <c r="P96" i="5"/>
  <c r="P95" i="5"/>
  <c r="P94" i="5"/>
  <c r="P93" i="5"/>
  <c r="P92" i="5"/>
  <c r="P90" i="5"/>
  <c r="P89" i="5"/>
  <c r="P88" i="5"/>
  <c r="P87" i="5"/>
  <c r="P86" i="5"/>
  <c r="P85" i="5"/>
  <c r="P84" i="5"/>
  <c r="P83" i="5"/>
  <c r="P82" i="5"/>
  <c r="P81" i="5"/>
  <c r="P80" i="5"/>
  <c r="P79" i="5"/>
  <c r="P78" i="5"/>
  <c r="P77" i="5"/>
  <c r="P76" i="5"/>
  <c r="P75" i="5"/>
  <c r="P74" i="5"/>
  <c r="P73" i="5"/>
  <c r="P72" i="5"/>
  <c r="P71" i="5"/>
  <c r="P70" i="5"/>
  <c r="P69" i="5"/>
  <c r="P68" i="5"/>
  <c r="P28" i="5"/>
  <c r="P67" i="5"/>
  <c r="P66" i="5"/>
  <c r="P65" i="5"/>
  <c r="P64" i="5"/>
  <c r="P63" i="5"/>
  <c r="P61" i="5"/>
  <c r="P60" i="5"/>
  <c r="P27" i="5"/>
  <c r="P59" i="5"/>
  <c r="P58" i="5"/>
  <c r="P57" i="5"/>
  <c r="P56" i="5"/>
  <c r="P55" i="5"/>
  <c r="P54" i="5"/>
  <c r="P53" i="5"/>
  <c r="P52" i="5"/>
  <c r="P51" i="5"/>
  <c r="P50" i="5"/>
  <c r="P49" i="5"/>
  <c r="P48" i="5"/>
  <c r="P26" i="5"/>
  <c r="P47" i="5"/>
  <c r="P25" i="5"/>
  <c r="P46" i="5"/>
  <c r="P45" i="5"/>
  <c r="P43" i="5"/>
  <c r="P42" i="5"/>
  <c r="P24" i="5"/>
  <c r="P41" i="5"/>
  <c r="P23" i="5"/>
  <c r="P40" i="5"/>
  <c r="P39" i="5"/>
  <c r="P38" i="5"/>
  <c r="P22" i="5"/>
  <c r="P21" i="5"/>
  <c r="P37" i="5"/>
  <c r="P36" i="5"/>
  <c r="P35" i="5"/>
  <c r="P34" i="5"/>
  <c r="P20" i="5"/>
  <c r="P19" i="5"/>
  <c r="P32" i="5"/>
  <c r="P31" i="5"/>
  <c r="P30" i="5"/>
  <c r="P29" i="5"/>
  <c r="P18" i="5"/>
  <c r="P17" i="5"/>
  <c r="P16" i="5"/>
  <c r="P15" i="5"/>
  <c r="P14" i="5"/>
  <c r="P13" i="5"/>
  <c r="P12" i="5"/>
  <c r="P11" i="5"/>
  <c r="P10" i="5"/>
  <c r="P9" i="5"/>
  <c r="P8" i="5"/>
  <c r="P7" i="5"/>
  <c r="P248" i="4"/>
  <c r="P247" i="4"/>
  <c r="P246" i="4"/>
  <c r="P245" i="4"/>
  <c r="P244" i="4"/>
  <c r="P243" i="4"/>
  <c r="P242" i="4"/>
  <c r="P241" i="4"/>
  <c r="P240" i="4"/>
  <c r="P239" i="4"/>
  <c r="P238" i="4"/>
  <c r="P237" i="4"/>
  <c r="P236" i="4"/>
  <c r="P235" i="4"/>
  <c r="P234" i="4"/>
  <c r="P233" i="4"/>
  <c r="P232" i="4"/>
  <c r="P231" i="4"/>
  <c r="P230" i="4"/>
  <c r="P229" i="4"/>
  <c r="P228" i="4"/>
  <c r="P227" i="4"/>
  <c r="P226" i="4"/>
  <c r="P225" i="4"/>
  <c r="P224" i="4"/>
  <c r="P223" i="4"/>
  <c r="P222" i="4"/>
  <c r="P221" i="4"/>
  <c r="P220" i="4"/>
  <c r="P219" i="4"/>
  <c r="P218" i="4"/>
  <c r="P217" i="4"/>
  <c r="P216" i="4"/>
  <c r="P215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108" i="4"/>
  <c r="P202" i="4"/>
  <c r="P201" i="4"/>
  <c r="P200" i="4"/>
  <c r="P199" i="4"/>
  <c r="P198" i="4"/>
  <c r="P197" i="4"/>
  <c r="P196" i="4"/>
  <c r="P195" i="4"/>
  <c r="P194" i="4"/>
  <c r="P193" i="4"/>
  <c r="P192" i="4"/>
  <c r="P191" i="4"/>
  <c r="P190" i="4"/>
  <c r="P189" i="4"/>
  <c r="P188" i="4"/>
  <c r="P187" i="4"/>
  <c r="P186" i="4"/>
  <c r="P185" i="4"/>
  <c r="P184" i="4"/>
  <c r="P183" i="4"/>
  <c r="P182" i="4"/>
  <c r="P181" i="4"/>
  <c r="P180" i="4"/>
  <c r="P179" i="4"/>
  <c r="P178" i="4"/>
  <c r="P177" i="4"/>
  <c r="P176" i="4"/>
  <c r="P175" i="4"/>
  <c r="P174" i="4"/>
  <c r="P173" i="4"/>
  <c r="P172" i="4"/>
  <c r="P171" i="4"/>
  <c r="P170" i="4"/>
  <c r="P169" i="4"/>
  <c r="P168" i="4"/>
  <c r="P167" i="4"/>
  <c r="P166" i="4"/>
  <c r="P165" i="4"/>
  <c r="P164" i="4"/>
  <c r="P52" i="4"/>
  <c r="P163" i="4"/>
  <c r="P162" i="4"/>
  <c r="P161" i="4"/>
  <c r="P160" i="4"/>
  <c r="P159" i="4"/>
  <c r="P158" i="4"/>
  <c r="P157" i="4"/>
  <c r="P107" i="4"/>
  <c r="P156" i="4"/>
  <c r="P155" i="4"/>
  <c r="P154" i="4"/>
  <c r="P153" i="4"/>
  <c r="P152" i="4"/>
  <c r="P151" i="4"/>
  <c r="P106" i="4"/>
  <c r="P150" i="4"/>
  <c r="P149" i="4"/>
  <c r="P148" i="4"/>
  <c r="P147" i="4"/>
  <c r="P146" i="4"/>
  <c r="P145" i="4"/>
  <c r="P105" i="4"/>
  <c r="P144" i="4"/>
  <c r="P143" i="4"/>
  <c r="P142" i="4"/>
  <c r="P141" i="4"/>
  <c r="P51" i="4"/>
  <c r="P140" i="4"/>
  <c r="P139" i="4"/>
  <c r="P138" i="4"/>
  <c r="P137" i="4"/>
  <c r="P136" i="4"/>
  <c r="P135" i="4"/>
  <c r="P104" i="4"/>
  <c r="P134" i="4"/>
  <c r="P133" i="4"/>
  <c r="P132" i="4"/>
  <c r="P131" i="4"/>
  <c r="P130" i="4"/>
  <c r="P129" i="4"/>
  <c r="P103" i="4"/>
  <c r="P128" i="4"/>
  <c r="P127" i="4"/>
  <c r="P102" i="4"/>
  <c r="P126" i="4"/>
  <c r="P125" i="4"/>
  <c r="P124" i="4"/>
  <c r="P123" i="4"/>
  <c r="P101" i="4"/>
  <c r="P100" i="4"/>
  <c r="P122" i="4"/>
  <c r="P121" i="4"/>
  <c r="P99" i="4"/>
  <c r="P120" i="4"/>
  <c r="P119" i="4"/>
  <c r="P118" i="4"/>
  <c r="P117" i="4"/>
  <c r="P116" i="4"/>
  <c r="P98" i="4"/>
  <c r="P97" i="4"/>
  <c r="P96" i="4"/>
  <c r="P95" i="4"/>
  <c r="P115" i="4"/>
  <c r="P94" i="4"/>
  <c r="P114" i="4"/>
  <c r="P93" i="4"/>
  <c r="P92" i="4"/>
  <c r="P113" i="4"/>
  <c r="P112" i="4"/>
  <c r="P91" i="4"/>
  <c r="P90" i="4"/>
  <c r="P111" i="4"/>
  <c r="P89" i="4"/>
  <c r="P88" i="4"/>
  <c r="P87" i="4"/>
  <c r="P86" i="4"/>
  <c r="P85" i="4"/>
  <c r="P84" i="4"/>
  <c r="P83" i="4"/>
  <c r="P82" i="4"/>
  <c r="P81" i="4"/>
  <c r="P80" i="4"/>
  <c r="P79" i="4"/>
  <c r="P110" i="4"/>
  <c r="P78" i="4"/>
  <c r="P77" i="4"/>
  <c r="P76" i="4"/>
  <c r="P75" i="4"/>
  <c r="P74" i="4"/>
  <c r="P73" i="4"/>
  <c r="P72" i="4"/>
  <c r="P71" i="4"/>
  <c r="P70" i="4"/>
  <c r="P69" i="4"/>
  <c r="P68" i="4"/>
  <c r="P50" i="4"/>
  <c r="P109" i="4"/>
  <c r="P67" i="4"/>
  <c r="P66" i="4"/>
  <c r="P49" i="4"/>
  <c r="P65" i="4"/>
  <c r="P64" i="4"/>
  <c r="P63" i="4"/>
  <c r="P48" i="4"/>
  <c r="P47" i="4"/>
  <c r="P62" i="4"/>
  <c r="P61" i="4"/>
  <c r="P60" i="4"/>
  <c r="P59" i="4"/>
  <c r="P58" i="4"/>
  <c r="P57" i="4"/>
  <c r="P46" i="4"/>
  <c r="P45" i="4"/>
  <c r="P44" i="4"/>
  <c r="P43" i="4"/>
  <c r="P42" i="4"/>
  <c r="P41" i="4"/>
  <c r="P56" i="4"/>
  <c r="P40" i="4"/>
  <c r="P55" i="4"/>
  <c r="P39" i="4"/>
  <c r="P54" i="4"/>
  <c r="P38" i="4"/>
  <c r="P37" i="4"/>
  <c r="P36" i="4"/>
  <c r="P53" i="4"/>
  <c r="P35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17" i="4"/>
  <c r="P16" i="4"/>
  <c r="P15" i="4"/>
  <c r="P14" i="4"/>
  <c r="P13" i="4"/>
  <c r="P12" i="4"/>
  <c r="P11" i="4"/>
  <c r="P10" i="4"/>
  <c r="P9" i="4"/>
  <c r="P8" i="4"/>
  <c r="P7" i="4"/>
  <c r="P2815" i="3"/>
  <c r="P2814" i="3"/>
  <c r="P2811" i="3"/>
  <c r="P2810" i="3"/>
  <c r="P2809" i="3"/>
  <c r="P2808" i="3"/>
  <c r="P2807" i="3"/>
  <c r="P2806" i="3"/>
  <c r="P2805" i="3"/>
  <c r="P2804" i="3"/>
  <c r="P2803" i="3"/>
  <c r="P2802" i="3"/>
  <c r="P2801" i="3"/>
  <c r="P2797" i="3"/>
  <c r="P2796" i="3"/>
  <c r="P2795" i="3"/>
  <c r="P2794" i="3"/>
  <c r="P2793" i="3"/>
  <c r="P2792" i="3"/>
  <c r="P2789" i="3"/>
  <c r="P2787" i="3"/>
  <c r="P2784" i="3"/>
  <c r="P2780" i="3"/>
  <c r="P2779" i="3"/>
  <c r="P2778" i="3"/>
  <c r="P2777" i="3"/>
  <c r="P2776" i="3"/>
  <c r="P2775" i="3"/>
  <c r="P2774" i="3"/>
  <c r="P2773" i="3"/>
  <c r="P2772" i="3"/>
  <c r="P2771" i="3"/>
  <c r="P2770" i="3"/>
  <c r="P2769" i="3"/>
  <c r="P2768" i="3"/>
  <c r="P2767" i="3"/>
  <c r="P2766" i="3"/>
  <c r="P2765" i="3"/>
  <c r="P2764" i="3"/>
  <c r="P2763" i="3"/>
  <c r="P2762" i="3"/>
  <c r="P2761" i="3"/>
  <c r="P2760" i="3"/>
  <c r="P2759" i="3"/>
  <c r="P2758" i="3"/>
  <c r="P2757" i="3"/>
  <c r="P2756" i="3"/>
  <c r="P2755" i="3"/>
  <c r="P2754" i="3"/>
  <c r="P2753" i="3"/>
  <c r="P2752" i="3"/>
  <c r="P2750" i="3"/>
  <c r="P2749" i="3"/>
  <c r="P2742" i="3"/>
  <c r="P2741" i="3"/>
  <c r="P2740" i="3"/>
  <c r="P2739" i="3"/>
  <c r="P2738" i="3"/>
  <c r="P2737" i="3"/>
  <c r="P2736" i="3"/>
  <c r="P2735" i="3"/>
  <c r="P2734" i="3"/>
  <c r="P2733" i="3"/>
  <c r="P2729" i="3"/>
  <c r="P2728" i="3"/>
  <c r="P2727" i="3"/>
  <c r="P2723" i="3"/>
  <c r="P2722" i="3"/>
  <c r="P2721" i="3"/>
  <c r="P2720" i="3"/>
  <c r="P2719" i="3"/>
  <c r="P2718" i="3"/>
  <c r="P2717" i="3"/>
  <c r="P2716" i="3"/>
  <c r="P2715" i="3"/>
  <c r="P2705" i="3"/>
  <c r="P2704" i="3"/>
  <c r="P2703" i="3"/>
  <c r="P2702" i="3"/>
  <c r="P2701" i="3"/>
  <c r="P2700" i="3"/>
  <c r="P2699" i="3"/>
  <c r="P2698" i="3"/>
  <c r="P2697" i="3"/>
  <c r="P2696" i="3"/>
  <c r="P2690" i="3"/>
  <c r="P2688" i="3"/>
  <c r="P2687" i="3"/>
  <c r="P2681" i="3"/>
  <c r="P2680" i="3"/>
  <c r="P2679" i="3"/>
  <c r="P2678" i="3"/>
  <c r="P2677" i="3"/>
  <c r="P2676" i="3"/>
  <c r="P2675" i="3"/>
  <c r="P2674" i="3"/>
  <c r="P2673" i="3"/>
  <c r="P2672" i="3"/>
  <c r="P2669" i="3"/>
  <c r="P2668" i="3"/>
  <c r="P2667" i="3"/>
  <c r="P2666" i="3"/>
  <c r="P2665" i="3"/>
  <c r="P2664" i="3"/>
  <c r="P2663" i="3"/>
  <c r="P2662" i="3"/>
  <c r="P2661" i="3"/>
  <c r="P2658" i="3"/>
  <c r="P2657" i="3"/>
  <c r="P2656" i="3"/>
  <c r="P2655" i="3"/>
  <c r="P2654" i="3"/>
  <c r="P2653" i="3"/>
  <c r="P2652" i="3"/>
  <c r="P2651" i="3"/>
  <c r="P2647" i="3"/>
  <c r="P2646" i="3"/>
  <c r="P2644" i="3"/>
  <c r="P2643" i="3"/>
  <c r="P2642" i="3"/>
  <c r="P2641" i="3"/>
  <c r="P2638" i="3"/>
  <c r="P2637" i="3"/>
  <c r="P2632" i="3"/>
  <c r="P2631" i="3"/>
  <c r="P2630" i="3"/>
  <c r="P2629" i="3"/>
  <c r="P2628" i="3"/>
  <c r="P2627" i="3"/>
  <c r="P2626" i="3"/>
  <c r="P2625" i="3"/>
  <c r="P2624" i="3"/>
  <c r="P2623" i="3"/>
  <c r="P2622" i="3"/>
  <c r="P2620" i="3"/>
  <c r="P2619" i="3"/>
  <c r="P2618" i="3"/>
  <c r="P2617" i="3"/>
  <c r="P2616" i="3"/>
  <c r="P2615" i="3"/>
  <c r="P1216" i="3"/>
  <c r="P2613" i="3"/>
  <c r="P2612" i="3"/>
  <c r="P2611" i="3"/>
  <c r="P2610" i="3"/>
  <c r="P2609" i="3"/>
  <c r="P2608" i="3"/>
  <c r="P2607" i="3"/>
  <c r="P2606" i="3"/>
  <c r="P2605" i="3"/>
  <c r="P2601" i="3"/>
  <c r="P2600" i="3"/>
  <c r="P2599" i="3"/>
  <c r="P2598" i="3"/>
  <c r="P2597" i="3"/>
  <c r="P2596" i="3"/>
  <c r="P2595" i="3"/>
  <c r="P2594" i="3"/>
  <c r="P2593" i="3"/>
  <c r="P2592" i="3"/>
  <c r="P2591" i="3"/>
  <c r="P2590" i="3"/>
  <c r="P2589" i="3"/>
  <c r="P2588" i="3"/>
  <c r="P2584" i="3"/>
  <c r="P2583" i="3"/>
  <c r="P2582" i="3"/>
  <c r="P2577" i="3"/>
  <c r="P2576" i="3"/>
  <c r="P2575" i="3"/>
  <c r="P2574" i="3"/>
  <c r="P2573" i="3"/>
  <c r="P2572" i="3"/>
  <c r="P2571" i="3"/>
  <c r="P2570" i="3"/>
  <c r="P2569" i="3"/>
  <c r="P2568" i="3"/>
  <c r="P2567" i="3"/>
  <c r="P2565" i="3"/>
  <c r="P2563" i="3"/>
  <c r="P2562" i="3"/>
  <c r="P2557" i="3"/>
  <c r="P2556" i="3"/>
  <c r="P2555" i="3"/>
  <c r="P2554" i="3"/>
  <c r="P2553" i="3"/>
  <c r="P2552" i="3"/>
  <c r="P2551" i="3"/>
  <c r="P2550" i="3"/>
  <c r="P2549" i="3"/>
  <c r="P2548" i="3"/>
  <c r="P2547" i="3"/>
  <c r="P2546" i="3"/>
  <c r="P1215" i="3"/>
  <c r="P2545" i="3"/>
  <c r="P2544" i="3"/>
  <c r="P2543" i="3"/>
  <c r="P2542" i="3"/>
  <c r="P2541" i="3"/>
  <c r="P2540" i="3"/>
  <c r="P2538" i="3"/>
  <c r="P2535" i="3"/>
  <c r="P2534" i="3"/>
  <c r="P2533" i="3"/>
  <c r="P2532" i="3"/>
  <c r="P2531" i="3"/>
  <c r="P2530" i="3"/>
  <c r="P2529" i="3"/>
  <c r="P2528" i="3"/>
  <c r="P2527" i="3"/>
  <c r="P2526" i="3"/>
  <c r="P2525" i="3"/>
  <c r="P2524" i="3"/>
  <c r="P2523" i="3"/>
  <c r="P2522" i="3"/>
  <c r="P2521" i="3"/>
  <c r="P2519" i="3"/>
  <c r="P2514" i="3"/>
  <c r="P2512" i="3"/>
  <c r="P2511" i="3"/>
  <c r="P2510" i="3"/>
  <c r="P2509" i="3"/>
  <c r="P2508" i="3"/>
  <c r="P2507" i="3"/>
  <c r="P2506" i="3"/>
  <c r="P2505" i="3"/>
  <c r="P2504" i="3"/>
  <c r="P2502" i="3"/>
  <c r="P2500" i="3"/>
  <c r="P2499" i="3"/>
  <c r="P2498" i="3"/>
  <c r="P2497" i="3"/>
  <c r="P2496" i="3"/>
  <c r="P2495" i="3"/>
  <c r="P2494" i="3"/>
  <c r="P2492" i="3"/>
  <c r="P2491" i="3"/>
  <c r="P2490" i="3"/>
  <c r="P2489" i="3"/>
  <c r="P2488" i="3"/>
  <c r="P2487" i="3"/>
  <c r="P2486" i="3"/>
  <c r="P2485" i="3"/>
  <c r="P2484" i="3"/>
  <c r="P2483" i="3"/>
  <c r="P2482" i="3"/>
  <c r="P2481" i="3"/>
  <c r="P2480" i="3"/>
  <c r="P2479" i="3"/>
  <c r="P2478" i="3"/>
  <c r="P2477" i="3"/>
  <c r="P2476" i="3"/>
  <c r="P2475" i="3"/>
  <c r="P2474" i="3"/>
  <c r="P2473" i="3"/>
  <c r="P2472" i="3"/>
  <c r="P2471" i="3"/>
  <c r="P2470" i="3"/>
  <c r="P2469" i="3"/>
  <c r="P2468" i="3"/>
  <c r="P2467" i="3"/>
  <c r="P2466" i="3"/>
  <c r="P2465" i="3"/>
  <c r="P2464" i="3"/>
  <c r="P2463" i="3"/>
  <c r="P2459" i="3"/>
  <c r="P2458" i="3"/>
  <c r="P2457" i="3"/>
  <c r="P2456" i="3"/>
  <c r="P2455" i="3"/>
  <c r="P2454" i="3"/>
  <c r="P2453" i="3"/>
  <c r="P2452" i="3"/>
  <c r="P2451" i="3"/>
  <c r="P2449" i="3"/>
  <c r="P2448" i="3"/>
  <c r="P2447" i="3"/>
  <c r="P2446" i="3"/>
  <c r="P2445" i="3"/>
  <c r="P2444" i="3"/>
  <c r="P2443" i="3"/>
  <c r="P2442" i="3"/>
  <c r="P2441" i="3"/>
  <c r="P2440" i="3"/>
  <c r="P2439" i="3"/>
  <c r="P2438" i="3"/>
  <c r="P2437" i="3"/>
  <c r="P2436" i="3"/>
  <c r="P2433" i="3"/>
  <c r="P2429" i="3"/>
  <c r="P2427" i="3"/>
  <c r="P2426" i="3"/>
  <c r="P2425" i="3"/>
  <c r="P2424" i="3"/>
  <c r="P2423" i="3"/>
  <c r="P2422" i="3"/>
  <c r="P2421" i="3"/>
  <c r="P2420" i="3"/>
  <c r="P2419" i="3"/>
  <c r="P2418" i="3"/>
  <c r="P2417" i="3"/>
  <c r="P2415" i="3"/>
  <c r="P2414" i="3"/>
  <c r="P2413" i="3"/>
  <c r="P2405" i="3"/>
  <c r="P2404" i="3"/>
  <c r="P2403" i="3"/>
  <c r="P2402" i="3"/>
  <c r="P2401" i="3"/>
  <c r="P2400" i="3"/>
  <c r="P2399" i="3"/>
  <c r="P2398" i="3"/>
  <c r="P2397" i="3"/>
  <c r="P2396" i="3"/>
  <c r="P2394" i="3"/>
  <c r="P2393" i="3"/>
  <c r="P2392" i="3"/>
  <c r="P2390" i="3"/>
  <c r="P2389" i="3"/>
  <c r="P2385" i="3"/>
  <c r="P2384" i="3"/>
  <c r="P2383" i="3"/>
  <c r="P2382" i="3"/>
  <c r="P2381" i="3"/>
  <c r="P2380" i="3"/>
  <c r="P2379" i="3"/>
  <c r="P2378" i="3"/>
  <c r="P2377" i="3"/>
  <c r="P2376" i="3"/>
  <c r="P2375" i="3"/>
  <c r="P2374" i="3"/>
  <c r="P2373" i="3"/>
  <c r="P2372" i="3"/>
  <c r="P2371" i="3"/>
  <c r="P2368" i="3"/>
  <c r="P2366" i="3"/>
  <c r="P2365" i="3"/>
  <c r="P2364" i="3"/>
  <c r="P2363" i="3"/>
  <c r="P2362" i="3"/>
  <c r="P2361" i="3"/>
  <c r="P2360" i="3"/>
  <c r="P2359" i="3"/>
  <c r="P2358" i="3"/>
  <c r="P2357" i="3"/>
  <c r="P2356" i="3"/>
  <c r="P2355" i="3"/>
  <c r="P2354" i="3"/>
  <c r="P2353" i="3"/>
  <c r="P2352" i="3"/>
  <c r="P2351" i="3"/>
  <c r="P2350" i="3"/>
  <c r="P1214" i="3"/>
  <c r="P2347" i="3"/>
  <c r="P2345" i="3"/>
  <c r="P2344" i="3"/>
  <c r="P2343" i="3"/>
  <c r="P2342" i="3"/>
  <c r="P2340" i="3"/>
  <c r="P2337" i="3"/>
  <c r="P2335" i="3"/>
  <c r="P2334" i="3"/>
  <c r="P2333" i="3"/>
  <c r="P2332" i="3"/>
  <c r="P2331" i="3"/>
  <c r="P2330" i="3"/>
  <c r="P2329" i="3"/>
  <c r="P2328" i="3"/>
  <c r="P2327" i="3"/>
  <c r="P2326" i="3"/>
  <c r="P2325" i="3"/>
  <c r="P2324" i="3"/>
  <c r="P2323" i="3"/>
  <c r="P2322" i="3"/>
  <c r="P2321" i="3"/>
  <c r="P2320" i="3"/>
  <c r="P2319" i="3"/>
  <c r="P2318" i="3"/>
  <c r="P2317" i="3"/>
  <c r="P2316" i="3"/>
  <c r="P2315" i="3"/>
  <c r="P2314" i="3"/>
  <c r="P2313" i="3"/>
  <c r="P2312" i="3"/>
  <c r="P2311" i="3"/>
  <c r="P2310" i="3"/>
  <c r="P2309" i="3"/>
  <c r="P2308" i="3"/>
  <c r="P2307" i="3"/>
  <c r="P2306" i="3"/>
  <c r="P2305" i="3"/>
  <c r="P2304" i="3"/>
  <c r="P2303" i="3"/>
  <c r="P2302" i="3"/>
  <c r="P2301" i="3"/>
  <c r="P2300" i="3"/>
  <c r="P2299" i="3"/>
  <c r="P2298" i="3"/>
  <c r="P2297" i="3"/>
  <c r="P2296" i="3"/>
  <c r="P2295" i="3"/>
  <c r="P2294" i="3"/>
  <c r="P2293" i="3"/>
  <c r="P2292" i="3"/>
  <c r="P2291" i="3"/>
  <c r="P2290" i="3"/>
  <c r="P2289" i="3"/>
  <c r="P2288" i="3"/>
  <c r="P2287" i="3"/>
  <c r="P2281" i="3"/>
  <c r="P2280" i="3"/>
  <c r="P2279" i="3"/>
  <c r="P2278" i="3"/>
  <c r="P2276" i="3"/>
  <c r="P2275" i="3"/>
  <c r="P2273" i="3"/>
  <c r="P2272" i="3"/>
  <c r="P2271" i="3"/>
  <c r="P2270" i="3"/>
  <c r="P2269" i="3"/>
  <c r="P2268" i="3"/>
  <c r="P2267" i="3"/>
  <c r="P2266" i="3"/>
  <c r="P2265" i="3"/>
  <c r="P2264" i="3"/>
  <c r="P2263" i="3"/>
  <c r="P2262" i="3"/>
  <c r="P2261" i="3"/>
  <c r="P2260" i="3"/>
  <c r="P2259" i="3"/>
  <c r="P2258" i="3"/>
  <c r="P2257" i="3"/>
  <c r="P2256" i="3"/>
  <c r="P2252" i="3"/>
  <c r="P2248" i="3"/>
  <c r="P2247" i="3"/>
  <c r="P2246" i="3"/>
  <c r="P2245" i="3"/>
  <c r="P2244" i="3"/>
  <c r="P2241" i="3"/>
  <c r="P2240" i="3"/>
  <c r="P2238" i="3"/>
  <c r="P2237" i="3"/>
  <c r="P2236" i="3"/>
  <c r="P2235" i="3"/>
  <c r="P2234" i="3"/>
  <c r="P2231" i="3"/>
  <c r="P2230" i="3"/>
  <c r="P2229" i="3"/>
  <c r="P2228" i="3"/>
  <c r="P2227" i="3"/>
  <c r="P2226" i="3"/>
  <c r="P2225" i="3"/>
  <c r="P2224" i="3"/>
  <c r="P2223" i="3"/>
  <c r="P2222" i="3"/>
  <c r="P2221" i="3"/>
  <c r="P2220" i="3"/>
  <c r="P2219" i="3"/>
  <c r="P2216" i="3"/>
  <c r="P2215" i="3"/>
  <c r="P2214" i="3"/>
  <c r="P2213" i="3"/>
  <c r="P2212" i="3"/>
  <c r="P2211" i="3"/>
  <c r="P2210" i="3"/>
  <c r="P2209" i="3"/>
  <c r="P2208" i="3"/>
  <c r="P2207" i="3"/>
  <c r="P2206" i="3"/>
  <c r="P2205" i="3"/>
  <c r="P2204" i="3"/>
  <c r="P2203" i="3"/>
  <c r="P2202" i="3"/>
  <c r="P2201" i="3"/>
  <c r="P2200" i="3"/>
  <c r="P2196" i="3"/>
  <c r="P2195" i="3"/>
  <c r="P2194" i="3"/>
  <c r="P2193" i="3"/>
  <c r="P2192" i="3"/>
  <c r="P2191" i="3"/>
  <c r="P2190" i="3"/>
  <c r="P2188" i="3"/>
  <c r="P2186" i="3"/>
  <c r="P2185" i="3"/>
  <c r="P1212" i="3"/>
  <c r="P2184" i="3"/>
  <c r="P2183" i="3"/>
  <c r="P2182" i="3"/>
  <c r="P2181" i="3"/>
  <c r="P2180" i="3"/>
  <c r="P2179" i="3"/>
  <c r="P2178" i="3"/>
  <c r="P2177" i="3"/>
  <c r="P2176" i="3"/>
  <c r="P2175" i="3"/>
  <c r="P2174" i="3"/>
  <c r="P2173" i="3"/>
  <c r="P2172" i="3"/>
  <c r="P2171" i="3"/>
  <c r="P2169" i="3"/>
  <c r="P2167" i="3"/>
  <c r="P2166" i="3"/>
  <c r="P2165" i="3"/>
  <c r="P2164" i="3"/>
  <c r="P2163" i="3"/>
  <c r="P2162" i="3"/>
  <c r="P2161" i="3"/>
  <c r="P2160" i="3"/>
  <c r="P2159" i="3"/>
  <c r="P2158" i="3"/>
  <c r="P2157" i="3"/>
  <c r="P2156" i="3"/>
  <c r="P2155" i="3"/>
  <c r="P2154" i="3"/>
  <c r="P2153" i="3"/>
  <c r="P2150" i="3"/>
  <c r="P2149" i="3"/>
  <c r="P2148" i="3"/>
  <c r="P2147" i="3"/>
  <c r="P2146" i="3"/>
  <c r="P1211" i="3"/>
  <c r="P2144" i="3"/>
  <c r="P2143" i="3"/>
  <c r="P2142" i="3"/>
  <c r="P2141" i="3"/>
  <c r="P2140" i="3"/>
  <c r="P2139" i="3"/>
  <c r="P2138" i="3"/>
  <c r="P2137" i="3"/>
  <c r="P2136" i="3"/>
  <c r="P2134" i="3"/>
  <c r="P2131" i="3"/>
  <c r="P2130" i="3"/>
  <c r="P2129" i="3"/>
  <c r="P2128" i="3"/>
  <c r="P2124" i="3"/>
  <c r="P1210" i="3"/>
  <c r="P2122" i="3"/>
  <c r="P2121" i="3"/>
  <c r="P2120" i="3"/>
  <c r="P2119" i="3"/>
  <c r="P2118" i="3"/>
  <c r="P2117" i="3"/>
  <c r="P2116" i="3"/>
  <c r="P2115" i="3"/>
  <c r="P2114" i="3"/>
  <c r="P1209" i="3"/>
  <c r="P2112" i="3"/>
  <c r="P2111" i="3"/>
  <c r="P2110" i="3"/>
  <c r="P2109" i="3"/>
  <c r="P2108" i="3"/>
  <c r="P2107" i="3"/>
  <c r="P2106" i="3"/>
  <c r="P2105" i="3"/>
  <c r="P2104" i="3"/>
  <c r="P2103" i="3"/>
  <c r="P2102" i="3"/>
  <c r="P2101" i="3"/>
  <c r="P2095" i="3"/>
  <c r="P2094" i="3"/>
  <c r="P2093" i="3"/>
  <c r="P2092" i="3"/>
  <c r="P2090" i="3"/>
  <c r="P2089" i="3"/>
  <c r="P2088" i="3"/>
  <c r="P2087" i="3"/>
  <c r="P2086" i="3"/>
  <c r="P2085" i="3"/>
  <c r="P2084" i="3"/>
  <c r="P2083" i="3"/>
  <c r="P2081" i="3"/>
  <c r="P2080" i="3"/>
  <c r="P2079" i="3"/>
  <c r="P2077" i="3"/>
  <c r="P2076" i="3"/>
  <c r="P2074" i="3"/>
  <c r="P2073" i="3"/>
  <c r="P2072" i="3"/>
  <c r="P2071" i="3"/>
  <c r="P2070" i="3"/>
  <c r="P2069" i="3"/>
  <c r="P2068" i="3"/>
  <c r="P2065" i="3"/>
  <c r="P2064" i="3"/>
  <c r="P2063" i="3"/>
  <c r="P2062" i="3"/>
  <c r="P2061" i="3"/>
  <c r="P2060" i="3"/>
  <c r="P2059" i="3"/>
  <c r="P2058" i="3"/>
  <c r="P2057" i="3"/>
  <c r="P2056" i="3"/>
  <c r="P2055" i="3"/>
  <c r="P2053" i="3"/>
  <c r="P2050" i="3"/>
  <c r="P2049" i="3"/>
  <c r="P2048" i="3"/>
  <c r="P2047" i="3"/>
  <c r="P2046" i="3"/>
  <c r="P2045" i="3"/>
  <c r="P2044" i="3"/>
  <c r="P2043" i="3"/>
  <c r="P2042" i="3"/>
  <c r="P2041" i="3"/>
  <c r="P2040" i="3"/>
  <c r="P2039" i="3"/>
  <c r="P2038" i="3"/>
  <c r="P1208" i="3"/>
  <c r="P2032" i="3"/>
  <c r="P2030" i="3"/>
  <c r="P2028" i="3"/>
  <c r="P2027" i="3"/>
  <c r="P2026" i="3"/>
  <c r="P2025" i="3"/>
  <c r="P2024" i="3"/>
  <c r="P2023" i="3"/>
  <c r="P2022" i="3"/>
  <c r="P2021" i="3"/>
  <c r="P2017" i="3"/>
  <c r="P2015" i="3"/>
  <c r="P2014" i="3"/>
  <c r="P2013" i="3"/>
  <c r="P2012" i="3"/>
  <c r="P2011" i="3"/>
  <c r="P2010" i="3"/>
  <c r="P2009" i="3"/>
  <c r="P2008" i="3"/>
  <c r="P2007" i="3"/>
  <c r="P2006" i="3"/>
  <c r="P2005" i="3"/>
  <c r="P2004" i="3"/>
  <c r="P2003" i="3"/>
  <c r="P2002" i="3"/>
  <c r="P2001" i="3"/>
  <c r="P2000" i="3"/>
  <c r="P1999" i="3"/>
  <c r="P1998" i="3"/>
  <c r="P1997" i="3"/>
  <c r="P1996" i="3"/>
  <c r="P1995" i="3"/>
  <c r="P1992" i="3"/>
  <c r="P1991" i="3"/>
  <c r="P1990" i="3"/>
  <c r="P1989" i="3"/>
  <c r="P1986" i="3"/>
  <c r="P1985" i="3"/>
  <c r="P1984" i="3"/>
  <c r="P1983" i="3"/>
  <c r="P1980" i="3"/>
  <c r="P1978" i="3"/>
  <c r="P1977" i="3"/>
  <c r="P1976" i="3"/>
  <c r="P1975" i="3"/>
  <c r="P1973" i="3"/>
  <c r="P1972" i="3"/>
  <c r="P1971" i="3"/>
  <c r="P1970" i="3"/>
  <c r="P1969" i="3"/>
  <c r="P1968" i="3"/>
  <c r="P1967" i="3"/>
  <c r="P1965" i="3"/>
  <c r="P1964" i="3"/>
  <c r="P1963" i="3"/>
  <c r="P1962" i="3"/>
  <c r="P1959" i="3"/>
  <c r="P1958" i="3"/>
  <c r="P1957" i="3"/>
  <c r="P1956" i="3"/>
  <c r="P1955" i="3"/>
  <c r="P1954" i="3"/>
  <c r="P1951" i="3"/>
  <c r="P1950" i="3"/>
  <c r="P1947" i="3"/>
  <c r="P1946" i="3"/>
  <c r="P1945" i="3"/>
  <c r="P1944" i="3"/>
  <c r="P1943" i="3"/>
  <c r="P1942" i="3"/>
  <c r="P1941" i="3"/>
  <c r="P1940" i="3"/>
  <c r="P1939" i="3"/>
  <c r="P1938" i="3"/>
  <c r="P1937" i="3"/>
  <c r="P1936" i="3"/>
  <c r="P1935" i="3"/>
  <c r="P1934" i="3"/>
  <c r="P1932" i="3"/>
  <c r="P1931" i="3"/>
  <c r="P1930" i="3"/>
  <c r="P1929" i="3"/>
  <c r="P1928" i="3"/>
  <c r="P1927" i="3"/>
  <c r="P1926" i="3"/>
  <c r="P1925" i="3"/>
  <c r="P1924" i="3"/>
  <c r="P1923" i="3"/>
  <c r="P1206" i="3"/>
  <c r="P1922" i="3"/>
  <c r="P1921" i="3"/>
  <c r="P1920" i="3"/>
  <c r="P1918" i="3"/>
  <c r="P1916" i="3"/>
  <c r="P1915" i="3"/>
  <c r="P1914" i="3"/>
  <c r="P1913" i="3"/>
  <c r="P1912" i="3"/>
  <c r="P1911" i="3"/>
  <c r="P1910" i="3"/>
  <c r="P1909" i="3"/>
  <c r="P1908" i="3"/>
  <c r="P1907" i="3"/>
  <c r="P1906" i="3"/>
  <c r="P1904" i="3"/>
  <c r="P1901" i="3"/>
  <c r="P1900" i="3"/>
  <c r="P1899" i="3"/>
  <c r="P1898" i="3"/>
  <c r="P1897" i="3"/>
  <c r="P1896" i="3"/>
  <c r="P1895" i="3"/>
  <c r="P1894" i="3"/>
  <c r="P1893" i="3"/>
  <c r="P1892" i="3"/>
  <c r="P1890" i="3"/>
  <c r="P1889" i="3"/>
  <c r="P1888" i="3"/>
  <c r="P1887" i="3"/>
  <c r="P1886" i="3"/>
  <c r="P1885" i="3"/>
  <c r="P1883" i="3"/>
  <c r="P1882" i="3"/>
  <c r="P1881" i="3"/>
  <c r="P1880" i="3"/>
  <c r="P1879" i="3"/>
  <c r="P1878" i="3"/>
  <c r="P1877" i="3"/>
  <c r="P1876" i="3"/>
  <c r="P1875" i="3"/>
  <c r="P1874" i="3"/>
  <c r="P1872" i="3"/>
  <c r="P1870" i="3"/>
  <c r="P1869" i="3"/>
  <c r="P1868" i="3"/>
  <c r="P1867" i="3"/>
  <c r="P1866" i="3"/>
  <c r="P1865" i="3"/>
  <c r="P1864" i="3"/>
  <c r="P1863" i="3"/>
  <c r="P1862" i="3"/>
  <c r="P1861" i="3"/>
  <c r="P1860" i="3"/>
  <c r="P1856" i="3"/>
  <c r="P1855" i="3"/>
  <c r="P1854" i="3"/>
  <c r="P1853" i="3"/>
  <c r="P1847" i="3"/>
  <c r="P1844" i="3"/>
  <c r="P1843" i="3"/>
  <c r="P1842" i="3"/>
  <c r="P1841" i="3"/>
  <c r="P1840" i="3"/>
  <c r="P1839" i="3"/>
  <c r="P1838" i="3"/>
  <c r="P1837" i="3"/>
  <c r="P1836" i="3"/>
  <c r="P1835" i="3"/>
  <c r="P1834" i="3"/>
  <c r="P1832" i="3"/>
  <c r="P1831" i="3"/>
  <c r="P1830" i="3"/>
  <c r="P1829" i="3"/>
  <c r="P1828" i="3"/>
  <c r="P1825" i="3"/>
  <c r="P1823" i="3"/>
  <c r="P1822" i="3"/>
  <c r="P1819" i="3"/>
  <c r="P1818" i="3"/>
  <c r="P1817" i="3"/>
  <c r="P1814" i="3"/>
  <c r="P1810" i="3"/>
  <c r="P1809" i="3"/>
  <c r="P1808" i="3"/>
  <c r="P1807" i="3"/>
  <c r="P1806" i="3"/>
  <c r="P1805" i="3"/>
  <c r="P1804" i="3"/>
  <c r="P1802" i="3"/>
  <c r="P1801" i="3"/>
  <c r="P1798" i="3"/>
  <c r="P1797" i="3"/>
  <c r="P1796" i="3"/>
  <c r="P1795" i="3"/>
  <c r="P1794" i="3"/>
  <c r="P1793" i="3"/>
  <c r="P1792" i="3"/>
  <c r="P1791" i="3"/>
  <c r="P1790" i="3"/>
  <c r="P1789" i="3"/>
  <c r="P1788" i="3"/>
  <c r="P1787" i="3"/>
  <c r="P1786" i="3"/>
  <c r="P1785" i="3"/>
  <c r="P1783" i="3"/>
  <c r="P1782" i="3"/>
  <c r="P1781" i="3"/>
  <c r="P1776" i="3"/>
  <c r="P1775" i="3"/>
  <c r="P1773" i="3"/>
  <c r="P1772" i="3"/>
  <c r="P1771" i="3"/>
  <c r="P1770" i="3"/>
  <c r="P1766" i="3"/>
  <c r="P1764" i="3"/>
  <c r="P1763" i="3"/>
  <c r="P1762" i="3"/>
  <c r="P1761" i="3"/>
  <c r="P1760" i="3"/>
  <c r="P1759" i="3"/>
  <c r="P1758" i="3"/>
  <c r="P1757" i="3"/>
  <c r="P1755" i="3"/>
  <c r="P1752" i="3"/>
  <c r="P1751" i="3"/>
  <c r="P1750" i="3"/>
  <c r="P1749" i="3"/>
  <c r="P1748" i="3"/>
  <c r="P1747" i="3"/>
  <c r="P1746" i="3"/>
  <c r="P1745" i="3"/>
  <c r="P1743" i="3"/>
  <c r="P1741" i="3"/>
  <c r="P1740" i="3"/>
  <c r="P1738" i="3"/>
  <c r="P1737" i="3"/>
  <c r="P1736" i="3"/>
  <c r="P1734" i="3"/>
  <c r="P1733" i="3"/>
  <c r="P1732" i="3"/>
  <c r="P1731" i="3"/>
  <c r="P1730" i="3"/>
  <c r="P1729" i="3"/>
  <c r="P1728" i="3"/>
  <c r="P1727" i="3"/>
  <c r="P1726" i="3"/>
  <c r="P1722" i="3"/>
  <c r="P1721" i="3"/>
  <c r="P1720" i="3"/>
  <c r="P1719" i="3"/>
  <c r="P1718" i="3"/>
  <c r="P1717" i="3"/>
  <c r="P1715" i="3"/>
  <c r="P1714" i="3"/>
  <c r="P1713" i="3"/>
  <c r="P1712" i="3"/>
  <c r="P1710" i="3"/>
  <c r="P1709" i="3"/>
  <c r="P1708" i="3"/>
  <c r="P1704" i="3"/>
  <c r="P1703" i="3"/>
  <c r="P1702" i="3"/>
  <c r="P1701" i="3"/>
  <c r="P1700" i="3"/>
  <c r="P1698" i="3"/>
  <c r="P1697" i="3"/>
  <c r="P1696" i="3"/>
  <c r="P1695" i="3"/>
  <c r="P1693" i="3"/>
  <c r="P1691" i="3"/>
  <c r="P1690" i="3"/>
  <c r="P1689" i="3"/>
  <c r="P1688" i="3"/>
  <c r="P1687" i="3"/>
  <c r="P1686" i="3"/>
  <c r="P1685" i="3"/>
  <c r="P1684" i="3"/>
  <c r="P1203" i="3"/>
  <c r="P1683" i="3"/>
  <c r="P1682" i="3"/>
  <c r="P1681" i="3"/>
  <c r="P1680" i="3"/>
  <c r="P1679" i="3"/>
  <c r="P1678" i="3"/>
  <c r="P1677" i="3"/>
  <c r="P1676" i="3"/>
  <c r="P1675" i="3"/>
  <c r="P1202" i="3"/>
  <c r="P1674" i="3"/>
  <c r="P1673" i="3"/>
  <c r="P1672" i="3"/>
  <c r="P1669" i="3"/>
  <c r="P1665" i="3"/>
  <c r="P1664" i="3"/>
  <c r="P1661" i="3"/>
  <c r="P1660" i="3"/>
  <c r="P1201" i="3"/>
  <c r="P1658" i="3"/>
  <c r="P1657" i="3"/>
  <c r="P1656" i="3"/>
  <c r="P1655" i="3"/>
  <c r="P1654" i="3"/>
  <c r="P1652" i="3"/>
  <c r="P1648" i="3"/>
  <c r="P1647" i="3"/>
  <c r="P1644" i="3"/>
  <c r="P1643" i="3"/>
  <c r="P1638" i="3"/>
  <c r="P1637" i="3"/>
  <c r="P1636" i="3"/>
  <c r="P1635" i="3"/>
  <c r="P1628" i="3"/>
  <c r="P1627" i="3"/>
  <c r="P1626" i="3"/>
  <c r="P1625" i="3"/>
  <c r="P1624" i="3"/>
  <c r="P1623" i="3"/>
  <c r="P1622" i="3"/>
  <c r="P1619" i="3"/>
  <c r="P1617" i="3"/>
  <c r="P1615" i="3"/>
  <c r="P1614" i="3"/>
  <c r="P1612" i="3"/>
  <c r="P1611" i="3"/>
  <c r="P1610" i="3"/>
  <c r="P1609" i="3"/>
  <c r="P1608" i="3"/>
  <c r="P1607" i="3"/>
  <c r="P1606" i="3"/>
  <c r="P1605" i="3"/>
  <c r="P1196" i="3"/>
  <c r="P1600" i="3"/>
  <c r="P1599" i="3"/>
  <c r="P1595" i="3"/>
  <c r="P1592" i="3"/>
  <c r="P1589" i="3"/>
  <c r="P1588" i="3"/>
  <c r="P1195" i="3"/>
  <c r="P1587" i="3"/>
  <c r="P1194" i="3"/>
  <c r="P1586" i="3"/>
  <c r="P1584" i="3"/>
  <c r="P1583" i="3"/>
  <c r="P1582" i="3"/>
  <c r="P1581" i="3"/>
  <c r="P1580" i="3"/>
  <c r="P1578" i="3"/>
  <c r="P1575" i="3"/>
  <c r="P1573" i="3"/>
  <c r="P1572" i="3"/>
  <c r="P1571" i="3"/>
  <c r="P1570" i="3"/>
  <c r="P1569" i="3"/>
  <c r="P1568" i="3"/>
  <c r="P1567" i="3"/>
  <c r="P1566" i="3"/>
  <c r="P1564" i="3"/>
  <c r="P1562" i="3"/>
  <c r="P1561" i="3"/>
  <c r="P1560" i="3"/>
  <c r="P1558" i="3"/>
  <c r="P1557" i="3"/>
  <c r="P1192" i="3"/>
  <c r="P1556" i="3"/>
  <c r="P1553" i="3"/>
  <c r="P1552" i="3"/>
  <c r="P1550" i="3"/>
  <c r="P1549" i="3"/>
  <c r="P1548" i="3"/>
  <c r="P1545" i="3"/>
  <c r="P1544" i="3"/>
  <c r="P1543" i="3"/>
  <c r="P1541" i="3"/>
  <c r="P1540" i="3"/>
  <c r="P1539" i="3"/>
  <c r="P1538" i="3"/>
  <c r="P1536" i="3"/>
  <c r="P1533" i="3"/>
  <c r="P1530" i="3"/>
  <c r="P1529" i="3"/>
  <c r="P1528" i="3"/>
  <c r="P1527" i="3"/>
  <c r="P1526" i="3"/>
  <c r="P1525" i="3"/>
  <c r="P1524" i="3"/>
  <c r="P1523" i="3"/>
  <c r="P1522" i="3"/>
  <c r="P1515" i="3"/>
  <c r="P1512" i="3"/>
  <c r="P1511" i="3"/>
  <c r="P1510" i="3"/>
  <c r="P1509" i="3"/>
  <c r="P1506" i="3"/>
  <c r="P1505" i="3"/>
  <c r="P1504" i="3"/>
  <c r="P1503" i="3"/>
  <c r="P1502" i="3"/>
  <c r="P1501" i="3"/>
  <c r="P1500" i="3"/>
  <c r="P1499" i="3"/>
  <c r="P1497" i="3"/>
  <c r="P1495" i="3"/>
  <c r="P1494" i="3"/>
  <c r="P1493" i="3"/>
  <c r="P1492" i="3"/>
  <c r="P1490" i="3"/>
  <c r="P1489" i="3"/>
  <c r="P1488" i="3"/>
  <c r="P1487" i="3"/>
  <c r="P1486" i="3"/>
  <c r="P1484" i="3"/>
  <c r="P1482" i="3"/>
  <c r="P1185" i="3"/>
  <c r="P1479" i="3"/>
  <c r="P1478" i="3"/>
  <c r="P1474" i="3"/>
  <c r="P1473" i="3"/>
  <c r="P1472" i="3"/>
  <c r="P1468" i="3"/>
  <c r="P1466" i="3"/>
  <c r="P1464" i="3"/>
  <c r="P1183" i="3"/>
  <c r="P1462" i="3"/>
  <c r="P1457" i="3"/>
  <c r="P1456" i="3"/>
  <c r="P1455" i="3"/>
  <c r="P1454" i="3"/>
  <c r="P1182" i="3"/>
  <c r="P1451" i="3"/>
  <c r="P1450" i="3"/>
  <c r="P1449" i="3"/>
  <c r="P1448" i="3"/>
  <c r="P1447" i="3"/>
  <c r="P1446" i="3"/>
  <c r="P1445" i="3"/>
  <c r="P1444" i="3"/>
  <c r="P1443" i="3"/>
  <c r="P1438" i="3"/>
  <c r="P1437" i="3"/>
  <c r="P1436" i="3"/>
  <c r="P1180" i="3"/>
  <c r="P1435" i="3"/>
  <c r="P1434" i="3"/>
  <c r="P1433" i="3"/>
  <c r="P1428" i="3"/>
  <c r="P1425" i="3"/>
  <c r="P1424" i="3"/>
  <c r="P1423" i="3"/>
  <c r="P1421" i="3"/>
  <c r="P1420" i="3"/>
  <c r="P1419" i="3"/>
  <c r="P1418" i="3"/>
  <c r="P1417" i="3"/>
  <c r="P1416" i="3"/>
  <c r="P1177" i="3"/>
  <c r="P1415" i="3"/>
  <c r="P1413" i="3"/>
  <c r="P1412" i="3"/>
  <c r="P1411" i="3"/>
  <c r="P1410" i="3"/>
  <c r="P1409" i="3"/>
  <c r="P1408" i="3"/>
  <c r="P1407" i="3"/>
  <c r="P1403" i="3"/>
  <c r="P1174" i="3"/>
  <c r="P1398" i="3"/>
  <c r="P1397" i="3"/>
  <c r="P1396" i="3"/>
  <c r="P1395" i="3"/>
  <c r="P1394" i="3"/>
  <c r="P1172" i="3"/>
  <c r="P1391" i="3"/>
  <c r="P1390" i="3"/>
  <c r="P1387" i="3"/>
  <c r="P1169" i="3"/>
  <c r="P1168" i="3"/>
  <c r="P1385" i="3"/>
  <c r="P1383" i="3"/>
  <c r="P1380" i="3"/>
  <c r="P1377" i="3"/>
  <c r="P1376" i="3"/>
  <c r="P1374" i="3"/>
  <c r="P1373" i="3"/>
  <c r="P1161" i="3"/>
  <c r="P1370" i="3"/>
  <c r="P1159" i="3"/>
  <c r="P1369" i="3"/>
  <c r="P1366" i="3"/>
  <c r="P1365" i="3"/>
  <c r="P1363" i="3"/>
  <c r="P1362" i="3"/>
  <c r="P1361" i="3"/>
  <c r="P1360" i="3"/>
  <c r="P1359" i="3"/>
  <c r="P1358" i="3"/>
  <c r="P1355" i="3"/>
  <c r="P1155" i="3"/>
  <c r="P1351" i="3"/>
  <c r="P1153" i="3"/>
  <c r="P1350" i="3"/>
  <c r="P1152" i="3"/>
  <c r="P1349" i="3"/>
  <c r="P1348" i="3"/>
  <c r="P1345" i="3"/>
  <c r="P1344" i="3"/>
  <c r="P1343" i="3"/>
  <c r="P1147" i="3"/>
  <c r="P1340" i="3"/>
  <c r="P1145" i="3"/>
  <c r="P1338" i="3"/>
  <c r="P1143" i="3"/>
  <c r="P1337" i="3"/>
  <c r="P1142" i="3"/>
  <c r="P1141" i="3"/>
  <c r="P1140" i="3"/>
  <c r="P1335" i="3"/>
  <c r="P1334" i="3"/>
  <c r="P1333" i="3"/>
  <c r="P1138" i="3"/>
  <c r="P1135" i="3"/>
  <c r="P1132" i="3"/>
  <c r="P1329" i="3"/>
  <c r="P1328" i="3"/>
  <c r="P1327" i="3"/>
  <c r="P1325" i="3"/>
  <c r="P1324" i="3"/>
  <c r="P1323" i="3"/>
  <c r="P1129" i="3"/>
  <c r="P1318" i="3"/>
  <c r="P1126" i="3"/>
  <c r="P1314" i="3"/>
  <c r="P1313" i="3"/>
  <c r="P1124" i="3"/>
  <c r="P1123" i="3"/>
  <c r="P1121" i="3"/>
  <c r="P1307" i="3"/>
  <c r="P1120" i="3"/>
  <c r="P1304" i="3"/>
  <c r="P1303" i="3"/>
  <c r="P1299" i="3"/>
  <c r="P1116" i="3"/>
  <c r="P1298" i="3"/>
  <c r="P1115" i="3"/>
  <c r="P1114" i="3"/>
  <c r="P1113" i="3"/>
  <c r="P1295" i="3"/>
  <c r="P1109" i="3"/>
  <c r="P1107" i="3"/>
  <c r="P1104" i="3"/>
  <c r="P1289" i="3"/>
  <c r="P1288" i="3"/>
  <c r="P1286" i="3"/>
  <c r="P1101" i="3"/>
  <c r="P1284" i="3"/>
  <c r="P1282" i="3"/>
  <c r="P1098" i="3"/>
  <c r="P1096" i="3"/>
  <c r="P1095" i="3"/>
  <c r="P1279" i="3"/>
  <c r="P1087" i="3"/>
  <c r="P1276" i="3"/>
  <c r="P1083" i="3"/>
  <c r="P1081" i="3"/>
  <c r="P1080" i="3"/>
  <c r="P1079" i="3"/>
  <c r="P1076" i="3"/>
  <c r="P1075" i="3"/>
  <c r="P1071" i="3"/>
  <c r="P1068" i="3"/>
  <c r="P1065" i="3"/>
  <c r="P1263" i="3"/>
  <c r="P1063" i="3"/>
  <c r="P1061" i="3"/>
  <c r="P1060" i="3"/>
  <c r="P1261" i="3"/>
  <c r="P1048" i="3"/>
  <c r="P1047" i="3"/>
  <c r="P1257" i="3"/>
  <c r="P1044" i="3"/>
  <c r="P1041" i="3"/>
  <c r="P1033" i="3"/>
  <c r="P1032" i="3"/>
  <c r="P1029" i="3"/>
  <c r="P1026" i="3"/>
  <c r="P1025" i="3"/>
  <c r="P1022" i="3"/>
  <c r="P1020" i="3"/>
  <c r="P1017" i="3"/>
  <c r="P1016" i="3"/>
  <c r="P1014" i="3"/>
  <c r="P1011" i="3"/>
  <c r="P1250" i="3"/>
  <c r="P1006" i="3"/>
  <c r="P1005" i="3"/>
  <c r="P1004" i="3"/>
  <c r="P1002" i="3"/>
  <c r="P1249" i="3"/>
  <c r="P1248" i="3"/>
  <c r="P998" i="3"/>
  <c r="P997" i="3"/>
  <c r="P1247" i="3"/>
  <c r="P992" i="3"/>
  <c r="P991" i="3"/>
  <c r="P990" i="3"/>
  <c r="P989" i="3"/>
  <c r="P1246" i="3"/>
  <c r="P1244" i="3"/>
  <c r="P988" i="3"/>
  <c r="P987" i="3"/>
  <c r="P980" i="3"/>
  <c r="P979" i="3"/>
  <c r="P1240" i="3"/>
  <c r="P975" i="3"/>
  <c r="P1239" i="3"/>
  <c r="P970" i="3"/>
  <c r="P968" i="3"/>
  <c r="P966" i="3"/>
  <c r="P960" i="3"/>
  <c r="P959" i="3"/>
  <c r="P953" i="3"/>
  <c r="P949" i="3"/>
  <c r="P948" i="3"/>
  <c r="P944" i="3"/>
  <c r="P942" i="3"/>
  <c r="P939" i="3"/>
  <c r="P936" i="3"/>
  <c r="P931" i="3"/>
  <c r="P1232" i="3"/>
  <c r="P926" i="3"/>
  <c r="P919" i="3"/>
  <c r="P912" i="3"/>
  <c r="P911" i="3"/>
  <c r="P909" i="3"/>
  <c r="P908" i="3"/>
  <c r="P906" i="3"/>
  <c r="P904" i="3"/>
  <c r="P900" i="3"/>
  <c r="P887" i="3"/>
  <c r="P878" i="3"/>
  <c r="P873" i="3"/>
  <c r="P870" i="3"/>
  <c r="P853" i="3"/>
  <c r="P849" i="3"/>
  <c r="P846" i="3"/>
  <c r="P845" i="3"/>
  <c r="P844" i="3"/>
  <c r="P840" i="3"/>
  <c r="P838" i="3"/>
  <c r="P836" i="3"/>
  <c r="P832" i="3"/>
  <c r="P830" i="3"/>
  <c r="P829" i="3"/>
  <c r="P1219" i="3"/>
  <c r="P821" i="3"/>
  <c r="P806" i="3"/>
  <c r="P801" i="3"/>
  <c r="P795" i="3"/>
  <c r="P788" i="3"/>
  <c r="P239" i="3"/>
  <c r="P771" i="3"/>
  <c r="P768" i="3"/>
  <c r="P756" i="3"/>
  <c r="P754" i="3"/>
  <c r="P750" i="3"/>
  <c r="P748" i="3"/>
  <c r="P742" i="3"/>
  <c r="P724" i="3"/>
  <c r="P706" i="3"/>
  <c r="P705" i="3"/>
  <c r="P694" i="3"/>
  <c r="P686" i="3"/>
  <c r="P680" i="3"/>
  <c r="P675" i="3"/>
  <c r="P668" i="3"/>
  <c r="P655" i="3"/>
  <c r="P654" i="3"/>
  <c r="P652" i="3"/>
  <c r="P645" i="3"/>
  <c r="P637" i="3"/>
  <c r="P635" i="3"/>
  <c r="P634" i="3"/>
  <c r="P621" i="3"/>
  <c r="P620" i="3"/>
  <c r="P594" i="3"/>
  <c r="P238" i="3"/>
  <c r="P578" i="3"/>
  <c r="P575" i="3"/>
  <c r="P573" i="3"/>
  <c r="P564" i="3"/>
  <c r="P559" i="3"/>
  <c r="P553" i="3"/>
  <c r="P537" i="3"/>
  <c r="P520" i="3"/>
  <c r="P512" i="3"/>
  <c r="P479" i="3"/>
  <c r="P457" i="3"/>
  <c r="P441" i="3"/>
  <c r="P439" i="3"/>
  <c r="P435" i="3"/>
  <c r="P232" i="3"/>
  <c r="P230" i="3"/>
  <c r="P351" i="3"/>
  <c r="P345" i="3"/>
  <c r="P309" i="3"/>
  <c r="P217" i="3"/>
  <c r="P296" i="3"/>
  <c r="P213" i="3"/>
  <c r="P262" i="3"/>
  <c r="P195" i="3"/>
  <c r="P183" i="3"/>
  <c r="P182" i="3"/>
  <c r="P180" i="3"/>
  <c r="P167" i="3"/>
  <c r="P160" i="3"/>
  <c r="P149" i="3"/>
  <c r="P140" i="3"/>
  <c r="P122" i="3"/>
  <c r="P120" i="3"/>
  <c r="P79" i="3"/>
  <c r="P68" i="3"/>
  <c r="P61" i="3"/>
  <c r="P53" i="3"/>
  <c r="P43" i="3"/>
  <c r="P31" i="3"/>
  <c r="P30" i="3"/>
  <c r="P28" i="3"/>
  <c r="P19" i="3"/>
  <c r="P13" i="3"/>
  <c r="P12" i="3"/>
  <c r="P1218" i="3"/>
  <c r="P1217" i="3"/>
  <c r="P2813" i="3"/>
  <c r="P2812" i="3"/>
  <c r="P2800" i="3"/>
  <c r="P2799" i="3"/>
  <c r="P2798" i="3"/>
  <c r="P2791" i="3"/>
  <c r="P2790" i="3"/>
  <c r="P2788" i="3"/>
  <c r="P2786" i="3"/>
  <c r="P2785" i="3"/>
  <c r="P2783" i="3"/>
  <c r="P2782" i="3"/>
  <c r="P2781" i="3"/>
  <c r="P2751" i="3"/>
  <c r="P2748" i="3"/>
  <c r="P2747" i="3"/>
  <c r="P2746" i="3"/>
  <c r="P2745" i="3"/>
  <c r="P2744" i="3"/>
  <c r="P2743" i="3"/>
  <c r="P2732" i="3"/>
  <c r="P2731" i="3"/>
  <c r="P2730" i="3"/>
  <c r="P2726" i="3"/>
  <c r="P2725" i="3"/>
  <c r="P2724" i="3"/>
  <c r="P2714" i="3"/>
  <c r="P2713" i="3"/>
  <c r="P2712" i="3"/>
  <c r="P2711" i="3"/>
  <c r="P2710" i="3"/>
  <c r="P2709" i="3"/>
  <c r="P2708" i="3"/>
  <c r="P2707" i="3"/>
  <c r="P2706" i="3"/>
  <c r="P2695" i="3"/>
  <c r="P2694" i="3"/>
  <c r="P2693" i="3"/>
  <c r="P2692" i="3"/>
  <c r="P2691" i="3"/>
  <c r="P2689" i="3"/>
  <c r="P2686" i="3"/>
  <c r="P2685" i="3"/>
  <c r="P2684" i="3"/>
  <c r="P2683" i="3"/>
  <c r="P2682" i="3"/>
  <c r="P2671" i="3"/>
  <c r="P2670" i="3"/>
  <c r="P2660" i="3"/>
  <c r="P2659" i="3"/>
  <c r="P2650" i="3"/>
  <c r="P2649" i="3"/>
  <c r="P2648" i="3"/>
  <c r="P2645" i="3"/>
  <c r="P2640" i="3"/>
  <c r="P2639" i="3"/>
  <c r="P2636" i="3"/>
  <c r="P2635" i="3"/>
  <c r="P2634" i="3"/>
  <c r="P2633" i="3"/>
  <c r="P2621" i="3"/>
  <c r="P2614" i="3"/>
  <c r="P2604" i="3"/>
  <c r="P2603" i="3"/>
  <c r="P2602" i="3"/>
  <c r="P2587" i="3"/>
  <c r="P2586" i="3"/>
  <c r="P2585" i="3"/>
  <c r="P2581" i="3"/>
  <c r="P2580" i="3"/>
  <c r="P2579" i="3"/>
  <c r="P2578" i="3"/>
  <c r="P2566" i="3"/>
  <c r="P2564" i="3"/>
  <c r="P2561" i="3"/>
  <c r="P2560" i="3"/>
  <c r="P2559" i="3"/>
  <c r="P2558" i="3"/>
  <c r="P2539" i="3"/>
  <c r="P2537" i="3"/>
  <c r="P2536" i="3"/>
  <c r="P2520" i="3"/>
  <c r="P2518" i="3"/>
  <c r="P2517" i="3"/>
  <c r="P2516" i="3"/>
  <c r="P2515" i="3"/>
  <c r="P2513" i="3"/>
  <c r="P2503" i="3"/>
  <c r="P2501" i="3"/>
  <c r="P2493" i="3"/>
  <c r="P2462" i="3"/>
  <c r="P2461" i="3"/>
  <c r="P2460" i="3"/>
  <c r="P2450" i="3"/>
  <c r="P2435" i="3"/>
  <c r="P2434" i="3"/>
  <c r="P2432" i="3"/>
  <c r="P2431" i="3"/>
  <c r="P2430" i="3"/>
  <c r="P2428" i="3"/>
  <c r="P2416" i="3"/>
  <c r="P2412" i="3"/>
  <c r="P2411" i="3"/>
  <c r="P2410" i="3"/>
  <c r="P2409" i="3"/>
  <c r="P2408" i="3"/>
  <c r="P2407" i="3"/>
  <c r="P2406" i="3"/>
  <c r="P2395" i="3"/>
  <c r="P2391" i="3"/>
  <c r="P2388" i="3"/>
  <c r="P2387" i="3"/>
  <c r="P2386" i="3"/>
  <c r="P2370" i="3"/>
  <c r="P2369" i="3"/>
  <c r="P2367" i="3"/>
  <c r="P2349" i="3"/>
  <c r="P2348" i="3"/>
  <c r="P2346" i="3"/>
  <c r="P2341" i="3"/>
  <c r="P2339" i="3"/>
  <c r="P2338" i="3"/>
  <c r="P2336" i="3"/>
  <c r="P2286" i="3"/>
  <c r="P2285" i="3"/>
  <c r="P2284" i="3"/>
  <c r="P2283" i="3"/>
  <c r="P2282" i="3"/>
  <c r="P2277" i="3"/>
  <c r="P2274" i="3"/>
  <c r="P2255" i="3"/>
  <c r="P2254" i="3"/>
  <c r="P2253" i="3"/>
  <c r="P2251" i="3"/>
  <c r="P2250" i="3"/>
  <c r="P2249" i="3"/>
  <c r="P2243" i="3"/>
  <c r="P2242" i="3"/>
  <c r="P1213" i="3"/>
  <c r="P2239" i="3"/>
  <c r="P2233" i="3"/>
  <c r="P2232" i="3"/>
  <c r="P2218" i="3"/>
  <c r="P2217" i="3"/>
  <c r="P2199" i="3"/>
  <c r="P2198" i="3"/>
  <c r="P2197" i="3"/>
  <c r="P2189" i="3"/>
  <c r="P2187" i="3"/>
  <c r="P2170" i="3"/>
  <c r="P2168" i="3"/>
  <c r="P2152" i="3"/>
  <c r="P2151" i="3"/>
  <c r="P2145" i="3"/>
  <c r="P2135" i="3"/>
  <c r="P2133" i="3"/>
  <c r="P2132" i="3"/>
  <c r="P2127" i="3"/>
  <c r="P2126" i="3"/>
  <c r="P2125" i="3"/>
  <c r="P2123" i="3"/>
  <c r="P2113" i="3"/>
  <c r="P2100" i="3"/>
  <c r="P2099" i="3"/>
  <c r="P2098" i="3"/>
  <c r="P2097" i="3"/>
  <c r="P2096" i="3"/>
  <c r="P2091" i="3"/>
  <c r="P2082" i="3"/>
  <c r="P2078" i="3"/>
  <c r="P2075" i="3"/>
  <c r="P2067" i="3"/>
  <c r="P2066" i="3"/>
  <c r="P2054" i="3"/>
  <c r="P2052" i="3"/>
  <c r="P2051" i="3"/>
  <c r="P2037" i="3"/>
  <c r="P2036" i="3"/>
  <c r="P2035" i="3"/>
  <c r="P2034" i="3"/>
  <c r="P2033" i="3"/>
  <c r="P2031" i="3"/>
  <c r="P2029" i="3"/>
  <c r="P2020" i="3"/>
  <c r="P2019" i="3"/>
  <c r="P2018" i="3"/>
  <c r="P2016" i="3"/>
  <c r="P1994" i="3"/>
  <c r="P1993" i="3"/>
  <c r="P1988" i="3"/>
  <c r="P1987" i="3"/>
  <c r="P1982" i="3"/>
  <c r="P1981" i="3"/>
  <c r="P1979" i="3"/>
  <c r="P1974" i="3"/>
  <c r="P1966" i="3"/>
  <c r="P1961" i="3"/>
  <c r="P1960" i="3"/>
  <c r="P1953" i="3"/>
  <c r="P1952" i="3"/>
  <c r="P1949" i="3"/>
  <c r="P1207" i="3"/>
  <c r="P1948" i="3"/>
  <c r="P1933" i="3"/>
  <c r="P1919" i="3"/>
  <c r="P1917" i="3"/>
  <c r="P1205" i="3"/>
  <c r="P1905" i="3"/>
  <c r="P1903" i="3"/>
  <c r="P1902" i="3"/>
  <c r="P1891" i="3"/>
  <c r="P1884" i="3"/>
  <c r="P1873" i="3"/>
  <c r="P1871" i="3"/>
  <c r="P1859" i="3"/>
  <c r="P1858" i="3"/>
  <c r="P1857" i="3"/>
  <c r="P1852" i="3"/>
  <c r="P1851" i="3"/>
  <c r="P1850" i="3"/>
  <c r="P1849" i="3"/>
  <c r="P1848" i="3"/>
  <c r="P1846" i="3"/>
  <c r="P1845" i="3"/>
  <c r="P1833" i="3"/>
  <c r="P1827" i="3"/>
  <c r="P1826" i="3"/>
  <c r="P1824" i="3"/>
  <c r="P1821" i="3"/>
  <c r="P1820" i="3"/>
  <c r="P1816" i="3"/>
  <c r="P1815" i="3"/>
  <c r="P1813" i="3"/>
  <c r="P1812" i="3"/>
  <c r="P1811" i="3"/>
  <c r="P1803" i="3"/>
  <c r="P1800" i="3"/>
  <c r="P1799" i="3"/>
  <c r="P1784" i="3"/>
  <c r="P1780" i="3"/>
  <c r="P1779" i="3"/>
  <c r="P1778" i="3"/>
  <c r="P1777" i="3"/>
  <c r="P1774" i="3"/>
  <c r="P1769" i="3"/>
  <c r="P1768" i="3"/>
  <c r="P1767" i="3"/>
  <c r="P1765" i="3"/>
  <c r="P1756" i="3"/>
  <c r="P1754" i="3"/>
  <c r="P1753" i="3"/>
  <c r="P1744" i="3"/>
  <c r="P1742" i="3"/>
  <c r="P1739" i="3"/>
  <c r="P1735" i="3"/>
  <c r="P1725" i="3"/>
  <c r="P1724" i="3"/>
  <c r="P1723" i="3"/>
  <c r="P1716" i="3"/>
  <c r="P1711" i="3"/>
  <c r="P1707" i="3"/>
  <c r="P1706" i="3"/>
  <c r="P1705" i="3"/>
  <c r="P1699" i="3"/>
  <c r="P1204" i="3"/>
  <c r="P1694" i="3"/>
  <c r="P1692" i="3"/>
  <c r="P1671" i="3"/>
  <c r="P1670" i="3"/>
  <c r="P1668" i="3"/>
  <c r="P1667" i="3"/>
  <c r="P1666" i="3"/>
  <c r="P1663" i="3"/>
  <c r="P1662" i="3"/>
  <c r="P1659" i="3"/>
  <c r="P1653" i="3"/>
  <c r="P1651" i="3"/>
  <c r="P1650" i="3"/>
  <c r="P1649" i="3"/>
  <c r="P1200" i="3"/>
  <c r="P1646" i="3"/>
  <c r="P1645" i="3"/>
  <c r="P1642" i="3"/>
  <c r="P1199" i="3"/>
  <c r="P1641" i="3"/>
  <c r="P1640" i="3"/>
  <c r="P1639" i="3"/>
  <c r="P1634" i="3"/>
  <c r="P1633" i="3"/>
  <c r="P1632" i="3"/>
  <c r="P1631" i="3"/>
  <c r="P1630" i="3"/>
  <c r="P1629" i="3"/>
  <c r="P1621" i="3"/>
  <c r="P1198" i="3"/>
  <c r="P1620" i="3"/>
  <c r="P1618" i="3"/>
  <c r="P1616" i="3"/>
  <c r="P1613" i="3"/>
  <c r="P1197" i="3"/>
  <c r="P1604" i="3"/>
  <c r="P1603" i="3"/>
  <c r="P1602" i="3"/>
  <c r="P1601" i="3"/>
  <c r="P1598" i="3"/>
  <c r="P1597" i="3"/>
  <c r="P1596" i="3"/>
  <c r="P1594" i="3"/>
  <c r="P1593" i="3"/>
  <c r="P1591" i="3"/>
  <c r="P1590" i="3"/>
  <c r="P1585" i="3"/>
  <c r="P1579" i="3"/>
  <c r="P1577" i="3"/>
  <c r="P1576" i="3"/>
  <c r="P1193" i="3"/>
  <c r="P1574" i="3"/>
  <c r="P1565" i="3"/>
  <c r="P1563" i="3"/>
  <c r="P1559" i="3"/>
  <c r="P1555" i="3"/>
  <c r="P1554" i="3"/>
  <c r="P1551" i="3"/>
  <c r="P1547" i="3"/>
  <c r="P1546" i="3"/>
  <c r="P1542" i="3"/>
  <c r="P1191" i="3"/>
  <c r="P1537" i="3"/>
  <c r="P1190" i="3"/>
  <c r="P1535" i="3"/>
  <c r="P1534" i="3"/>
  <c r="P1532" i="3"/>
  <c r="P1531" i="3"/>
  <c r="P1521" i="3"/>
  <c r="P1520" i="3"/>
  <c r="P1519" i="3"/>
  <c r="P1518" i="3"/>
  <c r="P1517" i="3"/>
  <c r="P1516" i="3"/>
  <c r="P1514" i="3"/>
  <c r="P1513" i="3"/>
  <c r="P1189" i="3"/>
  <c r="P1508" i="3"/>
  <c r="P1507" i="3"/>
  <c r="P1498" i="3"/>
  <c r="P1188" i="3"/>
  <c r="P1496" i="3"/>
  <c r="P1491" i="3"/>
  <c r="P1187" i="3"/>
  <c r="P1485" i="3"/>
  <c r="P1186" i="3"/>
  <c r="P1483" i="3"/>
  <c r="P1481" i="3"/>
  <c r="P1480" i="3"/>
  <c r="P1184" i="3"/>
  <c r="P1477" i="3"/>
  <c r="P1476" i="3"/>
  <c r="P1475" i="3"/>
  <c r="P1471" i="3"/>
  <c r="P1470" i="3"/>
  <c r="P1469" i="3"/>
  <c r="P1467" i="3"/>
  <c r="P1465" i="3"/>
  <c r="P1463" i="3"/>
  <c r="P1461" i="3"/>
  <c r="P1460" i="3"/>
  <c r="P1459" i="3"/>
  <c r="P1458" i="3"/>
  <c r="P1453" i="3"/>
  <c r="P1452" i="3"/>
  <c r="P1181" i="3"/>
  <c r="P1442" i="3"/>
  <c r="P1441" i="3"/>
  <c r="P1440" i="3"/>
  <c r="P1439" i="3"/>
  <c r="P1432" i="3"/>
  <c r="P1431" i="3"/>
  <c r="P1430" i="3"/>
  <c r="P1429" i="3"/>
  <c r="P1427" i="3"/>
  <c r="P1426" i="3"/>
  <c r="P1179" i="3"/>
  <c r="P1422" i="3"/>
  <c r="P1178" i="3"/>
  <c r="P1176" i="3"/>
  <c r="P1414" i="3"/>
  <c r="P1175" i="3"/>
  <c r="P1406" i="3"/>
  <c r="P1405" i="3"/>
  <c r="P1404" i="3"/>
  <c r="P1402" i="3"/>
  <c r="P1401" i="3"/>
  <c r="P1400" i="3"/>
  <c r="P1399" i="3"/>
  <c r="P1173" i="3"/>
  <c r="P1393" i="3"/>
  <c r="P1392" i="3"/>
  <c r="P1171" i="3"/>
  <c r="P1389" i="3"/>
  <c r="P1388" i="3"/>
  <c r="P1170" i="3"/>
  <c r="P1386" i="3"/>
  <c r="P1167" i="3"/>
  <c r="P1384" i="3"/>
  <c r="P1382" i="3"/>
  <c r="P1381" i="3"/>
  <c r="P1166" i="3"/>
  <c r="P1165" i="3"/>
  <c r="P1379" i="3"/>
  <c r="P1378" i="3"/>
  <c r="P1164" i="3"/>
  <c r="P1375" i="3"/>
  <c r="P1372" i="3"/>
  <c r="P1163" i="3"/>
  <c r="P1162" i="3"/>
  <c r="P1160" i="3"/>
  <c r="P1371" i="3"/>
  <c r="P1368" i="3"/>
  <c r="P1367" i="3"/>
  <c r="P1364" i="3"/>
  <c r="P1158" i="3"/>
  <c r="P1357" i="3"/>
  <c r="P1356" i="3"/>
  <c r="P1354" i="3"/>
  <c r="P1157" i="3"/>
  <c r="P1353" i="3"/>
  <c r="P1156" i="3"/>
  <c r="P1352" i="3"/>
  <c r="P1154" i="3"/>
  <c r="P1151" i="3"/>
  <c r="P1347" i="3"/>
  <c r="P1346" i="3"/>
  <c r="P1150" i="3"/>
  <c r="P1149" i="3"/>
  <c r="P1148" i="3"/>
  <c r="P1146" i="3"/>
  <c r="P1342" i="3"/>
  <c r="P1341" i="3"/>
  <c r="P1339" i="3"/>
  <c r="P1144" i="3"/>
  <c r="P1336" i="3"/>
  <c r="P1332" i="3"/>
  <c r="P1331" i="3"/>
  <c r="P1139" i="3"/>
  <c r="P1137" i="3"/>
  <c r="P1136" i="3"/>
  <c r="P1330" i="3"/>
  <c r="P1134" i="3"/>
  <c r="P1133" i="3"/>
  <c r="P1131" i="3"/>
  <c r="P1326" i="3"/>
  <c r="P1130" i="3"/>
  <c r="P1322" i="3"/>
  <c r="P1321" i="3"/>
  <c r="P1320" i="3"/>
  <c r="P1128" i="3"/>
  <c r="P1319" i="3"/>
  <c r="P1317" i="3"/>
  <c r="P1316" i="3"/>
  <c r="P1127" i="3"/>
  <c r="P1125" i="3"/>
  <c r="P1315" i="3"/>
  <c r="P1312" i="3"/>
  <c r="P1311" i="3"/>
  <c r="P1310" i="3"/>
  <c r="P1309" i="3"/>
  <c r="P1308" i="3"/>
  <c r="P1122" i="3"/>
  <c r="P1306" i="3"/>
  <c r="P1305" i="3"/>
  <c r="P1119" i="3"/>
  <c r="P1302" i="3"/>
  <c r="P1301" i="3"/>
  <c r="P1300" i="3"/>
  <c r="P1118" i="3"/>
  <c r="P1117" i="3"/>
  <c r="P1297" i="3"/>
  <c r="P1296" i="3"/>
  <c r="P1112" i="3"/>
  <c r="P1294" i="3"/>
  <c r="P1293" i="3"/>
  <c r="P1111" i="3"/>
  <c r="P1110" i="3"/>
  <c r="P1292" i="3"/>
  <c r="P1291" i="3"/>
  <c r="P1108" i="3"/>
  <c r="P1290" i="3"/>
  <c r="P1106" i="3"/>
  <c r="P1105" i="3"/>
  <c r="P1103" i="3"/>
  <c r="P1287" i="3"/>
  <c r="P1102" i="3"/>
  <c r="P1285" i="3"/>
  <c r="P1100" i="3"/>
  <c r="P1283" i="3"/>
  <c r="P1099" i="3"/>
  <c r="P1281" i="3"/>
  <c r="P1097" i="3"/>
  <c r="P1094" i="3"/>
  <c r="P1093" i="3"/>
  <c r="P1280" i="3"/>
  <c r="P1092" i="3"/>
  <c r="P1091" i="3"/>
  <c r="P1090" i="3"/>
  <c r="P1089" i="3"/>
  <c r="P1088" i="3"/>
  <c r="P1278" i="3"/>
  <c r="P1277" i="3"/>
  <c r="P1086" i="3"/>
  <c r="P1085" i="3"/>
  <c r="P1084" i="3"/>
  <c r="P1275" i="3"/>
  <c r="P1274" i="3"/>
  <c r="P1082" i="3"/>
  <c r="P1078" i="3"/>
  <c r="P1273" i="3"/>
  <c r="P1077" i="3"/>
  <c r="P1272" i="3"/>
  <c r="P1074" i="3"/>
  <c r="P1271" i="3"/>
  <c r="P1073" i="3"/>
  <c r="P1072" i="3"/>
  <c r="P1270" i="3"/>
  <c r="P1070" i="3"/>
  <c r="P1069" i="3"/>
  <c r="P1269" i="3"/>
  <c r="P1268" i="3"/>
  <c r="P1067" i="3"/>
  <c r="P1066" i="3"/>
  <c r="P1267" i="3"/>
  <c r="P1266" i="3"/>
  <c r="P1265" i="3"/>
  <c r="P1064" i="3"/>
  <c r="P1264" i="3"/>
  <c r="P1062" i="3"/>
  <c r="P1059" i="3"/>
  <c r="P1058" i="3"/>
  <c r="P1057" i="3"/>
  <c r="P1056" i="3"/>
  <c r="P1055" i="3"/>
  <c r="P1054" i="3"/>
  <c r="P1262" i="3"/>
  <c r="P1053" i="3"/>
  <c r="P1052" i="3"/>
  <c r="P1051" i="3"/>
  <c r="P1260" i="3"/>
  <c r="P1259" i="3"/>
  <c r="P1050" i="3"/>
  <c r="P1049" i="3"/>
  <c r="P1046" i="3"/>
  <c r="P1045" i="3"/>
  <c r="P1258" i="3"/>
  <c r="P1043" i="3"/>
  <c r="P1042" i="3"/>
  <c r="P1040" i="3"/>
  <c r="P1039" i="3"/>
  <c r="P1038" i="3"/>
  <c r="P1256" i="3"/>
  <c r="P1037" i="3"/>
  <c r="P1036" i="3"/>
  <c r="P1035" i="3"/>
  <c r="P1034" i="3"/>
  <c r="P1255" i="3"/>
  <c r="P1031" i="3"/>
  <c r="P1030" i="3"/>
  <c r="P1254" i="3"/>
  <c r="P1028" i="3"/>
  <c r="P1027" i="3"/>
  <c r="P1024" i="3"/>
  <c r="P1023" i="3"/>
  <c r="P1021" i="3"/>
  <c r="P1019" i="3"/>
  <c r="P1018" i="3"/>
  <c r="P1253" i="3"/>
  <c r="P1252" i="3"/>
  <c r="P1015" i="3"/>
  <c r="P1013" i="3"/>
  <c r="P1012" i="3"/>
  <c r="P1251" i="3"/>
  <c r="P1010" i="3"/>
  <c r="P1009" i="3"/>
  <c r="P1008" i="3"/>
  <c r="P1007" i="3"/>
  <c r="P1003" i="3"/>
  <c r="P1001" i="3"/>
  <c r="P1000" i="3"/>
  <c r="P999" i="3"/>
  <c r="P996" i="3"/>
  <c r="P995" i="3"/>
  <c r="P994" i="3"/>
  <c r="P993" i="3"/>
  <c r="P1245" i="3"/>
  <c r="P1243" i="3"/>
  <c r="P1242" i="3"/>
  <c r="P986" i="3"/>
  <c r="P985" i="3"/>
  <c r="P984" i="3"/>
  <c r="P983" i="3"/>
  <c r="P982" i="3"/>
  <c r="P981" i="3"/>
  <c r="P1241" i="3"/>
  <c r="P978" i="3"/>
  <c r="P977" i="3"/>
  <c r="P976" i="3"/>
  <c r="P974" i="3"/>
  <c r="P973" i="3"/>
  <c r="P972" i="3"/>
  <c r="P971" i="3"/>
  <c r="P969" i="3"/>
  <c r="P967" i="3"/>
  <c r="P1238" i="3"/>
  <c r="P965" i="3"/>
  <c r="P964" i="3"/>
  <c r="P1237" i="3"/>
  <c r="P963" i="3"/>
  <c r="P962" i="3"/>
  <c r="P1236" i="3"/>
  <c r="P961" i="3"/>
  <c r="P958" i="3"/>
  <c r="P957" i="3"/>
  <c r="P956" i="3"/>
  <c r="P955" i="3"/>
  <c r="P954" i="3"/>
  <c r="P952" i="3"/>
  <c r="P951" i="3"/>
  <c r="P950" i="3"/>
  <c r="P947" i="3"/>
  <c r="P946" i="3"/>
  <c r="P945" i="3"/>
  <c r="P943" i="3"/>
  <c r="P941" i="3"/>
  <c r="P940" i="3"/>
  <c r="P938" i="3"/>
  <c r="P1235" i="3"/>
  <c r="P937" i="3"/>
  <c r="P935" i="3"/>
  <c r="P934" i="3"/>
  <c r="P1234" i="3"/>
  <c r="P933" i="3"/>
  <c r="P1233" i="3"/>
  <c r="P932" i="3"/>
  <c r="P930" i="3"/>
  <c r="P929" i="3"/>
  <c r="P928" i="3"/>
  <c r="P927" i="3"/>
  <c r="P925" i="3"/>
  <c r="P924" i="3"/>
  <c r="P923" i="3"/>
  <c r="P1231" i="3"/>
  <c r="P922" i="3"/>
  <c r="P921" i="3"/>
  <c r="P920" i="3"/>
  <c r="P1230" i="3"/>
  <c r="P918" i="3"/>
  <c r="P917" i="3"/>
  <c r="P916" i="3"/>
  <c r="P915" i="3"/>
  <c r="P914" i="3"/>
  <c r="P913" i="3"/>
  <c r="P910" i="3"/>
  <c r="P1229" i="3"/>
  <c r="P1228" i="3"/>
  <c r="P1227" i="3"/>
  <c r="P907" i="3"/>
  <c r="P1226" i="3"/>
  <c r="P1225" i="3"/>
  <c r="P905" i="3"/>
  <c r="P1224" i="3"/>
  <c r="P903" i="3"/>
  <c r="P902" i="3"/>
  <c r="P901" i="3"/>
  <c r="P899" i="3"/>
  <c r="P898" i="3"/>
  <c r="P897" i="3"/>
  <c r="P896" i="3"/>
  <c r="P895" i="3"/>
  <c r="P894" i="3"/>
  <c r="P893" i="3"/>
  <c r="P892" i="3"/>
  <c r="P891" i="3"/>
  <c r="P890" i="3"/>
  <c r="P889" i="3"/>
  <c r="P888" i="3"/>
  <c r="P886" i="3"/>
  <c r="P885" i="3"/>
  <c r="P884" i="3"/>
  <c r="P883" i="3"/>
  <c r="P882" i="3"/>
  <c r="P881" i="3"/>
  <c r="P880" i="3"/>
  <c r="P879" i="3"/>
  <c r="P877" i="3"/>
  <c r="P876" i="3"/>
  <c r="P875" i="3"/>
  <c r="P874" i="3"/>
  <c r="P872" i="3"/>
  <c r="P871" i="3"/>
  <c r="P1223" i="3"/>
  <c r="P869" i="3"/>
  <c r="P868" i="3"/>
  <c r="P867" i="3"/>
  <c r="P866" i="3"/>
  <c r="P865" i="3"/>
  <c r="P864" i="3"/>
  <c r="P863" i="3"/>
  <c r="P862" i="3"/>
  <c r="P861" i="3"/>
  <c r="P860" i="3"/>
  <c r="P859" i="3"/>
  <c r="P858" i="3"/>
  <c r="P857" i="3"/>
  <c r="P856" i="3"/>
  <c r="P1222" i="3"/>
  <c r="P855" i="3"/>
  <c r="P854" i="3"/>
  <c r="P852" i="3"/>
  <c r="P1221" i="3"/>
  <c r="P851" i="3"/>
  <c r="P850" i="3"/>
  <c r="P848" i="3"/>
  <c r="P847" i="3"/>
  <c r="P843" i="3"/>
  <c r="P842" i="3"/>
  <c r="P841" i="3"/>
  <c r="P839" i="3"/>
  <c r="P837" i="3"/>
  <c r="P835" i="3"/>
  <c r="P834" i="3"/>
  <c r="P1220" i="3"/>
  <c r="P833" i="3"/>
  <c r="P831" i="3"/>
  <c r="P828" i="3"/>
  <c r="P827" i="3"/>
  <c r="P826" i="3"/>
  <c r="P825" i="3"/>
  <c r="P824" i="3"/>
  <c r="P823" i="3"/>
  <c r="P822" i="3"/>
  <c r="P820" i="3"/>
  <c r="P819" i="3"/>
  <c r="P818" i="3"/>
  <c r="P817" i="3"/>
  <c r="P816" i="3"/>
  <c r="P815" i="3"/>
  <c r="P814" i="3"/>
  <c r="P813" i="3"/>
  <c r="P812" i="3"/>
  <c r="P811" i="3"/>
  <c r="P810" i="3"/>
  <c r="P809" i="3"/>
  <c r="P808" i="3"/>
  <c r="P807" i="3"/>
  <c r="P805" i="3"/>
  <c r="P804" i="3"/>
  <c r="P803" i="3"/>
  <c r="P802" i="3"/>
  <c r="P800" i="3"/>
  <c r="P799" i="3"/>
  <c r="P798" i="3"/>
  <c r="P797" i="3"/>
  <c r="P796" i="3"/>
  <c r="P794" i="3"/>
  <c r="P793" i="3"/>
  <c r="P792" i="3"/>
  <c r="P791" i="3"/>
  <c r="P790" i="3"/>
  <c r="P789" i="3"/>
  <c r="P787" i="3"/>
  <c r="P786" i="3"/>
  <c r="P785" i="3"/>
  <c r="P784" i="3"/>
  <c r="P783" i="3"/>
  <c r="P782" i="3"/>
  <c r="P781" i="3"/>
  <c r="P780" i="3"/>
  <c r="P779" i="3"/>
  <c r="P778" i="3"/>
  <c r="P777" i="3"/>
  <c r="P776" i="3"/>
  <c r="P775" i="3"/>
  <c r="P774" i="3"/>
  <c r="P773" i="3"/>
  <c r="P772" i="3"/>
  <c r="P770" i="3"/>
  <c r="P769" i="3"/>
  <c r="P767" i="3"/>
  <c r="P766" i="3"/>
  <c r="P765" i="3"/>
  <c r="P764" i="3"/>
  <c r="P763" i="3"/>
  <c r="P762" i="3"/>
  <c r="P761" i="3"/>
  <c r="P760" i="3"/>
  <c r="P759" i="3"/>
  <c r="P758" i="3"/>
  <c r="P757" i="3"/>
  <c r="P755" i="3"/>
  <c r="P753" i="3"/>
  <c r="P752" i="3"/>
  <c r="P751" i="3"/>
  <c r="P749" i="3"/>
  <c r="P747" i="3"/>
  <c r="P746" i="3"/>
  <c r="P745" i="3"/>
  <c r="P744" i="3"/>
  <c r="P743" i="3"/>
  <c r="P741" i="3"/>
  <c r="P740" i="3"/>
  <c r="P739" i="3"/>
  <c r="P738" i="3"/>
  <c r="P737" i="3"/>
  <c r="P736" i="3"/>
  <c r="P735" i="3"/>
  <c r="P734" i="3"/>
  <c r="P733" i="3"/>
  <c r="P732" i="3"/>
  <c r="P731" i="3"/>
  <c r="P730" i="3"/>
  <c r="P729" i="3"/>
  <c r="P728" i="3"/>
  <c r="P727" i="3"/>
  <c r="P726" i="3"/>
  <c r="P725" i="3"/>
  <c r="P723" i="3"/>
  <c r="P722" i="3"/>
  <c r="P721" i="3"/>
  <c r="P720" i="3"/>
  <c r="P719" i="3"/>
  <c r="P718" i="3"/>
  <c r="P717" i="3"/>
  <c r="P716" i="3"/>
  <c r="P715" i="3"/>
  <c r="P714" i="3"/>
  <c r="P713" i="3"/>
  <c r="P712" i="3"/>
  <c r="P711" i="3"/>
  <c r="P710" i="3"/>
  <c r="P709" i="3"/>
  <c r="P708" i="3"/>
  <c r="P707" i="3"/>
  <c r="P704" i="3"/>
  <c r="P703" i="3"/>
  <c r="P702" i="3"/>
  <c r="P701" i="3"/>
  <c r="P700" i="3"/>
  <c r="P699" i="3"/>
  <c r="P698" i="3"/>
  <c r="P697" i="3"/>
  <c r="P696" i="3"/>
  <c r="P695" i="3"/>
  <c r="P693" i="3"/>
  <c r="P692" i="3"/>
  <c r="P691" i="3"/>
  <c r="P690" i="3"/>
  <c r="P689" i="3"/>
  <c r="P688" i="3"/>
  <c r="P687" i="3"/>
  <c r="P685" i="3"/>
  <c r="P684" i="3"/>
  <c r="P683" i="3"/>
  <c r="P682" i="3"/>
  <c r="P681" i="3"/>
  <c r="P679" i="3"/>
  <c r="P678" i="3"/>
  <c r="P677" i="3"/>
  <c r="P676" i="3"/>
  <c r="P674" i="3"/>
  <c r="P673" i="3"/>
  <c r="P672" i="3"/>
  <c r="P671" i="3"/>
  <c r="P670" i="3"/>
  <c r="P669" i="3"/>
  <c r="P667" i="3"/>
  <c r="P666" i="3"/>
  <c r="P665" i="3"/>
  <c r="P664" i="3"/>
  <c r="P663" i="3"/>
  <c r="P662" i="3"/>
  <c r="P661" i="3"/>
  <c r="P660" i="3"/>
  <c r="P659" i="3"/>
  <c r="P658" i="3"/>
  <c r="P657" i="3"/>
  <c r="P656" i="3"/>
  <c r="P653" i="3"/>
  <c r="P651" i="3"/>
  <c r="P650" i="3"/>
  <c r="P649" i="3"/>
  <c r="P648" i="3"/>
  <c r="P647" i="3"/>
  <c r="P646" i="3"/>
  <c r="P644" i="3"/>
  <c r="P643" i="3"/>
  <c r="P642" i="3"/>
  <c r="P641" i="3"/>
  <c r="P640" i="3"/>
  <c r="P639" i="3"/>
  <c r="P638" i="3"/>
  <c r="P636" i="3"/>
  <c r="P633" i="3"/>
  <c r="P632" i="3"/>
  <c r="P631" i="3"/>
  <c r="P630" i="3"/>
  <c r="P629" i="3"/>
  <c r="P628" i="3"/>
  <c r="P627" i="3"/>
  <c r="P626" i="3"/>
  <c r="P625" i="3"/>
  <c r="P624" i="3"/>
  <c r="P623" i="3"/>
  <c r="P622" i="3"/>
  <c r="P619" i="3"/>
  <c r="P618" i="3"/>
  <c r="P617" i="3"/>
  <c r="P616" i="3"/>
  <c r="P615" i="3"/>
  <c r="P614" i="3"/>
  <c r="P613" i="3"/>
  <c r="P612" i="3"/>
  <c r="P611" i="3"/>
  <c r="P610" i="3"/>
  <c r="P609" i="3"/>
  <c r="P608" i="3"/>
  <c r="P607" i="3"/>
  <c r="P606" i="3"/>
  <c r="P605" i="3"/>
  <c r="P604" i="3"/>
  <c r="P603" i="3"/>
  <c r="P602" i="3"/>
  <c r="P601" i="3"/>
  <c r="P600" i="3"/>
  <c r="P599" i="3"/>
  <c r="P598" i="3"/>
  <c r="P597" i="3"/>
  <c r="P596" i="3"/>
  <c r="P595" i="3"/>
  <c r="P593" i="3"/>
  <c r="P592" i="3"/>
  <c r="P591" i="3"/>
  <c r="P590" i="3"/>
  <c r="P589" i="3"/>
  <c r="P588" i="3"/>
  <c r="P587" i="3"/>
  <c r="P586" i="3"/>
  <c r="P585" i="3"/>
  <c r="P584" i="3"/>
  <c r="P583" i="3"/>
  <c r="P582" i="3"/>
  <c r="P581" i="3"/>
  <c r="P580" i="3"/>
  <c r="P579" i="3"/>
  <c r="P577" i="3"/>
  <c r="P576" i="3"/>
  <c r="P574" i="3"/>
  <c r="P572" i="3"/>
  <c r="P571" i="3"/>
  <c r="P570" i="3"/>
  <c r="P569" i="3"/>
  <c r="P568" i="3"/>
  <c r="P567" i="3"/>
  <c r="P566" i="3"/>
  <c r="P565" i="3"/>
  <c r="P563" i="3"/>
  <c r="P562" i="3"/>
  <c r="P561" i="3"/>
  <c r="P560" i="3"/>
  <c r="P558" i="3"/>
  <c r="P557" i="3"/>
  <c r="P556" i="3"/>
  <c r="P555" i="3"/>
  <c r="P554" i="3"/>
  <c r="P237" i="3"/>
  <c r="P552" i="3"/>
  <c r="P551" i="3"/>
  <c r="P550" i="3"/>
  <c r="P549" i="3"/>
  <c r="P548" i="3"/>
  <c r="P547" i="3"/>
  <c r="P546" i="3"/>
  <c r="P545" i="3"/>
  <c r="P544" i="3"/>
  <c r="P543" i="3"/>
  <c r="P542" i="3"/>
  <c r="P541" i="3"/>
  <c r="P540" i="3"/>
  <c r="P539" i="3"/>
  <c r="P538" i="3"/>
  <c r="P536" i="3"/>
  <c r="P535" i="3"/>
  <c r="P534" i="3"/>
  <c r="P533" i="3"/>
  <c r="P532" i="3"/>
  <c r="P531" i="3"/>
  <c r="P530" i="3"/>
  <c r="P529" i="3"/>
  <c r="P528" i="3"/>
  <c r="P527" i="3"/>
  <c r="P526" i="3"/>
  <c r="P525" i="3"/>
  <c r="P524" i="3"/>
  <c r="P523" i="3"/>
  <c r="P522" i="3"/>
  <c r="P521" i="3"/>
  <c r="P519" i="3"/>
  <c r="P518" i="3"/>
  <c r="P517" i="3"/>
  <c r="P516" i="3"/>
  <c r="P515" i="3"/>
  <c r="P514" i="3"/>
  <c r="P513" i="3"/>
  <c r="P511" i="3"/>
  <c r="P510" i="3"/>
  <c r="P509" i="3"/>
  <c r="P508" i="3"/>
  <c r="P507" i="3"/>
  <c r="P506" i="3"/>
  <c r="P505" i="3"/>
  <c r="P504" i="3"/>
  <c r="P503" i="3"/>
  <c r="P502" i="3"/>
  <c r="P501" i="3"/>
  <c r="P500" i="3"/>
  <c r="P499" i="3"/>
  <c r="P498" i="3"/>
  <c r="P497" i="3"/>
  <c r="P496" i="3"/>
  <c r="P495" i="3"/>
  <c r="P494" i="3"/>
  <c r="P493" i="3"/>
  <c r="P492" i="3"/>
  <c r="P491" i="3"/>
  <c r="P490" i="3"/>
  <c r="P489" i="3"/>
  <c r="P488" i="3"/>
  <c r="P487" i="3"/>
  <c r="P486" i="3"/>
  <c r="P485" i="3"/>
  <c r="P484" i="3"/>
  <c r="P483" i="3"/>
  <c r="P482" i="3"/>
  <c r="P481" i="3"/>
  <c r="P480" i="3"/>
  <c r="P478" i="3"/>
  <c r="P477" i="3"/>
  <c r="P476" i="3"/>
  <c r="P475" i="3"/>
  <c r="P474" i="3"/>
  <c r="P473" i="3"/>
  <c r="P472" i="3"/>
  <c r="P471" i="3"/>
  <c r="P470" i="3"/>
  <c r="P469" i="3"/>
  <c r="P468" i="3"/>
  <c r="P467" i="3"/>
  <c r="P466" i="3"/>
  <c r="P465" i="3"/>
  <c r="P464" i="3"/>
  <c r="P463" i="3"/>
  <c r="P462" i="3"/>
  <c r="P461" i="3"/>
  <c r="P460" i="3"/>
  <c r="P459" i="3"/>
  <c r="P458" i="3"/>
  <c r="P456" i="3"/>
  <c r="P455" i="3"/>
  <c r="P454" i="3"/>
  <c r="P453" i="3"/>
  <c r="P452" i="3"/>
  <c r="P451" i="3"/>
  <c r="P450" i="3"/>
  <c r="P449" i="3"/>
  <c r="P448" i="3"/>
  <c r="P447" i="3"/>
  <c r="P446" i="3"/>
  <c r="P445" i="3"/>
  <c r="P444" i="3"/>
  <c r="P443" i="3"/>
  <c r="P442" i="3"/>
  <c r="P440" i="3"/>
  <c r="P438" i="3"/>
  <c r="P437" i="3"/>
  <c r="P436" i="3"/>
  <c r="P434" i="3"/>
  <c r="P433" i="3"/>
  <c r="P432" i="3"/>
  <c r="P431" i="3"/>
  <c r="P430" i="3"/>
  <c r="P429" i="3"/>
  <c r="P428" i="3"/>
  <c r="P427" i="3"/>
  <c r="P426" i="3"/>
  <c r="P425" i="3"/>
  <c r="P424" i="3"/>
  <c r="P423" i="3"/>
  <c r="P422" i="3"/>
  <c r="P421" i="3"/>
  <c r="P420" i="3"/>
  <c r="P419" i="3"/>
  <c r="P418" i="3"/>
  <c r="P417" i="3"/>
  <c r="P416" i="3"/>
  <c r="P415" i="3"/>
  <c r="P414" i="3"/>
  <c r="P413" i="3"/>
  <c r="P412" i="3"/>
  <c r="P411" i="3"/>
  <c r="P410" i="3"/>
  <c r="P409" i="3"/>
  <c r="P408" i="3"/>
  <c r="P407" i="3"/>
  <c r="P406" i="3"/>
  <c r="P405" i="3"/>
  <c r="P404" i="3"/>
  <c r="P403" i="3"/>
  <c r="P402" i="3"/>
  <c r="P401" i="3"/>
  <c r="P400" i="3"/>
  <c r="P399" i="3"/>
  <c r="P398" i="3"/>
  <c r="P397" i="3"/>
  <c r="P396" i="3"/>
  <c r="P395" i="3"/>
  <c r="P394" i="3"/>
  <c r="P393" i="3"/>
  <c r="P236" i="3"/>
  <c r="P392" i="3"/>
  <c r="P235" i="3"/>
  <c r="P391" i="3"/>
  <c r="P390" i="3"/>
  <c r="P389" i="3"/>
  <c r="P388" i="3"/>
  <c r="P387" i="3"/>
  <c r="P386" i="3"/>
  <c r="P385" i="3"/>
  <c r="P384" i="3"/>
  <c r="P383" i="3"/>
  <c r="P382" i="3"/>
  <c r="P381" i="3"/>
  <c r="P380" i="3"/>
  <c r="P379" i="3"/>
  <c r="P234" i="3"/>
  <c r="P233" i="3"/>
  <c r="P378" i="3"/>
  <c r="P377" i="3"/>
  <c r="P376" i="3"/>
  <c r="P375" i="3"/>
  <c r="P374" i="3"/>
  <c r="P373" i="3"/>
  <c r="P231" i="3"/>
  <c r="P372" i="3"/>
  <c r="P371" i="3"/>
  <c r="P370" i="3"/>
  <c r="P369" i="3"/>
  <c r="P368" i="3"/>
  <c r="P229" i="3"/>
  <c r="P228" i="3"/>
  <c r="P367" i="3"/>
  <c r="P366" i="3"/>
  <c r="P365" i="3"/>
  <c r="P364" i="3"/>
  <c r="P363" i="3"/>
  <c r="P362" i="3"/>
  <c r="P361" i="3"/>
  <c r="P360" i="3"/>
  <c r="P359" i="3"/>
  <c r="P358" i="3"/>
  <c r="P357" i="3"/>
  <c r="P356" i="3"/>
  <c r="P355" i="3"/>
  <c r="P354" i="3"/>
  <c r="P353" i="3"/>
  <c r="P352" i="3"/>
  <c r="P227" i="3"/>
  <c r="P226" i="3"/>
  <c r="P350" i="3"/>
  <c r="P349" i="3"/>
  <c r="P348" i="3"/>
  <c r="P347" i="3"/>
  <c r="P346" i="3"/>
  <c r="P344" i="3"/>
  <c r="P343" i="3"/>
  <c r="P225" i="3"/>
  <c r="P342" i="3"/>
  <c r="P341" i="3"/>
  <c r="P224" i="3"/>
  <c r="P223" i="3"/>
  <c r="P340" i="3"/>
  <c r="P339" i="3"/>
  <c r="P338" i="3"/>
  <c r="P337" i="3"/>
  <c r="P336" i="3"/>
  <c r="P222" i="3"/>
  <c r="P335" i="3"/>
  <c r="P334" i="3"/>
  <c r="P333" i="3"/>
  <c r="P332" i="3"/>
  <c r="P331" i="3"/>
  <c r="P330" i="3"/>
  <c r="P329" i="3"/>
  <c r="P328" i="3"/>
  <c r="P221" i="3"/>
  <c r="P327" i="3"/>
  <c r="P326" i="3"/>
  <c r="P325" i="3"/>
  <c r="P324" i="3"/>
  <c r="P323" i="3"/>
  <c r="P322" i="3"/>
  <c r="P321" i="3"/>
  <c r="P320" i="3"/>
  <c r="P319" i="3"/>
  <c r="P318" i="3"/>
  <c r="P317" i="3"/>
  <c r="P316" i="3"/>
  <c r="P315" i="3"/>
  <c r="P314" i="3"/>
  <c r="P220" i="3"/>
  <c r="P313" i="3"/>
  <c r="P312" i="3"/>
  <c r="P311" i="3"/>
  <c r="P219" i="3"/>
  <c r="P218" i="3"/>
  <c r="P310" i="3"/>
  <c r="P308" i="3"/>
  <c r="P307" i="3"/>
  <c r="P306" i="3"/>
  <c r="P305" i="3"/>
  <c r="P216" i="3"/>
  <c r="P304" i="3"/>
  <c r="P303" i="3"/>
  <c r="P215" i="3"/>
  <c r="P302" i="3"/>
  <c r="P301" i="3"/>
  <c r="P300" i="3"/>
  <c r="P299" i="3"/>
  <c r="P298" i="3"/>
  <c r="P297" i="3"/>
  <c r="P214" i="3"/>
  <c r="P295" i="3"/>
  <c r="P294" i="3"/>
  <c r="P293" i="3"/>
  <c r="P292" i="3"/>
  <c r="P212" i="3"/>
  <c r="P211" i="3"/>
  <c r="P291" i="3"/>
  <c r="P290" i="3"/>
  <c r="P289" i="3"/>
  <c r="P288" i="3"/>
  <c r="P287" i="3"/>
  <c r="P286" i="3"/>
  <c r="P285" i="3"/>
  <c r="P284" i="3"/>
  <c r="P283" i="3"/>
  <c r="P282" i="3"/>
  <c r="P281" i="3"/>
  <c r="P280" i="3"/>
  <c r="P279" i="3"/>
  <c r="P278" i="3"/>
  <c r="P277" i="3"/>
  <c r="P276" i="3"/>
  <c r="P210" i="3"/>
  <c r="P275" i="3"/>
  <c r="P209" i="3"/>
  <c r="P208" i="3"/>
  <c r="P274" i="3"/>
  <c r="P273" i="3"/>
  <c r="P272" i="3"/>
  <c r="P207" i="3"/>
  <c r="P271" i="3"/>
  <c r="P206" i="3"/>
  <c r="P270" i="3"/>
  <c r="P205" i="3"/>
  <c r="P204" i="3"/>
  <c r="P203" i="3"/>
  <c r="P269" i="3"/>
  <c r="P268" i="3"/>
  <c r="P267" i="3"/>
  <c r="P202" i="3"/>
  <c r="P266" i="3"/>
  <c r="P265" i="3"/>
  <c r="P264" i="3"/>
  <c r="P201" i="3"/>
  <c r="P263" i="3"/>
  <c r="P200" i="3"/>
  <c r="P199" i="3"/>
  <c r="P261" i="3"/>
  <c r="P198" i="3"/>
  <c r="P260" i="3"/>
  <c r="P259" i="3"/>
  <c r="P197" i="3"/>
  <c r="P196" i="3"/>
  <c r="P258" i="3"/>
  <c r="P194" i="3"/>
  <c r="P257" i="3"/>
  <c r="P193" i="3"/>
  <c r="P256" i="3"/>
  <c r="P255" i="3"/>
  <c r="P254" i="3"/>
  <c r="P192" i="3"/>
  <c r="P191" i="3"/>
  <c r="P253" i="3"/>
  <c r="P190" i="3"/>
  <c r="P252" i="3"/>
  <c r="P189" i="3"/>
  <c r="P188" i="3"/>
  <c r="P187" i="3"/>
  <c r="P251" i="3"/>
  <c r="P186" i="3"/>
  <c r="P250" i="3"/>
  <c r="P185" i="3"/>
  <c r="P184" i="3"/>
  <c r="P181" i="3"/>
  <c r="P179" i="3"/>
  <c r="P178" i="3"/>
  <c r="P177" i="3"/>
  <c r="P176" i="3"/>
  <c r="P175" i="3"/>
  <c r="P249" i="3"/>
  <c r="P174" i="3"/>
  <c r="P173" i="3"/>
  <c r="P172" i="3"/>
  <c r="P248" i="3"/>
  <c r="P171" i="3"/>
  <c r="P170" i="3"/>
  <c r="P169" i="3"/>
  <c r="P247" i="3"/>
  <c r="P246" i="3"/>
  <c r="P168" i="3"/>
  <c r="P245" i="3"/>
  <c r="P166" i="3"/>
  <c r="P165" i="3"/>
  <c r="P164" i="3"/>
  <c r="P163" i="3"/>
  <c r="P162" i="3"/>
  <c r="P161" i="3"/>
  <c r="P159" i="3"/>
  <c r="P158" i="3"/>
  <c r="P244" i="3"/>
  <c r="P157" i="3"/>
  <c r="P243" i="3"/>
  <c r="P156" i="3"/>
  <c r="P155" i="3"/>
  <c r="P154" i="3"/>
  <c r="P153" i="3"/>
  <c r="P152" i="3"/>
  <c r="P151" i="3"/>
  <c r="P242" i="3"/>
  <c r="P150" i="3"/>
  <c r="P148" i="3"/>
  <c r="P147" i="3"/>
  <c r="P146" i="3"/>
  <c r="P145" i="3"/>
  <c r="P144" i="3"/>
  <c r="P143" i="3"/>
  <c r="P142" i="3"/>
  <c r="P141" i="3"/>
  <c r="P139" i="3"/>
  <c r="P138" i="3"/>
  <c r="P137" i="3"/>
  <c r="P136" i="3"/>
  <c r="P135" i="3"/>
  <c r="P134" i="3"/>
  <c r="P133" i="3"/>
  <c r="P241" i="3"/>
  <c r="P132" i="3"/>
  <c r="P131" i="3"/>
  <c r="P240" i="3"/>
  <c r="P130" i="3"/>
  <c r="P129" i="3"/>
  <c r="P128" i="3"/>
  <c r="P127" i="3"/>
  <c r="P126" i="3"/>
  <c r="P125" i="3"/>
  <c r="P124" i="3"/>
  <c r="P123" i="3"/>
  <c r="P121" i="3"/>
  <c r="P119" i="3"/>
  <c r="P118" i="3"/>
  <c r="P117" i="3"/>
  <c r="P116" i="3"/>
  <c r="P115" i="3"/>
  <c r="P114" i="3"/>
  <c r="P113" i="3"/>
  <c r="P112" i="3"/>
  <c r="P111" i="3"/>
  <c r="P110" i="3"/>
  <c r="P109" i="3"/>
  <c r="P108" i="3"/>
  <c r="P107" i="3"/>
  <c r="P106" i="3"/>
  <c r="P105" i="3"/>
  <c r="P104" i="3"/>
  <c r="P103" i="3"/>
  <c r="P102" i="3"/>
  <c r="P101" i="3"/>
  <c r="P100" i="3"/>
  <c r="P99" i="3"/>
  <c r="P98" i="3"/>
  <c r="P97" i="3"/>
  <c r="P96" i="3"/>
  <c r="P95" i="3"/>
  <c r="P94" i="3"/>
  <c r="P93" i="3"/>
  <c r="P92" i="3"/>
  <c r="P91" i="3"/>
  <c r="P90" i="3"/>
  <c r="P89" i="3"/>
  <c r="P88" i="3"/>
  <c r="P87" i="3"/>
  <c r="P86" i="3"/>
  <c r="P85" i="3"/>
  <c r="P84" i="3"/>
  <c r="P83" i="3"/>
  <c r="P82" i="3"/>
  <c r="P81" i="3"/>
  <c r="P80" i="3"/>
  <c r="P78" i="3"/>
  <c r="P77" i="3"/>
  <c r="P76" i="3"/>
  <c r="P75" i="3"/>
  <c r="P74" i="3"/>
  <c r="P73" i="3"/>
  <c r="P72" i="3"/>
  <c r="P71" i="3"/>
  <c r="P70" i="3"/>
  <c r="P69" i="3"/>
  <c r="P67" i="3"/>
  <c r="P66" i="3"/>
  <c r="P65" i="3"/>
  <c r="P64" i="3"/>
  <c r="P63" i="3"/>
  <c r="P62" i="3"/>
  <c r="P60" i="3"/>
  <c r="P59" i="3"/>
  <c r="P58" i="3"/>
  <c r="P57" i="3"/>
  <c r="P56" i="3"/>
  <c r="P55" i="3"/>
  <c r="P54" i="3"/>
  <c r="P52" i="3"/>
  <c r="P51" i="3"/>
  <c r="P50" i="3"/>
  <c r="P49" i="3"/>
  <c r="P48" i="3"/>
  <c r="P47" i="3"/>
  <c r="P46" i="3"/>
  <c r="P27" i="3"/>
  <c r="P26" i="3"/>
  <c r="P45" i="3"/>
  <c r="P44" i="3"/>
  <c r="P42" i="3"/>
  <c r="P41" i="3"/>
  <c r="P40" i="3"/>
  <c r="P39" i="3"/>
  <c r="P38" i="3"/>
  <c r="P37" i="3"/>
  <c r="P36" i="3"/>
  <c r="P35" i="3"/>
  <c r="P25" i="3"/>
  <c r="P34" i="3"/>
  <c r="P33" i="3"/>
  <c r="P24" i="3"/>
  <c r="P32" i="3"/>
  <c r="P23" i="3"/>
  <c r="P22" i="3"/>
  <c r="P21" i="3"/>
  <c r="P29" i="3"/>
  <c r="P20" i="3"/>
  <c r="P18" i="3"/>
  <c r="P17" i="3"/>
  <c r="P16" i="3"/>
  <c r="P15" i="3"/>
  <c r="P14" i="3"/>
  <c r="P11" i="3"/>
  <c r="P10" i="3"/>
  <c r="P9" i="3"/>
  <c r="P8" i="3"/>
  <c r="P7" i="3"/>
  <c r="P263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2" i="2"/>
  <c r="P1731" i="2"/>
  <c r="P1730" i="2"/>
  <c r="P1728" i="2"/>
  <c r="P1726" i="2"/>
  <c r="P1725" i="2"/>
  <c r="P1724" i="2"/>
  <c r="P1723" i="2"/>
  <c r="P1722" i="2"/>
  <c r="P1721" i="2"/>
  <c r="P1720" i="2"/>
  <c r="P1707" i="2"/>
  <c r="P1702" i="2"/>
  <c r="P1701" i="2"/>
  <c r="P1700" i="2"/>
  <c r="P1213" i="2"/>
  <c r="P1695" i="2"/>
  <c r="P1694" i="2"/>
  <c r="P1693" i="2"/>
  <c r="P1692" i="2"/>
  <c r="P1691" i="2"/>
  <c r="P1690" i="2"/>
  <c r="P1689" i="2"/>
  <c r="P1688" i="2"/>
  <c r="P1672" i="2"/>
  <c r="P1671" i="2"/>
  <c r="P1670" i="2"/>
  <c r="P1211" i="2"/>
  <c r="P1657" i="2"/>
  <c r="P1656" i="2"/>
  <c r="P1655" i="2"/>
  <c r="P1654" i="2"/>
  <c r="P1653" i="2"/>
  <c r="P1652" i="2"/>
  <c r="P1651" i="2"/>
  <c r="P1650" i="2"/>
  <c r="P1210" i="2"/>
  <c r="P1649" i="2"/>
  <c r="P1209" i="2"/>
  <c r="P1648" i="2"/>
  <c r="P1647" i="2"/>
  <c r="P1208" i="2"/>
  <c r="P1646" i="2"/>
  <c r="P1645" i="2"/>
  <c r="P1207" i="2"/>
  <c r="P1637" i="2"/>
  <c r="P1635" i="2"/>
  <c r="P1205" i="2"/>
  <c r="P1629" i="2"/>
  <c r="P1623" i="2"/>
  <c r="P1616" i="2"/>
  <c r="P1615" i="2"/>
  <c r="P1614" i="2"/>
  <c r="P1613" i="2"/>
  <c r="P1612" i="2"/>
  <c r="P1611" i="2"/>
  <c r="P1608" i="2"/>
  <c r="P1200" i="2"/>
  <c r="P1199" i="2"/>
  <c r="P1601" i="2"/>
  <c r="P1600" i="2"/>
  <c r="P1599" i="2"/>
  <c r="P1191" i="2"/>
  <c r="P1590" i="2"/>
  <c r="P1589" i="2"/>
  <c r="P1588" i="2"/>
  <c r="P1587" i="2"/>
  <c r="P1586" i="2"/>
  <c r="P1585" i="2"/>
  <c r="P1584" i="2"/>
  <c r="P1583" i="2"/>
  <c r="P1582" i="2"/>
  <c r="P1581" i="2"/>
  <c r="P1580" i="2"/>
  <c r="P1189" i="2"/>
  <c r="P1571" i="2"/>
  <c r="P1570" i="2"/>
  <c r="P1565" i="2"/>
  <c r="P1564" i="2"/>
  <c r="P1563" i="2"/>
  <c r="P1562" i="2"/>
  <c r="P1179" i="2"/>
  <c r="P1178" i="2"/>
  <c r="P1556" i="2"/>
  <c r="P1555" i="2"/>
  <c r="P1552" i="2"/>
  <c r="P1175" i="2"/>
  <c r="P1174" i="2"/>
  <c r="P1546" i="2"/>
  <c r="P1172" i="2"/>
  <c r="P1545" i="2"/>
  <c r="P1544" i="2"/>
  <c r="P1543" i="2"/>
  <c r="P1170" i="2"/>
  <c r="P1537" i="2"/>
  <c r="P1169" i="2"/>
  <c r="P1530" i="2"/>
  <c r="P1529" i="2"/>
  <c r="P1527" i="2"/>
  <c r="P1526" i="2"/>
  <c r="P1523" i="2"/>
  <c r="P1522" i="2"/>
  <c r="P1157" i="2"/>
  <c r="P1519" i="2"/>
  <c r="P1518" i="2"/>
  <c r="P1517" i="2"/>
  <c r="P1507" i="2"/>
  <c r="P1506" i="2"/>
  <c r="P1505" i="2"/>
  <c r="P1504" i="2"/>
  <c r="P1499" i="2"/>
  <c r="P1152" i="2"/>
  <c r="P1496" i="2"/>
  <c r="P1495" i="2"/>
  <c r="P1494" i="2"/>
  <c r="P1150" i="2"/>
  <c r="P1491" i="2"/>
  <c r="P1490" i="2"/>
  <c r="P1489" i="2"/>
  <c r="P1148" i="2"/>
  <c r="P1488" i="2"/>
  <c r="P1487" i="2"/>
  <c r="P1146" i="2"/>
  <c r="P1484" i="2"/>
  <c r="P1483" i="2"/>
  <c r="P1482" i="2"/>
  <c r="P1481" i="2"/>
  <c r="P1480" i="2"/>
  <c r="P1479" i="2"/>
  <c r="P1478" i="2"/>
  <c r="P1477" i="2"/>
  <c r="P1476" i="2"/>
  <c r="P1467" i="2"/>
  <c r="P1466" i="2"/>
  <c r="P1465" i="2"/>
  <c r="P1461" i="2"/>
  <c r="P1460" i="2"/>
  <c r="P1458" i="2"/>
  <c r="P1455" i="2"/>
  <c r="P1454" i="2"/>
  <c r="P1446" i="2"/>
  <c r="P1441" i="2"/>
  <c r="P1440" i="2"/>
  <c r="P1435" i="2"/>
  <c r="P1434" i="2"/>
  <c r="P1429" i="2"/>
  <c r="P1428" i="2"/>
  <c r="P1427" i="2"/>
  <c r="P1426" i="2"/>
  <c r="P1423" i="2"/>
  <c r="P1422" i="2"/>
  <c r="P1131" i="2"/>
  <c r="P1417" i="2"/>
  <c r="P1416" i="2"/>
  <c r="P1415" i="2"/>
  <c r="P1414" i="2"/>
  <c r="P1413" i="2"/>
  <c r="P1406" i="2"/>
  <c r="P1403" i="2"/>
  <c r="P1402" i="2"/>
  <c r="P1401" i="2"/>
  <c r="P1400" i="2"/>
  <c r="P1129" i="2"/>
  <c r="P1128" i="2"/>
  <c r="P1393" i="2"/>
  <c r="P1386" i="2"/>
  <c r="P1385" i="2"/>
  <c r="P1384" i="2"/>
  <c r="P1125" i="2"/>
  <c r="P1379" i="2"/>
  <c r="P1375" i="2"/>
  <c r="P1372" i="2"/>
  <c r="P1371" i="2"/>
  <c r="P1370" i="2"/>
  <c r="P1364" i="2"/>
  <c r="P1363" i="2"/>
  <c r="P1362" i="2"/>
  <c r="P1358" i="2"/>
  <c r="P1118" i="2"/>
  <c r="P1357" i="2"/>
  <c r="P1356" i="2"/>
  <c r="P1355" i="2"/>
  <c r="P1354" i="2"/>
  <c r="P1117" i="2"/>
  <c r="P1351" i="2"/>
  <c r="P1348" i="2"/>
  <c r="P1345" i="2"/>
  <c r="P1344" i="2"/>
  <c r="P1342" i="2"/>
  <c r="P1339" i="2"/>
  <c r="P1338" i="2"/>
  <c r="P1337" i="2"/>
  <c r="P1336" i="2"/>
  <c r="P1332" i="2"/>
  <c r="P1328" i="2"/>
  <c r="P1327" i="2"/>
  <c r="P1326" i="2"/>
  <c r="P1325" i="2"/>
  <c r="P1324" i="2"/>
  <c r="P1319" i="2"/>
  <c r="P1098" i="2"/>
  <c r="P1097" i="2"/>
  <c r="P1318" i="2"/>
  <c r="P1317" i="2"/>
  <c r="P1315" i="2"/>
  <c r="P1314" i="2"/>
  <c r="P1095" i="2"/>
  <c r="P1092" i="2"/>
  <c r="P1312" i="2"/>
  <c r="P1311" i="2"/>
  <c r="P1308" i="2"/>
  <c r="P1306" i="2"/>
  <c r="P1304" i="2"/>
  <c r="P1303" i="2"/>
  <c r="P1090" i="2"/>
  <c r="P1089" i="2"/>
  <c r="P1302" i="2"/>
  <c r="P1301" i="2"/>
  <c r="P1294" i="2"/>
  <c r="P1291" i="2"/>
  <c r="P1082" i="2"/>
  <c r="P1290" i="2"/>
  <c r="P1287" i="2"/>
  <c r="P1286" i="2"/>
  <c r="P1075" i="2"/>
  <c r="P1285" i="2"/>
  <c r="P1282" i="2"/>
  <c r="P1279" i="2"/>
  <c r="P1068" i="2"/>
  <c r="P1277" i="2"/>
  <c r="P1067" i="2"/>
  <c r="P1276" i="2"/>
  <c r="P1065" i="2"/>
  <c r="P1064" i="2"/>
  <c r="P1061" i="2"/>
  <c r="P1053" i="2"/>
  <c r="P1270" i="2"/>
  <c r="P1046" i="2"/>
  <c r="P1042" i="2"/>
  <c r="P1041" i="2"/>
  <c r="P1040" i="2"/>
  <c r="P1266" i="2"/>
  <c r="P1034" i="2"/>
  <c r="P1264" i="2"/>
  <c r="P1262" i="2"/>
  <c r="P1032" i="2"/>
  <c r="P1260" i="2"/>
  <c r="P1029" i="2"/>
  <c r="P1259" i="2"/>
  <c r="P1028" i="2"/>
  <c r="P1018" i="2"/>
  <c r="P1016" i="2"/>
  <c r="P1015" i="2"/>
  <c r="P1014" i="2"/>
  <c r="P1013" i="2"/>
  <c r="P1012" i="2"/>
  <c r="P1010" i="2"/>
  <c r="P1255" i="2"/>
  <c r="P1005" i="2"/>
  <c r="P1002" i="2"/>
  <c r="P1248" i="2"/>
  <c r="P992" i="2"/>
  <c r="P991" i="2"/>
  <c r="P1244" i="2"/>
  <c r="P983" i="2"/>
  <c r="P1243" i="2"/>
  <c r="P982" i="2"/>
  <c r="P981" i="2"/>
  <c r="P977" i="2"/>
  <c r="P976" i="2"/>
  <c r="P975" i="2"/>
  <c r="P974" i="2"/>
  <c r="P970" i="2"/>
  <c r="P968" i="2"/>
  <c r="P967" i="2"/>
  <c r="P966" i="2"/>
  <c r="P962" i="2"/>
  <c r="P1231" i="2"/>
  <c r="P953" i="2"/>
  <c r="P952" i="2"/>
  <c r="P940" i="2"/>
  <c r="P1229" i="2"/>
  <c r="P937" i="2"/>
  <c r="P935" i="2"/>
  <c r="P923" i="2"/>
  <c r="P922" i="2"/>
  <c r="P918" i="2"/>
  <c r="P1227" i="2"/>
  <c r="P1226" i="2"/>
  <c r="P898" i="2"/>
  <c r="P1223" i="2"/>
  <c r="P1222" i="2"/>
  <c r="P890" i="2"/>
  <c r="P883" i="2"/>
  <c r="P879" i="2"/>
  <c r="P878" i="2"/>
  <c r="P876" i="2"/>
  <c r="P875" i="2"/>
  <c r="P874" i="2"/>
  <c r="P873" i="2"/>
  <c r="P872" i="2"/>
  <c r="P867" i="2"/>
  <c r="P848" i="2"/>
  <c r="P845" i="2"/>
  <c r="P840" i="2"/>
  <c r="P838" i="2"/>
  <c r="P836" i="2"/>
  <c r="P835" i="2"/>
  <c r="P827" i="2"/>
  <c r="P824" i="2"/>
  <c r="P818" i="2"/>
  <c r="P815" i="2"/>
  <c r="P812" i="2"/>
  <c r="P811" i="2"/>
  <c r="P801" i="2"/>
  <c r="P799" i="2"/>
  <c r="P798" i="2"/>
  <c r="P795" i="2"/>
  <c r="P792" i="2"/>
  <c r="P785" i="2"/>
  <c r="P773" i="2"/>
  <c r="P765" i="2"/>
  <c r="P752" i="2"/>
  <c r="P750" i="2"/>
  <c r="P747" i="2"/>
  <c r="P743" i="2"/>
  <c r="P736" i="2"/>
  <c r="P735" i="2"/>
  <c r="P725" i="2"/>
  <c r="P721" i="2"/>
  <c r="P717" i="2"/>
  <c r="P713" i="2"/>
  <c r="P711" i="2"/>
  <c r="P703" i="2"/>
  <c r="P702" i="2"/>
  <c r="P697" i="2"/>
  <c r="P693" i="2"/>
  <c r="P690" i="2"/>
  <c r="P688" i="2"/>
  <c r="P683" i="2"/>
  <c r="P681" i="2"/>
  <c r="P676" i="2"/>
  <c r="P675" i="2"/>
  <c r="P656" i="2"/>
  <c r="P644" i="2"/>
  <c r="P643" i="2"/>
  <c r="P633" i="2"/>
  <c r="P595" i="2"/>
  <c r="P587" i="2"/>
  <c r="P582" i="2"/>
  <c r="P580" i="2"/>
  <c r="P550" i="2"/>
  <c r="P548" i="2"/>
  <c r="P260" i="2"/>
  <c r="P543" i="2"/>
  <c r="P532" i="2"/>
  <c r="P531" i="2"/>
  <c r="P526" i="2"/>
  <c r="P515" i="2"/>
  <c r="P258" i="2"/>
  <c r="P494" i="2"/>
  <c r="P489" i="2"/>
  <c r="P487" i="2"/>
  <c r="P481" i="2"/>
  <c r="P477" i="2"/>
  <c r="P456" i="2"/>
  <c r="P254" i="2"/>
  <c r="P444" i="2"/>
  <c r="P24" i="2"/>
  <c r="P434" i="2"/>
  <c r="P430" i="2"/>
  <c r="P407" i="2"/>
  <c r="P400" i="2"/>
  <c r="P245" i="2"/>
  <c r="P242" i="2"/>
  <c r="P237" i="2"/>
  <c r="P236" i="2"/>
  <c r="P355" i="2"/>
  <c r="P352" i="2"/>
  <c r="P351" i="2"/>
  <c r="P232" i="2"/>
  <c r="P231" i="2"/>
  <c r="P338" i="2"/>
  <c r="P331" i="2"/>
  <c r="P322" i="2"/>
  <c r="P321" i="2"/>
  <c r="P320" i="2"/>
  <c r="P313" i="2"/>
  <c r="P220" i="2"/>
  <c r="P308" i="2"/>
  <c r="P305" i="2"/>
  <c r="P210" i="2"/>
  <c r="P302" i="2"/>
  <c r="P201" i="2"/>
  <c r="P198" i="2"/>
  <c r="P293" i="2"/>
  <c r="P196" i="2"/>
  <c r="P194" i="2"/>
  <c r="P184" i="2"/>
  <c r="P180" i="2"/>
  <c r="P162" i="2"/>
  <c r="P157" i="2"/>
  <c r="P155" i="2"/>
  <c r="P150" i="2"/>
  <c r="P145" i="2"/>
  <c r="P135" i="2"/>
  <c r="P130" i="2"/>
  <c r="P129" i="2"/>
  <c r="P113" i="2"/>
  <c r="P112" i="2"/>
  <c r="P88" i="2"/>
  <c r="P85" i="2"/>
  <c r="P84" i="2"/>
  <c r="P80" i="2"/>
  <c r="P70" i="2"/>
  <c r="P62" i="2"/>
  <c r="P60" i="2"/>
  <c r="P40" i="2"/>
  <c r="P35" i="2"/>
  <c r="P29" i="2"/>
  <c r="P22" i="2"/>
  <c r="P14" i="2"/>
  <c r="P1216" i="2"/>
  <c r="P266" i="2"/>
  <c r="P265" i="2"/>
  <c r="P264" i="2"/>
  <c r="P1215" i="2"/>
  <c r="P1751" i="2"/>
  <c r="P1750" i="2"/>
  <c r="P1736" i="2"/>
  <c r="P1735" i="2"/>
  <c r="P1734" i="2"/>
  <c r="P1214" i="2"/>
  <c r="P1733" i="2"/>
  <c r="P1729" i="2"/>
  <c r="P1727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6" i="2"/>
  <c r="P1705" i="2"/>
  <c r="P1704" i="2"/>
  <c r="P1703" i="2"/>
  <c r="P1699" i="2"/>
  <c r="P1698" i="2"/>
  <c r="P1697" i="2"/>
  <c r="P1696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669" i="2"/>
  <c r="P1668" i="2"/>
  <c r="P1667" i="2"/>
  <c r="P1666" i="2"/>
  <c r="P1665" i="2"/>
  <c r="P1664" i="2"/>
  <c r="P1663" i="2"/>
  <c r="P1662" i="2"/>
  <c r="P1661" i="2"/>
  <c r="P1212" i="2"/>
  <c r="P1660" i="2"/>
  <c r="P1659" i="2"/>
  <c r="P1658" i="2"/>
  <c r="P1644" i="2"/>
  <c r="P1643" i="2"/>
  <c r="P1642" i="2"/>
  <c r="P1641" i="2"/>
  <c r="P1640" i="2"/>
  <c r="P1639" i="2"/>
  <c r="P1638" i="2"/>
  <c r="P1206" i="2"/>
  <c r="P1636" i="2"/>
  <c r="P1634" i="2"/>
  <c r="P1633" i="2"/>
  <c r="P1632" i="2"/>
  <c r="P1631" i="2"/>
  <c r="P1630" i="2"/>
  <c r="P1628" i="2"/>
  <c r="P1204" i="2"/>
  <c r="P1203" i="2"/>
  <c r="P1627" i="2"/>
  <c r="P1626" i="2"/>
  <c r="P1625" i="2"/>
  <c r="P1624" i="2"/>
  <c r="P1622" i="2"/>
  <c r="P1202" i="2"/>
  <c r="P1621" i="2"/>
  <c r="P1620" i="2"/>
  <c r="P1619" i="2"/>
  <c r="P1201" i="2"/>
  <c r="P1618" i="2"/>
  <c r="P1617" i="2"/>
  <c r="P1610" i="2"/>
  <c r="P1609" i="2"/>
  <c r="P1607" i="2"/>
  <c r="P1606" i="2"/>
  <c r="P1605" i="2"/>
  <c r="P1604" i="2"/>
  <c r="P1603" i="2"/>
  <c r="P1602" i="2"/>
  <c r="P1198" i="2"/>
  <c r="P1598" i="2"/>
  <c r="P1197" i="2"/>
  <c r="P1597" i="2"/>
  <c r="P1196" i="2"/>
  <c r="P1195" i="2"/>
  <c r="P1596" i="2"/>
  <c r="P1194" i="2"/>
  <c r="P1595" i="2"/>
  <c r="P1193" i="2"/>
  <c r="P1594" i="2"/>
  <c r="P1192" i="2"/>
  <c r="P1593" i="2"/>
  <c r="P1592" i="2"/>
  <c r="P1591" i="2"/>
  <c r="P1190" i="2"/>
  <c r="P1579" i="2"/>
  <c r="P1188" i="2"/>
  <c r="P1578" i="2"/>
  <c r="P1577" i="2"/>
  <c r="P1576" i="2"/>
  <c r="P1575" i="2"/>
  <c r="P1574" i="2"/>
  <c r="P1573" i="2"/>
  <c r="P1572" i="2"/>
  <c r="P1569" i="2"/>
  <c r="P1568" i="2"/>
  <c r="P1567" i="2"/>
  <c r="P1187" i="2"/>
  <c r="P1186" i="2"/>
  <c r="P1185" i="2"/>
  <c r="P1566" i="2"/>
  <c r="P1184" i="2"/>
  <c r="P1183" i="2"/>
  <c r="P1561" i="2"/>
  <c r="P1182" i="2"/>
  <c r="P1560" i="2"/>
  <c r="P1181" i="2"/>
  <c r="P1559" i="2"/>
  <c r="P1558" i="2"/>
  <c r="P1180" i="2"/>
  <c r="P1177" i="2"/>
  <c r="P1557" i="2"/>
  <c r="P1176" i="2"/>
  <c r="P1554" i="2"/>
  <c r="P1553" i="2"/>
  <c r="P1551" i="2"/>
  <c r="P1550" i="2"/>
  <c r="P1549" i="2"/>
  <c r="P1548" i="2"/>
  <c r="P1547" i="2"/>
  <c r="P1173" i="2"/>
  <c r="P1542" i="2"/>
  <c r="P1541" i="2"/>
  <c r="P1540" i="2"/>
  <c r="P1539" i="2"/>
  <c r="P1538" i="2"/>
  <c r="P1171" i="2"/>
  <c r="P1168" i="2"/>
  <c r="P1536" i="2"/>
  <c r="P1535" i="2"/>
  <c r="P1167" i="2"/>
  <c r="P1166" i="2"/>
  <c r="P1165" i="2"/>
  <c r="P1534" i="2"/>
  <c r="P1533" i="2"/>
  <c r="P1532" i="2"/>
  <c r="P1531" i="2"/>
  <c r="P1164" i="2"/>
  <c r="P1163" i="2"/>
  <c r="P1528" i="2"/>
  <c r="P1162" i="2"/>
  <c r="P1161" i="2"/>
  <c r="P1160" i="2"/>
  <c r="P1525" i="2"/>
  <c r="P1159" i="2"/>
  <c r="P1524" i="2"/>
  <c r="P1158" i="2"/>
  <c r="P1521" i="2"/>
  <c r="P1520" i="2"/>
  <c r="P1156" i="2"/>
  <c r="P1516" i="2"/>
  <c r="P1515" i="2"/>
  <c r="P1514" i="2"/>
  <c r="P1513" i="2"/>
  <c r="P1512" i="2"/>
  <c r="P1511" i="2"/>
  <c r="P1155" i="2"/>
  <c r="P1154" i="2"/>
  <c r="P1153" i="2"/>
  <c r="P1510" i="2"/>
  <c r="P1509" i="2"/>
  <c r="P1508" i="2"/>
  <c r="P1503" i="2"/>
  <c r="P1502" i="2"/>
  <c r="P1501" i="2"/>
  <c r="P1500" i="2"/>
  <c r="P1498" i="2"/>
  <c r="P1497" i="2"/>
  <c r="P1151" i="2"/>
  <c r="P1493" i="2"/>
  <c r="P1492" i="2"/>
  <c r="P1149" i="2"/>
  <c r="P1147" i="2"/>
  <c r="P1486" i="2"/>
  <c r="P1485" i="2"/>
  <c r="P1475" i="2"/>
  <c r="P1145" i="2"/>
  <c r="P1474" i="2"/>
  <c r="P1144" i="2"/>
  <c r="P1473" i="2"/>
  <c r="P1472" i="2"/>
  <c r="P1471" i="2"/>
  <c r="P1470" i="2"/>
  <c r="P1469" i="2"/>
  <c r="P1468" i="2"/>
  <c r="P1464" i="2"/>
  <c r="P1463" i="2"/>
  <c r="P1462" i="2"/>
  <c r="P1143" i="2"/>
  <c r="P1459" i="2"/>
  <c r="P1457" i="2"/>
  <c r="P1456" i="2"/>
  <c r="P1142" i="2"/>
  <c r="P1453" i="2"/>
  <c r="P1452" i="2"/>
  <c r="P1451" i="2"/>
  <c r="P1450" i="2"/>
  <c r="P1449" i="2"/>
  <c r="P1141" i="2"/>
  <c r="P1140" i="2"/>
  <c r="P1448" i="2"/>
  <c r="P1447" i="2"/>
  <c r="P1139" i="2"/>
  <c r="P1445" i="2"/>
  <c r="P1444" i="2"/>
  <c r="P1443" i="2"/>
  <c r="P1442" i="2"/>
  <c r="P1439" i="2"/>
  <c r="P1138" i="2"/>
  <c r="P1438" i="2"/>
  <c r="P1437" i="2"/>
  <c r="P1436" i="2"/>
  <c r="P1137" i="2"/>
  <c r="P1433" i="2"/>
  <c r="P1432" i="2"/>
  <c r="P1431" i="2"/>
  <c r="P1430" i="2"/>
  <c r="P1136" i="2"/>
  <c r="P1135" i="2"/>
  <c r="P1425" i="2"/>
  <c r="P1424" i="2"/>
  <c r="P1421" i="2"/>
  <c r="P1420" i="2"/>
  <c r="P1134" i="2"/>
  <c r="P1419" i="2"/>
  <c r="P1133" i="2"/>
  <c r="P1418" i="2"/>
  <c r="P1132" i="2"/>
  <c r="P1412" i="2"/>
  <c r="P1411" i="2"/>
  <c r="P1130" i="2"/>
  <c r="P1410" i="2"/>
  <c r="P1409" i="2"/>
  <c r="P1408" i="2"/>
  <c r="P1407" i="2"/>
  <c r="P1405" i="2"/>
  <c r="P1404" i="2"/>
  <c r="P1399" i="2"/>
  <c r="P1398" i="2"/>
  <c r="P1397" i="2"/>
  <c r="P1396" i="2"/>
  <c r="P1395" i="2"/>
  <c r="P1394" i="2"/>
  <c r="P1392" i="2"/>
  <c r="P1391" i="2"/>
  <c r="P1390" i="2"/>
  <c r="P1389" i="2"/>
  <c r="P1388" i="2"/>
  <c r="P1387" i="2"/>
  <c r="P1383" i="2"/>
  <c r="P1127" i="2"/>
  <c r="P1382" i="2"/>
  <c r="P1381" i="2"/>
  <c r="P1126" i="2"/>
  <c r="P1380" i="2"/>
  <c r="P1378" i="2"/>
  <c r="P1124" i="2"/>
  <c r="P1377" i="2"/>
  <c r="P1376" i="2"/>
  <c r="P1374" i="2"/>
  <c r="P1373" i="2"/>
  <c r="P1123" i="2"/>
  <c r="P1122" i="2"/>
  <c r="P1121" i="2"/>
  <c r="P1369" i="2"/>
  <c r="P1368" i="2"/>
  <c r="P1120" i="2"/>
  <c r="P1367" i="2"/>
  <c r="P1366" i="2"/>
  <c r="P1365" i="2"/>
  <c r="P1361" i="2"/>
  <c r="P1360" i="2"/>
  <c r="P1359" i="2"/>
  <c r="P1119" i="2"/>
  <c r="P1353" i="2"/>
  <c r="P1352" i="2"/>
  <c r="P1116" i="2"/>
  <c r="P1115" i="2"/>
  <c r="P1350" i="2"/>
  <c r="P1114" i="2"/>
  <c r="P1349" i="2"/>
  <c r="P1113" i="2"/>
  <c r="P1112" i="2"/>
  <c r="P1347" i="2"/>
  <c r="P1346" i="2"/>
  <c r="P1111" i="2"/>
  <c r="P1110" i="2"/>
  <c r="P1109" i="2"/>
  <c r="P1108" i="2"/>
  <c r="P1107" i="2"/>
  <c r="P1343" i="2"/>
  <c r="P1106" i="2"/>
  <c r="P1105" i="2"/>
  <c r="P1341" i="2"/>
  <c r="P1104" i="2"/>
  <c r="P1340" i="2"/>
  <c r="P1103" i="2"/>
  <c r="P1335" i="2"/>
  <c r="P1334" i="2"/>
  <c r="P1333" i="2"/>
  <c r="P1331" i="2"/>
  <c r="P1330" i="2"/>
  <c r="P1329" i="2"/>
  <c r="P1323" i="2"/>
  <c r="P1102" i="2"/>
  <c r="P1101" i="2"/>
  <c r="P1322" i="2"/>
  <c r="P1321" i="2"/>
  <c r="P1100" i="2"/>
  <c r="P1320" i="2"/>
  <c r="P1099" i="2"/>
  <c r="P1316" i="2"/>
  <c r="P1096" i="2"/>
  <c r="P1094" i="2"/>
  <c r="P1093" i="2"/>
  <c r="P1313" i="2"/>
  <c r="P1310" i="2"/>
  <c r="P1309" i="2"/>
  <c r="P1091" i="2"/>
  <c r="P1307" i="2"/>
  <c r="P1305" i="2"/>
  <c r="P1088" i="2"/>
  <c r="P1087" i="2"/>
  <c r="P1300" i="2"/>
  <c r="P1086" i="2"/>
  <c r="P1085" i="2"/>
  <c r="P1299" i="2"/>
  <c r="P1298" i="2"/>
  <c r="P1084" i="2"/>
  <c r="P1297" i="2"/>
  <c r="P1296" i="2"/>
  <c r="P1295" i="2"/>
  <c r="P1293" i="2"/>
  <c r="P1292" i="2"/>
  <c r="P1083" i="2"/>
  <c r="P1289" i="2"/>
  <c r="P1288" i="2"/>
  <c r="P1081" i="2"/>
  <c r="P1080" i="2"/>
  <c r="P1079" i="2"/>
  <c r="P1078" i="2"/>
  <c r="P1077" i="2"/>
  <c r="P1076" i="2"/>
  <c r="P1074" i="2"/>
  <c r="P1284" i="2"/>
  <c r="P1283" i="2"/>
  <c r="P1073" i="2"/>
  <c r="P1072" i="2"/>
  <c r="P1071" i="2"/>
  <c r="P1281" i="2"/>
  <c r="P1280" i="2"/>
  <c r="P1070" i="2"/>
  <c r="P1069" i="2"/>
  <c r="P1278" i="2"/>
  <c r="P1066" i="2"/>
  <c r="P1063" i="2"/>
  <c r="P1062" i="2"/>
  <c r="P1060" i="2"/>
  <c r="P1059" i="2"/>
  <c r="P1058" i="2"/>
  <c r="P1057" i="2"/>
  <c r="P1056" i="2"/>
  <c r="P1055" i="2"/>
  <c r="P1275" i="2"/>
  <c r="P1274" i="2"/>
  <c r="P1273" i="2"/>
  <c r="P1054" i="2"/>
  <c r="P1272" i="2"/>
  <c r="P1052" i="2"/>
  <c r="P1051" i="2"/>
  <c r="P1050" i="2"/>
  <c r="P1271" i="2"/>
  <c r="P1049" i="2"/>
  <c r="P1048" i="2"/>
  <c r="P1047" i="2"/>
  <c r="P1045" i="2"/>
  <c r="P1269" i="2"/>
  <c r="P1044" i="2"/>
  <c r="P1268" i="2"/>
  <c r="P1267" i="2"/>
  <c r="P1043" i="2"/>
  <c r="P1039" i="2"/>
  <c r="P1038" i="2"/>
  <c r="P1265" i="2"/>
  <c r="P1037" i="2"/>
  <c r="P1036" i="2"/>
  <c r="P1035" i="2"/>
  <c r="P1033" i="2"/>
  <c r="P1263" i="2"/>
  <c r="P1031" i="2"/>
  <c r="P1030" i="2"/>
  <c r="P1261" i="2"/>
  <c r="P1027" i="2"/>
  <c r="P1026" i="2"/>
  <c r="P1025" i="2"/>
  <c r="P1024" i="2"/>
  <c r="P1023" i="2"/>
  <c r="P1022" i="2"/>
  <c r="P1258" i="2"/>
  <c r="P1021" i="2"/>
  <c r="P1020" i="2"/>
  <c r="P1019" i="2"/>
  <c r="P1257" i="2"/>
  <c r="P1017" i="2"/>
  <c r="P1256" i="2"/>
  <c r="P1011" i="2"/>
  <c r="P1009" i="2"/>
  <c r="P1008" i="2"/>
  <c r="P1007" i="2"/>
  <c r="P1006" i="2"/>
  <c r="P1254" i="2"/>
  <c r="P1004" i="2"/>
  <c r="P1253" i="2"/>
  <c r="P1252" i="2"/>
  <c r="P1251" i="2"/>
  <c r="P1003" i="2"/>
  <c r="P1001" i="2"/>
  <c r="P1000" i="2"/>
  <c r="P999" i="2"/>
  <c r="P1250" i="2"/>
  <c r="P998" i="2"/>
  <c r="P997" i="2"/>
  <c r="P996" i="2"/>
  <c r="P1249" i="2"/>
  <c r="P995" i="2"/>
  <c r="P994" i="2"/>
  <c r="P993" i="2"/>
  <c r="P1247" i="2"/>
  <c r="P990" i="2"/>
  <c r="P989" i="2"/>
  <c r="P988" i="2"/>
  <c r="P1246" i="2"/>
  <c r="P987" i="2"/>
  <c r="P986" i="2"/>
  <c r="P1245" i="2"/>
  <c r="P985" i="2"/>
  <c r="P984" i="2"/>
  <c r="P1242" i="2"/>
  <c r="P1241" i="2"/>
  <c r="P1240" i="2"/>
  <c r="P980" i="2"/>
  <c r="P979" i="2"/>
  <c r="P1239" i="2"/>
  <c r="P978" i="2"/>
  <c r="P1238" i="2"/>
  <c r="P1237" i="2"/>
  <c r="P1236" i="2"/>
  <c r="P973" i="2"/>
  <c r="P972" i="2"/>
  <c r="P971" i="2"/>
  <c r="P1235" i="2"/>
  <c r="P1234" i="2"/>
  <c r="P969" i="2"/>
  <c r="P965" i="2"/>
  <c r="P964" i="2"/>
  <c r="P1233" i="2"/>
  <c r="P963" i="2"/>
  <c r="P961" i="2"/>
  <c r="P1232" i="2"/>
  <c r="P960" i="2"/>
  <c r="P959" i="2"/>
  <c r="P958" i="2"/>
  <c r="P957" i="2"/>
  <c r="P956" i="2"/>
  <c r="P955" i="2"/>
  <c r="P954" i="2"/>
  <c r="P1230" i="2"/>
  <c r="P951" i="2"/>
  <c r="P950" i="2"/>
  <c r="P949" i="2"/>
  <c r="P948" i="2"/>
  <c r="P947" i="2"/>
  <c r="P946" i="2"/>
  <c r="P945" i="2"/>
  <c r="P944" i="2"/>
  <c r="P943" i="2"/>
  <c r="P942" i="2"/>
  <c r="P941" i="2"/>
  <c r="P939" i="2"/>
  <c r="P938" i="2"/>
  <c r="P936" i="2"/>
  <c r="P934" i="2"/>
  <c r="P933" i="2"/>
  <c r="P932" i="2"/>
  <c r="P931" i="2"/>
  <c r="P930" i="2"/>
  <c r="P929" i="2"/>
  <c r="P1228" i="2"/>
  <c r="P928" i="2"/>
  <c r="P927" i="2"/>
  <c r="P926" i="2"/>
  <c r="P925" i="2"/>
  <c r="P924" i="2"/>
  <c r="P921" i="2"/>
  <c r="P920" i="2"/>
  <c r="P919" i="2"/>
  <c r="P917" i="2"/>
  <c r="P916" i="2"/>
  <c r="P915" i="2"/>
  <c r="P914" i="2"/>
  <c r="P913" i="2"/>
  <c r="P912" i="2"/>
  <c r="P911" i="2"/>
  <c r="P1225" i="2"/>
  <c r="P910" i="2"/>
  <c r="P909" i="2"/>
  <c r="P908" i="2"/>
  <c r="P907" i="2"/>
  <c r="P906" i="2"/>
  <c r="P905" i="2"/>
  <c r="P904" i="2"/>
  <c r="P903" i="2"/>
  <c r="P902" i="2"/>
  <c r="P1224" i="2"/>
  <c r="P901" i="2"/>
  <c r="P900" i="2"/>
  <c r="P899" i="2"/>
  <c r="P897" i="2"/>
  <c r="P896" i="2"/>
  <c r="P895" i="2"/>
  <c r="P894" i="2"/>
  <c r="P893" i="2"/>
  <c r="P892" i="2"/>
  <c r="P891" i="2"/>
  <c r="P1221" i="2"/>
  <c r="P889" i="2"/>
  <c r="P888" i="2"/>
  <c r="P887" i="2"/>
  <c r="P886" i="2"/>
  <c r="P1220" i="2"/>
  <c r="P885" i="2"/>
  <c r="P884" i="2"/>
  <c r="P882" i="2"/>
  <c r="P1219" i="2"/>
  <c r="P881" i="2"/>
  <c r="P880" i="2"/>
  <c r="P1218" i="2"/>
  <c r="P877" i="2"/>
  <c r="P871" i="2"/>
  <c r="P870" i="2"/>
  <c r="P869" i="2"/>
  <c r="P868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1217" i="2"/>
  <c r="P853" i="2"/>
  <c r="P852" i="2"/>
  <c r="P851" i="2"/>
  <c r="P850" i="2"/>
  <c r="P849" i="2"/>
  <c r="P847" i="2"/>
  <c r="P846" i="2"/>
  <c r="P844" i="2"/>
  <c r="P843" i="2"/>
  <c r="P842" i="2"/>
  <c r="P841" i="2"/>
  <c r="P839" i="2"/>
  <c r="P837" i="2"/>
  <c r="P834" i="2"/>
  <c r="P833" i="2"/>
  <c r="P832" i="2"/>
  <c r="P831" i="2"/>
  <c r="P830" i="2"/>
  <c r="P829" i="2"/>
  <c r="P828" i="2"/>
  <c r="P826" i="2"/>
  <c r="P825" i="2"/>
  <c r="P823" i="2"/>
  <c r="P822" i="2"/>
  <c r="P821" i="2"/>
  <c r="P820" i="2"/>
  <c r="P819" i="2"/>
  <c r="P817" i="2"/>
  <c r="P816" i="2"/>
  <c r="P814" i="2"/>
  <c r="P813" i="2"/>
  <c r="P810" i="2"/>
  <c r="P809" i="2"/>
  <c r="P808" i="2"/>
  <c r="P807" i="2"/>
  <c r="P806" i="2"/>
  <c r="P805" i="2"/>
  <c r="P804" i="2"/>
  <c r="P803" i="2"/>
  <c r="P802" i="2"/>
  <c r="P800" i="2"/>
  <c r="P797" i="2"/>
  <c r="P796" i="2"/>
  <c r="P794" i="2"/>
  <c r="P793" i="2"/>
  <c r="P791" i="2"/>
  <c r="P790" i="2"/>
  <c r="P789" i="2"/>
  <c r="P788" i="2"/>
  <c r="P787" i="2"/>
  <c r="P786" i="2"/>
  <c r="P784" i="2"/>
  <c r="P783" i="2"/>
  <c r="P782" i="2"/>
  <c r="P781" i="2"/>
  <c r="P780" i="2"/>
  <c r="P779" i="2"/>
  <c r="P778" i="2"/>
  <c r="P777" i="2"/>
  <c r="P776" i="2"/>
  <c r="P775" i="2"/>
  <c r="P774" i="2"/>
  <c r="P772" i="2"/>
  <c r="P771" i="2"/>
  <c r="P770" i="2"/>
  <c r="P769" i="2"/>
  <c r="P768" i="2"/>
  <c r="P767" i="2"/>
  <c r="P766" i="2"/>
  <c r="P764" i="2"/>
  <c r="P763" i="2"/>
  <c r="P762" i="2"/>
  <c r="P761" i="2"/>
  <c r="P760" i="2"/>
  <c r="P759" i="2"/>
  <c r="P262" i="2"/>
  <c r="P758" i="2"/>
  <c r="P757" i="2"/>
  <c r="P756" i="2"/>
  <c r="P755" i="2"/>
  <c r="P754" i="2"/>
  <c r="P753" i="2"/>
  <c r="P751" i="2"/>
  <c r="P749" i="2"/>
  <c r="P748" i="2"/>
  <c r="P746" i="2"/>
  <c r="P745" i="2"/>
  <c r="P744" i="2"/>
  <c r="P742" i="2"/>
  <c r="P741" i="2"/>
  <c r="P740" i="2"/>
  <c r="P739" i="2"/>
  <c r="P738" i="2"/>
  <c r="P737" i="2"/>
  <c r="P734" i="2"/>
  <c r="P733" i="2"/>
  <c r="P732" i="2"/>
  <c r="P731" i="2"/>
  <c r="P730" i="2"/>
  <c r="P729" i="2"/>
  <c r="P728" i="2"/>
  <c r="P727" i="2"/>
  <c r="P726" i="2"/>
  <c r="P724" i="2"/>
  <c r="P723" i="2"/>
  <c r="P261" i="2"/>
  <c r="P722" i="2"/>
  <c r="P720" i="2"/>
  <c r="P719" i="2"/>
  <c r="P718" i="2"/>
  <c r="P716" i="2"/>
  <c r="P715" i="2"/>
  <c r="P714" i="2"/>
  <c r="P712" i="2"/>
  <c r="P710" i="2"/>
  <c r="P709" i="2"/>
  <c r="P708" i="2"/>
  <c r="P707" i="2"/>
  <c r="P706" i="2"/>
  <c r="P705" i="2"/>
  <c r="P704" i="2"/>
  <c r="P701" i="2"/>
  <c r="P700" i="2"/>
  <c r="P699" i="2"/>
  <c r="P698" i="2"/>
  <c r="P696" i="2"/>
  <c r="P695" i="2"/>
  <c r="P694" i="2"/>
  <c r="P692" i="2"/>
  <c r="P691" i="2"/>
  <c r="P689" i="2"/>
  <c r="P687" i="2"/>
  <c r="P686" i="2"/>
  <c r="P685" i="2"/>
  <c r="P684" i="2"/>
  <c r="P682" i="2"/>
  <c r="P680" i="2"/>
  <c r="P679" i="2"/>
  <c r="P678" i="2"/>
  <c r="P677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5" i="2"/>
  <c r="P654" i="2"/>
  <c r="P653" i="2"/>
  <c r="P652" i="2"/>
  <c r="P651" i="2"/>
  <c r="P650" i="2"/>
  <c r="P649" i="2"/>
  <c r="P648" i="2"/>
  <c r="P647" i="2"/>
  <c r="P646" i="2"/>
  <c r="P645" i="2"/>
  <c r="P642" i="2"/>
  <c r="P641" i="2"/>
  <c r="P640" i="2"/>
  <c r="P639" i="2"/>
  <c r="P638" i="2"/>
  <c r="P637" i="2"/>
  <c r="P636" i="2"/>
  <c r="P635" i="2"/>
  <c r="P634" i="2"/>
  <c r="P632" i="2"/>
  <c r="P631" i="2"/>
  <c r="P630" i="2"/>
  <c r="P629" i="2"/>
  <c r="P628" i="2"/>
  <c r="P627" i="2"/>
  <c r="P626" i="2"/>
  <c r="P625" i="2"/>
  <c r="P624" i="2"/>
  <c r="P623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4" i="2"/>
  <c r="P593" i="2"/>
  <c r="P592" i="2"/>
  <c r="P591" i="2"/>
  <c r="P590" i="2"/>
  <c r="P589" i="2"/>
  <c r="P588" i="2"/>
  <c r="P586" i="2"/>
  <c r="P585" i="2"/>
  <c r="P584" i="2"/>
  <c r="P583" i="2"/>
  <c r="P581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55" i="2"/>
  <c r="P554" i="2"/>
  <c r="P553" i="2"/>
  <c r="P552" i="2"/>
  <c r="P551" i="2"/>
  <c r="P549" i="2"/>
  <c r="P547" i="2"/>
  <c r="P546" i="2"/>
  <c r="P545" i="2"/>
  <c r="P544" i="2"/>
  <c r="P542" i="2"/>
  <c r="P541" i="2"/>
  <c r="P540" i="2"/>
  <c r="P539" i="2"/>
  <c r="P538" i="2"/>
  <c r="P537" i="2"/>
  <c r="P536" i="2"/>
  <c r="P535" i="2"/>
  <c r="P534" i="2"/>
  <c r="P533" i="2"/>
  <c r="P530" i="2"/>
  <c r="P529" i="2"/>
  <c r="P528" i="2"/>
  <c r="P527" i="2"/>
  <c r="P525" i="2"/>
  <c r="P524" i="2"/>
  <c r="P523" i="2"/>
  <c r="P522" i="2"/>
  <c r="P521" i="2"/>
  <c r="P520" i="2"/>
  <c r="P259" i="2"/>
  <c r="P519" i="2"/>
  <c r="P518" i="2"/>
  <c r="P517" i="2"/>
  <c r="P516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9" i="2"/>
  <c r="P498" i="2"/>
  <c r="P497" i="2"/>
  <c r="P496" i="2"/>
  <c r="P495" i="2"/>
  <c r="P493" i="2"/>
  <c r="P492" i="2"/>
  <c r="P491" i="2"/>
  <c r="P490" i="2"/>
  <c r="P257" i="2"/>
  <c r="P488" i="2"/>
  <c r="P486" i="2"/>
  <c r="P485" i="2"/>
  <c r="P484" i="2"/>
  <c r="P483" i="2"/>
  <c r="P482" i="2"/>
  <c r="P480" i="2"/>
  <c r="P479" i="2"/>
  <c r="P478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256" i="2"/>
  <c r="P464" i="2"/>
  <c r="P255" i="2"/>
  <c r="P463" i="2"/>
  <c r="P462" i="2"/>
  <c r="P461" i="2"/>
  <c r="P460" i="2"/>
  <c r="P459" i="2"/>
  <c r="P458" i="2"/>
  <c r="P457" i="2"/>
  <c r="P455" i="2"/>
  <c r="P454" i="2"/>
  <c r="P453" i="2"/>
  <c r="P452" i="2"/>
  <c r="P451" i="2"/>
  <c r="P450" i="2"/>
  <c r="P449" i="2"/>
  <c r="P448" i="2"/>
  <c r="P447" i="2"/>
  <c r="P446" i="2"/>
  <c r="P445" i="2"/>
  <c r="P443" i="2"/>
  <c r="P442" i="2"/>
  <c r="P441" i="2"/>
  <c r="P440" i="2"/>
  <c r="P439" i="2"/>
  <c r="P438" i="2"/>
  <c r="P437" i="2"/>
  <c r="P436" i="2"/>
  <c r="P435" i="2"/>
  <c r="P433" i="2"/>
  <c r="P432" i="2"/>
  <c r="P431" i="2"/>
  <c r="P429" i="2"/>
  <c r="P428" i="2"/>
  <c r="P253" i="2"/>
  <c r="P427" i="2"/>
  <c r="P426" i="2"/>
  <c r="P425" i="2"/>
  <c r="P424" i="2"/>
  <c r="P423" i="2"/>
  <c r="P422" i="2"/>
  <c r="P421" i="2"/>
  <c r="P420" i="2"/>
  <c r="P252" i="2"/>
  <c r="P419" i="2"/>
  <c r="P418" i="2"/>
  <c r="P417" i="2"/>
  <c r="P416" i="2"/>
  <c r="P251" i="2"/>
  <c r="P415" i="2"/>
  <c r="P414" i="2"/>
  <c r="P413" i="2"/>
  <c r="P412" i="2"/>
  <c r="P411" i="2"/>
  <c r="P410" i="2"/>
  <c r="P409" i="2"/>
  <c r="P408" i="2"/>
  <c r="P250" i="2"/>
  <c r="P406" i="2"/>
  <c r="P405" i="2"/>
  <c r="P404" i="2"/>
  <c r="P403" i="2"/>
  <c r="P402" i="2"/>
  <c r="P249" i="2"/>
  <c r="P401" i="2"/>
  <c r="P248" i="2"/>
  <c r="P399" i="2"/>
  <c r="P247" i="2"/>
  <c r="P398" i="2"/>
  <c r="P397" i="2"/>
  <c r="P396" i="2"/>
  <c r="P395" i="2"/>
  <c r="P394" i="2"/>
  <c r="P393" i="2"/>
  <c r="P392" i="2"/>
  <c r="P391" i="2"/>
  <c r="P390" i="2"/>
  <c r="P389" i="2"/>
  <c r="P246" i="2"/>
  <c r="P388" i="2"/>
  <c r="P387" i="2"/>
  <c r="P386" i="2"/>
  <c r="P385" i="2"/>
  <c r="P384" i="2"/>
  <c r="P383" i="2"/>
  <c r="P382" i="2"/>
  <c r="P381" i="2"/>
  <c r="P380" i="2"/>
  <c r="P379" i="2"/>
  <c r="P244" i="2"/>
  <c r="P378" i="2"/>
  <c r="P377" i="2"/>
  <c r="P376" i="2"/>
  <c r="P375" i="2"/>
  <c r="P374" i="2"/>
  <c r="P373" i="2"/>
  <c r="P372" i="2"/>
  <c r="P243" i="2"/>
  <c r="P371" i="2"/>
  <c r="P370" i="2"/>
  <c r="P369" i="2"/>
  <c r="P368" i="2"/>
  <c r="P367" i="2"/>
  <c r="P366" i="2"/>
  <c r="P365" i="2"/>
  <c r="P364" i="2"/>
  <c r="P363" i="2"/>
  <c r="P241" i="2"/>
  <c r="P240" i="2"/>
  <c r="P362" i="2"/>
  <c r="P361" i="2"/>
  <c r="P239" i="2"/>
  <c r="P238" i="2"/>
  <c r="P360" i="2"/>
  <c r="P359" i="2"/>
  <c r="P358" i="2"/>
  <c r="P357" i="2"/>
  <c r="P356" i="2"/>
  <c r="P235" i="2"/>
  <c r="P354" i="2"/>
  <c r="P353" i="2"/>
  <c r="P234" i="2"/>
  <c r="P350" i="2"/>
  <c r="P233" i="2"/>
  <c r="P349" i="2"/>
  <c r="P348" i="2"/>
  <c r="P347" i="2"/>
  <c r="P346" i="2"/>
  <c r="P345" i="2"/>
  <c r="P344" i="2"/>
  <c r="P343" i="2"/>
  <c r="P342" i="2"/>
  <c r="P341" i="2"/>
  <c r="P230" i="2"/>
  <c r="P340" i="2"/>
  <c r="P339" i="2"/>
  <c r="P337" i="2"/>
  <c r="P336" i="2"/>
  <c r="P335" i="2"/>
  <c r="P334" i="2"/>
  <c r="P333" i="2"/>
  <c r="P332" i="2"/>
  <c r="P330" i="2"/>
  <c r="P329" i="2"/>
  <c r="P229" i="2"/>
  <c r="P328" i="2"/>
  <c r="P327" i="2"/>
  <c r="P326" i="2"/>
  <c r="P325" i="2"/>
  <c r="P324" i="2"/>
  <c r="P228" i="2"/>
  <c r="P323" i="2"/>
  <c r="P319" i="2"/>
  <c r="P318" i="2"/>
  <c r="P227" i="2"/>
  <c r="P317" i="2"/>
  <c r="P226" i="2"/>
  <c r="P316" i="2"/>
  <c r="P315" i="2"/>
  <c r="P225" i="2"/>
  <c r="P314" i="2"/>
  <c r="P224" i="2"/>
  <c r="P223" i="2"/>
  <c r="P222" i="2"/>
  <c r="P221" i="2"/>
  <c r="P312" i="2"/>
  <c r="P311" i="2"/>
  <c r="P219" i="2"/>
  <c r="P218" i="2"/>
  <c r="P217" i="2"/>
  <c r="P310" i="2"/>
  <c r="P309" i="2"/>
  <c r="P216" i="2"/>
  <c r="P215" i="2"/>
  <c r="P214" i="2"/>
  <c r="P307" i="2"/>
  <c r="P306" i="2"/>
  <c r="P213" i="2"/>
  <c r="P212" i="2"/>
  <c r="P211" i="2"/>
  <c r="P304" i="2"/>
  <c r="P303" i="2"/>
  <c r="P209" i="2"/>
  <c r="P208" i="2"/>
  <c r="P301" i="2"/>
  <c r="P300" i="2"/>
  <c r="P299" i="2"/>
  <c r="P207" i="2"/>
  <c r="P206" i="2"/>
  <c r="P205" i="2"/>
  <c r="P204" i="2"/>
  <c r="P298" i="2"/>
  <c r="P203" i="2"/>
  <c r="P202" i="2"/>
  <c r="P297" i="2"/>
  <c r="P296" i="2"/>
  <c r="P295" i="2"/>
  <c r="P200" i="2"/>
  <c r="P199" i="2"/>
  <c r="P197" i="2"/>
  <c r="P294" i="2"/>
  <c r="P195" i="2"/>
  <c r="P193" i="2"/>
  <c r="P292" i="2"/>
  <c r="P192" i="2"/>
  <c r="P291" i="2"/>
  <c r="P191" i="2"/>
  <c r="P290" i="2"/>
  <c r="P190" i="2"/>
  <c r="P189" i="2"/>
  <c r="P289" i="2"/>
  <c r="P188" i="2"/>
  <c r="P187" i="2"/>
  <c r="P288" i="2"/>
  <c r="P186" i="2"/>
  <c r="P185" i="2"/>
  <c r="P287" i="2"/>
  <c r="P183" i="2"/>
  <c r="P182" i="2"/>
  <c r="P181" i="2"/>
  <c r="P286" i="2"/>
  <c r="P179" i="2"/>
  <c r="P178" i="2"/>
  <c r="P177" i="2"/>
  <c r="P176" i="2"/>
  <c r="P175" i="2"/>
  <c r="P174" i="2"/>
  <c r="P173" i="2"/>
  <c r="P172" i="2"/>
  <c r="P171" i="2"/>
  <c r="P170" i="2"/>
  <c r="P285" i="2"/>
  <c r="P169" i="2"/>
  <c r="P284" i="2"/>
  <c r="P168" i="2"/>
  <c r="P167" i="2"/>
  <c r="P166" i="2"/>
  <c r="P165" i="2"/>
  <c r="P283" i="2"/>
  <c r="P164" i="2"/>
  <c r="P282" i="2"/>
  <c r="P163" i="2"/>
  <c r="P161" i="2"/>
  <c r="P281" i="2"/>
  <c r="P160" i="2"/>
  <c r="P280" i="2"/>
  <c r="P159" i="2"/>
  <c r="P158" i="2"/>
  <c r="P279" i="2"/>
  <c r="P278" i="2"/>
  <c r="P277" i="2"/>
  <c r="P156" i="2"/>
  <c r="P276" i="2"/>
  <c r="P275" i="2"/>
  <c r="P154" i="2"/>
  <c r="P153" i="2"/>
  <c r="P274" i="2"/>
  <c r="P152" i="2"/>
  <c r="P273" i="2"/>
  <c r="P272" i="2"/>
  <c r="P151" i="2"/>
  <c r="P149" i="2"/>
  <c r="P148" i="2"/>
  <c r="P147" i="2"/>
  <c r="P146" i="2"/>
  <c r="P144" i="2"/>
  <c r="P143" i="2"/>
  <c r="P142" i="2"/>
  <c r="P141" i="2"/>
  <c r="P140" i="2"/>
  <c r="P139" i="2"/>
  <c r="P138" i="2"/>
  <c r="P137" i="2"/>
  <c r="P136" i="2"/>
  <c r="P134" i="2"/>
  <c r="P133" i="2"/>
  <c r="P271" i="2"/>
  <c r="P132" i="2"/>
  <c r="P270" i="2"/>
  <c r="P131" i="2"/>
  <c r="P128" i="2"/>
  <c r="P127" i="2"/>
  <c r="P126" i="2"/>
  <c r="P125" i="2"/>
  <c r="P124" i="2"/>
  <c r="P269" i="2"/>
  <c r="P123" i="2"/>
  <c r="P122" i="2"/>
  <c r="P121" i="2"/>
  <c r="P120" i="2"/>
  <c r="P119" i="2"/>
  <c r="P118" i="2"/>
  <c r="P117" i="2"/>
  <c r="P116" i="2"/>
  <c r="P115" i="2"/>
  <c r="P114" i="2"/>
  <c r="P111" i="2"/>
  <c r="P110" i="2"/>
  <c r="P268" i="2"/>
  <c r="P109" i="2"/>
  <c r="P108" i="2"/>
  <c r="P107" i="2"/>
  <c r="P106" i="2"/>
  <c r="P105" i="2"/>
  <c r="P104" i="2"/>
  <c r="P103" i="2"/>
  <c r="P102" i="2"/>
  <c r="P101" i="2"/>
  <c r="P100" i="2"/>
  <c r="P99" i="2"/>
  <c r="P267" i="2"/>
  <c r="P98" i="2"/>
  <c r="P97" i="2"/>
  <c r="P96" i="2"/>
  <c r="P95" i="2"/>
  <c r="P94" i="2"/>
  <c r="P93" i="2"/>
  <c r="P92" i="2"/>
  <c r="P91" i="2"/>
  <c r="P90" i="2"/>
  <c r="P89" i="2"/>
  <c r="P87" i="2"/>
  <c r="P86" i="2"/>
  <c r="P83" i="2"/>
  <c r="P82" i="2"/>
  <c r="P81" i="2"/>
  <c r="P79" i="2"/>
  <c r="P78" i="2"/>
  <c r="P77" i="2"/>
  <c r="P76" i="2"/>
  <c r="P75" i="2"/>
  <c r="P74" i="2"/>
  <c r="P73" i="2"/>
  <c r="P72" i="2"/>
  <c r="P71" i="2"/>
  <c r="P69" i="2"/>
  <c r="P68" i="2"/>
  <c r="P67" i="2"/>
  <c r="P66" i="2"/>
  <c r="P65" i="2"/>
  <c r="P64" i="2"/>
  <c r="P63" i="2"/>
  <c r="P61" i="2"/>
  <c r="P59" i="2"/>
  <c r="P58" i="2"/>
  <c r="P57" i="2"/>
  <c r="P56" i="2"/>
  <c r="P55" i="2"/>
  <c r="P19" i="2"/>
  <c r="P18" i="2"/>
  <c r="P26" i="2"/>
  <c r="P17" i="2"/>
  <c r="P16" i="2"/>
  <c r="P15" i="2"/>
  <c r="P25" i="2"/>
  <c r="P13" i="2"/>
  <c r="P12" i="2"/>
  <c r="P11" i="2"/>
  <c r="P10" i="2"/>
  <c r="P9" i="2"/>
  <c r="P8" i="2"/>
  <c r="P7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23" i="2"/>
  <c r="P41" i="2"/>
  <c r="P39" i="2"/>
  <c r="P38" i="2"/>
  <c r="P37" i="2"/>
  <c r="P36" i="2"/>
  <c r="P34" i="2"/>
  <c r="P33" i="2"/>
  <c r="P32" i="2"/>
  <c r="P31" i="2"/>
  <c r="P30" i="2"/>
  <c r="P28" i="2"/>
  <c r="P27" i="2"/>
  <c r="P21" i="2"/>
  <c r="P20" i="2"/>
</calcChain>
</file>

<file path=xl/sharedStrings.xml><?xml version="1.0" encoding="utf-8"?>
<sst xmlns="http://schemas.openxmlformats.org/spreadsheetml/2006/main" count="44377" uniqueCount="18313">
  <si>
    <t>Size</t>
  </si>
  <si>
    <t>Category</t>
  </si>
  <si>
    <t>Cost</t>
  </si>
  <si>
    <t>Bisque Imports</t>
  </si>
  <si>
    <t>BI1031</t>
  </si>
  <si>
    <t>Sharky</t>
  </si>
  <si>
    <t>22</t>
  </si>
  <si>
    <t>1</t>
  </si>
  <si>
    <t>BI1036</t>
  </si>
  <si>
    <t>Lil Jane</t>
  </si>
  <si>
    <t>BI1040</t>
  </si>
  <si>
    <t>Classic Pump Bottle</t>
  </si>
  <si>
    <t>BI1047</t>
  </si>
  <si>
    <t>Bunny 4.5</t>
  </si>
  <si>
    <t>BI1048</t>
  </si>
  <si>
    <t>Bunny 5.5</t>
  </si>
  <si>
    <t>BI105</t>
  </si>
  <si>
    <t>Sassy Square Plate</t>
  </si>
  <si>
    <t>BI1058</t>
  </si>
  <si>
    <t>Hanging Starfish</t>
  </si>
  <si>
    <t>bi1066</t>
  </si>
  <si>
    <t>Butterfly Plaque</t>
  </si>
  <si>
    <t>BI1067</t>
  </si>
  <si>
    <t>Dragonfly Plaque</t>
  </si>
  <si>
    <t>BI107</t>
  </si>
  <si>
    <t>Metropolitan Coupe Dinner</t>
  </si>
  <si>
    <t>BI1078</t>
  </si>
  <si>
    <t>La Petite Tea Set</t>
  </si>
  <si>
    <t>21</t>
  </si>
  <si>
    <t>4</t>
  </si>
  <si>
    <t>BI1079</t>
  </si>
  <si>
    <t>Child Tea Set</t>
  </si>
  <si>
    <t>BI1081</t>
  </si>
  <si>
    <t>Ballerina</t>
  </si>
  <si>
    <t>BI1087</t>
  </si>
  <si>
    <t>Bisqueberry</t>
  </si>
  <si>
    <t>BI110</t>
  </si>
  <si>
    <t>Coupe Dinner</t>
  </si>
  <si>
    <t>BI1124</t>
  </si>
  <si>
    <t>Fairy</t>
  </si>
  <si>
    <t>BI11309B</t>
  </si>
  <si>
    <t>Big Puppy Love Bank</t>
  </si>
  <si>
    <t>BI11310</t>
  </si>
  <si>
    <t>Big Inchworm</t>
  </si>
  <si>
    <t>BI11311</t>
  </si>
  <si>
    <t>Big Diamondback</t>
  </si>
  <si>
    <t>bi11323</t>
  </si>
  <si>
    <t>Big Freddy the Dragon</t>
  </si>
  <si>
    <t>BI1140</t>
  </si>
  <si>
    <t>Mustang</t>
  </si>
  <si>
    <t>BI1141</t>
  </si>
  <si>
    <t>Star the Unicorn</t>
  </si>
  <si>
    <t>BI1144</t>
  </si>
  <si>
    <t>Horse With Saddle</t>
  </si>
  <si>
    <t>BI1146</t>
  </si>
  <si>
    <t>Mystic</t>
  </si>
  <si>
    <t>BI1149</t>
  </si>
  <si>
    <t>Norm the Gnome</t>
  </si>
  <si>
    <t>BI1155</t>
  </si>
  <si>
    <t>Mariposa Figurine</t>
  </si>
  <si>
    <t>11</t>
  </si>
  <si>
    <t>BI1156</t>
  </si>
  <si>
    <t>Pretty Princess</t>
  </si>
  <si>
    <t>BI1160</t>
  </si>
  <si>
    <t>Slider</t>
  </si>
  <si>
    <t>BI1165</t>
  </si>
  <si>
    <t>Shelley</t>
  </si>
  <si>
    <t>12</t>
  </si>
  <si>
    <t>BI1177</t>
  </si>
  <si>
    <t>Beaker</t>
  </si>
  <si>
    <t>BI1201</t>
  </si>
  <si>
    <t>Little Piggy Bank</t>
  </si>
  <si>
    <t>BI1202</t>
  </si>
  <si>
    <t>Punch Bug Bank</t>
  </si>
  <si>
    <t>BI1218</t>
  </si>
  <si>
    <t>LUAU PIG BANK</t>
  </si>
  <si>
    <t>BI1224</t>
  </si>
  <si>
    <t>PRINCESS PIG BANK</t>
  </si>
  <si>
    <t>BI1333</t>
  </si>
  <si>
    <t>SKULL BOX</t>
  </si>
  <si>
    <t>BI1334</t>
  </si>
  <si>
    <t>Bird Box</t>
  </si>
  <si>
    <t>BI1335</t>
  </si>
  <si>
    <t>RECTANGLE BOX</t>
  </si>
  <si>
    <t>BI1405</t>
  </si>
  <si>
    <t xml:space="preserve"> Owl Family</t>
  </si>
  <si>
    <t>BI1406</t>
  </si>
  <si>
    <t>Plump Bird</t>
  </si>
  <si>
    <t>BI1407</t>
  </si>
  <si>
    <t>FANCY BIRD, LARGE</t>
  </si>
  <si>
    <t>BI1410</t>
  </si>
  <si>
    <t>RUSTIC CROSS</t>
  </si>
  <si>
    <t>BI1419</t>
  </si>
  <si>
    <t>PRINCESS BANK</t>
  </si>
  <si>
    <t>BI1889</t>
  </si>
  <si>
    <t>SUNFLOWER PLATE XL</t>
  </si>
  <si>
    <t>BI1890</t>
  </si>
  <si>
    <t>GONE FISHING PLATQUE</t>
  </si>
  <si>
    <t>BI2469</t>
  </si>
  <si>
    <t>STARFISH RIM PLATE</t>
  </si>
  <si>
    <t>BI2470</t>
  </si>
  <si>
    <t>CRAB RIM PLATE</t>
  </si>
  <si>
    <t>BI2471</t>
  </si>
  <si>
    <t>RIM SEAHORSE PLATE</t>
  </si>
  <si>
    <t>BI2472</t>
  </si>
  <si>
    <t>SM OWL DISH</t>
  </si>
  <si>
    <t>BI2473</t>
  </si>
  <si>
    <t>BIG OWL DISH</t>
  </si>
  <si>
    <t>BI2477</t>
  </si>
  <si>
    <t>Double Heart Dish</t>
  </si>
  <si>
    <t>BI2484</t>
  </si>
  <si>
    <t>BLOOM BOWL</t>
  </si>
  <si>
    <t>BI2696</t>
  </si>
  <si>
    <t xml:space="preserve"> LOVE WORD MUG</t>
  </si>
  <si>
    <t>BI2698</t>
  </si>
  <si>
    <t>BOOTS SHOTGLASS (PAIR)</t>
  </si>
  <si>
    <t>BI2699</t>
  </si>
  <si>
    <t>JAMOCHA MUG</t>
  </si>
  <si>
    <t>BI2792</t>
  </si>
  <si>
    <t>Sweetheart's Mug</t>
  </si>
  <si>
    <t>BI2793</t>
  </si>
  <si>
    <t>UPTOWN MUG</t>
  </si>
  <si>
    <t>BI2800</t>
  </si>
  <si>
    <t>BEARDED STEIN</t>
  </si>
  <si>
    <t>BI2803</t>
  </si>
  <si>
    <t>MOON &amp; BACK MUG</t>
  </si>
  <si>
    <t>BI2804</t>
  </si>
  <si>
    <t>FLIP FLOP MUG</t>
  </si>
  <si>
    <t>BI2805</t>
  </si>
  <si>
    <t>FLOWER MUG</t>
  </si>
  <si>
    <t>BI760</t>
  </si>
  <si>
    <t>Cross Votive</t>
  </si>
  <si>
    <t>bi956</t>
  </si>
  <si>
    <t>8" square tile - no holes</t>
  </si>
  <si>
    <t>Chesapeake</t>
  </si>
  <si>
    <t>CCX3064</t>
  </si>
  <si>
    <t>Lego Box</t>
  </si>
  <si>
    <t>CCX3067</t>
  </si>
  <si>
    <t>PIG MUG</t>
  </si>
  <si>
    <t>CCX3069</t>
  </si>
  <si>
    <t>POLICE BOX BANK</t>
  </si>
  <si>
    <t>CCX3070</t>
  </si>
  <si>
    <t>PRETTY PONY MUG</t>
  </si>
  <si>
    <t>CCX988</t>
  </si>
  <si>
    <t>RECLINING MERMAID</t>
  </si>
  <si>
    <t>Color Me Mine</t>
  </si>
  <si>
    <t>CMM</t>
  </si>
  <si>
    <t>POTTERY</t>
  </si>
  <si>
    <t>CMM0004</t>
  </si>
  <si>
    <t>Country Coffee Mug</t>
  </si>
  <si>
    <t>CMM001</t>
  </si>
  <si>
    <t>COLOR BOOK DINNER</t>
  </si>
  <si>
    <t>CMM0100</t>
  </si>
  <si>
    <t>FLOWER DISH</t>
  </si>
  <si>
    <t>CMM0121</t>
  </si>
  <si>
    <t>DOG BONE BOWL</t>
  </si>
  <si>
    <t>CMM0163</t>
  </si>
  <si>
    <t>FISH DISH</t>
  </si>
  <si>
    <t>CMM0263</t>
  </si>
  <si>
    <t>METAL COASTER SET</t>
  </si>
  <si>
    <t>CMM0342</t>
  </si>
  <si>
    <t>MEDIUM PILLOW VASE</t>
  </si>
  <si>
    <t>CMM0355</t>
  </si>
  <si>
    <t>Heart Plate Lg</t>
  </si>
  <si>
    <t>CMM0452</t>
  </si>
  <si>
    <t>Twisted Vase</t>
  </si>
  <si>
    <t>CMM1</t>
  </si>
  <si>
    <t>MISC ITEM</t>
  </si>
  <si>
    <t>CMM100</t>
  </si>
  <si>
    <t>CMM1033</t>
  </si>
  <si>
    <t>ICE CREAM CONE JAR</t>
  </si>
  <si>
    <t>CMM1034</t>
  </si>
  <si>
    <t>CUPCAKE JAR</t>
  </si>
  <si>
    <t>CMM1053</t>
  </si>
  <si>
    <t>MOONBEAM FAIRY</t>
  </si>
  <si>
    <t>CMM11</t>
  </si>
  <si>
    <t>GENERIC ITEM CODE</t>
  </si>
  <si>
    <t>CMM1105</t>
  </si>
  <si>
    <t>SMOOTH CHARGER PLATE</t>
  </si>
  <si>
    <t>CMM123</t>
  </si>
  <si>
    <t>SMALL PASTA BOWL</t>
  </si>
  <si>
    <t>CMM128</t>
  </si>
  <si>
    <t>PICASSO PLATTER</t>
  </si>
  <si>
    <t>CMM138</t>
  </si>
  <si>
    <t>CHIP AND DIP BOWL</t>
  </si>
  <si>
    <t>CMM148</t>
  </si>
  <si>
    <t>TRIANGLE SALAD BOWL</t>
  </si>
  <si>
    <t>CMM166</t>
  </si>
  <si>
    <t>LARGE OVAL PLATTER</t>
  </si>
  <si>
    <t>CMM167</t>
  </si>
  <si>
    <t>MEDIUM OVAL PLATTER</t>
  </si>
  <si>
    <t>CMM168</t>
  </si>
  <si>
    <t>SCALLOPED PLATTER</t>
  </si>
  <si>
    <t>CMM170</t>
  </si>
  <si>
    <t>SMOOTH DINNER PLATE</t>
  </si>
  <si>
    <t>CMM171</t>
  </si>
  <si>
    <t>Smooth Dinner Plate</t>
  </si>
  <si>
    <t>CMM172</t>
  </si>
  <si>
    <t>PLATE - RIMMED DINNER PLATE</t>
  </si>
  <si>
    <t>CMM183</t>
  </si>
  <si>
    <t>SMALL TRAY</t>
  </si>
  <si>
    <t>CMM193</t>
  </si>
  <si>
    <t>SEAHORSE</t>
  </si>
  <si>
    <t>CMM194</t>
  </si>
  <si>
    <t>DOLPHIN</t>
  </si>
  <si>
    <t>CMM195</t>
  </si>
  <si>
    <t>DOLPHIN&amp;BABY BANK</t>
  </si>
  <si>
    <t>CMM20</t>
  </si>
  <si>
    <t>MOCHA CUP</t>
  </si>
  <si>
    <t>CMM200</t>
  </si>
  <si>
    <t>MICKEY Figurine</t>
  </si>
  <si>
    <t>CMM2004</t>
  </si>
  <si>
    <t>Cupcake Platter</t>
  </si>
  <si>
    <t>CMM2005</t>
  </si>
  <si>
    <t>CUPCAKE MINI PLATES</t>
  </si>
  <si>
    <t>CMM201</t>
  </si>
  <si>
    <t>Minnie Figurine</t>
  </si>
  <si>
    <t>CMM206</t>
  </si>
  <si>
    <t>Double Heart Box</t>
  </si>
  <si>
    <t>CMM2102</t>
  </si>
  <si>
    <t>PAINT Lg. 16oz</t>
  </si>
  <si>
    <t>CMM259</t>
  </si>
  <si>
    <t>EIGHT IN. TILE W/ HOLES</t>
  </si>
  <si>
    <t>CMM300</t>
  </si>
  <si>
    <t>TEA FOR ONE</t>
  </si>
  <si>
    <t>CMM342</t>
  </si>
  <si>
    <t>Medium Pillow Vase</t>
  </si>
  <si>
    <t>CMM355</t>
  </si>
  <si>
    <t>Large Heart Plate</t>
  </si>
  <si>
    <t>CMM398</t>
  </si>
  <si>
    <t>COFFEE JAR</t>
  </si>
  <si>
    <t>CMM4</t>
  </si>
  <si>
    <t>COUNTRY COFFEE MUG</t>
  </si>
  <si>
    <t>cmm40123</t>
  </si>
  <si>
    <t>small pasta bowl</t>
  </si>
  <si>
    <t>CMM411</t>
  </si>
  <si>
    <t>Becky Mug</t>
  </si>
  <si>
    <t>CMM448</t>
  </si>
  <si>
    <t>PENGUIN</t>
  </si>
  <si>
    <t>CMM452</t>
  </si>
  <si>
    <t>TWISTED VASE</t>
  </si>
  <si>
    <t>CMM513</t>
  </si>
  <si>
    <t>KOI</t>
  </si>
  <si>
    <t>CMM524</t>
  </si>
  <si>
    <t>SUN/MOON MUG</t>
  </si>
  <si>
    <t>CMM541</t>
  </si>
  <si>
    <t>SEA TURTLE BOX</t>
  </si>
  <si>
    <t>CMM55</t>
  </si>
  <si>
    <t>Classic Corvette</t>
  </si>
  <si>
    <t>CMM57</t>
  </si>
  <si>
    <t>HEART VASE, on side</t>
  </si>
  <si>
    <t>CMM580</t>
  </si>
  <si>
    <t>CATALINA BOWL</t>
  </si>
  <si>
    <t>CMM581</t>
  </si>
  <si>
    <t>CATALINA SALAD PLATE</t>
  </si>
  <si>
    <t>CMM582</t>
  </si>
  <si>
    <t>CATALINA DINNER PLATE</t>
  </si>
  <si>
    <t>CMM65</t>
  </si>
  <si>
    <t>HARLEQUIN VASE</t>
  </si>
  <si>
    <t>CMM650</t>
  </si>
  <si>
    <t>Tall Latte Mug</t>
  </si>
  <si>
    <t>cmm6x6</t>
  </si>
  <si>
    <t>6 x 6 Tile</t>
  </si>
  <si>
    <t>CMM75</t>
  </si>
  <si>
    <t>SMALL SQUARE BUD VASE</t>
  </si>
  <si>
    <t>CMM883</t>
  </si>
  <si>
    <t>COMMERCIAL TILE 4 1/4 X 4 1/4</t>
  </si>
  <si>
    <t>CMM885</t>
  </si>
  <si>
    <t>COMMERCIAL TILE 6X6X1/4</t>
  </si>
  <si>
    <t>CMM886</t>
  </si>
  <si>
    <t>6' TILE</t>
  </si>
  <si>
    <t>CMM8x8</t>
  </si>
  <si>
    <t>8" Square Tile</t>
  </si>
  <si>
    <t>CMM985</t>
  </si>
  <si>
    <t>6X6 Tile</t>
  </si>
  <si>
    <t>CMM9900</t>
  </si>
  <si>
    <t>TINKERBELL BOX</t>
  </si>
  <si>
    <t>CMMHOSPITAL</t>
  </si>
  <si>
    <t>Hospital Painting</t>
  </si>
  <si>
    <t>CRSOS</t>
  </si>
  <si>
    <t>TALLER</t>
  </si>
  <si>
    <t>DCX003</t>
  </si>
  <si>
    <t>LIGHTNING MCQUEEN BANK</t>
  </si>
  <si>
    <t>DCX008</t>
  </si>
  <si>
    <t>Tiana Box</t>
  </si>
  <si>
    <t>DCX011</t>
  </si>
  <si>
    <t>ARIEL COLLECTIBLE</t>
  </si>
  <si>
    <t>DCX014</t>
  </si>
  <si>
    <t>MICKEY MOUSE FOOTED MUG</t>
  </si>
  <si>
    <t>DCX016</t>
  </si>
  <si>
    <t>Mickey mouse chip &amp; dip</t>
  </si>
  <si>
    <t>DCX020</t>
  </si>
  <si>
    <t>CLASSIC MICKEY FIGURINE</t>
  </si>
  <si>
    <t>DCX021</t>
  </si>
  <si>
    <t>CLASSIC MINNIE FIGURINE</t>
  </si>
  <si>
    <t>DCX023</t>
  </si>
  <si>
    <t>MICKEY MOUSE CEREAL BOWL</t>
  </si>
  <si>
    <t>DCX026</t>
  </si>
  <si>
    <t>MICKEY BOX</t>
  </si>
  <si>
    <t>DCX029</t>
  </si>
  <si>
    <t>MINNIE MUG</t>
  </si>
  <si>
    <t>DCX031</t>
  </si>
  <si>
    <t>Tinkerbell Box</t>
  </si>
  <si>
    <t>Gare</t>
  </si>
  <si>
    <t>g1</t>
  </si>
  <si>
    <t>kids section</t>
  </si>
  <si>
    <t>G1067</t>
  </si>
  <si>
    <t>SQUIRCLE SALAD PLATE</t>
  </si>
  <si>
    <t>G1068</t>
  </si>
  <si>
    <t>SQUIRCLE DINNER PLATE</t>
  </si>
  <si>
    <t>g4176</t>
  </si>
  <si>
    <t>castle mug</t>
  </si>
  <si>
    <t>G5251</t>
  </si>
  <si>
    <t>TURTLE LANTERN</t>
  </si>
  <si>
    <t>g5252</t>
  </si>
  <si>
    <t>pineapple votive</t>
  </si>
  <si>
    <t>G5253</t>
  </si>
  <si>
    <t>STAR JAR LANTERN W/WIRE</t>
  </si>
  <si>
    <t>g7397</t>
  </si>
  <si>
    <t>octopus bank</t>
  </si>
  <si>
    <t>G7399</t>
  </si>
  <si>
    <t>WHALE PARTY ANIMAL</t>
  </si>
  <si>
    <t>G7401</t>
  </si>
  <si>
    <t>STANDING DOG BANK</t>
  </si>
  <si>
    <t>G7402</t>
  </si>
  <si>
    <t>FISH PARTY</t>
  </si>
  <si>
    <t>G7403</t>
  </si>
  <si>
    <t>CAT BANK</t>
  </si>
  <si>
    <t>G7405</t>
  </si>
  <si>
    <t>STEGASAURUS BANK</t>
  </si>
  <si>
    <t>MB1448</t>
  </si>
  <si>
    <t>Dolphin Mug</t>
  </si>
  <si>
    <t>mb1449</t>
  </si>
  <si>
    <t>flamingo mug</t>
  </si>
  <si>
    <t>MB1450</t>
  </si>
  <si>
    <t>Brontosaurus Mug</t>
  </si>
  <si>
    <t>MB1459</t>
  </si>
  <si>
    <t>FACETED ELEPHANT</t>
  </si>
  <si>
    <t>CMM0020</t>
  </si>
  <si>
    <t>CMM0055</t>
  </si>
  <si>
    <t>CLASSIC CORVETTE</t>
  </si>
  <si>
    <t>CMM0057</t>
  </si>
  <si>
    <t>HEART VASE</t>
  </si>
  <si>
    <t>CMM0065</t>
  </si>
  <si>
    <t>CMM0075</t>
  </si>
  <si>
    <t>CMM0128</t>
  </si>
  <si>
    <t>CMM0148</t>
  </si>
  <si>
    <t>CMM0166</t>
  </si>
  <si>
    <t>LARGE OVAL PLATTER -</t>
  </si>
  <si>
    <t>CMM0167</t>
  </si>
  <si>
    <t>cmm0168</t>
  </si>
  <si>
    <t>SCALLOPED PLATTER - 15.25</t>
  </si>
  <si>
    <t>CMM0170</t>
  </si>
  <si>
    <t>CMM0171</t>
  </si>
  <si>
    <t>SMOOTH SALAD PLATE--7.5D</t>
  </si>
  <si>
    <t>CMM0183</t>
  </si>
  <si>
    <t>CMM0194</t>
  </si>
  <si>
    <t>CMM0195</t>
  </si>
  <si>
    <t>Dolphin &amp; Baby Bank</t>
  </si>
  <si>
    <t>CMM0206</t>
  </si>
  <si>
    <t>DOUBLE HEART BOX</t>
  </si>
  <si>
    <t>CMM0259</t>
  </si>
  <si>
    <t>8 TILE w/HOLES</t>
  </si>
  <si>
    <t>cmm0300</t>
  </si>
  <si>
    <t>CMM0398</t>
  </si>
  <si>
    <t>Cmm0448</t>
  </si>
  <si>
    <t>CMM0507</t>
  </si>
  <si>
    <t>TEDDY BEAR PLATE</t>
  </si>
  <si>
    <t>CMM0513</t>
  </si>
  <si>
    <t>CMM0524</t>
  </si>
  <si>
    <t>SUN/MOON CUP</t>
  </si>
  <si>
    <t>CMM0580</t>
  </si>
  <si>
    <t>CATALINA BOWL--8 3/4D</t>
  </si>
  <si>
    <t>CMM0581</t>
  </si>
  <si>
    <t>CATALINA SALAD PLATE--8.5</t>
  </si>
  <si>
    <t>CMM0582</t>
  </si>
  <si>
    <t>CATALINA DINNER PLATE--10.</t>
  </si>
  <si>
    <t>CMM2002</t>
  </si>
  <si>
    <t>CHIHUAHUA - 6.75T</t>
  </si>
  <si>
    <t>BI100</t>
  </si>
  <si>
    <t>Coupe Salad</t>
  </si>
  <si>
    <t>BI1010</t>
  </si>
  <si>
    <t>Sun w/ mounting hole</t>
  </si>
  <si>
    <t>BI1012</t>
  </si>
  <si>
    <t>Heart Plaque Kit</t>
  </si>
  <si>
    <t>BI1014</t>
  </si>
  <si>
    <t>Oval Plaque Kit</t>
  </si>
  <si>
    <t>BI1023</t>
  </si>
  <si>
    <t>Turtle Soap Dish</t>
  </si>
  <si>
    <t>BI1204</t>
  </si>
  <si>
    <t>Crazy Bobs Camper Bank</t>
  </si>
  <si>
    <t>bi1205</t>
  </si>
  <si>
    <t>Retro Lunchbox Bank</t>
  </si>
  <si>
    <t>BI1209</t>
  </si>
  <si>
    <t>Love You More Bank</t>
  </si>
  <si>
    <t>BI1214</t>
  </si>
  <si>
    <t>Twinkle Twinkle Bank</t>
  </si>
  <si>
    <t>BI1221</t>
  </si>
  <si>
    <t>Hoot Bank</t>
  </si>
  <si>
    <t>BI1227</t>
  </si>
  <si>
    <t>Bowser Bulldog Bank</t>
  </si>
  <si>
    <t>BI1231</t>
  </si>
  <si>
    <t>Sky High Box</t>
  </si>
  <si>
    <t>BI1242</t>
  </si>
  <si>
    <t>LOVE Word Bank</t>
  </si>
  <si>
    <t>BI1249</t>
  </si>
  <si>
    <t>Book Box</t>
  </si>
  <si>
    <t>BI1252</t>
  </si>
  <si>
    <t>Tall Cupcake Box</t>
  </si>
  <si>
    <t>BI1262</t>
  </si>
  <si>
    <t>Princess Charm Box</t>
  </si>
  <si>
    <t>BI1265</t>
  </si>
  <si>
    <t>Purse box</t>
  </si>
  <si>
    <t>BI1267</t>
  </si>
  <si>
    <t>Buddha Box</t>
  </si>
  <si>
    <t>BI1274</t>
  </si>
  <si>
    <t>Cupcake Box</t>
  </si>
  <si>
    <t>BI1280</t>
  </si>
  <si>
    <t>Butterfly Box</t>
  </si>
  <si>
    <t>Bi1285</t>
  </si>
  <si>
    <t>Large Cupcake Box</t>
  </si>
  <si>
    <t>BI1287</t>
  </si>
  <si>
    <t>Large Heart Box</t>
  </si>
  <si>
    <t>BI1291</t>
  </si>
  <si>
    <t>Daisy Box</t>
  </si>
  <si>
    <t>BI1302</t>
  </si>
  <si>
    <t>Football Box</t>
  </si>
  <si>
    <t>BI1305</t>
  </si>
  <si>
    <t>Button Box</t>
  </si>
  <si>
    <t>BI1307</t>
  </si>
  <si>
    <t>Gamer Box</t>
  </si>
  <si>
    <t>BI1317</t>
  </si>
  <si>
    <t>High Top Shoe</t>
  </si>
  <si>
    <t>BI1324</t>
  </si>
  <si>
    <t>Teddy Bear Box</t>
  </si>
  <si>
    <t>BI1325</t>
  </si>
  <si>
    <t>Pixie Box</t>
  </si>
  <si>
    <t>BI1328</t>
  </si>
  <si>
    <t>Mr. Owl Box</t>
  </si>
  <si>
    <t>BI1330</t>
  </si>
  <si>
    <t>Medium Round Box</t>
  </si>
  <si>
    <t>Bi1332</t>
  </si>
  <si>
    <t>Mermaid Box</t>
  </si>
  <si>
    <t>BI1420</t>
  </si>
  <si>
    <t>Hedgefund Bank</t>
  </si>
  <si>
    <t>bi1421</t>
  </si>
  <si>
    <t>Aligotcha Money</t>
  </si>
  <si>
    <t>BI143</t>
  </si>
  <si>
    <t>Retro Bowl</t>
  </si>
  <si>
    <t>BI144</t>
  </si>
  <si>
    <t>Yukon Sundae</t>
  </si>
  <si>
    <t>BI1468</t>
  </si>
  <si>
    <t>Robotron</t>
  </si>
  <si>
    <t>BI1471</t>
  </si>
  <si>
    <t>Piper</t>
  </si>
  <si>
    <t>BI1478</t>
  </si>
  <si>
    <t>Puppy Love</t>
  </si>
  <si>
    <t>Bi1487</t>
  </si>
  <si>
    <t>Princess Katy</t>
  </si>
  <si>
    <t>BI1488</t>
  </si>
  <si>
    <t>Buddha</t>
  </si>
  <si>
    <t>BI1511</t>
  </si>
  <si>
    <t>Tango the Turtle</t>
  </si>
  <si>
    <t>BI1520</t>
  </si>
  <si>
    <t>Skateboard</t>
  </si>
  <si>
    <t>BI1529</t>
  </si>
  <si>
    <t>Truck Bank</t>
  </si>
  <si>
    <t>BI1532</t>
  </si>
  <si>
    <t>Surfboard</t>
  </si>
  <si>
    <t>BI1534</t>
  </si>
  <si>
    <t>Indy Racer</t>
  </si>
  <si>
    <t>BI1536</t>
  </si>
  <si>
    <t>Super Sports Car</t>
  </si>
  <si>
    <t>BI1537</t>
  </si>
  <si>
    <t>Corvette Convertible</t>
  </si>
  <si>
    <t>BI1540</t>
  </si>
  <si>
    <t>F-18 Jet</t>
  </si>
  <si>
    <t>BI1541</t>
  </si>
  <si>
    <t>Stealth Fighter</t>
  </si>
  <si>
    <t>BI1544</t>
  </si>
  <si>
    <t>Interceptor</t>
  </si>
  <si>
    <t>BI1546</t>
  </si>
  <si>
    <t>Rock Crawler</t>
  </si>
  <si>
    <t>BI1558</t>
  </si>
  <si>
    <t>Mimi</t>
  </si>
  <si>
    <t>BI1560</t>
  </si>
  <si>
    <t>Seahorse</t>
  </si>
  <si>
    <t>BI1562</t>
  </si>
  <si>
    <t>Crabby</t>
  </si>
  <si>
    <t>Bi1565</t>
  </si>
  <si>
    <t>Mama and Baby Dolphin</t>
  </si>
  <si>
    <t>BI1573</t>
  </si>
  <si>
    <t>Tuck the Turtle</t>
  </si>
  <si>
    <t>BI1574</t>
  </si>
  <si>
    <t>Whimsy Mushroom</t>
  </si>
  <si>
    <t>BI1582</t>
  </si>
  <si>
    <t>Bruiser the Shark</t>
  </si>
  <si>
    <t>BI1591</t>
  </si>
  <si>
    <t>Ollie the Octopus</t>
  </si>
  <si>
    <t>BI1603</t>
  </si>
  <si>
    <t>Panther</t>
  </si>
  <si>
    <t>BI1637</t>
  </si>
  <si>
    <t>Freddie</t>
  </si>
  <si>
    <t>BI1653</t>
  </si>
  <si>
    <t>Tyrannosaurus</t>
  </si>
  <si>
    <t>BI1798</t>
  </si>
  <si>
    <t>Perfect Picture Frame 4x6</t>
  </si>
  <si>
    <t>BI1860</t>
  </si>
  <si>
    <t>Trophy</t>
  </si>
  <si>
    <t>BI1864</t>
  </si>
  <si>
    <t>Flower Power Holder</t>
  </si>
  <si>
    <t>BI1869</t>
  </si>
  <si>
    <t>6.5 Trophy</t>
  </si>
  <si>
    <t>BI1876</t>
  </si>
  <si>
    <t>Large Sun Plaque</t>
  </si>
  <si>
    <t>BI1882</t>
  </si>
  <si>
    <t>Stand-Up Home</t>
  </si>
  <si>
    <t>BI1883</t>
  </si>
  <si>
    <t>Stand-Up Love</t>
  </si>
  <si>
    <t>BI201</t>
  </si>
  <si>
    <t>Footed Dish</t>
  </si>
  <si>
    <t>BI2113</t>
  </si>
  <si>
    <t>Witchs Kitty</t>
  </si>
  <si>
    <t>BI2135</t>
  </si>
  <si>
    <t>Celtic Cross</t>
  </si>
  <si>
    <t>BI2141</t>
  </si>
  <si>
    <t>Swirl Heart Bowl</t>
  </si>
  <si>
    <t>BI2143</t>
  </si>
  <si>
    <t>Medium Heart Dish</t>
  </si>
  <si>
    <t>BI221</t>
  </si>
  <si>
    <t>Big Sundae Bowl</t>
  </si>
  <si>
    <t>BI224</t>
  </si>
  <si>
    <t>Sundae Bowl</t>
  </si>
  <si>
    <t>BI228</t>
  </si>
  <si>
    <t>Seashore Dinner</t>
  </si>
  <si>
    <t>BI2317</t>
  </si>
  <si>
    <t>Goldfish Dish</t>
  </si>
  <si>
    <t>BI2325</t>
  </si>
  <si>
    <t>Square Coupe Salad</t>
  </si>
  <si>
    <t>BI2326</t>
  </si>
  <si>
    <t>Square Coupe Dinner</t>
  </si>
  <si>
    <t>BI2338</t>
  </si>
  <si>
    <t>Sunflower Plate</t>
  </si>
  <si>
    <t>BI2339</t>
  </si>
  <si>
    <t>Sunflower Bowl</t>
  </si>
  <si>
    <t>BI2340</t>
  </si>
  <si>
    <t>Berry Basket</t>
  </si>
  <si>
    <t>BI2341</t>
  </si>
  <si>
    <t>Medium Sassy Plate</t>
  </si>
  <si>
    <t>BI2352</t>
  </si>
  <si>
    <t>Little Birdy Dish</t>
  </si>
  <si>
    <t>BI2384</t>
  </si>
  <si>
    <t>Happy Heart Dish</t>
  </si>
  <si>
    <t>BI2396</t>
  </si>
  <si>
    <t>Fiesta Salsa Bowl</t>
  </si>
  <si>
    <t>BI240</t>
  </si>
  <si>
    <t>Rim Dinner</t>
  </si>
  <si>
    <t>BI2410</t>
  </si>
  <si>
    <t>Party Plate Pal</t>
  </si>
  <si>
    <t>BI2411</t>
  </si>
  <si>
    <t>Party Plate Buddy</t>
  </si>
  <si>
    <t>BI2584</t>
  </si>
  <si>
    <t>Daisy Dish</t>
  </si>
  <si>
    <t>BI2711</t>
  </si>
  <si>
    <t>Pirate Mug</t>
  </si>
  <si>
    <t>BI2715</t>
  </si>
  <si>
    <t>Banded Travel Mug</t>
  </si>
  <si>
    <t>BI2740</t>
  </si>
  <si>
    <t>Sports Cup</t>
  </si>
  <si>
    <t>BI2741</t>
  </si>
  <si>
    <t>Heart Cup</t>
  </si>
  <si>
    <t>BI2742</t>
  </si>
  <si>
    <t>Cupcake Cup</t>
  </si>
  <si>
    <t>BI2755</t>
  </si>
  <si>
    <t>Funky Mug</t>
  </si>
  <si>
    <t>BI2782</t>
  </si>
  <si>
    <t>Big Diner Mug</t>
  </si>
  <si>
    <t>BI2790</t>
  </si>
  <si>
    <t>Daisy Mug</t>
  </si>
  <si>
    <t>BI2791</t>
  </si>
  <si>
    <t>Hibiscus Mug</t>
  </si>
  <si>
    <t>BI2912</t>
  </si>
  <si>
    <t>Owl Spoon Rest</t>
  </si>
  <si>
    <t>BI2914</t>
  </si>
  <si>
    <t>Owl S &amp; P</t>
  </si>
  <si>
    <t>BI2918</t>
  </si>
  <si>
    <t>Mushroom Salt and Pepper</t>
  </si>
  <si>
    <t>BI314</t>
  </si>
  <si>
    <t>Big Cereal Bowl</t>
  </si>
  <si>
    <t>BI328</t>
  </si>
  <si>
    <t>Saki Set</t>
  </si>
  <si>
    <t>BI340</t>
  </si>
  <si>
    <t>Espresso Cup and Saucer</t>
  </si>
  <si>
    <t>BI345</t>
  </si>
  <si>
    <t>Tiki Cup</t>
  </si>
  <si>
    <t>BI348</t>
  </si>
  <si>
    <t>Bahama Mama Cup</t>
  </si>
  <si>
    <t>BI360</t>
  </si>
  <si>
    <t>Tea Cup and Saucer</t>
  </si>
  <si>
    <t>BI365</t>
  </si>
  <si>
    <t>Latte Cup and Saucer</t>
  </si>
  <si>
    <t>BI367</t>
  </si>
  <si>
    <t>Celtic Mug</t>
  </si>
  <si>
    <t>Bi373</t>
  </si>
  <si>
    <t>Pineapple Napkin Holder</t>
  </si>
  <si>
    <t>BI383</t>
  </si>
  <si>
    <t>Hot Shot Glass</t>
  </si>
  <si>
    <t>BI404</t>
  </si>
  <si>
    <t>Under The Sea Mug</t>
  </si>
  <si>
    <t>BI406</t>
  </si>
  <si>
    <t>Straightlaced Mug</t>
  </si>
  <si>
    <t>BI407</t>
  </si>
  <si>
    <t>Jumbo Java Mug</t>
  </si>
  <si>
    <t>bi408</t>
  </si>
  <si>
    <t>Golf Bag Mug</t>
  </si>
  <si>
    <t>BI410</t>
  </si>
  <si>
    <t>Jumbo Mug</t>
  </si>
  <si>
    <t>BI411</t>
  </si>
  <si>
    <t>Pet Lover Mug</t>
  </si>
  <si>
    <t>BI413</t>
  </si>
  <si>
    <t>Super Mug</t>
  </si>
  <si>
    <t>BI415</t>
  </si>
  <si>
    <t>Coffee Bar Mug</t>
  </si>
  <si>
    <t>BI418</t>
  </si>
  <si>
    <t>Square Bottom Mug</t>
  </si>
  <si>
    <t>BI419</t>
  </si>
  <si>
    <t>Cafe Mug</t>
  </si>
  <si>
    <t>BI427</t>
  </si>
  <si>
    <t>Happy Mug</t>
  </si>
  <si>
    <t>BI428</t>
  </si>
  <si>
    <t>Beer Mug</t>
  </si>
  <si>
    <t>BI429</t>
  </si>
  <si>
    <t>Beer Stein</t>
  </si>
  <si>
    <t>BI433</t>
  </si>
  <si>
    <t>Special Handle Mug</t>
  </si>
  <si>
    <t>BI436</t>
  </si>
  <si>
    <t>Tot Handle Mug</t>
  </si>
  <si>
    <t>BI438</t>
  </si>
  <si>
    <t>Mom Mug</t>
  </si>
  <si>
    <t>BI439</t>
  </si>
  <si>
    <t>Dad Mug</t>
  </si>
  <si>
    <t>BI440</t>
  </si>
  <si>
    <t>Herbie the Love Mug</t>
  </si>
  <si>
    <t>bi442</t>
  </si>
  <si>
    <t>Pro Mug</t>
  </si>
  <si>
    <t>bi443</t>
  </si>
  <si>
    <t>Manly Mug</t>
  </si>
  <si>
    <t>BI444</t>
  </si>
  <si>
    <t>Big Daddy Jumbo Mug</t>
  </si>
  <si>
    <t>BI445</t>
  </si>
  <si>
    <t>The Perfect Mug</t>
  </si>
  <si>
    <t>BI486</t>
  </si>
  <si>
    <t>Coaster Set</t>
  </si>
  <si>
    <t>BI504</t>
  </si>
  <si>
    <t>Pineapple Server</t>
  </si>
  <si>
    <t>BI505</t>
  </si>
  <si>
    <t>Chili Pepper Dish</t>
  </si>
  <si>
    <t>BI510</t>
  </si>
  <si>
    <t>Spoon Holder</t>
  </si>
  <si>
    <t>BI517</t>
  </si>
  <si>
    <t>Ice Cream Bowl/ Spoon</t>
  </si>
  <si>
    <t>BI519</t>
  </si>
  <si>
    <t>Three Section Dish</t>
  </si>
  <si>
    <t>BI529</t>
  </si>
  <si>
    <t>Sea Salt Pot with Spoon</t>
  </si>
  <si>
    <t>BI542</t>
  </si>
  <si>
    <t>The Sophia</t>
  </si>
  <si>
    <t>bi548</t>
  </si>
  <si>
    <t>Wilmas Jar</t>
  </si>
  <si>
    <t>BI561</t>
  </si>
  <si>
    <t>Sparkys Treat Jar</t>
  </si>
  <si>
    <t>BI565</t>
  </si>
  <si>
    <t>Toucan Scrubalot</t>
  </si>
  <si>
    <t>Bi594</t>
  </si>
  <si>
    <t>Three Heart Dish</t>
  </si>
  <si>
    <t>BI596</t>
  </si>
  <si>
    <t>Small Nesting Tray</t>
  </si>
  <si>
    <t>BI599</t>
  </si>
  <si>
    <t>Three Square Dish</t>
  </si>
  <si>
    <t>BI679</t>
  </si>
  <si>
    <t>Paw Print Pet Bowl</t>
  </si>
  <si>
    <t>BI680</t>
  </si>
  <si>
    <t>Paw Print Puppy Bowl</t>
  </si>
  <si>
    <t>BI693</t>
  </si>
  <si>
    <t>Hurricane Vase</t>
  </si>
  <si>
    <t>BI713</t>
  </si>
  <si>
    <t>Love Jar</t>
  </si>
  <si>
    <t>BI718</t>
  </si>
  <si>
    <t>Greek Vase</t>
  </si>
  <si>
    <t>BI723</t>
  </si>
  <si>
    <t>Amada Vase</t>
  </si>
  <si>
    <t>BI746</t>
  </si>
  <si>
    <t>Water Bucket</t>
  </si>
  <si>
    <t>BI769</t>
  </si>
  <si>
    <t>Golf Bag Pencil Holder</t>
  </si>
  <si>
    <t>BI792</t>
  </si>
  <si>
    <t>Two Drawer Holder</t>
  </si>
  <si>
    <t>ABX001</t>
  </si>
  <si>
    <t>ANGRY BIRD BANK</t>
  </si>
  <si>
    <t>ABX002</t>
  </si>
  <si>
    <t>ANGRY BIRD MUG</t>
  </si>
  <si>
    <t>ABX003</t>
  </si>
  <si>
    <t>YELLOW BIRD BOX</t>
  </si>
  <si>
    <t>ABX004</t>
  </si>
  <si>
    <t>ANGRY BIRD PENCIL</t>
  </si>
  <si>
    <t>ABX005</t>
  </si>
  <si>
    <t>STELLA BIRD BOX</t>
  </si>
  <si>
    <t>C00350</t>
  </si>
  <si>
    <t>COUPE DINNER PLATE - 11D</t>
  </si>
  <si>
    <t>C00360</t>
  </si>
  <si>
    <t>COUPE SALAD PLATE - 8.5D</t>
  </si>
  <si>
    <t>C00370</t>
  </si>
  <si>
    <t>CEREAL BOWL - 5.75D</t>
  </si>
  <si>
    <t>C03170</t>
  </si>
  <si>
    <t>JUMBO MUG w/SAUCER</t>
  </si>
  <si>
    <t>C07880</t>
  </si>
  <si>
    <t>SPOON REST - 7L</t>
  </si>
  <si>
    <t>C15135</t>
  </si>
  <si>
    <t>SIDE HEART FRAME - 8 x 10</t>
  </si>
  <si>
    <t>C30610</t>
  </si>
  <si>
    <t>UNICORN MEDIUM - 7T</t>
  </si>
  <si>
    <t>C3818</t>
  </si>
  <si>
    <t>8 x  8 TILES</t>
  </si>
  <si>
    <t>C40003</t>
  </si>
  <si>
    <t>ENAMELWARE MUG</t>
  </si>
  <si>
    <t>C40004</t>
  </si>
  <si>
    <t>C40100</t>
  </si>
  <si>
    <t>C40117</t>
  </si>
  <si>
    <t>LOTUS BOWL</t>
  </si>
  <si>
    <t>C40123</t>
  </si>
  <si>
    <t>C40263</t>
  </si>
  <si>
    <t>COASTER SET (4)</t>
  </si>
  <si>
    <t>C40342</t>
  </si>
  <si>
    <t>C40541</t>
  </si>
  <si>
    <t>SEA TURTLE BOX - 6.25 x 7</t>
  </si>
  <si>
    <t>c42009</t>
  </si>
  <si>
    <t>Lifes a Beach Mug 16oz</t>
  </si>
  <si>
    <t>C60111</t>
  </si>
  <si>
    <t>MERMAID - 7.5T</t>
  </si>
  <si>
    <t>C60300</t>
  </si>
  <si>
    <t>DOLPHIN - 5.75T</t>
  </si>
  <si>
    <t>C60310</t>
  </si>
  <si>
    <t>SEAHORSE - 7.25T</t>
  </si>
  <si>
    <t>C6161</t>
  </si>
  <si>
    <t>TILE - 6 x 6</t>
  </si>
  <si>
    <t>C70340</t>
  </si>
  <si>
    <t>PUPPY STANDING - 6T</t>
  </si>
  <si>
    <t>C70350</t>
  </si>
  <si>
    <t>PUPPY SITTING - 5T</t>
  </si>
  <si>
    <t>C71911</t>
  </si>
  <si>
    <t>DOG BANK - 7T</t>
  </si>
  <si>
    <t>C80080</t>
  </si>
  <si>
    <t>HEART BOX - 6.5D</t>
  </si>
  <si>
    <t>C81100</t>
  </si>
  <si>
    <t>BUNNY STANDING LOP - 5T</t>
  </si>
  <si>
    <t>C98230</t>
  </si>
  <si>
    <t>ROCKET BANK - 7T</t>
  </si>
  <si>
    <t>C98912</t>
  </si>
  <si>
    <t>PARTY PENGUIN</t>
  </si>
  <si>
    <t>C98913</t>
  </si>
  <si>
    <t>PARTY PANDA</t>
  </si>
  <si>
    <t>C98914</t>
  </si>
  <si>
    <t>PARTY DRAGON</t>
  </si>
  <si>
    <t>C98916</t>
  </si>
  <si>
    <t>PARTY MONKEY</t>
  </si>
  <si>
    <t>C98917</t>
  </si>
  <si>
    <t>PARTY ELEPHANT</t>
  </si>
  <si>
    <t>C98918</t>
  </si>
  <si>
    <t>PARTY FROG</t>
  </si>
  <si>
    <t>C98941</t>
  </si>
  <si>
    <t>Party Animal - Hippo Bank</t>
  </si>
  <si>
    <t>C98942</t>
  </si>
  <si>
    <t>Party Animal - Lion Bank</t>
  </si>
  <si>
    <t>C98943</t>
  </si>
  <si>
    <t>Party Animal - Giraffe Bank</t>
  </si>
  <si>
    <t>C98945</t>
  </si>
  <si>
    <t>Party Animal Cow Bank</t>
  </si>
  <si>
    <t>C98950</t>
  </si>
  <si>
    <t>SITTING BUDDHA - 6.5 T</t>
  </si>
  <si>
    <t>C98952</t>
  </si>
  <si>
    <t>Pug Bank</t>
  </si>
  <si>
    <t>C98957</t>
  </si>
  <si>
    <t>I Love You - Block</t>
  </si>
  <si>
    <t>c98958</t>
  </si>
  <si>
    <t>Mom - Block</t>
  </si>
  <si>
    <t>c98959</t>
  </si>
  <si>
    <t>Dad - Block</t>
  </si>
  <si>
    <t>C99758</t>
  </si>
  <si>
    <t>TRUE COUPE DINNER PLATE-9</t>
  </si>
  <si>
    <t>C99827</t>
  </si>
  <si>
    <t>WAVEY SUSHI SQUARE - 8.25</t>
  </si>
  <si>
    <t>CCX002</t>
  </si>
  <si>
    <t>CAT DISH 6X2.3</t>
  </si>
  <si>
    <t>CCX007</t>
  </si>
  <si>
    <t>BRUSH CADDY</t>
  </si>
  <si>
    <t>CCX015</t>
  </si>
  <si>
    <t>HEART BOX 5 1/2</t>
  </si>
  <si>
    <t>CCX045</t>
  </si>
  <si>
    <t>MERMAID W/SEAHORSE</t>
  </si>
  <si>
    <t>CCX081</t>
  </si>
  <si>
    <t>TRAD.SQUARE HANDLE MUG</t>
  </si>
  <si>
    <t>CCX084</t>
  </si>
  <si>
    <t>LEANING WHIMSICAL MUG</t>
  </si>
  <si>
    <t>CCX085</t>
  </si>
  <si>
    <t>TALL FLARE MUG W/CHAND</t>
  </si>
  <si>
    <t>CCX087</t>
  </si>
  <si>
    <t>7x3 SUNFLOWER SPOONRST</t>
  </si>
  <si>
    <t>CCX088</t>
  </si>
  <si>
    <t>6 ROUND SUNFLOWER DISH</t>
  </si>
  <si>
    <t>CCX091</t>
  </si>
  <si>
    <t>MUG WITH LARGE DOTS</t>
  </si>
  <si>
    <t>CCX110</t>
  </si>
  <si>
    <t>TALL TRAVEL CUP *Remember lids</t>
  </si>
  <si>
    <t>CCX125</t>
  </si>
  <si>
    <t>MED. CUPCAKE COOKIE JAR</t>
  </si>
  <si>
    <t>CCX131</t>
  </si>
  <si>
    <t>COIN MONSTER</t>
  </si>
  <si>
    <t>CCX148</t>
  </si>
  <si>
    <t>Flower Teacup</t>
  </si>
  <si>
    <t>CCX149</t>
  </si>
  <si>
    <t>Coffeehouse Travel Cup - Remem</t>
  </si>
  <si>
    <t>CCx150</t>
  </si>
  <si>
    <t>COUPE SALAD 7 3/4 PLATE</t>
  </si>
  <si>
    <t>CCX151</t>
  </si>
  <si>
    <t>COUPE DINNER 9 3/4 PLAT</t>
  </si>
  <si>
    <t>CCX152</t>
  </si>
  <si>
    <t>COUPE DINNER 11.5 PLATE</t>
  </si>
  <si>
    <t>ccx155</t>
  </si>
  <si>
    <t>RIMMED SALAD 7 3/4PLATE</t>
  </si>
  <si>
    <t>CCX156</t>
  </si>
  <si>
    <t>RIMMED DINNER 9.3/4PLAT</t>
  </si>
  <si>
    <t>CCX157</t>
  </si>
  <si>
    <t>RIMMED DINNER 11.3/4</t>
  </si>
  <si>
    <t>CCX165</t>
  </si>
  <si>
    <t>6 1/2 CIRCLE CEREAL BOWL</t>
  </si>
  <si>
    <t>CCX218</t>
  </si>
  <si>
    <t>PENGUIN MUG</t>
  </si>
  <si>
    <t>CCX232</t>
  </si>
  <si>
    <t>LARGE BUTTERFLY</t>
  </si>
  <si>
    <t>CCX233</t>
  </si>
  <si>
    <t>LARGE VASE ASSORTMENT</t>
  </si>
  <si>
    <t>CCX240</t>
  </si>
  <si>
    <t>FLOWER POT W/DRIP</t>
  </si>
  <si>
    <t>CCX243</t>
  </si>
  <si>
    <t>I LOVE YOU MUG</t>
  </si>
  <si>
    <t>CCX244</t>
  </si>
  <si>
    <t>I LOVE DAD MUGS</t>
  </si>
  <si>
    <t>CCX245</t>
  </si>
  <si>
    <t>I LOVE MOM MUGS</t>
  </si>
  <si>
    <t>CCX246</t>
  </si>
  <si>
    <t>I LOVE GRANDMA MUG</t>
  </si>
  <si>
    <t>CCX247</t>
  </si>
  <si>
    <t>I LOVE GRANDPA MUG</t>
  </si>
  <si>
    <t>CCX300</t>
  </si>
  <si>
    <t>TEAPOT</t>
  </si>
  <si>
    <t>CCX3000</t>
  </si>
  <si>
    <t>YARN BOWL</t>
  </si>
  <si>
    <t>CCX3005</t>
  </si>
  <si>
    <t>KIKI KOALA BANK</t>
  </si>
  <si>
    <t>CCX3007</t>
  </si>
  <si>
    <t>BONGO MONKEY BANK</t>
  </si>
  <si>
    <t>CCX3008</t>
  </si>
  <si>
    <t>SCREECH OWL BANK</t>
  </si>
  <si>
    <t>CCX3010</t>
  </si>
  <si>
    <t>POKEY PENCIL HOLDER</t>
  </si>
  <si>
    <t>CCX3012</t>
  </si>
  <si>
    <t>RAVIN RABBIT FIGURINE</t>
  </si>
  <si>
    <t>CCX3013</t>
  </si>
  <si>
    <t>UNICORN FIGURINE</t>
  </si>
  <si>
    <t>CCX3020</t>
  </si>
  <si>
    <t>GRADE TWO FLOWER POT</t>
  </si>
  <si>
    <t>CCX3025</t>
  </si>
  <si>
    <t>WINSTON OWL III MUG</t>
  </si>
  <si>
    <t>CCX3026</t>
  </si>
  <si>
    <t>BARON UNDERBITE PENCIL HOLDER</t>
  </si>
  <si>
    <t>CCX3032</t>
  </si>
  <si>
    <t>FLUFFY UNICORN BANK</t>
  </si>
  <si>
    <t>CCX3033</t>
  </si>
  <si>
    <t>TEABAG MUG</t>
  </si>
  <si>
    <t>CCX3050</t>
  </si>
  <si>
    <t>BRICK BANK</t>
  </si>
  <si>
    <t>CCX3059</t>
  </si>
  <si>
    <t>MIKEY DINO BANK</t>
  </si>
  <si>
    <t>CCX3060</t>
  </si>
  <si>
    <t>PEACOCK BANK</t>
  </si>
  <si>
    <t>CCX311</t>
  </si>
  <si>
    <t>ICE CREAM BOX 6 1/2</t>
  </si>
  <si>
    <t>CCX312</t>
  </si>
  <si>
    <t>CUPCAKE PENCIL BX 4 1/2</t>
  </si>
  <si>
    <t>CCX312A</t>
  </si>
  <si>
    <t>CUPCAKE BOX NO HOLES</t>
  </si>
  <si>
    <t>CCX313</t>
  </si>
  <si>
    <t>CCX360</t>
  </si>
  <si>
    <t>LG.SPOON REST</t>
  </si>
  <si>
    <t>CCX434</t>
  </si>
  <si>
    <t>LOVE MUG-YOU</t>
  </si>
  <si>
    <t>CCX435</t>
  </si>
  <si>
    <t>LOVE MUG-MOM</t>
  </si>
  <si>
    <t>CCX436</t>
  </si>
  <si>
    <t>LOVE MUG-DAD</t>
  </si>
  <si>
    <t>CCX437</t>
  </si>
  <si>
    <t>PENGUIN BANKABLE</t>
  </si>
  <si>
    <t>CCX438</t>
  </si>
  <si>
    <t>COFFEEHOUSE MUG</t>
  </si>
  <si>
    <t>CCX440</t>
  </si>
  <si>
    <t>ELEANOR OWL MUG</t>
  </si>
  <si>
    <t>CCX456</t>
  </si>
  <si>
    <t>SMALL SITTING DOG 51/2T</t>
  </si>
  <si>
    <t>CCX473</t>
  </si>
  <si>
    <t>TEA FOR ONE 7 X 3(OVAL)</t>
  </si>
  <si>
    <t>CCX525</t>
  </si>
  <si>
    <t>SMALL SITTING CAT 51/2T</t>
  </si>
  <si>
    <t>CCX549</t>
  </si>
  <si>
    <t>ASSORTED FLOWER DISHES</t>
  </si>
  <si>
    <t>CCX555</t>
  </si>
  <si>
    <t>BASEBALL GLOVE PENCIL HD</t>
  </si>
  <si>
    <t>CCX562</t>
  </si>
  <si>
    <t>HIGH HEEL SHOE</t>
  </si>
  <si>
    <t>CCX570</t>
  </si>
  <si>
    <t>STANDING DOG</t>
  </si>
  <si>
    <t>CCX571</t>
  </si>
  <si>
    <t>STANDING CAT</t>
  </si>
  <si>
    <t>CCX656</t>
  </si>
  <si>
    <t>FLAIRED MUG 16oz.</t>
  </si>
  <si>
    <t>CCx665</t>
  </si>
  <si>
    <t>SM. PLANTER W/DRIP</t>
  </si>
  <si>
    <t>CCX760</t>
  </si>
  <si>
    <t>MUG W/LOOP HANDLE 14oz.</t>
  </si>
  <si>
    <t>CCX817</t>
  </si>
  <si>
    <t>ALL PURPOSE BOWL TC5505</t>
  </si>
  <si>
    <t>CCX826</t>
  </si>
  <si>
    <t>MONSTER BANKABLE</t>
  </si>
  <si>
    <t>CCX833</t>
  </si>
  <si>
    <t>JUMBO DOT CAPPUCCINO</t>
  </si>
  <si>
    <t>CCX835</t>
  </si>
  <si>
    <t>GLAM KITTY</t>
  </si>
  <si>
    <t>CCX845</t>
  </si>
  <si>
    <t>LUCKY CAT</t>
  </si>
  <si>
    <t>CCX881</t>
  </si>
  <si>
    <t>24OZ. BEVELED MUG</t>
  </si>
  <si>
    <t>CCX899</t>
  </si>
  <si>
    <t>24OZ. CHESAPEAKE SUPER MUG</t>
  </si>
  <si>
    <t>CCX924</t>
  </si>
  <si>
    <t>HANDTHROWN MUG</t>
  </si>
  <si>
    <t>CCX927</t>
  </si>
  <si>
    <t>TALL LATTE MUG 16oz.</t>
  </si>
  <si>
    <t>CCX966</t>
  </si>
  <si>
    <t>CEREAL BOWL</t>
  </si>
  <si>
    <t>CCX967</t>
  </si>
  <si>
    <t>CHOPSTICK BOWL</t>
  </si>
  <si>
    <t>CCX980</t>
  </si>
  <si>
    <t>24oz. MUG</t>
  </si>
  <si>
    <t>CCX983</t>
  </si>
  <si>
    <t>SQUARE MUG</t>
  </si>
  <si>
    <t>CCX988A</t>
  </si>
  <si>
    <t>CCX990</t>
  </si>
  <si>
    <t>MUG 10 OZ.</t>
  </si>
  <si>
    <t>CCX995</t>
  </si>
  <si>
    <t>12OZ. MUG</t>
  </si>
  <si>
    <t>CCX996</t>
  </si>
  <si>
    <t>16OZ. MUG</t>
  </si>
  <si>
    <t>CCX997</t>
  </si>
  <si>
    <t>JUMBO MUG</t>
  </si>
  <si>
    <t>CCX998</t>
  </si>
  <si>
    <t>SQUARE RICE BOWL</t>
  </si>
  <si>
    <t>CCX999</t>
  </si>
  <si>
    <t>FOOTED RICE BOWL</t>
  </si>
  <si>
    <t>DB23913</t>
  </si>
  <si>
    <t>REARING UNICORN</t>
  </si>
  <si>
    <t>db27159</t>
  </si>
  <si>
    <t>SEASONAL BLOOMS DINNER PLAT</t>
  </si>
  <si>
    <t>DB27160</t>
  </si>
  <si>
    <t>SEASONAL BLOOMS SOUP BOWL</t>
  </si>
  <si>
    <t>DB29048</t>
  </si>
  <si>
    <t>ANCHOR BOX</t>
  </si>
  <si>
    <t>DB29212</t>
  </si>
  <si>
    <t>DONUT BANK</t>
  </si>
  <si>
    <t>DB29214</t>
  </si>
  <si>
    <t>DONUT BOX W/SPRINKLES</t>
  </si>
  <si>
    <t>DB30620</t>
  </si>
  <si>
    <t>MEDIUM HEART MUG</t>
  </si>
  <si>
    <t>DB30621</t>
  </si>
  <si>
    <t>BASEBALL CUP</t>
  </si>
  <si>
    <t>DB30622</t>
  </si>
  <si>
    <t>FOOTBALL CUP</t>
  </si>
  <si>
    <t>DB31220</t>
  </si>
  <si>
    <t>MASON JAR</t>
  </si>
  <si>
    <t>DB31807</t>
  </si>
  <si>
    <t>RETRO OWL BANK</t>
  </si>
  <si>
    <t>DB32932</t>
  </si>
  <si>
    <t>PUZZLE MUGS</t>
  </si>
  <si>
    <t>DB32933</t>
  </si>
  <si>
    <t>MASON JAR MUG</t>
  </si>
  <si>
    <t>HKX001</t>
  </si>
  <si>
    <t>HELLO KITTY BOX</t>
  </si>
  <si>
    <t>HKX002</t>
  </si>
  <si>
    <t>HELLO KITTY FIGURINE</t>
  </si>
  <si>
    <t>HKX004</t>
  </si>
  <si>
    <t>HELLO KITTY PLATE</t>
  </si>
  <si>
    <t>MB110</t>
  </si>
  <si>
    <t>RUFFLE WARE MUG</t>
  </si>
  <si>
    <t>MB1120</t>
  </si>
  <si>
    <t>GNOME BROTHERS JAKE</t>
  </si>
  <si>
    <t>MB1121</t>
  </si>
  <si>
    <t>GNOME BROTHERS ELWOOD</t>
  </si>
  <si>
    <t>MB1183</t>
  </si>
  <si>
    <t>BUTTERFLY CUP</t>
  </si>
  <si>
    <t>MB1291</t>
  </si>
  <si>
    <t>GUMBALL MACHINE BANK</t>
  </si>
  <si>
    <t>mb1350</t>
  </si>
  <si>
    <t>OWL BOWL</t>
  </si>
  <si>
    <t>MB1367</t>
  </si>
  <si>
    <t>SHARK BITE</t>
  </si>
  <si>
    <t>MB1379</t>
  </si>
  <si>
    <t>STARFISH DISH</t>
  </si>
  <si>
    <t>mb1380</t>
  </si>
  <si>
    <t>SHELL DISH</t>
  </si>
  <si>
    <t>MB1381</t>
  </si>
  <si>
    <t>SEAHORSE DISH</t>
  </si>
  <si>
    <t>MB1386</t>
  </si>
  <si>
    <t>DANCING TEA CUP</t>
  </si>
  <si>
    <t>MB1395</t>
  </si>
  <si>
    <t>FOX MUG</t>
  </si>
  <si>
    <t>MB1408</t>
  </si>
  <si>
    <t>OCTOPUS MUG</t>
  </si>
  <si>
    <t>MB1430</t>
  </si>
  <si>
    <t>FACETED RHINO</t>
  </si>
  <si>
    <t>MB1431</t>
  </si>
  <si>
    <t>FACETED GIRAFFE</t>
  </si>
  <si>
    <t>MB835</t>
  </si>
  <si>
    <t>MAISY CAT BANK</t>
  </si>
  <si>
    <t>MB837</t>
  </si>
  <si>
    <t>DIZZY DOG BANK</t>
  </si>
  <si>
    <t>MB840</t>
  </si>
  <si>
    <t>MERMAID BOX</t>
  </si>
  <si>
    <t>MVX001</t>
  </si>
  <si>
    <t>SPIDERMAN BANK</t>
  </si>
  <si>
    <t>MVX002</t>
  </si>
  <si>
    <t>IRON MAN BANK</t>
  </si>
  <si>
    <t>MVX003</t>
  </si>
  <si>
    <t>HULK BOX</t>
  </si>
  <si>
    <t>MVX004</t>
  </si>
  <si>
    <t>SPIDERMAN BOX</t>
  </si>
  <si>
    <t>MVX005</t>
  </si>
  <si>
    <t>IRON MAN BOX</t>
  </si>
  <si>
    <t>MVX006</t>
  </si>
  <si>
    <t>SPIDERMAN MUG</t>
  </si>
  <si>
    <t>MVX007</t>
  </si>
  <si>
    <t>WOLVERINE BANK</t>
  </si>
  <si>
    <t>MVX008</t>
  </si>
  <si>
    <t>CAPTAIN AMERICA BOX</t>
  </si>
  <si>
    <t>PNX001</t>
  </si>
  <si>
    <t>SNOOPY BANK</t>
  </si>
  <si>
    <t>PNX002</t>
  </si>
  <si>
    <t>SNOOPY DOGHOUSE BOX</t>
  </si>
  <si>
    <t>PNX003</t>
  </si>
  <si>
    <t>FLYING ACE PENCIL HOLDER</t>
  </si>
  <si>
    <t>G1001</t>
  </si>
  <si>
    <t>Tuscany Rim Salad Plate</t>
  </si>
  <si>
    <t>G1002</t>
  </si>
  <si>
    <t>Tuscany Rim Dinner Plate</t>
  </si>
  <si>
    <t>G1004</t>
  </si>
  <si>
    <t>Tuscany Coupe Salad Plate</t>
  </si>
  <si>
    <t>G1005</t>
  </si>
  <si>
    <t>Tuscany Coupe Dinner Plate</t>
  </si>
  <si>
    <t>G1008</t>
  </si>
  <si>
    <t>Petal Salad Plate</t>
  </si>
  <si>
    <t>G1014</t>
  </si>
  <si>
    <t>Flare Ware Salad Plate</t>
  </si>
  <si>
    <t>G1015</t>
  </si>
  <si>
    <t>Flare Ware Dinner Plate</t>
  </si>
  <si>
    <t>G1017</t>
  </si>
  <si>
    <t>Square Rim Dinner Plate</t>
  </si>
  <si>
    <t>G1020</t>
  </si>
  <si>
    <t>Angled Rim Salad Plate</t>
  </si>
  <si>
    <t>G1021</t>
  </si>
  <si>
    <t>Angled Rim Dinner Plate</t>
  </si>
  <si>
    <t>G1023</t>
  </si>
  <si>
    <t>Swoop Sushi Salad Plate</t>
  </si>
  <si>
    <t>G1024</t>
  </si>
  <si>
    <t>Swoop Sushi Dinner Plate</t>
  </si>
  <si>
    <t>G1041</t>
  </si>
  <si>
    <t>Flare Sushi Small Plate</t>
  </si>
  <si>
    <t>G1042</t>
  </si>
  <si>
    <t>Flare Sushi Medium Plate</t>
  </si>
  <si>
    <t>G1052</t>
  </si>
  <si>
    <t>Cupcake Dessert Plate</t>
  </si>
  <si>
    <t>G1059</t>
  </si>
  <si>
    <t>Owl Plate</t>
  </si>
  <si>
    <t>G1600</t>
  </si>
  <si>
    <t>Classic Rim Salad Plate</t>
  </si>
  <si>
    <t>G1601</t>
  </si>
  <si>
    <t>Classic Rim Dinner Plate</t>
  </si>
  <si>
    <t>G1602</t>
  </si>
  <si>
    <t>Classic Rim Charger</t>
  </si>
  <si>
    <t>G1603</t>
  </si>
  <si>
    <t>Classic Coupe Salad Plate</t>
  </si>
  <si>
    <t>G1604</t>
  </si>
  <si>
    <t>Classic Coupe Dinner Plate</t>
  </si>
  <si>
    <t>G1605</t>
  </si>
  <si>
    <t>Classic Coupe Charger</t>
  </si>
  <si>
    <t>G1609</t>
  </si>
  <si>
    <t>Square Coupe Salad Plate</t>
  </si>
  <si>
    <t>G1610</t>
  </si>
  <si>
    <t>Square Coupe Dinner Plate</t>
  </si>
  <si>
    <t>G2001</t>
  </si>
  <si>
    <t>Cereal Bowl</t>
  </si>
  <si>
    <t>g2002</t>
  </si>
  <si>
    <t>Miso Bowl</t>
  </si>
  <si>
    <t>G2004</t>
  </si>
  <si>
    <t>Footed Cereal Bowl</t>
  </si>
  <si>
    <t>G2005</t>
  </si>
  <si>
    <t>Individual Coupe Pasta Bowl</t>
  </si>
  <si>
    <t>G2012</t>
  </si>
  <si>
    <t>Petal Soup Bowl</t>
  </si>
  <si>
    <t>G2018</t>
  </si>
  <si>
    <t>Small Dog Bowl</t>
  </si>
  <si>
    <t>G2023</t>
  </si>
  <si>
    <t>Holey Bowly Sushi Bowl</t>
  </si>
  <si>
    <t>G2030</t>
  </si>
  <si>
    <t>Footed Ice Cream Bowl</t>
  </si>
  <si>
    <t>G2032</t>
  </si>
  <si>
    <t>Tall Cereal Bowl</t>
  </si>
  <si>
    <t>G2039</t>
  </si>
  <si>
    <t>6 Stack-A-Bowl</t>
  </si>
  <si>
    <t>G2051</t>
  </si>
  <si>
    <t>Heart Bowl</t>
  </si>
  <si>
    <t>G2054</t>
  </si>
  <si>
    <t>Small Pet Dish</t>
  </si>
  <si>
    <t>G2055</t>
  </si>
  <si>
    <t>Medium Pet Dish</t>
  </si>
  <si>
    <t>G2064</t>
  </si>
  <si>
    <t>Hand Thrown Cereal Bowl</t>
  </si>
  <si>
    <t>G2066</t>
  </si>
  <si>
    <t>Ruffled Footed Ice Cream Bowl</t>
  </si>
  <si>
    <t>g2077</t>
  </si>
  <si>
    <t>Small Swoop Bowl</t>
  </si>
  <si>
    <t>G2093</t>
  </si>
  <si>
    <t>Ice Cream Cone Bowl</t>
  </si>
  <si>
    <t>G2097</t>
  </si>
  <si>
    <t>Large Tilt-A-Bowl</t>
  </si>
  <si>
    <t>G2098</t>
  </si>
  <si>
    <t>Small Tilt-A-Bowl</t>
  </si>
  <si>
    <t>g2099</t>
  </si>
  <si>
    <t>Dog Paw Bowl</t>
  </si>
  <si>
    <t>G2105</t>
  </si>
  <si>
    <t>Sm. Popcorn Bowl</t>
  </si>
  <si>
    <t>G2118</t>
  </si>
  <si>
    <t>Splatter Bowl</t>
  </si>
  <si>
    <t>G2124</t>
  </si>
  <si>
    <t>Chevron Bowl</t>
  </si>
  <si>
    <t>G2125</t>
  </si>
  <si>
    <t>Owl Bowl</t>
  </si>
  <si>
    <t>G3009</t>
  </si>
  <si>
    <t>Heart Plate</t>
  </si>
  <si>
    <t>G3019</t>
  </si>
  <si>
    <t>Serving Tray w/ 2 Handles</t>
  </si>
  <si>
    <t>G3032</t>
  </si>
  <si>
    <t>One Piece Chip &amp; Dip</t>
  </si>
  <si>
    <t>G3054</t>
  </si>
  <si>
    <t>Individual Chip &amp; Dip</t>
  </si>
  <si>
    <t>G4003</t>
  </si>
  <si>
    <t>Large Mug 20oz.</t>
  </si>
  <si>
    <t>G4004</t>
  </si>
  <si>
    <t>Cone/Flare Mug 12oz.</t>
  </si>
  <si>
    <t>G4005</t>
  </si>
  <si>
    <t>Tall Cone/Flare Mug  16oz.</t>
  </si>
  <si>
    <t>G4009</t>
  </si>
  <si>
    <t>Jumbo Mug 20oz.</t>
  </si>
  <si>
    <t>G4023</t>
  </si>
  <si>
    <t>Soft Square Mug 12oz.</t>
  </si>
  <si>
    <t>G4025</t>
  </si>
  <si>
    <t>Round Mug 20oz.</t>
  </si>
  <si>
    <t>G4026</t>
  </si>
  <si>
    <t>Barrel Mug 16oz.</t>
  </si>
  <si>
    <t>G4027</t>
  </si>
  <si>
    <t>Cappuccino Mug &amp; Saucer 16oz.</t>
  </si>
  <si>
    <t>G4033</t>
  </si>
  <si>
    <t>Beer Mug 24oz.</t>
  </si>
  <si>
    <t>G4037</t>
  </si>
  <si>
    <t>Tapered Tea Cup 10oz.</t>
  </si>
  <si>
    <t>G4038</t>
  </si>
  <si>
    <t>Jelly Belly Mug 12oz.</t>
  </si>
  <si>
    <t>g4047</t>
  </si>
  <si>
    <t>Teapot</t>
  </si>
  <si>
    <t>G4057</t>
  </si>
  <si>
    <t>Tea For One</t>
  </si>
  <si>
    <t>G4063</t>
  </si>
  <si>
    <t>Cape Mug 20oz.</t>
  </si>
  <si>
    <t>g4064</t>
  </si>
  <si>
    <t>Lodge Mug 20oz.</t>
  </si>
  <si>
    <t>G4065</t>
  </si>
  <si>
    <t>Swoop Mug 20oz.</t>
  </si>
  <si>
    <t>G4068</t>
  </si>
  <si>
    <t>Sayings Pot</t>
  </si>
  <si>
    <t>G4069</t>
  </si>
  <si>
    <t>Dog Animug 16oz.</t>
  </si>
  <si>
    <t>G4070</t>
  </si>
  <si>
    <t>Cat Animug 16oz.</t>
  </si>
  <si>
    <t>G4072</t>
  </si>
  <si>
    <t>Monkey Animug 16oz.</t>
  </si>
  <si>
    <t>G4073</t>
  </si>
  <si>
    <t>Mocha Mug 20oz.</t>
  </si>
  <si>
    <t>G4076</t>
  </si>
  <si>
    <t>Mini Lodge Mug 12oz.</t>
  </si>
  <si>
    <t>G4079</t>
  </si>
  <si>
    <t>Heart Mug 12oz.</t>
  </si>
  <si>
    <t>G4081</t>
  </si>
  <si>
    <t>Hand Thrown Round Mug 16oz.</t>
  </si>
  <si>
    <t>G4084</t>
  </si>
  <si>
    <t>Message Mug 20oz.</t>
  </si>
  <si>
    <t>g4089</t>
  </si>
  <si>
    <t>Beer Stein 28oz.</t>
  </si>
  <si>
    <t>G4100</t>
  </si>
  <si>
    <t>White Wine Goblet 10oz.</t>
  </si>
  <si>
    <t>G4101</t>
  </si>
  <si>
    <t>Red Wine Goblet 10oz.</t>
  </si>
  <si>
    <t>G4103</t>
  </si>
  <si>
    <t>Margarita 12oz.</t>
  </si>
  <si>
    <t>G4104</t>
  </si>
  <si>
    <t>Diner Mug 12oz.</t>
  </si>
  <si>
    <t>G4105</t>
  </si>
  <si>
    <t>I  Mom Mug 12oz.</t>
  </si>
  <si>
    <t>G4106</t>
  </si>
  <si>
    <t>I  Dad Mug 12oz.</t>
  </si>
  <si>
    <t>G4108</t>
  </si>
  <si>
    <t>Flare Goblet  12oz.</t>
  </si>
  <si>
    <t>G4110</t>
  </si>
  <si>
    <t>Ice Cream Pint Mug Holder 20oz</t>
  </si>
  <si>
    <t>G4112</t>
  </si>
  <si>
    <t>Heart Impression Mug 24oz.</t>
  </si>
  <si>
    <t>G4113</t>
  </si>
  <si>
    <t>Flower Impression Mug 24oz.</t>
  </si>
  <si>
    <t>G4118</t>
  </si>
  <si>
    <t>Square Salt &amp; Pepper Shakers</t>
  </si>
  <si>
    <t>G4119</t>
  </si>
  <si>
    <t>Dunk Mug 12oz.</t>
  </si>
  <si>
    <t>G4120</t>
  </si>
  <si>
    <t>Dog Treat Jar</t>
  </si>
  <si>
    <t>G4128</t>
  </si>
  <si>
    <t>Cupcake Party Mug 10oz.</t>
  </si>
  <si>
    <t>G4130</t>
  </si>
  <si>
    <t>Crinkled Cup 16oz.</t>
  </si>
  <si>
    <t>G4137</t>
  </si>
  <si>
    <t>I  Grandma Mug 12oz.</t>
  </si>
  <si>
    <t>G4138</t>
  </si>
  <si>
    <t>I  Grandpa Mug 12oz.</t>
  </si>
  <si>
    <t>G4143</t>
  </si>
  <si>
    <t>Olive Oil Dispenser</t>
  </si>
  <si>
    <t>G4146</t>
  </si>
  <si>
    <t>Beaded Handle Mug 16oz.</t>
  </si>
  <si>
    <t>G4150</t>
  </si>
  <si>
    <t>Owl Mug 12oz.</t>
  </si>
  <si>
    <t>G4153</t>
  </si>
  <si>
    <t>Large Travel Tumbler Mug 16oz.</t>
  </si>
  <si>
    <t>G4155</t>
  </si>
  <si>
    <t>Moustache Mug 12oz.</t>
  </si>
  <si>
    <t>G4156</t>
  </si>
  <si>
    <t>Chevron Mug 12oz.</t>
  </si>
  <si>
    <t>G4159</t>
  </si>
  <si>
    <t>Cocoa Mug 12oz.</t>
  </si>
  <si>
    <t>G4160</t>
  </si>
  <si>
    <t>Burlap Mug 12oz.</t>
  </si>
  <si>
    <t>G4162</t>
  </si>
  <si>
    <t>Chevron Vase</t>
  </si>
  <si>
    <t>G4164</t>
  </si>
  <si>
    <t>Jar Mug 16oz.</t>
  </si>
  <si>
    <t>G4165</t>
  </si>
  <si>
    <t>Pucker Up Mug 12oz.</t>
  </si>
  <si>
    <t>G4167</t>
  </si>
  <si>
    <t>Owl Ani-Mug 16oz.</t>
  </si>
  <si>
    <t>g4168</t>
  </si>
  <si>
    <t>Shark Ani-Mug</t>
  </si>
  <si>
    <t>G4170</t>
  </si>
  <si>
    <t>Chevron Travel Mug 16oz.</t>
  </si>
  <si>
    <t>G4500</t>
  </si>
  <si>
    <t>Regular Mug 10oz.</t>
  </si>
  <si>
    <t>G4501</t>
  </si>
  <si>
    <t>Regular Mug 16oz.</t>
  </si>
  <si>
    <t>G4502</t>
  </si>
  <si>
    <t>Travel Mug w/ Lid 18oz.</t>
  </si>
  <si>
    <t>G4503</t>
  </si>
  <si>
    <t>Regular Mug 12oz.</t>
  </si>
  <si>
    <t>G4505</t>
  </si>
  <si>
    <t>Home/Office Mug w/ Lid 16oz.</t>
  </si>
  <si>
    <t>G4507</t>
  </si>
  <si>
    <t>Travel Tumbler 16oz.</t>
  </si>
  <si>
    <t>G5015</t>
  </si>
  <si>
    <t>Spoon Rest w/ Handle</t>
  </si>
  <si>
    <t>G5016</t>
  </si>
  <si>
    <t>Spoon Rest w/o Handle</t>
  </si>
  <si>
    <t>G5017</t>
  </si>
  <si>
    <t>Butter Dish</t>
  </si>
  <si>
    <t>G5021</t>
  </si>
  <si>
    <t>Frog Scrubbie Holder</t>
  </si>
  <si>
    <t>G5023</t>
  </si>
  <si>
    <t>4 X 6 Frame &amp; Easel</t>
  </si>
  <si>
    <t>G5024</t>
  </si>
  <si>
    <t>5 X 7 Frame &amp; Easel</t>
  </si>
  <si>
    <t>G5027</t>
  </si>
  <si>
    <t>4 X 6 Message Frame</t>
  </si>
  <si>
    <t>G5033</t>
  </si>
  <si>
    <t>Ring Holder</t>
  </si>
  <si>
    <t>G5037</t>
  </si>
  <si>
    <t>Pen/Pencil Holder</t>
  </si>
  <si>
    <t>G5039</t>
  </si>
  <si>
    <t>Desktop Organizer Tray</t>
  </si>
  <si>
    <t>G5048</t>
  </si>
  <si>
    <t>Toothbrush Holder</t>
  </si>
  <si>
    <t>G5051</t>
  </si>
  <si>
    <t>Sq. Tile 4</t>
  </si>
  <si>
    <t>G5052</t>
  </si>
  <si>
    <t>Sq. Tile 6</t>
  </si>
  <si>
    <t>G5057</t>
  </si>
  <si>
    <t>Small Flower Pot w/ Saucer</t>
  </si>
  <si>
    <t>G5058</t>
  </si>
  <si>
    <t>Med. Flower Pot w/ Saucer</t>
  </si>
  <si>
    <t>G5073</t>
  </si>
  <si>
    <t>Sq. Coasters (4) w/ Holder</t>
  </si>
  <si>
    <t>G5074</t>
  </si>
  <si>
    <t>Rd. Coasters (4) w/ Holder</t>
  </si>
  <si>
    <t>G5091</t>
  </si>
  <si>
    <t>Measuring Cups</t>
  </si>
  <si>
    <t>g5093</t>
  </si>
  <si>
    <t>5x7 Wide Message Frame</t>
  </si>
  <si>
    <t>G5111</t>
  </si>
  <si>
    <t>Sun Face Votive</t>
  </si>
  <si>
    <t>G5113</t>
  </si>
  <si>
    <t>Butterfly Garden Plaque</t>
  </si>
  <si>
    <t>G5115</t>
  </si>
  <si>
    <t>Garden Turtle</t>
  </si>
  <si>
    <t>G5135</t>
  </si>
  <si>
    <t>Peace Word Plaque</t>
  </si>
  <si>
    <t>G5143</t>
  </si>
  <si>
    <t>Owl Lantern</t>
  </si>
  <si>
    <t>G5146</t>
  </si>
  <si>
    <t>Love Word Plaque</t>
  </si>
  <si>
    <t>G5149</t>
  </si>
  <si>
    <t>Believe Word Plaque</t>
  </si>
  <si>
    <t>g5150</t>
  </si>
  <si>
    <t>Dream Word Plaque</t>
  </si>
  <si>
    <t>G5151</t>
  </si>
  <si>
    <t>Family Word Plaque</t>
  </si>
  <si>
    <t>G5157</t>
  </si>
  <si>
    <t>Shark Scrubby Holder</t>
  </si>
  <si>
    <t>G5158</t>
  </si>
  <si>
    <t>Fish Lantern</t>
  </si>
  <si>
    <t>g5196</t>
  </si>
  <si>
    <t>Owl Lantern Votive</t>
  </si>
  <si>
    <t>G5198</t>
  </si>
  <si>
    <t>Standing Cross</t>
  </si>
  <si>
    <t>G5200</t>
  </si>
  <si>
    <t>Laugh Word Plaque</t>
  </si>
  <si>
    <t>G5201</t>
  </si>
  <si>
    <t>Snail Lantern</t>
  </si>
  <si>
    <t>g5203</t>
  </si>
  <si>
    <t>Cylinder Lantern</t>
  </si>
  <si>
    <t>G5204</t>
  </si>
  <si>
    <t>Ball Lantern</t>
  </si>
  <si>
    <t>G5234</t>
  </si>
  <si>
    <t>Chevron Box</t>
  </si>
  <si>
    <t>G5239</t>
  </si>
  <si>
    <t>Hanging Lantern w/ Wire Handle</t>
  </si>
  <si>
    <t>G5245</t>
  </si>
  <si>
    <t>Dance Word Plaque</t>
  </si>
  <si>
    <t>G7010</t>
  </si>
  <si>
    <t>Turtle Bank</t>
  </si>
  <si>
    <t>G7016</t>
  </si>
  <si>
    <t>Horse Bank</t>
  </si>
  <si>
    <t>G7017</t>
  </si>
  <si>
    <t>Flower Bank</t>
  </si>
  <si>
    <t>G7020</t>
  </si>
  <si>
    <t>This Lil Piggy Bank</t>
  </si>
  <si>
    <t>G7024</t>
  </si>
  <si>
    <t>Standing Dog</t>
  </si>
  <si>
    <t>G7025</t>
  </si>
  <si>
    <t>Standing Cat</t>
  </si>
  <si>
    <t>G7029</t>
  </si>
  <si>
    <t>Baseball Cap Bank</t>
  </si>
  <si>
    <t>G7030</t>
  </si>
  <si>
    <t>Gecko Plaque</t>
  </si>
  <si>
    <t>G7036</t>
  </si>
  <si>
    <t>Dolphin</t>
  </si>
  <si>
    <t>G7041</t>
  </si>
  <si>
    <t>G7046</t>
  </si>
  <si>
    <t>Mermaid</t>
  </si>
  <si>
    <t>G7049</t>
  </si>
  <si>
    <t>Lg. Piggy Bank</t>
  </si>
  <si>
    <t>G7050</t>
  </si>
  <si>
    <t>Elephant Bank</t>
  </si>
  <si>
    <t>G7054</t>
  </si>
  <si>
    <t>Sitting Dog</t>
  </si>
  <si>
    <t>G7055</t>
  </si>
  <si>
    <t>Standing Unicorn</t>
  </si>
  <si>
    <t>G7056</t>
  </si>
  <si>
    <t>Sitting Cat</t>
  </si>
  <si>
    <t>G7057</t>
  </si>
  <si>
    <t>Soccer Ball Bank</t>
  </si>
  <si>
    <t>G7058</t>
  </si>
  <si>
    <t>Killer Whale</t>
  </si>
  <si>
    <t>G7072</t>
  </si>
  <si>
    <t>Football Bank</t>
  </si>
  <si>
    <t>G7073</t>
  </si>
  <si>
    <t>Baseball Bank</t>
  </si>
  <si>
    <t>G7074</t>
  </si>
  <si>
    <t>g7092</t>
  </si>
  <si>
    <t>Kitty Bank</t>
  </si>
  <si>
    <t>G7093</t>
  </si>
  <si>
    <t>Princess Bank</t>
  </si>
  <si>
    <t>G7094</t>
  </si>
  <si>
    <t>Puppy Dog Bank</t>
  </si>
  <si>
    <t>G7095</t>
  </si>
  <si>
    <t>Hippo Bank</t>
  </si>
  <si>
    <t>G7097</t>
  </si>
  <si>
    <t>Dragon</t>
  </si>
  <si>
    <t>G7100</t>
  </si>
  <si>
    <t>Monkey Bank</t>
  </si>
  <si>
    <t>G7107</t>
  </si>
  <si>
    <t>Unicorn Bust Bank</t>
  </si>
  <si>
    <t>G7108</t>
  </si>
  <si>
    <t>Teddy Bear Bank</t>
  </si>
  <si>
    <t>G7110</t>
  </si>
  <si>
    <t>Rainbox Bank</t>
  </si>
  <si>
    <t>G7111</t>
  </si>
  <si>
    <t>Pigs Fly Bank</t>
  </si>
  <si>
    <t>G7112</t>
  </si>
  <si>
    <t>Cross Box</t>
  </si>
  <si>
    <t>G7115</t>
  </si>
  <si>
    <t>Tree Frog Plaque</t>
  </si>
  <si>
    <t>G7124</t>
  </si>
  <si>
    <t>Castle Bank</t>
  </si>
  <si>
    <t>G7134</t>
  </si>
  <si>
    <t>Tiara Bank</t>
  </si>
  <si>
    <t>G7135</t>
  </si>
  <si>
    <t>Fish Bank</t>
  </si>
  <si>
    <t>G7138</t>
  </si>
  <si>
    <t>Football Helmet Bank</t>
  </si>
  <si>
    <t>G7139</t>
  </si>
  <si>
    <t>T-Rex</t>
  </si>
  <si>
    <t>g7140</t>
  </si>
  <si>
    <t>Rubber Duckie Bank</t>
  </si>
  <si>
    <t>G7145</t>
  </si>
  <si>
    <t>Sneaker Bank</t>
  </si>
  <si>
    <t>G7147</t>
  </si>
  <si>
    <t>Sllithering Snake</t>
  </si>
  <si>
    <t>G7150</t>
  </si>
  <si>
    <t>Hum-V</t>
  </si>
  <si>
    <t>G7165</t>
  </si>
  <si>
    <t>Penguin Bank</t>
  </si>
  <si>
    <t>G7171</t>
  </si>
  <si>
    <t>Lotus Fairy</t>
  </si>
  <si>
    <t>G7172</t>
  </si>
  <si>
    <t>Side Sitting Fairy</t>
  </si>
  <si>
    <t>G7173</t>
  </si>
  <si>
    <t>Moonbeam Fairy</t>
  </si>
  <si>
    <t>G7174</t>
  </si>
  <si>
    <t>Unicorn Fairy</t>
  </si>
  <si>
    <t>G7178</t>
  </si>
  <si>
    <t>Hugs &amp; Kisses Keeper</t>
  </si>
  <si>
    <t>G7182</t>
  </si>
  <si>
    <t>Treasure Chest Box</t>
  </si>
  <si>
    <t>G7185</t>
  </si>
  <si>
    <t>Skull Bank Bank</t>
  </si>
  <si>
    <t>G7193</t>
  </si>
  <si>
    <t>Heart Beaded Plaque</t>
  </si>
  <si>
    <t>G7200</t>
  </si>
  <si>
    <t>Basketball Bank</t>
  </si>
  <si>
    <t>G7205</t>
  </si>
  <si>
    <t>Textured Dog Bank</t>
  </si>
  <si>
    <t>G7207</t>
  </si>
  <si>
    <t>Cute Dragon Bank</t>
  </si>
  <si>
    <t>G7211</t>
  </si>
  <si>
    <t>Race Car Bank</t>
  </si>
  <si>
    <t>G7214</t>
  </si>
  <si>
    <t>G7219</t>
  </si>
  <si>
    <t>Ice Cream Box</t>
  </si>
  <si>
    <t>G7220</t>
  </si>
  <si>
    <t>G7222</t>
  </si>
  <si>
    <t>G7223</t>
  </si>
  <si>
    <t>Train Bank</t>
  </si>
  <si>
    <t>G7224</t>
  </si>
  <si>
    <t>Monster Truck Bank</t>
  </si>
  <si>
    <t>G7225</t>
  </si>
  <si>
    <t>Fighter Jet</t>
  </si>
  <si>
    <t>g7226</t>
  </si>
  <si>
    <t>Motorcycle Bank</t>
  </si>
  <si>
    <t>G7227</t>
  </si>
  <si>
    <t>Fire Truck Bank</t>
  </si>
  <si>
    <t>G7236</t>
  </si>
  <si>
    <t>Crown Bank</t>
  </si>
  <si>
    <t>G7239</t>
  </si>
  <si>
    <t>Electric Guitar Plaque</t>
  </si>
  <si>
    <t>G7242</t>
  </si>
  <si>
    <t>Pig Pile Bank</t>
  </si>
  <si>
    <t>G7243</t>
  </si>
  <si>
    <t>Dog Party Animal</t>
  </si>
  <si>
    <t>G7244</t>
  </si>
  <si>
    <t>Cat Party Animal</t>
  </si>
  <si>
    <t>G7245</t>
  </si>
  <si>
    <t>Penguin Party Animal</t>
  </si>
  <si>
    <t>G7246</t>
  </si>
  <si>
    <t>Panda Party Animal</t>
  </si>
  <si>
    <t>G7247</t>
  </si>
  <si>
    <t>Monkey Party Animal</t>
  </si>
  <si>
    <t>g7248</t>
  </si>
  <si>
    <t>Car Party Animal</t>
  </si>
  <si>
    <t>g7249</t>
  </si>
  <si>
    <t>Dragon Party Animal</t>
  </si>
  <si>
    <t>G7250</t>
  </si>
  <si>
    <t>T-Rex Party Animal</t>
  </si>
  <si>
    <t>G7251</t>
  </si>
  <si>
    <t>Frog Party Animal</t>
  </si>
  <si>
    <t>G7252</t>
  </si>
  <si>
    <t>Turtle Party Animal</t>
  </si>
  <si>
    <t>G7253</t>
  </si>
  <si>
    <t>Peace Sign Bank</t>
  </si>
  <si>
    <t>G7256</t>
  </si>
  <si>
    <t>Small Gnome</t>
  </si>
  <si>
    <t>G7263</t>
  </si>
  <si>
    <t>Gecko Party Animal</t>
  </si>
  <si>
    <t>G7265</t>
  </si>
  <si>
    <t>Unicorn Party Animal</t>
  </si>
  <si>
    <t>G7266</t>
  </si>
  <si>
    <t>Dolphin Party Animal</t>
  </si>
  <si>
    <t>G7267</t>
  </si>
  <si>
    <t>Plane Party Animal</t>
  </si>
  <si>
    <t>g7269</t>
  </si>
  <si>
    <t>Cupcake Party Penny Bank</t>
  </si>
  <si>
    <t>G7274</t>
  </si>
  <si>
    <t>Hamburger Bank</t>
  </si>
  <si>
    <t>G7275</t>
  </si>
  <si>
    <t>Hot Dog Bank</t>
  </si>
  <si>
    <t>G7277</t>
  </si>
  <si>
    <t>Beverage Can Bank</t>
  </si>
  <si>
    <t>G7278</t>
  </si>
  <si>
    <t>Sundae Bank</t>
  </si>
  <si>
    <t>G7283</t>
  </si>
  <si>
    <t>Traveling Gnome</t>
  </si>
  <si>
    <t>G7285</t>
  </si>
  <si>
    <t>Owl Bank</t>
  </si>
  <si>
    <t>G7286</t>
  </si>
  <si>
    <t>Owl Party Animal</t>
  </si>
  <si>
    <t>G7293</t>
  </si>
  <si>
    <t>Soft Serve Ice Cream Bank</t>
  </si>
  <si>
    <t>G7297</t>
  </si>
  <si>
    <t>Bird Party Animal</t>
  </si>
  <si>
    <t>g7298</t>
  </si>
  <si>
    <t>Wishing Fairy Figurine</t>
  </si>
  <si>
    <t>G7299</t>
  </si>
  <si>
    <t>Ballroom Princess Figurine</t>
  </si>
  <si>
    <t>G7306</t>
  </si>
  <si>
    <t>Elephant Biggy Bank</t>
  </si>
  <si>
    <t>G7307</t>
  </si>
  <si>
    <t>Unicorn Biggy Bank</t>
  </si>
  <si>
    <t>G7308</t>
  </si>
  <si>
    <t>Dog Biggy Bank</t>
  </si>
  <si>
    <t>G7313</t>
  </si>
  <si>
    <t>Mermaid Biggy Bank</t>
  </si>
  <si>
    <t>G7315</t>
  </si>
  <si>
    <t>Cupcake Bank</t>
  </si>
  <si>
    <t>G7316</t>
  </si>
  <si>
    <t>Stack of Owls Bank</t>
  </si>
  <si>
    <t>G7318</t>
  </si>
  <si>
    <t>Elephant Party Animal</t>
  </si>
  <si>
    <t>G7321</t>
  </si>
  <si>
    <t>Ladybug Party Animal</t>
  </si>
  <si>
    <t>G7324</t>
  </si>
  <si>
    <t>Benjamin the Hungry Monster Ba</t>
  </si>
  <si>
    <t>G7325</t>
  </si>
  <si>
    <t>Standing Horse on Base</t>
  </si>
  <si>
    <t>G7326</t>
  </si>
  <si>
    <t>Dolphin Bank</t>
  </si>
  <si>
    <t>G7327</t>
  </si>
  <si>
    <t>Shark Bank</t>
  </si>
  <si>
    <t>G7328</t>
  </si>
  <si>
    <t>Seal Bank</t>
  </si>
  <si>
    <t>G7329</t>
  </si>
  <si>
    <t>Whale Bank</t>
  </si>
  <si>
    <t>G7330</t>
  </si>
  <si>
    <t>Giraffe Bank</t>
  </si>
  <si>
    <t>G7332</t>
  </si>
  <si>
    <t>Stack of Penguins Bank</t>
  </si>
  <si>
    <t>G7333</t>
  </si>
  <si>
    <t>Stack of Frogs Bank</t>
  </si>
  <si>
    <t>g7334</t>
  </si>
  <si>
    <t>Owl Box</t>
  </si>
  <si>
    <t>G7336</t>
  </si>
  <si>
    <t>Lion Party Animal</t>
  </si>
  <si>
    <t>G7337</t>
  </si>
  <si>
    <t>Rabbit Party Animal</t>
  </si>
  <si>
    <t>G7338</t>
  </si>
  <si>
    <t>Pegasus Party Animal</t>
  </si>
  <si>
    <t>G7339</t>
  </si>
  <si>
    <t>Tank Box</t>
  </si>
  <si>
    <t>G7346</t>
  </si>
  <si>
    <t>Pudgy Party Pet Dog Bank</t>
  </si>
  <si>
    <t>G7347</t>
  </si>
  <si>
    <t>Pudgy Party Pet Cat Bank</t>
  </si>
  <si>
    <t>G7348</t>
  </si>
  <si>
    <t>Pudgy Party Pet Elephant Bank</t>
  </si>
  <si>
    <t>G7349</t>
  </si>
  <si>
    <t>Pudgy Party Pet Penguin Bank</t>
  </si>
  <si>
    <t>G7350</t>
  </si>
  <si>
    <t>Pudgy Party Pet Pig Bank</t>
  </si>
  <si>
    <t>G7351</t>
  </si>
  <si>
    <t>Pudgy Party Pet Owl Bank</t>
  </si>
  <si>
    <t>G7354</t>
  </si>
  <si>
    <t>Stack of Turtles Bank</t>
  </si>
  <si>
    <t>G7355</t>
  </si>
  <si>
    <t>Princess Party Animal</t>
  </si>
  <si>
    <t>G7356</t>
  </si>
  <si>
    <t>Fox Party Animal</t>
  </si>
  <si>
    <t>g7357</t>
  </si>
  <si>
    <t>Moose Party Animal</t>
  </si>
  <si>
    <t>G7358</t>
  </si>
  <si>
    <t>Octopus Party Animal</t>
  </si>
  <si>
    <t>G7360</t>
  </si>
  <si>
    <t>Fox Bank</t>
  </si>
  <si>
    <t>G7364</t>
  </si>
  <si>
    <t>Shark Party Animal</t>
  </si>
  <si>
    <t>G7367</t>
  </si>
  <si>
    <t>Double Dolphins Figurine</t>
  </si>
  <si>
    <t>G7368</t>
  </si>
  <si>
    <t>Light-up Castle</t>
  </si>
  <si>
    <t>G7369</t>
  </si>
  <si>
    <t>Horse Party Animal</t>
  </si>
  <si>
    <t>G7370</t>
  </si>
  <si>
    <t>Yg. Princess Party Animal</t>
  </si>
  <si>
    <t>G7372</t>
  </si>
  <si>
    <t>Smiley Shark Bank</t>
  </si>
  <si>
    <t>G7373</t>
  </si>
  <si>
    <t>Large Bunny Bank</t>
  </si>
  <si>
    <t>G7374</t>
  </si>
  <si>
    <t>OMG Plaque</t>
  </si>
  <si>
    <t>G7375</t>
  </si>
  <si>
    <t>LOL Plaque</t>
  </si>
  <si>
    <t>G7377</t>
  </si>
  <si>
    <t>Pegasus Figurine</t>
  </si>
  <si>
    <t>G7379</t>
  </si>
  <si>
    <t>Stack of Teddy Bears Bank</t>
  </si>
  <si>
    <t>G7386</t>
  </si>
  <si>
    <t>Young Princess Bank</t>
  </si>
  <si>
    <t>G7387</t>
  </si>
  <si>
    <t>Dachshund Party Animal</t>
  </si>
  <si>
    <t>G7390</t>
  </si>
  <si>
    <t>Owls Spend/Share/Save Bank</t>
  </si>
  <si>
    <t>G7394</t>
  </si>
  <si>
    <t>Daisy Flower Box</t>
  </si>
  <si>
    <t>Revenue</t>
  </si>
  <si>
    <t>Profit</t>
  </si>
  <si>
    <t>V</t>
  </si>
  <si>
    <t>BI790</t>
  </si>
  <si>
    <t>Five Drawer Set</t>
  </si>
  <si>
    <t>BI1806</t>
  </si>
  <si>
    <t>Triple Frame</t>
  </si>
  <si>
    <t>BI503</t>
  </si>
  <si>
    <t>Dip/Salsa Server</t>
  </si>
  <si>
    <t>BI1570</t>
  </si>
  <si>
    <t>With Love Angel</t>
  </si>
  <si>
    <t>BI183</t>
  </si>
  <si>
    <t>Butterfly Serving Bowl</t>
  </si>
  <si>
    <t>BI11503</t>
  </si>
  <si>
    <t>Mega Monkey Business</t>
  </si>
  <si>
    <t>BI1250</t>
  </si>
  <si>
    <t>Big Cupcake Box</t>
  </si>
  <si>
    <t>BI702</t>
  </si>
  <si>
    <t>The Vinti Vase</t>
  </si>
  <si>
    <t>BI1861</t>
  </si>
  <si>
    <t>Bootylicious</t>
  </si>
  <si>
    <t>BI602</t>
  </si>
  <si>
    <t>Teddy Turtle Planter</t>
  </si>
  <si>
    <t>BI1805</t>
  </si>
  <si>
    <t>Wavy Picture Frame</t>
  </si>
  <si>
    <t>bi1713</t>
  </si>
  <si>
    <t>Football Helmet</t>
  </si>
  <si>
    <t>BI382</t>
  </si>
  <si>
    <t>The Naples Pitcher</t>
  </si>
  <si>
    <t>BI2392</t>
  </si>
  <si>
    <t>Potters Bowl</t>
  </si>
  <si>
    <t>BI607</t>
  </si>
  <si>
    <t>Peaceful Planter</t>
  </si>
  <si>
    <t>BI1296</t>
  </si>
  <si>
    <t>Big Square Box</t>
  </si>
  <si>
    <t>BI2575</t>
  </si>
  <si>
    <t>Medium Rectangle Surfside Serv</t>
  </si>
  <si>
    <t>BI608</t>
  </si>
  <si>
    <t>Love Blooms</t>
  </si>
  <si>
    <t>BI489</t>
  </si>
  <si>
    <t>Park Avenue Coaster Set</t>
  </si>
  <si>
    <t>bi11504</t>
  </si>
  <si>
    <t>Mega Freddy The Dragon</t>
  </si>
  <si>
    <t>BI11316B</t>
  </si>
  <si>
    <t>Big Mimi Bank</t>
  </si>
  <si>
    <t>BI117</t>
  </si>
  <si>
    <t>Metropolitan Coupe Charger</t>
  </si>
  <si>
    <t>BI2929</t>
  </si>
  <si>
    <t>Bear Lovelight</t>
  </si>
  <si>
    <t>BI665</t>
  </si>
  <si>
    <t>Bow Wow Pet Bowl</t>
  </si>
  <si>
    <t>BI1070</t>
  </si>
  <si>
    <t>Measuring Cup Set</t>
  </si>
  <si>
    <t>BI512</t>
  </si>
  <si>
    <t>Modern Salt and Pepper</t>
  </si>
  <si>
    <t>BI1639</t>
  </si>
  <si>
    <t>Drake the Dragon</t>
  </si>
  <si>
    <t>BI1474</t>
  </si>
  <si>
    <t>Poodle</t>
  </si>
  <si>
    <t>BI2562</t>
  </si>
  <si>
    <t>The Elizabeth Dinner</t>
  </si>
  <si>
    <t>Bi1542</t>
  </si>
  <si>
    <t>P-40 Warhawk</t>
  </si>
  <si>
    <t>Bi262</t>
  </si>
  <si>
    <t>Tailgate Party Platter</t>
  </si>
  <si>
    <t>BI2718</t>
  </si>
  <si>
    <t>I Love To Travel Mug</t>
  </si>
  <si>
    <t>BI554</t>
  </si>
  <si>
    <t>Message Jar</t>
  </si>
  <si>
    <t>Bi615</t>
  </si>
  <si>
    <t>Flower Pot W/ Tray</t>
  </si>
  <si>
    <t>BI2129</t>
  </si>
  <si>
    <t>Cross Plaque</t>
  </si>
  <si>
    <t>BI2933</t>
  </si>
  <si>
    <t>The Serviette</t>
  </si>
  <si>
    <t>BI535</t>
  </si>
  <si>
    <t>Heart Trivet</t>
  </si>
  <si>
    <t>BI557</t>
  </si>
  <si>
    <t>Fire Hydrant Jar</t>
  </si>
  <si>
    <t>BI661</t>
  </si>
  <si>
    <t>Rover Bowl</t>
  </si>
  <si>
    <t>BI1397</t>
  </si>
  <si>
    <t>Patch Pal Paisley Bank</t>
  </si>
  <si>
    <t>BI2942</t>
  </si>
  <si>
    <t>Carlisle Canister</t>
  </si>
  <si>
    <t>BI2581</t>
  </si>
  <si>
    <t>Love It</t>
  </si>
  <si>
    <t>BI2315</t>
  </si>
  <si>
    <t>Message Me</t>
  </si>
  <si>
    <t>BI1528</t>
  </si>
  <si>
    <t>BI189</t>
  </si>
  <si>
    <t>Rectangle Platter</t>
  </si>
  <si>
    <t>BI1273</t>
  </si>
  <si>
    <t>Basketball Box</t>
  </si>
  <si>
    <t>bi2175</t>
  </si>
  <si>
    <t>Knitaholic Yarn Bowl</t>
  </si>
  <si>
    <t>BI11320</t>
  </si>
  <si>
    <t>Big Monkey Business</t>
  </si>
  <si>
    <t>BI1506</t>
  </si>
  <si>
    <t>Diamondback</t>
  </si>
  <si>
    <t>BI1288</t>
  </si>
  <si>
    <t>Rainbow Box</t>
  </si>
  <si>
    <t>BI1295</t>
  </si>
  <si>
    <t>Big Round Box</t>
  </si>
  <si>
    <t>BI453</t>
  </si>
  <si>
    <t>Funky Teapot</t>
  </si>
  <si>
    <t>BI1316</t>
  </si>
  <si>
    <t>Tree Stump Box</t>
  </si>
  <si>
    <t>BI1309</t>
  </si>
  <si>
    <t>Hip to Be Square Box</t>
  </si>
  <si>
    <t>BI2759</t>
  </si>
  <si>
    <t>Scoop Shop Cup</t>
  </si>
  <si>
    <t>BI2144</t>
  </si>
  <si>
    <t>Large Heart Dish</t>
  </si>
  <si>
    <t>BI1226</t>
  </si>
  <si>
    <t>Wassup Kitty Bank</t>
  </si>
  <si>
    <t>BI399</t>
  </si>
  <si>
    <t>Elegant Pitcher</t>
  </si>
  <si>
    <t>bi2196</t>
  </si>
  <si>
    <t>Tulip Bowl</t>
  </si>
  <si>
    <t>BI11505B</t>
  </si>
  <si>
    <t>Mega T-Rex Bank</t>
  </si>
  <si>
    <t>BI484</t>
  </si>
  <si>
    <t>Round Coaster Set</t>
  </si>
  <si>
    <t>bi681</t>
  </si>
  <si>
    <t>Kitty Bowl</t>
  </si>
  <si>
    <t>BI1011</t>
  </si>
  <si>
    <t>Moon w/ mounting hole</t>
  </si>
  <si>
    <t>BI2388</t>
  </si>
  <si>
    <t>Yukon Serving Bowl</t>
  </si>
  <si>
    <t>BI534</t>
  </si>
  <si>
    <t>Flare Utensil Holder</t>
  </si>
  <si>
    <t>BI230</t>
  </si>
  <si>
    <t>Rim Salad</t>
  </si>
  <si>
    <t>Bi2702</t>
  </si>
  <si>
    <t>Diner Mug</t>
  </si>
  <si>
    <t>BI1009</t>
  </si>
  <si>
    <t>Lizzy</t>
  </si>
  <si>
    <t>BI1877</t>
  </si>
  <si>
    <t>Decorative Cross Plaque</t>
  </si>
  <si>
    <t>BI2376</t>
  </si>
  <si>
    <t>XL Providence Platter</t>
  </si>
  <si>
    <t>BI227</t>
  </si>
  <si>
    <t>Seashore Dessert</t>
  </si>
  <si>
    <t>BI1297</t>
  </si>
  <si>
    <t>Big Cube Box</t>
  </si>
  <si>
    <t>BI2134</t>
  </si>
  <si>
    <t>Cross</t>
  </si>
  <si>
    <t>bi1470</t>
  </si>
  <si>
    <t>The Eiffel Tower</t>
  </si>
  <si>
    <t>BI1422</t>
  </si>
  <si>
    <t>Tractor Bank</t>
  </si>
  <si>
    <t>BI2744</t>
  </si>
  <si>
    <t>Flower Cup</t>
  </si>
  <si>
    <t>BI135</t>
  </si>
  <si>
    <t>Coupe Cereal Bowl</t>
  </si>
  <si>
    <t>BI1080</t>
  </si>
  <si>
    <t>Ballet Slipper</t>
  </si>
  <si>
    <t>BI414</t>
  </si>
  <si>
    <t>Soup Mug</t>
  </si>
  <si>
    <t>BI2389</t>
  </si>
  <si>
    <t>Movie Time Popcorn Holder</t>
  </si>
  <si>
    <t>BI2737</t>
  </si>
  <si>
    <t>The Head Shot</t>
  </si>
  <si>
    <t>BI1796</t>
  </si>
  <si>
    <t>Elizabeth Picture Frame</t>
  </si>
  <si>
    <t>BI1804</t>
  </si>
  <si>
    <t>Bubble Frame</t>
  </si>
  <si>
    <t>BI1290</t>
  </si>
  <si>
    <t>Cube Box</t>
  </si>
  <si>
    <t>BI1261</t>
  </si>
  <si>
    <t>Prince Charming Box</t>
  </si>
  <si>
    <t>BI1398</t>
  </si>
  <si>
    <t>Patch Pal Percy Bank</t>
  </si>
  <si>
    <t>BI1508</t>
  </si>
  <si>
    <t>Mr. Frog</t>
  </si>
  <si>
    <t>BI1794</t>
  </si>
  <si>
    <t>Postcard Stand</t>
  </si>
  <si>
    <t>BI2781</t>
  </si>
  <si>
    <t>Contemporary Cone Mug</t>
  </si>
  <si>
    <t>BI1090</t>
  </si>
  <si>
    <t>Couch Potato</t>
  </si>
  <si>
    <t>bi699</t>
  </si>
  <si>
    <t>Vintage Vase</t>
  </si>
  <si>
    <t>BI1253</t>
  </si>
  <si>
    <t>Small Square Box</t>
  </si>
  <si>
    <t>Bi1313</t>
  </si>
  <si>
    <t>Fortune Cookie Box</t>
  </si>
  <si>
    <t>BI185</t>
  </si>
  <si>
    <t>Small Bread Platter</t>
  </si>
  <si>
    <t>BI2132</t>
  </si>
  <si>
    <t>Shalom Plaque</t>
  </si>
  <si>
    <t>BI1469</t>
  </si>
  <si>
    <t>Big Al</t>
  </si>
  <si>
    <t>BI2140</t>
  </si>
  <si>
    <t>Deep Heart Bowl</t>
  </si>
  <si>
    <t>BI2551</t>
  </si>
  <si>
    <t>Ruffled Cupcake Stand</t>
  </si>
  <si>
    <t>BI694</t>
  </si>
  <si>
    <t>Nebula</t>
  </si>
  <si>
    <t>BI1256</t>
  </si>
  <si>
    <t>Sun Box</t>
  </si>
  <si>
    <t>BI2198</t>
  </si>
  <si>
    <t>Its a Wonderfull Leaf Bowl</t>
  </si>
  <si>
    <t>bi1164</t>
  </si>
  <si>
    <t>Marty</t>
  </si>
  <si>
    <t>BI11325B</t>
  </si>
  <si>
    <t>Big Slider Bank</t>
  </si>
  <si>
    <t>BI2561</t>
  </si>
  <si>
    <t>The Elizabeth Salad</t>
  </si>
  <si>
    <t>BI191</t>
  </si>
  <si>
    <t>Square Platter</t>
  </si>
  <si>
    <t>BI1820</t>
  </si>
  <si>
    <t>Message Frame</t>
  </si>
  <si>
    <t>BI2114</t>
  </si>
  <si>
    <t>Skull Mug</t>
  </si>
  <si>
    <t>BI502</t>
  </si>
  <si>
    <t>Egg Tray</t>
  </si>
  <si>
    <t>bi721</t>
  </si>
  <si>
    <t>Gloria Vase</t>
  </si>
  <si>
    <t>BI146</t>
  </si>
  <si>
    <t>The Essential Bowl</t>
  </si>
  <si>
    <t>BI676</t>
  </si>
  <si>
    <t>Square Pet Bowl</t>
  </si>
  <si>
    <t>BI302</t>
  </si>
  <si>
    <t>Curvy Dinner Plate</t>
  </si>
  <si>
    <t>BI612</t>
  </si>
  <si>
    <t>Med. Flower Pot w/Tray</t>
  </si>
  <si>
    <t>BI2780</t>
  </si>
  <si>
    <t>Owl Mug</t>
  </si>
  <si>
    <t>BI1329</t>
  </si>
  <si>
    <t>Bicycle Box</t>
  </si>
  <si>
    <t>BI451</t>
  </si>
  <si>
    <t>English Teapot</t>
  </si>
  <si>
    <t>BI2324</t>
  </si>
  <si>
    <t>Hanging Coupe Plate Lg</t>
  </si>
  <si>
    <t>BI1650</t>
  </si>
  <si>
    <t>Triceratops</t>
  </si>
  <si>
    <t>BI2757</t>
  </si>
  <si>
    <t>Sweet Bean Mug</t>
  </si>
  <si>
    <t>BI1396</t>
  </si>
  <si>
    <t>Patch Pal Perry Bank</t>
  </si>
  <si>
    <t>BI2385</t>
  </si>
  <si>
    <t>Heart Waffle Bowl</t>
  </si>
  <si>
    <t>BI2902</t>
  </si>
  <si>
    <t>Medium Canister with Seal</t>
  </si>
  <si>
    <t>BI1799</t>
  </si>
  <si>
    <t>Rainbow Frame</t>
  </si>
  <si>
    <t>BI786</t>
  </si>
  <si>
    <t>Lighthouse</t>
  </si>
  <si>
    <t>BI720</t>
  </si>
  <si>
    <t>Small Gloria Vase</t>
  </si>
  <si>
    <t>BI1199</t>
  </si>
  <si>
    <t>Big Pig Bank</t>
  </si>
  <si>
    <t>BI2701</t>
  </si>
  <si>
    <t>Travel Mug</t>
  </si>
  <si>
    <t>BI2915</t>
  </si>
  <si>
    <t>Spoonrest</t>
  </si>
  <si>
    <t>BI2583</t>
  </si>
  <si>
    <t>Rim Heart Dish Large</t>
  </si>
  <si>
    <t>BI2391</t>
  </si>
  <si>
    <t>Cinched Serving Bowl</t>
  </si>
  <si>
    <t>BI1879</t>
  </si>
  <si>
    <t>Large Rising Star</t>
  </si>
  <si>
    <t>BI698</t>
  </si>
  <si>
    <t>Small Heart Vase</t>
  </si>
  <si>
    <t>BI551</t>
  </si>
  <si>
    <t>Beanie Jar</t>
  </si>
  <si>
    <t>BI1485</t>
  </si>
  <si>
    <t>Balloon Buddy Bob</t>
  </si>
  <si>
    <t>BI2939</t>
  </si>
  <si>
    <t>Owl Votive</t>
  </si>
  <si>
    <t>BI2935</t>
  </si>
  <si>
    <t>Confuscious Say Cookie</t>
  </si>
  <si>
    <t>BI2386</t>
  </si>
  <si>
    <t>Double Dish</t>
  </si>
  <si>
    <t>BI1303</t>
  </si>
  <si>
    <t>Soccer Box</t>
  </si>
  <si>
    <t>BI1259</t>
  </si>
  <si>
    <t>Matryoshska Set</t>
  </si>
  <si>
    <t>BI2750</t>
  </si>
  <si>
    <t>The Tallboy</t>
  </si>
  <si>
    <t>Bi226</t>
  </si>
  <si>
    <t>Scalloped Bowl</t>
  </si>
  <si>
    <t>BI2745</t>
  </si>
  <si>
    <t>Jungle Cup and Spoon</t>
  </si>
  <si>
    <t>BI479</t>
  </si>
  <si>
    <t>Ying Yang Salt and Pepper Set</t>
  </si>
  <si>
    <t>BI2788</t>
  </si>
  <si>
    <t>Countryside Pitcher</t>
  </si>
  <si>
    <t>BI762</t>
  </si>
  <si>
    <t>Bird Tea Light Holder</t>
  </si>
  <si>
    <t>BI11304B</t>
  </si>
  <si>
    <t>Big Nice Kitty Bank</t>
  </si>
  <si>
    <t>BI2733</t>
  </si>
  <si>
    <t>Pinstripe Mug</t>
  </si>
  <si>
    <t>BI1880</t>
  </si>
  <si>
    <t>Oak Elder</t>
  </si>
  <si>
    <t>BI1530</t>
  </si>
  <si>
    <t>Four Wheeler (ATV)</t>
  </si>
  <si>
    <t>BI1306</t>
  </si>
  <si>
    <t>Flip Flop box</t>
  </si>
  <si>
    <t>BI1614</t>
  </si>
  <si>
    <t>Monkey Business</t>
  </si>
  <si>
    <t>BI1543</t>
  </si>
  <si>
    <t>Tank</t>
  </si>
  <si>
    <t>BI229</t>
  </si>
  <si>
    <t>Seashore Bowl</t>
  </si>
  <si>
    <t>BI1873</t>
  </si>
  <si>
    <t>12 Star Plaque</t>
  </si>
  <si>
    <t>BI104</t>
  </si>
  <si>
    <t>Metropolitan Coupe Salad</t>
  </si>
  <si>
    <t>BI1298</t>
  </si>
  <si>
    <t>Groovy Flower Box</t>
  </si>
  <si>
    <t>BI187</t>
  </si>
  <si>
    <t>Centerpiece Platter</t>
  </si>
  <si>
    <t>BI1004</t>
  </si>
  <si>
    <t>Large Basket</t>
  </si>
  <si>
    <t>BI1189</t>
  </si>
  <si>
    <t>Owlbert Einstein</t>
  </si>
  <si>
    <t>BI556</t>
  </si>
  <si>
    <t>Big Label Jar</t>
  </si>
  <si>
    <t>BI210</t>
  </si>
  <si>
    <t>Medium Mixing Bowl</t>
  </si>
  <si>
    <t>BI1282</t>
  </si>
  <si>
    <t>Footed Box</t>
  </si>
  <si>
    <t>BI1874</t>
  </si>
  <si>
    <t>8 Star Plaque</t>
  </si>
  <si>
    <t>Bi1068</t>
  </si>
  <si>
    <t>Quotable Plaque</t>
  </si>
  <si>
    <t>bi1489</t>
  </si>
  <si>
    <t>Balloon Buddy Wiener</t>
  </si>
  <si>
    <t>BI1211</t>
  </si>
  <si>
    <t>Lil Bubba Bank</t>
  </si>
  <si>
    <t>BI2770</t>
  </si>
  <si>
    <t>Acropolis Mug</t>
  </si>
  <si>
    <t>BI2789</t>
  </si>
  <si>
    <t>Sunflower Mug</t>
  </si>
  <si>
    <t>BI1233</t>
  </si>
  <si>
    <t>Choo Choo Box</t>
  </si>
  <si>
    <t>BI349</t>
  </si>
  <si>
    <t>Hurricane Cup</t>
  </si>
  <si>
    <t>BI1015</t>
  </si>
  <si>
    <t>Funky Plaque Kit</t>
  </si>
  <si>
    <t>Bi449</t>
  </si>
  <si>
    <t>Tea for One</t>
  </si>
  <si>
    <t>BI707</t>
  </si>
  <si>
    <t>Juliana Vase</t>
  </si>
  <si>
    <t>BI2703</t>
  </si>
  <si>
    <t>Coffee Pot Mug</t>
  </si>
  <si>
    <t>BI2556</t>
  </si>
  <si>
    <t>Book Plate</t>
  </si>
  <si>
    <t>BI2336</t>
  </si>
  <si>
    <t>MaKensie Bowl</t>
  </si>
  <si>
    <t>BI1251</t>
  </si>
  <si>
    <t>Peace Sign Box</t>
  </si>
  <si>
    <t>BI1402</t>
  </si>
  <si>
    <t>Patch Pal Paisley</t>
  </si>
  <si>
    <t>bi2795</t>
  </si>
  <si>
    <t>Zombie Mug</t>
  </si>
  <si>
    <t>BI2600</t>
  </si>
  <si>
    <t>Veneto Medium</t>
  </si>
  <si>
    <t>BI353</t>
  </si>
  <si>
    <t>Shot Glass</t>
  </si>
  <si>
    <t>BI356</t>
  </si>
  <si>
    <t>Wine Goblet</t>
  </si>
  <si>
    <t>BI780</t>
  </si>
  <si>
    <t>Flower Dish</t>
  </si>
  <si>
    <t>BI1238</t>
  </si>
  <si>
    <t>BI793</t>
  </si>
  <si>
    <t>The Little Birdie House</t>
  </si>
  <si>
    <t>BI2342</t>
  </si>
  <si>
    <t>Large Sassy Plate</t>
  </si>
  <si>
    <t>BI2778</t>
  </si>
  <si>
    <t>Darling Mug</t>
  </si>
  <si>
    <t>BI735</t>
  </si>
  <si>
    <t>Medium Alene Vase</t>
  </si>
  <si>
    <t>BI2927</t>
  </si>
  <si>
    <t>Owl Lovelight</t>
  </si>
  <si>
    <t>BI11313</t>
  </si>
  <si>
    <t>Big Tango the Turtle</t>
  </si>
  <si>
    <t>BI461</t>
  </si>
  <si>
    <t>Funky Sugar Pot</t>
  </si>
  <si>
    <t>BI1551</t>
  </si>
  <si>
    <t>Speed Boat</t>
  </si>
  <si>
    <t>BI2136</t>
  </si>
  <si>
    <t>BI1203</t>
  </si>
  <si>
    <t>Mombo Bank</t>
  </si>
  <si>
    <t>bi2576</t>
  </si>
  <si>
    <t>Large Rectangle Surfside Serve</t>
  </si>
  <si>
    <t>BI614</t>
  </si>
  <si>
    <t>XL Flower Pot w/Tray</t>
  </si>
  <si>
    <t>BI292</t>
  </si>
  <si>
    <t>Origami Bowl</t>
  </si>
  <si>
    <t>bi734</t>
  </si>
  <si>
    <t>Small Alene Vase</t>
  </si>
  <si>
    <t>BI1139</t>
  </si>
  <si>
    <t>Jammin Gnome</t>
  </si>
  <si>
    <t>BI173</t>
  </si>
  <si>
    <t>Palette Plate</t>
  </si>
  <si>
    <t>BI2130</t>
  </si>
  <si>
    <t>Mask</t>
  </si>
  <si>
    <t>BI2344</t>
  </si>
  <si>
    <t>Snug-a-Bowl</t>
  </si>
  <si>
    <t>bi1197</t>
  </si>
  <si>
    <t>Turbo</t>
  </si>
  <si>
    <t>bi1170</t>
  </si>
  <si>
    <t>Skeeter</t>
  </si>
  <si>
    <t>BI1847</t>
  </si>
  <si>
    <t>Hanging Message Plaque</t>
  </si>
  <si>
    <t>BI2514</t>
  </si>
  <si>
    <t>The Victorian</t>
  </si>
  <si>
    <t>BI2752</t>
  </si>
  <si>
    <t>The Early Riser Mug</t>
  </si>
  <si>
    <t>BI2907</t>
  </si>
  <si>
    <t>Pie Pan</t>
  </si>
  <si>
    <t>BI1855</t>
  </si>
  <si>
    <t>Love/Hope/Joy/Faith Frame</t>
  </si>
  <si>
    <t>BI2397</t>
  </si>
  <si>
    <t>Love Dish</t>
  </si>
  <si>
    <t>BI1810</t>
  </si>
  <si>
    <t>Curved Frame</t>
  </si>
  <si>
    <t>BI530</t>
  </si>
  <si>
    <t>Round Trivet</t>
  </si>
  <si>
    <t>BI560</t>
  </si>
  <si>
    <t>Small Pemberley Tray</t>
  </si>
  <si>
    <t>BI1875</t>
  </si>
  <si>
    <t>Oval Cross Plaque</t>
  </si>
  <si>
    <t>BI222</t>
  </si>
  <si>
    <t>Square Bowl</t>
  </si>
  <si>
    <t>BI2327</t>
  </si>
  <si>
    <t>Square Coupe Charger</t>
  </si>
  <si>
    <t>BI1281</t>
  </si>
  <si>
    <t>Fish Box</t>
  </si>
  <si>
    <t>BI456</t>
  </si>
  <si>
    <t>Funky Creamer</t>
  </si>
  <si>
    <t>BI1229</t>
  </si>
  <si>
    <t>Jumbo Jet Plane Bank</t>
  </si>
  <si>
    <t>BI597</t>
  </si>
  <si>
    <t>Medium Nesting Tray</t>
  </si>
  <si>
    <t>Bi220</t>
  </si>
  <si>
    <t>Large Mixing Bowl</t>
  </si>
  <si>
    <t>BI1033</t>
  </si>
  <si>
    <t>Noble Knight</t>
  </si>
  <si>
    <t>BI2133</t>
  </si>
  <si>
    <t>Lucky Shamrock Dish</t>
  </si>
  <si>
    <t>BI1575</t>
  </si>
  <si>
    <t>Bella Butterfly</t>
  </si>
  <si>
    <t>BI2527</t>
  </si>
  <si>
    <t>Sports Plate</t>
  </si>
  <si>
    <t>BI1212</t>
  </si>
  <si>
    <t>Sitting Dog Bank</t>
  </si>
  <si>
    <t>BI507</t>
  </si>
  <si>
    <t>Fish Serving Platter</t>
  </si>
  <si>
    <t>BI1020</t>
  </si>
  <si>
    <t>Soap Dish</t>
  </si>
  <si>
    <t>BI1353</t>
  </si>
  <si>
    <t>Football Coaster</t>
  </si>
  <si>
    <t>BI11324b</t>
  </si>
  <si>
    <t>Big T-Rex Bank</t>
  </si>
  <si>
    <t>BI1859</t>
  </si>
  <si>
    <t>Happy Stitching Plaque</t>
  </si>
  <si>
    <t>BI2717</t>
  </si>
  <si>
    <t>Peaceful Travel Mug</t>
  </si>
  <si>
    <t>BI2319</t>
  </si>
  <si>
    <t>Palermo Charger</t>
  </si>
  <si>
    <t>BI1111</t>
  </si>
  <si>
    <t>Martha the Snail</t>
  </si>
  <si>
    <t>BI303</t>
  </si>
  <si>
    <t>Curvy Charger Plate</t>
  </si>
  <si>
    <t>BI1965</t>
  </si>
  <si>
    <t>Star of David Mug</t>
  </si>
  <si>
    <t>BI474</t>
  </si>
  <si>
    <t>The Petite Votive</t>
  </si>
  <si>
    <t>Bi2743</t>
  </si>
  <si>
    <t>Peace Sign Cup</t>
  </si>
  <si>
    <t>BI1171</t>
  </si>
  <si>
    <t>Finn</t>
  </si>
  <si>
    <t>BI741</t>
  </si>
  <si>
    <t>9 Garden Stake</t>
  </si>
  <si>
    <t>BI598</t>
  </si>
  <si>
    <t>Large Nesting Tray</t>
  </si>
  <si>
    <t>BI1323</t>
  </si>
  <si>
    <t>Sassy Mirror</t>
  </si>
  <si>
    <t>BI319</t>
  </si>
  <si>
    <t>Star Bowl</t>
  </si>
  <si>
    <t>BI301</t>
  </si>
  <si>
    <t>Curvy Salad Plate</t>
  </si>
  <si>
    <t>BI1018</t>
  </si>
  <si>
    <t>Royal Plaque</t>
  </si>
  <si>
    <t>BI1638</t>
  </si>
  <si>
    <t>Drekko the Dragon</t>
  </si>
  <si>
    <t>BI113</t>
  </si>
  <si>
    <t>Square Sushi Platter</t>
  </si>
  <si>
    <t>BI199</t>
  </si>
  <si>
    <t>Square Serving Bowl</t>
  </si>
  <si>
    <t>BI1059</t>
  </si>
  <si>
    <t>Dog Bone Plaque</t>
  </si>
  <si>
    <t>BI1266</t>
  </si>
  <si>
    <t>Present Box</t>
  </si>
  <si>
    <t>BI4685</t>
  </si>
  <si>
    <t>Mighty Mushroom</t>
  </si>
  <si>
    <t>BI1088</t>
  </si>
  <si>
    <t>The Smartphone</t>
  </si>
  <si>
    <t>BI477</t>
  </si>
  <si>
    <t>Huggy Salt and Pepper Set</t>
  </si>
  <si>
    <t>BI1813</t>
  </si>
  <si>
    <t>Canine Frame</t>
  </si>
  <si>
    <t>BI2553</t>
  </si>
  <si>
    <t>Medium Ballantyne Plate</t>
  </si>
  <si>
    <t>BI559</t>
  </si>
  <si>
    <t>Doggy Treat Jar</t>
  </si>
  <si>
    <t>BI648</t>
  </si>
  <si>
    <t>Lg. Banded Family Style Bowl</t>
  </si>
  <si>
    <t>bi1492</t>
  </si>
  <si>
    <t>Foxy Felix</t>
  </si>
  <si>
    <t>BI341</t>
  </si>
  <si>
    <t>Mini Espresso Cup</t>
  </si>
  <si>
    <t>BI167</t>
  </si>
  <si>
    <t>Oval Server</t>
  </si>
  <si>
    <t>BI2348</t>
  </si>
  <si>
    <t>Simply Perfect Tray</t>
  </si>
  <si>
    <t>BI2566</t>
  </si>
  <si>
    <t>Rectangle Surfside Server</t>
  </si>
  <si>
    <t>bi2771</t>
  </si>
  <si>
    <t>Zombie Lover Mug</t>
  </si>
  <si>
    <t>BI371</t>
  </si>
  <si>
    <t>Pilsner Cup</t>
  </si>
  <si>
    <t>BI395</t>
  </si>
  <si>
    <t>Funky Pitcher</t>
  </si>
  <si>
    <t>BI1147</t>
  </si>
  <si>
    <t>Hen-rietta</t>
  </si>
  <si>
    <t>BI591</t>
  </si>
  <si>
    <t>Leaf Bowl</t>
  </si>
  <si>
    <t>BI2932</t>
  </si>
  <si>
    <t>Little Gumdrop House</t>
  </si>
  <si>
    <t>BI359</t>
  </si>
  <si>
    <t>Big Martini / Margarita Glass</t>
  </si>
  <si>
    <t>BI2073</t>
  </si>
  <si>
    <t>Star of David Box</t>
  </si>
  <si>
    <t>BI640</t>
  </si>
  <si>
    <t>Small Pet Bowl</t>
  </si>
  <si>
    <t>BI2910</t>
  </si>
  <si>
    <t>Measuring Spoon Set</t>
  </si>
  <si>
    <t>BI1271</t>
  </si>
  <si>
    <t>The Famous Box</t>
  </si>
  <si>
    <t>BI500</t>
  </si>
  <si>
    <t>Vegetable Tray</t>
  </si>
  <si>
    <t>BI636</t>
  </si>
  <si>
    <t>Square Flower Pot</t>
  </si>
  <si>
    <t>BI1237</t>
  </si>
  <si>
    <t>BI2767</t>
  </si>
  <si>
    <t>Wide Mouth Jar</t>
  </si>
  <si>
    <t>bi1850</t>
  </si>
  <si>
    <t>Charleston Frame Med</t>
  </si>
  <si>
    <t>BI2922</t>
  </si>
  <si>
    <t>Large Modern Canister</t>
  </si>
  <si>
    <t>BI2403</t>
  </si>
  <si>
    <t>Scalloped Charger</t>
  </si>
  <si>
    <t>BI2412</t>
  </si>
  <si>
    <t>Party Plate Friend</t>
  </si>
  <si>
    <t>BI1797</t>
  </si>
  <si>
    <t>Perfect Picture Frame 3x5</t>
  </si>
  <si>
    <t>BI1050</t>
  </si>
  <si>
    <t>Bucko The Bunny</t>
  </si>
  <si>
    <t>BI650</t>
  </si>
  <si>
    <t>Medium Pet Bowl</t>
  </si>
  <si>
    <t>BI670</t>
  </si>
  <si>
    <t>BI448</t>
  </si>
  <si>
    <t>Tea Caddy</t>
  </si>
  <si>
    <t>BI2559</t>
  </si>
  <si>
    <t>Pleated Bowl</t>
  </si>
  <si>
    <t>BI2601</t>
  </si>
  <si>
    <t>Veneto Large</t>
  </si>
  <si>
    <t>BI2799</t>
  </si>
  <si>
    <t>Serving Spoon Holder</t>
  </si>
  <si>
    <t>BI2399</t>
  </si>
  <si>
    <t>Botanical Server</t>
  </si>
  <si>
    <t>bi379</t>
  </si>
  <si>
    <t>3.5 Liter Pitcher</t>
  </si>
  <si>
    <t>BI266</t>
  </si>
  <si>
    <t>Crescent City Charger</t>
  </si>
  <si>
    <t>BI763</t>
  </si>
  <si>
    <t>Skully</t>
  </si>
  <si>
    <t>BI120</t>
  </si>
  <si>
    <t>Coupe Charger</t>
  </si>
  <si>
    <t>BI1150</t>
  </si>
  <si>
    <t>Sharp Dressed Gnome</t>
  </si>
  <si>
    <t>BI2708</t>
  </si>
  <si>
    <t>Providence Mug</t>
  </si>
  <si>
    <t>BI1623</t>
  </si>
  <si>
    <t>Panda</t>
  </si>
  <si>
    <t>BI381</t>
  </si>
  <si>
    <t>Perfect Pitcher</t>
  </si>
  <si>
    <t>Bi1038</t>
  </si>
  <si>
    <t>Classic tumbler</t>
  </si>
  <si>
    <t>BI501</t>
  </si>
  <si>
    <t>Deviled Egg Tray</t>
  </si>
  <si>
    <t>BI177</t>
  </si>
  <si>
    <t>Metropolitan Coupe Platter</t>
  </si>
  <si>
    <t>BI2554</t>
  </si>
  <si>
    <t>Large Ballantyne Plate</t>
  </si>
  <si>
    <t>BI1270</t>
  </si>
  <si>
    <t>Ladybug Box</t>
  </si>
  <si>
    <t>BI672</t>
  </si>
  <si>
    <t>Medium Dog Bowl</t>
  </si>
  <si>
    <t>BI709</t>
  </si>
  <si>
    <t>The Elsie Vase</t>
  </si>
  <si>
    <t>BI1000</t>
  </si>
  <si>
    <t>Big Ol Tub</t>
  </si>
  <si>
    <t>BI1294</t>
  </si>
  <si>
    <t>Round Box</t>
  </si>
  <si>
    <t>bi2378</t>
  </si>
  <si>
    <t>Bread Plate</t>
  </si>
  <si>
    <t>BI481</t>
  </si>
  <si>
    <t>Scented Candle Diffuser</t>
  </si>
  <si>
    <t>BI2506</t>
  </si>
  <si>
    <t>Large Rectangle Tray</t>
  </si>
  <si>
    <t>BI2393</t>
  </si>
  <si>
    <t>Cascade Bowl</t>
  </si>
  <si>
    <t>BI250</t>
  </si>
  <si>
    <t>Rim Charger</t>
  </si>
  <si>
    <t>BI127</t>
  </si>
  <si>
    <t>Banded Cereal Bowl</t>
  </si>
  <si>
    <t>BI2761</t>
  </si>
  <si>
    <t>Small Metro Vase</t>
  </si>
  <si>
    <t>BI2197</t>
  </si>
  <si>
    <t>Little Leaf Bowl</t>
  </si>
  <si>
    <t>BI305</t>
  </si>
  <si>
    <t>Curvy Platter</t>
  </si>
  <si>
    <t>BI217</t>
  </si>
  <si>
    <t>Large Bowl</t>
  </si>
  <si>
    <t>bi2898</t>
  </si>
  <si>
    <t>Classic Salt and Pepper</t>
  </si>
  <si>
    <t>BI781</t>
  </si>
  <si>
    <t>Flower Plate</t>
  </si>
  <si>
    <t>BI662</t>
  </si>
  <si>
    <t>Bowl of Love</t>
  </si>
  <si>
    <t>bi1800</t>
  </si>
  <si>
    <t>Square Picture Frame</t>
  </si>
  <si>
    <t>bi1168</t>
  </si>
  <si>
    <t>Frank the Ladybug</t>
  </si>
  <si>
    <t>BI2314</t>
  </si>
  <si>
    <t>The Dish</t>
  </si>
  <si>
    <t>BI1327</t>
  </si>
  <si>
    <t>Skull Box</t>
  </si>
  <si>
    <t>BI2098</t>
  </si>
  <si>
    <t>Skull Ornament</t>
  </si>
  <si>
    <t>BI2738</t>
  </si>
  <si>
    <t>The Ellie Mug</t>
  </si>
  <si>
    <t>BI1649</t>
  </si>
  <si>
    <t>Megasaurus</t>
  </si>
  <si>
    <t>BI2938</t>
  </si>
  <si>
    <t>The Night Owl</t>
  </si>
  <si>
    <t>BI1807</t>
  </si>
  <si>
    <t>Double Frame</t>
  </si>
  <si>
    <t>BI2560</t>
  </si>
  <si>
    <t>The Elizabeth Bowl</t>
  </si>
  <si>
    <t>BI1304</t>
  </si>
  <si>
    <t>The Family Jewel Box</t>
  </si>
  <si>
    <t>BI1526</t>
  </si>
  <si>
    <t>Bulldozer</t>
  </si>
  <si>
    <t>BI1640</t>
  </si>
  <si>
    <t>BI2331</t>
  </si>
  <si>
    <t>Large Scoop Shop Bowl</t>
  </si>
  <si>
    <t>BI255</t>
  </si>
  <si>
    <t>Classic Rim Platter</t>
  </si>
  <si>
    <t>BI1545</t>
  </si>
  <si>
    <t>Humvee</t>
  </si>
  <si>
    <t>BI1137</t>
  </si>
  <si>
    <t>Scary Gary the Gnome</t>
  </si>
  <si>
    <t>BI2783</t>
  </si>
  <si>
    <t>Big Pop</t>
  </si>
  <si>
    <t>BI1245</t>
  </si>
  <si>
    <t>PEACE Word Bank</t>
  </si>
  <si>
    <t>BI549</t>
  </si>
  <si>
    <t>Footed Jar</t>
  </si>
  <si>
    <t>BI2357</t>
  </si>
  <si>
    <t>Large Limoge Dish</t>
  </si>
  <si>
    <t>BI1097</t>
  </si>
  <si>
    <t>Sergeant Fish Plate</t>
  </si>
  <si>
    <t>BI2751</t>
  </si>
  <si>
    <t>BI1003</t>
  </si>
  <si>
    <t>Medium Basket</t>
  </si>
  <si>
    <t>BI160</t>
  </si>
  <si>
    <t>Coupe Oval</t>
  </si>
  <si>
    <t>BI1240</t>
  </si>
  <si>
    <t>Moo Bank</t>
  </si>
  <si>
    <t>BI1272</t>
  </si>
  <si>
    <t>Ribbon Box</t>
  </si>
  <si>
    <t>BI338</t>
  </si>
  <si>
    <t>Child ABC Cup</t>
  </si>
  <si>
    <t>bi738</t>
  </si>
  <si>
    <t>Jubilant Jug</t>
  </si>
  <si>
    <t>BI1222</t>
  </si>
  <si>
    <t>Oinker Bank</t>
  </si>
  <si>
    <t>BI660</t>
  </si>
  <si>
    <t>Large Pet Bowl</t>
  </si>
  <si>
    <t>BI190</t>
  </si>
  <si>
    <t>Bread Platter</t>
  </si>
  <si>
    <t>BI717</t>
  </si>
  <si>
    <t>Teardrop Bud Vase</t>
  </si>
  <si>
    <t>BI704</t>
  </si>
  <si>
    <t>The Bottle</t>
  </si>
  <si>
    <t>BI1107</t>
  </si>
  <si>
    <t>Misty the Mermaid</t>
  </si>
  <si>
    <t>BI1130</t>
  </si>
  <si>
    <t>Tabby</t>
  </si>
  <si>
    <t>BI2142</t>
  </si>
  <si>
    <t>Small Heart Dish</t>
  </si>
  <si>
    <t>BI1028</t>
  </si>
  <si>
    <t>BI261</t>
  </si>
  <si>
    <t>Pizza Slice Dish</t>
  </si>
  <si>
    <t>BI2334</t>
  </si>
  <si>
    <t>Monkey Bowl</t>
  </si>
  <si>
    <t>BI346</t>
  </si>
  <si>
    <t>Kiddush Goblet</t>
  </si>
  <si>
    <t>Bi2356</t>
  </si>
  <si>
    <t>Medium Limoge Dish</t>
  </si>
  <si>
    <t>BI1128</t>
  </si>
  <si>
    <t>Mouse</t>
  </si>
  <si>
    <t>BI1246</t>
  </si>
  <si>
    <t>Soccer Bank</t>
  </si>
  <si>
    <t>BI1125</t>
  </si>
  <si>
    <t>Hula Bobble Girl</t>
  </si>
  <si>
    <t>bi2917</t>
  </si>
  <si>
    <t>Capt Salty and Sgt Pepper S an</t>
  </si>
  <si>
    <t>BI131</t>
  </si>
  <si>
    <t>Yukon Bowl</t>
  </si>
  <si>
    <t>BI1301</t>
  </si>
  <si>
    <t>Sailboat Box</t>
  </si>
  <si>
    <t>BI2749</t>
  </si>
  <si>
    <t>Curvy Coffee Mug</t>
  </si>
  <si>
    <t>BI1466</t>
  </si>
  <si>
    <t>Dexter</t>
  </si>
  <si>
    <t>BI1792</t>
  </si>
  <si>
    <t>Rocking Heart Postcard Stand</t>
  </si>
  <si>
    <t>BI799</t>
  </si>
  <si>
    <t>Yarn Bowl</t>
  </si>
  <si>
    <t>BI1151</t>
  </si>
  <si>
    <t>Pork Chop</t>
  </si>
  <si>
    <t>BI352</t>
  </si>
  <si>
    <t>Curvy Margarita</t>
  </si>
  <si>
    <t>BI2569</t>
  </si>
  <si>
    <t>Large Naples Platter</t>
  </si>
  <si>
    <t>BI1590</t>
  </si>
  <si>
    <t>Gator</t>
  </si>
  <si>
    <t>BI2739</t>
  </si>
  <si>
    <t>A Little Bubbly</t>
  </si>
  <si>
    <t>BI1039</t>
  </si>
  <si>
    <t>Classic toothbrush Holder</t>
  </si>
  <si>
    <t>BI1260</t>
  </si>
  <si>
    <t>BI2941</t>
  </si>
  <si>
    <t>The Salt Keeper</t>
  </si>
  <si>
    <t>BI198</t>
  </si>
  <si>
    <t>Footed Bowl</t>
  </si>
  <si>
    <t>bi2368</t>
  </si>
  <si>
    <t>Samanthas Bowl</t>
  </si>
  <si>
    <t>BI258</t>
  </si>
  <si>
    <t>Pasta Plate With Rim</t>
  </si>
  <si>
    <t>BI318</t>
  </si>
  <si>
    <t>Star Plate</t>
  </si>
  <si>
    <t>BI2719</t>
  </si>
  <si>
    <t>Pedro Mug</t>
  </si>
  <si>
    <t>BI2591</t>
  </si>
  <si>
    <t>Textured Swoop Plate</t>
  </si>
  <si>
    <t>BI2747</t>
  </si>
  <si>
    <t>Flower Pot Cup and Spoon</t>
  </si>
  <si>
    <t>Bi2345</t>
  </si>
  <si>
    <t>Square Sauce Bowl</t>
  </si>
  <si>
    <t>Bi1143</t>
  </si>
  <si>
    <t>Lying Foal</t>
  </si>
  <si>
    <t>BI170</t>
  </si>
  <si>
    <t>BI703</t>
  </si>
  <si>
    <t>The Bulb Vase</t>
  </si>
  <si>
    <t>BI1037</t>
  </si>
  <si>
    <t>BI1207</t>
  </si>
  <si>
    <t>Canister Bank</t>
  </si>
  <si>
    <t>BI1027</t>
  </si>
  <si>
    <t>Shell Dish</t>
  </si>
  <si>
    <t>BI153</t>
  </si>
  <si>
    <t>Perfect Little Dish</t>
  </si>
  <si>
    <t>BI2363</t>
  </si>
  <si>
    <t>The Precious Dipper</t>
  </si>
  <si>
    <t>BI701</t>
  </si>
  <si>
    <t>Deco Bud Vase</t>
  </si>
  <si>
    <t>BI2919</t>
  </si>
  <si>
    <t>Market Egg Crate</t>
  </si>
  <si>
    <t>BI421</t>
  </si>
  <si>
    <t>Soccer Mug</t>
  </si>
  <si>
    <t>Bi312</t>
  </si>
  <si>
    <t>Curvy Sundae Bowl</t>
  </si>
  <si>
    <t>BI1210</t>
  </si>
  <si>
    <t>BI4426</t>
  </si>
  <si>
    <t>Rim Robin</t>
  </si>
  <si>
    <t>bi2311</t>
  </si>
  <si>
    <t>Contemporary Bowl</t>
  </si>
  <si>
    <t>BI711</t>
  </si>
  <si>
    <t>Bud Vase</t>
  </si>
  <si>
    <t>BI1041</t>
  </si>
  <si>
    <t>Classic Soap Dish</t>
  </si>
  <si>
    <t>BI2029</t>
  </si>
  <si>
    <t>Bride and Groom Cake Topper</t>
  </si>
  <si>
    <t>BI2309</t>
  </si>
  <si>
    <t>Venice Platter</t>
  </si>
  <si>
    <t>BI2940</t>
  </si>
  <si>
    <t>Ruffled Pastry Stand</t>
  </si>
  <si>
    <t>Bi580</t>
  </si>
  <si>
    <t>Small Tray</t>
  </si>
  <si>
    <t>BI2413</t>
  </si>
  <si>
    <t>Metropolitan Bowl</t>
  </si>
  <si>
    <t>BI1557</t>
  </si>
  <si>
    <t>Poindexter The Penguin</t>
  </si>
  <si>
    <t>BI695</t>
  </si>
  <si>
    <t>Diamond Vase</t>
  </si>
  <si>
    <t>BI296</t>
  </si>
  <si>
    <t>Roma Dinner Plate</t>
  </si>
  <si>
    <t>BI386</t>
  </si>
  <si>
    <t>Football Helmet S&amp;P</t>
  </si>
  <si>
    <t>bi2580</t>
  </si>
  <si>
    <t>Love It Little</t>
  </si>
  <si>
    <t>BI370</t>
  </si>
  <si>
    <t>Square Shot Glass</t>
  </si>
  <si>
    <t>bi1129</t>
  </si>
  <si>
    <t>Kitty w/ Ball</t>
  </si>
  <si>
    <t>BI412</t>
  </si>
  <si>
    <t>Question Mug</t>
  </si>
  <si>
    <t>BI2728</t>
  </si>
  <si>
    <t>Milk Bottle</t>
  </si>
  <si>
    <t>BI1854</t>
  </si>
  <si>
    <t>Princess Frame</t>
  </si>
  <si>
    <t>BI1154</t>
  </si>
  <si>
    <t>Norma the Gnome</t>
  </si>
  <si>
    <t>BI1235</t>
  </si>
  <si>
    <t>Submarine Bank</t>
  </si>
  <si>
    <t>BI2943</t>
  </si>
  <si>
    <t>Heart Salt and Pepper</t>
  </si>
  <si>
    <t>BI202</t>
  </si>
  <si>
    <t>Square Footed Bowl</t>
  </si>
  <si>
    <t>BI2520</t>
  </si>
  <si>
    <t>Belmont Medium Rim Oval</t>
  </si>
  <si>
    <t>BI2308</t>
  </si>
  <si>
    <t>Montana Platter</t>
  </si>
  <si>
    <t>bi4400</t>
  </si>
  <si>
    <t>Fiona</t>
  </si>
  <si>
    <t>BI1808</t>
  </si>
  <si>
    <t>5 x 7 Inch Picture Frame</t>
  </si>
  <si>
    <t>BI1016</t>
  </si>
  <si>
    <t>Fish Plaque Kit</t>
  </si>
  <si>
    <t>BI1255</t>
  </si>
  <si>
    <t>Star Box</t>
  </si>
  <si>
    <t>BI2731</t>
  </si>
  <si>
    <t>Stemless Wine Glass</t>
  </si>
  <si>
    <t>BI2369</t>
  </si>
  <si>
    <t>Chip and Dip Server</t>
  </si>
  <si>
    <t>BI2766</t>
  </si>
  <si>
    <t>Hot Lips</t>
  </si>
  <si>
    <t>BI770</t>
  </si>
  <si>
    <t>Business Card Holder</t>
  </si>
  <si>
    <t>BI1476</t>
  </si>
  <si>
    <t>Sparky</t>
  </si>
  <si>
    <t>BI11317B</t>
  </si>
  <si>
    <t>Big Crabby Bank</t>
  </si>
  <si>
    <t>BI748</t>
  </si>
  <si>
    <t>Sand Pail</t>
  </si>
  <si>
    <t>BI125</t>
  </si>
  <si>
    <t>BI225</t>
  </si>
  <si>
    <t>Coupe Serving Bowl</t>
  </si>
  <si>
    <t>BI2712</t>
  </si>
  <si>
    <t>Recycle Mug</t>
  </si>
  <si>
    <t>BI2367</t>
  </si>
  <si>
    <t>The Artisan Dipper</t>
  </si>
  <si>
    <t>BI1870</t>
  </si>
  <si>
    <t>This Way Plaque</t>
  </si>
  <si>
    <t>BI1194</t>
  </si>
  <si>
    <t>Tarantula Spider</t>
  </si>
  <si>
    <t>BI483</t>
  </si>
  <si>
    <t>Egg Shakers</t>
  </si>
  <si>
    <t>BI2350</t>
  </si>
  <si>
    <t>Petite Server</t>
  </si>
  <si>
    <t>bi2582</t>
  </si>
  <si>
    <t>Rim Heart Dish Medium</t>
  </si>
  <si>
    <t>BI1013</t>
  </si>
  <si>
    <t>Curved Plaque Kit</t>
  </si>
  <si>
    <t>BI511</t>
  </si>
  <si>
    <t>Teapot Salt and Pepper</t>
  </si>
  <si>
    <t>BI678</t>
  </si>
  <si>
    <t>Dog Dish</t>
  </si>
  <si>
    <t>BI2784</t>
  </si>
  <si>
    <t>Lil Pop</t>
  </si>
  <si>
    <t>BI566</t>
  </si>
  <si>
    <t>Froggie D. Scrubbings</t>
  </si>
  <si>
    <t>BI1504</t>
  </si>
  <si>
    <t>Cobra</t>
  </si>
  <si>
    <t>BI2330</t>
  </si>
  <si>
    <t>Medium Scoop Shop Bowl</t>
  </si>
  <si>
    <t>BI2405</t>
  </si>
  <si>
    <t>Split Tray</t>
  </si>
  <si>
    <t>BI1580</t>
  </si>
  <si>
    <t>Shark</t>
  </si>
  <si>
    <t>BI509</t>
  </si>
  <si>
    <t>Curvy Spoon Rest</t>
  </si>
  <si>
    <t>BI1499</t>
  </si>
  <si>
    <t>Nutty</t>
  </si>
  <si>
    <t>Bi126</t>
  </si>
  <si>
    <t>Sauce Plate</t>
  </si>
  <si>
    <t>BI540</t>
  </si>
  <si>
    <t>Square Trivet</t>
  </si>
  <si>
    <t>BI140</t>
  </si>
  <si>
    <t>Coupe Soup Bowl</t>
  </si>
  <si>
    <t>BI1326</t>
  </si>
  <si>
    <t>Squirrely Box</t>
  </si>
  <si>
    <t>BI543</t>
  </si>
  <si>
    <t>The Elliptic</t>
  </si>
  <si>
    <t>BI649</t>
  </si>
  <si>
    <t>XL Banded Family Style Bowl</t>
  </si>
  <si>
    <t>BI391</t>
  </si>
  <si>
    <t>Bello Pitcher 1.5 liter</t>
  </si>
  <si>
    <t>BI2137</t>
  </si>
  <si>
    <t>Bunny Bowl</t>
  </si>
  <si>
    <t>BI715</t>
  </si>
  <si>
    <t>Acorn Bud Vase</t>
  </si>
  <si>
    <t>BI216</t>
  </si>
  <si>
    <t>Medium Bowl</t>
  </si>
  <si>
    <t>BI2709</t>
  </si>
  <si>
    <t>Triple Rainbow Mug</t>
  </si>
  <si>
    <t>bi727</t>
  </si>
  <si>
    <t>Vogue Vase</t>
  </si>
  <si>
    <t>BI2548</t>
  </si>
  <si>
    <t>Vologne Large</t>
  </si>
  <si>
    <t>BI465</t>
  </si>
  <si>
    <t>Candle Holder/Vase</t>
  </si>
  <si>
    <t>BI646</t>
  </si>
  <si>
    <t>Chefs Choice Lg Serv Bowl</t>
  </si>
  <si>
    <t>BI1084</t>
  </si>
  <si>
    <t>Betsy the Cheerleader</t>
  </si>
  <si>
    <t>BI1630</t>
  </si>
  <si>
    <t>Gary the Gargoyle</t>
  </si>
  <si>
    <t>BI420</t>
  </si>
  <si>
    <t>Traditional Mug</t>
  </si>
  <si>
    <t>BI422</t>
  </si>
  <si>
    <t>Java Mug</t>
  </si>
  <si>
    <t>BI2509</t>
  </si>
  <si>
    <t>Sienna Dinner</t>
  </si>
  <si>
    <t>BI2161</t>
  </si>
  <si>
    <t>Sweet Bunny Dish</t>
  </si>
  <si>
    <t>BI1061</t>
  </si>
  <si>
    <t>Football Plaque</t>
  </si>
  <si>
    <t>BI2921</t>
  </si>
  <si>
    <t>The Terrific Tart Warmer</t>
  </si>
  <si>
    <t>BI1292</t>
  </si>
  <si>
    <t>Tooth Fairy Box</t>
  </si>
  <si>
    <t>BI737</t>
  </si>
  <si>
    <t>Down to Earth Vase</t>
  </si>
  <si>
    <t>BI1135</t>
  </si>
  <si>
    <t>Merry-go-round Horse</t>
  </si>
  <si>
    <t>Bi777</t>
  </si>
  <si>
    <t>By the Sea Card Holder</t>
  </si>
  <si>
    <t>BI526</t>
  </si>
  <si>
    <t>Wavy Bowl</t>
  </si>
  <si>
    <t>BI1032</t>
  </si>
  <si>
    <t>Fishy</t>
  </si>
  <si>
    <t>BI385</t>
  </si>
  <si>
    <t>Bowser Salt and Pepper Set</t>
  </si>
  <si>
    <t>Bi2570</t>
  </si>
  <si>
    <t>XL Naples Platter</t>
  </si>
  <si>
    <t>BI478</t>
  </si>
  <si>
    <t>Lighthouse Salt and Pepper</t>
  </si>
  <si>
    <t>BI1200</t>
  </si>
  <si>
    <t>Medium Pig Bank</t>
  </si>
  <si>
    <t>BI491</t>
  </si>
  <si>
    <t>Peace Sign Coaster</t>
  </si>
  <si>
    <t>BI611</t>
  </si>
  <si>
    <t>Sm. Flower Pot w/Tray</t>
  </si>
  <si>
    <t>BI523</t>
  </si>
  <si>
    <t>Two Section Server</t>
  </si>
  <si>
    <t>bi145</t>
  </si>
  <si>
    <t>Shallow Bowl</t>
  </si>
  <si>
    <t>BI1174</t>
  </si>
  <si>
    <t>Erma Elephant</t>
  </si>
  <si>
    <t>BI1195</t>
  </si>
  <si>
    <t>Smash</t>
  </si>
  <si>
    <t>BI1232</t>
  </si>
  <si>
    <t>BI2332</t>
  </si>
  <si>
    <t>Cow Bowl</t>
  </si>
  <si>
    <t>BI5709</t>
  </si>
  <si>
    <t>Bisque Garden Dainty Flower</t>
  </si>
  <si>
    <t>BI1308</t>
  </si>
  <si>
    <t>Telephone Box</t>
  </si>
  <si>
    <t>BI751</t>
  </si>
  <si>
    <t>Wine Time</t>
  </si>
  <si>
    <t>BI2313</t>
  </si>
  <si>
    <t>Grande Contemporary Bowl</t>
  </si>
  <si>
    <t>BI2736</t>
  </si>
  <si>
    <t>Flying Solo Shot Glass</t>
  </si>
  <si>
    <t>BI1494</t>
  </si>
  <si>
    <t>Tiny the Tiger</t>
  </si>
  <si>
    <t>BI280</t>
  </si>
  <si>
    <t>Rim Soup</t>
  </si>
  <si>
    <t>BI1828</t>
  </si>
  <si>
    <t>Rectangle Picture Frame</t>
  </si>
  <si>
    <t>BI1403</t>
  </si>
  <si>
    <t>Patch Pal Perry</t>
  </si>
  <si>
    <t>BI1318</t>
  </si>
  <si>
    <t>The Boot</t>
  </si>
  <si>
    <t>BI2508</t>
  </si>
  <si>
    <t>Sienna Salad</t>
  </si>
  <si>
    <t>BI1161</t>
  </si>
  <si>
    <t>Ribs</t>
  </si>
  <si>
    <t>BI569</t>
  </si>
  <si>
    <t>Large Oval Nesting Bowl</t>
  </si>
  <si>
    <t>BI357</t>
  </si>
  <si>
    <t>Beer/Water Goblet</t>
  </si>
  <si>
    <t>bi493</t>
  </si>
  <si>
    <t>Single Butter Dish</t>
  </si>
  <si>
    <t>Bi2916</t>
  </si>
  <si>
    <t>The Holder</t>
  </si>
  <si>
    <t>BI613</t>
  </si>
  <si>
    <t>Lg. Flower Pot w/Tray</t>
  </si>
  <si>
    <t>Bi1824</t>
  </si>
  <si>
    <t>Whimsical Wave Frame</t>
  </si>
  <si>
    <t>BI2303</t>
  </si>
  <si>
    <t>Cortina Charger</t>
  </si>
  <si>
    <t>BI354</t>
  </si>
  <si>
    <t>Vino Goblet</t>
  </si>
  <si>
    <t>BI1083</t>
  </si>
  <si>
    <t>Katerina</t>
  </si>
  <si>
    <t>BI2101</t>
  </si>
  <si>
    <t>Tribal Mask 1</t>
  </si>
  <si>
    <t>BI2116</t>
  </si>
  <si>
    <t>Frankenstein Mug</t>
  </si>
  <si>
    <t>BI264</t>
  </si>
  <si>
    <t>Dilworth Platter</t>
  </si>
  <si>
    <t>BI2346</t>
  </si>
  <si>
    <t>The Triple Dipper</t>
  </si>
  <si>
    <t>BI1034</t>
  </si>
  <si>
    <t>Jewelry Tree</t>
  </si>
  <si>
    <t>BI2382</t>
  </si>
  <si>
    <t>Hip to Be Square Dish</t>
  </si>
  <si>
    <t>BI750</t>
  </si>
  <si>
    <t>Oil Bottle</t>
  </si>
  <si>
    <t>BI2706</t>
  </si>
  <si>
    <t>The Vienna Mug</t>
  </si>
  <si>
    <t>BI372</t>
  </si>
  <si>
    <t>Manhattan Shot Glass</t>
  </si>
  <si>
    <t>bi2086</t>
  </si>
  <si>
    <t>Fleur de Lis</t>
  </si>
  <si>
    <t>BI1350</t>
  </si>
  <si>
    <t>Football Bowl</t>
  </si>
  <si>
    <t>BI1314</t>
  </si>
  <si>
    <t>Fudwick Flagon</t>
  </si>
  <si>
    <t>BI2519</t>
  </si>
  <si>
    <t>Belmont Small Rim Oval</t>
  </si>
  <si>
    <t>BI570</t>
  </si>
  <si>
    <t>Large Pemberley Tray</t>
  </si>
  <si>
    <t>BI1486</t>
  </si>
  <si>
    <t>Origami Crane</t>
  </si>
  <si>
    <t>BI248</t>
  </si>
  <si>
    <t>Spoleto Dinner</t>
  </si>
  <si>
    <t>BI1815</t>
  </si>
  <si>
    <t>Picture Frame</t>
  </si>
  <si>
    <t>BI431</t>
  </si>
  <si>
    <t>Stackable Mocha Cup</t>
  </si>
  <si>
    <t>BI1535</t>
  </si>
  <si>
    <t>Stock Car Racer</t>
  </si>
  <si>
    <t>BI2131</t>
  </si>
  <si>
    <t>Menorah</t>
  </si>
  <si>
    <t>BI1319</t>
  </si>
  <si>
    <t>Rock n Rolla Skate</t>
  </si>
  <si>
    <t>BI2329</t>
  </si>
  <si>
    <t>Small Scoop Shop Bowl</t>
  </si>
  <si>
    <t>BI2383</t>
  </si>
  <si>
    <t>Ballpark Tray</t>
  </si>
  <si>
    <t>BI2333</t>
  </si>
  <si>
    <t>Frog Bowl</t>
  </si>
  <si>
    <t>BI11312B</t>
  </si>
  <si>
    <t>Big Mr. Frog Bank</t>
  </si>
  <si>
    <t>BI1064</t>
  </si>
  <si>
    <t>Basketball Plaque</t>
  </si>
  <si>
    <t>BI1524</t>
  </si>
  <si>
    <t>Bisque Chopper</t>
  </si>
  <si>
    <t>BI1634</t>
  </si>
  <si>
    <t>Timmy Troll</t>
  </si>
  <si>
    <t>Bi2798</t>
  </si>
  <si>
    <t>Teaspoon Holder</t>
  </si>
  <si>
    <t>bi2379</t>
  </si>
  <si>
    <t>Volant Bowl</t>
  </si>
  <si>
    <t>BI172</t>
  </si>
  <si>
    <t>13 Round Coupe Pasta Platter</t>
  </si>
  <si>
    <t>BI1208</t>
  </si>
  <si>
    <t>The Monolith Bank</t>
  </si>
  <si>
    <t>BI528</t>
  </si>
  <si>
    <t>Chips and Salsa Server</t>
  </si>
  <si>
    <t>BI300</t>
  </si>
  <si>
    <t>Rim Cereal Bowl</t>
  </si>
  <si>
    <t>BI1134</t>
  </si>
  <si>
    <t>Happy Hippo</t>
  </si>
  <si>
    <t>BI285</t>
  </si>
  <si>
    <t>Rim Serving Bowl</t>
  </si>
  <si>
    <t>BI1851</t>
  </si>
  <si>
    <t>Charleston Frame Large</t>
  </si>
  <si>
    <t>BI2149</t>
  </si>
  <si>
    <t>Acorn Jar</t>
  </si>
  <si>
    <t>bi2358</t>
  </si>
  <si>
    <t>Provincial Bowl</t>
  </si>
  <si>
    <t>BI572</t>
  </si>
  <si>
    <t>Ice Bucket</t>
  </si>
  <si>
    <t>BI691</t>
  </si>
  <si>
    <t>Large Cosmo</t>
  </si>
  <si>
    <t>BI1423</t>
  </si>
  <si>
    <t>When Pigs Fly Bank</t>
  </si>
  <si>
    <t>BI2763</t>
  </si>
  <si>
    <t>Word Up Mug</t>
  </si>
  <si>
    <t>BI178</t>
  </si>
  <si>
    <t>The Awesome Platter</t>
  </si>
  <si>
    <t>BI2522</t>
  </si>
  <si>
    <t>Belmont XL Rim Oval</t>
  </si>
  <si>
    <t>BI1167</t>
  </si>
  <si>
    <t>Number One Ducky</t>
  </si>
  <si>
    <t>Bi2372</t>
  </si>
  <si>
    <t>Condiment Dish</t>
  </si>
  <si>
    <t>BI1163</t>
  </si>
  <si>
    <t>Igpay</t>
  </si>
  <si>
    <t>BI2565</t>
  </si>
  <si>
    <t>Large Surfside Server</t>
  </si>
  <si>
    <t>BI1216</t>
  </si>
  <si>
    <t>Puffer The Fish Bank</t>
  </si>
  <si>
    <t>BI2323</t>
  </si>
  <si>
    <t>Coupe Bread Plate</t>
  </si>
  <si>
    <t>bi495</t>
  </si>
  <si>
    <t>Salt and Pepper Set (15 mm sto</t>
  </si>
  <si>
    <t>BI2911</t>
  </si>
  <si>
    <t>The Sauciere</t>
  </si>
  <si>
    <t>BI1827</t>
  </si>
  <si>
    <t>Small Square Picture Frame</t>
  </si>
  <si>
    <t>BI782</t>
  </si>
  <si>
    <t>Envelope Pocket</t>
  </si>
  <si>
    <t>BI2521</t>
  </si>
  <si>
    <t>Belmont Large Rim Oval</t>
  </si>
  <si>
    <t>BI426</t>
  </si>
  <si>
    <t>Peace Sign Mug</t>
  </si>
  <si>
    <t>BI200</t>
  </si>
  <si>
    <t>Small Mixing Bowl</t>
  </si>
  <si>
    <t>BI2602</t>
  </si>
  <si>
    <t>Rhone Small</t>
  </si>
  <si>
    <t>BI520</t>
  </si>
  <si>
    <t>Wine Cooler</t>
  </si>
  <si>
    <t>Bi149</t>
  </si>
  <si>
    <t>Family Style Bowl</t>
  </si>
  <si>
    <t>BI2524</t>
  </si>
  <si>
    <t>Perfect Fruit Bowl</t>
  </si>
  <si>
    <t>BI1399</t>
  </si>
  <si>
    <t>Patch Pal Penelope Bank</t>
  </si>
  <si>
    <t>BI311</t>
  </si>
  <si>
    <t>Rim Fish Platter</t>
  </si>
  <si>
    <t>BI1493</t>
  </si>
  <si>
    <t>Slick</t>
  </si>
  <si>
    <t>BI304</t>
  </si>
  <si>
    <t>Curvy Cake Plate With Stand</t>
  </si>
  <si>
    <t>bi2756</t>
  </si>
  <si>
    <t>The Grecian Mug</t>
  </si>
  <si>
    <t>BI2567</t>
  </si>
  <si>
    <t>Provincial Dinner Plate</t>
  </si>
  <si>
    <t>BI1254</t>
  </si>
  <si>
    <t>Small Round Box</t>
  </si>
  <si>
    <t>BI2746</t>
  </si>
  <si>
    <t>Pirate Cup and Spoon</t>
  </si>
  <si>
    <t>bi778</t>
  </si>
  <si>
    <t>Scroll Card Holder</t>
  </si>
  <si>
    <t>BI2705</t>
  </si>
  <si>
    <t>Deco Cone Mug</t>
  </si>
  <si>
    <t>BI147</t>
  </si>
  <si>
    <t>Parfait Bowl</t>
  </si>
  <si>
    <t>BI2777</t>
  </si>
  <si>
    <t>Moosey Mug</t>
  </si>
  <si>
    <t>BI2785</t>
  </si>
  <si>
    <t>Tick-Tock Clock</t>
  </si>
  <si>
    <t>BI2107</t>
  </si>
  <si>
    <t>Monster Mash</t>
  </si>
  <si>
    <t>BI1481</t>
  </si>
  <si>
    <t>Sitting Puppy</t>
  </si>
  <si>
    <t>BI1057</t>
  </si>
  <si>
    <t>Lucky Plaque</t>
  </si>
  <si>
    <t>BI1627</t>
  </si>
  <si>
    <t>Gobbler</t>
  </si>
  <si>
    <t>BI447</t>
  </si>
  <si>
    <t>9 Rustica Dish</t>
  </si>
  <si>
    <t>BI1283</t>
  </si>
  <si>
    <t>Easter Box</t>
  </si>
  <si>
    <t>BI2106</t>
  </si>
  <si>
    <t>Big Frankie</t>
  </si>
  <si>
    <t>bi480</t>
  </si>
  <si>
    <t>Candle Holders</t>
  </si>
  <si>
    <t>BI643</t>
  </si>
  <si>
    <t>Large Essential Bowl</t>
  </si>
  <si>
    <t>BI2193</t>
  </si>
  <si>
    <t>Charming Heart Ornament</t>
  </si>
  <si>
    <t>BI1862</t>
  </si>
  <si>
    <t>Square Vessel</t>
  </si>
  <si>
    <t>BI1062</t>
  </si>
  <si>
    <t>Baseball Plaque</t>
  </si>
  <si>
    <t>BI515</t>
  </si>
  <si>
    <t>Utensil Holder</t>
  </si>
  <si>
    <t>BI716</t>
  </si>
  <si>
    <t>Elegant Bud Vase</t>
  </si>
  <si>
    <t>BI689</t>
  </si>
  <si>
    <t>Medium Metro Vase</t>
  </si>
  <si>
    <t>BI1241</t>
  </si>
  <si>
    <t>JOY Word Bank</t>
  </si>
  <si>
    <t>BI485</t>
  </si>
  <si>
    <t>Incense Holder</t>
  </si>
  <si>
    <t>BI2088</t>
  </si>
  <si>
    <t>Flat Heart Ornament</t>
  </si>
  <si>
    <t>BI2402</t>
  </si>
  <si>
    <t>Scalloped Dinner</t>
  </si>
  <si>
    <t>BI2541</t>
  </si>
  <si>
    <t>10th Street Salad</t>
  </si>
  <si>
    <t>BI181</t>
  </si>
  <si>
    <t>Coupe Round Platter</t>
  </si>
  <si>
    <t>bi749</t>
  </si>
  <si>
    <t>Takeout Dish</t>
  </si>
  <si>
    <t>BI2765</t>
  </si>
  <si>
    <t>Bathroom Tumbler</t>
  </si>
  <si>
    <t>BI2542</t>
  </si>
  <si>
    <t>10th Street Dinner</t>
  </si>
  <si>
    <t>BI2558</t>
  </si>
  <si>
    <t>Pleated Dinner Plate</t>
  </si>
  <si>
    <t>Bi568</t>
  </si>
  <si>
    <t>Med Oval Nesting Bowl</t>
  </si>
  <si>
    <t>BI1162</t>
  </si>
  <si>
    <t>George</t>
  </si>
  <si>
    <t>BI2312</t>
  </si>
  <si>
    <t>Large Contemporary Bowl</t>
  </si>
  <si>
    <t>BI1351</t>
  </si>
  <si>
    <t>Baseball Bowl</t>
  </si>
  <si>
    <t>BI2387</t>
  </si>
  <si>
    <t>Spider Web Plate</t>
  </si>
  <si>
    <t>BI342</t>
  </si>
  <si>
    <t>Wine Glass</t>
  </si>
  <si>
    <t>BI2924</t>
  </si>
  <si>
    <t>Large Elegant Pedestal</t>
  </si>
  <si>
    <t>BI2603</t>
  </si>
  <si>
    <t>Rhone Medium</t>
  </si>
  <si>
    <t>BI454</t>
  </si>
  <si>
    <t>Salt and Pepper Shakers</t>
  </si>
  <si>
    <t>BI1512</t>
  </si>
  <si>
    <t>Silly Frog</t>
  </si>
  <si>
    <t>BI2928</t>
  </si>
  <si>
    <t>Bee Lovelight</t>
  </si>
  <si>
    <t>BI5433</t>
  </si>
  <si>
    <t>4 Inch Ribbon Tag-Along</t>
  </si>
  <si>
    <t>BI378</t>
  </si>
  <si>
    <t>Dali Pitcher</t>
  </si>
  <si>
    <t>BI12515T</t>
  </si>
  <si>
    <t>Wooden Tray w/Tiles</t>
  </si>
  <si>
    <t>bi1122</t>
  </si>
  <si>
    <t>Hilda</t>
  </si>
  <si>
    <t>bi2925</t>
  </si>
  <si>
    <t>Small Classic Pedestal</t>
  </si>
  <si>
    <t>BI1213</t>
  </si>
  <si>
    <t>Starflower Bank</t>
  </si>
  <si>
    <t>BI729</t>
  </si>
  <si>
    <t>Herb Planters w/ Tray</t>
  </si>
  <si>
    <t>BI601</t>
  </si>
  <si>
    <t>Frankie Frog Planter</t>
  </si>
  <si>
    <t>BI1085</t>
  </si>
  <si>
    <t>Cell Phone</t>
  </si>
  <si>
    <t>BI2936</t>
  </si>
  <si>
    <t>Berry Collander</t>
  </si>
  <si>
    <t>Bi417</t>
  </si>
  <si>
    <t>Cone Mug</t>
  </si>
  <si>
    <t>BI2351</t>
  </si>
  <si>
    <t>Bi180</t>
  </si>
  <si>
    <t>BI2310</t>
  </si>
  <si>
    <t>Family Salad Bowl</t>
  </si>
  <si>
    <t>BI2138</t>
  </si>
  <si>
    <t>Easter Egg</t>
  </si>
  <si>
    <t>BI279</t>
  </si>
  <si>
    <t>Rim Rect. Platter</t>
  </si>
  <si>
    <t>BI2395</t>
  </si>
  <si>
    <t>Hocus Pocus Cauldron</t>
  </si>
  <si>
    <t>BI1159</t>
  </si>
  <si>
    <t>Dougie</t>
  </si>
  <si>
    <t>BI2549</t>
  </si>
  <si>
    <t>Vologne XL</t>
  </si>
  <si>
    <t>BI2511</t>
  </si>
  <si>
    <t>Small Classic Platter</t>
  </si>
  <si>
    <t>BI269</t>
  </si>
  <si>
    <t>Big Daddy Square Platter</t>
  </si>
  <si>
    <t>BI1401</t>
  </si>
  <si>
    <t>Patch Pal Percy</t>
  </si>
  <si>
    <t>Bi416</t>
  </si>
  <si>
    <t>Flared Mug</t>
  </si>
  <si>
    <t>BI214</t>
  </si>
  <si>
    <t>Picasso Bowl</t>
  </si>
  <si>
    <t>BI246</t>
  </si>
  <si>
    <t>Lafayette Tray</t>
  </si>
  <si>
    <t>BI4352</t>
  </si>
  <si>
    <t>Trophy Mighty Tot</t>
  </si>
  <si>
    <t>BI2904</t>
  </si>
  <si>
    <t>X-Large Canister with Seal</t>
  </si>
  <si>
    <t>BI2555</t>
  </si>
  <si>
    <t>Small Piazza</t>
  </si>
  <si>
    <t>BI1547</t>
  </si>
  <si>
    <t>Monster Truck</t>
  </si>
  <si>
    <t>BI1248</t>
  </si>
  <si>
    <t>Sassy Purse Box</t>
  </si>
  <si>
    <t>BI521</t>
  </si>
  <si>
    <t>Ruffle Dish w/ stand</t>
  </si>
  <si>
    <t>BI2371</t>
  </si>
  <si>
    <t>Dessert Bowl</t>
  </si>
  <si>
    <t>BI1063</t>
  </si>
  <si>
    <t>Soccer Plaque</t>
  </si>
  <si>
    <t>BI2056</t>
  </si>
  <si>
    <t>Paw Print Ornament</t>
  </si>
  <si>
    <t>BI603</t>
  </si>
  <si>
    <t>The Biggie Pot</t>
  </si>
  <si>
    <t>BI1006</t>
  </si>
  <si>
    <t>Wall Pocket</t>
  </si>
  <si>
    <t>BI1082</t>
  </si>
  <si>
    <t>Ballerina Girl</t>
  </si>
  <si>
    <t>BI1103</t>
  </si>
  <si>
    <t>Hoppy Bunny</t>
  </si>
  <si>
    <t>bi2572</t>
  </si>
  <si>
    <t>Large Charmant</t>
  </si>
  <si>
    <t>BI2354</t>
  </si>
  <si>
    <t>Lotus Bowl</t>
  </si>
  <si>
    <t>bi2568</t>
  </si>
  <si>
    <t>Medium Naples Platter</t>
  </si>
  <si>
    <t>BI1060</t>
  </si>
  <si>
    <t>Easter Plaque</t>
  </si>
  <si>
    <t>BI2552</t>
  </si>
  <si>
    <t>Small Ballantyne Plate</t>
  </si>
  <si>
    <t>BI1527</t>
  </si>
  <si>
    <t>Retro Camper Bank</t>
  </si>
  <si>
    <t>BI330</t>
  </si>
  <si>
    <t>Rim Round Platter</t>
  </si>
  <si>
    <t>BI2020</t>
  </si>
  <si>
    <t>Gingerbread Jar</t>
  </si>
  <si>
    <t>BI2908</t>
  </si>
  <si>
    <t>Sugar Packet Holder</t>
  </si>
  <si>
    <t>BI496</t>
  </si>
  <si>
    <t>Square Utensil Holder</t>
  </si>
  <si>
    <t>BI1500</t>
  </si>
  <si>
    <t>Inchworm</t>
  </si>
  <si>
    <t>BI2528</t>
  </si>
  <si>
    <t>Cowabunga Plate</t>
  </si>
  <si>
    <t>BI1602</t>
  </si>
  <si>
    <t>Chester</t>
  </si>
  <si>
    <t>BI1354</t>
  </si>
  <si>
    <t>Baseball Coaster</t>
  </si>
  <si>
    <t>BI142</t>
  </si>
  <si>
    <t>Bistro Bowl</t>
  </si>
  <si>
    <t>BI1275</t>
  </si>
  <si>
    <t>Bee Box</t>
  </si>
  <si>
    <t>BI1042</t>
  </si>
  <si>
    <t>Silly Rabbit</t>
  </si>
  <si>
    <t>BI278</t>
  </si>
  <si>
    <t>14 Accent Rim Platter</t>
  </si>
  <si>
    <t>BI771</t>
  </si>
  <si>
    <t>Triangle Name Plate</t>
  </si>
  <si>
    <t>BI1044</t>
  </si>
  <si>
    <t>Rabbit Bowl</t>
  </si>
  <si>
    <t>BI1816</t>
  </si>
  <si>
    <t>Offset Frame</t>
  </si>
  <si>
    <t>BI579</t>
  </si>
  <si>
    <t>Orleans Tray Large</t>
  </si>
  <si>
    <t>BI2039</t>
  </si>
  <si>
    <t>Guardian Angel</t>
  </si>
  <si>
    <t>BI1008</t>
  </si>
  <si>
    <t>Electric Guitar</t>
  </si>
  <si>
    <t>BI1247</t>
  </si>
  <si>
    <t>Hope Word Bank</t>
  </si>
  <si>
    <t>bi134</t>
  </si>
  <si>
    <t>Fairview Bowl</t>
  </si>
  <si>
    <t>BI1268</t>
  </si>
  <si>
    <t>Octobox</t>
  </si>
  <si>
    <t>BI317</t>
  </si>
  <si>
    <t>Fish Dish</t>
  </si>
  <si>
    <t>bi2349</t>
  </si>
  <si>
    <t>Wrightsville Server</t>
  </si>
  <si>
    <t>BI5612</t>
  </si>
  <si>
    <t>Diamond Ring</t>
  </si>
  <si>
    <t>BI1236</t>
  </si>
  <si>
    <t>Purse Bank</t>
  </si>
  <si>
    <t>BI2593</t>
  </si>
  <si>
    <t>Lagoon Rim Plate</t>
  </si>
  <si>
    <t>BI102</t>
  </si>
  <si>
    <t>Oval Dish</t>
  </si>
  <si>
    <t>BI2102</t>
  </si>
  <si>
    <t>Tribal Mask 2</t>
  </si>
  <si>
    <t>BI697</t>
  </si>
  <si>
    <t>Organic Vase</t>
  </si>
  <si>
    <t>BI5437</t>
  </si>
  <si>
    <t>Large Ribbon</t>
  </si>
  <si>
    <t>BI2716</t>
  </si>
  <si>
    <t>Super Joe Travel Mug</t>
  </si>
  <si>
    <t>Bi2796</t>
  </si>
  <si>
    <t>Nesting Mug Set</t>
  </si>
  <si>
    <t>BI2732</t>
  </si>
  <si>
    <t>Megamug</t>
  </si>
  <si>
    <t>Bi1490</t>
  </si>
  <si>
    <t>Jeffrey the Giraffe</t>
  </si>
  <si>
    <t>BI2518</t>
  </si>
  <si>
    <t>Large Oval Rim Platter</t>
  </si>
  <si>
    <t>BI138</t>
  </si>
  <si>
    <t>Vita Bowl</t>
  </si>
  <si>
    <t>BI132</t>
  </si>
  <si>
    <t>Dipping Bowl</t>
  </si>
  <si>
    <t>BI2360</t>
  </si>
  <si>
    <t>The Coupe Family Plate</t>
  </si>
  <si>
    <t>BI1181</t>
  </si>
  <si>
    <t>Clash</t>
  </si>
  <si>
    <t>bi4422</t>
  </si>
  <si>
    <t>Leaning Gnome</t>
  </si>
  <si>
    <t>BI1878</t>
  </si>
  <si>
    <t>Small Rising Star</t>
  </si>
  <si>
    <t>BI2377</t>
  </si>
  <si>
    <t>My Favorite Bowl</t>
  </si>
  <si>
    <t>BI128</t>
  </si>
  <si>
    <t>Sante Fe Charger</t>
  </si>
  <si>
    <t>BI1556</t>
  </si>
  <si>
    <t>Penelope Penguin</t>
  </si>
  <si>
    <t>BI339</t>
  </si>
  <si>
    <t>Child ABC Plate</t>
  </si>
  <si>
    <t>BI1823</t>
  </si>
  <si>
    <t>BI1814</t>
  </si>
  <si>
    <t>Keepsake Frame</t>
  </si>
  <si>
    <t>BI2390</t>
  </si>
  <si>
    <t>Snowflake Plate</t>
  </si>
  <si>
    <t>BI2579</t>
  </si>
  <si>
    <t>Concord Rim Bowl</t>
  </si>
  <si>
    <t>BI2375</t>
  </si>
  <si>
    <t>Large Providence Platter</t>
  </si>
  <si>
    <t>Bi2725</t>
  </si>
  <si>
    <t>Blessing Cup</t>
  </si>
  <si>
    <t>BI2758</t>
  </si>
  <si>
    <t>Broadband Mug</t>
  </si>
  <si>
    <t>BI5417</t>
  </si>
  <si>
    <t>Talk Bubble</t>
  </si>
  <si>
    <t>BI5052</t>
  </si>
  <si>
    <t>Large Flower Tag-Along</t>
  </si>
  <si>
    <t>Bi2713</t>
  </si>
  <si>
    <t>Regular Joe Mug</t>
  </si>
  <si>
    <t>BI1509</t>
  </si>
  <si>
    <t>Frog Prince</t>
  </si>
  <si>
    <t>BI5705</t>
  </si>
  <si>
    <t>Bisque Garden Sunflower</t>
  </si>
  <si>
    <t>BI106</t>
  </si>
  <si>
    <t>Sm Hanging Coupe Plate</t>
  </si>
  <si>
    <t>BI2353</t>
  </si>
  <si>
    <t>Lotus Dinner Plate</t>
  </si>
  <si>
    <t>BI2776</t>
  </si>
  <si>
    <t>Mad Batter Mug</t>
  </si>
  <si>
    <t>BI506</t>
  </si>
  <si>
    <t>Square Egg Tray</t>
  </si>
  <si>
    <t>BI337</t>
  </si>
  <si>
    <t>Baby Plate</t>
  </si>
  <si>
    <t>BI1803</t>
  </si>
  <si>
    <t>Happy Birthday Frame</t>
  </si>
  <si>
    <t>BI1132</t>
  </si>
  <si>
    <t>Sleigh Ride</t>
  </si>
  <si>
    <t>BI114</t>
  </si>
  <si>
    <t>Rectangle Sushi Platter</t>
  </si>
  <si>
    <t>BI1633</t>
  </si>
  <si>
    <t>Tommy Troll</t>
  </si>
  <si>
    <t>BI1123</t>
  </si>
  <si>
    <t>Trixie</t>
  </si>
  <si>
    <t>BI387</t>
  </si>
  <si>
    <t>Cute Jar</t>
  </si>
  <si>
    <t>bi2153</t>
  </si>
  <si>
    <t>Pumpkin Jar</t>
  </si>
  <si>
    <t>BI288</t>
  </si>
  <si>
    <t>Verano Oval Server</t>
  </si>
  <si>
    <t>BI736</t>
  </si>
  <si>
    <t>Large Alene Vase</t>
  </si>
  <si>
    <t>Bi779</t>
  </si>
  <si>
    <t>Top Notch Card Holder</t>
  </si>
  <si>
    <t>BI1842</t>
  </si>
  <si>
    <t>Mini Square Plaque</t>
  </si>
  <si>
    <t>BI1076</t>
  </si>
  <si>
    <t>Medium Spoon</t>
  </si>
  <si>
    <t>BI1503</t>
  </si>
  <si>
    <t>Copperhead</t>
  </si>
  <si>
    <t>BI116</t>
  </si>
  <si>
    <t>Bistro Charger</t>
  </si>
  <si>
    <t>BI223</t>
  </si>
  <si>
    <t>Sauce Bowl</t>
  </si>
  <si>
    <t>BI327</t>
  </si>
  <si>
    <t>Sushi Plate</t>
  </si>
  <si>
    <t>BI2361</t>
  </si>
  <si>
    <t>Banana Bowl</t>
  </si>
  <si>
    <t>BI108</t>
  </si>
  <si>
    <t>Santa Fe Salad Plate</t>
  </si>
  <si>
    <t>BI1871</t>
  </si>
  <si>
    <t>Large Pennant Banner</t>
  </si>
  <si>
    <t>BI238</t>
  </si>
  <si>
    <t>Large Round Rim Platter</t>
  </si>
  <si>
    <t>BI1035</t>
  </si>
  <si>
    <t>Tissue cover</t>
  </si>
  <si>
    <t>BI130</t>
  </si>
  <si>
    <t>Rice Bowl</t>
  </si>
  <si>
    <t>BI306</t>
  </si>
  <si>
    <t>Wide Rim Oval</t>
  </si>
  <si>
    <t>Bi4917</t>
  </si>
  <si>
    <t>Heart</t>
  </si>
  <si>
    <t>BI11303B</t>
  </si>
  <si>
    <t>Big Mouse Bank</t>
  </si>
  <si>
    <t>BI2532</t>
  </si>
  <si>
    <t>Large Rockwell Plate</t>
  </si>
  <si>
    <t>BI2723</t>
  </si>
  <si>
    <t>Tuscan Oil Bottle</t>
  </si>
  <si>
    <t>BI4250</t>
  </si>
  <si>
    <t>Shawn the Shark Mighty Tot</t>
  </si>
  <si>
    <t>BI1136</t>
  </si>
  <si>
    <t>Ellie Elephant</t>
  </si>
  <si>
    <t>BI1872</t>
  </si>
  <si>
    <t>Medium Pennant Banner</t>
  </si>
  <si>
    <t>Bi358</t>
  </si>
  <si>
    <t>Martini Glass</t>
  </si>
  <si>
    <t>BI1832</t>
  </si>
  <si>
    <t>Flower Frame</t>
  </si>
  <si>
    <t>BI1825</t>
  </si>
  <si>
    <t>Large Oval Frame</t>
  </si>
  <si>
    <t>BI2901</t>
  </si>
  <si>
    <t>Small Canister with Seal</t>
  </si>
  <si>
    <t>BI2502</t>
  </si>
  <si>
    <t>Rio Rim Bowl</t>
  </si>
  <si>
    <t>BI154</t>
  </si>
  <si>
    <t>Perfect Platter/ Bowl</t>
  </si>
  <si>
    <t>BI366</t>
  </si>
  <si>
    <t>Sexy Martini</t>
  </si>
  <si>
    <t>BI2772</t>
  </si>
  <si>
    <t>Monster Mug</t>
  </si>
  <si>
    <t>BI1289</t>
  </si>
  <si>
    <t>Egg Box</t>
  </si>
  <si>
    <t>BI4425</t>
  </si>
  <si>
    <t>Hanging Silly Frog</t>
  </si>
  <si>
    <t>BI5909</t>
  </si>
  <si>
    <t>8 Letter P</t>
  </si>
  <si>
    <t>BI773</t>
  </si>
  <si>
    <t>Toaster Card Holder</t>
  </si>
  <si>
    <t>BI291</t>
  </si>
  <si>
    <t>Origami Dinner Plate</t>
  </si>
  <si>
    <t>BI2786</t>
  </si>
  <si>
    <t>Cowabunga Cup</t>
  </si>
  <si>
    <t>bi313</t>
  </si>
  <si>
    <t>Perfect Pasta Bowl</t>
  </si>
  <si>
    <t>BI112</t>
  </si>
  <si>
    <t>Bistro Plate</t>
  </si>
  <si>
    <t>BI4528</t>
  </si>
  <si>
    <t>Bumble Bee</t>
  </si>
  <si>
    <t>bi1196</t>
  </si>
  <si>
    <t>Cuddles</t>
  </si>
  <si>
    <t>BI239</t>
  </si>
  <si>
    <t>Fairview Plate</t>
  </si>
  <si>
    <t>BI2526</t>
  </si>
  <si>
    <t>Rim Bread Plate</t>
  </si>
  <si>
    <t>BI2937</t>
  </si>
  <si>
    <t>The Spoon Spot</t>
  </si>
  <si>
    <t>bi2100</t>
  </si>
  <si>
    <t>Masquerade Mask</t>
  </si>
  <si>
    <t>Bi1312</t>
  </si>
  <si>
    <t>Small Cross Box</t>
  </si>
  <si>
    <t>BI2762</t>
  </si>
  <si>
    <t>Grab-a-Go Joe</t>
  </si>
  <si>
    <t>BI351</t>
  </si>
  <si>
    <t>Gigantic Margarita</t>
  </si>
  <si>
    <t>BI5141</t>
  </si>
  <si>
    <t>BI384</t>
  </si>
  <si>
    <t>Whiskers Salt and Pepper Set</t>
  </si>
  <si>
    <t>BI2909</t>
  </si>
  <si>
    <t>Small Soup Spoon</t>
  </si>
  <si>
    <t>BI765</t>
  </si>
  <si>
    <t>Chiminea Votive</t>
  </si>
  <si>
    <t>BI5476</t>
  </si>
  <si>
    <t>Mustache Tag-Alongs</t>
  </si>
  <si>
    <t>BI1286</t>
  </si>
  <si>
    <t>Small Heart Box</t>
  </si>
  <si>
    <t>Bi28551</t>
  </si>
  <si>
    <t>Caffeine Rush</t>
  </si>
  <si>
    <t>BI5261</t>
  </si>
  <si>
    <t>Large Dog</t>
  </si>
  <si>
    <t>BI2373</t>
  </si>
  <si>
    <t>Square and Saucy</t>
  </si>
  <si>
    <t>BI2162</t>
  </si>
  <si>
    <t>Easter Egg Plate</t>
  </si>
  <si>
    <t>BI5432</t>
  </si>
  <si>
    <t>No. 1 Mom</t>
  </si>
  <si>
    <t>Bi1198</t>
  </si>
  <si>
    <t>Silver</t>
  </si>
  <si>
    <t>BI215</t>
  </si>
  <si>
    <t>Small Bowl</t>
  </si>
  <si>
    <t>BI1223</t>
  </si>
  <si>
    <t>Biggy Piggy Bank</t>
  </si>
  <si>
    <t>BI2049</t>
  </si>
  <si>
    <t>Surf Board Ornament</t>
  </si>
  <si>
    <t>BI1192</t>
  </si>
  <si>
    <t>Ladybug</t>
  </si>
  <si>
    <t>BI2112</t>
  </si>
  <si>
    <t>Witch Bowl</t>
  </si>
  <si>
    <t>BI2139</t>
  </si>
  <si>
    <t>Duck Egg</t>
  </si>
  <si>
    <t>BI1065</t>
  </si>
  <si>
    <t>Autumn Plaque</t>
  </si>
  <si>
    <t>BI5003</t>
  </si>
  <si>
    <t>Plain Large Butterfly</t>
  </si>
  <si>
    <t>BI4651</t>
  </si>
  <si>
    <t>BI242</t>
  </si>
  <si>
    <t>Festonato Dinner Plate</t>
  </si>
  <si>
    <t>BI1720</t>
  </si>
  <si>
    <t>Baseball Player</t>
  </si>
  <si>
    <t>Bi4284</t>
  </si>
  <si>
    <t>Sol The Spider Mighty Tot</t>
  </si>
  <si>
    <t>BI488</t>
  </si>
  <si>
    <t>Napkin Holder</t>
  </si>
  <si>
    <t>BI776</t>
  </si>
  <si>
    <t>Bow Wow Card Holder</t>
  </si>
  <si>
    <t>BI2362</t>
  </si>
  <si>
    <t>The Trifle Bowl</t>
  </si>
  <si>
    <t>BI1707</t>
  </si>
  <si>
    <t>Laura Lacrosse</t>
  </si>
  <si>
    <t>BI1952</t>
  </si>
  <si>
    <t>Christmas Tree Votive</t>
  </si>
  <si>
    <t>BI2512</t>
  </si>
  <si>
    <t>Large Classic Platter</t>
  </si>
  <si>
    <t>BI5431</t>
  </si>
  <si>
    <t>No. 1 Dad</t>
  </si>
  <si>
    <t>BI677</t>
  </si>
  <si>
    <t>Cat Dish</t>
  </si>
  <si>
    <t>BI1300</t>
  </si>
  <si>
    <t>Beetle Box</t>
  </si>
  <si>
    <t>BI5035</t>
  </si>
  <si>
    <t>Hibiscus Flower</t>
  </si>
  <si>
    <t>BI5001</t>
  </si>
  <si>
    <t>Large Butterfly Fancy</t>
  </si>
  <si>
    <t>BI1467</t>
  </si>
  <si>
    <t>Lady Liberty</t>
  </si>
  <si>
    <t>BI11300B</t>
  </si>
  <si>
    <t>Big Bucko Bank</t>
  </si>
  <si>
    <t>BI1790</t>
  </si>
  <si>
    <t>Sun Postcard Holder</t>
  </si>
  <si>
    <t>BI2906</t>
  </si>
  <si>
    <t>Tortilla Warmer</t>
  </si>
  <si>
    <t>BI208</t>
  </si>
  <si>
    <t>The Phoenix</t>
  </si>
  <si>
    <t>BI1045</t>
  </si>
  <si>
    <t>Chickn Egg</t>
  </si>
  <si>
    <t>BI2301</t>
  </si>
  <si>
    <t>Cortina Bread Plate</t>
  </si>
  <si>
    <t>BI164</t>
  </si>
  <si>
    <t>Medium Oval Plate</t>
  </si>
  <si>
    <t>BI1510</t>
  </si>
  <si>
    <t>Lizard</t>
  </si>
  <si>
    <t>BI775</t>
  </si>
  <si>
    <t>Pocket Card Holder</t>
  </si>
  <si>
    <t>BI2105</t>
  </si>
  <si>
    <t>The Great Pumpkin Dish</t>
  </si>
  <si>
    <t>BI5240</t>
  </si>
  <si>
    <t>Sea Turtle</t>
  </si>
  <si>
    <t>BI11315B</t>
  </si>
  <si>
    <t>Big Poindexter Bank</t>
  </si>
  <si>
    <t>BI1848</t>
  </si>
  <si>
    <t>Flip Flop Hanger</t>
  </si>
  <si>
    <t>BI714</t>
  </si>
  <si>
    <t>Happy Flower Vase</t>
  </si>
  <si>
    <t>BI11321B</t>
  </si>
  <si>
    <t>Big Roxy Bank</t>
  </si>
  <si>
    <t>BI424</t>
  </si>
  <si>
    <t>Bistro Mug</t>
  </si>
  <si>
    <t>BI1484</t>
  </si>
  <si>
    <t>Rusty</t>
  </si>
  <si>
    <t>BI1095</t>
  </si>
  <si>
    <t>Reef Master Fish Plate</t>
  </si>
  <si>
    <t>BI2318</t>
  </si>
  <si>
    <t>Palermo Dinner</t>
  </si>
  <si>
    <t>BI576</t>
  </si>
  <si>
    <t>Florentine Platter</t>
  </si>
  <si>
    <t>Bi2359</t>
  </si>
  <si>
    <t>Messina Bowl</t>
  </si>
  <si>
    <t>BI450</t>
  </si>
  <si>
    <t>BI1955</t>
  </si>
  <si>
    <t>Sleigh Dish</t>
  </si>
  <si>
    <t>BI4308</t>
  </si>
  <si>
    <t>Pi Pumpkin Mighty Tot</t>
  </si>
  <si>
    <t>BI498</t>
  </si>
  <si>
    <t>Oval Server w/Lid</t>
  </si>
  <si>
    <t>BI674</t>
  </si>
  <si>
    <t>Large Dog Bowl</t>
  </si>
  <si>
    <t>BI1152</t>
  </si>
  <si>
    <t>Curly</t>
  </si>
  <si>
    <t>BI362</t>
  </si>
  <si>
    <t>Spunky Mug</t>
  </si>
  <si>
    <t>BI1473</t>
  </si>
  <si>
    <t>Bruce</t>
  </si>
  <si>
    <t>BI2760</t>
  </si>
  <si>
    <t>Owltastic Cup</t>
  </si>
  <si>
    <t>BI4501</t>
  </si>
  <si>
    <t>Pig</t>
  </si>
  <si>
    <t>Bi774</t>
  </si>
  <si>
    <t>Wave Business Card Stand</t>
  </si>
  <si>
    <t>BI1400</t>
  </si>
  <si>
    <t>Patch Pal Penelope</t>
  </si>
  <si>
    <t>BI5002</t>
  </si>
  <si>
    <t>Small Butterfly Fancy</t>
  </si>
  <si>
    <t>BI1840</t>
  </si>
  <si>
    <t>Mini Heart Plaque</t>
  </si>
  <si>
    <t>BI5231</t>
  </si>
  <si>
    <t>BI2022</t>
  </si>
  <si>
    <t>Contemporary Nativity Set</t>
  </si>
  <si>
    <t>BI2091</t>
  </si>
  <si>
    <t>Flat Shooting Star Ornament</t>
  </si>
  <si>
    <t>BI587</t>
  </si>
  <si>
    <t>Roma Rectangle Large</t>
  </si>
  <si>
    <t>BI1230</t>
  </si>
  <si>
    <t>Money Truck</t>
  </si>
  <si>
    <t>BI197</t>
  </si>
  <si>
    <t>Medium Oval Dish</t>
  </si>
  <si>
    <t>BI2026</t>
  </si>
  <si>
    <t>Sir Snow Dudeman</t>
  </si>
  <si>
    <t>BI5443</t>
  </si>
  <si>
    <t>Heart Tile</t>
  </si>
  <si>
    <t>BI2364</t>
  </si>
  <si>
    <t>The Little Dipper</t>
  </si>
  <si>
    <t>BI186</t>
  </si>
  <si>
    <t>Square Coupe Serving Bowl</t>
  </si>
  <si>
    <t>BI2034</t>
  </si>
  <si>
    <t>Lighted Christmas Tree</t>
  </si>
  <si>
    <t>BI2931</t>
  </si>
  <si>
    <t>Medium Modern Canister</t>
  </si>
  <si>
    <t>BI740</t>
  </si>
  <si>
    <t>French Fry Caddy</t>
  </si>
  <si>
    <t>BI5042</t>
  </si>
  <si>
    <t>Large Daisy</t>
  </si>
  <si>
    <t>BI2380</t>
  </si>
  <si>
    <t>Medium Dip Dish</t>
  </si>
  <si>
    <t>bi2110</t>
  </si>
  <si>
    <t>Pumpkin Plaque</t>
  </si>
  <si>
    <t>BI2503</t>
  </si>
  <si>
    <t>Rio Rim Platter</t>
  </si>
  <si>
    <t>bi5453</t>
  </si>
  <si>
    <t>Double Heart Tag-Along</t>
  </si>
  <si>
    <t>BI299</t>
  </si>
  <si>
    <t>Roma Soup Bowl</t>
  </si>
  <si>
    <t>BI307</t>
  </si>
  <si>
    <t>Curvy Rim Bowl</t>
  </si>
  <si>
    <t>BI1133</t>
  </si>
  <si>
    <t>Jolly Gnome</t>
  </si>
  <si>
    <t>BI377</t>
  </si>
  <si>
    <t>Art Deco Napkin Holder</t>
  </si>
  <si>
    <t>BI1069</t>
  </si>
  <si>
    <t>Wreath Base</t>
  </si>
  <si>
    <t>BI5050</t>
  </si>
  <si>
    <t>Flower Power Tag-Along</t>
  </si>
  <si>
    <t>BI2547</t>
  </si>
  <si>
    <t>Vologne Medium</t>
  </si>
  <si>
    <t>BI4323</t>
  </si>
  <si>
    <t>Lawn Potato Mighty Tot</t>
  </si>
  <si>
    <t>BI5216</t>
  </si>
  <si>
    <t>Large Palm Tree</t>
  </si>
  <si>
    <t>BI4521</t>
  </si>
  <si>
    <t>Frog</t>
  </si>
  <si>
    <t>BI2724</t>
  </si>
  <si>
    <t>English Tea Caddy</t>
  </si>
  <si>
    <t>BI332</t>
  </si>
  <si>
    <t>Wavy Rim Bowl</t>
  </si>
  <si>
    <t>BI2394</t>
  </si>
  <si>
    <t>Valley Glen Plate</t>
  </si>
  <si>
    <t>Bi1193</t>
  </si>
  <si>
    <t>Deano Dinomite</t>
  </si>
  <si>
    <t>BI1172</t>
  </si>
  <si>
    <t>Owlthea</t>
  </si>
  <si>
    <t>BI5440</t>
  </si>
  <si>
    <t>Large Plain Heart</t>
  </si>
  <si>
    <t>BI1829</t>
  </si>
  <si>
    <t>Purse Frame</t>
  </si>
  <si>
    <t>BI1102</t>
  </si>
  <si>
    <t>Floppy Bunny</t>
  </si>
  <si>
    <t>BI289</t>
  </si>
  <si>
    <t>Bistro Platter</t>
  </si>
  <si>
    <t>BI5004</t>
  </si>
  <si>
    <t>Small Dragonfly Fancy</t>
  </si>
  <si>
    <t>BI1793</t>
  </si>
  <si>
    <t>Flower Power Postcard Stand</t>
  </si>
  <si>
    <t>BI4517</t>
  </si>
  <si>
    <t>bi2028</t>
  </si>
  <si>
    <t>Old World Angel</t>
  </si>
  <si>
    <t>BI2557</t>
  </si>
  <si>
    <t>Pleated Salad Plate</t>
  </si>
  <si>
    <t>Bi2730</t>
  </si>
  <si>
    <t>Wine Stem with Glass</t>
  </si>
  <si>
    <t>BI286</t>
  </si>
  <si>
    <t>Verano Bowl</t>
  </si>
  <si>
    <t>BI235</t>
  </si>
  <si>
    <t>Lafayette Salad Plate</t>
  </si>
  <si>
    <t>BI5305</t>
  </si>
  <si>
    <t>BI2533</t>
  </si>
  <si>
    <t>Small Rockwell Platter</t>
  </si>
  <si>
    <t>BI1491</t>
  </si>
  <si>
    <t>Softball Sarah</t>
  </si>
  <si>
    <t>BI1841</t>
  </si>
  <si>
    <t>Rectangle Plaque</t>
  </si>
  <si>
    <t>BI4694</t>
  </si>
  <si>
    <t>Crab</t>
  </si>
  <si>
    <t>BI1856</t>
  </si>
  <si>
    <t>7 Inch Square Frame</t>
  </si>
  <si>
    <t>BI1853</t>
  </si>
  <si>
    <t>Cutie Pie Frame</t>
  </si>
  <si>
    <t>BI2115</t>
  </si>
  <si>
    <t>Jack-o-Lantern Mug</t>
  </si>
  <si>
    <t>BI4755</t>
  </si>
  <si>
    <t>Wally Whale Tot</t>
  </si>
  <si>
    <t>BI5800</t>
  </si>
  <si>
    <t>A letter</t>
  </si>
  <si>
    <t>BI1315</t>
  </si>
  <si>
    <t>Hippo Holder</t>
  </si>
  <si>
    <t>BI350</t>
  </si>
  <si>
    <t>Cup</t>
  </si>
  <si>
    <t>BI5497</t>
  </si>
  <si>
    <t>Soccer Ball</t>
  </si>
  <si>
    <t>BI2017</t>
  </si>
  <si>
    <t>Whimsy Tree Dish</t>
  </si>
  <si>
    <t>BI2120</t>
  </si>
  <si>
    <t>Small Jack-O-Lantern</t>
  </si>
  <si>
    <t>BI5922</t>
  </si>
  <si>
    <t>Love Chinese</t>
  </si>
  <si>
    <t>BI1525</t>
  </si>
  <si>
    <t>Toy Soldier</t>
  </si>
  <si>
    <t>BI1284</t>
  </si>
  <si>
    <t>Ornament Box</t>
  </si>
  <si>
    <t>BI344</t>
  </si>
  <si>
    <t>Tiny Tea Cup and Saucer</t>
  </si>
  <si>
    <t>BI1024</t>
  </si>
  <si>
    <t>Leaf Dish</t>
  </si>
  <si>
    <t>Bi642</t>
  </si>
  <si>
    <t>Bi1142</t>
  </si>
  <si>
    <t>Fluffy</t>
  </si>
  <si>
    <t>BI5489</t>
  </si>
  <si>
    <t>Large Basketball</t>
  </si>
  <si>
    <t>BI4526</t>
  </si>
  <si>
    <t>Butterfly</t>
  </si>
  <si>
    <t>BI5220</t>
  </si>
  <si>
    <t>Flip Flops</t>
  </si>
  <si>
    <t>BI231</t>
  </si>
  <si>
    <t>Rim Piatto Salad Plate</t>
  </si>
  <si>
    <t>BI4224</t>
  </si>
  <si>
    <t>Trixie Triceratops</t>
  </si>
  <si>
    <t>BI537</t>
  </si>
  <si>
    <t>Luncheon Set</t>
  </si>
  <si>
    <t>BI2085</t>
  </si>
  <si>
    <t>Big Flat Fancy Ornament</t>
  </si>
  <si>
    <t>BI2033</t>
  </si>
  <si>
    <t>Tannenbaum Tree Large</t>
  </si>
  <si>
    <t>BI1243</t>
  </si>
  <si>
    <t>SMILE Word Bank</t>
  </si>
  <si>
    <t>BI4693</t>
  </si>
  <si>
    <t>Octopus</t>
  </si>
  <si>
    <t>BI2052</t>
  </si>
  <si>
    <t>3 Silver Cap Ball Ornament</t>
  </si>
  <si>
    <t>BI1465</t>
  </si>
  <si>
    <t>Seamus</t>
  </si>
  <si>
    <t>BI5070</t>
  </si>
  <si>
    <t>Oak Leaf</t>
  </si>
  <si>
    <t>BI2773</t>
  </si>
  <si>
    <t>Cow Cup</t>
  </si>
  <si>
    <t>BI5038</t>
  </si>
  <si>
    <t>Small Cute Flower</t>
  </si>
  <si>
    <t>BI2900</t>
  </si>
  <si>
    <t>Straightlaced Salt &amp; Pepper</t>
  </si>
  <si>
    <t>BI4919</t>
  </si>
  <si>
    <t>Musical Notes</t>
  </si>
  <si>
    <t>Bi4575</t>
  </si>
  <si>
    <t>Airplane</t>
  </si>
  <si>
    <t>BI4514</t>
  </si>
  <si>
    <t>Monkey</t>
  </si>
  <si>
    <t>BI5554</t>
  </si>
  <si>
    <t>Large Dragonfly</t>
  </si>
  <si>
    <t>BI5006</t>
  </si>
  <si>
    <t>Small Fancy Butterfly</t>
  </si>
  <si>
    <t>BI4512</t>
  </si>
  <si>
    <t>Love Bear</t>
  </si>
  <si>
    <t>BI1714</t>
  </si>
  <si>
    <t>Small Football Helmet</t>
  </si>
  <si>
    <t>BI5452</t>
  </si>
  <si>
    <t>Rainbow Tag-Along</t>
  </si>
  <si>
    <t>BI2027</t>
  </si>
  <si>
    <t>Jolly Olde Saint Nick</t>
  </si>
  <si>
    <t>Bi237</t>
  </si>
  <si>
    <t>Spoleto Salad</t>
  </si>
  <si>
    <t>BI4504</t>
  </si>
  <si>
    <t>Cat</t>
  </si>
  <si>
    <t>BI5669</t>
  </si>
  <si>
    <t>Anchor</t>
  </si>
  <si>
    <t>BI5635</t>
  </si>
  <si>
    <t>Jesus Fish</t>
  </si>
  <si>
    <t>BI1635</t>
  </si>
  <si>
    <t>Tucker Troll</t>
  </si>
  <si>
    <t>BI4423</t>
  </si>
  <si>
    <t>Relaxing Silly Frog</t>
  </si>
  <si>
    <t>BI4660</t>
  </si>
  <si>
    <t>Lemon Slice</t>
  </si>
  <si>
    <t>BI4524</t>
  </si>
  <si>
    <t>Snail</t>
  </si>
  <si>
    <t>bi5919</t>
  </si>
  <si>
    <t>8 Letter Z</t>
  </si>
  <si>
    <t>Bi2779</t>
  </si>
  <si>
    <t>Snowflake Mug</t>
  </si>
  <si>
    <t>BI4513</t>
  </si>
  <si>
    <t>Elephant</t>
  </si>
  <si>
    <t>BI1956</t>
  </si>
  <si>
    <t>4 Piece Tree Ornament</t>
  </si>
  <si>
    <t>BI1169</t>
  </si>
  <si>
    <t>Cubby</t>
  </si>
  <si>
    <t>BI4543</t>
  </si>
  <si>
    <t>Lil Fred Tot</t>
  </si>
  <si>
    <t>bi5913</t>
  </si>
  <si>
    <t>8 Letter T</t>
  </si>
  <si>
    <t>bi5907</t>
  </si>
  <si>
    <t>8 Letter N</t>
  </si>
  <si>
    <t>BI4565</t>
  </si>
  <si>
    <t>Sailboat</t>
  </si>
  <si>
    <t>BI5674</t>
  </si>
  <si>
    <t>Pirate Skull</t>
  </si>
  <si>
    <t>BI1264</t>
  </si>
  <si>
    <t>Ballerina Box</t>
  </si>
  <si>
    <t>BI2060</t>
  </si>
  <si>
    <t>3.5 Ball Ornament</t>
  </si>
  <si>
    <t>BI196</t>
  </si>
  <si>
    <t>Small Oval Dish</t>
  </si>
  <si>
    <t>BI4534</t>
  </si>
  <si>
    <t>Bunny</t>
  </si>
  <si>
    <t>BI5009</t>
  </si>
  <si>
    <t>Medium Ladybug</t>
  </si>
  <si>
    <t>BI4519</t>
  </si>
  <si>
    <t>Laying Turtle</t>
  </si>
  <si>
    <t>BI4510</t>
  </si>
  <si>
    <t>Giraffe</t>
  </si>
  <si>
    <t>BI2095</t>
  </si>
  <si>
    <t>Flat Snowman Ornament</t>
  </si>
  <si>
    <t>BI1479</t>
  </si>
  <si>
    <t>Cute Puppy</t>
  </si>
  <si>
    <t>BI5711</t>
  </si>
  <si>
    <t>Square Bisque Block</t>
  </si>
  <si>
    <t>Bi4527</t>
  </si>
  <si>
    <t>BI4661</t>
  </si>
  <si>
    <t>Watermelon Slice</t>
  </si>
  <si>
    <t>BI5239</t>
  </si>
  <si>
    <t>BI5269</t>
  </si>
  <si>
    <t>Small Turtle</t>
  </si>
  <si>
    <t>BI4778</t>
  </si>
  <si>
    <t>Heart Bisque Topper</t>
  </si>
  <si>
    <t>BI487</t>
  </si>
  <si>
    <t>Napkin Ring</t>
  </si>
  <si>
    <t>BI4540</t>
  </si>
  <si>
    <t>Long Neck Dino</t>
  </si>
  <si>
    <t>BI6059</t>
  </si>
  <si>
    <t>French Cross Pendant</t>
  </si>
  <si>
    <t>BI4560</t>
  </si>
  <si>
    <t>Orville Owl Tot</t>
  </si>
  <si>
    <t>BI2180</t>
  </si>
  <si>
    <t>Kooky Owl Ornament</t>
  </si>
  <si>
    <t>Bi5132</t>
  </si>
  <si>
    <t>Large Boot</t>
  </si>
  <si>
    <t>BI1269</t>
  </si>
  <si>
    <t>Birdhouse Box</t>
  </si>
  <si>
    <t>bi531</t>
  </si>
  <si>
    <t>Silly Swirls</t>
  </si>
  <si>
    <t>BI4535</t>
  </si>
  <si>
    <t>Lana Ladybug Tot</t>
  </si>
  <si>
    <t>BI2899</t>
  </si>
  <si>
    <t>Stacking Salt and Pepper</t>
  </si>
  <si>
    <t>Bi5802</t>
  </si>
  <si>
    <t>C letter</t>
  </si>
  <si>
    <t>bi6027</t>
  </si>
  <si>
    <t>Cupid Heart Bead</t>
  </si>
  <si>
    <t>BI5089</t>
  </si>
  <si>
    <t>Raised Star Tag-Along</t>
  </si>
  <si>
    <t>BI2934</t>
  </si>
  <si>
    <t>Toothpicks Etc.</t>
  </si>
  <si>
    <t>BI1138</t>
  </si>
  <si>
    <t>Woody Owland</t>
  </si>
  <si>
    <t>BI2087</t>
  </si>
  <si>
    <t>Flat Angel Ornament</t>
  </si>
  <si>
    <t>BI4702</t>
  </si>
  <si>
    <t>High Heel Shoe</t>
  </si>
  <si>
    <t>BI5045</t>
  </si>
  <si>
    <t>Button Flower</t>
  </si>
  <si>
    <t>BI5234</t>
  </si>
  <si>
    <t>Sun Fish</t>
  </si>
  <si>
    <t>BI5450</t>
  </si>
  <si>
    <t>Ruffle Heart</t>
  </si>
  <si>
    <t>BI4508</t>
  </si>
  <si>
    <t>Duck</t>
  </si>
  <si>
    <t>BI5241</t>
  </si>
  <si>
    <t>Goldfish</t>
  </si>
  <si>
    <t>BI4502</t>
  </si>
  <si>
    <t>Dog</t>
  </si>
  <si>
    <t>BI5618</t>
  </si>
  <si>
    <t>3-Tier Cake</t>
  </si>
  <si>
    <t>BI4595</t>
  </si>
  <si>
    <t>BI5671</t>
  </si>
  <si>
    <t>Pirate Sword Tag-Along</t>
  </si>
  <si>
    <t>BI4520</t>
  </si>
  <si>
    <t>Turtle</t>
  </si>
  <si>
    <t>BI4570</t>
  </si>
  <si>
    <t>Fire Truck</t>
  </si>
  <si>
    <t>BI2563</t>
  </si>
  <si>
    <t>Small Surfside Sauce Bowl</t>
  </si>
  <si>
    <t>bi1157</t>
  </si>
  <si>
    <t>Pokey</t>
  </si>
  <si>
    <t>BI5885</t>
  </si>
  <si>
    <t>4 Letter S</t>
  </si>
  <si>
    <t>BI4665</t>
  </si>
  <si>
    <t>Hotdog Tot</t>
  </si>
  <si>
    <t>BI4289</t>
  </si>
  <si>
    <t>Hooty Hoo Mighty Tot</t>
  </si>
  <si>
    <t>BI4695</t>
  </si>
  <si>
    <t>Barracuda</t>
  </si>
  <si>
    <t>BI5235</t>
  </si>
  <si>
    <t>BI4571</t>
  </si>
  <si>
    <t>Fire Hydrant</t>
  </si>
  <si>
    <t>Bi5584</t>
  </si>
  <si>
    <t>Chili Pepper</t>
  </si>
  <si>
    <t>BI4238</t>
  </si>
  <si>
    <t>Little Roxy Mighty Tot</t>
  </si>
  <si>
    <t>BI5447</t>
  </si>
  <si>
    <t>Swirl Heart</t>
  </si>
  <si>
    <t>BI5388</t>
  </si>
  <si>
    <t>Tractor</t>
  </si>
  <si>
    <t>BI4557</t>
  </si>
  <si>
    <t>Paco Pig Tot</t>
  </si>
  <si>
    <t>BI2082</t>
  </si>
  <si>
    <t>Jazzy Tree Ornament</t>
  </si>
  <si>
    <t>BI4756</t>
  </si>
  <si>
    <t>Bobby Beaver Tot</t>
  </si>
  <si>
    <t>Bi4503</t>
  </si>
  <si>
    <t>Kitty Cat</t>
  </si>
  <si>
    <t>BI5300</t>
  </si>
  <si>
    <t>Dog Bone</t>
  </si>
  <si>
    <t>BI5253</t>
  </si>
  <si>
    <t>Bulldog</t>
  </si>
  <si>
    <t>BI4712</t>
  </si>
  <si>
    <t>Sombrero</t>
  </si>
  <si>
    <t>BI2172</t>
  </si>
  <si>
    <t>Petite Pumpkin Dish</t>
  </si>
  <si>
    <t>BI5706</t>
  </si>
  <si>
    <t>Bisque Garden Daisy</t>
  </si>
  <si>
    <t>BI2083</t>
  </si>
  <si>
    <t>Star of David</t>
  </si>
  <si>
    <t>BI4924</t>
  </si>
  <si>
    <t>Fleur De Lis Tag-Along</t>
  </si>
  <si>
    <t>BI4911</t>
  </si>
  <si>
    <t>BI4500</t>
  </si>
  <si>
    <t>Horse</t>
  </si>
  <si>
    <t>BI4516</t>
  </si>
  <si>
    <t>Penguin</t>
  </si>
  <si>
    <t>BI5041</t>
  </si>
  <si>
    <t>Black-Eyed Susan</t>
  </si>
  <si>
    <t>BI5008</t>
  </si>
  <si>
    <t>Large Ladybug</t>
  </si>
  <si>
    <t>BI6113</t>
  </si>
  <si>
    <t>Open Star Bead</t>
  </si>
  <si>
    <t>BI4915</t>
  </si>
  <si>
    <t>Club</t>
  </si>
  <si>
    <t>BI5092</t>
  </si>
  <si>
    <t>Small Star</t>
  </si>
  <si>
    <t>BI5449</t>
  </si>
  <si>
    <t>Thin Curvy Heart Tag-Along</t>
  </si>
  <si>
    <t>BI5392</t>
  </si>
  <si>
    <t>Cute Plane</t>
  </si>
  <si>
    <t>BI4588</t>
  </si>
  <si>
    <t>Rainbow</t>
  </si>
  <si>
    <t>BI5445</t>
  </si>
  <si>
    <t>Love Heart</t>
  </si>
  <si>
    <t>BI5812</t>
  </si>
  <si>
    <t>M letter</t>
  </si>
  <si>
    <t>BI5727</t>
  </si>
  <si>
    <t>Light Bulb</t>
  </si>
  <si>
    <t>BI5925</t>
  </si>
  <si>
    <t>Faith Chinese</t>
  </si>
  <si>
    <t>BI5673</t>
  </si>
  <si>
    <t>Cracked Skull Tag-Along</t>
  </si>
  <si>
    <t>BI5710</t>
  </si>
  <si>
    <t>Rectangle Bisque Block</t>
  </si>
  <si>
    <t>Bi5526</t>
  </si>
  <si>
    <t>Dad Gnome Tag-Along</t>
  </si>
  <si>
    <t>BI4505</t>
  </si>
  <si>
    <t>BI5275</t>
  </si>
  <si>
    <t>BI4567</t>
  </si>
  <si>
    <t>Car</t>
  </si>
  <si>
    <t>BI6191</t>
  </si>
  <si>
    <t>Starfish Bead</t>
  </si>
  <si>
    <t>BI5168</t>
  </si>
  <si>
    <t>Ice Cream Cone</t>
  </si>
  <si>
    <t>BI5578</t>
  </si>
  <si>
    <t>Strawberries</t>
  </si>
  <si>
    <t>BI5620</t>
  </si>
  <si>
    <t>Dozen Easter Eggs</t>
  </si>
  <si>
    <t>BI5034</t>
  </si>
  <si>
    <t>Medium Flower</t>
  </si>
  <si>
    <t>BI5202</t>
  </si>
  <si>
    <t>Starfish</t>
  </si>
  <si>
    <t>BI4776</t>
  </si>
  <si>
    <t>Star Bisque Topper</t>
  </si>
  <si>
    <t>Bi5446</t>
  </si>
  <si>
    <t>Large Yes Love</t>
  </si>
  <si>
    <t>BI6100</t>
  </si>
  <si>
    <t>Large Hole Dowel Bead</t>
  </si>
  <si>
    <t>BI4923</t>
  </si>
  <si>
    <t>Treble Clef</t>
  </si>
  <si>
    <t>BI4582</t>
  </si>
  <si>
    <t>Race Car Tot</t>
  </si>
  <si>
    <t>BI4663</t>
  </si>
  <si>
    <t>Drink Tot</t>
  </si>
  <si>
    <t>BI4679</t>
  </si>
  <si>
    <t>Mushroom</t>
  </si>
  <si>
    <t>BI4538</t>
  </si>
  <si>
    <t>Inky Inchworm Tot</t>
  </si>
  <si>
    <t>BI4641</t>
  </si>
  <si>
    <t>Easter Egg Tot</t>
  </si>
  <si>
    <t>Bi5770</t>
  </si>
  <si>
    <t>1 1/2 6</t>
  </si>
  <si>
    <t>Bi5766</t>
  </si>
  <si>
    <t>1 1/2 2</t>
  </si>
  <si>
    <t>BI4961</t>
  </si>
  <si>
    <t>School Bus</t>
  </si>
  <si>
    <t>BI4537</t>
  </si>
  <si>
    <t>Denny Dragonfly Tot</t>
  </si>
  <si>
    <t>BI4509</t>
  </si>
  <si>
    <t>Chicken</t>
  </si>
  <si>
    <t>BI4691</t>
  </si>
  <si>
    <t>BI5230</t>
  </si>
  <si>
    <t>BI4593</t>
  </si>
  <si>
    <t>Cupcake Tot</t>
  </si>
  <si>
    <t>BI5142</t>
  </si>
  <si>
    <t>Bi5037</t>
  </si>
  <si>
    <t>Cute Flower</t>
  </si>
  <si>
    <t>BI5500</t>
  </si>
  <si>
    <t>Skis</t>
  </si>
  <si>
    <t>Bi5434</t>
  </si>
  <si>
    <t>Big Curvy Heart Tag-Along</t>
  </si>
  <si>
    <t>BI5362</t>
  </si>
  <si>
    <t>Smiley Face Tag-Along</t>
  </si>
  <si>
    <t>BI4696</t>
  </si>
  <si>
    <t>Rubber Duckie</t>
  </si>
  <si>
    <t>BI4590</t>
  </si>
  <si>
    <t>Cupcake</t>
  </si>
  <si>
    <t>BI4591</t>
  </si>
  <si>
    <t>Present</t>
  </si>
  <si>
    <t>BI4592</t>
  </si>
  <si>
    <t>Cake</t>
  </si>
  <si>
    <t>BI4506</t>
  </si>
  <si>
    <t>Squirrel</t>
  </si>
  <si>
    <t>BI5271</t>
  </si>
  <si>
    <t>Cow</t>
  </si>
  <si>
    <t>BI4680</t>
  </si>
  <si>
    <t>Flower</t>
  </si>
  <si>
    <t>BI5454</t>
  </si>
  <si>
    <t>Pointe Shoes</t>
  </si>
  <si>
    <t>BI6192</t>
  </si>
  <si>
    <t>Thin Fish Pendant</t>
  </si>
  <si>
    <t>BI5211</t>
  </si>
  <si>
    <t>Palm Tree</t>
  </si>
  <si>
    <t>BI5272</t>
  </si>
  <si>
    <t>BI5818</t>
  </si>
  <si>
    <t>S letter</t>
  </si>
  <si>
    <t>Bi5809</t>
  </si>
  <si>
    <t>J letter</t>
  </si>
  <si>
    <t>BI5817</t>
  </si>
  <si>
    <t>R letter</t>
  </si>
  <si>
    <t>Bi5810</t>
  </si>
  <si>
    <t>K letter</t>
  </si>
  <si>
    <t>Bi5801</t>
  </si>
  <si>
    <t>B letter</t>
  </si>
  <si>
    <t>BI5048</t>
  </si>
  <si>
    <t>Large Tulip</t>
  </si>
  <si>
    <t>bi5010</t>
  </si>
  <si>
    <t>Small Lady Bug</t>
  </si>
  <si>
    <t>BI5683</t>
  </si>
  <si>
    <t>Pilgrim Hat</t>
  </si>
  <si>
    <t>BI4531</t>
  </si>
  <si>
    <t>BI5193</t>
  </si>
  <si>
    <t>Margarita Drink</t>
  </si>
  <si>
    <t>BI5101</t>
  </si>
  <si>
    <t>Moon Face</t>
  </si>
  <si>
    <t>BI6184</t>
  </si>
  <si>
    <t>Thin Flower Bead</t>
  </si>
  <si>
    <t>BI6066</t>
  </si>
  <si>
    <t>Elegant Heart Bead</t>
  </si>
  <si>
    <t>BI5301</t>
  </si>
  <si>
    <t>Paw Print</t>
  </si>
  <si>
    <t>Bi6065</t>
  </si>
  <si>
    <t>Open Heart Bead</t>
  </si>
  <si>
    <t>BI4736</t>
  </si>
  <si>
    <t>BI2304</t>
  </si>
  <si>
    <t>Kitty Plate</t>
  </si>
  <si>
    <t>BI4402</t>
  </si>
  <si>
    <t>Sam</t>
  </si>
  <si>
    <t>BI4279</t>
  </si>
  <si>
    <t>Willy Worm</t>
  </si>
  <si>
    <t>BI5826</t>
  </si>
  <si>
    <t>A-Z Letters Set</t>
  </si>
  <si>
    <t xml:space="preserve"> </t>
  </si>
  <si>
    <t>BI1821</t>
  </si>
  <si>
    <t>HEART MESSAGE FRAME</t>
  </si>
  <si>
    <t>BI2485</t>
  </si>
  <si>
    <t>BLOOM BOWL XL</t>
  </si>
  <si>
    <t>BI1409</t>
  </si>
  <si>
    <t xml:space="preserve"> Koi Fish</t>
  </si>
  <si>
    <t>bi11324</t>
  </si>
  <si>
    <t>Big T-Rex</t>
  </si>
  <si>
    <t>BIRTHDAY PLATE</t>
  </si>
  <si>
    <t>BI2801</t>
  </si>
  <si>
    <t>PUB MUG</t>
  </si>
  <si>
    <t>BI2467</t>
  </si>
  <si>
    <t>BUBBLE PLATE BIG</t>
  </si>
  <si>
    <t>BI2468</t>
  </si>
  <si>
    <t>RIM CORAL PLATE</t>
  </si>
  <si>
    <t>BI11309</t>
  </si>
  <si>
    <t>BIG PUPPY LOVE</t>
  </si>
  <si>
    <t>BI2700</t>
  </si>
  <si>
    <t>DAILY SPECIAL MUG</t>
  </si>
  <si>
    <t>BI2476</t>
  </si>
  <si>
    <t>TWEETY DISH</t>
  </si>
  <si>
    <t>BI11302</t>
  </si>
  <si>
    <t>Tabby Cat</t>
  </si>
  <si>
    <t>BI1858</t>
  </si>
  <si>
    <t>HORSE PLAQUE</t>
  </si>
  <si>
    <t>BI9800</t>
  </si>
  <si>
    <t>A TO Z BOOKENDS</t>
  </si>
  <si>
    <t>BI604</t>
  </si>
  <si>
    <t>Cowboy Boot</t>
  </si>
  <si>
    <t>BI2475</t>
  </si>
  <si>
    <t>Butterfly Dish</t>
  </si>
  <si>
    <t>BI392</t>
  </si>
  <si>
    <t>WHALE JAR</t>
  </si>
  <si>
    <t>BI743</t>
  </si>
  <si>
    <t>6" GARDEN STAKE</t>
  </si>
  <si>
    <t>BI1895</t>
  </si>
  <si>
    <t>4.25 SQ TILE</t>
  </si>
  <si>
    <t>BI11502</t>
  </si>
  <si>
    <t>MEGA MIMI</t>
  </si>
  <si>
    <t>BI2483</t>
  </si>
  <si>
    <t>BLOOM BOWL - MED</t>
  </si>
  <si>
    <t>BI957</t>
  </si>
  <si>
    <t>8.5" TILE</t>
  </si>
  <si>
    <t>BI2596</t>
  </si>
  <si>
    <t>Country Soup Bowl</t>
  </si>
  <si>
    <t>BI0000</t>
  </si>
  <si>
    <t>BISQUIE</t>
  </si>
  <si>
    <t>BI2802</t>
  </si>
  <si>
    <t>Big Brew Mug</t>
  </si>
  <si>
    <t>BI5000</t>
  </si>
  <si>
    <t>TAG-A-LONGS</t>
  </si>
  <si>
    <t>BI525</t>
  </si>
  <si>
    <t>WAFFLE CONE BOWL</t>
  </si>
  <si>
    <t>BI0517</t>
  </si>
  <si>
    <t>ICE CREAM CUP W/ SPOON</t>
  </si>
  <si>
    <t>BI1888</t>
  </si>
  <si>
    <t>Insert Heart Plaque</t>
  </si>
  <si>
    <t>BI9659</t>
  </si>
  <si>
    <t>SWIRLY LARGE S</t>
  </si>
  <si>
    <t>BI1891</t>
  </si>
  <si>
    <t>WINE PLAQUE</t>
  </si>
  <si>
    <t>BI2595</t>
  </si>
  <si>
    <t>Riptide Salad Bowl</t>
  </si>
  <si>
    <t>BI952</t>
  </si>
  <si>
    <t>TILE 6"</t>
  </si>
  <si>
    <t>BI11505</t>
  </si>
  <si>
    <t>MEGA T-REX</t>
  </si>
  <si>
    <t>BI1424</t>
  </si>
  <si>
    <t>Miyagi's Money</t>
  </si>
  <si>
    <t>BI1215</t>
  </si>
  <si>
    <t>Piper Bank</t>
  </si>
  <si>
    <t>BI2590</t>
  </si>
  <si>
    <t>TRENDY TULIPS DISH</t>
  </si>
  <si>
    <t>BID35373</t>
  </si>
  <si>
    <t>MASON JAR PLATE</t>
  </si>
  <si>
    <t>BI946</t>
  </si>
  <si>
    <t>TILE 6 INCH ROUND</t>
  </si>
  <si>
    <t>BI11502B</t>
  </si>
  <si>
    <t>MEGA MIMI BANK</t>
  </si>
  <si>
    <t>BI2589</t>
  </si>
  <si>
    <t>TRENDY TULIP SERVER</t>
  </si>
  <si>
    <t>BI1845</t>
  </si>
  <si>
    <t>Dragonfly</t>
  </si>
  <si>
    <t>BI2474</t>
  </si>
  <si>
    <t>PIGGY PLATE</t>
  </si>
  <si>
    <t>BI2466</t>
  </si>
  <si>
    <t>Little Bubble Plate</t>
  </si>
  <si>
    <t>BI1463</t>
  </si>
  <si>
    <t>NELLY NARWAL</t>
  </si>
  <si>
    <t>BI867</t>
  </si>
  <si>
    <t>gymnast</t>
  </si>
  <si>
    <t>BI9650</t>
  </si>
  <si>
    <t>SWIRLY LARGE J</t>
  </si>
  <si>
    <t>BI900</t>
  </si>
  <si>
    <t>SINGLE SWITCH PLATE</t>
  </si>
  <si>
    <t>BI991</t>
  </si>
  <si>
    <t>Large Owl Holder</t>
  </si>
  <si>
    <t>BI2597</t>
  </si>
  <si>
    <t>BREAD BOWL</t>
  </si>
  <si>
    <t>BI11</t>
  </si>
  <si>
    <t>OCTOPUS PARTY</t>
  </si>
  <si>
    <t>BI9641</t>
  </si>
  <si>
    <t>SWIRLY LARGE A</t>
  </si>
  <si>
    <t>BI2588</t>
  </si>
  <si>
    <t>STARBURST BOWL</t>
  </si>
  <si>
    <t>BI761</t>
  </si>
  <si>
    <t>FLYING BIRD TEAL LIGHT HOLDER</t>
  </si>
  <si>
    <t>bi2697</t>
  </si>
  <si>
    <t>grandma mug</t>
  </si>
  <si>
    <t>BI1452</t>
  </si>
  <si>
    <t>TWEETY BIRD</t>
  </si>
  <si>
    <t>BI0427</t>
  </si>
  <si>
    <t>HAPPY MUG</t>
  </si>
  <si>
    <t>BI951</t>
  </si>
  <si>
    <t>6in TILE</t>
  </si>
  <si>
    <t>bi1867</t>
  </si>
  <si>
    <t>Fish Plaque</t>
  </si>
  <si>
    <t>BI2715X</t>
  </si>
  <si>
    <t>BI950</t>
  </si>
  <si>
    <t>4.25" Tile</t>
  </si>
  <si>
    <t>BI11325</t>
  </si>
  <si>
    <t>Big Penguin Bank</t>
  </si>
  <si>
    <t>BI1459</t>
  </si>
  <si>
    <t>Elephant, faceted</t>
  </si>
  <si>
    <t>BI11316</t>
  </si>
  <si>
    <t>BIG MIMI</t>
  </si>
  <si>
    <t>BI9642</t>
  </si>
  <si>
    <t>SWIRLY LARGE B</t>
  </si>
  <si>
    <t>BI11312</t>
  </si>
  <si>
    <t>BIG MR. FROG</t>
  </si>
  <si>
    <t>BI1111A</t>
  </si>
  <si>
    <t>SNAIL PARTY ANIMAL</t>
  </si>
  <si>
    <t>BI9048</t>
  </si>
  <si>
    <t>Anchor Box</t>
  </si>
  <si>
    <t>BI1887</t>
  </si>
  <si>
    <t>Inset Cross Plaque</t>
  </si>
  <si>
    <t>BI9658</t>
  </si>
  <si>
    <t>LARGE CURLY R</t>
  </si>
  <si>
    <t>BI9644</t>
  </si>
  <si>
    <t>SWIRLY LARGE D</t>
  </si>
  <si>
    <t>BI1431</t>
  </si>
  <si>
    <t>Giraffe, faceted</t>
  </si>
  <si>
    <t>BI990</t>
  </si>
  <si>
    <t>METRO VESSEL</t>
  </si>
  <si>
    <t>bi1408</t>
  </si>
  <si>
    <t>chocolate bunny</t>
  </si>
  <si>
    <t>BI2481</t>
  </si>
  <si>
    <t>XS BLOOM BOWL</t>
  </si>
  <si>
    <t>BI710</t>
  </si>
  <si>
    <t>Large Cone Vase</t>
  </si>
  <si>
    <t>Bi901</t>
  </si>
  <si>
    <t>double switch plate</t>
  </si>
  <si>
    <t>BI457</t>
  </si>
  <si>
    <t>But First, Mug</t>
  </si>
  <si>
    <t>Bi2408</t>
  </si>
  <si>
    <t>Conner Dinner Plate</t>
  </si>
  <si>
    <t>BI0202</t>
  </si>
  <si>
    <t>Mom word</t>
  </si>
  <si>
    <t>BI1357</t>
  </si>
  <si>
    <t>ANCHOR COASTER</t>
  </si>
  <si>
    <t>BI333</t>
  </si>
  <si>
    <t>BI11317</t>
  </si>
  <si>
    <t>Big Crabby</t>
  </si>
  <si>
    <t>BI2409</t>
  </si>
  <si>
    <t>CONNER BOWL</t>
  </si>
  <si>
    <t>BI9652</t>
  </si>
  <si>
    <t>SWIRLY LARGE L</t>
  </si>
  <si>
    <t>BI9653</t>
  </si>
  <si>
    <t>LARGE CURLY M</t>
  </si>
  <si>
    <t>BI1456</t>
  </si>
  <si>
    <t>ROSY-PARTY</t>
  </si>
  <si>
    <t>BI4404</t>
  </si>
  <si>
    <t>SALLY SEAL</t>
  </si>
  <si>
    <t>BI29204</t>
  </si>
  <si>
    <t>New Spoon Rest</t>
  </si>
  <si>
    <t>BI2599</t>
  </si>
  <si>
    <t>BLOSSOM BOWL</t>
  </si>
  <si>
    <t>BI1430</t>
  </si>
  <si>
    <t>Rhino, faceted</t>
  </si>
  <si>
    <t>BI903</t>
  </si>
  <si>
    <t>OUTLET COVER</t>
  </si>
  <si>
    <t>BI 2716</t>
  </si>
  <si>
    <t>SUPER JOE TRAVEL MUG</t>
  </si>
  <si>
    <t>BI651</t>
  </si>
  <si>
    <t>SM. PET BOWL</t>
  </si>
  <si>
    <t>BI65015</t>
  </si>
  <si>
    <t>Spoon Rest - large</t>
  </si>
  <si>
    <t>BI0693</t>
  </si>
  <si>
    <t>HURRICANE VASE</t>
  </si>
  <si>
    <t>BI35075</t>
  </si>
  <si>
    <t>PETAL FLOWER PLATE</t>
  </si>
  <si>
    <t>BI9645</t>
  </si>
  <si>
    <t>SWIRLY LARGE E</t>
  </si>
  <si>
    <t>BI9643</t>
  </si>
  <si>
    <t>LARGE CURLY C</t>
  </si>
  <si>
    <t>bi1865</t>
  </si>
  <si>
    <t>Dove Plaque</t>
  </si>
  <si>
    <t>BI011324</t>
  </si>
  <si>
    <t>BI 380</t>
  </si>
  <si>
    <t>2 Liter Pitcher</t>
  </si>
  <si>
    <t>bi2537</t>
  </si>
  <si>
    <t>small rim square</t>
  </si>
  <si>
    <t>BI3456</t>
  </si>
  <si>
    <t>LARGE NESTING TRAY</t>
  </si>
  <si>
    <t>BI2499</t>
  </si>
  <si>
    <t>RECTANGLE TRAY W/ HANDLES</t>
  </si>
  <si>
    <t>BI0444</t>
  </si>
  <si>
    <t>BIG DADDY JUMBO MUG</t>
  </si>
  <si>
    <t>BI2482</t>
  </si>
  <si>
    <t>SM BLOOM BOWL</t>
  </si>
  <si>
    <t>BID29048</t>
  </si>
  <si>
    <t>BI9647</t>
  </si>
  <si>
    <t>LARGE CURLY G</t>
  </si>
  <si>
    <t>BI9654</t>
  </si>
  <si>
    <t>SWIRLY LARGE N</t>
  </si>
  <si>
    <t>BI320</t>
  </si>
  <si>
    <t>Rim Oval Platter</t>
  </si>
  <si>
    <t>Bi686</t>
  </si>
  <si>
    <t>Love You More Vase</t>
  </si>
  <si>
    <t>BI0529</t>
  </si>
  <si>
    <t>SEA SALT POT WITH SPOON</t>
  </si>
  <si>
    <t>BI02583</t>
  </si>
  <si>
    <t>Large Rim Heart Dish</t>
  </si>
  <si>
    <t>BI011309</t>
  </si>
  <si>
    <t>bi2538</t>
  </si>
  <si>
    <t>medium rim square</t>
  </si>
  <si>
    <t>BI1458</t>
  </si>
  <si>
    <t>HANK</t>
  </si>
  <si>
    <t>bi 4402</t>
  </si>
  <si>
    <t>sam the squirrell</t>
  </si>
  <si>
    <t>BI9651</t>
  </si>
  <si>
    <t>SWIRLY LARGE K</t>
  </si>
  <si>
    <t>bi958</t>
  </si>
  <si>
    <t>4.25 rd tiles</t>
  </si>
  <si>
    <t>BI0723</t>
  </si>
  <si>
    <t>AMADA VASE</t>
  </si>
  <si>
    <t>BI9660</t>
  </si>
  <si>
    <t>SWIRLY LARGE T</t>
  </si>
  <si>
    <t>BI902</t>
  </si>
  <si>
    <t>TRIPLE SWITCH PLATE</t>
  </si>
  <si>
    <t>BI0542</t>
  </si>
  <si>
    <t>SOPHIA VASE</t>
  </si>
  <si>
    <t>BI1462</t>
  </si>
  <si>
    <t>JUDY-PARTY</t>
  </si>
  <si>
    <t>BI9705</t>
  </si>
  <si>
    <t>CURLY LETTER E</t>
  </si>
  <si>
    <t>BI0594</t>
  </si>
  <si>
    <t>THREE HEART DISH</t>
  </si>
  <si>
    <t>BI5309</t>
  </si>
  <si>
    <t>GYMNAST</t>
  </si>
  <si>
    <t>BI876</t>
  </si>
  <si>
    <t>sun Plaque</t>
  </si>
  <si>
    <t>BI1005</t>
  </si>
  <si>
    <t>Easter Basket</t>
  </si>
  <si>
    <t>BI 2744</t>
  </si>
  <si>
    <t>FLOWER CUP</t>
  </si>
  <si>
    <t>BI573</t>
  </si>
  <si>
    <t>MIXING BOWL - MEDIUM</t>
  </si>
  <si>
    <t>BI9713</t>
  </si>
  <si>
    <t>CURLY LETTER M</t>
  </si>
  <si>
    <t>BI2746X</t>
  </si>
  <si>
    <t>PIRATE CUP AND SPOON</t>
  </si>
  <si>
    <t>BI31816</t>
  </si>
  <si>
    <t>JEWELRY BOX</t>
  </si>
  <si>
    <t>BI959</t>
  </si>
  <si>
    <t>FLOWER TILE</t>
  </si>
  <si>
    <t>bi1892</t>
  </si>
  <si>
    <t>6" round tile</t>
  </si>
  <si>
    <t>BI1886</t>
  </si>
  <si>
    <t>Insert Star Plaque</t>
  </si>
  <si>
    <t>Bi9710</t>
  </si>
  <si>
    <t>6" curly letter J</t>
  </si>
  <si>
    <t>BI9701</t>
  </si>
  <si>
    <t>CURLY LETTER A</t>
  </si>
  <si>
    <t>BI9703</t>
  </si>
  <si>
    <t>CURLY LETTER C</t>
  </si>
  <si>
    <t>BI1455</t>
  </si>
  <si>
    <t>COWGIRL</t>
  </si>
  <si>
    <t>BI2444</t>
  </si>
  <si>
    <t>Kick the Football Bank</t>
  </si>
  <si>
    <t>BI0399</t>
  </si>
  <si>
    <t>ELEGANT PITCHER</t>
  </si>
  <si>
    <t>BI2479</t>
  </si>
  <si>
    <t>CONTEMPORARY BOWL SM</t>
  </si>
  <si>
    <t>BI2347</t>
  </si>
  <si>
    <t>THE CAESAR</t>
  </si>
  <si>
    <t>BI8500</t>
  </si>
  <si>
    <t>Clock Body</t>
  </si>
  <si>
    <t>BI1857</t>
  </si>
  <si>
    <t>Flying Butterfly Plaque</t>
  </si>
  <si>
    <t>BI8098</t>
  </si>
  <si>
    <t>SQ  Picture Frame</t>
  </si>
  <si>
    <t>BI1849</t>
  </si>
  <si>
    <t>CHARLESTON FRAME SM</t>
  </si>
  <si>
    <t>BI-177</t>
  </si>
  <si>
    <t>BI841</t>
  </si>
  <si>
    <t>DRAWER KNOB 1.75" DIAMETER</t>
  </si>
  <si>
    <t>BI0386</t>
  </si>
  <si>
    <t>FOOTBALL HELMET S&amp;P SET</t>
  </si>
  <si>
    <t>bi 1260</t>
  </si>
  <si>
    <t xml:space="preserve"> butterfly box</t>
  </si>
  <si>
    <t>bi935</t>
  </si>
  <si>
    <t>Cascading Plaque</t>
  </si>
  <si>
    <t>BI-680</t>
  </si>
  <si>
    <t>PUPPY PAWPRINT BOWL</t>
  </si>
  <si>
    <t>BI3870</t>
  </si>
  <si>
    <t>HEART JAR</t>
  </si>
  <si>
    <t>BI944</t>
  </si>
  <si>
    <t>3" CIRCLE TILE</t>
  </si>
  <si>
    <t>BI08463</t>
  </si>
  <si>
    <t>COBRA</t>
  </si>
  <si>
    <t>BI 2731</t>
  </si>
  <si>
    <t xml:space="preserve"> STEMLESS WINE GLASS</t>
  </si>
  <si>
    <t>bi396</t>
  </si>
  <si>
    <t>Party Pitcher</t>
  </si>
  <si>
    <t>BI9656</t>
  </si>
  <si>
    <t>LARGE CURLY P</t>
  </si>
  <si>
    <t>BI259</t>
  </si>
  <si>
    <t>PIZZA PLATTER</t>
  </si>
  <si>
    <t>BI9666</t>
  </si>
  <si>
    <t>LARGE CURLY Z</t>
  </si>
  <si>
    <t>BI11307B</t>
  </si>
  <si>
    <t>BIG PORK CHOP BANK</t>
  </si>
  <si>
    <t>bi1425</t>
  </si>
  <si>
    <t>metys money</t>
  </si>
  <si>
    <t>BI1868</t>
  </si>
  <si>
    <t>WHIMSICAL FISH PLAQUE/LG</t>
  </si>
  <si>
    <t>BI867-5309</t>
  </si>
  <si>
    <t>JENNY THE GYMNAST</t>
  </si>
  <si>
    <t>BI0371</t>
  </si>
  <si>
    <t>PILSNER VASE</t>
  </si>
  <si>
    <t>BI11300</t>
  </si>
  <si>
    <t>BIG BUCKO BUNNY</t>
  </si>
  <si>
    <t>BI1132B</t>
  </si>
  <si>
    <t>Biggy T-Rex bank</t>
  </si>
  <si>
    <t>BI1356</t>
  </si>
  <si>
    <t>Soccer Coaster</t>
  </si>
  <si>
    <t>BI27159</t>
  </si>
  <si>
    <t>flower plate</t>
  </si>
  <si>
    <t>BI023</t>
  </si>
  <si>
    <t>TURTLE SOAP DISH</t>
  </si>
  <si>
    <t>BI29048</t>
  </si>
  <si>
    <t>bi 1285</t>
  </si>
  <si>
    <t>Large cupcake box</t>
  </si>
  <si>
    <t>BI2407</t>
  </si>
  <si>
    <t>CONNER SALAD</t>
  </si>
  <si>
    <t>BI9720</t>
  </si>
  <si>
    <t>CURLY LETTER T</t>
  </si>
  <si>
    <t>BI012</t>
  </si>
  <si>
    <t>PIRATE MUG</t>
  </si>
  <si>
    <t>BI 2757</t>
  </si>
  <si>
    <t>SWEET BEAN MUG</t>
  </si>
  <si>
    <t>BI1336</t>
  </si>
  <si>
    <t>Fairy House Box</t>
  </si>
  <si>
    <t>BI742</t>
  </si>
  <si>
    <t>GARDEN STAKES 12"</t>
  </si>
  <si>
    <t>BI9640</t>
  </si>
  <si>
    <t>8" CURVY LETTERS</t>
  </si>
  <si>
    <t>BI2152</t>
  </si>
  <si>
    <t>Easter Bunny</t>
  </si>
  <si>
    <t>BI9714</t>
  </si>
  <si>
    <t>SWIRLY LETTER N</t>
  </si>
  <si>
    <t>BI1355</t>
  </si>
  <si>
    <t>Basketball Coaster</t>
  </si>
  <si>
    <t>BI24810</t>
  </si>
  <si>
    <t>cupcake</t>
  </si>
  <si>
    <t>BI405</t>
  </si>
  <si>
    <t>HALF LITER PITCHER</t>
  </si>
  <si>
    <t>BI3333</t>
  </si>
  <si>
    <t>Horizontal Platerack</t>
  </si>
  <si>
    <t>BI2011</t>
  </si>
  <si>
    <t>Slim Lighted Christmas Tree</t>
  </si>
  <si>
    <t>BI9711</t>
  </si>
  <si>
    <t>CURLY LETTER K</t>
  </si>
  <si>
    <t>BI9712</t>
  </si>
  <si>
    <t>CURLY LETTER L</t>
  </si>
  <si>
    <t>BI329</t>
  </si>
  <si>
    <t>BI1310</t>
  </si>
  <si>
    <t>Lg Inch Worm</t>
  </si>
  <si>
    <t>BI9655</t>
  </si>
  <si>
    <t>LARGE CURLY O</t>
  </si>
  <si>
    <t>Bi1461</t>
  </si>
  <si>
    <t>BI 2755</t>
  </si>
  <si>
    <t>FUNKY MUG</t>
  </si>
  <si>
    <t>BI2232</t>
  </si>
  <si>
    <t>CHEVRAN MUG</t>
  </si>
  <si>
    <t>BI9646</t>
  </si>
  <si>
    <t>LARGE CURLY F</t>
  </si>
  <si>
    <t>BI1322</t>
  </si>
  <si>
    <t>Flower Princess Mirror</t>
  </si>
  <si>
    <t>BI9665</t>
  </si>
  <si>
    <t>SWIRLY LARGE Y</t>
  </si>
  <si>
    <t>BI88510</t>
  </si>
  <si>
    <t>FIRE HYDRANT</t>
  </si>
  <si>
    <t>BI45</t>
  </si>
  <si>
    <t>XL FLOWER POT</t>
  </si>
  <si>
    <t>BI999</t>
  </si>
  <si>
    <t>SUN WALL CLOCK</t>
  </si>
  <si>
    <t>BI0381</t>
  </si>
  <si>
    <t>PERFECT PITCHER</t>
  </si>
  <si>
    <t>BI394</t>
  </si>
  <si>
    <t>PALM TREE CUP</t>
  </si>
  <si>
    <t>BI18920</t>
  </si>
  <si>
    <t>gone fishing plaque</t>
  </si>
  <si>
    <t>BI2905B</t>
  </si>
  <si>
    <t>Grande del CanisterSet</t>
  </si>
  <si>
    <t>BI9718</t>
  </si>
  <si>
    <t>CURLY LETTER R</t>
  </si>
  <si>
    <t>BI1846</t>
  </si>
  <si>
    <t>PEACE SIGN PLAQUE W/FREE TAG</t>
  </si>
  <si>
    <t>BITH5</t>
  </si>
  <si>
    <t>Iron Tile Holder w/5 4" Tiles</t>
  </si>
  <si>
    <t>BI11501</t>
  </si>
  <si>
    <t>Mega Dolphin</t>
  </si>
  <si>
    <t>BI000</t>
  </si>
  <si>
    <t>SPARKY</t>
  </si>
  <si>
    <t>BI9708</t>
  </si>
  <si>
    <t>CURLY LETTER H</t>
  </si>
  <si>
    <t>BI1352</t>
  </si>
  <si>
    <t>Soccer Bowl</t>
  </si>
  <si>
    <t>BI1741</t>
  </si>
  <si>
    <t>SMALL GARDEN STAKE</t>
  </si>
  <si>
    <t>BI2009-it</t>
  </si>
  <si>
    <t>Italian Round Rim Bowl</t>
  </si>
  <si>
    <t>BI2906A</t>
  </si>
  <si>
    <t>TORTILLA WARMER</t>
  </si>
  <si>
    <t>BI728</t>
  </si>
  <si>
    <t>Cube Planter with dish</t>
  </si>
  <si>
    <t>Bi166</t>
  </si>
  <si>
    <t>oval serving bowl</t>
  </si>
  <si>
    <t>BI78</t>
  </si>
  <si>
    <t>SUN PICTURE HOLDER</t>
  </si>
  <si>
    <t>BI2753</t>
  </si>
  <si>
    <t>HILLBILLY WINE GLASS</t>
  </si>
  <si>
    <t>BI589</t>
  </si>
  <si>
    <t>RIM TRAY WITH HANDLES</t>
  </si>
  <si>
    <t>bi840</t>
  </si>
  <si>
    <t>drawer knob</t>
  </si>
  <si>
    <t>BI9719</t>
  </si>
  <si>
    <t>CURLY LETTER S</t>
  </si>
  <si>
    <t>BI9999</t>
  </si>
  <si>
    <t>Flip Flop Mug</t>
  </si>
  <si>
    <t>BI2003-it</t>
  </si>
  <si>
    <t>Italian Octagon Server</t>
  </si>
  <si>
    <t>BI-122</t>
  </si>
  <si>
    <t>Hoot bank</t>
  </si>
  <si>
    <t>BIA2</t>
  </si>
  <si>
    <t>A - ADD ON</t>
  </si>
  <si>
    <t>BITX</t>
  </si>
  <si>
    <t>Texas Ornament</t>
  </si>
  <si>
    <t>Bi 1023</t>
  </si>
  <si>
    <t>turtle soap dish</t>
  </si>
  <si>
    <t>Bi9663</t>
  </si>
  <si>
    <t>large letter W - 8"</t>
  </si>
  <si>
    <t>BIW357</t>
  </si>
  <si>
    <t>LARGE GARDEN GNOME</t>
  </si>
  <si>
    <t>BI368</t>
  </si>
  <si>
    <t>large rim mug</t>
  </si>
  <si>
    <t>BI2905C</t>
  </si>
  <si>
    <t>Med del CanisterSet</t>
  </si>
  <si>
    <t>BI 991</t>
  </si>
  <si>
    <t>BIG OWL HOLDER</t>
  </si>
  <si>
    <t>BI18</t>
  </si>
  <si>
    <t>BUNNY FACE BOWL</t>
  </si>
  <si>
    <t>BI9648</t>
  </si>
  <si>
    <t>SWIRLY LARGE H</t>
  </si>
  <si>
    <t>BI0770</t>
  </si>
  <si>
    <t>TRADITIONAL BUSINESS CARDHOLDE</t>
  </si>
  <si>
    <t>BI475</t>
  </si>
  <si>
    <t>CANDLESTICKS (PAIR)</t>
  </si>
  <si>
    <t>BI4420</t>
  </si>
  <si>
    <t>CLIMBING GNOME - ADD-ON</t>
  </si>
  <si>
    <t>BI2425</t>
  </si>
  <si>
    <t>Ruffled Heart Bowl</t>
  </si>
  <si>
    <t>BI567</t>
  </si>
  <si>
    <t>SM OVAL NESTING BOWL</t>
  </si>
  <si>
    <t>Bi9801</t>
  </si>
  <si>
    <t>Chunky Z (sold as set@$28)</t>
  </si>
  <si>
    <t>Bi9799</t>
  </si>
  <si>
    <t>Chunky A (sold as set@ $28)</t>
  </si>
  <si>
    <t>BI622</t>
  </si>
  <si>
    <t>Koi Bowl</t>
  </si>
  <si>
    <t>BI70515</t>
  </si>
  <si>
    <t>OWL PLAQUE</t>
  </si>
  <si>
    <t>BI280J</t>
  </si>
  <si>
    <t>JAC RIMMED SOUP BOWL</t>
  </si>
  <si>
    <t>BI2905D</t>
  </si>
  <si>
    <t>Peq del CanisterSet</t>
  </si>
  <si>
    <t>Bi1131B</t>
  </si>
  <si>
    <t>Bi 613 l</t>
  </si>
  <si>
    <t>lrg. flower pot w/ tray</t>
  </si>
  <si>
    <t>BI2539</t>
  </si>
  <si>
    <t>RIM SQUARE LARGE</t>
  </si>
  <si>
    <t>BI9FL</t>
  </si>
  <si>
    <t>Florida Ornament</t>
  </si>
  <si>
    <t>BID31816</t>
  </si>
  <si>
    <t>Jewelry Box</t>
  </si>
  <si>
    <t>BI810</t>
  </si>
  <si>
    <t>SPOONREST</t>
  </si>
  <si>
    <t>Bi 1226</t>
  </si>
  <si>
    <t>wassup kitty bank</t>
  </si>
  <si>
    <t>BI9830</t>
  </si>
  <si>
    <t>TILE-10" x 8" coloring book</t>
  </si>
  <si>
    <t>BI648B</t>
  </si>
  <si>
    <t>LG BANDED FAMILY STYLE BOWL</t>
  </si>
  <si>
    <t>BI1954</t>
  </si>
  <si>
    <t>HOLLY PLATTER</t>
  </si>
  <si>
    <t>BI1311</t>
  </si>
  <si>
    <t>DREIDEL BOX</t>
  </si>
  <si>
    <t>BI1141A</t>
  </si>
  <si>
    <t>Horse w/Base</t>
  </si>
  <si>
    <t>bi-1298</t>
  </si>
  <si>
    <t>cofre  flor</t>
  </si>
  <si>
    <t>BI9723</t>
  </si>
  <si>
    <t>CURLY LETTER W</t>
  </si>
  <si>
    <t>BI1146X</t>
  </si>
  <si>
    <t>MYSTIC W NO WINGS</t>
  </si>
  <si>
    <t>BI9716</t>
  </si>
  <si>
    <t>CURLY LETTER P</t>
  </si>
  <si>
    <t>BI898</t>
  </si>
  <si>
    <t>FOOTBALL BOWL</t>
  </si>
  <si>
    <t>bi912</t>
  </si>
  <si>
    <t>9 x 12 Tile</t>
  </si>
  <si>
    <t>BI9707</t>
  </si>
  <si>
    <t>CURLY LETTER G</t>
  </si>
  <si>
    <t>BI0670</t>
  </si>
  <si>
    <t>SMALL PET BOWL</t>
  </si>
  <si>
    <t>BIN2</t>
  </si>
  <si>
    <t>N - ADD ON</t>
  </si>
  <si>
    <t>Bi1451</t>
  </si>
  <si>
    <t>Playful Dog</t>
  </si>
  <si>
    <t>BI9783</t>
  </si>
  <si>
    <t>XL LETTER</t>
  </si>
  <si>
    <t>BI964</t>
  </si>
  <si>
    <t>Circle Tile</t>
  </si>
  <si>
    <t>BI1239</t>
  </si>
  <si>
    <t>Happy Bank</t>
  </si>
  <si>
    <t>BI 2471</t>
  </si>
  <si>
    <t>RIMMED SEAHORSE PLATE</t>
  </si>
  <si>
    <t>bi1822</t>
  </si>
  <si>
    <t>dog house picture frame</t>
  </si>
  <si>
    <t>BIE2</t>
  </si>
  <si>
    <t>E - ADD ON</t>
  </si>
  <si>
    <t>BI5017</t>
  </si>
  <si>
    <t>BUTTER DISH</t>
  </si>
  <si>
    <t>BI 300</t>
  </si>
  <si>
    <t>BI0101</t>
  </si>
  <si>
    <t>TIE PLAQUE</t>
  </si>
  <si>
    <t>BI4000</t>
  </si>
  <si>
    <t>TOTS</t>
  </si>
  <si>
    <t>BIU1141</t>
  </si>
  <si>
    <t>STAR THE UNICORN</t>
  </si>
  <si>
    <t>BI02330</t>
  </si>
  <si>
    <t>Med Scoop Shop Bowl</t>
  </si>
  <si>
    <t>BI0100</t>
  </si>
  <si>
    <t>COUPE SALAD PLATE</t>
  </si>
  <si>
    <t>BI22</t>
  </si>
  <si>
    <t>IRISH MUG</t>
  </si>
  <si>
    <t>Bi1450</t>
  </si>
  <si>
    <t>Playful Cat</t>
  </si>
  <si>
    <t>BI0769</t>
  </si>
  <si>
    <t>BI1534X</t>
  </si>
  <si>
    <t>INDY RACER NO SPOILER</t>
  </si>
  <si>
    <t>BI9702</t>
  </si>
  <si>
    <t>CURLY LETTER B</t>
  </si>
  <si>
    <t>BI4723</t>
  </si>
  <si>
    <t>TOT SKULL</t>
  </si>
  <si>
    <t>BI904</t>
  </si>
  <si>
    <t>Light Switch Cover 1</t>
  </si>
  <si>
    <t>BIJB101</t>
  </si>
  <si>
    <t>Tie, Extra Large (DNR)</t>
  </si>
  <si>
    <t>Bi323</t>
  </si>
  <si>
    <t>sleigh plate stand</t>
  </si>
  <si>
    <t>BI21688</t>
  </si>
  <si>
    <t>Cofre Flor Chico</t>
  </si>
  <si>
    <t>BI01314</t>
  </si>
  <si>
    <t>Gnome Box</t>
  </si>
  <si>
    <t>BI905</t>
  </si>
  <si>
    <t>Light Switch</t>
  </si>
  <si>
    <t>BI2</t>
  </si>
  <si>
    <t>2 - ADD ON</t>
  </si>
  <si>
    <t>BILA627F</t>
  </si>
  <si>
    <t>6 Point Star Frame</t>
  </si>
  <si>
    <t>BIO2</t>
  </si>
  <si>
    <t>O - ADD ON</t>
  </si>
  <si>
    <t>BI2145</t>
  </si>
  <si>
    <t>EGG CUP, TULIP</t>
  </si>
  <si>
    <t>BI-R</t>
  </si>
  <si>
    <t>R</t>
  </si>
  <si>
    <t>BI-A</t>
  </si>
  <si>
    <t>A</t>
  </si>
  <si>
    <t>bi853</t>
  </si>
  <si>
    <t>knobs</t>
  </si>
  <si>
    <t>BI-N</t>
  </si>
  <si>
    <t>N</t>
  </si>
  <si>
    <t>BIL2</t>
  </si>
  <si>
    <t>L - ADD ON</t>
  </si>
  <si>
    <t>BID2</t>
  </si>
  <si>
    <t>D - ADD ON</t>
  </si>
  <si>
    <t>BI2722</t>
  </si>
  <si>
    <t>PETITE CREAMER</t>
  </si>
  <si>
    <t>BI9722</t>
  </si>
  <si>
    <t>CURLY V</t>
  </si>
  <si>
    <t>BI45UT</t>
  </si>
  <si>
    <t>UTAH ORNAMENT</t>
  </si>
  <si>
    <t>BI4710</t>
  </si>
  <si>
    <t>Top Hat</t>
  </si>
  <si>
    <t>BII2</t>
  </si>
  <si>
    <t>I  - ADD ON</t>
  </si>
  <si>
    <t>BI9715</t>
  </si>
  <si>
    <t>CURLY LETTER O</t>
  </si>
  <si>
    <t>BI1180</t>
  </si>
  <si>
    <t>DRAKE-PARTY</t>
  </si>
  <si>
    <t>BI9706</t>
  </si>
  <si>
    <t>CURLY LETTER F</t>
  </si>
  <si>
    <t>BI9725</t>
  </si>
  <si>
    <t>CURLY LETTER Y</t>
  </si>
  <si>
    <t>BI850S</t>
  </si>
  <si>
    <t>WINE STOPPER SQUARE</t>
  </si>
  <si>
    <t>Bi5448</t>
  </si>
  <si>
    <t>heart w arrow add on</t>
  </si>
  <si>
    <t>BI4925</t>
  </si>
  <si>
    <t>Horn</t>
  </si>
  <si>
    <t>BI-L</t>
  </si>
  <si>
    <t>L</t>
  </si>
  <si>
    <t>BI-E</t>
  </si>
  <si>
    <t>E</t>
  </si>
  <si>
    <t>BI-D</t>
  </si>
  <si>
    <t>D</t>
  </si>
  <si>
    <t>BI-C</t>
  </si>
  <si>
    <t>C</t>
  </si>
  <si>
    <t>BI-B</t>
  </si>
  <si>
    <t>B</t>
  </si>
  <si>
    <t>BI-H</t>
  </si>
  <si>
    <t>H</t>
  </si>
  <si>
    <t>BI-Y</t>
  </si>
  <si>
    <t>Y</t>
  </si>
  <si>
    <t>Bi171</t>
  </si>
  <si>
    <t>wall mount plate holder</t>
  </si>
  <si>
    <t>BI1307B</t>
  </si>
  <si>
    <t>GAMER DISH</t>
  </si>
  <si>
    <t>BI-T</t>
  </si>
  <si>
    <t>T</t>
  </si>
  <si>
    <t>BI-S</t>
  </si>
  <si>
    <t>S</t>
  </si>
  <si>
    <t>BIT2</t>
  </si>
  <si>
    <t>T - ADD ON</t>
  </si>
  <si>
    <t>BILA205A</t>
  </si>
  <si>
    <t>Boy Face</t>
  </si>
  <si>
    <t>BILA204A</t>
  </si>
  <si>
    <t>Girl Face</t>
  </si>
  <si>
    <t>BI907</t>
  </si>
  <si>
    <t>Single Switch/Outlet</t>
  </si>
  <si>
    <t>BIC2</t>
  </si>
  <si>
    <t>C - ADD ON</t>
  </si>
  <si>
    <t>BIR2</t>
  </si>
  <si>
    <t>R - ADD ON</t>
  </si>
  <si>
    <t>BI4515</t>
  </si>
  <si>
    <t>TOT LION</t>
  </si>
  <si>
    <t>BI860</t>
  </si>
  <si>
    <t>Moon Drawer Knob</t>
  </si>
  <si>
    <t>BILA715</t>
  </si>
  <si>
    <t>Sister Tag Along</t>
  </si>
  <si>
    <t>BI859</t>
  </si>
  <si>
    <t>Sun Drawer Knob</t>
  </si>
  <si>
    <t>BI4664</t>
  </si>
  <si>
    <t>BURGER</t>
  </si>
  <si>
    <t>BI857</t>
  </si>
  <si>
    <t>STAR KNOB</t>
  </si>
  <si>
    <t>BI3</t>
  </si>
  <si>
    <t>New Item</t>
  </si>
  <si>
    <t>BI5586</t>
  </si>
  <si>
    <t>Green Pepper</t>
  </si>
  <si>
    <t>Bi931</t>
  </si>
  <si>
    <t>2" Thin Circle</t>
  </si>
  <si>
    <t>BIE</t>
  </si>
  <si>
    <t>SMALL LETTER E</t>
  </si>
  <si>
    <t>BI4589</t>
  </si>
  <si>
    <t>TOT STAR</t>
  </si>
  <si>
    <t>BILA712</t>
  </si>
  <si>
    <t>Dog Tag Along</t>
  </si>
  <si>
    <t>BIL</t>
  </si>
  <si>
    <t>SMALL LETTER L</t>
  </si>
  <si>
    <t>BI-Z</t>
  </si>
  <si>
    <t>Z</t>
  </si>
  <si>
    <t>BI-W</t>
  </si>
  <si>
    <t>W</t>
  </si>
  <si>
    <t>BIV2</t>
  </si>
  <si>
    <t>V - ADD ON</t>
  </si>
  <si>
    <t>BI-G</t>
  </si>
  <si>
    <t>G</t>
  </si>
  <si>
    <t>BI-O</t>
  </si>
  <si>
    <t>O</t>
  </si>
  <si>
    <t>BIH2</t>
  </si>
  <si>
    <t>H  - ADD ON</t>
  </si>
  <si>
    <t>BI-V</t>
  </si>
  <si>
    <t>BIK2</t>
  </si>
  <si>
    <t>K - ADD ON</t>
  </si>
  <si>
    <t>BI-F</t>
  </si>
  <si>
    <t>F</t>
  </si>
  <si>
    <t>BI1480</t>
  </si>
  <si>
    <t>PUPPY</t>
  </si>
  <si>
    <t>Bi9604</t>
  </si>
  <si>
    <t>small letter D</t>
  </si>
  <si>
    <t>Bi9601</t>
  </si>
  <si>
    <t>small letter A</t>
  </si>
  <si>
    <t>BI5288</t>
  </si>
  <si>
    <t>owl</t>
  </si>
  <si>
    <t>Bi9611</t>
  </si>
  <si>
    <t>small letter K</t>
  </si>
  <si>
    <t>BI926</t>
  </si>
  <si>
    <t>RND MEDALLION</t>
  </si>
  <si>
    <t>BI6062</t>
  </si>
  <si>
    <t>Celtic Cross Bead/Charm</t>
  </si>
  <si>
    <t>BIY2</t>
  </si>
  <si>
    <t>Y - ADD ON</t>
  </si>
  <si>
    <t>BI858</t>
  </si>
  <si>
    <t>Convex Knob</t>
  </si>
  <si>
    <t>BI4780</t>
  </si>
  <si>
    <t>TOPPER HAPPY FACE</t>
  </si>
  <si>
    <t>BI@</t>
  </si>
  <si>
    <t>@ - ADD ON</t>
  </si>
  <si>
    <t>BI1</t>
  </si>
  <si>
    <t>1 - ADD ON</t>
  </si>
  <si>
    <t>BI5617</t>
  </si>
  <si>
    <t>MAN &amp; WOMAN</t>
  </si>
  <si>
    <t>Bi4781</t>
  </si>
  <si>
    <t>square bisque topper</t>
  </si>
  <si>
    <t>BIJ2</t>
  </si>
  <si>
    <t>J  - ADD ON</t>
  </si>
  <si>
    <t>Bi5765</t>
  </si>
  <si>
    <t>number 1</t>
  </si>
  <si>
    <t>Bi5764</t>
  </si>
  <si>
    <t>number 0</t>
  </si>
  <si>
    <t>BI4659</t>
  </si>
  <si>
    <t>TELEPHONE</t>
  </si>
  <si>
    <t>BI4511</t>
  </si>
  <si>
    <t>BISQUIE TEDDY BEAR</t>
  </si>
  <si>
    <t>BI4587</t>
  </si>
  <si>
    <t>TOT SUNSHINE</t>
  </si>
  <si>
    <t>BIA</t>
  </si>
  <si>
    <t>SMALL LETTER A</t>
  </si>
  <si>
    <t>BI4546</t>
  </si>
  <si>
    <t>Alien</t>
  </si>
  <si>
    <t>bI4541</t>
  </si>
  <si>
    <t>Dinosaur add-on</t>
  </si>
  <si>
    <t>Bi1002</t>
  </si>
  <si>
    <t>sm bskt w/2 eggs</t>
  </si>
  <si>
    <t>BI4662</t>
  </si>
  <si>
    <t>FRENCH FRIES</t>
  </si>
  <si>
    <t>BIX2</t>
  </si>
  <si>
    <t>X - ADD ON</t>
  </si>
  <si>
    <t>BIU2</t>
  </si>
  <si>
    <t>U - ADD ON</t>
  </si>
  <si>
    <t>BIG2</t>
  </si>
  <si>
    <t>G  - ADD ON</t>
  </si>
  <si>
    <t>BI6</t>
  </si>
  <si>
    <t>6 - ADD ON</t>
  </si>
  <si>
    <t>BIH</t>
  </si>
  <si>
    <t>SMALL LETTER H</t>
  </si>
  <si>
    <t>BI5495</t>
  </si>
  <si>
    <t>Pom Poms</t>
  </si>
  <si>
    <t>BIB2</t>
  </si>
  <si>
    <t>B - ADD ON</t>
  </si>
  <si>
    <t>BI5080</t>
  </si>
  <si>
    <t>Watering Can</t>
  </si>
  <si>
    <t>BI4583</t>
  </si>
  <si>
    <t>Police Car</t>
  </si>
  <si>
    <t>BI5585</t>
  </si>
  <si>
    <t>Tomato</t>
  </si>
  <si>
    <t>BI6056</t>
  </si>
  <si>
    <t>HALF CYLINDER BEAD</t>
  </si>
  <si>
    <t>BII</t>
  </si>
  <si>
    <t>SMALL LETTER I</t>
  </si>
  <si>
    <t>BIP2</t>
  </si>
  <si>
    <t>P - ADD ON</t>
  </si>
  <si>
    <t>BI5</t>
  </si>
  <si>
    <t>5 - ADD ON</t>
  </si>
  <si>
    <t>BIN</t>
  </si>
  <si>
    <t>SMALL LETTER N</t>
  </si>
  <si>
    <t>BIP</t>
  </si>
  <si>
    <t>SMALL LETTER P</t>
  </si>
  <si>
    <t>BIK</t>
  </si>
  <si>
    <t>SMALL LETTER K</t>
  </si>
  <si>
    <t>BI8</t>
  </si>
  <si>
    <t>8 - ADD ON</t>
  </si>
  <si>
    <t>BID</t>
  </si>
  <si>
    <t>SMALL LETTER D</t>
  </si>
  <si>
    <t>BI9</t>
  </si>
  <si>
    <t>9 - ADD ON</t>
  </si>
  <si>
    <t>BIC</t>
  </si>
  <si>
    <t>SMALL LETTER C</t>
  </si>
  <si>
    <t>BIO</t>
  </si>
  <si>
    <t>SMALL LETTER O</t>
  </si>
  <si>
    <t>BIZ2</t>
  </si>
  <si>
    <t>Z - ADD ON</t>
  </si>
  <si>
    <t>BI954</t>
  </si>
  <si>
    <t>2" TILE</t>
  </si>
  <si>
    <t>Total</t>
  </si>
  <si>
    <t/>
  </si>
  <si>
    <t>Average</t>
  </si>
  <si>
    <t>MB1371</t>
  </si>
  <si>
    <t>DANCING TEAPOT</t>
  </si>
  <si>
    <t>MB1359</t>
  </si>
  <si>
    <t>ASIAN DRAGON</t>
  </si>
  <si>
    <t>MB1331</t>
  </si>
  <si>
    <t>OWL PLANTER</t>
  </si>
  <si>
    <t>MB1327</t>
  </si>
  <si>
    <t>KOI FISH 14L</t>
  </si>
  <si>
    <t>MB1338</t>
  </si>
  <si>
    <t>DRAGON BANK</t>
  </si>
  <si>
    <t>DB30615</t>
  </si>
  <si>
    <t>LARGE HEART PLATE</t>
  </si>
  <si>
    <t>CCX667</t>
  </si>
  <si>
    <t>LG. PLANTER W/DRIP</t>
  </si>
  <si>
    <t>C99763</t>
  </si>
  <si>
    <t>PEAR VASE - 4.75 x 7.5</t>
  </si>
  <si>
    <t>CCX004</t>
  </si>
  <si>
    <t>CHIP-N-DIP BOWL 12</t>
  </si>
  <si>
    <t>C06400</t>
  </si>
  <si>
    <t>10 VASE</t>
  </si>
  <si>
    <t>CCX001A</t>
  </si>
  <si>
    <t>DOG DISH</t>
  </si>
  <si>
    <t>CCX255</t>
  </si>
  <si>
    <t>SITTING UNICORN</t>
  </si>
  <si>
    <t>MB1329</t>
  </si>
  <si>
    <t>SNAIL PLANTER</t>
  </si>
  <si>
    <t>DB29877</t>
  </si>
  <si>
    <t>PEACE &amp; DAISY BOX</t>
  </si>
  <si>
    <t>C40355</t>
  </si>
  <si>
    <t>C99731</t>
  </si>
  <si>
    <t>LG RIM SALAD BOWL - 11D</t>
  </si>
  <si>
    <t>MB1368</t>
  </si>
  <si>
    <t>SPLASH BOWL</t>
  </si>
  <si>
    <t>C88500</t>
  </si>
  <si>
    <t>LARGE BUNNY - 10.375T</t>
  </si>
  <si>
    <t>DB24812</t>
  </si>
  <si>
    <t>GIFT BOX</t>
  </si>
  <si>
    <t>MB1360</t>
  </si>
  <si>
    <t>PEACOCK</t>
  </si>
  <si>
    <t>MB1277</t>
  </si>
  <si>
    <t>ROCKET BANK</t>
  </si>
  <si>
    <t>C03850</t>
  </si>
  <si>
    <t>MEMORY PICTURE FRAME 8 x</t>
  </si>
  <si>
    <t>MB1385</t>
  </si>
  <si>
    <t>OWL MASK BOX</t>
  </si>
  <si>
    <t>CCX323</t>
  </si>
  <si>
    <t>CLAM SHELL JEWELRY BOX</t>
  </si>
  <si>
    <t>CCX027</t>
  </si>
  <si>
    <t>FAIRY ON THE MOON</t>
  </si>
  <si>
    <t>CCX601</t>
  </si>
  <si>
    <t>8X11 WAVY DISHWARE PLATE</t>
  </si>
  <si>
    <t>C73720</t>
  </si>
  <si>
    <t>MONSTER TRUCK BANK -</t>
  </si>
  <si>
    <t>DB21780</t>
  </si>
  <si>
    <t>MED. FREE FORM VASE</t>
  </si>
  <si>
    <t>CCX167</t>
  </si>
  <si>
    <t>*DOTS* TRAVEL MUG CURVES</t>
  </si>
  <si>
    <t>SPX001</t>
  </si>
  <si>
    <t>HOMER BANK</t>
  </si>
  <si>
    <t>CCX710</t>
  </si>
  <si>
    <t>BLOWFISH 9L X6H</t>
  </si>
  <si>
    <t>C30611</t>
  </si>
  <si>
    <t>Horse Laying - 7T</t>
  </si>
  <si>
    <t>CCX073</t>
  </si>
  <si>
    <t>PLAIN TRAVEL MUG CURVED</t>
  </si>
  <si>
    <t>MB1409</t>
  </si>
  <si>
    <t>SEAHORSE MUG</t>
  </si>
  <si>
    <t>DB27167</t>
  </si>
  <si>
    <t>MINI TIC TAC TOE SET</t>
  </si>
  <si>
    <t>MB1285</t>
  </si>
  <si>
    <t>BIG HOOT BOX</t>
  </si>
  <si>
    <t>DB31808</t>
  </si>
  <si>
    <t>RETRO KITTY BANK</t>
  </si>
  <si>
    <t>MB1418</t>
  </si>
  <si>
    <t>DANCING VASE</t>
  </si>
  <si>
    <t>CCX3024</t>
  </si>
  <si>
    <t>K CUP DISPENSER</t>
  </si>
  <si>
    <t>CCX003</t>
  </si>
  <si>
    <t>CHESSIE THE DINOSAUR BANK</t>
  </si>
  <si>
    <t>DB27156</t>
  </si>
  <si>
    <t>SNACK MUG W/SPOON</t>
  </si>
  <si>
    <t>CCX040</t>
  </si>
  <si>
    <t>CUTE SITTING DRAGON</t>
  </si>
  <si>
    <t>TC3410</t>
  </si>
  <si>
    <t>FAIRYTALE PRINCESS</t>
  </si>
  <si>
    <t>SPX002</t>
  </si>
  <si>
    <t>BART PENCIL HOLDER</t>
  </si>
  <si>
    <t>C98530</t>
  </si>
  <si>
    <t>#1 TEACHER MUG</t>
  </si>
  <si>
    <t>CCX3004</t>
  </si>
  <si>
    <t>FAT CAT BANK</t>
  </si>
  <si>
    <t>CCX234</t>
  </si>
  <si>
    <t>5 SM. VASE ASST.</t>
  </si>
  <si>
    <t>C10180</t>
  </si>
  <si>
    <t>HEART FRAME - 5 x 7</t>
  </si>
  <si>
    <t>MB1383</t>
  </si>
  <si>
    <t>TIKI CUPS</t>
  </si>
  <si>
    <t>MB107</t>
  </si>
  <si>
    <t>RUFFLE WARE DINNER PLATE</t>
  </si>
  <si>
    <t>CCX093</t>
  </si>
  <si>
    <t>16OZ. GFM MUG</t>
  </si>
  <si>
    <t>CCX086</t>
  </si>
  <si>
    <t>6 DIA. SHELL DISH</t>
  </si>
  <si>
    <t>CCX846</t>
  </si>
  <si>
    <t>HEDGEHOG BANKABLE</t>
  </si>
  <si>
    <t>MB135</t>
  </si>
  <si>
    <t>ASIAN FLAIR MUG  4.75H</t>
  </si>
  <si>
    <t>CCX068</t>
  </si>
  <si>
    <t>LG. CANNISTER W/SEAL</t>
  </si>
  <si>
    <t>C31020</t>
  </si>
  <si>
    <t>DRAGON SHELF SITTER - 8L</t>
  </si>
  <si>
    <t>CCX163</t>
  </si>
  <si>
    <t>11 CIRCLE PLATES</t>
  </si>
  <si>
    <t>CCX3058</t>
  </si>
  <si>
    <t>MOUSTACHE BANK</t>
  </si>
  <si>
    <t>CCX849</t>
  </si>
  <si>
    <t>ROBOT BOX</t>
  </si>
  <si>
    <t>MB1093</t>
  </si>
  <si>
    <t>FOOTBALL CHIPS &amp; DIP</t>
  </si>
  <si>
    <t>MB714</t>
  </si>
  <si>
    <t>MEDIUM GECKO</t>
  </si>
  <si>
    <t>C35150</t>
  </si>
  <si>
    <t>DOLPHIN PAIR - 5 x 6</t>
  </si>
  <si>
    <t>C09400</t>
  </si>
  <si>
    <t>TEA BAG DISPENSER w/LID</t>
  </si>
  <si>
    <t>MB117</t>
  </si>
  <si>
    <t>RUFFLE WARE TEA POT</t>
  </si>
  <si>
    <t>TC2222</t>
  </si>
  <si>
    <t>9 3/4 RIMMED DINNER PL</t>
  </si>
  <si>
    <t>MB1246</t>
  </si>
  <si>
    <t>ASIAN PRINCESS BANK</t>
  </si>
  <si>
    <t>C98976</t>
  </si>
  <si>
    <t>OWL BANK 6T</t>
  </si>
  <si>
    <t>C40011</t>
  </si>
  <si>
    <t>TUMBLER</t>
  </si>
  <si>
    <t>C98550</t>
  </si>
  <si>
    <t>HAND THROWN MUG</t>
  </si>
  <si>
    <t>C98975</t>
  </si>
  <si>
    <t>OWL BOX - 3.25 x 3.75 x 5</t>
  </si>
  <si>
    <t>HKX005</t>
  </si>
  <si>
    <t>HELLO KITTY NIGHT LIGHT</t>
  </si>
  <si>
    <t>DB31222</t>
  </si>
  <si>
    <t>BERRY BASKET</t>
  </si>
  <si>
    <t>C32100</t>
  </si>
  <si>
    <t>DRAGON - 7T</t>
  </si>
  <si>
    <t>CCX558</t>
  </si>
  <si>
    <t>SNAKE BOX</t>
  </si>
  <si>
    <t>C80450</t>
  </si>
  <si>
    <t>WATER LILY - 5W</t>
  </si>
  <si>
    <t>C40409</t>
  </si>
  <si>
    <t>PIGLET SALT &amp; PEPPER SET</t>
  </si>
  <si>
    <t>CCX041</t>
  </si>
  <si>
    <t>BULLDOG FIGURINE</t>
  </si>
  <si>
    <t>CCX248</t>
  </si>
  <si>
    <t>CUPCAKE COOKIE JAR</t>
  </si>
  <si>
    <t>DB22689</t>
  </si>
  <si>
    <t>T-REX DINO</t>
  </si>
  <si>
    <t>C03100</t>
  </si>
  <si>
    <t>PEDESTAL MUG - 5.5T</t>
  </si>
  <si>
    <t>mb1376</t>
  </si>
  <si>
    <t>ROBOT BANK - NUTZ N BOLTZ</t>
  </si>
  <si>
    <t>C50410</t>
  </si>
  <si>
    <t>SKULL - 6.5T</t>
  </si>
  <si>
    <t>C75240</t>
  </si>
  <si>
    <t>SOCCERBALL BANK - 5.5D</t>
  </si>
  <si>
    <t>DB31221</t>
  </si>
  <si>
    <t>MILK BOTTLE</t>
  </si>
  <si>
    <t>C73750</t>
  </si>
  <si>
    <t>ROBOT</t>
  </si>
  <si>
    <t>C76561</t>
  </si>
  <si>
    <t>MOTORCYCLE BANK - 8L</t>
  </si>
  <si>
    <t>CCX806</t>
  </si>
  <si>
    <t>LGE ITALIAN PASTA BOWL</t>
  </si>
  <si>
    <t>DB29206</t>
  </si>
  <si>
    <t>RIMMED BUTTER DISH</t>
  </si>
  <si>
    <t>ccx430</t>
  </si>
  <si>
    <t>ROUND BOX</t>
  </si>
  <si>
    <t>C71921</t>
  </si>
  <si>
    <t>CAT BANK - 7T</t>
  </si>
  <si>
    <t>CCX931</t>
  </si>
  <si>
    <t>TANK BOX</t>
  </si>
  <si>
    <t>DB29205</t>
  </si>
  <si>
    <t>TALL MUG</t>
  </si>
  <si>
    <t>CCX082</t>
  </si>
  <si>
    <t>SQUARE FLOWER POT</t>
  </si>
  <si>
    <t>C98946</t>
  </si>
  <si>
    <t>Party Animal Piglet Bank</t>
  </si>
  <si>
    <t>MB1420</t>
  </si>
  <si>
    <t>6 GARDEN MUSHROOM</t>
  </si>
  <si>
    <t>C32020</t>
  </si>
  <si>
    <t>AUTUMN DRAGON - 7T</t>
  </si>
  <si>
    <t>CCX600</t>
  </si>
  <si>
    <t>14X10 WAVY DISHWARE PLTR</t>
  </si>
  <si>
    <t>C98970</t>
  </si>
  <si>
    <t>GARDEN GNOME 9.5T</t>
  </si>
  <si>
    <t>DB26788</t>
  </si>
  <si>
    <t>BREWSER THE CHIHUAHUA</t>
  </si>
  <si>
    <t>C99757</t>
  </si>
  <si>
    <t>TRUE COUPE CHARGER PLATE</t>
  </si>
  <si>
    <t>DB31809</t>
  </si>
  <si>
    <t>RETRO ELEPHANT BANK</t>
  </si>
  <si>
    <t>MB1407</t>
  </si>
  <si>
    <t>WHALE MUG</t>
  </si>
  <si>
    <t>DB27161</t>
  </si>
  <si>
    <t>SEASONAL BLOOMS DESS.BOWL</t>
  </si>
  <si>
    <t>C06480</t>
  </si>
  <si>
    <t>HEART PLATE - 8 x 9</t>
  </si>
  <si>
    <t>C98969</t>
  </si>
  <si>
    <t>TALL DOG TREAT JAR 11T</t>
  </si>
  <si>
    <t>CCX175</t>
  </si>
  <si>
    <t>Huggy Salt &amp; Pepper Shakers</t>
  </si>
  <si>
    <t>CCX803</t>
  </si>
  <si>
    <t>DOLPHINS ON WAVE</t>
  </si>
  <si>
    <t>MB927</t>
  </si>
  <si>
    <t>GUITAR PENCIL HOLDER</t>
  </si>
  <si>
    <t>MB870</t>
  </si>
  <si>
    <t>HAND DIP. ICE CREAM BOX</t>
  </si>
  <si>
    <t>C98948</t>
  </si>
  <si>
    <t>Party Animal Duck Bank</t>
  </si>
  <si>
    <t>CCX111</t>
  </si>
  <si>
    <t>ROUND TRAY 14</t>
  </si>
  <si>
    <t>MB932</t>
  </si>
  <si>
    <t>TROPHY</t>
  </si>
  <si>
    <t>C97010</t>
  </si>
  <si>
    <t>RACE CAR - 7L</t>
  </si>
  <si>
    <t>MB1080</t>
  </si>
  <si>
    <t>RETRO TEA POT</t>
  </si>
  <si>
    <t>C40013</t>
  </si>
  <si>
    <t>TANKARD</t>
  </si>
  <si>
    <t>TC8801</t>
  </si>
  <si>
    <t>LG SQ. SUSHI PLATE</t>
  </si>
  <si>
    <t>CCX3019</t>
  </si>
  <si>
    <t>LG. YARN BOWL</t>
  </si>
  <si>
    <t>DB21688</t>
  </si>
  <si>
    <t>FLOWER TRINKET BOX</t>
  </si>
  <si>
    <t>C73760</t>
  </si>
  <si>
    <t>TANK BANK -</t>
  </si>
  <si>
    <t>MB986</t>
  </si>
  <si>
    <t>SKULL</t>
  </si>
  <si>
    <t>CCX3031</t>
  </si>
  <si>
    <t>ICE CREAM BOWL</t>
  </si>
  <si>
    <t>CCX219</t>
  </si>
  <si>
    <t>BUTTERFLY BANK</t>
  </si>
  <si>
    <t>DB24809</t>
  </si>
  <si>
    <t>GEOMETRIX DIVIDED DISH</t>
  </si>
  <si>
    <t>DB21445</t>
  </si>
  <si>
    <t>SITTING KITTY BANK</t>
  </si>
  <si>
    <t>MB1373</t>
  </si>
  <si>
    <t>DANCING SUGAR JAR</t>
  </si>
  <si>
    <t>MB1318</t>
  </si>
  <si>
    <t>ICE CREAM CONE COOKIE JAR</t>
  </si>
  <si>
    <t>CCX342</t>
  </si>
  <si>
    <t>MED. SERVING TRAY</t>
  </si>
  <si>
    <t>MB1286</t>
  </si>
  <si>
    <t>LITTLE HOOT BOX</t>
  </si>
  <si>
    <t>MB1249</t>
  </si>
  <si>
    <t>DEANO THE DINOSAUR BANK</t>
  </si>
  <si>
    <t>CCX171</t>
  </si>
  <si>
    <t>CUTE LION BANK</t>
  </si>
  <si>
    <t>DB21690</t>
  </si>
  <si>
    <t>CAKE BOX</t>
  </si>
  <si>
    <t>C00121</t>
  </si>
  <si>
    <t>DOGGY TREAT JAR - 8.25T</t>
  </si>
  <si>
    <t>C75250</t>
  </si>
  <si>
    <t>FOOTBALL BANK - 5.5D</t>
  </si>
  <si>
    <t>TC8802</t>
  </si>
  <si>
    <t>MED.SQ. SUSHI PLATE</t>
  </si>
  <si>
    <t>MB106</t>
  </si>
  <si>
    <t>RUFFLE WARE SALAD PLATE</t>
  </si>
  <si>
    <t>CCX666</t>
  </si>
  <si>
    <t>MED. PLANTER/W DRIP</t>
  </si>
  <si>
    <t>DB21773</t>
  </si>
  <si>
    <t>LARGE TILE BOX</t>
  </si>
  <si>
    <t>MB1419</t>
  </si>
  <si>
    <t>8 GARDEN MUSHROOM</t>
  </si>
  <si>
    <t>DB29049</t>
  </si>
  <si>
    <t>CUPCAKE BANK</t>
  </si>
  <si>
    <t>CCX176</t>
  </si>
  <si>
    <t>4 1/4 BISQUE TILES</t>
  </si>
  <si>
    <t>CCX289</t>
  </si>
  <si>
    <t>FOOTBALL BOBBLE HEAD</t>
  </si>
  <si>
    <t>CCX343</t>
  </si>
  <si>
    <t>LG. SERVING TRAY</t>
  </si>
  <si>
    <t>C03840</t>
  </si>
  <si>
    <t>LARGE PICTURE FRAME - 5x7</t>
  </si>
  <si>
    <t>CCX400</t>
  </si>
  <si>
    <t>LARGE DRAGON</t>
  </si>
  <si>
    <t>CCX557</t>
  </si>
  <si>
    <t>UNICORN BOX</t>
  </si>
  <si>
    <t>C98944</t>
  </si>
  <si>
    <t>Party Animal - Tiger Bank</t>
  </si>
  <si>
    <t>MB842</t>
  </si>
  <si>
    <t>PRECIOUS PONY</t>
  </si>
  <si>
    <t>C98500</t>
  </si>
  <si>
    <t>BUTTERFLY MUG</t>
  </si>
  <si>
    <t>MB1270</t>
  </si>
  <si>
    <t>DOG MUG</t>
  </si>
  <si>
    <t>CCX418</t>
  </si>
  <si>
    <t>SQUARE VASE</t>
  </si>
  <si>
    <t>MB1307</t>
  </si>
  <si>
    <t>HANDLED PLATTER</t>
  </si>
  <si>
    <t>C91330</t>
  </si>
  <si>
    <t>SNOWMAN MUG</t>
  </si>
  <si>
    <t>CCX714</t>
  </si>
  <si>
    <t>SKATEBOARD</t>
  </si>
  <si>
    <t>CCX946</t>
  </si>
  <si>
    <t>DAISY DOLPHIN</t>
  </si>
  <si>
    <t>MB1118</t>
  </si>
  <si>
    <t>HAREBALL BUNNY</t>
  </si>
  <si>
    <t>DB25811</t>
  </si>
  <si>
    <t>PUZZLE VASE (CENTER)</t>
  </si>
  <si>
    <t>C98920</t>
  </si>
  <si>
    <t>RECTANGULAR VASE TALL</t>
  </si>
  <si>
    <t>DB24802</t>
  </si>
  <si>
    <t>TEA CUP &amp; SAUCER</t>
  </si>
  <si>
    <t>C75210</t>
  </si>
  <si>
    <t>SURFBOARD - 14.5L</t>
  </si>
  <si>
    <t>MB1375</t>
  </si>
  <si>
    <t>ROBOT BOX - WINGNUT</t>
  </si>
  <si>
    <t>MB1416</t>
  </si>
  <si>
    <t>TURTLE BOX</t>
  </si>
  <si>
    <t>CCX051</t>
  </si>
  <si>
    <t>LAYING FAIRY</t>
  </si>
  <si>
    <t>CCX069</t>
  </si>
  <si>
    <t>XL CANNISTER W/SEAL</t>
  </si>
  <si>
    <t>C75190</t>
  </si>
  <si>
    <t>SKATEBOARD - 7.25L</t>
  </si>
  <si>
    <t>CCX307</t>
  </si>
  <si>
    <t>PLAIN PENCIL HOLDER(TC7710</t>
  </si>
  <si>
    <t>EB101</t>
  </si>
  <si>
    <t>MAPLE LEAF MUG</t>
  </si>
  <si>
    <t>MB1372</t>
  </si>
  <si>
    <t>DANCING CONTAINER</t>
  </si>
  <si>
    <t>CCX900</t>
  </si>
  <si>
    <t>RICE BOWL</t>
  </si>
  <si>
    <t>C99759</t>
  </si>
  <si>
    <t>TRUE COUPE SALAD PLATE-7.</t>
  </si>
  <si>
    <t>C01341</t>
  </si>
  <si>
    <t>CHILDS CUP &amp; SAUCER</t>
  </si>
  <si>
    <t>CCX828</t>
  </si>
  <si>
    <t>PIG BANKABLE</t>
  </si>
  <si>
    <t>ccx498</t>
  </si>
  <si>
    <t>SCRUBBIE/SPONGE FROG</t>
  </si>
  <si>
    <t>DB21434</t>
  </si>
  <si>
    <t>SQUARE DINNER PLATE</t>
  </si>
  <si>
    <t>MB1124</t>
  </si>
  <si>
    <t>TRAVEL TUMBLER</t>
  </si>
  <si>
    <t>MB1353</t>
  </si>
  <si>
    <t>8 X 10 CLAY CANVAS</t>
  </si>
  <si>
    <t>C06530</t>
  </si>
  <si>
    <t>7 BUD VASE</t>
  </si>
  <si>
    <t>CCX3018</t>
  </si>
  <si>
    <t>OWL CANDLE STAND</t>
  </si>
  <si>
    <t>CCX3052</t>
  </si>
  <si>
    <t>PIG SHELFIE BANK</t>
  </si>
  <si>
    <t>CCX433</t>
  </si>
  <si>
    <t>PAW PRINT JAR W/ SEAL</t>
  </si>
  <si>
    <t>CCX800</t>
  </si>
  <si>
    <t>FLIP FLOP CHIP DIP</t>
  </si>
  <si>
    <t>CCX787</t>
  </si>
  <si>
    <t>ELEPHANT BANK</t>
  </si>
  <si>
    <t>C09490</t>
  </si>
  <si>
    <t>HEART RING HOLDER-3x3.75</t>
  </si>
  <si>
    <t>C30721</t>
  </si>
  <si>
    <t>CASTLE LARGE - 11.5T</t>
  </si>
  <si>
    <t>MB1390</t>
  </si>
  <si>
    <t>ACORN COTTAGE JAR</t>
  </si>
  <si>
    <t>CCX671</t>
  </si>
  <si>
    <t>SUGAR BOWL W/LID</t>
  </si>
  <si>
    <t>DB26148</t>
  </si>
  <si>
    <t>SUNSET STRIP SATCHEL BOX</t>
  </si>
  <si>
    <t>MB145</t>
  </si>
  <si>
    <t>LOOP HANDLED MUG</t>
  </si>
  <si>
    <t>C06710</t>
  </si>
  <si>
    <t>SQUARE CHIP &amp; DIP - 11D</t>
  </si>
  <si>
    <t>CCX134</t>
  </si>
  <si>
    <t>SEA TURTLES</t>
  </si>
  <si>
    <t>MB1443</t>
  </si>
  <si>
    <t>BIG TAIL SQUIRREL</t>
  </si>
  <si>
    <t>C76570</t>
  </si>
  <si>
    <t>PIGGY BANK - 7T</t>
  </si>
  <si>
    <t>TC3412</t>
  </si>
  <si>
    <t>STANDING UNICORN</t>
  </si>
  <si>
    <t>CCX825</t>
  </si>
  <si>
    <t>YO DAWG BANK</t>
  </si>
  <si>
    <t>MB944</t>
  </si>
  <si>
    <t>FISHY BIG MOUTH</t>
  </si>
  <si>
    <t>C73041</t>
  </si>
  <si>
    <t>DOG BOX - 5.25D</t>
  </si>
  <si>
    <t>MB1424</t>
  </si>
  <si>
    <t>FANCY GOLDFISH</t>
  </si>
  <si>
    <t>db30614</t>
  </si>
  <si>
    <t>SMALL HEART PLATE</t>
  </si>
  <si>
    <t>MB1362</t>
  </si>
  <si>
    <t>GARDEN BIRD (RIGHT)</t>
  </si>
  <si>
    <t>DB21687</t>
  </si>
  <si>
    <t>HEART W/WINGS TRINKET BOX</t>
  </si>
  <si>
    <t>MB885</t>
  </si>
  <si>
    <t>GREAT SHAPES VASES(ASST.3</t>
  </si>
  <si>
    <t>ccx169</t>
  </si>
  <si>
    <t>BIG MOUTH FISH</t>
  </si>
  <si>
    <t>C99806</t>
  </si>
  <si>
    <t>TALL SQUARE BOWL - 6x3.25</t>
  </si>
  <si>
    <t>CCX080</t>
  </si>
  <si>
    <t>ASSORTED BUD VASES 4-6</t>
  </si>
  <si>
    <t>MB1356</t>
  </si>
  <si>
    <t>PICTURE FRAME PLATE</t>
  </si>
  <si>
    <t>CCX005</t>
  </si>
  <si>
    <t>HAND RING HOLDER</t>
  </si>
  <si>
    <t>MB881</t>
  </si>
  <si>
    <t>SOUPER MUG</t>
  </si>
  <si>
    <t>TC5583</t>
  </si>
  <si>
    <t>MIXING BOWL 10 1/2 DIA.</t>
  </si>
  <si>
    <t>C03250</t>
  </si>
  <si>
    <t>KIDS HEART MUG - 2.5T</t>
  </si>
  <si>
    <t>CCX829</t>
  </si>
  <si>
    <t>CAT BANKABLE</t>
  </si>
  <si>
    <t>C01301</t>
  </si>
  <si>
    <t>CHILDS TEAPOT - 6.75 L</t>
  </si>
  <si>
    <t>CCX985A</t>
  </si>
  <si>
    <t>RAINBOW MUG</t>
  </si>
  <si>
    <t>c73061</t>
  </si>
  <si>
    <t>LADY BUG BOX - 5.125</t>
  </si>
  <si>
    <t>C74320</t>
  </si>
  <si>
    <t>BULL DOG - 7.5T</t>
  </si>
  <si>
    <t>CCX028</t>
  </si>
  <si>
    <t>STORYBOOK PRINCESS</t>
  </si>
  <si>
    <t>MB1289</t>
  </si>
  <si>
    <t>SWEET REWARDS BANK</t>
  </si>
  <si>
    <t>DB29204</t>
  </si>
  <si>
    <t>SPOON REST</t>
  </si>
  <si>
    <t>C75270</t>
  </si>
  <si>
    <t>BASEBALL BANK - 5.5D</t>
  </si>
  <si>
    <t>C98933</t>
  </si>
  <si>
    <t>BALLERINA BOX</t>
  </si>
  <si>
    <t>ccx786</t>
  </si>
  <si>
    <t>TURTLE BOX 6X4</t>
  </si>
  <si>
    <t>DB29861</t>
  </si>
  <si>
    <t>BUTTERFLY BOX</t>
  </si>
  <si>
    <t>DB23901</t>
  </si>
  <si>
    <t>CONTEMPO MUG</t>
  </si>
  <si>
    <t>MB1271</t>
  </si>
  <si>
    <t>CAT MUG</t>
  </si>
  <si>
    <t>MB1363</t>
  </si>
  <si>
    <t>GARDEN BIRD (LEFT)</t>
  </si>
  <si>
    <t>MB1290</t>
  </si>
  <si>
    <t>8 BIRD HOUSE</t>
  </si>
  <si>
    <t>MB781</t>
  </si>
  <si>
    <t>STD SURFBD (IDEN CCX936)</t>
  </si>
  <si>
    <t>CCX791</t>
  </si>
  <si>
    <t>LIGHTHOUSE 8 T.</t>
  </si>
  <si>
    <t>C98915</t>
  </si>
  <si>
    <t>LUCKY CAT BANK</t>
  </si>
  <si>
    <t>MB1365</t>
  </si>
  <si>
    <t>FEATHER TRAY</t>
  </si>
  <si>
    <t>MB1384</t>
  </si>
  <si>
    <t>MASQUERADE BOX</t>
  </si>
  <si>
    <t>C31010</t>
  </si>
  <si>
    <t>DRAGON SHELF SITTER - 5L</t>
  </si>
  <si>
    <t>CCX461</t>
  </si>
  <si>
    <t>C99342</t>
  </si>
  <si>
    <t>MED DEEP STACKING MIXING</t>
  </si>
  <si>
    <t>MB1364</t>
  </si>
  <si>
    <t>TURTLE  PLANTER</t>
  </si>
  <si>
    <t>DB21435</t>
  </si>
  <si>
    <t>SQUARE SALAD PLATE</t>
  </si>
  <si>
    <t>CCX030</t>
  </si>
  <si>
    <t>6 STAR BOX</t>
  </si>
  <si>
    <t>C40452</t>
  </si>
  <si>
    <t>TWISTED FLOWER VASE</t>
  </si>
  <si>
    <t>DB25810</t>
  </si>
  <si>
    <t>PUZZLE VASE (SIDE)</t>
  </si>
  <si>
    <t>MB1244</t>
  </si>
  <si>
    <t>PEACE BOX</t>
  </si>
  <si>
    <t>CCX827</t>
  </si>
  <si>
    <t>FROG BANKABLE</t>
  </si>
  <si>
    <t>MB643</t>
  </si>
  <si>
    <t>FLIP-FLOP BOX</t>
  </si>
  <si>
    <t>C73071</t>
  </si>
  <si>
    <t>FLOWER BOX - 5.375</t>
  </si>
  <si>
    <t>DB30619</t>
  </si>
  <si>
    <t>SMALL HEART MUG</t>
  </si>
  <si>
    <t>CCX066</t>
  </si>
  <si>
    <t>SM. CANNISTER W/SEAL</t>
  </si>
  <si>
    <t>CCX305</t>
  </si>
  <si>
    <t>SALT+PEPPER (was TC4401)</t>
  </si>
  <si>
    <t>CCX913</t>
  </si>
  <si>
    <t>DESIGNER TB HOLDER</t>
  </si>
  <si>
    <t>CCX057</t>
  </si>
  <si>
    <t>SMALL WINE GLASS</t>
  </si>
  <si>
    <t>MB1212</t>
  </si>
  <si>
    <t>GNOME HILDA</t>
  </si>
  <si>
    <t>C09430</t>
  </si>
  <si>
    <t>HEART TRIVET - 6.25 x 7</t>
  </si>
  <si>
    <t>C40127</t>
  </si>
  <si>
    <t>SMALL BOWL</t>
  </si>
  <si>
    <t>CCX423</t>
  </si>
  <si>
    <t>ASIAN SUSHI RECT. DISH</t>
  </si>
  <si>
    <t>CCX056</t>
  </si>
  <si>
    <t>ASST. FLOWERS</t>
  </si>
  <si>
    <t>DB21779</t>
  </si>
  <si>
    <t>SLENDER FREE FORM VASE</t>
  </si>
  <si>
    <t>C76600</t>
  </si>
  <si>
    <t>FIRETRUCK - 10.5L</t>
  </si>
  <si>
    <t>CCX993</t>
  </si>
  <si>
    <t>ASSORTED CROSSES 6X5</t>
  </si>
  <si>
    <t>C06540</t>
  </si>
  <si>
    <t>5 BUD VASE</t>
  </si>
  <si>
    <t>MB887</t>
  </si>
  <si>
    <t>WAFFLE CONE</t>
  </si>
  <si>
    <t>MB645</t>
  </si>
  <si>
    <t>FROG WALL CLIMBER</t>
  </si>
  <si>
    <t>MB1332</t>
  </si>
  <si>
    <t>OWL COOKIE JAR</t>
  </si>
  <si>
    <t>C72981</t>
  </si>
  <si>
    <t>FLOWER BANK - 6.75T</t>
  </si>
  <si>
    <t>CCX954</t>
  </si>
  <si>
    <t>SPORTS CAR BANK</t>
  </si>
  <si>
    <t>mb1351</t>
  </si>
  <si>
    <t>OWL DISH</t>
  </si>
  <si>
    <t>CCX223</t>
  </si>
  <si>
    <t>SQUARE TAPAS PLATE</t>
  </si>
  <si>
    <t>MB1245</t>
  </si>
  <si>
    <t>PEACE SIGN VASE</t>
  </si>
  <si>
    <t>CCX197</t>
  </si>
  <si>
    <t>BASKETBALL BANK4 1/2D</t>
  </si>
  <si>
    <t>C73501</t>
  </si>
  <si>
    <t>GNOME - 4T</t>
  </si>
  <si>
    <t>ccx3009</t>
  </si>
  <si>
    <t>BUGGY BANKABLE</t>
  </si>
  <si>
    <t>CCX067</t>
  </si>
  <si>
    <t>MED. CANNISTER W/SEAL</t>
  </si>
  <si>
    <t>CCX139</t>
  </si>
  <si>
    <t>SINGLE LIGHT SWITCH PLATE</t>
  </si>
  <si>
    <t>CCX024</t>
  </si>
  <si>
    <t>RING HOLDER</t>
  </si>
  <si>
    <t>DB29856</t>
  </si>
  <si>
    <t>TOT HOOT BANK</t>
  </si>
  <si>
    <t>CCX095</t>
  </si>
  <si>
    <t>MILK PITCHER</t>
  </si>
  <si>
    <t>DB29855</t>
  </si>
  <si>
    <t>TOT CHILLY BANK</t>
  </si>
  <si>
    <t>DB29064</t>
  </si>
  <si>
    <t>SM. SHELL BOWL</t>
  </si>
  <si>
    <t>DB21678</t>
  </si>
  <si>
    <t>CUTE ELEPHANT BANK</t>
  </si>
  <si>
    <t>C01902</t>
  </si>
  <si>
    <t>LARGE STEIN - 6.5T</t>
  </si>
  <si>
    <t>MB1247</t>
  </si>
  <si>
    <t>SOCK MONKEY BANK</t>
  </si>
  <si>
    <t>DB21696</t>
  </si>
  <si>
    <t>SITTING FAIRY</t>
  </si>
  <si>
    <t>MB1163</t>
  </si>
  <si>
    <t>RECTANGLE TRAY</t>
  </si>
  <si>
    <t>C98700</t>
  </si>
  <si>
    <t>DB31218</t>
  </si>
  <si>
    <t>SCALLOPED BOWL</t>
  </si>
  <si>
    <t>C99724</t>
  </si>
  <si>
    <t>TEA CUP AND SAUCER</t>
  </si>
  <si>
    <t>C93080</t>
  </si>
  <si>
    <t>CROSS LEGGED FAIRY - 4T</t>
  </si>
  <si>
    <t>C60710</t>
  </si>
  <si>
    <t>JUMPING DOLPHIN - 5T</t>
  </si>
  <si>
    <t>CCX3049</t>
  </si>
  <si>
    <t>BLOCK HEAD BOX</t>
  </si>
  <si>
    <t>C98510</t>
  </si>
  <si>
    <t>CROWN MUG</t>
  </si>
  <si>
    <t>CCX865</t>
  </si>
  <si>
    <t>DEVILED EGG DISH</t>
  </si>
  <si>
    <t>DB31805</t>
  </si>
  <si>
    <t>ROBOT BANK 1</t>
  </si>
  <si>
    <t>MB864</t>
  </si>
  <si>
    <t>CUPCAKE DISH</t>
  </si>
  <si>
    <t>CCX807</t>
  </si>
  <si>
    <t>SM. ITALIAN PASTA BOWL</t>
  </si>
  <si>
    <t>CCX235</t>
  </si>
  <si>
    <t>TABLET/SMARTPHONE HOLDER</t>
  </si>
  <si>
    <t>CCX595</t>
  </si>
  <si>
    <t>ASST. RABBITS (8 SETS)</t>
  </si>
  <si>
    <t>CCX424</t>
  </si>
  <si>
    <t>ASIAN SUSHI SQ DISH</t>
  </si>
  <si>
    <t>CCX914</t>
  </si>
  <si>
    <t>DESIGNER SOAP DISH 5 3/4</t>
  </si>
  <si>
    <t>MB1107</t>
  </si>
  <si>
    <t>FOOTED MUG-FLIP FLOPS</t>
  </si>
  <si>
    <t>C08190</t>
  </si>
  <si>
    <t>DIVIDED SERVING DISH-6x11</t>
  </si>
  <si>
    <t>CCX653</t>
  </si>
  <si>
    <t>PLAIN NAPKIN HOLDER</t>
  </si>
  <si>
    <t>MB880</t>
  </si>
  <si>
    <t>DRESSY DRESS VASES(ASS.3</t>
  </si>
  <si>
    <t>TC6631</t>
  </si>
  <si>
    <t>6 TUSCAN PLANTER</t>
  </si>
  <si>
    <t>C80470</t>
  </si>
  <si>
    <t>HIBISCUS - 5W</t>
  </si>
  <si>
    <t>C98200</t>
  </si>
  <si>
    <t>FLOWERPOT w/HOLES - 5 x 5</t>
  </si>
  <si>
    <t>DB30617</t>
  </si>
  <si>
    <t>MEDIUM HEART NESTING BOWL</t>
  </si>
  <si>
    <t>DB31219</t>
  </si>
  <si>
    <t>SCALLOPED MUG</t>
  </si>
  <si>
    <t>DB22684</t>
  </si>
  <si>
    <t>CUTE LAYING HORSE</t>
  </si>
  <si>
    <t>MB1081</t>
  </si>
  <si>
    <t>RETRO LATTE CUP &amp; SAUCER</t>
  </si>
  <si>
    <t>C01351</t>
  </si>
  <si>
    <t>CHILDS TEA SET TRAY-12.25L</t>
  </si>
  <si>
    <t>C4140</t>
  </si>
  <si>
    <t>TILE 4.25 x 4.25</t>
  </si>
  <si>
    <t>C98560</t>
  </si>
  <si>
    <t>COMMUTER MUG w/LID</t>
  </si>
  <si>
    <t>DB30616</t>
  </si>
  <si>
    <t>SMALL HEART NESTING BOWL</t>
  </si>
  <si>
    <t>MB943</t>
  </si>
  <si>
    <t>MOHAWK BIG MOUTH</t>
  </si>
  <si>
    <t>CCX610</t>
  </si>
  <si>
    <t>LG. RECTANGULAR PLATTER</t>
  </si>
  <si>
    <t>C99801</t>
  </si>
  <si>
    <t>SCALLOPED SALAD PLATE-9</t>
  </si>
  <si>
    <t>C6160</t>
  </si>
  <si>
    <t>TILE 6 x 6</t>
  </si>
  <si>
    <t>CCX162</t>
  </si>
  <si>
    <t>8 CIRCLE PLATES</t>
  </si>
  <si>
    <t>MB1323</t>
  </si>
  <si>
    <t>BOOK VASE 7</t>
  </si>
  <si>
    <t>C98925</t>
  </si>
  <si>
    <t>BUTTERFLY - Medium</t>
  </si>
  <si>
    <t>DB29865</t>
  </si>
  <si>
    <t>GARDEN PARTY CUP</t>
  </si>
  <si>
    <t>DB24807</t>
  </si>
  <si>
    <t>GEOMETRIZ LG.SQ.PLATE</t>
  </si>
  <si>
    <t>MB1336</t>
  </si>
  <si>
    <t>ASIAN TEAPOT</t>
  </si>
  <si>
    <t>C70240</t>
  </si>
  <si>
    <t>CHIHUAHUA - 4T</t>
  </si>
  <si>
    <t>CCX3055</t>
  </si>
  <si>
    <t>MONOGRAM MUG</t>
  </si>
  <si>
    <t>DB29202</t>
  </si>
  <si>
    <t>SUGAR BOWL</t>
  </si>
  <si>
    <t>CCX874</t>
  </si>
  <si>
    <t>RETRO SALT &amp; PEPPER</t>
  </si>
  <si>
    <t>CCX511</t>
  </si>
  <si>
    <t>PLAIN SHOT GLASS</t>
  </si>
  <si>
    <t>CCX439</t>
  </si>
  <si>
    <t>DOG BANKABLE</t>
  </si>
  <si>
    <t>CCX137</t>
  </si>
  <si>
    <t>STACKING MUG</t>
  </si>
  <si>
    <t>CCX992</t>
  </si>
  <si>
    <t>OCTOPUS BOX</t>
  </si>
  <si>
    <t>DB29060</t>
  </si>
  <si>
    <t>4X6 PICTURE FRAME 3</t>
  </si>
  <si>
    <t>DB29055</t>
  </si>
  <si>
    <t>ORGANIC VASE 1</t>
  </si>
  <si>
    <t>c40348</t>
  </si>
  <si>
    <t>EX-LG OVAL PLATTER-17.5X1</t>
  </si>
  <si>
    <t>CCX771</t>
  </si>
  <si>
    <t>SUN FACE CHIMINARY</t>
  </si>
  <si>
    <t>C70110</t>
  </si>
  <si>
    <t>MOON BOX - 3.5D</t>
  </si>
  <si>
    <t>MB1355</t>
  </si>
  <si>
    <t>PICTURE FRAME CUP</t>
  </si>
  <si>
    <t>MB133</t>
  </si>
  <si>
    <t>SCOOPED SERV.BOWL  14L</t>
  </si>
  <si>
    <t>C99343</t>
  </si>
  <si>
    <t>LG DEEP STACKING MIXING B</t>
  </si>
  <si>
    <t>CCX591</t>
  </si>
  <si>
    <t>BALLERINA HEART BOX</t>
  </si>
  <si>
    <t>CCX830</t>
  </si>
  <si>
    <t>BEAR BANKABLE</t>
  </si>
  <si>
    <t>CCX933</t>
  </si>
  <si>
    <t>APPLE PLATE</t>
  </si>
  <si>
    <t>C09580</t>
  </si>
  <si>
    <t>RICE BOWL w/LID - 7T x 6D</t>
  </si>
  <si>
    <t>DB21442</t>
  </si>
  <si>
    <t>APPLE TEACHER MUG</t>
  </si>
  <si>
    <t>MB727</t>
  </si>
  <si>
    <t>CASTLE BOX</t>
  </si>
  <si>
    <t>CCX840</t>
  </si>
  <si>
    <t>4X6 FRAME+EASEL+GLASS</t>
  </si>
  <si>
    <t>DB22690</t>
  </si>
  <si>
    <t>STEGO DINO</t>
  </si>
  <si>
    <t>DB29223</t>
  </si>
  <si>
    <t>PEACE SIGN BOX</t>
  </si>
  <si>
    <t>C80480</t>
  </si>
  <si>
    <t>PLUMERIA - 5W</t>
  </si>
  <si>
    <t>CCX855</t>
  </si>
  <si>
    <t>6 SQUARE TILE</t>
  </si>
  <si>
    <t>CCX238</t>
  </si>
  <si>
    <t>SMALL APPLE BOX</t>
  </si>
  <si>
    <t>CCX911</t>
  </si>
  <si>
    <t>DESIGNER TUMBLER 4 1/2</t>
  </si>
  <si>
    <t>MB670</t>
  </si>
  <si>
    <t>SHARKY BOX</t>
  </si>
  <si>
    <t>MB1044</t>
  </si>
  <si>
    <t>5 FLOWER POT</t>
  </si>
  <si>
    <t>MB1068</t>
  </si>
  <si>
    <t>SAUCY PLATE</t>
  </si>
  <si>
    <t>DB23905</t>
  </si>
  <si>
    <t>RAINFOREST SNAKE</t>
  </si>
  <si>
    <t>DB21772</t>
  </si>
  <si>
    <t>MEDIUM TILE BOX</t>
  </si>
  <si>
    <t>MB1361</t>
  </si>
  <si>
    <t>SMALL KOI</t>
  </si>
  <si>
    <t>CCX195</t>
  </si>
  <si>
    <t>FOOTBALL BANK 5D</t>
  </si>
  <si>
    <t>CCX107</t>
  </si>
  <si>
    <t>DOLLY THE DOLPHIN BOX</t>
  </si>
  <si>
    <t>DB28560</t>
  </si>
  <si>
    <t>TINY TOT HOOT</t>
  </si>
  <si>
    <t>TC7730</t>
  </si>
  <si>
    <t>TRAY W/HANDLES 20 1/4</t>
  </si>
  <si>
    <t>CCX812</t>
  </si>
  <si>
    <t>ASST MONSTER HEADS</t>
  </si>
  <si>
    <t>MB1442</t>
  </si>
  <si>
    <t>SMALL PENGUIN</t>
  </si>
  <si>
    <t>CCX602</t>
  </si>
  <si>
    <t>8X4 WAVY DISHWARE</t>
  </si>
  <si>
    <t>DB28574</t>
  </si>
  <si>
    <t>RIMMED OVAL PLATTER</t>
  </si>
  <si>
    <t>MB1145</t>
  </si>
  <si>
    <t>FLAT TULIP VASE 9.5H</t>
  </si>
  <si>
    <t>CCX217</t>
  </si>
  <si>
    <t>PENGUIN BANK</t>
  </si>
  <si>
    <t>DB32855</t>
  </si>
  <si>
    <t>DAY OF THE DEAD SKULL BOX</t>
  </si>
  <si>
    <t>MB1417</t>
  </si>
  <si>
    <t>SNAIL BOX</t>
  </si>
  <si>
    <t>CCX3023</t>
  </si>
  <si>
    <t>PHOEBE FOX BANK</t>
  </si>
  <si>
    <t>DB26146</t>
  </si>
  <si>
    <t>TIGHT ROADSTER BANK</t>
  </si>
  <si>
    <t>tc6602</t>
  </si>
  <si>
    <t>LG CONE VASE 6X8</t>
  </si>
  <si>
    <t>DB24810</t>
  </si>
  <si>
    <t>CUPCAKE BOX</t>
  </si>
  <si>
    <t>DB28557</t>
  </si>
  <si>
    <t>TINY TOT WILBUR</t>
  </si>
  <si>
    <t>CCX126</t>
  </si>
  <si>
    <t>CHILI BOWL</t>
  </si>
  <si>
    <t>DB34402</t>
  </si>
  <si>
    <t>POTTERY SNUGGLE MUG</t>
  </si>
  <si>
    <t>MB1434</t>
  </si>
  <si>
    <t>BIG SMILE GOOBER MUG</t>
  </si>
  <si>
    <t>C75200</t>
  </si>
  <si>
    <t>SURFBOARD - 7.5L</t>
  </si>
  <si>
    <t>DB23888</t>
  </si>
  <si>
    <t>ASIAN SQUARE SUSHI PLATE</t>
  </si>
  <si>
    <t>CCX079</t>
  </si>
  <si>
    <t>6 PLAIN VASE</t>
  </si>
  <si>
    <t>C72971</t>
  </si>
  <si>
    <t>BUTTERFLY BOX - 5.125</t>
  </si>
  <si>
    <t>MB863</t>
  </si>
  <si>
    <t>BUTTERFLY DISH</t>
  </si>
  <si>
    <t>DB32775</t>
  </si>
  <si>
    <t>PLANTER W/BASE</t>
  </si>
  <si>
    <t>TC5582</t>
  </si>
  <si>
    <t>MIXING BOWL 8 DIA.</t>
  </si>
  <si>
    <t>TC3310</t>
  </si>
  <si>
    <t>TEA CUP W/SAUCER SET 6oz</t>
  </si>
  <si>
    <t>DB31817</t>
  </si>
  <si>
    <t>DB26149</t>
  </si>
  <si>
    <t>HOLLYWOOD HANDBAG BOX</t>
  </si>
  <si>
    <t>DB31216</t>
  </si>
  <si>
    <t>SCALLOPED DINNER PLATE</t>
  </si>
  <si>
    <t>DB22679</t>
  </si>
  <si>
    <t>SLANT HEART BOX</t>
  </si>
  <si>
    <t>MB1241</t>
  </si>
  <si>
    <t>ALLIGATOR</t>
  </si>
  <si>
    <t>TC6630</t>
  </si>
  <si>
    <t>TUSCAN PLANTER 7 1/2</t>
  </si>
  <si>
    <t>CCX147</t>
  </si>
  <si>
    <t>SWOOP SERVER 1 QT.</t>
  </si>
  <si>
    <t>db22691</t>
  </si>
  <si>
    <t>BRONTO DINO</t>
  </si>
  <si>
    <t>C61031</t>
  </si>
  <si>
    <t>SHARK - 6.25L</t>
  </si>
  <si>
    <t>DB21701</t>
  </si>
  <si>
    <t>COUPE CHARGER</t>
  </si>
  <si>
    <t>MB1333</t>
  </si>
  <si>
    <t>PUSS IN SUIT</t>
  </si>
  <si>
    <t>C91010</t>
  </si>
  <si>
    <t>HEART VASE - 7T</t>
  </si>
  <si>
    <t>C99764</t>
  </si>
  <si>
    <t>SMALL CLASSICAL VASE - 5.5T</t>
  </si>
  <si>
    <t>CCX460</t>
  </si>
  <si>
    <t>SMILEY FACE BANK 61/2T</t>
  </si>
  <si>
    <t>C99761</t>
  </si>
  <si>
    <t>RECTANGULAR PLATTER</t>
  </si>
  <si>
    <t>CCX441</t>
  </si>
  <si>
    <t>MAEGAN MONSTER BOX</t>
  </si>
  <si>
    <t>CCX842</t>
  </si>
  <si>
    <t>GOBLET 7 1/2 H X 3 1/2</t>
  </si>
  <si>
    <t>DB23887</t>
  </si>
  <si>
    <t>ASIAN SUSHI PLATTER</t>
  </si>
  <si>
    <t>MB1303</t>
  </si>
  <si>
    <t>ENVELOPE VASE</t>
  </si>
  <si>
    <t>CCX332</t>
  </si>
  <si>
    <t>HAMBURGER BANK</t>
  </si>
  <si>
    <t>TC5512</t>
  </si>
  <si>
    <t>DESSERT BOWL 4 3/4 DIA.</t>
  </si>
  <si>
    <t>TC5501</t>
  </si>
  <si>
    <t>SM TUSCAN NESTING BOWL</t>
  </si>
  <si>
    <t>MB1269</t>
  </si>
  <si>
    <t>PEACE MUG</t>
  </si>
  <si>
    <t>CCX676</t>
  </si>
  <si>
    <t>RED WINE GOBLET</t>
  </si>
  <si>
    <t>MB1288</t>
  </si>
  <si>
    <t>LADY BUG BANK</t>
  </si>
  <si>
    <t>MB1161</t>
  </si>
  <si>
    <t>SOCCER BALL BANK</t>
  </si>
  <si>
    <t>DB31224</t>
  </si>
  <si>
    <t>POPCORN/SERVING BOWL</t>
  </si>
  <si>
    <t>MB125</t>
  </si>
  <si>
    <t>RUFF. WARE BISCOTTI JAR</t>
  </si>
  <si>
    <t>C98947</t>
  </si>
  <si>
    <t>Party Animal Lamb Bank</t>
  </si>
  <si>
    <t>CCX047</t>
  </si>
  <si>
    <t>MONSTER MOUTH SCRUBBIE HOLDER</t>
  </si>
  <si>
    <t>CCX136</t>
  </si>
  <si>
    <t>STACKING BOWL</t>
  </si>
  <si>
    <t>CCX831</t>
  </si>
  <si>
    <t>DOUBLE SHOT GLASS</t>
  </si>
  <si>
    <t>C99803</t>
  </si>
  <si>
    <t>UDON NOODLE BOWL - 9.75x4</t>
  </si>
  <si>
    <t>MB146</t>
  </si>
  <si>
    <t>TAPERED MUG</t>
  </si>
  <si>
    <t>CCX859</t>
  </si>
  <si>
    <t>FOOTBALL HELMET BANK</t>
  </si>
  <si>
    <t>MB1370</t>
  </si>
  <si>
    <t>FLYING PIG</t>
  </si>
  <si>
    <t>DB24794</t>
  </si>
  <si>
    <t>PROVENCE MED. PLATTER</t>
  </si>
  <si>
    <t>DB28550</t>
  </si>
  <si>
    <t>SMALL TRAVEL MUG 1</t>
  </si>
  <si>
    <t>db29874</t>
  </si>
  <si>
    <t>SIMPLICITY MUG</t>
  </si>
  <si>
    <t>MB1101</t>
  </si>
  <si>
    <t>PLANTER CUP &amp; SAUCER</t>
  </si>
  <si>
    <t>DB25821</t>
  </si>
  <si>
    <t>WAVY WARE SALAD PLATE</t>
  </si>
  <si>
    <t>DB27158</t>
  </si>
  <si>
    <t>SQ. COLLECTION PLATTER</t>
  </si>
  <si>
    <t>CCX145</t>
  </si>
  <si>
    <t>QUAD TEALIGHT HOLDER</t>
  </si>
  <si>
    <t>MB869</t>
  </si>
  <si>
    <t>CCX420</t>
  </si>
  <si>
    <t>KOOLAID PITCHER</t>
  </si>
  <si>
    <t>C99787</t>
  </si>
  <si>
    <t>XLG TRUE COUPE PLATTER-15</t>
  </si>
  <si>
    <t>C35100</t>
  </si>
  <si>
    <t>PENGUIN PENCIL HOLDER-5.5</t>
  </si>
  <si>
    <t>MB1388</t>
  </si>
  <si>
    <t>DANCING CREAMER</t>
  </si>
  <si>
    <t>CCX875</t>
  </si>
  <si>
    <t>OFFSET WAVY PLATE</t>
  </si>
  <si>
    <t>C40310</t>
  </si>
  <si>
    <t>COWBOY BOOT - 4T</t>
  </si>
  <si>
    <t>MB1429</t>
  </si>
  <si>
    <t>LG.WHALE PLATE</t>
  </si>
  <si>
    <t>C42007</t>
  </si>
  <si>
    <t>LIFES A BEACH - WOODY</t>
  </si>
  <si>
    <t>DB22703</t>
  </si>
  <si>
    <t>TALL TEXTURED VASE</t>
  </si>
  <si>
    <t>CCX3022</t>
  </si>
  <si>
    <t>HORNY MUG</t>
  </si>
  <si>
    <t>CCX166</t>
  </si>
  <si>
    <t>4 1/4 CIRCLE BOWL</t>
  </si>
  <si>
    <t>CCX802</t>
  </si>
  <si>
    <t>STEIN</t>
  </si>
  <si>
    <t>MB1413</t>
  </si>
  <si>
    <t>SUGAR SKULL MUG</t>
  </si>
  <si>
    <t>CCX950</t>
  </si>
  <si>
    <t>XT BIGWHEEL BANK CHALLENR</t>
  </si>
  <si>
    <t>DB34403</t>
  </si>
  <si>
    <t>SNUGGLE MUG</t>
  </si>
  <si>
    <t>TC4404</t>
  </si>
  <si>
    <t>FIVE SECTION CHIP/DIP</t>
  </si>
  <si>
    <t>CCX336</t>
  </si>
  <si>
    <t>PLAIN TRAVEL MUG STRAIGHT</t>
  </si>
  <si>
    <t>DB29224</t>
  </si>
  <si>
    <t>PEACE SIGN BANK</t>
  </si>
  <si>
    <t>DB26145</t>
  </si>
  <si>
    <t>CHILLIN TRUCK BANK</t>
  </si>
  <si>
    <t>CCX120</t>
  </si>
  <si>
    <t>BILLY THE BUNNY BOX</t>
  </si>
  <si>
    <t>CCX065</t>
  </si>
  <si>
    <t>9.25 FLOWER PLATE</t>
  </si>
  <si>
    <t>C40724</t>
  </si>
  <si>
    <t>LG SQUARE PLATTER - 16</t>
  </si>
  <si>
    <t>C77620</t>
  </si>
  <si>
    <t>SEDER PLATE - 8D</t>
  </si>
  <si>
    <t>MB1304</t>
  </si>
  <si>
    <t>OVAL UTENSIL HOLDER</t>
  </si>
  <si>
    <t>MB1366</t>
  </si>
  <si>
    <t>BOTTLE CAP</t>
  </si>
  <si>
    <t>CCX337</t>
  </si>
  <si>
    <t>DOTS TRAVEL MUG STRAIGHT</t>
  </si>
  <si>
    <t>TC2251</t>
  </si>
  <si>
    <t>FISH PLATE</t>
  </si>
  <si>
    <t>MB1252</t>
  </si>
  <si>
    <t>SKULL CUP 3.75H</t>
  </si>
  <si>
    <t>C30811</t>
  </si>
  <si>
    <t>MOON FAIRY LARGE - 7.5T</t>
  </si>
  <si>
    <t>MB1330</t>
  </si>
  <si>
    <t>FROG PLANTER</t>
  </si>
  <si>
    <t>MB1284</t>
  </si>
  <si>
    <t>OVAL CANISTER</t>
  </si>
  <si>
    <t>C98909</t>
  </si>
  <si>
    <t>PEACE SIGN BLOCK 7L</t>
  </si>
  <si>
    <t>MB1144</t>
  </si>
  <si>
    <t>HOME DECOR VASE 9.5H</t>
  </si>
  <si>
    <t>DB30627</t>
  </si>
  <si>
    <t>GRAVY BOAT</t>
  </si>
  <si>
    <t>DB29226</t>
  </si>
  <si>
    <t>TINY TOT SPIKE</t>
  </si>
  <si>
    <t>db23891</t>
  </si>
  <si>
    <t>TUSCAN VASE-MIM</t>
  </si>
  <si>
    <t>DB31235</t>
  </si>
  <si>
    <t>LOVEBIRD CAKE TOPPER</t>
  </si>
  <si>
    <t>CCX350</t>
  </si>
  <si>
    <t>SM. PETAL BOWL</t>
  </si>
  <si>
    <t>C00172</t>
  </si>
  <si>
    <t>WATER PITCHER - 8T</t>
  </si>
  <si>
    <t>CCX687</t>
  </si>
  <si>
    <t>RUFFLED HEART DISH</t>
  </si>
  <si>
    <t>C74350</t>
  </si>
  <si>
    <t>BUTTERFLY BOX - 4.5W</t>
  </si>
  <si>
    <t>MB838</t>
  </si>
  <si>
    <t>BUTTERFLY ANGEL FAIRY</t>
  </si>
  <si>
    <t>DB21439</t>
  </si>
  <si>
    <t>GUITAR BOX</t>
  </si>
  <si>
    <t>CCX242</t>
  </si>
  <si>
    <t>VOTIVE TEA LIGHT BALL</t>
  </si>
  <si>
    <t>C98050</t>
  </si>
  <si>
    <t>APACHE HELICOPTER - 7.5L</t>
  </si>
  <si>
    <t>CCX634</t>
  </si>
  <si>
    <t>COVERED BUTTER DISH</t>
  </si>
  <si>
    <t>DB34381</t>
  </si>
  <si>
    <t>COZY SWEATER BOWL</t>
  </si>
  <si>
    <t>C1212</t>
  </si>
  <si>
    <t>TILE - 12 x  12</t>
  </si>
  <si>
    <t>CCX417</t>
  </si>
  <si>
    <t>ITALIAN BREAD TRAY</t>
  </si>
  <si>
    <t>CCX078</t>
  </si>
  <si>
    <t>ROUND SPOON REST</t>
  </si>
  <si>
    <t>C98921</t>
  </si>
  <si>
    <t>RECTANGULAR BUD VASE</t>
  </si>
  <si>
    <t>DB21698</t>
  </si>
  <si>
    <t>PURSE BANK</t>
  </si>
  <si>
    <t>DB31236</t>
  </si>
  <si>
    <t>CHIP AND DIP</t>
  </si>
  <si>
    <t>MB144</t>
  </si>
  <si>
    <t>ROUND ESPRESSO CUP/SAUC.</t>
  </si>
  <si>
    <t>CCX059</t>
  </si>
  <si>
    <t>MARGARITA GLASS</t>
  </si>
  <si>
    <t>C75260</t>
  </si>
  <si>
    <t>HOCKEY BANK - 5D</t>
  </si>
  <si>
    <t>DB24808</t>
  </si>
  <si>
    <t>GEOMETRIX SM.SQ.PLATE</t>
  </si>
  <si>
    <t>DB21433</t>
  </si>
  <si>
    <t>SQUARE CHARGER</t>
  </si>
  <si>
    <t>DB21778</t>
  </si>
  <si>
    <t>FREE FORM BOWL</t>
  </si>
  <si>
    <t>DB22685</t>
  </si>
  <si>
    <t>CUTE STANDING HORSE</t>
  </si>
  <si>
    <t>MB1119</t>
  </si>
  <si>
    <t>HAREBALL BUNNY BABY</t>
  </si>
  <si>
    <t>C98360</t>
  </si>
  <si>
    <t>TUG BOAT BANK - 5.75L</t>
  </si>
  <si>
    <t>CCX043</t>
  </si>
  <si>
    <t>MEGA MONSTER BANK</t>
  </si>
  <si>
    <t>DB21783</t>
  </si>
  <si>
    <t>OVAL FRENCH BREAD PLATE</t>
  </si>
  <si>
    <t>DB34380</t>
  </si>
  <si>
    <t>COZY SWEATER TUMBLER</t>
  </si>
  <si>
    <t>DB29869</t>
  </si>
  <si>
    <t>TINY TOT FUDWICK</t>
  </si>
  <si>
    <t>DB22696</t>
  </si>
  <si>
    <t>CONTEMPORARY PITCHER</t>
  </si>
  <si>
    <t>CCX851</t>
  </si>
  <si>
    <t>PIG CANISTER</t>
  </si>
  <si>
    <t>CCX770</t>
  </si>
  <si>
    <t>FISHINARY</t>
  </si>
  <si>
    <t>CCX551</t>
  </si>
  <si>
    <t>FLOWER BANK</t>
  </si>
  <si>
    <t>MB942</t>
  </si>
  <si>
    <t>CYCLOPS BIG MOUTH</t>
  </si>
  <si>
    <t>DB29201</t>
  </si>
  <si>
    <t>CREAMER</t>
  </si>
  <si>
    <t>C99777</t>
  </si>
  <si>
    <t>X-LARGE RECTANGULAR PLA</t>
  </si>
  <si>
    <t>MB113</t>
  </si>
  <si>
    <t>C00020</t>
  </si>
  <si>
    <t>SMALL PET BOWL - 7.25D</t>
  </si>
  <si>
    <t>MB1415</t>
  </si>
  <si>
    <t>SQUIRREL MUG</t>
  </si>
  <si>
    <t>CCX335</t>
  </si>
  <si>
    <t>JUMBO PLAIN TRAVEL MUG CURV</t>
  </si>
  <si>
    <t>CCX910</t>
  </si>
  <si>
    <t>DESIGNER TISSUE BOX 6</t>
  </si>
  <si>
    <t>DB21444</t>
  </si>
  <si>
    <t>SITTING PUPPY BANK</t>
  </si>
  <si>
    <t>MB1297</t>
  </si>
  <si>
    <t>SHABBY DOG BANK</t>
  </si>
  <si>
    <t>CCX3062</t>
  </si>
  <si>
    <t>BARNYARD PIGGYBACK BANK</t>
  </si>
  <si>
    <t>CCX710A</t>
  </si>
  <si>
    <t>BLOWFISH PENCIL/TBRUSH</t>
  </si>
  <si>
    <t>C93070</t>
  </si>
  <si>
    <t>SIDE SITTING FAIRY - 4T</t>
  </si>
  <si>
    <t>DB33430</t>
  </si>
  <si>
    <t>12oz. HEART PERSONALIZATION MU</t>
  </si>
  <si>
    <t>CCX876</t>
  </si>
  <si>
    <t>FORMULA RACE CAR</t>
  </si>
  <si>
    <t>DB22707</t>
  </si>
  <si>
    <t>RESTING FAIRY</t>
  </si>
  <si>
    <t>MB1276</t>
  </si>
  <si>
    <t>PEACE BANK</t>
  </si>
  <si>
    <t>C01511</t>
  </si>
  <si>
    <t>IRISH COFFEE MUG - 6T</t>
  </si>
  <si>
    <t>DB26787</t>
  </si>
  <si>
    <t>CHEF MUG</t>
  </si>
  <si>
    <t>CCX784</t>
  </si>
  <si>
    <t>FLOWER POT WATERING CAN</t>
  </si>
  <si>
    <t>TC5535</t>
  </si>
  <si>
    <t>ROUND SERVER 13 1/4</t>
  </si>
  <si>
    <t>MB1414</t>
  </si>
  <si>
    <t>RACCOON MUG</t>
  </si>
  <si>
    <t>CCX3056</t>
  </si>
  <si>
    <t>MONOGRAM PLATTER</t>
  </si>
  <si>
    <t>DB26778</t>
  </si>
  <si>
    <t>SKATER SKULL BANK</t>
  </si>
  <si>
    <t>CCX912</t>
  </si>
  <si>
    <t>DESIGNER SOAP/LOT PUMP</t>
  </si>
  <si>
    <t>CCX063</t>
  </si>
  <si>
    <t>5.25 FLOWER PLATE</t>
  </si>
  <si>
    <t>DB31806</t>
  </si>
  <si>
    <t>ROBOT BANK 2</t>
  </si>
  <si>
    <t>CCX568</t>
  </si>
  <si>
    <t>TEAPOT SHAPED TBAG HOLDER</t>
  </si>
  <si>
    <t>MB1427</t>
  </si>
  <si>
    <t>FACETED BOX</t>
  </si>
  <si>
    <t>C99789</t>
  </si>
  <si>
    <t>SEMI ROUND BOWL-11.75 X 3.6</t>
  </si>
  <si>
    <t>C98967</t>
  </si>
  <si>
    <t>HEART MUG - 16 OZS; 5.5T</t>
  </si>
  <si>
    <t>CCX3054</t>
  </si>
  <si>
    <t>MONSTER SHELFIE BANK</t>
  </si>
  <si>
    <t>C91120</t>
  </si>
  <si>
    <t>GECKO CLIMBER - SMALL - 7T</t>
  </si>
  <si>
    <t>C40533</t>
  </si>
  <si>
    <t>ROSE BOX - 7.75 x 6.75</t>
  </si>
  <si>
    <t>TC7707</t>
  </si>
  <si>
    <t>LG UTESL HLDR W/WOOD SPNS</t>
  </si>
  <si>
    <t>C98110</t>
  </si>
  <si>
    <t>FISH BOX - 6L</t>
  </si>
  <si>
    <t>C77420</t>
  </si>
  <si>
    <t>STAR OF DAVID CANDLESK -8.</t>
  </si>
  <si>
    <t>MB1435</t>
  </si>
  <si>
    <t>HOUSE PLATE</t>
  </si>
  <si>
    <t>DB26779</t>
  </si>
  <si>
    <t>BABYDOLL SKULL BANK</t>
  </si>
  <si>
    <t>MB1174</t>
  </si>
  <si>
    <t>C83210</t>
  </si>
  <si>
    <t>GIDDY DUCK - 5.5T</t>
  </si>
  <si>
    <t>C98400</t>
  </si>
  <si>
    <t>DOGGY DISH - 5.375  D</t>
  </si>
  <si>
    <t>MB1439</t>
  </si>
  <si>
    <t>PENGUIN JAR</t>
  </si>
  <si>
    <t>CCX816</t>
  </si>
  <si>
    <t>SM HEART FRAME + EASEL</t>
  </si>
  <si>
    <t>TC5581</t>
  </si>
  <si>
    <t>MIXING BOWL 6 1/2 DIA.</t>
  </si>
  <si>
    <t>MB785</t>
  </si>
  <si>
    <t>SLICK SNAKE</t>
  </si>
  <si>
    <t>C76100-T</t>
  </si>
  <si>
    <t>TURTLE BANK - 7.5L</t>
  </si>
  <si>
    <t>C99766</t>
  </si>
  <si>
    <t>URN VASE - 6.125 x 9.75</t>
  </si>
  <si>
    <t>TC7701</t>
  </si>
  <si>
    <t>WINE COOLER 9 1/2 X 5</t>
  </si>
  <si>
    <t>C01171</t>
  </si>
  <si>
    <t>WATER PITCHER - 10.75T</t>
  </si>
  <si>
    <t>DB31527</t>
  </si>
  <si>
    <t>MODERN SM. BATHROOM TRAY</t>
  </si>
  <si>
    <t>C40729</t>
  </si>
  <si>
    <t>MINI PORSCHE</t>
  </si>
  <si>
    <t>MB1428</t>
  </si>
  <si>
    <t>SM.WHALE PLATE</t>
  </si>
  <si>
    <t>MB871</t>
  </si>
  <si>
    <t>RAISED STRAP FLIP FLOP BX</t>
  </si>
  <si>
    <t>CCX509</t>
  </si>
  <si>
    <t>FLUTED DIP BOWL</t>
  </si>
  <si>
    <t>DB32784</t>
  </si>
  <si>
    <t>TRADITIONAL BIRDHOUSE</t>
  </si>
  <si>
    <t>DB22702</t>
  </si>
  <si>
    <t>SM PIG BANK</t>
  </si>
  <si>
    <t>DB31231</t>
  </si>
  <si>
    <t>TINY TOT SUPER BOY</t>
  </si>
  <si>
    <t>C98935</t>
  </si>
  <si>
    <t>10-3/4 Oval Plaque with holes</t>
  </si>
  <si>
    <t>DB26147</t>
  </si>
  <si>
    <t>SMOKIN HOT ROD BANK</t>
  </si>
  <si>
    <t>MB134</t>
  </si>
  <si>
    <t>SM.SCOOP SERV BOWL 9L</t>
  </si>
  <si>
    <t>DB21428</t>
  </si>
  <si>
    <t>COUPE PASTA BOWL  7.75</t>
  </si>
  <si>
    <t>C99768</t>
  </si>
  <si>
    <t>ESPRESSO CUP &amp; SAUCER</t>
  </si>
  <si>
    <t>TC2234</t>
  </si>
  <si>
    <t>SQ. PLATTER 15 3/4</t>
  </si>
  <si>
    <t>C83120</t>
  </si>
  <si>
    <t>DUCK CRACKED EGG CANDLE</t>
  </si>
  <si>
    <t>C76551</t>
  </si>
  <si>
    <t>LOCOMOTIVE BANK - 6L</t>
  </si>
  <si>
    <t>C84500</t>
  </si>
  <si>
    <t>EGG PLATTER - 11.5D</t>
  </si>
  <si>
    <t>MB1352</t>
  </si>
  <si>
    <t>6 X 6 SQUARE CLAY CANVAS</t>
  </si>
  <si>
    <t>DB34379</t>
  </si>
  <si>
    <t>COZY SWEATER MUG</t>
  </si>
  <si>
    <t>DB23912</t>
  </si>
  <si>
    <t>HOT SHOT SOCCER BALL BANK</t>
  </si>
  <si>
    <t>TC2250</t>
  </si>
  <si>
    <t>OVAL PLATTER W/RIM 18</t>
  </si>
  <si>
    <t>C06711</t>
  </si>
  <si>
    <t>PETITE APPETIZER PLATE - SQ</t>
  </si>
  <si>
    <t>TC2231</t>
  </si>
  <si>
    <t>SQUARE DINNER 9 3/4</t>
  </si>
  <si>
    <t>DB26775</t>
  </si>
  <si>
    <t>TINY TOT KITTY</t>
  </si>
  <si>
    <t>CCX199</t>
  </si>
  <si>
    <t>BASEBALL BANK 4 1/2D</t>
  </si>
  <si>
    <t>C99756</t>
  </si>
  <si>
    <t>TRUE COUPE PLATTER - 13.75</t>
  </si>
  <si>
    <t>C40354</t>
  </si>
  <si>
    <t>DB29051</t>
  </si>
  <si>
    <t>CUPCAKE DINNER PLATE</t>
  </si>
  <si>
    <t>DB22705</t>
  </si>
  <si>
    <t>SMOOTH VASE</t>
  </si>
  <si>
    <t>MB131</t>
  </si>
  <si>
    <t>LG.OVAL PLATTER  12DIA.</t>
  </si>
  <si>
    <t>MB981</t>
  </si>
  <si>
    <t>STANDING DRAGON</t>
  </si>
  <si>
    <t>DB31226</t>
  </si>
  <si>
    <t>SERVER</t>
  </si>
  <si>
    <t>C64010</t>
  </si>
  <si>
    <t>LIGHTHOUSE BANK - 10.875T</t>
  </si>
  <si>
    <t>MB1189</t>
  </si>
  <si>
    <t>TURTLE BANK</t>
  </si>
  <si>
    <t>db29203</t>
  </si>
  <si>
    <t>PITCHER</t>
  </si>
  <si>
    <t>DB21771</t>
  </si>
  <si>
    <t>SMALL TILE BOX</t>
  </si>
  <si>
    <t>CCX823</t>
  </si>
  <si>
    <t>11 TREE &amp; PARTS</t>
  </si>
  <si>
    <t>C98520</t>
  </si>
  <si>
    <t>GECKO MUG</t>
  </si>
  <si>
    <t>CCX470</t>
  </si>
  <si>
    <t>STAR PLATE 13 DIA.</t>
  </si>
  <si>
    <t>CCX276</t>
  </si>
  <si>
    <t>RECT. SECTIONAL PLATE</t>
  </si>
  <si>
    <t>MB678</t>
  </si>
  <si>
    <t>CROSS BOX</t>
  </si>
  <si>
    <t>TC1004A</t>
  </si>
  <si>
    <t>14 COUPE CHARGER PLATE</t>
  </si>
  <si>
    <t>CCX510</t>
  </si>
  <si>
    <t>EGG CUPS</t>
  </si>
  <si>
    <t>ccx3053</t>
  </si>
  <si>
    <t>CARIBOU SHELFIE BANK</t>
  </si>
  <si>
    <t>TC7750</t>
  </si>
  <si>
    <t>HONEY POT</t>
  </si>
  <si>
    <t>tc2233</t>
  </si>
  <si>
    <t>SQUARE CHARGER 13 3/4</t>
  </si>
  <si>
    <t>DB21671</t>
  </si>
  <si>
    <t>COUPE SERVING BOWL 11X11</t>
  </si>
  <si>
    <t>DB29213</t>
  </si>
  <si>
    <t>PLAIN DONUT BOX</t>
  </si>
  <si>
    <t>CCX3030</t>
  </si>
  <si>
    <t>SEAL PUP BANK</t>
  </si>
  <si>
    <t>C70950</t>
  </si>
  <si>
    <t>LAYING HORSE</t>
  </si>
  <si>
    <t>CCX320A</t>
  </si>
  <si>
    <t>15 1/2 X 7 1/2 TRAY W/H</t>
  </si>
  <si>
    <t>CCX264</t>
  </si>
  <si>
    <t>GIANT 3 EYE GUY</t>
  </si>
  <si>
    <t>C99807</t>
  </si>
  <si>
    <t>SQUARE BOWL - 5 X 3</t>
  </si>
  <si>
    <t>MB1305</t>
  </si>
  <si>
    <t>HANDLED BOWL</t>
  </si>
  <si>
    <t>C10181</t>
  </si>
  <si>
    <t>HEART FRAME - 3 x 3</t>
  </si>
  <si>
    <t>C99743</t>
  </si>
  <si>
    <t>LARGE DEEP OVAL PLATTER</t>
  </si>
  <si>
    <t>CCX236</t>
  </si>
  <si>
    <t>PAPER CLIP PUDGIE</t>
  </si>
  <si>
    <t>C73770</t>
  </si>
  <si>
    <t>JET FIGHTER BANK -</t>
  </si>
  <si>
    <t>MB1287</t>
  </si>
  <si>
    <t>HOME DECOR TRAY</t>
  </si>
  <si>
    <t>MB1233</t>
  </si>
  <si>
    <t>LARGE WATCHDOG GARGOYLE</t>
  </si>
  <si>
    <t>C97090</t>
  </si>
  <si>
    <t>FLOWER BANK - 4</t>
  </si>
  <si>
    <t>C30490</t>
  </si>
  <si>
    <t>T REX - 5.5T</t>
  </si>
  <si>
    <t>C98955</t>
  </si>
  <si>
    <t>Garden Fairy Figurine</t>
  </si>
  <si>
    <t>DB21994</t>
  </si>
  <si>
    <t>CLASSIC SOAP DISPENSER</t>
  </si>
  <si>
    <t>DB29045</t>
  </si>
  <si>
    <t>EGG CRATE</t>
  </si>
  <si>
    <t>CCX190</t>
  </si>
  <si>
    <t>LARGE TURTLE</t>
  </si>
  <si>
    <t>DB30631</t>
  </si>
  <si>
    <t>SMALL CONDIMENT CONTAINER</t>
  </si>
  <si>
    <t>DB29868</t>
  </si>
  <si>
    <t>TINY TOT TINKWINKLE</t>
  </si>
  <si>
    <t>C01311</t>
  </si>
  <si>
    <t>CHILDS SUGAR BOWL W/SPOON</t>
  </si>
  <si>
    <t>ccx301</t>
  </si>
  <si>
    <t>SM. OVAL SERVER 12 1/2</t>
  </si>
  <si>
    <t>db27162</t>
  </si>
  <si>
    <t>SEASONAL BLOOMS SALAD PLATE</t>
  </si>
  <si>
    <t>CCX064</t>
  </si>
  <si>
    <t>6.75 FLOWER PLATE</t>
  </si>
  <si>
    <t>DB27163</t>
  </si>
  <si>
    <t>SEASONAL BLOOMS BREAD PLATE</t>
  </si>
  <si>
    <t>C42006</t>
  </si>
  <si>
    <t>LIFES A BEACH - PIC FRAME W/BA</t>
  </si>
  <si>
    <t>DB29050</t>
  </si>
  <si>
    <t>DB29854</t>
  </si>
  <si>
    <t>TOT MAX BANK</t>
  </si>
  <si>
    <t>C99728</t>
  </si>
  <si>
    <t>SMALL PASTA BOWL - 8.5 X 3</t>
  </si>
  <si>
    <t>MB724</t>
  </si>
  <si>
    <t>FAIRY ON A BOX</t>
  </si>
  <si>
    <t>DB29057</t>
  </si>
  <si>
    <t>ORGANIC VASE 3</t>
  </si>
  <si>
    <t>C99760</t>
  </si>
  <si>
    <t>LARGE RECTANGULAR PLATT</t>
  </si>
  <si>
    <t>MB1440</t>
  </si>
  <si>
    <t>BIG SMILE DOG MUG</t>
  </si>
  <si>
    <t>C99840</t>
  </si>
  <si>
    <t>ASIAN SQUARE CHARGER-13.7</t>
  </si>
  <si>
    <t>DB31513</t>
  </si>
  <si>
    <t>TEXTURED BUD VASE</t>
  </si>
  <si>
    <t>C99738</t>
  </si>
  <si>
    <t>LG ROUND SALAD BOWL</t>
  </si>
  <si>
    <t>TC6611</t>
  </si>
  <si>
    <t>CLASSIC TUSCAN VASE 12</t>
  </si>
  <si>
    <t>CCX406</t>
  </si>
  <si>
    <t>SM. DRAGON</t>
  </si>
  <si>
    <t>TC7708</t>
  </si>
  <si>
    <t>GRAPE WINE COOLER</t>
  </si>
  <si>
    <t>MB1334</t>
  </si>
  <si>
    <t>TALL PITCHER VASE</t>
  </si>
  <si>
    <t>CCX451</t>
  </si>
  <si>
    <t>(No UPS!) MUG PLANTER</t>
  </si>
  <si>
    <t>C07870</t>
  </si>
  <si>
    <t>SPOON REST - 6D</t>
  </si>
  <si>
    <t>DB33427</t>
  </si>
  <si>
    <t>TEA BAG MUG</t>
  </si>
  <si>
    <t>DB29853</t>
  </si>
  <si>
    <t>BASEBALL BANK</t>
  </si>
  <si>
    <t>CCX3057</t>
  </si>
  <si>
    <t>SWIRL HANDLE MUG</t>
  </si>
  <si>
    <t>DB21689</t>
  </si>
  <si>
    <t>SLANT STAR BOX</t>
  </si>
  <si>
    <t>TC4423</t>
  </si>
  <si>
    <t>PITCHER 2 LITRE 8X8</t>
  </si>
  <si>
    <t>DB29216</t>
  </si>
  <si>
    <t>FLOWER POT SET W/BASE</t>
  </si>
  <si>
    <t>C42013</t>
  </si>
  <si>
    <t>CUPCAKE COOKIE JAR 9t</t>
  </si>
  <si>
    <t>DB33426</t>
  </si>
  <si>
    <t>TEA INFUSER MUG</t>
  </si>
  <si>
    <t>MB1382</t>
  </si>
  <si>
    <t>SUGAR SKULL BOX</t>
  </si>
  <si>
    <t>C80100</t>
  </si>
  <si>
    <t>CROSS - 6T</t>
  </si>
  <si>
    <t>Mb1255</t>
  </si>
  <si>
    <t>CONTEMPO COASTER SET</t>
  </si>
  <si>
    <t>DB21672</t>
  </si>
  <si>
    <t>PLAIN SPOON REST</t>
  </si>
  <si>
    <t>MB1188</t>
  </si>
  <si>
    <t>WHALE BANK</t>
  </si>
  <si>
    <t>DB26776</t>
  </si>
  <si>
    <t>TINY TOT MOMO MONKEY</t>
  </si>
  <si>
    <t>CCX3061</t>
  </si>
  <si>
    <t>ARCTIC PIGGYBACK BANK</t>
  </si>
  <si>
    <t>TC6610</t>
  </si>
  <si>
    <t>CLASSIC TUSCAN VASE 9 3/4</t>
  </si>
  <si>
    <t>DB23896</t>
  </si>
  <si>
    <t>THREE QUARTER MASK</t>
  </si>
  <si>
    <t>MB841</t>
  </si>
  <si>
    <t>HIGH HEEL CELL PH. HLDR.</t>
  </si>
  <si>
    <t>DB32854</t>
  </si>
  <si>
    <t>C99775</t>
  </si>
  <si>
    <t>LG SQ RIM PLATTER - 15.75</t>
  </si>
  <si>
    <t>DB27165</t>
  </si>
  <si>
    <t>TRADITIONAL VASE 1</t>
  </si>
  <si>
    <t>TC5588</t>
  </si>
  <si>
    <t>FOOTED BOWL</t>
  </si>
  <si>
    <t>CCX208</t>
  </si>
  <si>
    <t>ARABIAN TEA SERVER</t>
  </si>
  <si>
    <t>PNX004</t>
  </si>
  <si>
    <t>PEANUTS MUG</t>
  </si>
  <si>
    <t>CCX128</t>
  </si>
  <si>
    <t>UPRIGHT EGG BOX</t>
  </si>
  <si>
    <t>MB121</t>
  </si>
  <si>
    <t>RUFF. WARE ROUND PLATTER</t>
  </si>
  <si>
    <t>MB994</t>
  </si>
  <si>
    <t>PICTURE FRAME-CURVE TOP</t>
  </si>
  <si>
    <t>CCX018</t>
  </si>
  <si>
    <t>LARGE EGG 3 3/4L</t>
  </si>
  <si>
    <t>C01901</t>
  </si>
  <si>
    <t>PLAIN STEIN - 4.5T</t>
  </si>
  <si>
    <t>MB001</t>
  </si>
  <si>
    <t>ROUND,STAR,HEART BOX SET</t>
  </si>
  <si>
    <t>DB29852</t>
  </si>
  <si>
    <t>FOOTBALL BANK</t>
  </si>
  <si>
    <t>C98934</t>
  </si>
  <si>
    <t>PRINCESS BANK - 7 3/8 TALL</t>
  </si>
  <si>
    <t>DB27157</t>
  </si>
  <si>
    <t>SNACK PLATE</t>
  </si>
  <si>
    <t>DB28571</t>
  </si>
  <si>
    <t>WAVY ICE CREAM DISH</t>
  </si>
  <si>
    <t>C91090</t>
  </si>
  <si>
    <t>FROG CLIMBER - 6.5T</t>
  </si>
  <si>
    <t>DB28555</t>
  </si>
  <si>
    <t>TINY TOT CHILLY</t>
  </si>
  <si>
    <t>MB1045</t>
  </si>
  <si>
    <t>3.75 FLOWER POT</t>
  </si>
  <si>
    <t>C40163</t>
  </si>
  <si>
    <t>MB668</t>
  </si>
  <si>
    <t>SMALL FISH</t>
  </si>
  <si>
    <t>CCX856</t>
  </si>
  <si>
    <t>MINI MONSTER</t>
  </si>
  <si>
    <t>MB946</t>
  </si>
  <si>
    <t>TREASURE CHEST</t>
  </si>
  <si>
    <t>DB21781</t>
  </si>
  <si>
    <t>SQUARE MINI BOWL</t>
  </si>
  <si>
    <t>C99749</t>
  </si>
  <si>
    <t>X-LARGE ROUND SALAD BOW</t>
  </si>
  <si>
    <t>C17138</t>
  </si>
  <si>
    <t>APPLE BOX - 4.75T</t>
  </si>
  <si>
    <t>C98820</t>
  </si>
  <si>
    <t>PYRAMID SUGAR w/LID</t>
  </si>
  <si>
    <t>TC7713</t>
  </si>
  <si>
    <t>EMBOSSED 10 QT. OIL BOT</t>
  </si>
  <si>
    <t>DB31810</t>
  </si>
  <si>
    <t>TINY TOT ARIEL</t>
  </si>
  <si>
    <t>CCX153</t>
  </si>
  <si>
    <t>TV DINNER PLATE</t>
  </si>
  <si>
    <t>CCX858</t>
  </si>
  <si>
    <t>POINTED SQUARE BOWL</t>
  </si>
  <si>
    <t>CCX458</t>
  </si>
  <si>
    <t>CUBE BOX W/LID 4X4X4</t>
  </si>
  <si>
    <t>mb1301</t>
  </si>
  <si>
    <t>BIRDS (2 DESIGNS OF 3 EACH)</t>
  </si>
  <si>
    <t>C98978</t>
  </si>
  <si>
    <t>SOCCER BALL BOX 4.5W</t>
  </si>
  <si>
    <t>DB31511</t>
  </si>
  <si>
    <t>STACKABLE PLATE</t>
  </si>
  <si>
    <t>DB23886</t>
  </si>
  <si>
    <t>HARMONY WARE BOWL</t>
  </si>
  <si>
    <t>DB26144</t>
  </si>
  <si>
    <t>KEEPSAKE BABY PLATE</t>
  </si>
  <si>
    <t>MB1393</t>
  </si>
  <si>
    <t>FOX BOX</t>
  </si>
  <si>
    <t>C99802</t>
  </si>
  <si>
    <t>SCALLOPED DINNER PLATE - 1</t>
  </si>
  <si>
    <t>C35449</t>
  </si>
  <si>
    <t>FLOWER PLATE - 7.25D</t>
  </si>
  <si>
    <t>TC5502A</t>
  </si>
  <si>
    <t>MED. TUSCAN NESTING BOWL</t>
  </si>
  <si>
    <t>DB26786</t>
  </si>
  <si>
    <t>CUPCAKE PLATE</t>
  </si>
  <si>
    <t>CCX143</t>
  </si>
  <si>
    <t>GIRAFFE MUG</t>
  </si>
  <si>
    <t>TC5536</t>
  </si>
  <si>
    <t>ROUND SERVER 14 3/4</t>
  </si>
  <si>
    <t>TC3402</t>
  </si>
  <si>
    <t>MODERN RECTANGLE TRAY</t>
  </si>
  <si>
    <t>TC3405</t>
  </si>
  <si>
    <t>TRIANGLE PLATTER</t>
  </si>
  <si>
    <t>MB1211</t>
  </si>
  <si>
    <t>TRAIN BANK</t>
  </si>
  <si>
    <t>TC5545</t>
  </si>
  <si>
    <t>FLARED LOW BOWL 15 1/4</t>
  </si>
  <si>
    <t>DB29053</t>
  </si>
  <si>
    <t>DB31816</t>
  </si>
  <si>
    <t>DB29225</t>
  </si>
  <si>
    <t>TINY TOT WIGGLES</t>
  </si>
  <si>
    <t>DB29061</t>
  </si>
  <si>
    <t>SHELL PLATE</t>
  </si>
  <si>
    <t>TC3411</t>
  </si>
  <si>
    <t>GRAND PRIX CAR</t>
  </si>
  <si>
    <t>CCX879</t>
  </si>
  <si>
    <t>FROG BANK</t>
  </si>
  <si>
    <t>CCX130</t>
  </si>
  <si>
    <t>ASST. MEZUZAHS</t>
  </si>
  <si>
    <t>C99719</t>
  </si>
  <si>
    <t>SMALL LIPPED BOWL-7.5x3.5</t>
  </si>
  <si>
    <t>CCX062</t>
  </si>
  <si>
    <t>5 SKELETON MUG</t>
  </si>
  <si>
    <t>CCX142</t>
  </si>
  <si>
    <t>ELEPHANT MUG</t>
  </si>
  <si>
    <t>DB31813</t>
  </si>
  <si>
    <t>TINY TOT JUMBO</t>
  </si>
  <si>
    <t>C91390</t>
  </si>
  <si>
    <t>STAR PLATE - 8 D</t>
  </si>
  <si>
    <t>TC2230</t>
  </si>
  <si>
    <t>SQUARE SALAD 8</t>
  </si>
  <si>
    <t>DB21686</t>
  </si>
  <si>
    <t>ASIAN RICE/SOUP BOWL</t>
  </si>
  <si>
    <t>TC8811</t>
  </si>
  <si>
    <t>MEDSQ PLATR 11 3/4 CCX225</t>
  </si>
  <si>
    <t>DB32937</t>
  </si>
  <si>
    <t>DOG BOWL W/BONE</t>
  </si>
  <si>
    <t>MB716</t>
  </si>
  <si>
    <t>GECKOS(2 DESIGNS) SMALL</t>
  </si>
  <si>
    <t>MB1029</t>
  </si>
  <si>
    <t>SKULL/CROSS BONE CONTAINER</t>
  </si>
  <si>
    <t>MB1436</t>
  </si>
  <si>
    <t>BIG MOUTH CAT</t>
  </si>
  <si>
    <t>TC5530</t>
  </si>
  <si>
    <t>SALAD BOWL 10 X 4</t>
  </si>
  <si>
    <t>CCX154</t>
  </si>
  <si>
    <t>BIRD SERVER</t>
  </si>
  <si>
    <t>DB28553</t>
  </si>
  <si>
    <t>SMALL LATTE BOWL</t>
  </si>
  <si>
    <t>C98919</t>
  </si>
  <si>
    <t>PEACE SIGN BOX - 4.5 x 2.25</t>
  </si>
  <si>
    <t>C99826</t>
  </si>
  <si>
    <t>WAVEY SUSHI SQUARE - 9.5</t>
  </si>
  <si>
    <t>DB31233</t>
  </si>
  <si>
    <t>RING DISH</t>
  </si>
  <si>
    <t>DB33431</t>
  </si>
  <si>
    <t>TOT HOOT MUG</t>
  </si>
  <si>
    <t>DB29067</t>
  </si>
  <si>
    <t>WAVY WARE BOWL</t>
  </si>
  <si>
    <t>DB32783</t>
  </si>
  <si>
    <t>MODERN BIRDHOUSE</t>
  </si>
  <si>
    <t>TC3306</t>
  </si>
  <si>
    <t>ESPRESSO CUP+SAUCER SET</t>
  </si>
  <si>
    <t>CCX112</t>
  </si>
  <si>
    <t>8 ATHENIAN GOBLET</t>
  </si>
  <si>
    <t>TC2280</t>
  </si>
  <si>
    <t>CONT.RECT.PLATTER</t>
  </si>
  <si>
    <t>mb1326</t>
  </si>
  <si>
    <t>EGG VASE 5.25</t>
  </si>
  <si>
    <t>DB21997</t>
  </si>
  <si>
    <t>CLASSIC TOOTHBRUSH HOLDER</t>
  </si>
  <si>
    <t>DB29207</t>
  </si>
  <si>
    <t>APPLE BANK</t>
  </si>
  <si>
    <t>TC7722</t>
  </si>
  <si>
    <t>LG HEART DISH</t>
  </si>
  <si>
    <t>MB1444</t>
  </si>
  <si>
    <t>LG.FINIAL JAR</t>
  </si>
  <si>
    <t>MB1067</t>
  </si>
  <si>
    <t>KIDDUSH CUP</t>
  </si>
  <si>
    <t>C98963</t>
  </si>
  <si>
    <t>BANANA SPLIT BOX</t>
  </si>
  <si>
    <t>DB22692</t>
  </si>
  <si>
    <t>TALL WONKY VESSEL</t>
  </si>
  <si>
    <t>CCX419</t>
  </si>
  <si>
    <t>RIBBON PLATE</t>
  </si>
  <si>
    <t>DB31507</t>
  </si>
  <si>
    <t>SMALL MIXING BOWL</t>
  </si>
  <si>
    <t>DB28552</t>
  </si>
  <si>
    <t>SM. TRAVEL CUP W/SLEEVE</t>
  </si>
  <si>
    <t>DB31524</t>
  </si>
  <si>
    <t>GEO MED. SQU. PLATE</t>
  </si>
  <si>
    <t>DB21677</t>
  </si>
  <si>
    <t>PROVENCE WEDGE DISH 11X10</t>
  </si>
  <si>
    <t>C08500</t>
  </si>
  <si>
    <t>FRENCH BREAD TRAY -4.75x11</t>
  </si>
  <si>
    <t>C98090</t>
  </si>
  <si>
    <t>SAKE CUP - 2T</t>
  </si>
  <si>
    <t>db21673</t>
  </si>
  <si>
    <t>WINE COOLER</t>
  </si>
  <si>
    <t>TC5511</t>
  </si>
  <si>
    <t>PEDESTAL COMPOTE BOWL</t>
  </si>
  <si>
    <t>C98979</t>
  </si>
  <si>
    <t>BASEBALL BOX 4.5W</t>
  </si>
  <si>
    <t>TC3408</t>
  </si>
  <si>
    <t>ASHTRAY</t>
  </si>
  <si>
    <t>CCX3017</t>
  </si>
  <si>
    <t>ZOMBIE MUG</t>
  </si>
  <si>
    <t>TC2225</t>
  </si>
  <si>
    <t>RIMMED PLATTER 13.5</t>
  </si>
  <si>
    <t>MB1136</t>
  </si>
  <si>
    <t>BOW BOX  3.5H</t>
  </si>
  <si>
    <t>ccx821</t>
  </si>
  <si>
    <t>GIFT BOX W/BOW  3 1/4</t>
  </si>
  <si>
    <t>DB31217</t>
  </si>
  <si>
    <t>SCALLOPED SALAD PLATE</t>
  </si>
  <si>
    <t>MB1089</t>
  </si>
  <si>
    <t>PIGGY SAVER BANK</t>
  </si>
  <si>
    <t>DB32926</t>
  </si>
  <si>
    <t>mb1104</t>
  </si>
  <si>
    <t>GO TRUCK</t>
  </si>
  <si>
    <t>CCX138</t>
  </si>
  <si>
    <t>WALL RECEPTACLE PLATE</t>
  </si>
  <si>
    <t>TC1005</t>
  </si>
  <si>
    <t>COUPE PLATTER 15</t>
  </si>
  <si>
    <t>C98911</t>
  </si>
  <si>
    <t>PEACE SIGN MUG - 4.7T</t>
  </si>
  <si>
    <t>MB1425</t>
  </si>
  <si>
    <t>FISH VASE</t>
  </si>
  <si>
    <t>CCX094</t>
  </si>
  <si>
    <t>GINGERBREAD HOUSE JAR</t>
  </si>
  <si>
    <t>MB1422</t>
  </si>
  <si>
    <t>HOUSE VASE 8</t>
  </si>
  <si>
    <t>MB1158</t>
  </si>
  <si>
    <t>DB32782</t>
  </si>
  <si>
    <t>PEDESTAL MUG</t>
  </si>
  <si>
    <t>DB31223</t>
  </si>
  <si>
    <t>OVAL PLATTER</t>
  </si>
  <si>
    <t>C98590</t>
  </si>
  <si>
    <t>CHEESE DOME TOP-5.75x6x5.5</t>
  </si>
  <si>
    <t>C98971</t>
  </si>
  <si>
    <t>GARDEN MUSHROOM 8.5T</t>
  </si>
  <si>
    <t>DB32931</t>
  </si>
  <si>
    <t>DOTTED MUG</t>
  </si>
  <si>
    <t>DB31804</t>
  </si>
  <si>
    <t>HEART PEEK-A-BOO MUG</t>
  </si>
  <si>
    <t>CCX818</t>
  </si>
  <si>
    <t>TINY OVAL BOWL</t>
  </si>
  <si>
    <t>DB26791</t>
  </si>
  <si>
    <t>POP STAR PARTY CUP</t>
  </si>
  <si>
    <t>C99851</t>
  </si>
  <si>
    <t>MEDIUM SQ BOWL-9.125 x4.75</t>
  </si>
  <si>
    <t>C33100</t>
  </si>
  <si>
    <t>UNICORN w/TAIL UP - 3T</t>
  </si>
  <si>
    <t>DB31225</t>
  </si>
  <si>
    <t>SHALLOW SERVING BOWL</t>
  </si>
  <si>
    <t>DB29058</t>
  </si>
  <si>
    <t>4X6 PICTURE FRAME 1</t>
  </si>
  <si>
    <t>C73512</t>
  </si>
  <si>
    <t>GNOME BANK - 7.25T</t>
  </si>
  <si>
    <t>MB1110</t>
  </si>
  <si>
    <t>GO TRACTOR BANK</t>
  </si>
  <si>
    <t>MB1109</t>
  </si>
  <si>
    <t>SUNNY/MOON BANK</t>
  </si>
  <si>
    <t>MB1438</t>
  </si>
  <si>
    <t>PENGUIN PLATE</t>
  </si>
  <si>
    <t>DB21782</t>
  </si>
  <si>
    <t>LARGE SQUARE BOWL</t>
  </si>
  <si>
    <t>DB28556</t>
  </si>
  <si>
    <t>TINY TOT BUBBLES</t>
  </si>
  <si>
    <t>MB1237</t>
  </si>
  <si>
    <t>FLAT TEAR DROP VASE</t>
  </si>
  <si>
    <t>DB24805</t>
  </si>
  <si>
    <t>ASIAN SAKE DECANTER</t>
  </si>
  <si>
    <t>CCX878</t>
  </si>
  <si>
    <t>OFFSET WAVY DINNER PLATE</t>
  </si>
  <si>
    <t>DB26780</t>
  </si>
  <si>
    <t>SKATER SKULL PLATE</t>
  </si>
  <si>
    <t>DB31232</t>
  </si>
  <si>
    <t>TINY TOT SUPER GIRL</t>
  </si>
  <si>
    <t>DB33437</t>
  </si>
  <si>
    <t>ANIMAL PLATE</t>
  </si>
  <si>
    <t>DB31529</t>
  </si>
  <si>
    <t>MODERN TUMBLER</t>
  </si>
  <si>
    <t>MB1226</t>
  </si>
  <si>
    <t>WRAPPED CANDY DISH</t>
  </si>
  <si>
    <t>DB31512</t>
  </si>
  <si>
    <t>STACKABLE MUG</t>
  </si>
  <si>
    <t>DB25812</t>
  </si>
  <si>
    <t>HARMONY VASE</t>
  </si>
  <si>
    <t>DB26774</t>
  </si>
  <si>
    <t>TINY TOT MAX</t>
  </si>
  <si>
    <t>DB32780</t>
  </si>
  <si>
    <t>NATURE MUG</t>
  </si>
  <si>
    <t>DB26773</t>
  </si>
  <si>
    <t>TINY TOT EMILY</t>
  </si>
  <si>
    <t>MB1325</t>
  </si>
  <si>
    <t>MUG W/ EYES 4.38</t>
  </si>
  <si>
    <t>CCX061</t>
  </si>
  <si>
    <t>ITSY BITSY SPIDER</t>
  </si>
  <si>
    <t>MB1071</t>
  </si>
  <si>
    <t>18 OVAL PLATTER</t>
  </si>
  <si>
    <t>CCX203</t>
  </si>
  <si>
    <t>FOOTED ZEN TEACUP</t>
  </si>
  <si>
    <t>C01000</t>
  </si>
  <si>
    <t>COOKIE JAR - 7 x 8 x 8.25</t>
  </si>
  <si>
    <t>DB33420</t>
  </si>
  <si>
    <t>TINY TOT POKEY THE SNAIL</t>
  </si>
  <si>
    <t>mb1391</t>
  </si>
  <si>
    <t>MED. FLAT BOTTLE</t>
  </si>
  <si>
    <t>MB1294</t>
  </si>
  <si>
    <t>SKULL BIG MOUTH</t>
  </si>
  <si>
    <t>db29859</t>
  </si>
  <si>
    <t>LADYBUG BOX</t>
  </si>
  <si>
    <t>DB31812</t>
  </si>
  <si>
    <t>TINY TOT CUBBIE</t>
  </si>
  <si>
    <t>DB29066</t>
  </si>
  <si>
    <t>CHEF SOUP CRACKER MUG</t>
  </si>
  <si>
    <t>DB23903</t>
  </si>
  <si>
    <t>RAINFOREST TREE FROG</t>
  </si>
  <si>
    <t>CCX3028</t>
  </si>
  <si>
    <t>MARVIN WALRUS BANK</t>
  </si>
  <si>
    <t>MB1389</t>
  </si>
  <si>
    <t>ENGLISH COTTAGE JAR</t>
  </si>
  <si>
    <t>DB21999</t>
  </si>
  <si>
    <t>BANNER MUG</t>
  </si>
  <si>
    <t>DB31523</t>
  </si>
  <si>
    <t>GEO MED. TRI. PLATE</t>
  </si>
  <si>
    <t>MB132</t>
  </si>
  <si>
    <t>OVAL PLATTER    9DIA.</t>
  </si>
  <si>
    <t>C99839</t>
  </si>
  <si>
    <t>ASIAN SQUARE PLATE - 11.25</t>
  </si>
  <si>
    <t>DB29873</t>
  </si>
  <si>
    <t>SIMPLICITY DINNER PLATE</t>
  </si>
  <si>
    <t>C99805</t>
  </si>
  <si>
    <t>DEEP V BOWL - 12 x 4.75</t>
  </si>
  <si>
    <t>MB979</t>
  </si>
  <si>
    <t>HEART PLAQUE</t>
  </si>
  <si>
    <t>C01321</t>
  </si>
  <si>
    <t>CHILDS CREAMER - 4.75L</t>
  </si>
  <si>
    <t>MB889</t>
  </si>
  <si>
    <t>8 ASIAN FLAIR SQ. PLATE</t>
  </si>
  <si>
    <t>DB26781</t>
  </si>
  <si>
    <t>BABYDOLL SKULL PLATE</t>
  </si>
  <si>
    <t>DB31510</t>
  </si>
  <si>
    <t>STACKABLE BOWL</t>
  </si>
  <si>
    <t>TC4422</t>
  </si>
  <si>
    <t>PITCHER 1 LITRE 6 1/4</t>
  </si>
  <si>
    <t>MB1396</t>
  </si>
  <si>
    <t>SPOT ON POCKET</t>
  </si>
  <si>
    <t>C42011</t>
  </si>
  <si>
    <t>Cupcake Mug w/Lid</t>
  </si>
  <si>
    <t>TC4454</t>
  </si>
  <si>
    <t>XL CANISTER/COOKIE 7 1/2</t>
  </si>
  <si>
    <t>C98100</t>
  </si>
  <si>
    <t>ATV BANK - 5L</t>
  </si>
  <si>
    <t>MB1056</t>
  </si>
  <si>
    <t>FUNKY HEART DISH 7L</t>
  </si>
  <si>
    <t>DB21430</t>
  </si>
  <si>
    <t>PROV.DINNER PLATE  9.75</t>
  </si>
  <si>
    <t>CCX611</t>
  </si>
  <si>
    <t>MED. RECTANGULAR TRAY</t>
  </si>
  <si>
    <t>MB1299</t>
  </si>
  <si>
    <t>CAUSE MUG</t>
  </si>
  <si>
    <t>MB1346</t>
  </si>
  <si>
    <t>SHREEK MONSTER BOX</t>
  </si>
  <si>
    <t>DB27169</t>
  </si>
  <si>
    <t>TALL TRIBAL VASE</t>
  </si>
  <si>
    <t>db21685</t>
  </si>
  <si>
    <t>ASIAN SAUCE DISH</t>
  </si>
  <si>
    <t>DB26138</t>
  </si>
  <si>
    <t>POP STAR PLATE</t>
  </si>
  <si>
    <t>TC8812</t>
  </si>
  <si>
    <t>SQUARE PLATTER 14 1/2</t>
  </si>
  <si>
    <t>CCX302</t>
  </si>
  <si>
    <t>COUPE OVAL SERVER</t>
  </si>
  <si>
    <t>DB30625</t>
  </si>
  <si>
    <t>COLANDER</t>
  </si>
  <si>
    <t>CCX379</t>
  </si>
  <si>
    <t>SINGLE ROCKER SWCH PLATE</t>
  </si>
  <si>
    <t>TC8814</t>
  </si>
  <si>
    <t>SQUARE BOWL 12 X 3</t>
  </si>
  <si>
    <t>DB29211</t>
  </si>
  <si>
    <t>FROG PRINCE BANK</t>
  </si>
  <si>
    <t>MB123</t>
  </si>
  <si>
    <t>POTTERY MUG</t>
  </si>
  <si>
    <t>TC3407</t>
  </si>
  <si>
    <t>8 X 8 BISQUE TILE</t>
  </si>
  <si>
    <t>CCX407</t>
  </si>
  <si>
    <t>SQ. SUN PLAQUE</t>
  </si>
  <si>
    <t>DB26139</t>
  </si>
  <si>
    <t>POP STAR BOWL</t>
  </si>
  <si>
    <t>C98080</t>
  </si>
  <si>
    <t>SAKE PITCHER w/DIMPLE - 7T</t>
  </si>
  <si>
    <t>DB32924</t>
  </si>
  <si>
    <t>TINY TOT PRINCESS</t>
  </si>
  <si>
    <t>TC4451</t>
  </si>
  <si>
    <t>SM. CANNISTER 4 X 4 3/4h</t>
  </si>
  <si>
    <t>CCX3051</t>
  </si>
  <si>
    <t>PENGUIN SHELFIE BANK</t>
  </si>
  <si>
    <t>tc7721</t>
  </si>
  <si>
    <t>HEART DISH 5 X 6</t>
  </si>
  <si>
    <t>CCX382</t>
  </si>
  <si>
    <t>DOUBLE LIGHT SWITCH PLAT</t>
  </si>
  <si>
    <t>C30821</t>
  </si>
  <si>
    <t>SIDE SITTING FAIRY LG - 7T</t>
  </si>
  <si>
    <t>CCX3034</t>
  </si>
  <si>
    <t>MARY</t>
  </si>
  <si>
    <t>DB30613</t>
  </si>
  <si>
    <t>TOT WILBUR BANK</t>
  </si>
  <si>
    <t>C73051</t>
  </si>
  <si>
    <t>CAT BOX -5.25D</t>
  </si>
  <si>
    <t>mb723</t>
  </si>
  <si>
    <t>CROWN BOX</t>
  </si>
  <si>
    <t>MB1187</t>
  </si>
  <si>
    <t>DRAGONFLY-SMALL</t>
  </si>
  <si>
    <t>C98420</t>
  </si>
  <si>
    <t>FROGGY DISH - 5  D</t>
  </si>
  <si>
    <t>DB21995</t>
  </si>
  <si>
    <t>CLASSIC SOAP DISH</t>
  </si>
  <si>
    <t>MB1394</t>
  </si>
  <si>
    <t>SQUIRREL BOX</t>
  </si>
  <si>
    <t>DB31815</t>
  </si>
  <si>
    <t>TINY TOT CHOMP</t>
  </si>
  <si>
    <t>DB26784</t>
  </si>
  <si>
    <t>STRAWBERRY CUPCAKE BOX</t>
  </si>
  <si>
    <t>DB33425</t>
  </si>
  <si>
    <t>HOUSE BANK</t>
  </si>
  <si>
    <t>DB31811</t>
  </si>
  <si>
    <t>TINY TOT JOLLY ROGER</t>
  </si>
  <si>
    <t>CCX850</t>
  </si>
  <si>
    <t>DUCK FIGURINE</t>
  </si>
  <si>
    <t>DB33423</t>
  </si>
  <si>
    <t>TINY TOT NIBBLES THE BUNNY</t>
  </si>
  <si>
    <t>TC2223</t>
  </si>
  <si>
    <t>11 3/4 RIMMED PLATE</t>
  </si>
  <si>
    <t>DB28575</t>
  </si>
  <si>
    <t>COUPE OVAL PLATTER</t>
  </si>
  <si>
    <t>c35455</t>
  </si>
  <si>
    <t>DRAGONFLY PLATE - 7.25D</t>
  </si>
  <si>
    <t>CCX408</t>
  </si>
  <si>
    <t>MOON PLAQUE</t>
  </si>
  <si>
    <t>C98210</t>
  </si>
  <si>
    <t>VOLLEY BALL BANK - 5.5D</t>
  </si>
  <si>
    <t>CCX144</t>
  </si>
  <si>
    <t>LION MUGS 3</t>
  </si>
  <si>
    <t>TC7757A</t>
  </si>
  <si>
    <t>ROUND TRIVET</t>
  </si>
  <si>
    <t>DB31516</t>
  </si>
  <si>
    <t>HEART ORNAMENT</t>
  </si>
  <si>
    <t>DB32929</t>
  </si>
  <si>
    <t>DOTTED SALAD PLATE</t>
  </si>
  <si>
    <t>TC9901</t>
  </si>
  <si>
    <t>SM 9 BASKET/TOTE</t>
  </si>
  <si>
    <t>C99701</t>
  </si>
  <si>
    <t>SQ RIM DINNER PLATE - 11</t>
  </si>
  <si>
    <t>TC5593</t>
  </si>
  <si>
    <t>DEEP FLARED BOWL9 3/4X4</t>
  </si>
  <si>
    <t>C3500</t>
  </si>
  <si>
    <t>SWITCH PLATE</t>
  </si>
  <si>
    <t>mb1309</t>
  </si>
  <si>
    <t>ELECTRIC GUITAR ORNAMENT</t>
  </si>
  <si>
    <t>TC7751</t>
  </si>
  <si>
    <t>CHEESE TRAY/TRIVET 7 3/4</t>
  </si>
  <si>
    <t>MB1392</t>
  </si>
  <si>
    <t>LG. FLAT BOTTLE</t>
  </si>
  <si>
    <t>DB31526</t>
  </si>
  <si>
    <t>GEO TRIANGLE MUG</t>
  </si>
  <si>
    <t>DB31522</t>
  </si>
  <si>
    <t>GEO SMALL OCT. PLATE</t>
  </si>
  <si>
    <t>MB1194</t>
  </si>
  <si>
    <t>TRADITIONAL CROSS-LARGE</t>
  </si>
  <si>
    <t>C98968</t>
  </si>
  <si>
    <t>ICE CREAM CONE BOWL 4.5W</t>
  </si>
  <si>
    <t>C98350</t>
  </si>
  <si>
    <t>DOGGY BANK - 5T</t>
  </si>
  <si>
    <t>DB28551</t>
  </si>
  <si>
    <t>SMALL TRAVEL MUG 2</t>
  </si>
  <si>
    <t>CCX263</t>
  </si>
  <si>
    <t>GOOFY DRAGON</t>
  </si>
  <si>
    <t>C98800</t>
  </si>
  <si>
    <t>PYRAMID TEA POT</t>
  </si>
  <si>
    <t>TC7756</t>
  </si>
  <si>
    <t>OLIVE DISH 16 1/2</t>
  </si>
  <si>
    <t>DB29227</t>
  </si>
  <si>
    <t>TINY TOT CYCLOPS</t>
  </si>
  <si>
    <t>MB1423</t>
  </si>
  <si>
    <t>HOUSE VASE 10</t>
  </si>
  <si>
    <t>DB32776</t>
  </si>
  <si>
    <t>TINY TOT FOX</t>
  </si>
  <si>
    <t>C88510</t>
  </si>
  <si>
    <t>EASTER BASKET - 7x6x9.75</t>
  </si>
  <si>
    <t>C09840</t>
  </si>
  <si>
    <t>MOSAIC COASTERS (4/set)</t>
  </si>
  <si>
    <t>DB34392</t>
  </si>
  <si>
    <t>SKULL ORNAMENT</t>
  </si>
  <si>
    <t>TC5592</t>
  </si>
  <si>
    <t>LG. FLARED BOWL 13 3/4</t>
  </si>
  <si>
    <t>C50390</t>
  </si>
  <si>
    <t>SKULL MUG - 2.5T</t>
  </si>
  <si>
    <t>CCX092</t>
  </si>
  <si>
    <t>5X3 SLEEPING KITTY</t>
  </si>
  <si>
    <t>CCX853</t>
  </si>
  <si>
    <t>MONSTER MUG</t>
  </si>
  <si>
    <t>DB21676</t>
  </si>
  <si>
    <t>CLASSIC TISSUE BOX</t>
  </si>
  <si>
    <t>mb865</t>
  </si>
  <si>
    <t>CHRISTMAS ORNAMENT BOX</t>
  </si>
  <si>
    <t>MB1426</t>
  </si>
  <si>
    <t>LARGE PENGUIN</t>
  </si>
  <si>
    <t>DB31532</t>
  </si>
  <si>
    <t>ROUND WALL PLANTER</t>
  </si>
  <si>
    <t>DB32942</t>
  </si>
  <si>
    <t>C54310</t>
  </si>
  <si>
    <t>PUMPKIN PLATE - 13D</t>
  </si>
  <si>
    <t>CCX365</t>
  </si>
  <si>
    <t>1 3/8 KNOB-BISQUE</t>
  </si>
  <si>
    <t>MB1117</t>
  </si>
  <si>
    <t>CASUALWARE CHARGER PLATE</t>
  </si>
  <si>
    <t>DB33419</t>
  </si>
  <si>
    <t>TINY TOT SCARLET THE LADYBUG</t>
  </si>
  <si>
    <t>DB33422</t>
  </si>
  <si>
    <t>TINY TOT FUZZY THE CATERPILLAR</t>
  </si>
  <si>
    <t>MB1357</t>
  </si>
  <si>
    <t>RECT. EGG TRAY</t>
  </si>
  <si>
    <t>C97300</t>
  </si>
  <si>
    <t>BUTTERYFLY PLAQUE - 4.5</t>
  </si>
  <si>
    <t>C99774</t>
  </si>
  <si>
    <t>SQUARE RIM PLATTER - 13.625</t>
  </si>
  <si>
    <t>DB32925</t>
  </si>
  <si>
    <t>AIRPLANE BANK</t>
  </si>
  <si>
    <t>MB1445</t>
  </si>
  <si>
    <t>SM.FINIAL JAR</t>
  </si>
  <si>
    <t>TC7755</t>
  </si>
  <si>
    <t>MB862</t>
  </si>
  <si>
    <t>FROG DISH</t>
  </si>
  <si>
    <t>DB32939</t>
  </si>
  <si>
    <t>CANDLE HOLDER</t>
  </si>
  <si>
    <t>DB32927</t>
  </si>
  <si>
    <t>ROUND BANK</t>
  </si>
  <si>
    <t>C99810</t>
  </si>
  <si>
    <t>X-LG ROUND RIM PLATTER</t>
  </si>
  <si>
    <t>TC1003</t>
  </si>
  <si>
    <t>COUPE DINNER PL. 11 3/4</t>
  </si>
  <si>
    <t>MB124</t>
  </si>
  <si>
    <t>RUFF. WARE SQUARE PLATT.</t>
  </si>
  <si>
    <t>DB29872</t>
  </si>
  <si>
    <t>SIMPLICITY SALAD PLATE</t>
  </si>
  <si>
    <t>DB26782</t>
  </si>
  <si>
    <t>SKATER SKULL PLAQUE</t>
  </si>
  <si>
    <t>MB1047</t>
  </si>
  <si>
    <t>13 CAKE PLATE W/PEDEST.</t>
  </si>
  <si>
    <t>CCX231</t>
  </si>
  <si>
    <t>MED. BUTTERFLY</t>
  </si>
  <si>
    <t>DB29068</t>
  </si>
  <si>
    <t>WAVY WARE MUG</t>
  </si>
  <si>
    <t>TC5542</t>
  </si>
  <si>
    <t>ROUND CNTRPC BOWL 11x4.5</t>
  </si>
  <si>
    <t>CCX782</t>
  </si>
  <si>
    <t>LG. BLOWFISH 12L X 7H</t>
  </si>
  <si>
    <t>TC2232A</t>
  </si>
  <si>
    <t>SQUARE DINNER  12 1/2</t>
  </si>
  <si>
    <t>MB876</t>
  </si>
  <si>
    <t>FRISKY FROGS(ASST. OF 3)</t>
  </si>
  <si>
    <t>MB1322</t>
  </si>
  <si>
    <t>HEART PAPERWEIGHT</t>
  </si>
  <si>
    <t>DB32930</t>
  </si>
  <si>
    <t>DOTTED BOWL</t>
  </si>
  <si>
    <t>CPI1000</t>
  </si>
  <si>
    <t>PIZZA SLICE PLATE</t>
  </si>
  <si>
    <t>DB25820</t>
  </si>
  <si>
    <t>WAVY WARE DINNER PLATE</t>
  </si>
  <si>
    <t>MB136</t>
  </si>
  <si>
    <t>ASIAN FLAIR SQ.BOWL</t>
  </si>
  <si>
    <t>TC1001A</t>
  </si>
  <si>
    <t>COUPE SALAD PL. 7 3/4</t>
  </si>
  <si>
    <t>TC7735</t>
  </si>
  <si>
    <t>DIVIDED RD DISH 8 1/2</t>
  </si>
  <si>
    <t>C4141</t>
  </si>
  <si>
    <t>TILE - 4.25 x 4.25</t>
  </si>
  <si>
    <t>MB934</t>
  </si>
  <si>
    <t>DB32928</t>
  </si>
  <si>
    <t>DOTTED DINNER PLATE</t>
  </si>
  <si>
    <t>C83110</t>
  </si>
  <si>
    <t>BUNNY CRACKED EGG CANDL</t>
  </si>
  <si>
    <t>C75920</t>
  </si>
  <si>
    <t>MINI HEART BOX - 2W</t>
  </si>
  <si>
    <t>TC7702</t>
  </si>
  <si>
    <t>CAKE PLATE + PEDESTAL</t>
  </si>
  <si>
    <t>C80370</t>
  </si>
  <si>
    <t>EASTER EGGS - 2.5T</t>
  </si>
  <si>
    <t>c98130</t>
  </si>
  <si>
    <t>PURSE BOX - 4 1/2 H x 4 5/8</t>
  </si>
  <si>
    <t>mb1403</t>
  </si>
  <si>
    <t>OVAL PITCHER</t>
  </si>
  <si>
    <t>C83200</t>
  </si>
  <si>
    <t>GIDDY CHICK - 4.5T</t>
  </si>
  <si>
    <t>C98964</t>
  </si>
  <si>
    <t>Heart Shaped Nesting Bowl Se</t>
  </si>
  <si>
    <t>DB21996</t>
  </si>
  <si>
    <t>CLASSIC TUMBLER</t>
  </si>
  <si>
    <t>DB29228</t>
  </si>
  <si>
    <t>WAVY WARE PIE DISH</t>
  </si>
  <si>
    <t>C61021</t>
  </si>
  <si>
    <t>WHALE - 6L</t>
  </si>
  <si>
    <t>MB1406</t>
  </si>
  <si>
    <t>TOP HAT</t>
  </si>
  <si>
    <t>MB1421</t>
  </si>
  <si>
    <t>HOUSE VASE 6</t>
  </si>
  <si>
    <t>C80380</t>
  </si>
  <si>
    <t>LARGE EGG - 3.75T</t>
  </si>
  <si>
    <t>C80110</t>
  </si>
  <si>
    <t>CROSS - 7T</t>
  </si>
  <si>
    <t>C99838</t>
  </si>
  <si>
    <t>ASIAN SALAD PLATE</t>
  </si>
  <si>
    <t>C98010</t>
  </si>
  <si>
    <t>POTTERY CARD-I LOVE YOU-4.</t>
  </si>
  <si>
    <t>CCX429</t>
  </si>
  <si>
    <t>SNOWMAN COOKIE JAR</t>
  </si>
  <si>
    <t>DB21684</t>
  </si>
  <si>
    <t>ASIAN SUSHI PLATE W/CS</t>
  </si>
  <si>
    <t>C91320</t>
  </si>
  <si>
    <t>CHRISTMAS TREE PLATE</t>
  </si>
  <si>
    <t>CCX265</t>
  </si>
  <si>
    <t>LG SHORT 2 EYE GUY</t>
  </si>
  <si>
    <t>CCX947</t>
  </si>
  <si>
    <t>CRINKLED CUP</t>
  </si>
  <si>
    <t>CCX090</t>
  </si>
  <si>
    <t>9X8 MENORAH</t>
  </si>
  <si>
    <t>DB33421</t>
  </si>
  <si>
    <t>TINY TOT MARVEL THE BUTTERFLY</t>
  </si>
  <si>
    <t>CCX508</t>
  </si>
  <si>
    <t>PIE PLATE</t>
  </si>
  <si>
    <t>DB21680</t>
  </si>
  <si>
    <t>HEART MUG</t>
  </si>
  <si>
    <t>C98410</t>
  </si>
  <si>
    <t>KITTY DISH - 5.25 D</t>
  </si>
  <si>
    <t>DB30626</t>
  </si>
  <si>
    <t>UTENSIL HOLDER</t>
  </si>
  <si>
    <t>TC8810</t>
  </si>
  <si>
    <t>SQ PLATTER 91/2</t>
  </si>
  <si>
    <t>db31508</t>
  </si>
  <si>
    <t>MEDIUM  MIXING BOWL</t>
  </si>
  <si>
    <t>DB22693</t>
  </si>
  <si>
    <t>MEDIUM WONKY VESSEL</t>
  </si>
  <si>
    <t>C35451</t>
  </si>
  <si>
    <t>STAR PLATE - 7.25D</t>
  </si>
  <si>
    <t>TC8815</t>
  </si>
  <si>
    <t>SQUARE RIM BOWL 9X2</t>
  </si>
  <si>
    <t>DB23893</t>
  </si>
  <si>
    <t>BANDED VASE-MIM</t>
  </si>
  <si>
    <t>C35447</t>
  </si>
  <si>
    <t>BUTTERFLY PLATE - 7.25D</t>
  </si>
  <si>
    <t>C63000</t>
  </si>
  <si>
    <t>STARFISH - 3D</t>
  </si>
  <si>
    <t>CCX050</t>
  </si>
  <si>
    <t>ASSORTED ANIMALS</t>
  </si>
  <si>
    <t>DB32778</t>
  </si>
  <si>
    <t>NATURE SALAD PLATE</t>
  </si>
  <si>
    <t>CCX886</t>
  </si>
  <si>
    <t>MONSTER TUMBLER</t>
  </si>
  <si>
    <t>DB32781</t>
  </si>
  <si>
    <t>BASIC MUG</t>
  </si>
  <si>
    <t>DB32940</t>
  </si>
  <si>
    <t>IPHONE HOLDER</t>
  </si>
  <si>
    <t>MB1441</t>
  </si>
  <si>
    <t>BIG SMILE CAT MUG</t>
  </si>
  <si>
    <t>MB1296</t>
  </si>
  <si>
    <t>SHABBY CAT BANK</t>
  </si>
  <si>
    <t>DB29870</t>
  </si>
  <si>
    <t>SIMPLICITY SMALL BOWL</t>
  </si>
  <si>
    <t>MB945</t>
  </si>
  <si>
    <t>PIRATE SKULL BOX</t>
  </si>
  <si>
    <t>CCX3063</t>
  </si>
  <si>
    <t>PUMPKIN LUMINARY</t>
  </si>
  <si>
    <t>MB1437</t>
  </si>
  <si>
    <t>BIG MOUTH DOG</t>
  </si>
  <si>
    <t>DB26777</t>
  </si>
  <si>
    <t>TINY TOT GIGI GIRAFFE</t>
  </si>
  <si>
    <t>C00210</t>
  </si>
  <si>
    <t>RIMMED SOUP BOWL - 9.5D</t>
  </si>
  <si>
    <t>C98000</t>
  </si>
  <si>
    <t>HEART TRINKET BOX - 2.75T</t>
  </si>
  <si>
    <t>DB28561</t>
  </si>
  <si>
    <t>TINY TOT DERBY</t>
  </si>
  <si>
    <t>DB32936</t>
  </si>
  <si>
    <t>SQ. STORAGE W/HANDLE</t>
  </si>
  <si>
    <t>CCX421</t>
  </si>
  <si>
    <t>ASIAN TEA CUP</t>
  </si>
  <si>
    <t>DB32941</t>
  </si>
  <si>
    <t>HAT HOT CHOCOLATE MUG</t>
  </si>
  <si>
    <t>TC5507</t>
  </si>
  <si>
    <t>12 FRUIT BOWL W/HANDLES</t>
  </si>
  <si>
    <t>MB130A</t>
  </si>
  <si>
    <t>TRAVEL MUG W/LID</t>
  </si>
  <si>
    <t>ADD985</t>
  </si>
  <si>
    <t>FLOWER BEAD PLAQUE</t>
  </si>
  <si>
    <t>C09350</t>
  </si>
  <si>
    <t>DOUBLE SCOOP SUNDAE DISH</t>
  </si>
  <si>
    <t>TC8813</t>
  </si>
  <si>
    <t>SQUARE BOWL 9 1/2 X 2 1/2</t>
  </si>
  <si>
    <t>MB1337</t>
  </si>
  <si>
    <t>BIRD BRAIN BANK</t>
  </si>
  <si>
    <t>MB1397</t>
  </si>
  <si>
    <t>MESSAGE PLAQUE</t>
  </si>
  <si>
    <t>DB32922</t>
  </si>
  <si>
    <t>TINY TOT TED</t>
  </si>
  <si>
    <t>MB1154</t>
  </si>
  <si>
    <t>SM.COMTEMP.CANDLE HOLDER</t>
  </si>
  <si>
    <t>MB1046</t>
  </si>
  <si>
    <t>11 CAKE PLATE W/PEDEST.</t>
  </si>
  <si>
    <t>TC2256</t>
  </si>
  <si>
    <t>LG. 14 3/4 SECTION SERVER</t>
  </si>
  <si>
    <t>MB894</t>
  </si>
  <si>
    <t>FUNKY BOWL</t>
  </si>
  <si>
    <t>DB31528</t>
  </si>
  <si>
    <t>MODERN LG. BATHROOM TRAY</t>
  </si>
  <si>
    <t>TC3403</t>
  </si>
  <si>
    <t>LONG TASTING TRAY</t>
  </si>
  <si>
    <t>CCX318</t>
  </si>
  <si>
    <t>HEX SEDER PLATE 8 1/2DIA</t>
  </si>
  <si>
    <t>MB1114</t>
  </si>
  <si>
    <t>CASUALWARE SERVING BOWL</t>
  </si>
  <si>
    <t>DB32777</t>
  </si>
  <si>
    <t>NATURE DINNER PLATE</t>
  </si>
  <si>
    <t>MB1411</t>
  </si>
  <si>
    <t>PENCIL/CRAYON BANK</t>
  </si>
  <si>
    <t>C3930</t>
  </si>
  <si>
    <t>TILE - 3 x 3</t>
  </si>
  <si>
    <t>TC5506</t>
  </si>
  <si>
    <t>SAUCE/CONDIMENT DISH</t>
  </si>
  <si>
    <t>TC4402</t>
  </si>
  <si>
    <t>CCX994</t>
  </si>
  <si>
    <t>C95800</t>
  </si>
  <si>
    <t>PUMPKIN w/CUTOUT - 6T</t>
  </si>
  <si>
    <t>MB1433</t>
  </si>
  <si>
    <t>DOOR KNOB BOX</t>
  </si>
  <si>
    <t>DB21683</t>
  </si>
  <si>
    <t>SMALL TEARDROP BOWL</t>
  </si>
  <si>
    <t>TC4453</t>
  </si>
  <si>
    <t>LG. CANISTER 6 1/4 X 61/2</t>
  </si>
  <si>
    <t>MB1347</t>
  </si>
  <si>
    <t>EEK MONSTER BOX</t>
  </si>
  <si>
    <t>TC1033</t>
  </si>
  <si>
    <t>OVAL SERVER 17 1/2</t>
  </si>
  <si>
    <t>MB1314</t>
  </si>
  <si>
    <t>STAINED GLASS ANGEL ORNAMENT</t>
  </si>
  <si>
    <t>MB1116</t>
  </si>
  <si>
    <t>CASUALWARE DINNER PLATE</t>
  </si>
  <si>
    <t>DB32787</t>
  </si>
  <si>
    <t>COOKIES &amp; MILK MUG</t>
  </si>
  <si>
    <t>DB31230</t>
  </si>
  <si>
    <t>TINY TOT ROARY</t>
  </si>
  <si>
    <t>MB1295</t>
  </si>
  <si>
    <t>BIG MOUTH BANK</t>
  </si>
  <si>
    <t>CCX019</t>
  </si>
  <si>
    <t>SMALL EGG 2L</t>
  </si>
  <si>
    <t>C99771</t>
  </si>
  <si>
    <t>XLG OVAL PLATTER-17.75x11.7</t>
  </si>
  <si>
    <t>MB1292</t>
  </si>
  <si>
    <t>RECT.DINNER PLATE</t>
  </si>
  <si>
    <t>TC2281</t>
  </si>
  <si>
    <t>CONT. PLATTER</t>
  </si>
  <si>
    <t>db33436</t>
  </si>
  <si>
    <t>CLASSIC PAPER PLATE</t>
  </si>
  <si>
    <t>MB1041</t>
  </si>
  <si>
    <t>LIGHTED PUMPKIN W/KIT</t>
  </si>
  <si>
    <t>DB24793</t>
  </si>
  <si>
    <t>ASIAN SOY SAUCE POT</t>
  </si>
  <si>
    <t>TC5513</t>
  </si>
  <si>
    <t>ROUND SERVER BOWL 8</t>
  </si>
  <si>
    <t>DB23885</t>
  </si>
  <si>
    <t>HARMONY WARE DESERT PL.</t>
  </si>
  <si>
    <t>CCX262</t>
  </si>
  <si>
    <t>GIANT PENGUIN</t>
  </si>
  <si>
    <t>DB25814</t>
  </si>
  <si>
    <t>DESIGNER WARE BOWL</t>
  </si>
  <si>
    <t>CCX237</t>
  </si>
  <si>
    <t>CHALKLINE CHET PEN HOLDER</t>
  </si>
  <si>
    <t>TC1032</t>
  </si>
  <si>
    <t>OVAL SERVER 15 3/4</t>
  </si>
  <si>
    <t>mb1070</t>
  </si>
  <si>
    <t>16 ROUND PLATTER</t>
  </si>
  <si>
    <t>C77780</t>
  </si>
  <si>
    <t>MATZAH PLATE - 10SQ</t>
  </si>
  <si>
    <t>MB1253</t>
  </si>
  <si>
    <t>SOCK MONKEY BOX</t>
  </si>
  <si>
    <t>DB31509</t>
  </si>
  <si>
    <t>LARGE  MIXING BOWL</t>
  </si>
  <si>
    <t>DB33435</t>
  </si>
  <si>
    <t>3 COMPARTMENT PAPER PLATE</t>
  </si>
  <si>
    <t>TC5551</t>
  </si>
  <si>
    <t>MED FOOTED NEST BOWL 12</t>
  </si>
  <si>
    <t>DB34375</t>
  </si>
  <si>
    <t>FRIGHTFUL PUMPKIN CANDLE HOLDE</t>
  </si>
  <si>
    <t>DB24806</t>
  </si>
  <si>
    <t>ASIAN SAKE CUP</t>
  </si>
  <si>
    <t>CCX077</t>
  </si>
  <si>
    <t>ASSORTED 3-4 ORNAMENTS</t>
  </si>
  <si>
    <t>C99341</t>
  </si>
  <si>
    <t>SM DEEP STACKING MIXING B</t>
  </si>
  <si>
    <t>DB21767</t>
  </si>
  <si>
    <t>PROV.DESSERT PLATE 6X6</t>
  </si>
  <si>
    <t>MB1324</t>
  </si>
  <si>
    <t>PLATE W/ EYES 8.5</t>
  </si>
  <si>
    <t>DB32852</t>
  </si>
  <si>
    <t>TINY TOT NIGHTMARE THE CAT</t>
  </si>
  <si>
    <t>MB1404</t>
  </si>
  <si>
    <t>CAN IT - 1GAL.</t>
  </si>
  <si>
    <t>ccx253</t>
  </si>
  <si>
    <t>DOLLY THE DOLPHIN</t>
  </si>
  <si>
    <t>MB1026</t>
  </si>
  <si>
    <t>4 VASES</t>
  </si>
  <si>
    <t>MB111</t>
  </si>
  <si>
    <t>RUFFLE WARE BOWL</t>
  </si>
  <si>
    <t>TC5525</t>
  </si>
  <si>
    <t>SHORT BOWL 3.5DIA</t>
  </si>
  <si>
    <t>MB1410</t>
  </si>
  <si>
    <t>BUTTON UP BOX</t>
  </si>
  <si>
    <t>TC2252</t>
  </si>
  <si>
    <t>ROUND 16 WAVY EDGE SERVER</t>
  </si>
  <si>
    <t>DB26772</t>
  </si>
  <si>
    <t>TINY TOT ETHAN</t>
  </si>
  <si>
    <t>MB1087</t>
  </si>
  <si>
    <t>WHIMSICAL BOX</t>
  </si>
  <si>
    <t>TC2226</t>
  </si>
  <si>
    <t>16 RIMMED PLATTER</t>
  </si>
  <si>
    <t>mb1412</t>
  </si>
  <si>
    <t>BEETLE BOX</t>
  </si>
  <si>
    <t>MB891</t>
  </si>
  <si>
    <t>14ASIAN FLAIR SQ. PLATE</t>
  </si>
  <si>
    <t>MB1140</t>
  </si>
  <si>
    <t>HAPPY BDAY PLATE 10</t>
  </si>
  <si>
    <t>MB949</t>
  </si>
  <si>
    <t>PIRATE</t>
  </si>
  <si>
    <t>DB25813</t>
  </si>
  <si>
    <t>DESIGNER WARE MUG</t>
  </si>
  <si>
    <t>C98962</t>
  </si>
  <si>
    <t>HOUSE COOKIE JAR</t>
  </si>
  <si>
    <t>DB29860</t>
  </si>
  <si>
    <t>FROG BOX</t>
  </si>
  <si>
    <t>TC7703</t>
  </si>
  <si>
    <t>RECT. 18X14 PLATTER</t>
  </si>
  <si>
    <t>C99780</t>
  </si>
  <si>
    <t>VASE - 3.375 x 5.375</t>
  </si>
  <si>
    <t>DB29858</t>
  </si>
  <si>
    <t>MED. OVAL FRENCH BREAD PLATE</t>
  </si>
  <si>
    <t>DB32853</t>
  </si>
  <si>
    <t>TINY TOT FANG THE BAT</t>
  </si>
  <si>
    <t>DB29876</t>
  </si>
  <si>
    <t>PEACE TRAVEL MUG</t>
  </si>
  <si>
    <t>C98120</t>
  </si>
  <si>
    <t>SPIDER</t>
  </si>
  <si>
    <t>DB31525</t>
  </si>
  <si>
    <t>GEO SQUARE MUG</t>
  </si>
  <si>
    <t>TC7714</t>
  </si>
  <si>
    <t>SQUARE OIL BOTTLE 9PINT</t>
  </si>
  <si>
    <t>TC5591A</t>
  </si>
  <si>
    <t>MED.FLARED BOWL 9 1/2</t>
  </si>
  <si>
    <t>C73780</t>
  </si>
  <si>
    <t>HUMMER BANK -</t>
  </si>
  <si>
    <t>CCX452</t>
  </si>
  <si>
    <t>(No UPS!) 18 PLATTER</t>
  </si>
  <si>
    <t>db32851</t>
  </si>
  <si>
    <t>TINY TOT CRAWL THE SPIDER</t>
  </si>
  <si>
    <t>DB31530</t>
  </si>
  <si>
    <t>MODERN TOOTHBRUSH HOLDER</t>
  </si>
  <si>
    <t>MB1335</t>
  </si>
  <si>
    <t>ASIAN BOWL</t>
  </si>
  <si>
    <t>MB993</t>
  </si>
  <si>
    <t>SMALL STAR PLATE</t>
  </si>
  <si>
    <t>CCX364</t>
  </si>
  <si>
    <t>1 1/2 CONVEX KNOB-BISQUE</t>
  </si>
  <si>
    <t>MB1064</t>
  </si>
  <si>
    <t>TRAY 16.25L</t>
  </si>
  <si>
    <t>CCX108</t>
  </si>
  <si>
    <t>XMAS ORNAMENT PLATES</t>
  </si>
  <si>
    <t>C75950</t>
  </si>
  <si>
    <t>SCALLOPED HEART BOX - 3D</t>
  </si>
  <si>
    <t>DB21786</t>
  </si>
  <si>
    <t>GEOMETRIX MUG TRI-HANDLE</t>
  </si>
  <si>
    <t>DB21675</t>
  </si>
  <si>
    <t>STAR MUG</t>
  </si>
  <si>
    <t>ADD744</t>
  </si>
  <si>
    <t>LARGE CROSS</t>
  </si>
  <si>
    <t>CCX054</t>
  </si>
  <si>
    <t>GHOST W/PUMPKIN VOTIVE</t>
  </si>
  <si>
    <t>C98936</t>
  </si>
  <si>
    <t>mb1358</t>
  </si>
  <si>
    <t>GOURD</t>
  </si>
  <si>
    <t>MB888</t>
  </si>
  <si>
    <t>C3520</t>
  </si>
  <si>
    <t>ROCKER PLATE</t>
  </si>
  <si>
    <t>tc3406</t>
  </si>
  <si>
    <t>CHEESE SERVER</t>
  </si>
  <si>
    <t>mb1378</t>
  </si>
  <si>
    <t>BOTTLE CAP COASTER</t>
  </si>
  <si>
    <t>C95820</t>
  </si>
  <si>
    <t>SLIM PUMPKIN</t>
  </si>
  <si>
    <t>DB26785</t>
  </si>
  <si>
    <t>STRAWBERRY CUPCAKE PLATE</t>
  </si>
  <si>
    <t>ADD313</t>
  </si>
  <si>
    <t>SM. SALT WATER FISH (2)</t>
  </si>
  <si>
    <t>DB21670</t>
  </si>
  <si>
    <t>RIMMED SERVING BOWL</t>
  </si>
  <si>
    <t>MB1401</t>
  </si>
  <si>
    <t>WOODSY OWL ORNAMENT</t>
  </si>
  <si>
    <t>TC5541</t>
  </si>
  <si>
    <t>OVAL CNTRPC. 13.5x10x5</t>
  </si>
  <si>
    <t>TC7704</t>
  </si>
  <si>
    <t>SQ. 18X18 PLATTER</t>
  </si>
  <si>
    <t>c98960</t>
  </si>
  <si>
    <t>Flying Cat</t>
  </si>
  <si>
    <t>CCX256</t>
  </si>
  <si>
    <t>LARGE SNOWMAN</t>
  </si>
  <si>
    <t>C3570</t>
  </si>
  <si>
    <t>TRIPLE ROCKER PLATE</t>
  </si>
  <si>
    <t>MB1348</t>
  </si>
  <si>
    <t>STACKING CAP TREE</t>
  </si>
  <si>
    <t>CCX868</t>
  </si>
  <si>
    <t>SURF BOX</t>
  </si>
  <si>
    <t>ADD348</t>
  </si>
  <si>
    <t>MED.ASST.SALTWATER FISH  6</t>
  </si>
  <si>
    <t>C3530</t>
  </si>
  <si>
    <t>DOUBLE SWITCH PLATE</t>
  </si>
  <si>
    <t>DB32786</t>
  </si>
  <si>
    <t>CONTEMPORARY CROSS</t>
  </si>
  <si>
    <t>MB1405</t>
  </si>
  <si>
    <t>CAN IT - 1QT.</t>
  </si>
  <si>
    <t>MB1095</t>
  </si>
  <si>
    <t>FUNKY TREE</t>
  </si>
  <si>
    <t>DB33424</t>
  </si>
  <si>
    <t>TINY TOT HOPPY THE FROG</t>
  </si>
  <si>
    <t>DB25817</t>
  </si>
  <si>
    <t>DESIGNER WARE CHARGER</t>
  </si>
  <si>
    <t>TC2210</t>
  </si>
  <si>
    <t>RIM SOUP BOWL 9 1/2</t>
  </si>
  <si>
    <t>C98580</t>
  </si>
  <si>
    <t>DESSERT COMBO PLATE</t>
  </si>
  <si>
    <t>DB34382</t>
  </si>
  <si>
    <t>UGLY SWEATER DISH</t>
  </si>
  <si>
    <t>MB1308</t>
  </si>
  <si>
    <t>CHRISTMAS TREE VOTIVE HOLDER</t>
  </si>
  <si>
    <t>CCX431</t>
  </si>
  <si>
    <t>SANTA MUG</t>
  </si>
  <si>
    <t>DB28572</t>
  </si>
  <si>
    <t>SHORT ICE CREAM DISH</t>
  </si>
  <si>
    <t>SB127</t>
  </si>
  <si>
    <t>STONEWARE TEAPOT</t>
  </si>
  <si>
    <t>DB34390</t>
  </si>
  <si>
    <t>MINI GLOBE ORNAMENT</t>
  </si>
  <si>
    <t>CCX670A</t>
  </si>
  <si>
    <t>MB890</t>
  </si>
  <si>
    <t>11 ASIAN FLAIR SQ. PLATE</t>
  </si>
  <si>
    <t>CCX592</t>
  </si>
  <si>
    <t>TRIPLE LIGHT SWITCH</t>
  </si>
  <si>
    <t>C3510</t>
  </si>
  <si>
    <t>DB29059</t>
  </si>
  <si>
    <t>4X6 PICTURE FRAME 2</t>
  </si>
  <si>
    <t>ADD519</t>
  </si>
  <si>
    <t>MED. FOUR LEAF CLOVER</t>
  </si>
  <si>
    <t>MB860</t>
  </si>
  <si>
    <t>SNAIL DISH</t>
  </si>
  <si>
    <t>C63010</t>
  </si>
  <si>
    <t>SAND DOLLAR - 3D</t>
  </si>
  <si>
    <t>DB23884</t>
  </si>
  <si>
    <t>HARMONY WARE DINNER PLATE</t>
  </si>
  <si>
    <t>TC5552</t>
  </si>
  <si>
    <t>LG. FOOTED NEST BOWL 14</t>
  </si>
  <si>
    <t>DB21674</t>
  </si>
  <si>
    <t>3 ASST. BUD VASES</t>
  </si>
  <si>
    <t>DB34376</t>
  </si>
  <si>
    <t>STACKED PUMPKINS</t>
  </si>
  <si>
    <t>C40064</t>
  </si>
  <si>
    <t>TEA BAG HOLDER</t>
  </si>
  <si>
    <t>MB1402</t>
  </si>
  <si>
    <t>KANGAROO PEN/PAD HOLDER</t>
  </si>
  <si>
    <t>CCX428</t>
  </si>
  <si>
    <t>C18470</t>
  </si>
  <si>
    <t>BULB ORNAMENT - 4T</t>
  </si>
  <si>
    <t>TC7705A</t>
  </si>
  <si>
    <t>SM. UTENSIL HOLD/BREADSTK</t>
  </si>
  <si>
    <t>TC5503A</t>
  </si>
  <si>
    <t>LG. TUSCAN NESTING BOWL</t>
  </si>
  <si>
    <t>DB31229</t>
  </si>
  <si>
    <t>TINY TOT DOROTHY</t>
  </si>
  <si>
    <t>DB28554</t>
  </si>
  <si>
    <t>MEDIUM LATTE BOWL</t>
  </si>
  <si>
    <t>MB882</t>
  </si>
  <si>
    <t>MB995</t>
  </si>
  <si>
    <t>PICTURE FRAME-SM.SQUARE</t>
  </si>
  <si>
    <t>MB1398</t>
  </si>
  <si>
    <t>NOTEPAD PLAQUE</t>
  </si>
  <si>
    <t>MB1312</t>
  </si>
  <si>
    <t>GINGERBREAD BOY ORNAMENT</t>
  </si>
  <si>
    <t>MB128</t>
  </si>
  <si>
    <t>RUFFLE PEDESTAL BOWL</t>
  </si>
  <si>
    <t>CCX129</t>
  </si>
  <si>
    <t>DREIDELS ROUND/SQUARE</t>
  </si>
  <si>
    <t>C98540</t>
  </si>
  <si>
    <t>CHRISTMAS TREE MUG</t>
  </si>
  <si>
    <t>ADD896</t>
  </si>
  <si>
    <t>SMALL BOY</t>
  </si>
  <si>
    <t>MB1387</t>
  </si>
  <si>
    <t>FOOD CANOE</t>
  </si>
  <si>
    <t>MB1345</t>
  </si>
  <si>
    <t>RIBBON PURSE COLLECTIBLE</t>
  </si>
  <si>
    <t>DB30612</t>
  </si>
  <si>
    <t>TOT SPIKE BANK</t>
  </si>
  <si>
    <t>CCX048</t>
  </si>
  <si>
    <t>PLAYFUL BABY BUNNIES AST</t>
  </si>
  <si>
    <t>C10680</t>
  </si>
  <si>
    <t>CHRISTMAS TREE w/lights</t>
  </si>
  <si>
    <t>C95810</t>
  </si>
  <si>
    <t>PUMPKIN w/CUTOUT - 8T</t>
  </si>
  <si>
    <t>MB984</t>
  </si>
  <si>
    <t>GHOST DISH</t>
  </si>
  <si>
    <t>MB1349</t>
  </si>
  <si>
    <t>STACKED ORNAMENT</t>
  </si>
  <si>
    <t>C18430</t>
  </si>
  <si>
    <t>ROUND POINTED ORNAMENT</t>
  </si>
  <si>
    <t>DB30611</t>
  </si>
  <si>
    <t>TOT MOMO BANK</t>
  </si>
  <si>
    <t>DB34374</t>
  </si>
  <si>
    <t>NIGHTMARE CAT CANDY HOLDER</t>
  </si>
  <si>
    <t>MB1328</t>
  </si>
  <si>
    <t>CUTE BUG</t>
  </si>
  <si>
    <t>C98591</t>
  </si>
  <si>
    <t>PLATE for CHEESE DOME</t>
  </si>
  <si>
    <t>C98570</t>
  </si>
  <si>
    <t>DESSERT COMBO CUP</t>
  </si>
  <si>
    <t>MB1283</t>
  </si>
  <si>
    <t>JIMMY TROLL BANK</t>
  </si>
  <si>
    <t>MB1311</t>
  </si>
  <si>
    <t>OWL ORNAMENT</t>
  </si>
  <si>
    <t>C18060</t>
  </si>
  <si>
    <t>SANTA STAR ORNAMENT - 4T</t>
  </si>
  <si>
    <t>DB34378</t>
  </si>
  <si>
    <t>TINY TOT GOBBLE</t>
  </si>
  <si>
    <t>CCX3043</t>
  </si>
  <si>
    <t>ANGEL</t>
  </si>
  <si>
    <t>sb114</t>
  </si>
  <si>
    <t>8 STONEWARE VASE</t>
  </si>
  <si>
    <t>CCX3029S</t>
  </si>
  <si>
    <t>GROOVY LETTERS S</t>
  </si>
  <si>
    <t>ADD988</t>
  </si>
  <si>
    <t>ASST. FLEUR-DE-LIS  (2)</t>
  </si>
  <si>
    <t>MB877</t>
  </si>
  <si>
    <t>PLAYFUL PUPPIES(ASST. 3)</t>
  </si>
  <si>
    <t>ADD232</t>
  </si>
  <si>
    <t>MED. SOCCER BALL  ADD-ON</t>
  </si>
  <si>
    <t>SB116</t>
  </si>
  <si>
    <t>STONEWARE FLARED MUG</t>
  </si>
  <si>
    <t>C91310</t>
  </si>
  <si>
    <t>SNOWMAN COOKIE PLATE  9.5</t>
  </si>
  <si>
    <t>MB1204</t>
  </si>
  <si>
    <t>GOOFBALL KITTY</t>
  </si>
  <si>
    <t>mb1195</t>
  </si>
  <si>
    <t>WINE CADDY-2 GLASS</t>
  </si>
  <si>
    <t>CCX814</t>
  </si>
  <si>
    <t>ASST. SM. PUMPKIN DISH</t>
  </si>
  <si>
    <t>MB1054</t>
  </si>
  <si>
    <t>FUNKY MOON DISH 7.25L</t>
  </si>
  <si>
    <t>C18440</t>
  </si>
  <si>
    <t>SLIM POINTED ORNAMENT - 5</t>
  </si>
  <si>
    <t>DB34388</t>
  </si>
  <si>
    <t>CHRISTMAS TREE PICTURE FRAME</t>
  </si>
  <si>
    <t>DB29046</t>
  </si>
  <si>
    <t>CHEF SOUP BOWL</t>
  </si>
  <si>
    <t>DB33429</t>
  </si>
  <si>
    <t>12oz. OVAL PERSONALIZATION MUG</t>
  </si>
  <si>
    <t>CCX427</t>
  </si>
  <si>
    <t>SNOWMAN BOX</t>
  </si>
  <si>
    <t>MB1062</t>
  </si>
  <si>
    <t>FLOWER CONDIMENT BOWL</t>
  </si>
  <si>
    <t>DB32785</t>
  </si>
  <si>
    <t>TRADITIONAL CROSS</t>
  </si>
  <si>
    <t>ADD035</t>
  </si>
  <si>
    <t>ASST.WHIMSICAL FLOWERS 2</t>
  </si>
  <si>
    <t>DB34385</t>
  </si>
  <si>
    <t>TINY TOT RUDY THE REINDEER</t>
  </si>
  <si>
    <t>ADD911</t>
  </si>
  <si>
    <t>LARGE HEARTS BANNER</t>
  </si>
  <si>
    <t>DB34395</t>
  </si>
  <si>
    <t>GIFT TAG ORNAMENT</t>
  </si>
  <si>
    <t>CCX416</t>
  </si>
  <si>
    <t>LG. STEIN</t>
  </si>
  <si>
    <t>ADD610</t>
  </si>
  <si>
    <t>SMALL PEPPERS ADD-ON</t>
  </si>
  <si>
    <t>DB31814</t>
  </si>
  <si>
    <t>TINY TOT CURLY</t>
  </si>
  <si>
    <t>MB1377</t>
  </si>
  <si>
    <t>BOTTLE CAP ORNAMENT</t>
  </si>
  <si>
    <t>C18450</t>
  </si>
  <si>
    <t>ROUND ORNAMENT - 2.75D</t>
  </si>
  <si>
    <t>MB792</t>
  </si>
  <si>
    <t>SNOWMAN DISH</t>
  </si>
  <si>
    <t>MB1240</t>
  </si>
  <si>
    <t>FOOTED BOWL-SMALL</t>
  </si>
  <si>
    <t>C50470</t>
  </si>
  <si>
    <t>CANDLEHOLDER PUMPKIN - 3</t>
  </si>
  <si>
    <t>C98040</t>
  </si>
  <si>
    <t>HEART CUP &amp; SAUCER-5.5x4x2.</t>
  </si>
  <si>
    <t>ADD897</t>
  </si>
  <si>
    <t>SMALL GIRL</t>
  </si>
  <si>
    <t>MB1199</t>
  </si>
  <si>
    <t>CUPCAKE HOLDER W/FEET</t>
  </si>
  <si>
    <t>TC1002A</t>
  </si>
  <si>
    <t>COUPE PLATE 9 1/2</t>
  </si>
  <si>
    <t>mb1105</t>
  </si>
  <si>
    <t>GO CYCLE</t>
  </si>
  <si>
    <t>mb918</t>
  </si>
  <si>
    <t>CCX386</t>
  </si>
  <si>
    <t>TRIANGLE 2 KNOB</t>
  </si>
  <si>
    <t>CCX3011</t>
  </si>
  <si>
    <t>SPIDER SNACK BOWL</t>
  </si>
  <si>
    <t>DB31980</t>
  </si>
  <si>
    <t>OBLONG ORNAMENT</t>
  </si>
  <si>
    <t>DB31979</t>
  </si>
  <si>
    <t>GLOBE ORNAMENT</t>
  </si>
  <si>
    <t>MB762</t>
  </si>
  <si>
    <t>SMALL FROGS (2 DESIGNS)</t>
  </si>
  <si>
    <t>bqkit-3</t>
  </si>
  <si>
    <t>BISQUE MEDALLIONS</t>
  </si>
  <si>
    <t>MB861</t>
  </si>
  <si>
    <t>TURTLE DISH</t>
  </si>
  <si>
    <t>CCX241</t>
  </si>
  <si>
    <t>ROUND PLANTER 5.5</t>
  </si>
  <si>
    <t>ADD986</t>
  </si>
  <si>
    <t>ROUND PLAQUE</t>
  </si>
  <si>
    <t>C3550</t>
  </si>
  <si>
    <t>DOUBLE ROCKER PLATE</t>
  </si>
  <si>
    <t>MB1103</t>
  </si>
  <si>
    <t>GO CAR</t>
  </si>
  <si>
    <t>C3560</t>
  </si>
  <si>
    <t>MB1313</t>
  </si>
  <si>
    <t>GINGERBREAD GIRL ORNAMENT</t>
  </si>
  <si>
    <t>MB1315</t>
  </si>
  <si>
    <t>STAINED GLASS SNOWFLAKE ORNAME</t>
  </si>
  <si>
    <t>ccx377</t>
  </si>
  <si>
    <t>2CONVEX KNOB-BISQUE</t>
  </si>
  <si>
    <t>ADD780</t>
  </si>
  <si>
    <t>TIARA  (2 SIZES)</t>
  </si>
  <si>
    <t>DB32923</t>
  </si>
  <si>
    <t>TINY TOT SPARKLE</t>
  </si>
  <si>
    <t>CCX022</t>
  </si>
  <si>
    <t>ASST. SMALL TUBBY DEER</t>
  </si>
  <si>
    <t>CCX026</t>
  </si>
  <si>
    <t>WATERING GLOBE</t>
  </si>
  <si>
    <t>MB998</t>
  </si>
  <si>
    <t>SMALL BULB ORNAMENT</t>
  </si>
  <si>
    <t>DB33441</t>
  </si>
  <si>
    <t>DIAMOND EMBELLIE</t>
  </si>
  <si>
    <t>MB1267</t>
  </si>
  <si>
    <t>PUFFY HEART ORNAMENT</t>
  </si>
  <si>
    <t>db34387</t>
  </si>
  <si>
    <t>DOVE ORNAMENT</t>
  </si>
  <si>
    <t>MB878</t>
  </si>
  <si>
    <t>CURIOUS KITTENS(ASST. 3)</t>
  </si>
  <si>
    <t>MB1400</t>
  </si>
  <si>
    <t>WOODSY RACOON ORNAMENT</t>
  </si>
  <si>
    <t>DB34377</t>
  </si>
  <si>
    <t>LEAF ORNAMENT</t>
  </si>
  <si>
    <t>C50100</t>
  </si>
  <si>
    <t>PUMPKIN - 4.5D</t>
  </si>
  <si>
    <t>ADD737</t>
  </si>
  <si>
    <t>MED. COWBOY HAT</t>
  </si>
  <si>
    <t>CCX588</t>
  </si>
  <si>
    <t>TREE ORNAMENT</t>
  </si>
  <si>
    <t>ADD709</t>
  </si>
  <si>
    <t>SUNGLASSES  (2 SIZES)</t>
  </si>
  <si>
    <t>DB33447</t>
  </si>
  <si>
    <t>FANCIFUL HANDLE EMBELLIE</t>
  </si>
  <si>
    <t>ADD135</t>
  </si>
  <si>
    <t>ASST.DOG PIECES  (4)</t>
  </si>
  <si>
    <t>DB23902</t>
  </si>
  <si>
    <t>RAINFOREST TOUCAN</t>
  </si>
  <si>
    <t>TC3401</t>
  </si>
  <si>
    <t>MED.PET BOWL/DECO SERVER</t>
  </si>
  <si>
    <t>CCX049</t>
  </si>
  <si>
    <t>ASST.HALLOWEEN BAGS</t>
  </si>
  <si>
    <t>ADD239</t>
  </si>
  <si>
    <t>SMALL BALL BAT  ADD-ON</t>
  </si>
  <si>
    <t>ADD256</t>
  </si>
  <si>
    <t>SM. BASEBALL ADD-ON</t>
  </si>
  <si>
    <t>ADD861</t>
  </si>
  <si>
    <t>MED. WOMANS FACE</t>
  </si>
  <si>
    <t>ADD526</t>
  </si>
  <si>
    <t>MED.PLAIN EGG</t>
  </si>
  <si>
    <t>ADD603</t>
  </si>
  <si>
    <t>MED. GRAPE CLUSTER</t>
  </si>
  <si>
    <t>ADD876</t>
  </si>
  <si>
    <t>GIRLS FACE PONY TAILS</t>
  </si>
  <si>
    <t>ADD961</t>
  </si>
  <si>
    <t>BALLOONS   (3)</t>
  </si>
  <si>
    <t>MB990</t>
  </si>
  <si>
    <t>LARGE TREE PLATE</t>
  </si>
  <si>
    <t>ADD176</t>
  </si>
  <si>
    <t>MED. DOG HEAD  ADD-ON</t>
  </si>
  <si>
    <t>ADD193</t>
  </si>
  <si>
    <t>CAT FACE  ADD-ON</t>
  </si>
  <si>
    <t>ADD133</t>
  </si>
  <si>
    <t>LG.ASSORTED BIRDHOUSES 3</t>
  </si>
  <si>
    <t>ADD010</t>
  </si>
  <si>
    <t>MEDIUM PANSY</t>
  </si>
  <si>
    <t>ADD926</t>
  </si>
  <si>
    <t>MED. SCOUTS TREFOIL</t>
  </si>
  <si>
    <t>ADD217</t>
  </si>
  <si>
    <t>MED. FOOTBALL HELMET</t>
  </si>
  <si>
    <t>ADD265</t>
  </si>
  <si>
    <t>ADD820</t>
  </si>
  <si>
    <t>SM. BABY FOOT PRINT</t>
  </si>
  <si>
    <t>ADD777</t>
  </si>
  <si>
    <t>CURVES PRINCESS BANNER 2</t>
  </si>
  <si>
    <t>ADD738</t>
  </si>
  <si>
    <t>MED. KOKOPELI</t>
  </si>
  <si>
    <t>LID-GREEN</t>
  </si>
  <si>
    <t>GREEN SILICONE LID</t>
  </si>
  <si>
    <t>LID-RED</t>
  </si>
  <si>
    <t>RED SILICONE LID</t>
  </si>
  <si>
    <t>DB32848</t>
  </si>
  <si>
    <t>ANGEL ORNAMENT</t>
  </si>
  <si>
    <t>DB31983</t>
  </si>
  <si>
    <t>CANDY CANE ORNAMENT</t>
  </si>
  <si>
    <t>ADD611</t>
  </si>
  <si>
    <t>MED.AST.TEA-TIME COOKIES</t>
  </si>
  <si>
    <t>CCX813</t>
  </si>
  <si>
    <t>HAPPY PUMPKIN BOX ASST.</t>
  </si>
  <si>
    <t>C2121</t>
  </si>
  <si>
    <t>TILE 2 x 2 x 1/4</t>
  </si>
  <si>
    <t>ADD169</t>
  </si>
  <si>
    <t>MEDIUM DINOSAURS  (3)</t>
  </si>
  <si>
    <t>ADD864</t>
  </si>
  <si>
    <t>MED. MANS FACE</t>
  </si>
  <si>
    <t>ADD636</t>
  </si>
  <si>
    <t>SMALL CUPCAKE   ADD-ON</t>
  </si>
  <si>
    <t>ADD364</t>
  </si>
  <si>
    <t>MED. LOBSTER DETAILED</t>
  </si>
  <si>
    <t>ADD639</t>
  </si>
  <si>
    <t>WINE BOTTLE</t>
  </si>
  <si>
    <t>ADD119</t>
  </si>
  <si>
    <t>SMALL CAT LONG HAIRED</t>
  </si>
  <si>
    <t>ADD365</t>
  </si>
  <si>
    <t>SMALL BEES</t>
  </si>
  <si>
    <t>ADD003</t>
  </si>
  <si>
    <t>SMALL ASSORTED ROSES (2)</t>
  </si>
  <si>
    <t>ADD832</t>
  </si>
  <si>
    <t>SMALL LIPS</t>
  </si>
  <si>
    <t>ADD515</t>
  </si>
  <si>
    <t>SMALL HEART</t>
  </si>
  <si>
    <t>ADD328</t>
  </si>
  <si>
    <t>DRAGON FLY  ADD-ON</t>
  </si>
  <si>
    <t>ADD830</t>
  </si>
  <si>
    <t>SMALL PACIFIER</t>
  </si>
  <si>
    <t>ADD174</t>
  </si>
  <si>
    <t>SMALL DOG BONE  ADD-ON</t>
  </si>
  <si>
    <t>ADD354</t>
  </si>
  <si>
    <t>MED.SEA LIFE ASSORTMENT  6</t>
  </si>
  <si>
    <t>add817</t>
  </si>
  <si>
    <t>ASST. SAIL BOATS</t>
  </si>
  <si>
    <t>add823</t>
  </si>
  <si>
    <t>MED. BABY BLOCKS</t>
  </si>
  <si>
    <t>ADD138</t>
  </si>
  <si>
    <t>ASSORT. CAT PIECES (4)</t>
  </si>
  <si>
    <t>ADD958</t>
  </si>
  <si>
    <t>SWIRL</t>
  </si>
  <si>
    <t>DB33445</t>
  </si>
  <si>
    <t>STAR EMBELLIE</t>
  </si>
  <si>
    <t>C98966</t>
  </si>
  <si>
    <t>CUPCAKE ORNAMENT 3.5T</t>
  </si>
  <si>
    <t>add317</t>
  </si>
  <si>
    <t>SM. ASST.SEASHELL ADD-ON</t>
  </si>
  <si>
    <t>DB34384</t>
  </si>
  <si>
    <t>TINY TOT SNOWY THE SNOWMAN</t>
  </si>
  <si>
    <t>C98951</t>
  </si>
  <si>
    <t>Flying Dog</t>
  </si>
  <si>
    <t>MB961</t>
  </si>
  <si>
    <t>SEA TURTLE</t>
  </si>
  <si>
    <t>C98939</t>
  </si>
  <si>
    <t>OVAL PLAQUE</t>
  </si>
  <si>
    <t>DB35367</t>
  </si>
  <si>
    <t>Pineapple Box</t>
  </si>
  <si>
    <t>CCX3071</t>
  </si>
  <si>
    <t>PETEY THE PUPPY</t>
  </si>
  <si>
    <t>db35366</t>
  </si>
  <si>
    <t>Tiki Tumbler w/straw</t>
  </si>
  <si>
    <t>MB115</t>
  </si>
  <si>
    <t>SOUP MUG</t>
  </si>
  <si>
    <t>MB1447</t>
  </si>
  <si>
    <t>CRAB MUG</t>
  </si>
  <si>
    <t>db35365</t>
  </si>
  <si>
    <t>Pineapple Tumbler</t>
  </si>
  <si>
    <t>ccx3073</t>
  </si>
  <si>
    <t>Priscilla The Whale Bank</t>
  </si>
  <si>
    <t>ADD1</t>
  </si>
  <si>
    <t>SMALL CERAMIC ADD-ON</t>
  </si>
  <si>
    <t>ADD</t>
  </si>
  <si>
    <t>ADDITIONAL CHARGE</t>
  </si>
  <si>
    <t>CCX3072</t>
  </si>
  <si>
    <t>FIGHTER JET</t>
  </si>
  <si>
    <t>CCX001</t>
  </si>
  <si>
    <t>LG PET DISH</t>
  </si>
  <si>
    <t>CCX3068</t>
  </si>
  <si>
    <t>STEMLESS WINE GLASS</t>
  </si>
  <si>
    <t>CCX438B</t>
  </si>
  <si>
    <t>COFFEE HOUSE MUG</t>
  </si>
  <si>
    <t>DB35076</t>
  </si>
  <si>
    <t>TEN PETAL FLOWER MUG</t>
  </si>
  <si>
    <t>db35381</t>
  </si>
  <si>
    <t>med geometric bowl</t>
  </si>
  <si>
    <t>DB35074</t>
  </si>
  <si>
    <t>TEN PETAL FLOWER BOX</t>
  </si>
  <si>
    <t>MB1452</t>
  </si>
  <si>
    <t>WEDGEHOG BANK</t>
  </si>
  <si>
    <t>DB21423</t>
  </si>
  <si>
    <t>RIMMED DINNER PLATE</t>
  </si>
  <si>
    <t>MB1446</t>
  </si>
  <si>
    <t>LOBSTER MUG</t>
  </si>
  <si>
    <t>MB1451</t>
  </si>
  <si>
    <t>CLASSIC HEART BOX</t>
  </si>
  <si>
    <t>CLAY0001</t>
  </si>
  <si>
    <t>CLAY IMPRINT</t>
  </si>
  <si>
    <t>DCX21</t>
  </si>
  <si>
    <t>CCX201</t>
  </si>
  <si>
    <t>SITTING DOG</t>
  </si>
  <si>
    <t>ADD ON</t>
  </si>
  <si>
    <t>CCX996B</t>
  </si>
  <si>
    <t>16 OZ MUG (DISCOLORED)</t>
  </si>
  <si>
    <t>clay</t>
  </si>
  <si>
    <t>Clay Art</t>
  </si>
  <si>
    <t>DB35075</t>
  </si>
  <si>
    <t>TEN PETAL FLOWER PLATE</t>
  </si>
  <si>
    <t>MB-1368</t>
  </si>
  <si>
    <t>MB1453</t>
  </si>
  <si>
    <t>ROLY POLY MOUSE BANK</t>
  </si>
  <si>
    <t>CCX901</t>
  </si>
  <si>
    <t>DB21777</t>
  </si>
  <si>
    <t>Ice cream box</t>
  </si>
  <si>
    <t>DB21446</t>
  </si>
  <si>
    <t>MB130</t>
  </si>
  <si>
    <t>DCX0003</t>
  </si>
  <si>
    <t>LIGHTNING MCQUEEN</t>
  </si>
  <si>
    <t>DB35073</t>
  </si>
  <si>
    <t>TEN PETAL FLOWER BANK</t>
  </si>
  <si>
    <t>CCX318A</t>
  </si>
  <si>
    <t>SEDER PLATE, SMALL ROUND</t>
  </si>
  <si>
    <t>MB1455</t>
  </si>
  <si>
    <t>STEMLESS WINE TUMBLER</t>
  </si>
  <si>
    <t>CCX70340</t>
  </si>
  <si>
    <t>REALISTIC STANDING DOG</t>
  </si>
  <si>
    <t>DB21437</t>
  </si>
  <si>
    <t xml:space="preserve"> 12 Oz mug</t>
  </si>
  <si>
    <t>MB-927</t>
  </si>
  <si>
    <t>Guitar Pencil Holder</t>
  </si>
  <si>
    <t>db35372</t>
  </si>
  <si>
    <t>mason jar spoon rest</t>
  </si>
  <si>
    <t>MB-1459</t>
  </si>
  <si>
    <t>DB35070</t>
  </si>
  <si>
    <t>Short 20 OZ Mug</t>
  </si>
  <si>
    <t>MB1456</t>
  </si>
  <si>
    <t>DUCK-ZILLA BANK</t>
  </si>
  <si>
    <t>DB35380</t>
  </si>
  <si>
    <t>Small Geometric Bowl</t>
  </si>
  <si>
    <t>DB21438</t>
  </si>
  <si>
    <t>LATTE MUG</t>
  </si>
  <si>
    <t>DB21436</t>
  </si>
  <si>
    <t>Mug (16 OZ)</t>
  </si>
  <si>
    <t>CCX021</t>
  </si>
  <si>
    <t>MB-1120</t>
  </si>
  <si>
    <t>CCX0176</t>
  </si>
  <si>
    <t>TILE 4 1/4"</t>
  </si>
  <si>
    <t>CCX233a</t>
  </si>
  <si>
    <t>Vase Assortment</t>
  </si>
  <si>
    <t>MB101</t>
  </si>
  <si>
    <t>8 INCH COUP PLATE</t>
  </si>
  <si>
    <t>MB1454</t>
  </si>
  <si>
    <t>Roly Poly Alligator Bank</t>
  </si>
  <si>
    <t>MB-1277</t>
  </si>
  <si>
    <t>MB-1371</t>
  </si>
  <si>
    <t>DB35369</t>
  </si>
  <si>
    <t>MEDIUM HANDLE SERVER</t>
  </si>
  <si>
    <t>MB-932</t>
  </si>
  <si>
    <t>MB-944</t>
  </si>
  <si>
    <t>MB-1418</t>
  </si>
  <si>
    <t>Dancing Vase</t>
  </si>
  <si>
    <t>DB35071</t>
  </si>
  <si>
    <t>BELL MUG</t>
  </si>
  <si>
    <t>MB-840</t>
  </si>
  <si>
    <t>CCX196</t>
  </si>
  <si>
    <t>CCX 312A</t>
  </si>
  <si>
    <t>Db35063</t>
  </si>
  <si>
    <t>Handheld Berry Bowl</t>
  </si>
  <si>
    <t>CCX320</t>
  </si>
  <si>
    <t>15" TRAY</t>
  </si>
  <si>
    <t>CCX854</t>
  </si>
  <si>
    <t>SCOWL BIRD PENCIL HOLDER</t>
  </si>
  <si>
    <t>CCX 927</t>
  </si>
  <si>
    <t>Latte Mug</t>
  </si>
  <si>
    <t>MB30610</t>
  </si>
  <si>
    <t>Unicorn Medium</t>
  </si>
  <si>
    <t>CCX 150</t>
  </si>
  <si>
    <t>TR COUPE SALAD</t>
  </si>
  <si>
    <t>DB35058</t>
  </si>
  <si>
    <t>CAT SPOON</t>
  </si>
  <si>
    <t>CCX 995</t>
  </si>
  <si>
    <t>12 OZ MUG</t>
  </si>
  <si>
    <t>MB-1430</t>
  </si>
  <si>
    <t>Faceted Rhino</t>
  </si>
  <si>
    <t>MB-1121</t>
  </si>
  <si>
    <t>Gnome Brothers Elwood</t>
  </si>
  <si>
    <t>MB-1431</t>
  </si>
  <si>
    <t>MB1461</t>
  </si>
  <si>
    <t>Clipboard w/Clip</t>
  </si>
  <si>
    <t>CCX 151</t>
  </si>
  <si>
    <t>TR COUPE DINNER</t>
  </si>
  <si>
    <t>CCX40541</t>
  </si>
  <si>
    <t>CCX-990</t>
  </si>
  <si>
    <t>10oz MUG</t>
  </si>
  <si>
    <t>CCX 311</t>
  </si>
  <si>
    <t>ICE CREAM BOX</t>
  </si>
  <si>
    <t>DB21451</t>
  </si>
  <si>
    <t>DOG BOWL, LARGE</t>
  </si>
  <si>
    <t>MB-1364</t>
  </si>
  <si>
    <t>Turtle Planter</t>
  </si>
  <si>
    <t>CCX3110</t>
  </si>
  <si>
    <t>ICE CREAM CONE</t>
  </si>
  <si>
    <t>CCX717</t>
  </si>
  <si>
    <t>MOTORCYCLE BANK</t>
  </si>
  <si>
    <t>CCX3066</t>
  </si>
  <si>
    <t>KETTLEBELL MUG</t>
  </si>
  <si>
    <t>Clay Pots 1</t>
  </si>
  <si>
    <t>Clay Pots</t>
  </si>
  <si>
    <t>CCX0995</t>
  </si>
  <si>
    <t>12 OZ. MUG</t>
  </si>
  <si>
    <t>MB143</t>
  </si>
  <si>
    <t>Pottery Mug</t>
  </si>
  <si>
    <t>DCX010</t>
  </si>
  <si>
    <t>ARIEL</t>
  </si>
  <si>
    <t>CLAYPRINT</t>
  </si>
  <si>
    <t>CLAY IMPRESSION PLAQUE</t>
  </si>
  <si>
    <t>CCX670</t>
  </si>
  <si>
    <t>MB-1291</t>
  </si>
  <si>
    <t>GUMBALL MACHINE BALL</t>
  </si>
  <si>
    <t>DB35065</t>
  </si>
  <si>
    <t>POTTERY SALAD PLATE</t>
  </si>
  <si>
    <t>CCX 307</t>
  </si>
  <si>
    <t>Plain Pencil Holder</t>
  </si>
  <si>
    <t>MB9900</t>
  </si>
  <si>
    <t>MB-1338</t>
  </si>
  <si>
    <t>MB-1420</t>
  </si>
  <si>
    <t>6 INCH MUSHROOM</t>
  </si>
  <si>
    <t>DB35371</t>
  </si>
  <si>
    <t>MED HANDLED BOWL</t>
  </si>
  <si>
    <t>CCX 996</t>
  </si>
  <si>
    <t>16 OZ MUG</t>
  </si>
  <si>
    <t>DB35370</t>
  </si>
  <si>
    <t>SMALL HANDLED BOWL</t>
  </si>
  <si>
    <t>CCX 473</t>
  </si>
  <si>
    <t>Tea For One (Egg)</t>
  </si>
  <si>
    <t>CCX 997</t>
  </si>
  <si>
    <t>JUMBO CAPPUCINO</t>
  </si>
  <si>
    <t>MB-1372</t>
  </si>
  <si>
    <t>DCX015</t>
  </si>
  <si>
    <t>MICKEY MOUSE BOX</t>
  </si>
  <si>
    <t>CCX785</t>
  </si>
  <si>
    <t>SURFBOARD</t>
  </si>
  <si>
    <t>ccx80450</t>
  </si>
  <si>
    <t>Water lily</t>
  </si>
  <si>
    <t>MB833</t>
  </si>
  <si>
    <t>JUMBO DOT CAPPUCINO</t>
  </si>
  <si>
    <t>CCX30</t>
  </si>
  <si>
    <t>UNICORN PARTY</t>
  </si>
  <si>
    <t>MB-133</t>
  </si>
  <si>
    <t>CCX997A</t>
  </si>
  <si>
    <t>DB21776</t>
  </si>
  <si>
    <t>DCX024</t>
  </si>
  <si>
    <t>WOLVERINE &amp;IRON&amp;SPIDER MAN</t>
  </si>
  <si>
    <t>db35368</t>
  </si>
  <si>
    <t>small handled server</t>
  </si>
  <si>
    <t>MB-1107</t>
  </si>
  <si>
    <t>FOOTED MUG - FLIP FLOPS</t>
  </si>
  <si>
    <t>CCX985</t>
  </si>
  <si>
    <t>CCX 440</t>
  </si>
  <si>
    <t>Elenor Owl Mug</t>
  </si>
  <si>
    <t>CCX0983</t>
  </si>
  <si>
    <t>MB-117</t>
  </si>
  <si>
    <t>RUFFLE WARE TEAPOT</t>
  </si>
  <si>
    <t>DB21424</t>
  </si>
  <si>
    <t>RIMMED SALAD PLATE</t>
  </si>
  <si>
    <t>MB-1449</t>
  </si>
  <si>
    <t>FLAMINGO MUG</t>
  </si>
  <si>
    <t>db35373</t>
  </si>
  <si>
    <t>Mason Jar Plate</t>
  </si>
  <si>
    <t>CCX072</t>
  </si>
  <si>
    <t>PENGUIN PENCIL HOLDER</t>
  </si>
  <si>
    <t>MB8377</t>
  </si>
  <si>
    <t>Bogey Bank</t>
  </si>
  <si>
    <t>DB21452</t>
  </si>
  <si>
    <t>Small Pet Food Dish</t>
  </si>
  <si>
    <t>MB-1382</t>
  </si>
  <si>
    <t>CCX438A</t>
  </si>
  <si>
    <t>Coffehouse Mug</t>
  </si>
  <si>
    <t>CCX656A</t>
  </si>
  <si>
    <t>FLARED MUG</t>
  </si>
  <si>
    <t>CCX 438</t>
  </si>
  <si>
    <t>COFFEE MUG LG</t>
  </si>
  <si>
    <t>ccx0997</t>
  </si>
  <si>
    <t>jumbo mug</t>
  </si>
  <si>
    <t>MB-1409</t>
  </si>
  <si>
    <t>MB-1379</t>
  </si>
  <si>
    <t>Starfish Dish</t>
  </si>
  <si>
    <t>DCX31</t>
  </si>
  <si>
    <t>MB214</t>
  </si>
  <si>
    <t>TALL TRAVELER TUMBLER</t>
  </si>
  <si>
    <t>CCX8330</t>
  </si>
  <si>
    <t>JUMBO DOT MUG</t>
  </si>
  <si>
    <t>MB-1359</t>
  </si>
  <si>
    <t>CCX99759</t>
  </si>
  <si>
    <t>SMOOTH SALAD PLATE</t>
  </si>
  <si>
    <t>CCX 999</t>
  </si>
  <si>
    <t>CCX35150</t>
  </si>
  <si>
    <t>DOLPHIN PAIR</t>
  </si>
  <si>
    <t>DB31213</t>
  </si>
  <si>
    <t>Medium Square Baker</t>
  </si>
  <si>
    <t>CCX0438</t>
  </si>
  <si>
    <t>CH5016</t>
  </si>
  <si>
    <t>BIG PEEP</t>
  </si>
  <si>
    <t>CCX 889</t>
  </si>
  <si>
    <t>SUPER MUG</t>
  </si>
  <si>
    <t>CCX 967</t>
  </si>
  <si>
    <t>RICE BOWL W/CHOPSTICKS</t>
  </si>
  <si>
    <t>CCX40729</t>
  </si>
  <si>
    <t>Mini Porsche</t>
  </si>
  <si>
    <t>MB-1226</t>
  </si>
  <si>
    <t>Wrapped Candy Dish</t>
  </si>
  <si>
    <t>MB1457</t>
  </si>
  <si>
    <t>PINWHEEL</t>
  </si>
  <si>
    <t>MB1229</t>
  </si>
  <si>
    <t>PENGUIN PARTY</t>
  </si>
  <si>
    <t>CCX223A</t>
  </si>
  <si>
    <t>TAPAS PLATE</t>
  </si>
  <si>
    <t>CCX 051</t>
  </si>
  <si>
    <t>CCX 360</t>
  </si>
  <si>
    <t>LG Spoon Rest</t>
  </si>
  <si>
    <t>CCX819</t>
  </si>
  <si>
    <t>TRIPLE SNACK CADDY</t>
  </si>
  <si>
    <t>MB-885</t>
  </si>
  <si>
    <t>GREAT SHAPES VASE (ASSORTMENT)</t>
  </si>
  <si>
    <t>CCX 245</t>
  </si>
  <si>
    <t>I LOVE MOM MUG</t>
  </si>
  <si>
    <t>CCX0541</t>
  </si>
  <si>
    <t>Sea Turtle Box</t>
  </si>
  <si>
    <t>CCX597</t>
  </si>
  <si>
    <t>4PC. HERB GARDEN SET</t>
  </si>
  <si>
    <t>MB-1295</t>
  </si>
  <si>
    <t>Big Mouth Bank</t>
  </si>
  <si>
    <t>MB-1448</t>
  </si>
  <si>
    <t>DOLPHIN MUG</t>
  </si>
  <si>
    <t>MB-1386</t>
  </si>
  <si>
    <t>DB21447</t>
  </si>
  <si>
    <t>OVAL TEA FOR ONE</t>
  </si>
  <si>
    <t>CCX6788</t>
  </si>
  <si>
    <t>BREWSER</t>
  </si>
  <si>
    <t>CCX40004</t>
  </si>
  <si>
    <t>MUG-COUNTRY COFFEE</t>
  </si>
  <si>
    <t>MB-1408</t>
  </si>
  <si>
    <t>CCX 980</t>
  </si>
  <si>
    <t>24 OZ MUG</t>
  </si>
  <si>
    <t>CCX015A</t>
  </si>
  <si>
    <t>HEART BOX</t>
  </si>
  <si>
    <t>DB35067</t>
  </si>
  <si>
    <t>CCX927A</t>
  </si>
  <si>
    <t>TALL LATTE MUG</t>
  </si>
  <si>
    <t>CCX98952</t>
  </si>
  <si>
    <t>PARTY PUG BANK</t>
  </si>
  <si>
    <t>MB-1383</t>
  </si>
  <si>
    <t>TIKI CUP</t>
  </si>
  <si>
    <t>CCX0311</t>
  </si>
  <si>
    <t>ICE CREAM CONE BOX</t>
  </si>
  <si>
    <t>DB21700</t>
  </si>
  <si>
    <t>Rimmed Charger-Large</t>
  </si>
  <si>
    <t>DB 21690</t>
  </si>
  <si>
    <t>DCX038</t>
  </si>
  <si>
    <t>CCX9970</t>
  </si>
  <si>
    <t>MUG JUMBO</t>
  </si>
  <si>
    <t>MB-1381</t>
  </si>
  <si>
    <t>Sea Horse Dish</t>
  </si>
  <si>
    <t>CH0202</t>
  </si>
  <si>
    <t>CHEVRON COMUTTER MUG</t>
  </si>
  <si>
    <t>DB35060</t>
  </si>
  <si>
    <t>Frog Spoon</t>
  </si>
  <si>
    <t>DB29214ccx</t>
  </si>
  <si>
    <t>Donut Box with Sprinkles</t>
  </si>
  <si>
    <t>DCX100</t>
  </si>
  <si>
    <t>NEMO BANK</t>
  </si>
  <si>
    <t>CCX2018</t>
  </si>
  <si>
    <t>BIG MESSAGE FRAME</t>
  </si>
  <si>
    <t>ccx99758</t>
  </si>
  <si>
    <t>True coupe Dinner plate</t>
  </si>
  <si>
    <t>CCX838</t>
  </si>
  <si>
    <t>Dolphin Welcome Sign</t>
  </si>
  <si>
    <t>MB1092</t>
  </si>
  <si>
    <t>SPORTS BOWL- MUG-PLAQUE</t>
  </si>
  <si>
    <t>CCX5583</t>
  </si>
  <si>
    <t>MIXING BOWL 10"</t>
  </si>
  <si>
    <t>MB-1450</t>
  </si>
  <si>
    <t>Dinosaur Mug</t>
  </si>
  <si>
    <t>CCX0786</t>
  </si>
  <si>
    <t>db35064</t>
  </si>
  <si>
    <t>salad plate</t>
  </si>
  <si>
    <t>MB-986</t>
  </si>
  <si>
    <t>Skull</t>
  </si>
  <si>
    <t>DCX025</t>
  </si>
  <si>
    <t>BUZZ BANK</t>
  </si>
  <si>
    <t>DB21426</t>
  </si>
  <si>
    <t xml:space="preserve"> Coupe Dinner plate</t>
  </si>
  <si>
    <t>DB35059</t>
  </si>
  <si>
    <t>PANDA SPOON</t>
  </si>
  <si>
    <t>CCX996a</t>
  </si>
  <si>
    <t>16 oz mug</t>
  </si>
  <si>
    <t>MB-1360</t>
  </si>
  <si>
    <t>Peacock</t>
  </si>
  <si>
    <t>CCX554</t>
  </si>
  <si>
    <t xml:space="preserve">CCX110
</t>
  </si>
  <si>
    <t>TALL TRAVEL CUP</t>
  </si>
  <si>
    <t>CCX40100</t>
  </si>
  <si>
    <t>CCX155A</t>
  </si>
  <si>
    <t>DB 21771</t>
  </si>
  <si>
    <t>MB-1331</t>
  </si>
  <si>
    <t>MB-1447</t>
  </si>
  <si>
    <t>Crab mug</t>
  </si>
  <si>
    <t>MBC40263</t>
  </si>
  <si>
    <t>CCX 240</t>
  </si>
  <si>
    <t>FLOWER POT</t>
  </si>
  <si>
    <t>MBMVX005</t>
  </si>
  <si>
    <t>Iron Man Box</t>
  </si>
  <si>
    <t>CCX40117</t>
  </si>
  <si>
    <t>MBDB27156</t>
  </si>
  <si>
    <t>Snack Mug w/ Spoon</t>
  </si>
  <si>
    <t>MBDB35369</t>
  </si>
  <si>
    <t>Handled Server, Medium</t>
  </si>
  <si>
    <t>MB-881</t>
  </si>
  <si>
    <t>DCX088</t>
  </si>
  <si>
    <t>PRINCESS FROG BOX</t>
  </si>
  <si>
    <t>MB-1424</t>
  </si>
  <si>
    <t>CCX0300</t>
  </si>
  <si>
    <t>SM STAR BOX</t>
  </si>
  <si>
    <t>MB-979</t>
  </si>
  <si>
    <t>CCX0456</t>
  </si>
  <si>
    <t>SITTING PUPPY</t>
  </si>
  <si>
    <t>DCX001</t>
  </si>
  <si>
    <t>MICKY FIGURINE</t>
  </si>
  <si>
    <t>CCX0436</t>
  </si>
  <si>
    <t>LOVE DAD MUG</t>
  </si>
  <si>
    <t>MB-942</t>
  </si>
  <si>
    <t>MB-1093</t>
  </si>
  <si>
    <t>FOOTBALL CHIP &amp; DIP</t>
  </si>
  <si>
    <t>CCX098</t>
  </si>
  <si>
    <t>MB-1407</t>
  </si>
  <si>
    <t>MB1215</t>
  </si>
  <si>
    <t>CCX 247</t>
  </si>
  <si>
    <t>MB-1288</t>
  </si>
  <si>
    <t>Ladybug Bank</t>
  </si>
  <si>
    <t>MB-1252</t>
  </si>
  <si>
    <t>DCX11</t>
  </si>
  <si>
    <t>ARIEL &amp; FLOUNDER</t>
  </si>
  <si>
    <t>MB-1373</t>
  </si>
  <si>
    <t>Dancing Sugar Jar</t>
  </si>
  <si>
    <t>CCX0093</t>
  </si>
  <si>
    <t>GSM MUG</t>
  </si>
  <si>
    <t>MB-1380</t>
  </si>
  <si>
    <t>DB21427</t>
  </si>
  <si>
    <t>CCX88500</t>
  </si>
  <si>
    <t>Large Rabbit</t>
  </si>
  <si>
    <t>DCX036</t>
  </si>
  <si>
    <t>MB1230</t>
  </si>
  <si>
    <t>Cause Plate</t>
  </si>
  <si>
    <t>DB27168</t>
  </si>
  <si>
    <t>CCXO45</t>
  </si>
  <si>
    <t>MERMAID W/ SEAHORSE</t>
  </si>
  <si>
    <t>CCX834</t>
  </si>
  <si>
    <t>5X7 FRAME</t>
  </si>
  <si>
    <t>CCX0610</t>
  </si>
  <si>
    <t>Med. Unicorn</t>
  </si>
  <si>
    <t>CCX 924</t>
  </si>
  <si>
    <t>Large Handthrown Mug</t>
  </si>
  <si>
    <t>MB-1114</t>
  </si>
  <si>
    <t>Soup Bowl</t>
  </si>
  <si>
    <t>MB-1350</t>
  </si>
  <si>
    <t>CCX0611</t>
  </si>
  <si>
    <t>MEDIUM RECTANGULAR PLATE</t>
  </si>
  <si>
    <t>DCX20</t>
  </si>
  <si>
    <t>MICKEY FIGURINE</t>
  </si>
  <si>
    <t>MB-716</t>
  </si>
  <si>
    <t>SM GECKOS</t>
  </si>
  <si>
    <t>MB3621</t>
  </si>
  <si>
    <t>CCX 244</t>
  </si>
  <si>
    <t>I LOVE DAD MUG</t>
  </si>
  <si>
    <t>DB35374</t>
  </si>
  <si>
    <t>HALF PINT CARTON</t>
  </si>
  <si>
    <t>MB-1385</t>
  </si>
  <si>
    <t>Owl Mask Box</t>
  </si>
  <si>
    <t>DB29875</t>
  </si>
  <si>
    <t>SIMPLICITY PLATTER</t>
  </si>
  <si>
    <t>DB 22684</t>
  </si>
  <si>
    <t>Sm Cute Laying Horse</t>
  </si>
  <si>
    <t>MBDB32932</t>
  </si>
  <si>
    <t>Puzzle Mugs</t>
  </si>
  <si>
    <t>DB35062</t>
  </si>
  <si>
    <t>GARDEN MARKER</t>
  </si>
  <si>
    <t>CCX1902</t>
  </si>
  <si>
    <t>Extra Large Stein</t>
  </si>
  <si>
    <t>HKXOO4</t>
  </si>
  <si>
    <t>CCX 458</t>
  </si>
  <si>
    <t>LG SQUARE BOX</t>
  </si>
  <si>
    <t>MB1458</t>
  </si>
  <si>
    <t>SUPER PINWHEEL</t>
  </si>
  <si>
    <t>ccx06480</t>
  </si>
  <si>
    <t>MB135Y</t>
  </si>
  <si>
    <t>ASIAN FLAIR MUG</t>
  </si>
  <si>
    <t>DB21679</t>
  </si>
  <si>
    <t>MED EWER 11 1/2 * 4 1/2</t>
  </si>
  <si>
    <t>CCX 511</t>
  </si>
  <si>
    <t>Shot Glass Plain</t>
  </si>
  <si>
    <t>CCX846A</t>
  </si>
  <si>
    <t>DB35066</t>
  </si>
  <si>
    <t>Pottery Bowl</t>
  </si>
  <si>
    <t>MBHKX002</t>
  </si>
  <si>
    <t>Hello Kitty Figurine</t>
  </si>
  <si>
    <t>CCX 088</t>
  </si>
  <si>
    <t>ROUND SUNFLOWER DISH</t>
  </si>
  <si>
    <t>MB-1270</t>
  </si>
  <si>
    <t>ccx80080</t>
  </si>
  <si>
    <t>Heart Box</t>
  </si>
  <si>
    <t>MB0714</t>
  </si>
  <si>
    <t>CCX40355</t>
  </si>
  <si>
    <t>CLAYIMPRINT</t>
  </si>
  <si>
    <t>Clay Imprint</t>
  </si>
  <si>
    <t>MB-1323</t>
  </si>
  <si>
    <t>Book Vase</t>
  </si>
  <si>
    <t>MB-724</t>
  </si>
  <si>
    <t>DB21450</t>
  </si>
  <si>
    <t>ATHENIAN GOBLET</t>
  </si>
  <si>
    <t>db21890</t>
  </si>
  <si>
    <t>PIE BOX</t>
  </si>
  <si>
    <t>CCX157A</t>
  </si>
  <si>
    <t>MB045</t>
  </si>
  <si>
    <t>MER. W/ SEAHORSE</t>
  </si>
  <si>
    <t>ccx03100</t>
  </si>
  <si>
    <t>Pedestal Mug</t>
  </si>
  <si>
    <t>CCX103</t>
  </si>
  <si>
    <t>WONKY SUGAR BOWL</t>
  </si>
  <si>
    <t>CCX3065</t>
  </si>
  <si>
    <t>K-CUP 2.0</t>
  </si>
  <si>
    <t>ccx98917</t>
  </si>
  <si>
    <t>Party Elephant</t>
  </si>
  <si>
    <t>CCX0233</t>
  </si>
  <si>
    <t>CCX027A</t>
  </si>
  <si>
    <t>CCX0760</t>
  </si>
  <si>
    <t>MUG WITH LOOP HANDLE</t>
  </si>
  <si>
    <t>MB301</t>
  </si>
  <si>
    <t>OVAL SERVER</t>
  </si>
  <si>
    <t>CCX0461</t>
  </si>
  <si>
    <t>MB-1327</t>
  </si>
  <si>
    <t>KOI FISH</t>
  </si>
  <si>
    <t>CCX3860</t>
  </si>
  <si>
    <t>Picture frame</t>
  </si>
  <si>
    <t>CCX339</t>
  </si>
  <si>
    <t>FRENCH FRY BANK</t>
  </si>
  <si>
    <t>DB21439A</t>
  </si>
  <si>
    <t>Guitar Box</t>
  </si>
  <si>
    <t>ccx09580</t>
  </si>
  <si>
    <t>MB983</t>
  </si>
  <si>
    <t>DB21448</t>
  </si>
  <si>
    <t>LG TEAPOT</t>
  </si>
  <si>
    <t>MB-994</t>
  </si>
  <si>
    <t>Arch Frame</t>
  </si>
  <si>
    <t>CCX215</t>
  </si>
  <si>
    <t>RAINBOW BANK</t>
  </si>
  <si>
    <t>DB21442A</t>
  </si>
  <si>
    <t>Apple Teacher Mug</t>
  </si>
  <si>
    <t>CCX0665</t>
  </si>
  <si>
    <t>SMALL PLANTER WITH DRIP</t>
  </si>
  <si>
    <t>MB-1390</t>
  </si>
  <si>
    <t>CCX557A</t>
  </si>
  <si>
    <t>DCX8</t>
  </si>
  <si>
    <t>TIAINA BOX</t>
  </si>
  <si>
    <t>MB837A</t>
  </si>
  <si>
    <t>DIZZY DOG</t>
  </si>
  <si>
    <t>CCX877</t>
  </si>
  <si>
    <t>MUSHROOM GARDEN STAKE</t>
  </si>
  <si>
    <t>MB936</t>
  </si>
  <si>
    <t>SODA BANK</t>
  </si>
  <si>
    <t>CCX 002</t>
  </si>
  <si>
    <t>Cat Bowl</t>
  </si>
  <si>
    <t>CCX310</t>
  </si>
  <si>
    <t>MBMKX002</t>
  </si>
  <si>
    <t>Iron Man Bank</t>
  </si>
  <si>
    <t>DCX29</t>
  </si>
  <si>
    <t>DB21443</t>
  </si>
  <si>
    <t>PIGGY BANK W/ HANDLE</t>
  </si>
  <si>
    <t>ccx01351</t>
  </si>
  <si>
    <t>Child's Tea Set</t>
  </si>
  <si>
    <t>MB-1419</t>
  </si>
  <si>
    <t>Garden Mushroom Large</t>
  </si>
  <si>
    <t>ccx98918</t>
  </si>
  <si>
    <t>Party Frog</t>
  </si>
  <si>
    <t>CCX0880</t>
  </si>
  <si>
    <t>SUNFLOWER BOWL</t>
  </si>
  <si>
    <t>MBPNX002</t>
  </si>
  <si>
    <t>Snoopy on Doghouse Box</t>
  </si>
  <si>
    <t>CCX2450</t>
  </si>
  <si>
    <t>CCX0946</t>
  </si>
  <si>
    <t>CCX0078</t>
  </si>
  <si>
    <t>DB21688A</t>
  </si>
  <si>
    <t>Flower Trinket Box</t>
  </si>
  <si>
    <t>CCX311A</t>
  </si>
  <si>
    <t>MBMB1459</t>
  </si>
  <si>
    <t>Faceted Elephant</t>
  </si>
  <si>
    <t>MBMB1430</t>
  </si>
  <si>
    <t>CCX 243</t>
  </si>
  <si>
    <t>DB 21773</t>
  </si>
  <si>
    <t>CCX5582</t>
  </si>
  <si>
    <t>MIXING BOWL 8" MEDIUM</t>
  </si>
  <si>
    <t>MBDCX021</t>
  </si>
  <si>
    <t>Classic Minnie Mouse</t>
  </si>
  <si>
    <t>CCX80470</t>
  </si>
  <si>
    <t>Hibiscus Flower Bowl</t>
  </si>
  <si>
    <t>CCX1368</t>
  </si>
  <si>
    <t>Splash Bowl</t>
  </si>
  <si>
    <t>MB835A</t>
  </si>
  <si>
    <t>MB819</t>
  </si>
  <si>
    <t>FACTED ANIMAL</t>
  </si>
  <si>
    <t>DCX0012</t>
  </si>
  <si>
    <t>MINI FIGURINE</t>
  </si>
  <si>
    <t>DCX027</t>
  </si>
  <si>
    <t>MODERN MUG</t>
  </si>
  <si>
    <t>MB784</t>
  </si>
  <si>
    <t>Watering Can Planter</t>
  </si>
  <si>
    <t>CCX70350</t>
  </si>
  <si>
    <t>REALISTIC SITTING DOG</t>
  </si>
  <si>
    <t>CCX60310</t>
  </si>
  <si>
    <t>ccx15135</t>
  </si>
  <si>
    <t>Side Heart Frame</t>
  </si>
  <si>
    <t>ccx98959</t>
  </si>
  <si>
    <t>DAD Block</t>
  </si>
  <si>
    <t>MB 986</t>
  </si>
  <si>
    <t>SKULL MED</t>
  </si>
  <si>
    <t>CCX430B</t>
  </si>
  <si>
    <t>CCX440A</t>
  </si>
  <si>
    <t>CUTE OWL MUG</t>
  </si>
  <si>
    <t>CCX0138</t>
  </si>
  <si>
    <t>WALL RECEPTACLE COVER</t>
  </si>
  <si>
    <t>MB963</t>
  </si>
  <si>
    <t>CCX 152</t>
  </si>
  <si>
    <t>COUPE DINNER PLATE</t>
  </si>
  <si>
    <t>CR8030</t>
  </si>
  <si>
    <t>SMALL CROSS BOX  4"L X 5"W X 2</t>
  </si>
  <si>
    <t>ccx902</t>
  </si>
  <si>
    <t>seahorse</t>
  </si>
  <si>
    <t>MB-1395</t>
  </si>
  <si>
    <t>DCX02</t>
  </si>
  <si>
    <t>MINNIE FIGURINE</t>
  </si>
  <si>
    <t>CCX30721</t>
  </si>
  <si>
    <t>Enchanted Castle</t>
  </si>
  <si>
    <t>MB-1332</t>
  </si>
  <si>
    <t>CCX3016</t>
  </si>
  <si>
    <t>Moose Bank</t>
  </si>
  <si>
    <t>CCX 155</t>
  </si>
  <si>
    <t>RIMMED SALAD</t>
  </si>
  <si>
    <t>MB0876</t>
  </si>
  <si>
    <t>FRISKY FROG</t>
  </si>
  <si>
    <t>CCX 300</t>
  </si>
  <si>
    <t>Tea Pot w/ Lid</t>
  </si>
  <si>
    <t>CCX98978</t>
  </si>
  <si>
    <t>SOCCERBALL BOX</t>
  </si>
  <si>
    <t>CCX949</t>
  </si>
  <si>
    <t>STAR PLAQUE</t>
  </si>
  <si>
    <t>ADD775</t>
  </si>
  <si>
    <t>ADD ON, LETTERS</t>
  </si>
  <si>
    <t>MBDCX031</t>
  </si>
  <si>
    <t>CCX096</t>
  </si>
  <si>
    <t>Dove Platter</t>
  </si>
  <si>
    <t>CCX100</t>
  </si>
  <si>
    <t>11 WONKY PITCHER</t>
  </si>
  <si>
    <t>CCX0045</t>
  </si>
  <si>
    <t>CCX4706</t>
  </si>
  <si>
    <t>Irish Coffee Mug</t>
  </si>
  <si>
    <t>ccx0091</t>
  </si>
  <si>
    <t>mug w/lg dots</t>
  </si>
  <si>
    <t>DB2136</t>
  </si>
  <si>
    <t>REGULAR MUG</t>
  </si>
  <si>
    <t>CCX9950</t>
  </si>
  <si>
    <t>MUG, 12.OZ</t>
  </si>
  <si>
    <t>CCX0125</t>
  </si>
  <si>
    <t>med. cupcake cookie jar</t>
  </si>
  <si>
    <t>CCX3032a</t>
  </si>
  <si>
    <t>Android Box</t>
  </si>
  <si>
    <t>MB32784</t>
  </si>
  <si>
    <t>BIRD HOUSE TRADITIONAL</t>
  </si>
  <si>
    <t>CCX306</t>
  </si>
  <si>
    <t>PLAIN WINE COOLER</t>
  </si>
  <si>
    <t>MB-1388</t>
  </si>
  <si>
    <t>CCX1033</t>
  </si>
  <si>
    <t>OVAL SERVER ,LG</t>
  </si>
  <si>
    <t>CCX820</t>
  </si>
  <si>
    <t>VASE</t>
  </si>
  <si>
    <t>CCX 434</t>
  </si>
  <si>
    <t>LOVE MUG- YOU</t>
  </si>
  <si>
    <t>CCX0666</t>
  </si>
  <si>
    <t>MEDIUM PLANTER WITH DRIP</t>
  </si>
  <si>
    <t>MBDCX020</t>
  </si>
  <si>
    <t>Classic Mickey Mouse</t>
  </si>
  <si>
    <t>CCX06620</t>
  </si>
  <si>
    <t>Small Planter</t>
  </si>
  <si>
    <t>HKX0002</t>
  </si>
  <si>
    <t>MB-1376</t>
  </si>
  <si>
    <t>ROBOT BANK NUTZ N NBOLTZ</t>
  </si>
  <si>
    <t>CCX940</t>
  </si>
  <si>
    <t>MONSTER TRUCK BANK</t>
  </si>
  <si>
    <t>CCX883</t>
  </si>
  <si>
    <t>Mug w/Large Dots</t>
  </si>
  <si>
    <t>CCX0823</t>
  </si>
  <si>
    <t>11" XMAS TREE</t>
  </si>
  <si>
    <t>ADD5709</t>
  </si>
  <si>
    <t>Dainty Flower</t>
  </si>
  <si>
    <t>DCX013</t>
  </si>
  <si>
    <t>CCX09400</t>
  </si>
  <si>
    <t>CCX234A</t>
  </si>
  <si>
    <t>SMALL ASSORTED VASE</t>
  </si>
  <si>
    <t>DB31214</t>
  </si>
  <si>
    <t>MED ROUND BAKER</t>
  </si>
  <si>
    <t>CCX156A</t>
  </si>
  <si>
    <t>CCX1367</t>
  </si>
  <si>
    <t>Shark Bite</t>
  </si>
  <si>
    <t>CCX0312A</t>
  </si>
  <si>
    <t>CUPCAKE BOX - NO HOLES</t>
  </si>
  <si>
    <t>CCX5115</t>
  </si>
  <si>
    <t>CCX-473</t>
  </si>
  <si>
    <t>MB 881</t>
  </si>
  <si>
    <t>MB800</t>
  </si>
  <si>
    <t>MB-1456</t>
  </si>
  <si>
    <t>CCX40127</t>
  </si>
  <si>
    <t>SMALL SMALL BOWL</t>
  </si>
  <si>
    <t>DB26793</t>
  </si>
  <si>
    <t>MB148</t>
  </si>
  <si>
    <t>Flower Teacup &amp; Saucer</t>
  </si>
  <si>
    <t>MB1032</t>
  </si>
  <si>
    <t>MED. OVAL SERVER</t>
  </si>
  <si>
    <t>CCX0800</t>
  </si>
  <si>
    <t>FLIP FLOP CHIP &amp; DIP</t>
  </si>
  <si>
    <t>MB-1145</t>
  </si>
  <si>
    <t>Flat Tulip Vase</t>
  </si>
  <si>
    <t>MB1249a</t>
  </si>
  <si>
    <t>Dino</t>
  </si>
  <si>
    <t>CCX5061</t>
  </si>
  <si>
    <t>Garden marker</t>
  </si>
  <si>
    <t>MBDB29877</t>
  </si>
  <si>
    <t>Peace &amp; Daisy Box</t>
  </si>
  <si>
    <t>MBC76100T</t>
  </si>
  <si>
    <t>CCX0998</t>
  </si>
  <si>
    <t>CCX0667</t>
  </si>
  <si>
    <t>LARGE PLANTER WITH DRIP</t>
  </si>
  <si>
    <t>MB0130A</t>
  </si>
  <si>
    <t>TRAVEL MUG W/ LID</t>
  </si>
  <si>
    <t>MB015</t>
  </si>
  <si>
    <t>CCX5380</t>
  </si>
  <si>
    <t>Geo Bowl SM</t>
  </si>
  <si>
    <t>CCX98925</t>
  </si>
  <si>
    <t>Large Butterfly</t>
  </si>
  <si>
    <t>MB1224</t>
  </si>
  <si>
    <t>Peace Box</t>
  </si>
  <si>
    <t>CCX 305</t>
  </si>
  <si>
    <t>Salt &amp; Pepper Set LG</t>
  </si>
  <si>
    <t>CCX 3022</t>
  </si>
  <si>
    <t>Big Horn Mug</t>
  </si>
  <si>
    <t>DB31531</t>
  </si>
  <si>
    <t>TEARDROP WALL PLANTER</t>
  </si>
  <si>
    <t>CCX815</t>
  </si>
  <si>
    <t>SMALL STAR FRAME</t>
  </si>
  <si>
    <t>DB2924</t>
  </si>
  <si>
    <t>MB-878</t>
  </si>
  <si>
    <t>CURIOUS KITTENS ASST</t>
  </si>
  <si>
    <t>CCX 091</t>
  </si>
  <si>
    <t>MUG W/ LARGE DOTS</t>
  </si>
  <si>
    <t>CCX9216</t>
  </si>
  <si>
    <t>Flower Pot set</t>
  </si>
  <si>
    <t>CCX 238</t>
  </si>
  <si>
    <t>SM APPLE BOX</t>
  </si>
  <si>
    <t>MBDCX003</t>
  </si>
  <si>
    <t>Lightning McQueen Bank</t>
  </si>
  <si>
    <t>CCX360a</t>
  </si>
  <si>
    <t>Large Spoon Rest</t>
  </si>
  <si>
    <t>DB35061</t>
  </si>
  <si>
    <t>Small Garden Marker</t>
  </si>
  <si>
    <t>MB-880</t>
  </si>
  <si>
    <t>DRESSY DRESS VASE</t>
  </si>
  <si>
    <t>CCX8120</t>
  </si>
  <si>
    <t>MONSTERS ASSORTED</t>
  </si>
  <si>
    <t>DB29052</t>
  </si>
  <si>
    <t>MED SQ DIVIDED SERVING DISH</t>
  </si>
  <si>
    <t>DCX0031</t>
  </si>
  <si>
    <t>CCX 845</t>
  </si>
  <si>
    <t>CCX0980</t>
  </si>
  <si>
    <t>CCX 667</t>
  </si>
  <si>
    <t>Lg Planter w/ Drip</t>
  </si>
  <si>
    <t>DB31801</t>
  </si>
  <si>
    <t>MB1159</t>
  </si>
  <si>
    <t>BASKETBALL BANK</t>
  </si>
  <si>
    <t>DCX0021</t>
  </si>
  <si>
    <t>CLASSIC MINNIE</t>
  </si>
  <si>
    <t>CCX 865</t>
  </si>
  <si>
    <t>DCX0020</t>
  </si>
  <si>
    <t>CLASSIC MICKEY</t>
  </si>
  <si>
    <t>DCX26</t>
  </si>
  <si>
    <t>MBMB1285</t>
  </si>
  <si>
    <t>Big Hoot Owl Box</t>
  </si>
  <si>
    <t>DCX5555</t>
  </si>
  <si>
    <t>MICKY BOWL</t>
  </si>
  <si>
    <t>CCX-057</t>
  </si>
  <si>
    <t>Small Wine Glass</t>
  </si>
  <si>
    <t>DCX0029</t>
  </si>
  <si>
    <t>Minnie Mug</t>
  </si>
  <si>
    <t>MB-1367</t>
  </si>
  <si>
    <t xml:space="preserve">SHARK BITE
</t>
  </si>
  <si>
    <t>CCX98913</t>
  </si>
  <si>
    <t>Party Panda</t>
  </si>
  <si>
    <t>CCX0927</t>
  </si>
  <si>
    <t>MB-1353</t>
  </si>
  <si>
    <t>8 X10 Canvas</t>
  </si>
  <si>
    <t>ccx158</t>
  </si>
  <si>
    <t>Rimmed Platter</t>
  </si>
  <si>
    <t>CCX9500</t>
  </si>
  <si>
    <t>BIGWHEEL BANK</t>
  </si>
  <si>
    <t>CCX085A</t>
  </si>
  <si>
    <t>Flared Tall Mug</t>
  </si>
  <si>
    <t>MB4077</t>
  </si>
  <si>
    <t>SKULL &amp; CROSS BONES CELL PHONE</t>
  </si>
  <si>
    <t>CCX1327</t>
  </si>
  <si>
    <t>Koi Fish</t>
  </si>
  <si>
    <t>CCX0966</t>
  </si>
  <si>
    <t>MB 943</t>
  </si>
  <si>
    <t>DB21449</t>
  </si>
  <si>
    <t>Chip and Dip Bowl</t>
  </si>
  <si>
    <t>MB-887</t>
  </si>
  <si>
    <t>Waffle Cone</t>
  </si>
  <si>
    <t>DB35056</t>
  </si>
  <si>
    <t>EGG AND CARTON</t>
  </si>
  <si>
    <t>CCX 671</t>
  </si>
  <si>
    <t>MB-1080</t>
  </si>
  <si>
    <t>Retro Tea Pot</t>
  </si>
  <si>
    <t>ccx80480</t>
  </si>
  <si>
    <t>Pulmeria</t>
  </si>
  <si>
    <t>MB0724</t>
  </si>
  <si>
    <t>CCX0301</t>
  </si>
  <si>
    <t>SMALL OVAL SERVER</t>
  </si>
  <si>
    <t>CCX42014</t>
  </si>
  <si>
    <t>Petal Nesting Bowl Set (3)</t>
  </si>
  <si>
    <t>MB 106</t>
  </si>
  <si>
    <t>MB0131</t>
  </si>
  <si>
    <t>Lg Oval Platter</t>
  </si>
  <si>
    <t>CCX 3055</t>
  </si>
  <si>
    <t>Monogram Mug</t>
  </si>
  <si>
    <t>MB2016</t>
  </si>
  <si>
    <t>CCX0276</t>
  </si>
  <si>
    <t>RECTANGULAR SECTIONAL PLATE</t>
  </si>
  <si>
    <t>DB 21783</t>
  </si>
  <si>
    <t>French Bread Platter</t>
  </si>
  <si>
    <t>MB1141</t>
  </si>
  <si>
    <t>CONGRATULATIONS PLATE</t>
  </si>
  <si>
    <t>MB-1439</t>
  </si>
  <si>
    <t>MBMB1350</t>
  </si>
  <si>
    <t>MB-1384</t>
  </si>
  <si>
    <t>MB-107</t>
  </si>
  <si>
    <t>Ruffleware Dinner Plate</t>
  </si>
  <si>
    <t>DCX0011</t>
  </si>
  <si>
    <t>CCX0157</t>
  </si>
  <si>
    <t>RIMMED CHARGER PLATE 11 1/2 "</t>
  </si>
  <si>
    <t>DB35382</t>
  </si>
  <si>
    <t>10 X 10 CANVAS</t>
  </si>
  <si>
    <t>MB1102</t>
  </si>
  <si>
    <t>RUFFLEWARE BOWL</t>
  </si>
  <si>
    <t>CCX6480</t>
  </si>
  <si>
    <t>CI4303</t>
  </si>
  <si>
    <t>DOG BOWL</t>
  </si>
  <si>
    <t>ADD.</t>
  </si>
  <si>
    <t>GIRL WITH MICROPHONE</t>
  </si>
  <si>
    <t>DCX089</t>
  </si>
  <si>
    <t>DB30634</t>
  </si>
  <si>
    <t>SQUARE TASTING SET</t>
  </si>
  <si>
    <t>DB21687A</t>
  </si>
  <si>
    <t>WINGED HEART BOX</t>
  </si>
  <si>
    <t>MB145Y</t>
  </si>
  <si>
    <t>CCX9800</t>
  </si>
  <si>
    <t>MUG 24 OZ</t>
  </si>
  <si>
    <t>CCX8180</t>
  </si>
  <si>
    <t>Tiny Oval Bowl</t>
  </si>
  <si>
    <t>MB1030</t>
  </si>
  <si>
    <t>SKULL&amp;CROSS BONE CUP</t>
  </si>
  <si>
    <t>CCX099</t>
  </si>
  <si>
    <t>TROUT PLATTER</t>
  </si>
  <si>
    <t>MB002</t>
  </si>
  <si>
    <t>CAT BOWL</t>
  </si>
  <si>
    <t>add514a</t>
  </si>
  <si>
    <t>Large Heart Ornement</t>
  </si>
  <si>
    <t>MBDB26788</t>
  </si>
  <si>
    <t>Brewser the Chihuahua</t>
  </si>
  <si>
    <t>ccx30611</t>
  </si>
  <si>
    <t>Horse Laying</t>
  </si>
  <si>
    <t>CCX3404</t>
  </si>
  <si>
    <t>Sq Sm bowl</t>
  </si>
  <si>
    <t>DCX0033</t>
  </si>
  <si>
    <t>MICKEY BOWL</t>
  </si>
  <si>
    <t>MB-1361</t>
  </si>
  <si>
    <t>MBMB986</t>
  </si>
  <si>
    <t>CCX0999</t>
  </si>
  <si>
    <t>DB23895</t>
  </si>
  <si>
    <t>HALF MASK</t>
  </si>
  <si>
    <t>MB-1329</t>
  </si>
  <si>
    <t>DCX022</t>
  </si>
  <si>
    <t>Dumbo Bank</t>
  </si>
  <si>
    <t>CCX81100</t>
  </si>
  <si>
    <t>BUNNY LOP STANDING</t>
  </si>
  <si>
    <t>ccx91010</t>
  </si>
  <si>
    <t>Heart Vase</t>
  </si>
  <si>
    <t>ccx317</t>
  </si>
  <si>
    <t>Airplane Bank</t>
  </si>
  <si>
    <t>DB22707A</t>
  </si>
  <si>
    <t>Resting Fairy</t>
  </si>
  <si>
    <t>DB21429a</t>
  </si>
  <si>
    <t>Provence Charger</t>
  </si>
  <si>
    <t>MBMB1368</t>
  </si>
  <si>
    <t>CCX75250</t>
  </si>
  <si>
    <t>CCX 156</t>
  </si>
  <si>
    <t>RIMMED DINNER</t>
  </si>
  <si>
    <t>ccx40263</t>
  </si>
  <si>
    <t>CCX3120</t>
  </si>
  <si>
    <t>DB23904</t>
  </si>
  <si>
    <t>RAIN FOREST CHIMP</t>
  </si>
  <si>
    <t>MB-1056</t>
  </si>
  <si>
    <t>Funky Heart Dish</t>
  </si>
  <si>
    <t>DB21682</t>
  </si>
  <si>
    <t>MEDIUM TEAR DROP BOWL-8</t>
  </si>
  <si>
    <t>MB-1183</t>
  </si>
  <si>
    <t>DB29210</t>
  </si>
  <si>
    <t>CROWN BANK</t>
  </si>
  <si>
    <t>CCX-498</t>
  </si>
  <si>
    <t>FROG SCRUBBIE HOLDER</t>
  </si>
  <si>
    <t>MB1200</t>
  </si>
  <si>
    <t>Funny Face Cupcake Box</t>
  </si>
  <si>
    <t>DB227167</t>
  </si>
  <si>
    <t>Mini Tic Tac Toe Set</t>
  </si>
  <si>
    <t>MB-877</t>
  </si>
  <si>
    <t>PLAYFUL PUPPIES ASST</t>
  </si>
  <si>
    <t>MB245</t>
  </si>
  <si>
    <t>MB244</t>
  </si>
  <si>
    <t>MB21688</t>
  </si>
  <si>
    <t>CCX98945</t>
  </si>
  <si>
    <t>Cow Bank</t>
  </si>
  <si>
    <t>ccx98946</t>
  </si>
  <si>
    <t>Piglet bank</t>
  </si>
  <si>
    <t>CCX98957</t>
  </si>
  <si>
    <t>I LOVE YOU BLOCK</t>
  </si>
  <si>
    <t>MB2005</t>
  </si>
  <si>
    <t>SQUARE PLATE</t>
  </si>
  <si>
    <t>MBMB1431</t>
  </si>
  <si>
    <t>Faceted Giraffe</t>
  </si>
  <si>
    <t>CCX194</t>
  </si>
  <si>
    <t>GOLFBALL BANK</t>
  </si>
  <si>
    <t>CCX0101</t>
  </si>
  <si>
    <t>MB030</t>
  </si>
  <si>
    <t>GNOME</t>
  </si>
  <si>
    <t>MBMB1304</t>
  </si>
  <si>
    <t>Oval Utensil Holder</t>
  </si>
  <si>
    <t>CCX 084</t>
  </si>
  <si>
    <t>DCX0023</t>
  </si>
  <si>
    <t>MB-125</t>
  </si>
  <si>
    <t>RUFFLE WARE BISCOTTI JAR</t>
  </si>
  <si>
    <t>CCX1322</t>
  </si>
  <si>
    <t>Heart Paperweight</t>
  </si>
  <si>
    <t>CCX505</t>
  </si>
  <si>
    <t>Double Rocker Switch Plate</t>
  </si>
  <si>
    <t>MB-1389</t>
  </si>
  <si>
    <t>FAIRYTALE COTTAGE</t>
  </si>
  <si>
    <t>DB4237</t>
  </si>
  <si>
    <t>DB29065</t>
  </si>
  <si>
    <t>SKATEBOARD BANK</t>
  </si>
  <si>
    <t>CCX1195</t>
  </si>
  <si>
    <t>WINE CADDY- 2 GLASSES</t>
  </si>
  <si>
    <t>MBDB3024</t>
  </si>
  <si>
    <t>K Cup Dispenser</t>
  </si>
  <si>
    <t>MB-1137</t>
  </si>
  <si>
    <t>BABY BOTTLE BOX</t>
  </si>
  <si>
    <t>CCX1365</t>
  </si>
  <si>
    <t>Feather Tray</t>
  </si>
  <si>
    <t>CCX1234</t>
  </si>
  <si>
    <t>SHARK BANK</t>
  </si>
  <si>
    <t>CCX7707</t>
  </si>
  <si>
    <t>HOLDER W/UTENSILS</t>
  </si>
  <si>
    <t>MB-645</t>
  </si>
  <si>
    <t>MB986Y</t>
  </si>
  <si>
    <t>CCX8002</t>
  </si>
  <si>
    <t>MASON JAR SPOON SPOON REST</t>
  </si>
  <si>
    <t>CCX0152</t>
  </si>
  <si>
    <t>COUPE DINNER PLATE 11 3/4"</t>
  </si>
  <si>
    <t>MB-870</t>
  </si>
  <si>
    <t>HAND DIP ICE CREAM BOX</t>
  </si>
  <si>
    <t>DB21425</t>
  </si>
  <si>
    <t>RIMMED BOWL MEDIUM</t>
  </si>
  <si>
    <t>CCX587</t>
  </si>
  <si>
    <t>STAR DISH</t>
  </si>
  <si>
    <t>CCX0434</t>
  </si>
  <si>
    <t>LOVE YOU MUG</t>
  </si>
  <si>
    <t>ccx0001A</t>
  </si>
  <si>
    <t>DB 21434</t>
  </si>
  <si>
    <t>CCX 570</t>
  </si>
  <si>
    <t>DOG STANDING</t>
  </si>
  <si>
    <t>CCX01902</t>
  </si>
  <si>
    <t>MB-1044</t>
  </si>
  <si>
    <t>5" FLOWER POT</t>
  </si>
  <si>
    <t>Ccx98916</t>
  </si>
  <si>
    <t>Party Monkey</t>
  </si>
  <si>
    <t>MBMB1332</t>
  </si>
  <si>
    <t>Owl Cookie Jar</t>
  </si>
  <si>
    <t>DB30633</t>
  </si>
  <si>
    <t>Sampler Tasting Set</t>
  </si>
  <si>
    <t>MBDB29204</t>
  </si>
  <si>
    <t>Spoon Rest with Handle</t>
  </si>
  <si>
    <t>CCX4380</t>
  </si>
  <si>
    <t>COFFEEHOUSE MUG*</t>
  </si>
  <si>
    <t>CCX113</t>
  </si>
  <si>
    <t>ATNA GOBLET</t>
  </si>
  <si>
    <t>ADD21</t>
  </si>
  <si>
    <t>ADD ON (4 FOR $21)</t>
  </si>
  <si>
    <t>DB27172</t>
  </si>
  <si>
    <t>Contempo Pillow Vase</t>
  </si>
  <si>
    <t>MB-1271</t>
  </si>
  <si>
    <t>CCX982</t>
  </si>
  <si>
    <t>CCX0558</t>
  </si>
  <si>
    <t>MB1395Y</t>
  </si>
  <si>
    <t>DB004</t>
  </si>
  <si>
    <t>SMALL MUSHROOM</t>
  </si>
  <si>
    <t>ccx99342</t>
  </si>
  <si>
    <t>Med. Stack Mixing</t>
  </si>
  <si>
    <t>HKX003</t>
  </si>
  <si>
    <t>HKX0001</t>
  </si>
  <si>
    <t>DCX3103</t>
  </si>
  <si>
    <t>MICKEY CHIP AND DIP</t>
  </si>
  <si>
    <t>MBDB33426</t>
  </si>
  <si>
    <t>Tea Infuser Mug</t>
  </si>
  <si>
    <t>MBMB1450</t>
  </si>
  <si>
    <t>Brontosaurus Mug (dinosaur)</t>
  </si>
  <si>
    <t>DB35383</t>
  </si>
  <si>
    <t>12 X 10 SQUARE CANVAS</t>
  </si>
  <si>
    <t>MB-841</t>
  </si>
  <si>
    <t>Shoe Cell Phone Holder</t>
  </si>
  <si>
    <t>DB21690A</t>
  </si>
  <si>
    <t>MBDB29213</t>
  </si>
  <si>
    <t>Donut Box Plain</t>
  </si>
  <si>
    <t>CCXZ01</t>
  </si>
  <si>
    <t>CCX98912</t>
  </si>
  <si>
    <t>Party Penguin</t>
  </si>
  <si>
    <t>CCX 435</t>
  </si>
  <si>
    <t>CCX085B</t>
  </si>
  <si>
    <t>TALL FLARE MUG W/ "C" HAND</t>
  </si>
  <si>
    <t>MB025</t>
  </si>
  <si>
    <t>BIG CUTE UNICORN BANK</t>
  </si>
  <si>
    <t>MBPNX003</t>
  </si>
  <si>
    <t>Snoopy Flying Ace Pen Holder</t>
  </si>
  <si>
    <t>MB750</t>
  </si>
  <si>
    <t>CCX9203</t>
  </si>
  <si>
    <t>1.5  LITER  PITCHER</t>
  </si>
  <si>
    <t>MB-727</t>
  </si>
  <si>
    <t>CCX 914</t>
  </si>
  <si>
    <t>Designer soap dish</t>
  </si>
  <si>
    <t>CCX8550</t>
  </si>
  <si>
    <t>6" SQ TILE</t>
  </si>
  <si>
    <t>CCX 436</t>
  </si>
  <si>
    <t>LOVE MUG- DAD</t>
  </si>
  <si>
    <t>CCX 131</t>
  </si>
  <si>
    <t>COIN MONSTER BANK</t>
  </si>
  <si>
    <t>CCX142a</t>
  </si>
  <si>
    <t>Elephant Mug</t>
  </si>
  <si>
    <t>DB3062</t>
  </si>
  <si>
    <t>MB1100</t>
  </si>
  <si>
    <t>Dream Girl Tray</t>
  </si>
  <si>
    <t>CCX-078</t>
  </si>
  <si>
    <t>MBMB1414</t>
  </si>
  <si>
    <t>Raccoon Cup</t>
  </si>
  <si>
    <t>CCX9960</t>
  </si>
  <si>
    <t>MUG 16 OZ</t>
  </si>
  <si>
    <t>MB-1249</t>
  </si>
  <si>
    <t>DEANO DINO BANK</t>
  </si>
  <si>
    <t>ccx98948</t>
  </si>
  <si>
    <t>Duck Bank</t>
  </si>
  <si>
    <t>mb921</t>
  </si>
  <si>
    <t>MB-1446</t>
  </si>
  <si>
    <t>DB29207 ccx</t>
  </si>
  <si>
    <t>Apple Bank</t>
  </si>
  <si>
    <t>MB953</t>
  </si>
  <si>
    <t>EGYPTIAN MASK</t>
  </si>
  <si>
    <t>CCX 165</t>
  </si>
  <si>
    <t>CIRCLE CEREAL BOWL</t>
  </si>
  <si>
    <t>CCX106</t>
  </si>
  <si>
    <t>I Love You Heart Box</t>
  </si>
  <si>
    <t>CCX 073</t>
  </si>
  <si>
    <t>PLAIN TRAVEL MUG</t>
  </si>
  <si>
    <t>MBDCX029</t>
  </si>
  <si>
    <t>Minnie Mouse Footed Mug</t>
  </si>
  <si>
    <t>CCX-967</t>
  </si>
  <si>
    <t>MB-871</t>
  </si>
  <si>
    <t xml:space="preserve">RAISED STRAP FLIP FLOP BOX
</t>
  </si>
  <si>
    <t>MBDB28554</t>
  </si>
  <si>
    <t>Latte Bowl, Medium</t>
  </si>
  <si>
    <t>MBMB1435</t>
  </si>
  <si>
    <t>House Plate</t>
  </si>
  <si>
    <t>ccx2340</t>
  </si>
  <si>
    <t>asst vases</t>
  </si>
  <si>
    <t>CCX 911</t>
  </si>
  <si>
    <t>DESIGNER TUMBLER</t>
  </si>
  <si>
    <t>CCX0015</t>
  </si>
  <si>
    <t>CCX0988A</t>
  </si>
  <si>
    <t>CCX3006</t>
  </si>
  <si>
    <t>SNORTIMER PIG BANK</t>
  </si>
  <si>
    <t>MB1091</t>
  </si>
  <si>
    <t>FOOTBALL MUG</t>
  </si>
  <si>
    <t>CCX 3025</t>
  </si>
  <si>
    <t>WINSTON OWL MUG</t>
  </si>
  <si>
    <t>MB3310</t>
  </si>
  <si>
    <t>Tea Cup w/Saucer</t>
  </si>
  <si>
    <t>CLA</t>
  </si>
  <si>
    <t>clay letter A</t>
  </si>
  <si>
    <t>CCX847</t>
  </si>
  <si>
    <t>HAMSTER</t>
  </si>
  <si>
    <t>CCX2150</t>
  </si>
  <si>
    <t>Wavy Mug</t>
  </si>
  <si>
    <t>MB-1366</t>
  </si>
  <si>
    <t>TAPA DE SODA</t>
  </si>
  <si>
    <t>MB058</t>
  </si>
  <si>
    <t>TREE BOX</t>
  </si>
  <si>
    <t>CCX267</t>
  </si>
  <si>
    <t>LARGE STANDING CAMEL</t>
  </si>
  <si>
    <t>CLOCK PARTS</t>
  </si>
  <si>
    <t>MB1277Y</t>
  </si>
  <si>
    <t>CCX0656</t>
  </si>
  <si>
    <t>MBMB1329</t>
  </si>
  <si>
    <t>Snail Planter</t>
  </si>
  <si>
    <t>CCX0435</t>
  </si>
  <si>
    <t>LOVE MOM MUG</t>
  </si>
  <si>
    <t>MB-1413</t>
  </si>
  <si>
    <t>CCX857</t>
  </si>
  <si>
    <t>OVAL TEAPOT</t>
  </si>
  <si>
    <t>CCX60111</t>
  </si>
  <si>
    <t>MERMAID</t>
  </si>
  <si>
    <t>ccx99724</t>
  </si>
  <si>
    <t>CCX288</t>
  </si>
  <si>
    <t>CAT BOBBLE HEAD</t>
  </si>
  <si>
    <t>CCX2251</t>
  </si>
  <si>
    <t>Fish Plate</t>
  </si>
  <si>
    <t>DB35072</t>
  </si>
  <si>
    <t>ELEVATED MUG</t>
  </si>
  <si>
    <t>MB 107</t>
  </si>
  <si>
    <t>CCX0219</t>
  </si>
  <si>
    <t>MBDB33437</t>
  </si>
  <si>
    <t>Animal Plate</t>
  </si>
  <si>
    <t>CCX0881</t>
  </si>
  <si>
    <t>BEVELED MUG</t>
  </si>
  <si>
    <t>CCX1144</t>
  </si>
  <si>
    <t>Vase - Home decor</t>
  </si>
  <si>
    <t>CCX1424</t>
  </si>
  <si>
    <t>MB551</t>
  </si>
  <si>
    <t>CCX4</t>
  </si>
  <si>
    <t>CHIP-N-DIP BOWL</t>
  </si>
  <si>
    <t>MBMB1371</t>
  </si>
  <si>
    <t>Dancing Teapot</t>
  </si>
  <si>
    <t>MBMB1297</t>
  </si>
  <si>
    <t>Shabby Dog Bank</t>
  </si>
  <si>
    <t>DCX14</t>
  </si>
  <si>
    <t xml:space="preserve"> MICKEY FOOTED MUG</t>
  </si>
  <si>
    <t>CCX0433</t>
  </si>
  <si>
    <t>PAW PRINT JAR W/SEAL</t>
  </si>
  <si>
    <t>MB073</t>
  </si>
  <si>
    <t>TRAVEL CURVE</t>
  </si>
  <si>
    <t>MB-1365</t>
  </si>
  <si>
    <t>MB940</t>
  </si>
  <si>
    <t>MONSTER TRUCK</t>
  </si>
  <si>
    <t>MB-1325</t>
  </si>
  <si>
    <t>MUG W/EYES</t>
  </si>
  <si>
    <t>DB28573</t>
  </si>
  <si>
    <t>MEASURING CUP SET OF 5</t>
  </si>
  <si>
    <t>DB35055</t>
  </si>
  <si>
    <t>Cracked Egg Box</t>
  </si>
  <si>
    <t>ADDRESS HANGER (5)</t>
  </si>
  <si>
    <t>ADDRESS HANGER AND 5 TILES</t>
  </si>
  <si>
    <t>MBMVX006</t>
  </si>
  <si>
    <t>Spiderman Mug</t>
  </si>
  <si>
    <t>DCX08</t>
  </si>
  <si>
    <t>TIANA BOX</t>
  </si>
  <si>
    <t>MB1166</t>
  </si>
  <si>
    <t>Leaf Plate</t>
  </si>
  <si>
    <t>DB35</t>
  </si>
  <si>
    <t>CCX 910</t>
  </si>
  <si>
    <t>DESIGNER TISSUE BOX</t>
  </si>
  <si>
    <t>CCX1511</t>
  </si>
  <si>
    <t>DINNER PLATE</t>
  </si>
  <si>
    <t>DB31238</t>
  </si>
  <si>
    <t>Medium Canister</t>
  </si>
  <si>
    <t>MB-838</t>
  </si>
  <si>
    <t>BUTTERFLY ANGEL</t>
  </si>
  <si>
    <t>MBD003</t>
  </si>
  <si>
    <t>DCX99</t>
  </si>
  <si>
    <t>MB-1305</t>
  </si>
  <si>
    <t>MB-1352</t>
  </si>
  <si>
    <t>6 X6 Canvas</t>
  </si>
  <si>
    <t>CCX152B</t>
  </si>
  <si>
    <t>COUPE DINNER 11.5" PLATE</t>
  </si>
  <si>
    <t>CCX0400</t>
  </si>
  <si>
    <t>ccx98943</t>
  </si>
  <si>
    <t>giraffe bank</t>
  </si>
  <si>
    <t>DCX035</t>
  </si>
  <si>
    <t>MONSTERS INC BANK</t>
  </si>
  <si>
    <t>CCX0360</t>
  </si>
  <si>
    <t>LARGE SPOON REST</t>
  </si>
  <si>
    <t>CCX 859</t>
  </si>
  <si>
    <t>CCX248A</t>
  </si>
  <si>
    <t>CCX98933</t>
  </si>
  <si>
    <t>CCX014</t>
  </si>
  <si>
    <t>PIGGY BANK</t>
  </si>
  <si>
    <t>MB-110</t>
  </si>
  <si>
    <t>Ruffle ware mug</t>
  </si>
  <si>
    <t>DCX0026</t>
  </si>
  <si>
    <t>MBDB33423</t>
  </si>
  <si>
    <t>Tiny Tot Nibbles the Bunny</t>
  </si>
  <si>
    <t>MBDCX023</t>
  </si>
  <si>
    <t>Mickey Mouse Cereal Bowl</t>
  </si>
  <si>
    <t>CCX4499</t>
  </si>
  <si>
    <t>DB24797</t>
  </si>
  <si>
    <t>WAVY WINE TRAY</t>
  </si>
  <si>
    <t>ADDRESS HANGER (4)</t>
  </si>
  <si>
    <t>ADDRESS HANGER &amp; 4 TILES</t>
  </si>
  <si>
    <t>CR-34B</t>
  </si>
  <si>
    <t>BLACK COAT RACK</t>
  </si>
  <si>
    <t>CLOCK</t>
  </si>
  <si>
    <t>ccx160</t>
  </si>
  <si>
    <t>Lg Rim Dinner Plate</t>
  </si>
  <si>
    <t>MBDB33419</t>
  </si>
  <si>
    <t>Tiny Tot Scarlet the Lady Bug</t>
  </si>
  <si>
    <t>DB 21686</t>
  </si>
  <si>
    <t>ASIAN SQUARE RICE BOWL</t>
  </si>
  <si>
    <t>MBMB1118</t>
  </si>
  <si>
    <t>Hareball Bunny Large</t>
  </si>
  <si>
    <t>ccx21428</t>
  </si>
  <si>
    <t>sm pasta bowl</t>
  </si>
  <si>
    <t>DB34395a</t>
  </si>
  <si>
    <t>GIFT TAGS - SET OF 4</t>
  </si>
  <si>
    <t>MB246</t>
  </si>
  <si>
    <t>I Love Grandma Mug</t>
  </si>
  <si>
    <t>MB-106</t>
  </si>
  <si>
    <t>MB-1453</t>
  </si>
  <si>
    <t>DB24167</t>
  </si>
  <si>
    <t>HOT ROD BANK</t>
  </si>
  <si>
    <t>CCX316</t>
  </si>
  <si>
    <t>CAR BANK</t>
  </si>
  <si>
    <t>MBDB33420</t>
  </si>
  <si>
    <t>Tiny Tot Pokey the Snail</t>
  </si>
  <si>
    <t>DB21773a</t>
  </si>
  <si>
    <t>Large Tile Box</t>
  </si>
  <si>
    <t>MB1266</t>
  </si>
  <si>
    <t>Round Planter</t>
  </si>
  <si>
    <t>MB0643</t>
  </si>
  <si>
    <t>FLIP FLOP BOX</t>
  </si>
  <si>
    <t>DB26136</t>
  </si>
  <si>
    <t>Tic Tac Toe Set</t>
  </si>
  <si>
    <t>DB28562</t>
  </si>
  <si>
    <t>LARGE Mushroom Canister</t>
  </si>
  <si>
    <t>MBABX003</t>
  </si>
  <si>
    <t>Yellow Angry Bird Box</t>
  </si>
  <si>
    <t>CCX 246</t>
  </si>
  <si>
    <t>DCX002</t>
  </si>
  <si>
    <t>PUGGY BANK</t>
  </si>
  <si>
    <t>DB54379</t>
  </si>
  <si>
    <t>SWEATER MUG</t>
  </si>
  <si>
    <t>MB1317</t>
  </si>
  <si>
    <t>BLOUSE VASE</t>
  </si>
  <si>
    <t>ClayAlpha</t>
  </si>
  <si>
    <t>Rustic Letter</t>
  </si>
  <si>
    <t>MB379</t>
  </si>
  <si>
    <t>SINGLE ROCKER SWITCH</t>
  </si>
  <si>
    <t>MB-1144</t>
  </si>
  <si>
    <t>HOME DECOR VASE</t>
  </si>
  <si>
    <t>CCX 068</t>
  </si>
  <si>
    <t>LARGE CANNISTER</t>
  </si>
  <si>
    <t>CCX0166</t>
  </si>
  <si>
    <t>Large Oval Platter</t>
  </si>
  <si>
    <t>CCX881A</t>
  </si>
  <si>
    <t>CCX0156</t>
  </si>
  <si>
    <t xml:space="preserve"> RIMMED DINNER PLATE 9 3/4"</t>
  </si>
  <si>
    <t>DB26141</t>
  </si>
  <si>
    <t>POP STAR WALL PLAQUE</t>
  </si>
  <si>
    <t>DB25372</t>
  </si>
  <si>
    <t>Sm Handled Bowl</t>
  </si>
  <si>
    <t>DB21681</t>
  </si>
  <si>
    <t>LARGE TEAR DROP BOWL-10</t>
  </si>
  <si>
    <t>MBC98919</t>
  </si>
  <si>
    <t>DB21767A</t>
  </si>
  <si>
    <t>PROVENCE DESSERT PLATE</t>
  </si>
  <si>
    <t>DB35054</t>
  </si>
  <si>
    <t>SM EGG BOX</t>
  </si>
  <si>
    <t>CCX5063</t>
  </si>
  <si>
    <t>Berry bowl</t>
  </si>
  <si>
    <t>MB002P</t>
  </si>
  <si>
    <t>SNOOPY DOG HOUSE BOX</t>
  </si>
  <si>
    <t>CCX75260</t>
  </si>
  <si>
    <t>HOCKEY BANK</t>
  </si>
  <si>
    <t>CCX501N</t>
  </si>
  <si>
    <t>DRAMA QUEEN FRAME</t>
  </si>
  <si>
    <t>MBDB26149</t>
  </si>
  <si>
    <t>Hollywood Hills Handbag</t>
  </si>
  <si>
    <t>CCX1045</t>
  </si>
  <si>
    <t>Flower pot</t>
  </si>
  <si>
    <t>CCX1029</t>
  </si>
  <si>
    <t>Skull cup</t>
  </si>
  <si>
    <t>CCX0131</t>
  </si>
  <si>
    <t>DB3505</t>
  </si>
  <si>
    <t>Cofre Huevo Quebrado</t>
  </si>
  <si>
    <t>MB332</t>
  </si>
  <si>
    <t>MB21439</t>
  </si>
  <si>
    <t>DB31851</t>
  </si>
  <si>
    <t>Transformer</t>
  </si>
  <si>
    <t>MBDB26148</t>
  </si>
  <si>
    <t>Sunset Strip Satchel Box Purse</t>
  </si>
  <si>
    <t>MB881a</t>
  </si>
  <si>
    <t>Souper Mug</t>
  </si>
  <si>
    <t>MB-1068</t>
  </si>
  <si>
    <t>Saucy Plate</t>
  </si>
  <si>
    <t>MB-1304</t>
  </si>
  <si>
    <t>CCX7708</t>
  </si>
  <si>
    <t>Grape wine cooler</t>
  </si>
  <si>
    <t>CCX844</t>
  </si>
  <si>
    <t>Frame Square Beveled</t>
  </si>
  <si>
    <t>MB-1109</t>
  </si>
  <si>
    <t>CCX 950</t>
  </si>
  <si>
    <t>BIG WHEEL BANK</t>
  </si>
  <si>
    <t>ccx99803</t>
  </si>
  <si>
    <t>Udon Noodle Bowl</t>
  </si>
  <si>
    <t>MB-1336</t>
  </si>
  <si>
    <t>CR8032</t>
  </si>
  <si>
    <t>LARGE PLAIN CROSS 10.5"L X 7.2</t>
  </si>
  <si>
    <t>MBMB1246</t>
  </si>
  <si>
    <t>Asian Princess Bank</t>
  </si>
  <si>
    <t>DB 21772</t>
  </si>
  <si>
    <t>CCX 611</t>
  </si>
  <si>
    <t>Medium Rectangular Tray</t>
  </si>
  <si>
    <t>CCX037</t>
  </si>
  <si>
    <t>OVAL FRAME</t>
  </si>
  <si>
    <t>CCX939</t>
  </si>
  <si>
    <t>Tumbler</t>
  </si>
  <si>
    <t>MB-1302</t>
  </si>
  <si>
    <t>16" Pumpkin</t>
  </si>
  <si>
    <t>CCX8950</t>
  </si>
  <si>
    <t>CCX840B</t>
  </si>
  <si>
    <t>4X6 FRAME + EASEL + GLASS</t>
  </si>
  <si>
    <t>MBPNX001</t>
  </si>
  <si>
    <t>Snoopy &amp; Woodstock Bank</t>
  </si>
  <si>
    <t>CCX0440</t>
  </si>
  <si>
    <t>OWL MUG</t>
  </si>
  <si>
    <t>MB33</t>
  </si>
  <si>
    <t>PEAR SHAPE VASE</t>
  </si>
  <si>
    <t>CCX220</t>
  </si>
  <si>
    <t>DB26783</t>
  </si>
  <si>
    <t>SKATER SKULL  PLAQUE</t>
  </si>
  <si>
    <t>CCX089</t>
  </si>
  <si>
    <t>LEAF DISH</t>
  </si>
  <si>
    <t>MBMB1071</t>
  </si>
  <si>
    <t>Oval Ruffled Edge Platter, 18"</t>
  </si>
  <si>
    <t>MBMB1070</t>
  </si>
  <si>
    <t>Wavy Round Platter 16"</t>
  </si>
  <si>
    <t>MBSB132</t>
  </si>
  <si>
    <t>Stoneware Yarn Bowl</t>
  </si>
  <si>
    <t>CCX98941</t>
  </si>
  <si>
    <t>SMALL HIPPO BANK</t>
  </si>
  <si>
    <t>MBDB33424</t>
  </si>
  <si>
    <t>Tiny Tot Hoppy the Frog</t>
  </si>
  <si>
    <t>CCX40409</t>
  </si>
  <si>
    <t>PIGLET SALT AND PEPPER</t>
  </si>
  <si>
    <t>mb1147</t>
  </si>
  <si>
    <t>Crab Mug</t>
  </si>
  <si>
    <t>MBMB124</t>
  </si>
  <si>
    <t>Square Wavy Plate</t>
  </si>
  <si>
    <t>CCX7100</t>
  </si>
  <si>
    <t>BLOWFISH 9 X 6</t>
  </si>
  <si>
    <t>ccx98800</t>
  </si>
  <si>
    <t>pyramid tea pot</t>
  </si>
  <si>
    <t>DB3080</t>
  </si>
  <si>
    <t>DB-24800</t>
  </si>
  <si>
    <t>ORIENTAL TEAPOT</t>
  </si>
  <si>
    <t>CLE</t>
  </si>
  <si>
    <t>Clay letter E</t>
  </si>
  <si>
    <t>CCX3445M</t>
  </si>
  <si>
    <t>CCX82</t>
  </si>
  <si>
    <t>MBMB1449</t>
  </si>
  <si>
    <t>Flamingo Mug</t>
  </si>
  <si>
    <t>CCX8790</t>
  </si>
  <si>
    <t>MB0134</t>
  </si>
  <si>
    <t>SMALL SCOOPED SERVING BOWL</t>
  </si>
  <si>
    <t>MB-1415</t>
  </si>
  <si>
    <t>Squirrel Cup</t>
  </si>
  <si>
    <t>CCX6779</t>
  </si>
  <si>
    <t>F SKULL BANK</t>
  </si>
  <si>
    <t>MB-1287</t>
  </si>
  <si>
    <t>MB-1284</t>
  </si>
  <si>
    <t>claymn</t>
  </si>
  <si>
    <t>MN Flat Ornament</t>
  </si>
  <si>
    <t>CCX067A</t>
  </si>
  <si>
    <t>Medium Cannister</t>
  </si>
  <si>
    <t>MB-1290</t>
  </si>
  <si>
    <t>8" BIRD HOUSE</t>
  </si>
  <si>
    <t>DB26792</t>
  </si>
  <si>
    <t>LARGE TRUE LOVE VOTIVE</t>
  </si>
  <si>
    <t>CCX 800</t>
  </si>
  <si>
    <t>CCX 946</t>
  </si>
  <si>
    <t>CCX1379</t>
  </si>
  <si>
    <t>CCX7241</t>
  </si>
  <si>
    <t>Giant Gecko</t>
  </si>
  <si>
    <t>MBMB860</t>
  </si>
  <si>
    <t>Snail Dish</t>
  </si>
  <si>
    <t>CCX99777</t>
  </si>
  <si>
    <t>XL RECTANGULAR PLATTER</t>
  </si>
  <si>
    <t>CCX1000</t>
  </si>
  <si>
    <t>PIZZA PLATE</t>
  </si>
  <si>
    <t>CCX308</t>
  </si>
  <si>
    <t>Dolphine</t>
  </si>
  <si>
    <t>MBDB32933</t>
  </si>
  <si>
    <t>Mason Jar Mug</t>
  </si>
  <si>
    <t>CCX98909</t>
  </si>
  <si>
    <t>PEACE SIGN BLOCK</t>
  </si>
  <si>
    <t>MB 1359</t>
  </si>
  <si>
    <t>Asian Dragon</t>
  </si>
  <si>
    <t>CCX123</t>
  </si>
  <si>
    <t>6" ROUND TILE</t>
  </si>
  <si>
    <t>CLL</t>
  </si>
  <si>
    <t>Clay letter L</t>
  </si>
  <si>
    <t>CCX 067</t>
  </si>
  <si>
    <t>MEDIUM CANISTER*</t>
  </si>
  <si>
    <t>CCX 126</t>
  </si>
  <si>
    <t>Chili Bowl</t>
  </si>
  <si>
    <t>CI1234</t>
  </si>
  <si>
    <t>TEACUP AND SAUCER</t>
  </si>
  <si>
    <t>MBMVX003</t>
  </si>
  <si>
    <t>Hulk Box</t>
  </si>
  <si>
    <t>MBMB1373</t>
  </si>
  <si>
    <t>CCX917</t>
  </si>
  <si>
    <t>DINO SIS</t>
  </si>
  <si>
    <t>ccx0599</t>
  </si>
  <si>
    <t>SMALL MARGARTIA GLASS</t>
  </si>
  <si>
    <t>MB-1067</t>
  </si>
  <si>
    <t>Kiddush Cup</t>
  </si>
  <si>
    <t>MB137</t>
  </si>
  <si>
    <t>ASIAN FLARE PITCHER</t>
  </si>
  <si>
    <t>MB439</t>
  </si>
  <si>
    <t>MB087</t>
  </si>
  <si>
    <t>Sunflower Spoon Rest</t>
  </si>
  <si>
    <t>CCX83110</t>
  </si>
  <si>
    <t>BUNNY WITH EGG</t>
  </si>
  <si>
    <t>CCX109</t>
  </si>
  <si>
    <t>GINGERBREAD PLATTER</t>
  </si>
  <si>
    <t>HKX0004</t>
  </si>
  <si>
    <t>CLAY16</t>
  </si>
  <si>
    <t>Wine Bottle Ornaments</t>
  </si>
  <si>
    <t>DB30618</t>
  </si>
  <si>
    <t>Med Large Heart Bowl</t>
  </si>
  <si>
    <t>DB24800</t>
  </si>
  <si>
    <t>ORIENTAL TEAPOT  7" x 5.75"</t>
  </si>
  <si>
    <t>ccx99743</t>
  </si>
  <si>
    <t>Large Deep Oval Platter</t>
  </si>
  <si>
    <t>db9711</t>
  </si>
  <si>
    <t>bird</t>
  </si>
  <si>
    <t>MBMB1410</t>
  </si>
  <si>
    <t>Button Up Box Round</t>
  </si>
  <si>
    <t>CCX0855</t>
  </si>
  <si>
    <t>6" SQUARE TILE</t>
  </si>
  <si>
    <t>CH5031</t>
  </si>
  <si>
    <t>SM EASTER EGG BUNNY</t>
  </si>
  <si>
    <t>MB-121</t>
  </si>
  <si>
    <t>Ruffle Ware Rd Platter</t>
  </si>
  <si>
    <t>DB-32784</t>
  </si>
  <si>
    <t>BIRDHOUSE</t>
  </si>
  <si>
    <t>CCX40342</t>
  </si>
  <si>
    <t>CCX1940</t>
  </si>
  <si>
    <t>MB-124</t>
  </si>
  <si>
    <t>Ruffle Ware Sq Platter</t>
  </si>
  <si>
    <t>MBDB33425</t>
  </si>
  <si>
    <t>House Bank</t>
  </si>
  <si>
    <t>CCX886A</t>
  </si>
  <si>
    <t>CCX176-4</t>
  </si>
  <si>
    <t>Set of 4 inch tiles</t>
  </si>
  <si>
    <t>MB1155</t>
  </si>
  <si>
    <t>TAPERED COMTEMPORARY CANDLE HO</t>
  </si>
  <si>
    <t>ccx952</t>
  </si>
  <si>
    <t>MB0880</t>
  </si>
  <si>
    <t>DB23899</t>
  </si>
  <si>
    <t>SHORT FREE FORM BOWL   5.25" x</t>
  </si>
  <si>
    <t>CCX9224</t>
  </si>
  <si>
    <t>ADDPAINT</t>
  </si>
  <si>
    <t>CCX9430</t>
  </si>
  <si>
    <t>DB35375</t>
  </si>
  <si>
    <t>Half Quart carton</t>
  </si>
  <si>
    <t>CCX384</t>
  </si>
  <si>
    <t>HEART TRIVET</t>
  </si>
  <si>
    <t>MBTC1033</t>
  </si>
  <si>
    <t>Large Oval Server</t>
  </si>
  <si>
    <t>MB1336Y</t>
  </si>
  <si>
    <t>MB1273</t>
  </si>
  <si>
    <t>DESIGNER BOTTLE</t>
  </si>
  <si>
    <t>MB1272</t>
  </si>
  <si>
    <t>GNOMINATOR GNOME BANK</t>
  </si>
  <si>
    <t>DB27166</t>
  </si>
  <si>
    <t>CCX066X</t>
  </si>
  <si>
    <t>SM. CANNISTER</t>
  </si>
  <si>
    <t>MB666</t>
  </si>
  <si>
    <t>MED. PLANTER W/ DRIP</t>
  </si>
  <si>
    <t>MBHKX004</t>
  </si>
  <si>
    <t>Hello Kitty Plate</t>
  </si>
  <si>
    <t>DB298959</t>
  </si>
  <si>
    <t>LADY BUG BOX</t>
  </si>
  <si>
    <t>ccx1650</t>
  </si>
  <si>
    <t>bowl w/dots</t>
  </si>
  <si>
    <t>CCX72981</t>
  </si>
  <si>
    <t>DB29857</t>
  </si>
  <si>
    <t>LARGE LATTE BOWL</t>
  </si>
  <si>
    <t>CCX3040B</t>
  </si>
  <si>
    <t>CAMEL STANDING</t>
  </si>
  <si>
    <t>MBMB1336</t>
  </si>
  <si>
    <t>Asian Teapot</t>
  </si>
  <si>
    <t>MBDB31805</t>
  </si>
  <si>
    <t>Robot Bank</t>
  </si>
  <si>
    <t>CCX0259</t>
  </si>
  <si>
    <t>EIGHT INCH TILE W/ HOLES</t>
  </si>
  <si>
    <t>MB-781</t>
  </si>
  <si>
    <t>SURF BOARD STAND.</t>
  </si>
  <si>
    <t>ccx805</t>
  </si>
  <si>
    <t>flare mug</t>
  </si>
  <si>
    <t>MBC01000</t>
  </si>
  <si>
    <t>Flat Sided Cookie Jar</t>
  </si>
  <si>
    <t>MB505</t>
  </si>
  <si>
    <t>DBL. ROCKER SWITCH</t>
  </si>
  <si>
    <t>CCX-019</t>
  </si>
  <si>
    <t>SMALL EGG</t>
  </si>
  <si>
    <t>MB1069</t>
  </si>
  <si>
    <t>SAUCY BOWL</t>
  </si>
  <si>
    <t>MBWX3</t>
  </si>
  <si>
    <t>WOOD BOX - 6" TILE</t>
  </si>
  <si>
    <t>CCX290</t>
  </si>
  <si>
    <t>BASEBALL BOBBLE HEAD</t>
  </si>
  <si>
    <t>CCX-881</t>
  </si>
  <si>
    <t>MB-1435</t>
  </si>
  <si>
    <t>house plate</t>
  </si>
  <si>
    <t>MB172</t>
  </si>
  <si>
    <t>Cute Giraffe Bank</t>
  </si>
  <si>
    <t>CCX0595</t>
  </si>
  <si>
    <t>ASSORTED RABBITS</t>
  </si>
  <si>
    <t>DB3185</t>
  </si>
  <si>
    <t>Mr. Roboto</t>
  </si>
  <si>
    <t>MB29048</t>
  </si>
  <si>
    <t>Sm. Anchor Box</t>
  </si>
  <si>
    <t>DCX005</t>
  </si>
  <si>
    <t>Lightning McQueen Collectable</t>
  </si>
  <si>
    <t>ccx1380</t>
  </si>
  <si>
    <t>outlet cover</t>
  </si>
  <si>
    <t>CH40310</t>
  </si>
  <si>
    <t>SM COWBOY BOOT</t>
  </si>
  <si>
    <t>CCX1360</t>
  </si>
  <si>
    <t>CCX0002</t>
  </si>
  <si>
    <t>CAT DISH</t>
  </si>
  <si>
    <t>DCX23</t>
  </si>
  <si>
    <t>MICKEY MOUSE BOWL</t>
  </si>
  <si>
    <t>CCX0107</t>
  </si>
  <si>
    <t>MB 1351</t>
  </si>
  <si>
    <t>Owl Dish</t>
  </si>
  <si>
    <t>CCX413</t>
  </si>
  <si>
    <t>SMALL DEMON</t>
  </si>
  <si>
    <t>MB10</t>
  </si>
  <si>
    <t>MB-1307</t>
  </si>
  <si>
    <t>CHS0001</t>
  </si>
  <si>
    <t>CCX930</t>
  </si>
  <si>
    <t>16 OUNCE MUG</t>
  </si>
  <si>
    <t>CCX586</t>
  </si>
  <si>
    <t>Outlet Cover</t>
  </si>
  <si>
    <t>ccx0120</t>
  </si>
  <si>
    <t>BILLY THE BUNNY</t>
  </si>
  <si>
    <t>DB29871</t>
  </si>
  <si>
    <t>Simplicity Serving Bowl</t>
  </si>
  <si>
    <t>MB1186</t>
  </si>
  <si>
    <t>ICECREAM SPOON REST</t>
  </si>
  <si>
    <t>CCX224</t>
  </si>
  <si>
    <t>Cheese and Cracker Server</t>
  </si>
  <si>
    <t>MB886</t>
  </si>
  <si>
    <t>MARTINI CHIP &amp; DIP PLATTER</t>
  </si>
  <si>
    <t>CCX370</t>
  </si>
  <si>
    <t>Fish</t>
  </si>
  <si>
    <t>CCX 090</t>
  </si>
  <si>
    <t>CCX410</t>
  </si>
  <si>
    <t>SQUARE CANISTER W/LID</t>
  </si>
  <si>
    <t>MB-1362</t>
  </si>
  <si>
    <t>GARDEN BIRD (LOOKING RIGHT)</t>
  </si>
  <si>
    <t>MB-1363</t>
  </si>
  <si>
    <t>GARDEN BIRD ( LEFT)</t>
  </si>
  <si>
    <t>CCX0075</t>
  </si>
  <si>
    <t>Sq bud vase</t>
  </si>
  <si>
    <t>CCX68</t>
  </si>
  <si>
    <t>LARGE CANISTER</t>
  </si>
  <si>
    <t>CCX084A</t>
  </si>
  <si>
    <t>LEANING MUG</t>
  </si>
  <si>
    <t>DB38261</t>
  </si>
  <si>
    <t>SMALL SEASONAL BLOOM</t>
  </si>
  <si>
    <t>DB24975</t>
  </si>
  <si>
    <t>PALETTE WINE AND DINE</t>
  </si>
  <si>
    <t>CCX1832</t>
  </si>
  <si>
    <t>Beaded flower frame</t>
  </si>
  <si>
    <t>DB26143</t>
  </si>
  <si>
    <t>KEEPSAKE BABY MUG</t>
  </si>
  <si>
    <t>CCX-931</t>
  </si>
  <si>
    <t>CCX65687</t>
  </si>
  <si>
    <t>WAVY SM PLATTER</t>
  </si>
  <si>
    <t>CCX1226</t>
  </si>
  <si>
    <t>Server</t>
  </si>
  <si>
    <t>CCX1419</t>
  </si>
  <si>
    <t>CH068</t>
  </si>
  <si>
    <t>Lg Canister w/ Seal</t>
  </si>
  <si>
    <t>MB866</t>
  </si>
  <si>
    <t>CROSS ORNAMENT</t>
  </si>
  <si>
    <t>MB881Y</t>
  </si>
  <si>
    <t>MB9999</t>
  </si>
  <si>
    <t>Wavy Oval Tray</t>
  </si>
  <si>
    <t>CLI</t>
  </si>
  <si>
    <t>clay letter I</t>
  </si>
  <si>
    <t>CCX287</t>
  </si>
  <si>
    <t>DOG BOBBLE HEAD</t>
  </si>
  <si>
    <t>CCX115</t>
  </si>
  <si>
    <t>DB21997A</t>
  </si>
  <si>
    <t>MB211C</t>
  </si>
  <si>
    <t>WINE TRIVIT</t>
  </si>
  <si>
    <t>MB-1095</t>
  </si>
  <si>
    <t>Funky Tree</t>
  </si>
  <si>
    <t>MBMB1104</t>
  </si>
  <si>
    <t>Go Truck PickUp Figurine</t>
  </si>
  <si>
    <t>MB1104Y</t>
  </si>
  <si>
    <t>CCX212</t>
  </si>
  <si>
    <t>12" Square Plate</t>
  </si>
  <si>
    <t>MBTC6630</t>
  </si>
  <si>
    <t>Tuscan Planter</t>
  </si>
  <si>
    <t>CCX03860</t>
  </si>
  <si>
    <t>Picture Frame 4x6</t>
  </si>
  <si>
    <t>MBDB27163</t>
  </si>
  <si>
    <t>Seasonal Blooms Plate (Leaf)</t>
  </si>
  <si>
    <t>MB1103Y</t>
  </si>
  <si>
    <t>MB1105Y</t>
  </si>
  <si>
    <t>CRP0848</t>
  </si>
  <si>
    <t>GATOR-LARGE</t>
  </si>
  <si>
    <t>db35364</t>
  </si>
  <si>
    <t>Coconut Tumbler</t>
  </si>
  <si>
    <t>CCX6400</t>
  </si>
  <si>
    <t>Egyptian Urn Vase</t>
  </si>
  <si>
    <t>CCX88510</t>
  </si>
  <si>
    <t>CH920</t>
  </si>
  <si>
    <t>4 WHEELER BOX</t>
  </si>
  <si>
    <t>CCX4453</t>
  </si>
  <si>
    <t>Lg Canister</t>
  </si>
  <si>
    <t>CLAY17</t>
  </si>
  <si>
    <t>Handmade coasters</t>
  </si>
  <si>
    <t>DB29056</t>
  </si>
  <si>
    <t>LG ORGANIC VASE</t>
  </si>
  <si>
    <t>DB21785</t>
  </si>
  <si>
    <t>SNPSHT BORDER FRAME</t>
  </si>
  <si>
    <t>DB29211-Dis</t>
  </si>
  <si>
    <t>Frog Prince Bank</t>
  </si>
  <si>
    <t>MB-1427</t>
  </si>
  <si>
    <t>Faceted Box</t>
  </si>
  <si>
    <t>MB12999</t>
  </si>
  <si>
    <t>"CAUSE" MUG</t>
  </si>
  <si>
    <t>MB924</t>
  </si>
  <si>
    <t>CCX249</t>
  </si>
  <si>
    <t>Deviled Egg Plate</t>
  </si>
  <si>
    <t>DCX0008</t>
  </si>
  <si>
    <t>DB35376</t>
  </si>
  <si>
    <t>Butter Crock</t>
  </si>
  <si>
    <t>DB 21693</t>
  </si>
  <si>
    <t>Angel Picture Frame</t>
  </si>
  <si>
    <t>MBDCX016</t>
  </si>
  <si>
    <t>Mickey Mouse Chip &amp; Dip</t>
  </si>
  <si>
    <t>CCX18018</t>
  </si>
  <si>
    <t>SHOT GLASS</t>
  </si>
  <si>
    <t>MB1355Y</t>
  </si>
  <si>
    <t>DB29226A</t>
  </si>
  <si>
    <t>SPIKE MONSTER BANK</t>
  </si>
  <si>
    <t>MB1275</t>
  </si>
  <si>
    <t>LUNCH BOX BANK</t>
  </si>
  <si>
    <t>DB28568</t>
  </si>
  <si>
    <t>TEAPOT, WHIMSICAL HEART</t>
  </si>
  <si>
    <t>MBmb1365</t>
  </si>
  <si>
    <t>MBMB1417</t>
  </si>
  <si>
    <t>Snail Box</t>
  </si>
  <si>
    <t>CCX3840</t>
  </si>
  <si>
    <t>Frame, 5X7</t>
  </si>
  <si>
    <t>CCX75200</t>
  </si>
  <si>
    <t>DB21697</t>
  </si>
  <si>
    <t>WIZARD BANK</t>
  </si>
  <si>
    <t>MB-1318</t>
  </si>
  <si>
    <t>Ice Cream Cookie Jar</t>
  </si>
  <si>
    <t>MB-1255</t>
  </si>
  <si>
    <t>Contempo Coasters</t>
  </si>
  <si>
    <t>CCX-311</t>
  </si>
  <si>
    <t>CCX73071</t>
  </si>
  <si>
    <t>Flower Box</t>
  </si>
  <si>
    <t>MB-1299</t>
  </si>
  <si>
    <t>Taza lazo</t>
  </si>
  <si>
    <t>ADD007</t>
  </si>
  <si>
    <t>ADD-ONS</t>
  </si>
  <si>
    <t>MB-1316</t>
  </si>
  <si>
    <t>Florero Camisa Corbata</t>
  </si>
  <si>
    <t>MB1003</t>
  </si>
  <si>
    <t>10 TREE TOPPER</t>
  </si>
  <si>
    <t>MBDB21701</t>
  </si>
  <si>
    <t>CCX151B</t>
  </si>
  <si>
    <t>SMALL COUPE DINNER PLATE</t>
  </si>
  <si>
    <t>MB1232</t>
  </si>
  <si>
    <t>LG WATCHER CARGOYLE</t>
  </si>
  <si>
    <t>MBDB32783</t>
  </si>
  <si>
    <t>Modern Birdhouse</t>
  </si>
  <si>
    <t>Clayshape</t>
  </si>
  <si>
    <t>Clay shapes</t>
  </si>
  <si>
    <t>CCX506</t>
  </si>
  <si>
    <t>Switch/Rocker Combo</t>
  </si>
  <si>
    <t>CCX6560</t>
  </si>
  <si>
    <t>DCX2020</t>
  </si>
  <si>
    <t>CCX 900</t>
  </si>
  <si>
    <t>SM RICE BOWL</t>
  </si>
  <si>
    <t>MBDB29868</t>
  </si>
  <si>
    <t>Tiny Tot Tinkwinkle Gnome</t>
  </si>
  <si>
    <t>CCX-818</t>
  </si>
  <si>
    <t>ADD762</t>
  </si>
  <si>
    <t>ADD ON, NUMBERS</t>
  </si>
  <si>
    <t>DCX 031</t>
  </si>
  <si>
    <t>CCX12106</t>
  </si>
  <si>
    <t>RIMMED CHARGER</t>
  </si>
  <si>
    <t>MB-1375</t>
  </si>
  <si>
    <t>Robot Box - Wingnut</t>
  </si>
  <si>
    <t>MBMB1290</t>
  </si>
  <si>
    <t>8" Bird House</t>
  </si>
  <si>
    <t>DB21768</t>
  </si>
  <si>
    <t>province serving bowl</t>
  </si>
  <si>
    <t>CCX76600</t>
  </si>
  <si>
    <t>FIRE TRUCK</t>
  </si>
  <si>
    <t>MB-1330</t>
  </si>
  <si>
    <t>CCX 015</t>
  </si>
  <si>
    <t>LG PUFFY HEART BOX</t>
  </si>
  <si>
    <t>CCX010</t>
  </si>
  <si>
    <t>OVAL STONE PLAQUE</t>
  </si>
  <si>
    <t>DCX-029</t>
  </si>
  <si>
    <t>MINNIE FOOTED MUG</t>
  </si>
  <si>
    <t>MB-1245</t>
  </si>
  <si>
    <t>Peace Sign Vase</t>
  </si>
  <si>
    <t>CLAY18</t>
  </si>
  <si>
    <t>Handmade Leaf Dish</t>
  </si>
  <si>
    <t>CCX99731</t>
  </si>
  <si>
    <t>Rimmed Bowl</t>
  </si>
  <si>
    <t>CCX789</t>
  </si>
  <si>
    <t>Double Wine Caddy</t>
  </si>
  <si>
    <t>MB-1211</t>
  </si>
  <si>
    <t>Alcancia tren</t>
  </si>
  <si>
    <t>CCX871</t>
  </si>
  <si>
    <t>Lamb Bank</t>
  </si>
  <si>
    <t>CLAY LETTER Y</t>
  </si>
  <si>
    <t>CCX881B</t>
  </si>
  <si>
    <t>24 OZ BEVELED MUG</t>
  </si>
  <si>
    <t>ccx966-A</t>
  </si>
  <si>
    <t>ADD4910</t>
  </si>
  <si>
    <t>Eiffel Tower</t>
  </si>
  <si>
    <t>CCX9130</t>
  </si>
  <si>
    <t>Designer Toothbrush Holder</t>
  </si>
  <si>
    <t>CCX873</t>
  </si>
  <si>
    <t>CUPCAKE STAND</t>
  </si>
  <si>
    <t>DB27164</t>
  </si>
  <si>
    <t>CONTEMPO OUTLINE VASE</t>
  </si>
  <si>
    <t>ADD-036</t>
  </si>
  <si>
    <t>WHIMSICAL FLOWER- LG</t>
  </si>
  <si>
    <t>DB33403</t>
  </si>
  <si>
    <t>CCX1420</t>
  </si>
  <si>
    <t>DB 21435</t>
  </si>
  <si>
    <t>mb-1289</t>
  </si>
  <si>
    <t>Cupcake Bank Medium 5"</t>
  </si>
  <si>
    <t>CCX98530</t>
  </si>
  <si>
    <t>Teacher Mug</t>
  </si>
  <si>
    <t>CCX5381</t>
  </si>
  <si>
    <t>Geo Bowl MD</t>
  </si>
  <si>
    <t>MB-135</t>
  </si>
  <si>
    <t>Asian Flare Mug</t>
  </si>
  <si>
    <t>CCX</t>
  </si>
  <si>
    <t>ADD-982</t>
  </si>
  <si>
    <t>MB0311</t>
  </si>
  <si>
    <t>MB-1233</t>
  </si>
  <si>
    <t>Large Watchdog Gargoyle</t>
  </si>
  <si>
    <t>db3066</t>
  </si>
  <si>
    <t>CCX923</t>
  </si>
  <si>
    <t>Robot Super Hero</t>
  </si>
  <si>
    <t>DB2912</t>
  </si>
  <si>
    <t>CCX035</t>
  </si>
  <si>
    <t>FISH BOWL</t>
  </si>
  <si>
    <t>CCX353</t>
  </si>
  <si>
    <t>SQUARES BOWL</t>
  </si>
  <si>
    <t>MB1205</t>
  </si>
  <si>
    <t>Goofball Puppy</t>
  </si>
  <si>
    <t>db36357</t>
  </si>
  <si>
    <t>pineapple</t>
  </si>
  <si>
    <t>CCX 234</t>
  </si>
  <si>
    <t>MED. VASE ASST</t>
  </si>
  <si>
    <t>MBMB1305</t>
  </si>
  <si>
    <t>Handled Bowl</t>
  </si>
  <si>
    <t>MBDB28552</t>
  </si>
  <si>
    <t>Small Travel Mug w/Sleeve</t>
  </si>
  <si>
    <t>DB29863</t>
  </si>
  <si>
    <t>FROG BOWL</t>
  </si>
  <si>
    <t>CCX 428</t>
  </si>
  <si>
    <t>SUPER SNOWMAN MUG</t>
  </si>
  <si>
    <t>CCX 3053</t>
  </si>
  <si>
    <t>CLAY06</t>
  </si>
  <si>
    <t>Clay Small Plaques</t>
  </si>
  <si>
    <t>DB31239</t>
  </si>
  <si>
    <t>LG. LARGE CANISTER</t>
  </si>
  <si>
    <t>ClayLB</t>
  </si>
  <si>
    <t>CLAY - ONE POUND</t>
  </si>
  <si>
    <t>CLN</t>
  </si>
  <si>
    <t>Clay letter N</t>
  </si>
  <si>
    <t>ccx700</t>
  </si>
  <si>
    <t>Pig Bank with handle</t>
  </si>
  <si>
    <t>CLAY0</t>
  </si>
  <si>
    <t>CLAY ORNAMENTS</t>
  </si>
  <si>
    <t>MB1238</t>
  </si>
  <si>
    <t>FLAT OVAL VASE</t>
  </si>
  <si>
    <t>CLAY LETTER I</t>
  </si>
  <si>
    <t>CLAY LETTER E</t>
  </si>
  <si>
    <t>MBMB1189</t>
  </si>
  <si>
    <t>HKM001</t>
  </si>
  <si>
    <t>MB0887</t>
  </si>
  <si>
    <t>CHI9000</t>
  </si>
  <si>
    <t>LARGE HEART STACKING BOWL</t>
  </si>
  <si>
    <t>CLM</t>
  </si>
  <si>
    <t>clay letter m</t>
  </si>
  <si>
    <t>DB216980</t>
  </si>
  <si>
    <t>CCX 666</t>
  </si>
  <si>
    <t>Med Planter w/ Drip</t>
  </si>
  <si>
    <t>ccx7075</t>
  </si>
  <si>
    <t>soccerball Bank</t>
  </si>
  <si>
    <t>MB-946</t>
  </si>
  <si>
    <t>ADD5001</t>
  </si>
  <si>
    <t>Butterfly Fancy Lg.</t>
  </si>
  <si>
    <t>MB1196</t>
  </si>
  <si>
    <t>WINE CADDY</t>
  </si>
  <si>
    <t>CCX058</t>
  </si>
  <si>
    <t>MB038</t>
  </si>
  <si>
    <t>GATOR CHALKBOARD</t>
  </si>
  <si>
    <t>CCX762</t>
  </si>
  <si>
    <t>Laying Horse</t>
  </si>
  <si>
    <t>MB26778</t>
  </si>
  <si>
    <t>Skater Skull Bank</t>
  </si>
  <si>
    <t>CCX331</t>
  </si>
  <si>
    <t>Sleeping Cat on Box</t>
  </si>
  <si>
    <t>CCX1</t>
  </si>
  <si>
    <t>MEDIUM BOWL</t>
  </si>
  <si>
    <t>MB1090</t>
  </si>
  <si>
    <t>CCX-155</t>
  </si>
  <si>
    <t>RIMMED SALAD PL</t>
  </si>
  <si>
    <t>CCX315</t>
  </si>
  <si>
    <t>MBMB1356</t>
  </si>
  <si>
    <t>Picture Frame Plate</t>
  </si>
  <si>
    <t>DB26788CS</t>
  </si>
  <si>
    <t>CHIHUAHUA BLING</t>
  </si>
  <si>
    <t>MB8550</t>
  </si>
  <si>
    <t>SM. TRAVEL MUG</t>
  </si>
  <si>
    <t>DB 22685</t>
  </si>
  <si>
    <t>SM HORSE STANDING</t>
  </si>
  <si>
    <t>CCX98975</t>
  </si>
  <si>
    <t>OWL BOX</t>
  </si>
  <si>
    <t>CCX98979</t>
  </si>
  <si>
    <t>BASEBALL BOX</t>
  </si>
  <si>
    <t>DB28589</t>
  </si>
  <si>
    <t>TINY TOT SPEEDY</t>
  </si>
  <si>
    <t>CCX892</t>
  </si>
  <si>
    <t>GRAPES DOUBLE ROCKER</t>
  </si>
  <si>
    <t>DCX0014</t>
  </si>
  <si>
    <t>DCX0100</t>
  </si>
  <si>
    <t>MB-130A</t>
  </si>
  <si>
    <t>Taza de viaje con linea</t>
  </si>
  <si>
    <t>MB-1414</t>
  </si>
  <si>
    <t>CH5005</t>
  </si>
  <si>
    <t>MEDIUM PLAIN PUMPKIN</t>
  </si>
  <si>
    <t>CH5030</t>
  </si>
  <si>
    <t>EASTER EGG BUNNY</t>
  </si>
  <si>
    <t>MBDB35055</t>
  </si>
  <si>
    <t>ccx0910</t>
  </si>
  <si>
    <t>mug/w dots</t>
  </si>
  <si>
    <t>CH5032</t>
  </si>
  <si>
    <t>CCX0592</t>
  </si>
  <si>
    <t>CCX 3024</t>
  </si>
  <si>
    <t>K cup dispenser</t>
  </si>
  <si>
    <t>DB 21780</t>
  </si>
  <si>
    <t>FREE FORM VASE</t>
  </si>
  <si>
    <t>DB35337</t>
  </si>
  <si>
    <t>CCX0171</t>
  </si>
  <si>
    <t>CLAY19</t>
  </si>
  <si>
    <t>Clay Lovebird</t>
  </si>
  <si>
    <t>CCX412</t>
  </si>
  <si>
    <t>CANDLE STICK  8 1/2H</t>
  </si>
  <si>
    <t>MB31220</t>
  </si>
  <si>
    <t>Mason Jar</t>
  </si>
  <si>
    <t>MB026</t>
  </si>
  <si>
    <t>Mickey Box</t>
  </si>
  <si>
    <t>MBMB136</t>
  </si>
  <si>
    <t>Asian Flair Square Bowl</t>
  </si>
  <si>
    <t>MB1190</t>
  </si>
  <si>
    <t>MUSHROOM</t>
  </si>
  <si>
    <t>MBMB1288</t>
  </si>
  <si>
    <t>Lady Bug Bank</t>
  </si>
  <si>
    <t>MB-134</t>
  </si>
  <si>
    <t>Scoop Bowl</t>
  </si>
  <si>
    <t>CCX925</t>
  </si>
  <si>
    <t>Lg. Footed Mug</t>
  </si>
  <si>
    <t>DB33527</t>
  </si>
  <si>
    <t>CCX21692</t>
  </si>
  <si>
    <t>ROCKSTAR FRAME</t>
  </si>
  <si>
    <t>CCX0570</t>
  </si>
  <si>
    <t>CCX662</t>
  </si>
  <si>
    <t>Skeleton Mug - Silly</t>
  </si>
  <si>
    <t>MB929</t>
  </si>
  <si>
    <t>FUNKY HEART PLAQUE W/HOLES</t>
  </si>
  <si>
    <t>MBDB31221</t>
  </si>
  <si>
    <t>MB-1101</t>
  </si>
  <si>
    <t>Planter Cup &amp; Saucer</t>
  </si>
  <si>
    <t>CCX576</t>
  </si>
  <si>
    <t>CCXX551</t>
  </si>
  <si>
    <t>CLAY LETTER A</t>
  </si>
  <si>
    <t>CLY</t>
  </si>
  <si>
    <t>Clay letter Y</t>
  </si>
  <si>
    <t>CLAY LETTER L</t>
  </si>
  <si>
    <t>CCX-018</t>
  </si>
  <si>
    <t>LARGE EGG</t>
  </si>
  <si>
    <t>CLAY LETTER O</t>
  </si>
  <si>
    <t>CLC</t>
  </si>
  <si>
    <t>Clay letter C</t>
  </si>
  <si>
    <t>CCX-601</t>
  </si>
  <si>
    <t>WAVY PLATE</t>
  </si>
  <si>
    <t>CLR</t>
  </si>
  <si>
    <t>clay letter r</t>
  </si>
  <si>
    <t>CCX77580</t>
  </si>
  <si>
    <t>DREIDEL PLATE</t>
  </si>
  <si>
    <t>DCX-031</t>
  </si>
  <si>
    <t>MB857</t>
  </si>
  <si>
    <t>MB122</t>
  </si>
  <si>
    <t>Venti Late Mug</t>
  </si>
  <si>
    <t>MB1248</t>
  </si>
  <si>
    <t>DEANO THE DINOSAUR</t>
  </si>
  <si>
    <t>MB221</t>
  </si>
  <si>
    <t>CUTE LITTLE DINOSAUR</t>
  </si>
  <si>
    <t>MB-1244</t>
  </si>
  <si>
    <t>MB-1099</t>
  </si>
  <si>
    <t>Unicorn</t>
  </si>
  <si>
    <t>MBMB1286</t>
  </si>
  <si>
    <t>Little Hoot Owl Box</t>
  </si>
  <si>
    <t>CCX0312</t>
  </si>
  <si>
    <t>CUPCAKE PENCIL HOLDER</t>
  </si>
  <si>
    <t>CCX932</t>
  </si>
  <si>
    <t>APPLE BOX</t>
  </si>
  <si>
    <t>ccx422</t>
  </si>
  <si>
    <t>Asian Sushi Square Plate</t>
  </si>
  <si>
    <t>MB-1357</t>
  </si>
  <si>
    <t>RECTANGULAR EGG TRAY</t>
  </si>
  <si>
    <t>CCX1102</t>
  </si>
  <si>
    <t>NOTEBOOK PLATE</t>
  </si>
  <si>
    <t>CCX40013</t>
  </si>
  <si>
    <t>Med Beer Stein</t>
  </si>
  <si>
    <t>MB1034</t>
  </si>
  <si>
    <t>CHI006</t>
  </si>
  <si>
    <t>BASIC CREAMER</t>
  </si>
  <si>
    <t>CCX323-A</t>
  </si>
  <si>
    <t>CH952</t>
  </si>
  <si>
    <t>XT MYSTICAL CASTLE BANK</t>
  </si>
  <si>
    <t>MBABX004</t>
  </si>
  <si>
    <t>Angry Bird Pencil Holder</t>
  </si>
  <si>
    <t>CCX-128</t>
  </si>
  <si>
    <t>ADD5045</t>
  </si>
  <si>
    <t>MBADD134</t>
  </si>
  <si>
    <t>Med. Dogs-Sitting/Laying</t>
  </si>
  <si>
    <t>DB2914</t>
  </si>
  <si>
    <t>DONUT BOX</t>
  </si>
  <si>
    <t>CCX5581</t>
  </si>
  <si>
    <t>MIXING BOWL 6"</t>
  </si>
  <si>
    <t>CH176</t>
  </si>
  <si>
    <t>4.25 IN. SQUARE BISQUE TILE</t>
  </si>
  <si>
    <t>CCX750</t>
  </si>
  <si>
    <t>T-Shirt Pencil Holder</t>
  </si>
  <si>
    <t>CCX556</t>
  </si>
  <si>
    <t>LIGHT SWITCH/OUTLET COVER</t>
  </si>
  <si>
    <t>MBDB32930</t>
  </si>
  <si>
    <t>Dotted Bowl</t>
  </si>
  <si>
    <t>CCX445</t>
  </si>
  <si>
    <t>$15 ORNAMENT</t>
  </si>
  <si>
    <t>MB119</t>
  </si>
  <si>
    <t>RUFFLEWARE PEDESTAL MUG</t>
  </si>
  <si>
    <t>MBMB923</t>
  </si>
  <si>
    <t>TIGER 2" T</t>
  </si>
  <si>
    <t>CCX1560</t>
  </si>
  <si>
    <t>CCX156B</t>
  </si>
  <si>
    <t>DISCOLORED RIMMED DINNER  BDAY</t>
  </si>
  <si>
    <t>DB28565</t>
  </si>
  <si>
    <t>TEA CUP</t>
  </si>
  <si>
    <t>ccx5060</t>
  </si>
  <si>
    <t>switchplate rocker combo</t>
  </si>
  <si>
    <t>MB-643</t>
  </si>
  <si>
    <t>Flip Flop Box</t>
  </si>
  <si>
    <t>CCX173</t>
  </si>
  <si>
    <t>CLAY21</t>
  </si>
  <si>
    <t>Clay "DREAM BIG LITTLE ONE"</t>
  </si>
  <si>
    <t>MB-1301</t>
  </si>
  <si>
    <t>Birds</t>
  </si>
  <si>
    <t>CH967</t>
  </si>
  <si>
    <t>CCX6020</t>
  </si>
  <si>
    <t>WAVY SIDE DISH</t>
  </si>
  <si>
    <t>MB-1351</t>
  </si>
  <si>
    <t>CCX35455</t>
  </si>
  <si>
    <t>DRAGONFLY PLATE</t>
  </si>
  <si>
    <t>ADD743A</t>
  </si>
  <si>
    <t>"Lg. Extra Wide Cross Ornament</t>
  </si>
  <si>
    <t>CCX755</t>
  </si>
  <si>
    <t>BASEBALL/HAT BANK</t>
  </si>
  <si>
    <t>CLS</t>
  </si>
  <si>
    <t>Clay letter s</t>
  </si>
  <si>
    <t>MBMB1388</t>
  </si>
  <si>
    <t>Dancing Creamer</t>
  </si>
  <si>
    <t>MBC35100</t>
  </si>
  <si>
    <t>Penguin Pencil Holder</t>
  </si>
  <si>
    <t>CCX4560</t>
  </si>
  <si>
    <t>CLK</t>
  </si>
  <si>
    <t>Clay letter k</t>
  </si>
  <si>
    <t>CCX 019</t>
  </si>
  <si>
    <t>EGG SMALL</t>
  </si>
  <si>
    <t>CCX0382</t>
  </si>
  <si>
    <t>DOUBLE LIGHT SWITCH</t>
  </si>
  <si>
    <t>CCX956</t>
  </si>
  <si>
    <t>GOLF BAG CATCH ALL</t>
  </si>
  <si>
    <t>CCX848</t>
  </si>
  <si>
    <t>SCOWL BIRD BOWL</t>
  </si>
  <si>
    <t>CH557</t>
  </si>
  <si>
    <t>CCX029</t>
  </si>
  <si>
    <t>DRAGONS</t>
  </si>
  <si>
    <t>MBDB35374</t>
  </si>
  <si>
    <t>Half Pint Carton</t>
  </si>
  <si>
    <t>CLAY LETTER R</t>
  </si>
  <si>
    <t>DB35407</t>
  </si>
  <si>
    <t>LETTER S</t>
  </si>
  <si>
    <t>CCX0933</t>
  </si>
  <si>
    <t>MBDB31817</t>
  </si>
  <si>
    <t>Ring Holder, Large</t>
  </si>
  <si>
    <t>CCX3820</t>
  </si>
  <si>
    <t>DB 21695</t>
  </si>
  <si>
    <t>Hottie Picture Frame</t>
  </si>
  <si>
    <t>CCX540L</t>
  </si>
  <si>
    <t>HEART BOX LARGE</t>
  </si>
  <si>
    <t>CCX957</t>
  </si>
  <si>
    <t>CCX0155</t>
  </si>
  <si>
    <t xml:space="preserve"> RIMMED SALAD PLATE 7"</t>
  </si>
  <si>
    <t>ADD162</t>
  </si>
  <si>
    <t>cookie add on</t>
  </si>
  <si>
    <t>DB</t>
  </si>
  <si>
    <t>Detailer Bottle (Empty)</t>
  </si>
  <si>
    <t>DB97300</t>
  </si>
  <si>
    <t>BUTTERFLY PLAQUE</t>
  </si>
  <si>
    <t>MB-1140</t>
  </si>
  <si>
    <t>HAPPY BIRTHDAY PLATE</t>
  </si>
  <si>
    <t>CCX546</t>
  </si>
  <si>
    <t>ADD5239</t>
  </si>
  <si>
    <t>Octopus Addon</t>
  </si>
  <si>
    <t>DB35390</t>
  </si>
  <si>
    <t>LETTER B</t>
  </si>
  <si>
    <t>CCXLid</t>
  </si>
  <si>
    <t>Travel Coffe Lid</t>
  </si>
  <si>
    <t>CCX5100</t>
  </si>
  <si>
    <t>EGG CUP</t>
  </si>
  <si>
    <t>mb925</t>
  </si>
  <si>
    <t>CCX880</t>
  </si>
  <si>
    <t>Single Light Switch Plate 3.5</t>
  </si>
  <si>
    <t>CLO</t>
  </si>
  <si>
    <t>Clay letter O</t>
  </si>
  <si>
    <t>CLD</t>
  </si>
  <si>
    <t>Clay letter D</t>
  </si>
  <si>
    <t>CCX 223</t>
  </si>
  <si>
    <t>SMALL SQUARE PLATE</t>
  </si>
  <si>
    <t>ccx832</t>
  </si>
  <si>
    <t>Pub Glass</t>
  </si>
  <si>
    <t>CCX-461</t>
  </si>
  <si>
    <t>CH5024</t>
  </si>
  <si>
    <t>STOCKING ORNAMENT 3"L X 3"W (C</t>
  </si>
  <si>
    <t>DB22692A</t>
  </si>
  <si>
    <t>Wonky Vessel Tall</t>
  </si>
  <si>
    <t>DB35389</t>
  </si>
  <si>
    <t>LETTER A</t>
  </si>
  <si>
    <t>CCX 082</t>
  </si>
  <si>
    <t>CLW</t>
  </si>
  <si>
    <t>Clay letter W</t>
  </si>
  <si>
    <t>CLJ</t>
  </si>
  <si>
    <t>Clay letter J</t>
  </si>
  <si>
    <t>CLAY LETTER N</t>
  </si>
  <si>
    <t>CLAY LETTER C</t>
  </si>
  <si>
    <t>CLAY LETTER B</t>
  </si>
  <si>
    <t>CLAY LETTER M</t>
  </si>
  <si>
    <t>MBDB29226</t>
  </si>
  <si>
    <t>Tiny Tot Monster Spike</t>
  </si>
  <si>
    <t>ADD773</t>
  </si>
  <si>
    <t>Guitar Medium</t>
  </si>
  <si>
    <t>CCX9980</t>
  </si>
  <si>
    <t>SQUARE BOWL</t>
  </si>
  <si>
    <t>CCX9490</t>
  </si>
  <si>
    <t>MB 668</t>
  </si>
  <si>
    <t>Small Assorted Fish</t>
  </si>
  <si>
    <t>CCX1225</t>
  </si>
  <si>
    <t>Santa Orn</t>
  </si>
  <si>
    <t>CCX540S</t>
  </si>
  <si>
    <t>HEART BOX SMALL</t>
  </si>
  <si>
    <t>CLAY20</t>
  </si>
  <si>
    <t>Clay Sugar Skull</t>
  </si>
  <si>
    <t>CLAY05</t>
  </si>
  <si>
    <t>Clay Oval Plaques</t>
  </si>
  <si>
    <t>ADD309</t>
  </si>
  <si>
    <t>$7 ADD ON</t>
  </si>
  <si>
    <t>CCX9140</t>
  </si>
  <si>
    <t>DESIGNER SOAP DISH</t>
  </si>
  <si>
    <t>DB29208</t>
  </si>
  <si>
    <t>CHESS BANK</t>
  </si>
  <si>
    <t>DB29867</t>
  </si>
  <si>
    <t>GARDEN PARTY SALAD PLATE</t>
  </si>
  <si>
    <t>CLAY04</t>
  </si>
  <si>
    <t>Clay Heart Plaque</t>
  </si>
  <si>
    <t>ADD-347</t>
  </si>
  <si>
    <t>Assorted Freshwater Fish</t>
  </si>
  <si>
    <t>DB35398</t>
  </si>
  <si>
    <t>LETTER K</t>
  </si>
  <si>
    <t>MBAdd135</t>
  </si>
  <si>
    <t>Assorted Dog Pieces</t>
  </si>
  <si>
    <t>ADD5499</t>
  </si>
  <si>
    <t>Jersey</t>
  </si>
  <si>
    <t>DB35397</t>
  </si>
  <si>
    <t>LETTER I</t>
  </si>
  <si>
    <t>ADD-174</t>
  </si>
  <si>
    <t>ccx3232</t>
  </si>
  <si>
    <t>tumbler</t>
  </si>
  <si>
    <t>ADD-369</t>
  </si>
  <si>
    <t>ASST TURTLE,FROG,GECKO</t>
  </si>
  <si>
    <t>CLAY08</t>
  </si>
  <si>
    <t>Kiss Me Irish</t>
  </si>
  <si>
    <t>CCX3029</t>
  </si>
  <si>
    <t>Groovy Letter Ampersand</t>
  </si>
  <si>
    <t>ADD-117</t>
  </si>
  <si>
    <t>PAW PRINT</t>
  </si>
  <si>
    <t>CCX388</t>
  </si>
  <si>
    <t>TILE, SQUARE 3 3/4"</t>
  </si>
  <si>
    <t>CLAY07</t>
  </si>
  <si>
    <t>Clay Ornaments</t>
  </si>
  <si>
    <t>ADD988s</t>
  </si>
  <si>
    <t>Small Fleur de Lis</t>
  </si>
  <si>
    <t>CCX455</t>
  </si>
  <si>
    <t>Assorted Magnets</t>
  </si>
  <si>
    <t>CCX0077</t>
  </si>
  <si>
    <t>ORNS, ASSORTED</t>
  </si>
  <si>
    <t>CLAY LETTER H</t>
  </si>
  <si>
    <t>CLAY LETTER F</t>
  </si>
  <si>
    <t>CLAY LETTER D</t>
  </si>
  <si>
    <t>add-852</t>
  </si>
  <si>
    <t>Bride</t>
  </si>
  <si>
    <t>CLT</t>
  </si>
  <si>
    <t>Clay letter T</t>
  </si>
  <si>
    <t>CLB</t>
  </si>
  <si>
    <t>Clay letter B</t>
  </si>
  <si>
    <t>CLAY LETTER 5</t>
  </si>
  <si>
    <t>MBADD623L</t>
  </si>
  <si>
    <t>Cherries, Medium</t>
  </si>
  <si>
    <t>CLAY14</t>
  </si>
  <si>
    <t>Shamrock Orn.</t>
  </si>
  <si>
    <t>MBADD620S</t>
  </si>
  <si>
    <t>Citrus Slice, Medium</t>
  </si>
  <si>
    <t>MBADD637</t>
  </si>
  <si>
    <t>MBADD759</t>
  </si>
  <si>
    <t>Stars, assorted</t>
  </si>
  <si>
    <t>DB35394</t>
  </si>
  <si>
    <t>LETTER F</t>
  </si>
  <si>
    <t>DB35402</t>
  </si>
  <si>
    <t>LETTER N</t>
  </si>
  <si>
    <t>DB35409</t>
  </si>
  <si>
    <t>LETTER U</t>
  </si>
  <si>
    <t>DB35413</t>
  </si>
  <si>
    <t>LETTER Y</t>
  </si>
  <si>
    <t>ADD8190</t>
  </si>
  <si>
    <t>Small Heart Bisque</t>
  </si>
  <si>
    <t>CCX5110</t>
  </si>
  <si>
    <t>DB35401</t>
  </si>
  <si>
    <t>LETTER M</t>
  </si>
  <si>
    <t>ADDFLAT</t>
  </si>
  <si>
    <t>Additional Flat Ornament</t>
  </si>
  <si>
    <t>ADD-136</t>
  </si>
  <si>
    <t>I LOVE DOGS</t>
  </si>
  <si>
    <t>MB1127</t>
  </si>
  <si>
    <t>FLAT ORNAMENT</t>
  </si>
  <si>
    <t>MB0934</t>
  </si>
  <si>
    <t>CCX4050</t>
  </si>
  <si>
    <t>ASST. ORNAMENTS</t>
  </si>
  <si>
    <t>CCX8978</t>
  </si>
  <si>
    <t>CCX8933</t>
  </si>
  <si>
    <t>CCX678</t>
  </si>
  <si>
    <t>Cross box</t>
  </si>
  <si>
    <t>ADD-322</t>
  </si>
  <si>
    <t>Tiny Lady Bug</t>
  </si>
  <si>
    <t>MBADD758</t>
  </si>
  <si>
    <t>Star, Medium</t>
  </si>
  <si>
    <t>Add-526</t>
  </si>
  <si>
    <t>egg add on</t>
  </si>
  <si>
    <t>ADD852</t>
  </si>
  <si>
    <t>ADD ON, BRIDE</t>
  </si>
  <si>
    <t>ADD4923</t>
  </si>
  <si>
    <t>ADD767</t>
  </si>
  <si>
    <t>ADD ON, LETTERS LARGE</t>
  </si>
  <si>
    <t>ADD-908</t>
  </si>
  <si>
    <t>Palette</t>
  </si>
  <si>
    <t>ADD320</t>
  </si>
  <si>
    <t>MINI ANIMALS(FROG,CAT,DOG,..)</t>
  </si>
  <si>
    <t>ADD-352</t>
  </si>
  <si>
    <t>Medium Shell</t>
  </si>
  <si>
    <t>ccx363</t>
  </si>
  <si>
    <t>Knobs</t>
  </si>
  <si>
    <t>CCX176a</t>
  </si>
  <si>
    <t>4 1/4 Tile</t>
  </si>
  <si>
    <t>ADD-922</t>
  </si>
  <si>
    <t>Sm. Ribbon</t>
  </si>
  <si>
    <t>add710s</t>
  </si>
  <si>
    <t>med. palm tree</t>
  </si>
  <si>
    <t>CH47A</t>
  </si>
  <si>
    <t>ARMY EMBLEM</t>
  </si>
  <si>
    <t>CLX</t>
  </si>
  <si>
    <t>clay letter x</t>
  </si>
  <si>
    <t>CLG</t>
  </si>
  <si>
    <t>Clay letter G</t>
  </si>
  <si>
    <t>CLAY LETTER V</t>
  </si>
  <si>
    <t>CLAY LETTER K</t>
  </si>
  <si>
    <t>CLAY LETTER U</t>
  </si>
  <si>
    <t>CLH</t>
  </si>
  <si>
    <t>Clay letter H</t>
  </si>
  <si>
    <t>CLAY LETTER T</t>
  </si>
  <si>
    <t>CLAY LETTER W</t>
  </si>
  <si>
    <t>CLAY LETTER S</t>
  </si>
  <si>
    <t>CLAY LETTER P</t>
  </si>
  <si>
    <t>CLU</t>
  </si>
  <si>
    <t>Clay letter U</t>
  </si>
  <si>
    <t>CLZ</t>
  </si>
  <si>
    <t>Clay letter Z</t>
  </si>
  <si>
    <t>ADD123</t>
  </si>
  <si>
    <t>TURTLE ADD ON</t>
  </si>
  <si>
    <t>ADD358</t>
  </si>
  <si>
    <t>SEAHORSE (SM/LG)</t>
  </si>
  <si>
    <t>ADD-102</t>
  </si>
  <si>
    <t>Small Cat</t>
  </si>
  <si>
    <t>ADD5445</t>
  </si>
  <si>
    <t>ADD-348</t>
  </si>
  <si>
    <t>Assorted Saltwater Fish</t>
  </si>
  <si>
    <t>ADD-335</t>
  </si>
  <si>
    <t>Medium Butterfly</t>
  </si>
  <si>
    <t>ADD-320</t>
  </si>
  <si>
    <t>Tiny Bee</t>
  </si>
  <si>
    <t>ADD100</t>
  </si>
  <si>
    <t>Tiny Flower add on</t>
  </si>
  <si>
    <t>ADD-365</t>
  </si>
  <si>
    <t>Small Bees</t>
  </si>
  <si>
    <t>MBADD710</t>
  </si>
  <si>
    <t>Palm Tree, assorted</t>
  </si>
  <si>
    <t>DB35414</t>
  </si>
  <si>
    <t>LETTER Z</t>
  </si>
  <si>
    <t>DB35408</t>
  </si>
  <si>
    <t>LETTER T</t>
  </si>
  <si>
    <t>DB35403</t>
  </si>
  <si>
    <t>LETTER O</t>
  </si>
  <si>
    <t>DB35400</t>
  </si>
  <si>
    <t>LETTER L</t>
  </si>
  <si>
    <t>DB35396</t>
  </si>
  <si>
    <t>LETTER H</t>
  </si>
  <si>
    <t>DB35393</t>
  </si>
  <si>
    <t>LETTER E</t>
  </si>
  <si>
    <t>DB35392</t>
  </si>
  <si>
    <t>LETTER D</t>
  </si>
  <si>
    <t>CCX 079</t>
  </si>
  <si>
    <t>6" PLAIN VASE</t>
  </si>
  <si>
    <t>DB35391</t>
  </si>
  <si>
    <t>LETTER C</t>
  </si>
  <si>
    <t>MBADD234</t>
  </si>
  <si>
    <t>Basketball</t>
  </si>
  <si>
    <t>MBADD748</t>
  </si>
  <si>
    <t>Palm Tree, Medium</t>
  </si>
  <si>
    <t>ADD-822A</t>
  </si>
  <si>
    <t>Baby Bottle</t>
  </si>
  <si>
    <t>MBADD908</t>
  </si>
  <si>
    <t>Paint Palette</t>
  </si>
  <si>
    <t>ADD ON B</t>
  </si>
  <si>
    <t>BEAD ROUND</t>
  </si>
  <si>
    <t>DB35384</t>
  </si>
  <si>
    <t>AMPERSAND</t>
  </si>
  <si>
    <t>ADD8151</t>
  </si>
  <si>
    <t>ADD CAT FACE</t>
  </si>
  <si>
    <t>MBADD518</t>
  </si>
  <si>
    <t>3 Leaf Clover, Medium</t>
  </si>
  <si>
    <t>MBAdd603</t>
  </si>
  <si>
    <t>Med. Grape Cluster</t>
  </si>
  <si>
    <t>MBADD606</t>
  </si>
  <si>
    <t>Apple w/ Leaf, Small</t>
  </si>
  <si>
    <t>ADD-04</t>
  </si>
  <si>
    <t>Teddy Bear Head</t>
  </si>
  <si>
    <t>ADD321</t>
  </si>
  <si>
    <t>LADY BUG, LG</t>
  </si>
  <si>
    <t>DB35406</t>
  </si>
  <si>
    <t>LETTER R</t>
  </si>
  <si>
    <t>addyellow</t>
  </si>
  <si>
    <t>Small Bisque</t>
  </si>
  <si>
    <t>ADD-835</t>
  </si>
  <si>
    <t>Small Crown</t>
  </si>
  <si>
    <t>ADD763del</t>
  </si>
  <si>
    <t>greek letter Triangle-delta</t>
  </si>
  <si>
    <t>ADD-822B</t>
  </si>
  <si>
    <t>BABY RATTLE</t>
  </si>
  <si>
    <t>ADD-001</t>
  </si>
  <si>
    <t>Tiny Assorted Flowers</t>
  </si>
  <si>
    <t>Add 896</t>
  </si>
  <si>
    <t>Boy Add On</t>
  </si>
  <si>
    <t>ADD-135d</t>
  </si>
  <si>
    <t>Sm. Dog Bone</t>
  </si>
  <si>
    <t>ADD-208</t>
  </si>
  <si>
    <t>TINY GOLF BALL</t>
  </si>
  <si>
    <t>CHIPS</t>
  </si>
  <si>
    <t>SNACKS MISC</t>
  </si>
  <si>
    <t>ADD-768S0</t>
  </si>
  <si>
    <t>Number 0 add on</t>
  </si>
  <si>
    <t>ADD-768S1</t>
  </si>
  <si>
    <t>Number 1 add on</t>
  </si>
  <si>
    <t>ADD-768S2</t>
  </si>
  <si>
    <t>Number 2 add on</t>
  </si>
  <si>
    <t>ADD-768S6</t>
  </si>
  <si>
    <t>Number 6 add on</t>
  </si>
  <si>
    <t>Add-993</t>
  </si>
  <si>
    <t>Tiny Round</t>
  </si>
  <si>
    <t>CCX012</t>
  </si>
  <si>
    <t>DOG BOX</t>
  </si>
  <si>
    <t>ADD763tau</t>
  </si>
  <si>
    <t>greek letter T-tau</t>
  </si>
  <si>
    <t>ADD-03</t>
  </si>
  <si>
    <t>Graduation Cap</t>
  </si>
  <si>
    <t>CH4076</t>
  </si>
  <si>
    <t>BONE SHAPED DOG BOWL</t>
  </si>
  <si>
    <t>MB887Y</t>
  </si>
  <si>
    <t>Waffle Cone Dish</t>
  </si>
  <si>
    <t>CMM0724</t>
  </si>
  <si>
    <t>Large Square Platter</t>
  </si>
  <si>
    <t>CMM2010</t>
  </si>
  <si>
    <t>XL CUPCAKE PLATTER</t>
  </si>
  <si>
    <t>CMM406</t>
  </si>
  <si>
    <t>SQUARE ROUND DINNER PLATE</t>
  </si>
  <si>
    <t>CMM121</t>
  </si>
  <si>
    <t>CMM833</t>
  </si>
  <si>
    <t>Wrought Iron Table 29 1/2 X 23</t>
  </si>
  <si>
    <t>CMM654</t>
  </si>
  <si>
    <t>CMM409</t>
  </si>
  <si>
    <t>CMM744</t>
  </si>
  <si>
    <t>BULL DOG</t>
  </si>
  <si>
    <t>CMM2001</t>
  </si>
  <si>
    <t>VEGGIETALE BANK</t>
  </si>
  <si>
    <t>CMM2013</t>
  </si>
  <si>
    <t>TEA POT</t>
  </si>
  <si>
    <t>CMM1983</t>
  </si>
  <si>
    <t>CMM84</t>
  </si>
  <si>
    <t>KENTUCKY URN</t>
  </si>
  <si>
    <t>CMM0680</t>
  </si>
  <si>
    <t>HOLIDAY PLATTER</t>
  </si>
  <si>
    <t>CMM2</t>
  </si>
  <si>
    <t>MUG - PLAIN MUG</t>
  </si>
  <si>
    <t>CMM0101</t>
  </si>
  <si>
    <t>CHEVRON BOWL</t>
  </si>
  <si>
    <t>CMM725</t>
  </si>
  <si>
    <t>LARGE HEART PICTURE  FRAME</t>
  </si>
  <si>
    <t>CMM0202</t>
  </si>
  <si>
    <t>CHEVRON MUG</t>
  </si>
  <si>
    <t>CMM533</t>
  </si>
  <si>
    <t>Rose Box</t>
  </si>
  <si>
    <t>CMM354</t>
  </si>
  <si>
    <t>HEART PLATE, SMALL</t>
  </si>
  <si>
    <t>CMM007</t>
  </si>
  <si>
    <t>CMM202</t>
  </si>
  <si>
    <t>Large Chihuahua</t>
  </si>
  <si>
    <t>CMM41</t>
  </si>
  <si>
    <t>ORNAMENT (FLAT)</t>
  </si>
  <si>
    <t>CMM834</t>
  </si>
  <si>
    <t>TABLE 13X13 (TOP)WROUGHT IRON</t>
  </si>
  <si>
    <t>CMM7313</t>
  </si>
  <si>
    <t>Biggie Mermaid</t>
  </si>
  <si>
    <t>CMM2006</t>
  </si>
  <si>
    <t>LIFE'S A BEACH FRAME</t>
  </si>
  <si>
    <t>CMM0001A</t>
  </si>
  <si>
    <t>CMM1124</t>
  </si>
  <si>
    <t>PARTY BOWL (DOG, PEACE...)</t>
  </si>
  <si>
    <t>CMM507</t>
  </si>
  <si>
    <t>CMM840</t>
  </si>
  <si>
    <t>STANDING CAT, SMALL</t>
  </si>
  <si>
    <t>CMM173</t>
  </si>
  <si>
    <t>CMM3722</t>
  </si>
  <si>
    <t>BEACH MUG</t>
  </si>
  <si>
    <t>CMM0084</t>
  </si>
  <si>
    <t>CMM646</t>
  </si>
  <si>
    <t>XL PASTA BOWL</t>
  </si>
  <si>
    <t>CMM141</t>
  </si>
  <si>
    <t>TWENTY TWO INCH BOWL</t>
  </si>
  <si>
    <t>CMM628</t>
  </si>
  <si>
    <t>CMM4X4</t>
  </si>
  <si>
    <t>4" Square Tile</t>
  </si>
  <si>
    <t>CMM2007</t>
  </si>
  <si>
    <t>WOODY CAR BANK</t>
  </si>
  <si>
    <t>cmm1232</t>
  </si>
  <si>
    <t>Tea Cup w/ Saucer</t>
  </si>
  <si>
    <t>CMM057</t>
  </si>
  <si>
    <t>CMM259H</t>
  </si>
  <si>
    <t>EIGHT INCH TILE W/HOLES</t>
  </si>
  <si>
    <t>CMM111</t>
  </si>
  <si>
    <t>SMALL ANIMAL</t>
  </si>
  <si>
    <t>CMM13</t>
  </si>
  <si>
    <t>Tankard</t>
  </si>
  <si>
    <t>CMM726</t>
  </si>
  <si>
    <t>4 x 6 Picture frame</t>
  </si>
  <si>
    <t>CMM24</t>
  </si>
  <si>
    <t>MISCELLANEOUS</t>
  </si>
  <si>
    <t>Cmm0005</t>
  </si>
  <si>
    <t>Sport Car Bank</t>
  </si>
  <si>
    <t>CMM2009</t>
  </si>
  <si>
    <t>LIFE'S A BEACH MUG</t>
  </si>
  <si>
    <t>CMM0409</t>
  </si>
  <si>
    <t>SMALL SALT AND PEPPER</t>
  </si>
  <si>
    <t>CMM35</t>
  </si>
  <si>
    <t>4" TILE</t>
  </si>
  <si>
    <t>CMM680</t>
  </si>
  <si>
    <t>Holiday Platter</t>
  </si>
  <si>
    <t>CMM0064</t>
  </si>
  <si>
    <t>TEABAG HOLDER</t>
  </si>
  <si>
    <t>CMM577</t>
  </si>
  <si>
    <t>CMM0011</t>
  </si>
  <si>
    <t xml:space="preserve"> HEART BOX</t>
  </si>
  <si>
    <t>CMM115</t>
  </si>
  <si>
    <t>TEXTURED CEREAL BOWL</t>
  </si>
  <si>
    <t>CMM1012</t>
  </si>
  <si>
    <t>BIG HEART FRAME</t>
  </si>
  <si>
    <t>CMM812</t>
  </si>
  <si>
    <t>Tile, Square 2 3/8 x 1/4</t>
  </si>
  <si>
    <t>CMM59</t>
  </si>
  <si>
    <t>BOOK VASE</t>
  </si>
  <si>
    <t>CMM0445</t>
  </si>
  <si>
    <t>FROG</t>
  </si>
  <si>
    <t>CMM017</t>
  </si>
  <si>
    <t>LOUTS BOWL</t>
  </si>
  <si>
    <t>CMM663</t>
  </si>
  <si>
    <t>GOBLET</t>
  </si>
  <si>
    <t>CMM552</t>
  </si>
  <si>
    <t>Dimensional Platter</t>
  </si>
  <si>
    <t>CMM140</t>
  </si>
  <si>
    <t>18" Bowl</t>
  </si>
  <si>
    <t>CMM002</t>
  </si>
  <si>
    <t>4 X 6 SIGNATURE FRAME</t>
  </si>
  <si>
    <t>CMMBAG2</t>
  </si>
  <si>
    <t>CMM BAG LARGE</t>
  </si>
  <si>
    <t>CMM450</t>
  </si>
  <si>
    <t>Footed Platter</t>
  </si>
  <si>
    <t>CMM537</t>
  </si>
  <si>
    <t>EGG BOX</t>
  </si>
  <si>
    <t>CMM1174</t>
  </si>
  <si>
    <t>TILT BOWL</t>
  </si>
  <si>
    <t>CMM414</t>
  </si>
  <si>
    <t>Fruit bowl</t>
  </si>
  <si>
    <t>CMM2011</t>
  </si>
  <si>
    <t>CUPCAKE MUG</t>
  </si>
  <si>
    <t>cmm065</t>
  </si>
  <si>
    <t>vase</t>
  </si>
  <si>
    <t>CMM1999</t>
  </si>
  <si>
    <t>CMM90</t>
  </si>
  <si>
    <t>ELVIS BUST</t>
  </si>
  <si>
    <t>CMM1216</t>
  </si>
  <si>
    <t>DONALD</t>
  </si>
  <si>
    <t>CMM1234</t>
  </si>
  <si>
    <t>BUNNY BASKET</t>
  </si>
  <si>
    <t>CMM0243</t>
  </si>
  <si>
    <t>CASTEL NIGHT LIGHT</t>
  </si>
  <si>
    <t>CMM603</t>
  </si>
  <si>
    <t>MUG LG</t>
  </si>
  <si>
    <t>CMM0840</t>
  </si>
  <si>
    <t>CAT STANDING</t>
  </si>
  <si>
    <t>cmm488</t>
  </si>
  <si>
    <t>Triangle plate</t>
  </si>
  <si>
    <t>CMM761</t>
  </si>
  <si>
    <t>PETAL BOWL</t>
  </si>
  <si>
    <t>CMM490</t>
  </si>
  <si>
    <t>Three Section Plate</t>
  </si>
  <si>
    <t>CMM963</t>
  </si>
  <si>
    <t>cmm12434</t>
  </si>
  <si>
    <t>robot box</t>
  </si>
  <si>
    <t>CMM29</t>
  </si>
  <si>
    <t>FLOWER POT - SM FLOWER POT</t>
  </si>
  <si>
    <t>CMM527</t>
  </si>
  <si>
    <t>Med T-Rex</t>
  </si>
  <si>
    <t>CMM263</t>
  </si>
  <si>
    <t>COASTER SET</t>
  </si>
  <si>
    <t>CMM-0524</t>
  </si>
  <si>
    <t>CMM93002</t>
  </si>
  <si>
    <t>CMM63</t>
  </si>
  <si>
    <t>GARGOYLE</t>
  </si>
  <si>
    <t>CMM32</t>
  </si>
  <si>
    <t>SNAPSHOT FRAME</t>
  </si>
  <si>
    <t>CMM1190</t>
  </si>
  <si>
    <t>CMM163</t>
  </si>
  <si>
    <t>CMM26</t>
  </si>
  <si>
    <t>CMM861</t>
  </si>
  <si>
    <t>Athenian Goblet</t>
  </si>
  <si>
    <t>CMM00057</t>
  </si>
  <si>
    <t>CMM320</t>
  </si>
  <si>
    <t>MEDIUM FLOWER POT</t>
  </si>
  <si>
    <t>CMM868</t>
  </si>
  <si>
    <t>Lg Petal Plate</t>
  </si>
  <si>
    <t>CMM179</t>
  </si>
  <si>
    <t>LARGE DINNER PLATE</t>
  </si>
  <si>
    <t>CMM70</t>
  </si>
  <si>
    <t>CMM436</t>
  </si>
  <si>
    <t>CMM583</t>
  </si>
  <si>
    <t>DOTTED PLATE 11"</t>
  </si>
  <si>
    <t>CMM4089</t>
  </si>
  <si>
    <t>BEER STEIN</t>
  </si>
  <si>
    <t>CMM171A</t>
  </si>
  <si>
    <t>SMOOTH SALAD PLATE LINE ART</t>
  </si>
  <si>
    <t>CMM0207</t>
  </si>
  <si>
    <t>SM. HEART BOX</t>
  </si>
  <si>
    <t>CMM764</t>
  </si>
  <si>
    <t>PAINT CUPS</t>
  </si>
  <si>
    <t>CMM574</t>
  </si>
  <si>
    <t>DINER MUG</t>
  </si>
  <si>
    <t>CMM465</t>
  </si>
  <si>
    <t>CMM1112</t>
  </si>
  <si>
    <t>HONEY POT W/DIPPING STICK</t>
  </si>
  <si>
    <t>CMM1206</t>
  </si>
  <si>
    <t>CMM1052</t>
  </si>
  <si>
    <t>HANDTHROWN CEREAL BOWL</t>
  </si>
  <si>
    <t>CMM1055</t>
  </si>
  <si>
    <t>CMM597</t>
  </si>
  <si>
    <t>KNOBS (SET OF 4)</t>
  </si>
  <si>
    <t>CMM891</t>
  </si>
  <si>
    <t>SMALL STANDING DOG</t>
  </si>
  <si>
    <t>CMM40206</t>
  </si>
  <si>
    <t>CMM598</t>
  </si>
  <si>
    <t>FLORAL KNOB 4 FOR $20</t>
  </si>
  <si>
    <t>CMMO541</t>
  </si>
  <si>
    <t>CMM489</t>
  </si>
  <si>
    <t>Seder Plate</t>
  </si>
  <si>
    <t>CMM5036</t>
  </si>
  <si>
    <t>CAPE MUG</t>
  </si>
  <si>
    <t>CMM774</t>
  </si>
  <si>
    <t>CMM1197</t>
  </si>
  <si>
    <t>CMM08190</t>
  </si>
  <si>
    <t>Divided Serving Dish</t>
  </si>
  <si>
    <t>CMM845</t>
  </si>
  <si>
    <t>PLANE</t>
  </si>
  <si>
    <t>CMM0870</t>
  </si>
  <si>
    <t>CUTE DUCK</t>
  </si>
  <si>
    <t>CMM341</t>
  </si>
  <si>
    <t>SKULL CUP</t>
  </si>
  <si>
    <t>CMM104</t>
  </si>
  <si>
    <t>CMM467</t>
  </si>
  <si>
    <t>TOOTHBRUSH HOLDER</t>
  </si>
  <si>
    <t>CMM117</t>
  </si>
  <si>
    <t>CMM282</t>
  </si>
  <si>
    <t>CMM448B</t>
  </si>
  <si>
    <t>CMMCOASTER</t>
  </si>
  <si>
    <t>ROUND COASTER</t>
  </si>
  <si>
    <t>CMM1221</t>
  </si>
  <si>
    <t>Coupe Dinner Plate</t>
  </si>
  <si>
    <t>CMM294</t>
  </si>
  <si>
    <t>NAPKIN HOLDER</t>
  </si>
  <si>
    <t>CMM1057</t>
  </si>
  <si>
    <t>I LOVE YOU MOM MUG</t>
  </si>
  <si>
    <t>CMM1163</t>
  </si>
  <si>
    <t>FRENCH TOOTH BRUSH HOLDER</t>
  </si>
  <si>
    <t>CMM369</t>
  </si>
  <si>
    <t>CMM47</t>
  </si>
  <si>
    <t>FLOWER PITCHER</t>
  </si>
  <si>
    <t>CMM1203</t>
  </si>
  <si>
    <t>GARDEN LADYBUG</t>
  </si>
  <si>
    <t>CMM1214</t>
  </si>
  <si>
    <t>EEYORE</t>
  </si>
  <si>
    <t>CMM1215</t>
  </si>
  <si>
    <t>MICKEY MOUSE</t>
  </si>
  <si>
    <t>CMM1169</t>
  </si>
  <si>
    <t>Purse Vase</t>
  </si>
  <si>
    <t>CMM21</t>
  </si>
  <si>
    <t>CAPUCCINO MUG &amp; SAUCER</t>
  </si>
  <si>
    <t>CMM389</t>
  </si>
  <si>
    <t>CMM3</t>
  </si>
  <si>
    <t>CMM2x2</t>
  </si>
  <si>
    <t>2" tile</t>
  </si>
  <si>
    <t>CMM685</t>
  </si>
  <si>
    <t>KIDDUSH CUP GIFT TAG</t>
  </si>
  <si>
    <t>CMM5044</t>
  </si>
  <si>
    <t>DRAGON</t>
  </si>
  <si>
    <t>CMM1195</t>
  </si>
  <si>
    <t>WASABI DISH</t>
  </si>
  <si>
    <t>CMM599</t>
  </si>
  <si>
    <t>KNOB</t>
  </si>
  <si>
    <t>CMM00001</t>
  </si>
  <si>
    <t>Bisquie Sunglasses</t>
  </si>
  <si>
    <t>CMM31</t>
  </si>
  <si>
    <t>EGG</t>
  </si>
  <si>
    <t>CMM889</t>
  </si>
  <si>
    <t>COMMERCIAL TILE 1X1 INCH</t>
  </si>
  <si>
    <t>G3027</t>
  </si>
  <si>
    <t>Rd. Serving Tray w/2 Handles</t>
  </si>
  <si>
    <t>G7221</t>
  </si>
  <si>
    <t>Gnome</t>
  </si>
  <si>
    <t>G5036</t>
  </si>
  <si>
    <t>Olde Tyme Cookie Jar</t>
  </si>
  <si>
    <t>G3059</t>
  </si>
  <si>
    <t>15 Oval Platter w/ Handles</t>
  </si>
  <si>
    <t>G3066</t>
  </si>
  <si>
    <t>Chevron Rectangular Server</t>
  </si>
  <si>
    <t>G3058</t>
  </si>
  <si>
    <t>G3018</t>
  </si>
  <si>
    <t>Square Rim Platter</t>
  </si>
  <si>
    <t>G7149</t>
  </si>
  <si>
    <t>Pigosaurus Bank</t>
  </si>
  <si>
    <t>G7378</t>
  </si>
  <si>
    <t>Pegasus Biggy Bank</t>
  </si>
  <si>
    <t>G7383</t>
  </si>
  <si>
    <t>Princess Biggy Bank</t>
  </si>
  <si>
    <t>G4078</t>
  </si>
  <si>
    <t>Large Sayings Pot</t>
  </si>
  <si>
    <t>G7305</t>
  </si>
  <si>
    <t>Dragon Biggy Bank</t>
  </si>
  <si>
    <t>G5053</t>
  </si>
  <si>
    <t>Trumpet Vase</t>
  </si>
  <si>
    <t>G5075</t>
  </si>
  <si>
    <t>Skull w/ Light Kit</t>
  </si>
  <si>
    <t>G3037</t>
  </si>
  <si>
    <t>Party Ware Rectangular Platter</t>
  </si>
  <si>
    <t>G1066</t>
  </si>
  <si>
    <t>Chevron Charger Plate</t>
  </si>
  <si>
    <t>G7309</t>
  </si>
  <si>
    <t>Cat Biggy Bank</t>
  </si>
  <si>
    <t>G3003</t>
  </si>
  <si>
    <t>Oval Coupe Platter</t>
  </si>
  <si>
    <t>G7311</t>
  </si>
  <si>
    <t>T-Rex Biggy Bank</t>
  </si>
  <si>
    <t>G5055</t>
  </si>
  <si>
    <t>Classic Urn Vase</t>
  </si>
  <si>
    <t>G7312</t>
  </si>
  <si>
    <t>Owl Biggy Bank</t>
  </si>
  <si>
    <t>G7235</t>
  </si>
  <si>
    <t>Piggus Maximus Bank</t>
  </si>
  <si>
    <t>G5054</t>
  </si>
  <si>
    <t>Tapered Vase</t>
  </si>
  <si>
    <t>G7384</t>
  </si>
  <si>
    <t>Horse Biggy Bank</t>
  </si>
  <si>
    <t>G4015</t>
  </si>
  <si>
    <t>1 Liter Pitcher</t>
  </si>
  <si>
    <t>G1011</t>
  </si>
  <si>
    <t>Large Sushi Plate</t>
  </si>
  <si>
    <t>G7284</t>
  </si>
  <si>
    <t>Woman Gnome</t>
  </si>
  <si>
    <t>G5092</t>
  </si>
  <si>
    <t>4x6 Wide Message Frame</t>
  </si>
  <si>
    <t>G4117</t>
  </si>
  <si>
    <t>Cupcake Canister</t>
  </si>
  <si>
    <t>G2019</t>
  </si>
  <si>
    <t>G2029</t>
  </si>
  <si>
    <t>10 Mixing Bowl</t>
  </si>
  <si>
    <t>G2100</t>
  </si>
  <si>
    <t>Cat Paw Bowl</t>
  </si>
  <si>
    <t>G7202</t>
  </si>
  <si>
    <t>Large Dragon</t>
  </si>
  <si>
    <t>G7314</t>
  </si>
  <si>
    <t>Penguin Biggy Bank</t>
  </si>
  <si>
    <t>G3021</t>
  </si>
  <si>
    <t>Angled Rim Rect. Platter</t>
  </si>
  <si>
    <t>g7130</t>
  </si>
  <si>
    <t>Beagle Noggin Bank</t>
  </si>
  <si>
    <t>G7255</t>
  </si>
  <si>
    <t>Large Gnome</t>
  </si>
  <si>
    <t>G2104</t>
  </si>
  <si>
    <t>11 Bowl w/ Handles</t>
  </si>
  <si>
    <t>g2110</t>
  </si>
  <si>
    <t>Yin Yang Bowl</t>
  </si>
  <si>
    <t>G2106</t>
  </si>
  <si>
    <t>Lg. Popcorn Bowl</t>
  </si>
  <si>
    <t>G4121</t>
  </si>
  <si>
    <t>Cat Treat Jar</t>
  </si>
  <si>
    <t>G4035</t>
  </si>
  <si>
    <t>Bow Wow Dog Treat Jar w/Gasket</t>
  </si>
  <si>
    <t>G3063</t>
  </si>
  <si>
    <t>Rectangular Flat Handled Tray</t>
  </si>
  <si>
    <t>G5056</t>
  </si>
  <si>
    <t>Rectangular Vase</t>
  </si>
  <si>
    <t>G7323</t>
  </si>
  <si>
    <t>Buck the Hungry Monster Bank</t>
  </si>
  <si>
    <t>G3100</t>
  </si>
  <si>
    <t>G4506</t>
  </si>
  <si>
    <t>Handthrown Travel Mug w/Lid16o</t>
  </si>
  <si>
    <t>G4102</t>
  </si>
  <si>
    <t>Martini 10oz.</t>
  </si>
  <si>
    <t>G1010</t>
  </si>
  <si>
    <t>Small Sushi Plate</t>
  </si>
  <si>
    <t>G4045</t>
  </si>
  <si>
    <t>Large Canister w/ Gasket</t>
  </si>
  <si>
    <t>G4171</t>
  </si>
  <si>
    <t>Flat Top Cylinder Canister</t>
  </si>
  <si>
    <t>G4082</t>
  </si>
  <si>
    <t>Hand Thrown Vase</t>
  </si>
  <si>
    <t>G4044</t>
  </si>
  <si>
    <t>Med. Canister w/ Gasket</t>
  </si>
  <si>
    <t>G4020</t>
  </si>
  <si>
    <t>G4019</t>
  </si>
  <si>
    <t>G5221</t>
  </si>
  <si>
    <t>Faith/Hope Candle Holder</t>
  </si>
  <si>
    <t>g3004</t>
  </si>
  <si>
    <t>G7238</t>
  </si>
  <si>
    <t>Electric Guitar Bank</t>
  </si>
  <si>
    <t>G2028</t>
  </si>
  <si>
    <t>8 Mixing Bowl</t>
  </si>
  <si>
    <t>G1013</t>
  </si>
  <si>
    <t>Tuscany Coupe Charger</t>
  </si>
  <si>
    <t>G4050</t>
  </si>
  <si>
    <t>Salt &amp; Pepper Set w/ Stoppers</t>
  </si>
  <si>
    <t>G2021</t>
  </si>
  <si>
    <t>Bone Shaped Dog Bowl</t>
  </si>
  <si>
    <t>G4074</t>
  </si>
  <si>
    <t>Caf Mug 20oz.</t>
  </si>
  <si>
    <t>G7105</t>
  </si>
  <si>
    <t>Large Round Box</t>
  </si>
  <si>
    <t>G3101</t>
  </si>
  <si>
    <t>Classic Coupe Platter</t>
  </si>
  <si>
    <t>G4154</t>
  </si>
  <si>
    <t>Med. Travel Tumbler Mug 14oz.</t>
  </si>
  <si>
    <t>G7084</t>
  </si>
  <si>
    <t>Princess Figurine</t>
  </si>
  <si>
    <t>G2022</t>
  </si>
  <si>
    <t>Square Sushi Bowl</t>
  </si>
  <si>
    <t>G1022</t>
  </si>
  <si>
    <t>Angled Rim Charger</t>
  </si>
  <si>
    <t>G7335</t>
  </si>
  <si>
    <t>Giraffe Party Animal</t>
  </si>
  <si>
    <t>G5199</t>
  </si>
  <si>
    <t>Live Word Plaque</t>
  </si>
  <si>
    <t>G7320</t>
  </si>
  <si>
    <t>Butterfly Party Animal</t>
  </si>
  <si>
    <t>G1009</t>
  </si>
  <si>
    <t>Petal Dinner Plate</t>
  </si>
  <si>
    <t>G4163</t>
  </si>
  <si>
    <t>Coffee Talk Mug  16oz.</t>
  </si>
  <si>
    <t>G7376</t>
  </si>
  <si>
    <t>Shark Biggy Bank</t>
  </si>
  <si>
    <t>G4152</t>
  </si>
  <si>
    <t>Brush &amp; Tool Caddy</t>
  </si>
  <si>
    <t>G7257</t>
  </si>
  <si>
    <t>Sock Monkey</t>
  </si>
  <si>
    <t>G5038</t>
  </si>
  <si>
    <t>Note Holder</t>
  </si>
  <si>
    <t>G7310</t>
  </si>
  <si>
    <t>Race Car Biggy Bank</t>
  </si>
  <si>
    <t>G5009</t>
  </si>
  <si>
    <t>G7143</t>
  </si>
  <si>
    <t>G3022</t>
  </si>
  <si>
    <t>Swoop Sushi Rect. Platter</t>
  </si>
  <si>
    <t>G7167</t>
  </si>
  <si>
    <t>Princess Mirror</t>
  </si>
  <si>
    <t>G7385</t>
  </si>
  <si>
    <t>Kangaroo Bank</t>
  </si>
  <si>
    <t>G2107</t>
  </si>
  <si>
    <t>Waffle Cone Bowl</t>
  </si>
  <si>
    <t>G7192</t>
  </si>
  <si>
    <t>Oval Beaded Plaque</t>
  </si>
  <si>
    <t>g4099</t>
  </si>
  <si>
    <t>Goblet 12oz.</t>
  </si>
  <si>
    <t>G4043</t>
  </si>
  <si>
    <t>Sm. Canister w/ Gasket</t>
  </si>
  <si>
    <t>G2048</t>
  </si>
  <si>
    <t>Rim Heart Bowl</t>
  </si>
  <si>
    <t>G5008</t>
  </si>
  <si>
    <t>Plain Round Box</t>
  </si>
  <si>
    <t>G7359</t>
  </si>
  <si>
    <t>Lying Horse</t>
  </si>
  <si>
    <t>G7382</t>
  </si>
  <si>
    <t>Squirrel Party Animal</t>
  </si>
  <si>
    <t>G4018</t>
  </si>
  <si>
    <t>Vase w/ Scalloped Edge</t>
  </si>
  <si>
    <t>G7264</t>
  </si>
  <si>
    <t>Alligator Party Animal</t>
  </si>
  <si>
    <t>G7380</t>
  </si>
  <si>
    <t>Standing Kitty Figurine</t>
  </si>
  <si>
    <t>G7113</t>
  </si>
  <si>
    <t>G5007</t>
  </si>
  <si>
    <t>Message Frame &amp; Easel</t>
  </si>
  <si>
    <t>G4001</t>
  </si>
  <si>
    <t>Espresso Cup w/ Saucer 2oz.</t>
  </si>
  <si>
    <t>G4036</t>
  </si>
  <si>
    <t>Pottery Ware Mug 16oz.</t>
  </si>
  <si>
    <t>G7319</t>
  </si>
  <si>
    <t>Chick Party Animal</t>
  </si>
  <si>
    <t>G4142</t>
  </si>
  <si>
    <t>Noodle Doodle Mug 12oz.</t>
  </si>
  <si>
    <t>G7064</t>
  </si>
  <si>
    <t>Diva Cheerleader</t>
  </si>
  <si>
    <t>G7287</t>
  </si>
  <si>
    <t>Sock Monkey Bank</t>
  </si>
  <si>
    <t>G2045</t>
  </si>
  <si>
    <t>8 Stack-A-Bowl</t>
  </si>
  <si>
    <t>G2003</t>
  </si>
  <si>
    <t>Soy Bowl</t>
  </si>
  <si>
    <t>G2089</t>
  </si>
  <si>
    <t>10 Mod Bowl</t>
  </si>
  <si>
    <t>G3043</t>
  </si>
  <si>
    <t>Flare Sushi Platter</t>
  </si>
  <si>
    <t>G2103</t>
  </si>
  <si>
    <t>Cupcake Party Bowl</t>
  </si>
  <si>
    <t>G1029</t>
  </si>
  <si>
    <t>Flare Ware Charger</t>
  </si>
  <si>
    <t>G2079</t>
  </si>
  <si>
    <t>Berry Bowl</t>
  </si>
  <si>
    <t>g2009</t>
  </si>
  <si>
    <t>Pasta Bowl</t>
  </si>
  <si>
    <t>G7044</t>
  </si>
  <si>
    <t>Sitting Fairy</t>
  </si>
  <si>
    <t>G7342</t>
  </si>
  <si>
    <t>Crayon Bank</t>
  </si>
  <si>
    <t>G5066</t>
  </si>
  <si>
    <t>Sq. Tile 8</t>
  </si>
  <si>
    <t>G5202</t>
  </si>
  <si>
    <t>Garden Frog</t>
  </si>
  <si>
    <t>G7069</t>
  </si>
  <si>
    <t>Pear Shape Bud Vase</t>
  </si>
  <si>
    <t>G7132</t>
  </si>
  <si>
    <t>Kitten Noggin Bank</t>
  </si>
  <si>
    <t>G7118</t>
  </si>
  <si>
    <t>Flip Flops Box</t>
  </si>
  <si>
    <t>G7104</t>
  </si>
  <si>
    <t>G7228</t>
  </si>
  <si>
    <t>Magic Wand</t>
  </si>
  <si>
    <t>G4144</t>
  </si>
  <si>
    <t>Stacking Mug 10oz.</t>
  </si>
  <si>
    <t>G7381</t>
  </si>
  <si>
    <t>Hedgehog Party Animal</t>
  </si>
  <si>
    <t>G7026</t>
  </si>
  <si>
    <t>Standing Horse</t>
  </si>
  <si>
    <t>G7053</t>
  </si>
  <si>
    <t>Unicorn Collectible</t>
  </si>
  <si>
    <t>G1016</t>
  </si>
  <si>
    <t>Square Rim Salad Plate</t>
  </si>
  <si>
    <t>G1043</t>
  </si>
  <si>
    <t>Swoop Sushi Charger</t>
  </si>
  <si>
    <t>G7241</t>
  </si>
  <si>
    <t>Large Gecko</t>
  </si>
  <si>
    <t>G4123</t>
  </si>
  <si>
    <t>Heart Impression Vase</t>
  </si>
  <si>
    <t>G4166</t>
  </si>
  <si>
    <t>Shamrock Mug 12oz.</t>
  </si>
  <si>
    <t>G7331</t>
  </si>
  <si>
    <t>Amy the Traveling Gnome</t>
  </si>
  <si>
    <t>G7116</t>
  </si>
  <si>
    <t>Bunny Box</t>
  </si>
  <si>
    <t>G7231</t>
  </si>
  <si>
    <t>Hair Brush</t>
  </si>
  <si>
    <t>G3047</t>
  </si>
  <si>
    <t>Flare Ware Divided Server</t>
  </si>
  <si>
    <t>G2024</t>
  </si>
  <si>
    <t>Flare Ware Bowl</t>
  </si>
  <si>
    <t>G4077</t>
  </si>
  <si>
    <t>Cookie Jar</t>
  </si>
  <si>
    <t>G2006</t>
  </si>
  <si>
    <t>Individual Rim Pasta Bowl</t>
  </si>
  <si>
    <t>G7136</t>
  </si>
  <si>
    <t>Crown Box</t>
  </si>
  <si>
    <t>G4002</t>
  </si>
  <si>
    <t>G1611</t>
  </si>
  <si>
    <t>G5095</t>
  </si>
  <si>
    <t>Square Vase</t>
  </si>
  <si>
    <t>G7362</t>
  </si>
  <si>
    <t>Rocking Horse</t>
  </si>
  <si>
    <t>g2056</t>
  </si>
  <si>
    <t>Large Pet Dish</t>
  </si>
  <si>
    <t>G2069</t>
  </si>
  <si>
    <t>Medium Coupe Bowl</t>
  </si>
  <si>
    <t>G2014</t>
  </si>
  <si>
    <t>Small Square Bowl</t>
  </si>
  <si>
    <t>G3023</t>
  </si>
  <si>
    <t>Oval Rim Platter</t>
  </si>
  <si>
    <t>G7164</t>
  </si>
  <si>
    <t>Penguin Collectible</t>
  </si>
  <si>
    <t>G2008</t>
  </si>
  <si>
    <t>g4006</t>
  </si>
  <si>
    <t>Tall Tumbler 16oz.</t>
  </si>
  <si>
    <t>G5137</t>
  </si>
  <si>
    <t>Serene Angel</t>
  </si>
  <si>
    <t>G5025</t>
  </si>
  <si>
    <t>Sq. Frame &amp; Easel</t>
  </si>
  <si>
    <t>G4161</t>
  </si>
  <si>
    <t>Burlap Vase</t>
  </si>
  <si>
    <t>G2025</t>
  </si>
  <si>
    <t>Three Circle Bowl</t>
  </si>
  <si>
    <t>G3062</t>
  </si>
  <si>
    <t>Rectangular Coupe Platter</t>
  </si>
  <si>
    <t>G3007</t>
  </si>
  <si>
    <t>Triangle Plate</t>
  </si>
  <si>
    <t>G5125</t>
  </si>
  <si>
    <t>Switch Plate</t>
  </si>
  <si>
    <t>G1030</t>
  </si>
  <si>
    <t>Swoop Sushi Mini Plate</t>
  </si>
  <si>
    <t>G4158</t>
  </si>
  <si>
    <t>Nut/Candy Dispenser</t>
  </si>
  <si>
    <t>G1018</t>
  </si>
  <si>
    <t>Square Rim Charger</t>
  </si>
  <si>
    <t>G7114</t>
  </si>
  <si>
    <t>Cute Pony</t>
  </si>
  <si>
    <t>G7262</t>
  </si>
  <si>
    <t>G4125</t>
  </si>
  <si>
    <t>Soup &amp; Cracker Mug 12oz.</t>
  </si>
  <si>
    <t>G4071</t>
  </si>
  <si>
    <t>Frog Animug 16oz.</t>
  </si>
  <si>
    <t>G4127</t>
  </si>
  <si>
    <t>Dog Party Mug 10oz.</t>
  </si>
  <si>
    <t>G2027</t>
  </si>
  <si>
    <t>6 Mixing Bowl</t>
  </si>
  <si>
    <t>G4151</t>
  </si>
  <si>
    <t>Large Utensil Holder</t>
  </si>
  <si>
    <t>G3041</t>
  </si>
  <si>
    <t>Rectangular Breeze Ware Platte</t>
  </si>
  <si>
    <t>G7043</t>
  </si>
  <si>
    <t>Moon Fairy</t>
  </si>
  <si>
    <t>G7068</t>
  </si>
  <si>
    <t>Ball Shape Bud Vase</t>
  </si>
  <si>
    <t>G7282</t>
  </si>
  <si>
    <t>Doggus Maximus Bank</t>
  </si>
  <si>
    <t>G7141</t>
  </si>
  <si>
    <t>Rubber Duckie Collectible</t>
  </si>
  <si>
    <t>G1031</t>
  </si>
  <si>
    <t>Tuscany Coupe Dessert Plate</t>
  </si>
  <si>
    <t>G5042</t>
  </si>
  <si>
    <t>G5047</t>
  </si>
  <si>
    <t>Tissue Box Cover</t>
  </si>
  <si>
    <t>g4116</t>
  </si>
  <si>
    <t>Shot Glass 2oz.</t>
  </si>
  <si>
    <t>g4136</t>
  </si>
  <si>
    <t>Short Goblet 8oz.</t>
  </si>
  <si>
    <t>G4504</t>
  </si>
  <si>
    <t>Cone/Flare Mug 16oz.</t>
  </si>
  <si>
    <t>G4093</t>
  </si>
  <si>
    <t>Penguin Animug 16oz.</t>
  </si>
  <si>
    <t>G3103</t>
  </si>
  <si>
    <t>Life Raft/Shark Chip &amp; Dip</t>
  </si>
  <si>
    <t>G7075</t>
  </si>
  <si>
    <t>Medium Heart Box</t>
  </si>
  <si>
    <t>G4048</t>
  </si>
  <si>
    <t>Sugar Bowl w/ Notched Lid</t>
  </si>
  <si>
    <t>G5045</t>
  </si>
  <si>
    <t>Lg. Soap Pump Dispenser</t>
  </si>
  <si>
    <t>G2046</t>
  </si>
  <si>
    <t>10 Stack-A-Bowl</t>
  </si>
  <si>
    <t>G7317</t>
  </si>
  <si>
    <t>Hockey Puck Bank</t>
  </si>
  <si>
    <t>G5240</t>
  </si>
  <si>
    <t>Large Standing Cross</t>
  </si>
  <si>
    <t>G5069</t>
  </si>
  <si>
    <t>Cake Plate w/ Stand</t>
  </si>
  <si>
    <t>G7166</t>
  </si>
  <si>
    <t>Princess Crown Plaque</t>
  </si>
  <si>
    <t>G5114</t>
  </si>
  <si>
    <t>Birdhouse</t>
  </si>
  <si>
    <t>G4126</t>
  </si>
  <si>
    <t>Peace Sign Party Mug 10oz.</t>
  </si>
  <si>
    <t>G5090</t>
  </si>
  <si>
    <t>Measuring Spoons</t>
  </si>
  <si>
    <t>G1003</t>
  </si>
  <si>
    <t>Tusany Rim Charger</t>
  </si>
  <si>
    <t>G3026</t>
  </si>
  <si>
    <t>Swoop Sushi Lg. Narrow Pltr</t>
  </si>
  <si>
    <t>G4075</t>
  </si>
  <si>
    <t>Mini Cape Mug 12oz.</t>
  </si>
  <si>
    <t>G1062</t>
  </si>
  <si>
    <t>8 Coupe Plate</t>
  </si>
  <si>
    <t>G3001</t>
  </si>
  <si>
    <t>Oval Fish Platter</t>
  </si>
  <si>
    <t>G5097</t>
  </si>
  <si>
    <t>Square Bud Vase</t>
  </si>
  <si>
    <t>G5067</t>
  </si>
  <si>
    <t>Tuscan Pot w/ Tray</t>
  </si>
  <si>
    <t>G7076</t>
  </si>
  <si>
    <t>G1064</t>
  </si>
  <si>
    <t>Burlap Dinner Plate</t>
  </si>
  <si>
    <t>G2010</t>
  </si>
  <si>
    <t>12 Mixing Bowl</t>
  </si>
  <si>
    <t>G2015</t>
  </si>
  <si>
    <t>Large Square Bowl</t>
  </si>
  <si>
    <t>G7009</t>
  </si>
  <si>
    <t>Frog Bank</t>
  </si>
  <si>
    <t>G7322</t>
  </si>
  <si>
    <t>Bill the Hungry Monster Bank</t>
  </si>
  <si>
    <t>G7151</t>
  </si>
  <si>
    <t>Clown Fish Collectible</t>
  </si>
  <si>
    <t>G5084</t>
  </si>
  <si>
    <t>Funky Round Box</t>
  </si>
  <si>
    <t>G7122</t>
  </si>
  <si>
    <t>Turtle Box</t>
  </si>
  <si>
    <t>G1046</t>
  </si>
  <si>
    <t>Sedar Plate</t>
  </si>
  <si>
    <t>G2122</t>
  </si>
  <si>
    <t>Flare Bowl</t>
  </si>
  <si>
    <t>G2101</t>
  </si>
  <si>
    <t>Peace Sign Party Bowl</t>
  </si>
  <si>
    <t>G3040</t>
  </si>
  <si>
    <t>Square Breeze Ware Platter</t>
  </si>
  <si>
    <t>g5160</t>
  </si>
  <si>
    <t>Splatter Plaque</t>
  </si>
  <si>
    <t>G7365</t>
  </si>
  <si>
    <t>Cow Party Animal</t>
  </si>
  <si>
    <t>g4046</t>
  </si>
  <si>
    <t>Extra Large Canister w/ Gasket</t>
  </si>
  <si>
    <t>g7388</t>
  </si>
  <si>
    <t>Mike the Camel Party Animal</t>
  </si>
  <si>
    <t>G3036</t>
  </si>
  <si>
    <t>G5220</t>
  </si>
  <si>
    <t>European Butter Dish</t>
  </si>
  <si>
    <t>G7340</t>
  </si>
  <si>
    <t>Shark Wall Plaque</t>
  </si>
  <si>
    <t>G7204</t>
  </si>
  <si>
    <t>Collectible Dragon</t>
  </si>
  <si>
    <t>G5086</t>
  </si>
  <si>
    <t>Funky Square Box</t>
  </si>
  <si>
    <t>G2020</t>
  </si>
  <si>
    <t>G5046</t>
  </si>
  <si>
    <t>Sm. Soap Pump Dispenser</t>
  </si>
  <si>
    <t>G4157</t>
  </si>
  <si>
    <t>G3065</t>
  </si>
  <si>
    <t>17 Oval Leaf Platter</t>
  </si>
  <si>
    <t>G7296</t>
  </si>
  <si>
    <t>Bird Bank</t>
  </si>
  <si>
    <t>G3015</t>
  </si>
  <si>
    <t>Tuscany Coupe Platter</t>
  </si>
  <si>
    <t>G4111</t>
  </si>
  <si>
    <t>Peace Sign Imp. Mug 24oz.</t>
  </si>
  <si>
    <t>G7353</t>
  </si>
  <si>
    <t>Cube Bank-A-Print</t>
  </si>
  <si>
    <t>G2072</t>
  </si>
  <si>
    <t>Mini Square Bowl</t>
  </si>
  <si>
    <t>G5147</t>
  </si>
  <si>
    <t>Wax Warmer</t>
  </si>
  <si>
    <t>g2123</t>
  </si>
  <si>
    <t>Burlap Bowl</t>
  </si>
  <si>
    <t>G2113</t>
  </si>
  <si>
    <t>Large Miso Bowl</t>
  </si>
  <si>
    <t>G7363</t>
  </si>
  <si>
    <t>Money Ball Bank</t>
  </si>
  <si>
    <t>G7201</t>
  </si>
  <si>
    <t>Large T-Rex</t>
  </si>
  <si>
    <t>G5068</t>
  </si>
  <si>
    <t>G5241</t>
  </si>
  <si>
    <t>Small Standing Cross</t>
  </si>
  <si>
    <t>G7366</t>
  </si>
  <si>
    <t>Pig Party Animal</t>
  </si>
  <si>
    <t>G7276</t>
  </si>
  <si>
    <t>French Fries Bank</t>
  </si>
  <si>
    <t>G5222</t>
  </si>
  <si>
    <t>Stack of Light-up Skulls</t>
  </si>
  <si>
    <t>G3048</t>
  </si>
  <si>
    <t>G5205</t>
  </si>
  <si>
    <t>Lg. Gecko Pottery Hugger</t>
  </si>
  <si>
    <t>G5207</t>
  </si>
  <si>
    <t>Lg. Gnome Pottery Hugger</t>
  </si>
  <si>
    <t>G5140</t>
  </si>
  <si>
    <t>Large Flower Pot</t>
  </si>
  <si>
    <t>G1065</t>
  </si>
  <si>
    <t>Burlap Charger Plate</t>
  </si>
  <si>
    <t>G4013</t>
  </si>
  <si>
    <t>Sauce Cup</t>
  </si>
  <si>
    <t>G2119</t>
  </si>
  <si>
    <t>12 Coupe Bowl</t>
  </si>
  <si>
    <t>G3010</t>
  </si>
  <si>
    <t>Rim Pizza Plate</t>
  </si>
  <si>
    <t>G1612</t>
  </si>
  <si>
    <t>Square Coupe Dessert Plate</t>
  </si>
  <si>
    <t>G7295</t>
  </si>
  <si>
    <t>Ice Cream Cone Maximus Bank</t>
  </si>
  <si>
    <t>G5094</t>
  </si>
  <si>
    <t>Square Herb Vase</t>
  </si>
  <si>
    <t>G7341</t>
  </si>
  <si>
    <t>Sharkus Maximus Bank</t>
  </si>
  <si>
    <t>G3064</t>
  </si>
  <si>
    <t>Pottery Ware Chip &amp; Dip</t>
  </si>
  <si>
    <t>G7391</t>
  </si>
  <si>
    <t>Football Party Player</t>
  </si>
  <si>
    <t>G7218</t>
  </si>
  <si>
    <t>G7361</t>
  </si>
  <si>
    <t>Celebration Balloon Plaque</t>
  </si>
  <si>
    <t>G2117</t>
  </si>
  <si>
    <t>Swoop Sushi Rect. Bowl</t>
  </si>
  <si>
    <t>G1048</t>
  </si>
  <si>
    <t>Egg Plate</t>
  </si>
  <si>
    <t>G2115</t>
  </si>
  <si>
    <t>g2116</t>
  </si>
  <si>
    <t>Swoop Sushi Square Bowl</t>
  </si>
  <si>
    <t>G4145</t>
  </si>
  <si>
    <t>Large Crinkle Cup 36oz.</t>
  </si>
  <si>
    <t>G3049</t>
  </si>
  <si>
    <t>G5242</t>
  </si>
  <si>
    <t>Cont. Cross Wall Plaque</t>
  </si>
  <si>
    <t>G2121</t>
  </si>
  <si>
    <t>8 Wave/Ruffle Bowl</t>
  </si>
  <si>
    <t>G7157</t>
  </si>
  <si>
    <t>Elephant Collectible</t>
  </si>
  <si>
    <t>G1019</t>
  </si>
  <si>
    <t>Angled Rim Dessert Plate</t>
  </si>
  <si>
    <t>G7153</t>
  </si>
  <si>
    <t>Sea Turtle Collectible</t>
  </si>
  <si>
    <t>G4049</t>
  </si>
  <si>
    <t>Creamer</t>
  </si>
  <si>
    <t>G4135</t>
  </si>
  <si>
    <t>Short Martini 8oz.</t>
  </si>
  <si>
    <t>G7006</t>
  </si>
  <si>
    <t>Turtle Collectible</t>
  </si>
  <si>
    <t>G1053</t>
  </si>
  <si>
    <t>Party Cake Signature Plate</t>
  </si>
  <si>
    <t>G7261</t>
  </si>
  <si>
    <t>Peace Sign Plaque</t>
  </si>
  <si>
    <t>G4139</t>
  </si>
  <si>
    <t>Crinkle Shot Cup 2oz.</t>
  </si>
  <si>
    <t>g4012</t>
  </si>
  <si>
    <t>Egg Cup</t>
  </si>
  <si>
    <t>G5164</t>
  </si>
  <si>
    <t>Cat Pottery Hugger</t>
  </si>
  <si>
    <t>G4010</t>
  </si>
  <si>
    <t>Pen Cup w/ Lip</t>
  </si>
  <si>
    <t>G5163</t>
  </si>
  <si>
    <t>Dog Pottery Hugger</t>
  </si>
  <si>
    <t>G2120</t>
  </si>
  <si>
    <t>12 Organic Wavy Bowl</t>
  </si>
  <si>
    <t>G1047</t>
  </si>
  <si>
    <t>Penguin Plate</t>
  </si>
  <si>
    <t>g4147</t>
  </si>
  <si>
    <t>2 Bowl Caddy</t>
  </si>
  <si>
    <t>g1061</t>
  </si>
  <si>
    <t>12 Swoop Charger</t>
  </si>
  <si>
    <t>G2080</t>
  </si>
  <si>
    <t>Egg Bowl</t>
  </si>
  <si>
    <t>G3044</t>
  </si>
  <si>
    <t>Rectangular Tray</t>
  </si>
  <si>
    <t>G7005</t>
  </si>
  <si>
    <t>Frog Collectible</t>
  </si>
  <si>
    <t>G4096</t>
  </si>
  <si>
    <t>Santa Mug 16oz.</t>
  </si>
  <si>
    <t>G5223</t>
  </si>
  <si>
    <t>Turkey Lantern</t>
  </si>
  <si>
    <t>G5206</t>
  </si>
  <si>
    <t>Lg. Turtle Pottery Hugger</t>
  </si>
  <si>
    <t>G7281</t>
  </si>
  <si>
    <t>Peace Pal Dog</t>
  </si>
  <si>
    <t>G5208</t>
  </si>
  <si>
    <t>Lg. Frog Pottery Hugger</t>
  </si>
  <si>
    <t>G3053</t>
  </si>
  <si>
    <t>G3045</t>
  </si>
  <si>
    <t>Square Tray</t>
  </si>
  <si>
    <t>G7196</t>
  </si>
  <si>
    <t>Soccer Trophy</t>
  </si>
  <si>
    <t>G5195</t>
  </si>
  <si>
    <t>Mega Paint Brush Plaque</t>
  </si>
  <si>
    <t>G1028</t>
  </si>
  <si>
    <t>Tuscany Rim Dessert Plate</t>
  </si>
  <si>
    <t>G4141</t>
  </si>
  <si>
    <t>Tilted Mug w/ Handle 12oz.</t>
  </si>
  <si>
    <t>g4087</t>
  </si>
  <si>
    <t>Mega Mug 64oz.</t>
  </si>
  <si>
    <t>G7004</t>
  </si>
  <si>
    <t>Snail Collectible</t>
  </si>
  <si>
    <t>G7352</t>
  </si>
  <si>
    <t>Globe Bank-A-Print</t>
  </si>
  <si>
    <t>G1060</t>
  </si>
  <si>
    <t>TV Dinner Plate</t>
  </si>
  <si>
    <t>G7217</t>
  </si>
  <si>
    <t>Egg</t>
  </si>
  <si>
    <t>G7199</t>
  </si>
  <si>
    <t>Football Trophy</t>
  </si>
  <si>
    <t>G7191</t>
  </si>
  <si>
    <t>Flower Beaded Mirror</t>
  </si>
  <si>
    <t>G3033</t>
  </si>
  <si>
    <t>G4086</t>
  </si>
  <si>
    <t>Colossal Cup 2.5gal.</t>
  </si>
  <si>
    <t>G2038</t>
  </si>
  <si>
    <t>Flare Ware Mini Bowl</t>
  </si>
  <si>
    <t>G2047</t>
  </si>
  <si>
    <t>Flared Footed Ice Cream Bowl</t>
  </si>
  <si>
    <t>g4140</t>
  </si>
  <si>
    <t>Tilted Pitcher</t>
  </si>
  <si>
    <t>G8191</t>
  </si>
  <si>
    <t>Large Funky Flower Bisquie</t>
  </si>
  <si>
    <t>G5156</t>
  </si>
  <si>
    <t>G7052</t>
  </si>
  <si>
    <t>Pig Collectible</t>
  </si>
  <si>
    <t>G7280</t>
  </si>
  <si>
    <t>Peace Pal Monkey</t>
  </si>
  <si>
    <t>G2078</t>
  </si>
  <si>
    <t>Batter Bowl w/Handle</t>
  </si>
  <si>
    <t>G5244</t>
  </si>
  <si>
    <t>Shark Tiny Topper</t>
  </si>
  <si>
    <t>G5064</t>
  </si>
  <si>
    <t>14 Christmas Tree w/ Base &amp; Lt</t>
  </si>
  <si>
    <t>G5165</t>
  </si>
  <si>
    <t>Standing/Hanging Letter A</t>
  </si>
  <si>
    <t>G7038</t>
  </si>
  <si>
    <t>Dog Collectible</t>
  </si>
  <si>
    <t>G5144</t>
  </si>
  <si>
    <t>Sm. Christmas Tree w/Base &amp; Li</t>
  </si>
  <si>
    <t>G7344</t>
  </si>
  <si>
    <t>Mega Pencil Plaque</t>
  </si>
  <si>
    <t>G5243</t>
  </si>
  <si>
    <t>Contemporary Cross Box</t>
  </si>
  <si>
    <t>G3013</t>
  </si>
  <si>
    <t>Sushi Platter</t>
  </si>
  <si>
    <t>G7184</t>
  </si>
  <si>
    <t>Skull Collectible</t>
  </si>
  <si>
    <t>G2092</t>
  </si>
  <si>
    <t>Funky Bowl</t>
  </si>
  <si>
    <t>G7197</t>
  </si>
  <si>
    <t>Baseball Trophy</t>
  </si>
  <si>
    <t>G2111</t>
  </si>
  <si>
    <t>Sm. Single Handle Soup Bowl</t>
  </si>
  <si>
    <t>G7120</t>
  </si>
  <si>
    <t>Teddy Bear Collectible</t>
  </si>
  <si>
    <t>G2109</t>
  </si>
  <si>
    <t>Lg. Rd. Bowl w/ Silicone Lid</t>
  </si>
  <si>
    <t>G5217</t>
  </si>
  <si>
    <t>Cupcake Tiny Topper</t>
  </si>
  <si>
    <t>G4098</t>
  </si>
  <si>
    <t>Reindeer Animug 16oz.</t>
  </si>
  <si>
    <t>G7039</t>
  </si>
  <si>
    <t>Cat Collectible</t>
  </si>
  <si>
    <t>G7119</t>
  </si>
  <si>
    <t>Monkey Collectible</t>
  </si>
  <si>
    <t>G4090</t>
  </si>
  <si>
    <t>Chick Egg Cup</t>
  </si>
  <si>
    <t>G3025</t>
  </si>
  <si>
    <t>Tuscany Round Rim Platter</t>
  </si>
  <si>
    <t>G2081</t>
  </si>
  <si>
    <t>G5213</t>
  </si>
  <si>
    <t>Owl Tiny Topper</t>
  </si>
  <si>
    <t>G3014</t>
  </si>
  <si>
    <t>Sushi Sauce Dish</t>
  </si>
  <si>
    <t>G5246</t>
  </si>
  <si>
    <t>Dragon Tiny Topper</t>
  </si>
  <si>
    <t>G5211</t>
  </si>
  <si>
    <t>Cat Tiny Topper</t>
  </si>
  <si>
    <t>G7037</t>
  </si>
  <si>
    <t>Race Car Collectible</t>
  </si>
  <si>
    <t>G7155</t>
  </si>
  <si>
    <t>Shark Collectible</t>
  </si>
  <si>
    <t>G1040</t>
  </si>
  <si>
    <t>Flare Sushi Sauce Dish</t>
  </si>
  <si>
    <t>G1045</t>
  </si>
  <si>
    <t>Star of David Plate</t>
  </si>
  <si>
    <t>G5231</t>
  </si>
  <si>
    <t>Animated Christmas Tree</t>
  </si>
  <si>
    <t>G4131</t>
  </si>
  <si>
    <t>Trash Can Canister</t>
  </si>
  <si>
    <t>G8192</t>
  </si>
  <si>
    <t>Small Funky Flower Bisquie</t>
  </si>
  <si>
    <t>G4149</t>
  </si>
  <si>
    <t>Country Kitchen Mug 10oz.</t>
  </si>
  <si>
    <t>G5133</t>
  </si>
  <si>
    <t>Snow Pile</t>
  </si>
  <si>
    <t>G5123</t>
  </si>
  <si>
    <t>Flat Dog Bone Ornament</t>
  </si>
  <si>
    <t>G7106</t>
  </si>
  <si>
    <t>G5214</t>
  </si>
  <si>
    <t>Penguin Tiny Topper</t>
  </si>
  <si>
    <t>G8161</t>
  </si>
  <si>
    <t>Daisy Bisquie</t>
  </si>
  <si>
    <t>G3035</t>
  </si>
  <si>
    <t>Oval Rim Bread Platter</t>
  </si>
  <si>
    <t>G8195</t>
  </si>
  <si>
    <t>Cupcake Bisquie</t>
  </si>
  <si>
    <t>G4129</t>
  </si>
  <si>
    <t>Milk Carton</t>
  </si>
  <si>
    <t>G7103</t>
  </si>
  <si>
    <t>G2090</t>
  </si>
  <si>
    <t>12 Mod Bowl</t>
  </si>
  <si>
    <t>G2053</t>
  </si>
  <si>
    <t>Large Flare Ware Bowl</t>
  </si>
  <si>
    <t>G4095</t>
  </si>
  <si>
    <t>Pumpkin Tureen w/ Lid</t>
  </si>
  <si>
    <t>G7279</t>
  </si>
  <si>
    <t>Peace Pal Bear</t>
  </si>
  <si>
    <t>G7126</t>
  </si>
  <si>
    <t>Hippo Collectible</t>
  </si>
  <si>
    <t>G7260</t>
  </si>
  <si>
    <t>Heart Impression Box</t>
  </si>
  <si>
    <t>G7268</t>
  </si>
  <si>
    <t>Pig Party Penny Bank</t>
  </si>
  <si>
    <t>G8203</t>
  </si>
  <si>
    <t>Ice Cream Cone Bisquie</t>
  </si>
  <si>
    <t>G5079</t>
  </si>
  <si>
    <t>Snowman Ornament</t>
  </si>
  <si>
    <t>G8164</t>
  </si>
  <si>
    <t>Sunflower Bisquie</t>
  </si>
  <si>
    <t>G8143</t>
  </si>
  <si>
    <t>Turtle Bisquie</t>
  </si>
  <si>
    <t>G5065</t>
  </si>
  <si>
    <t>G2070</t>
  </si>
  <si>
    <t>Large Coupe Bowl</t>
  </si>
  <si>
    <t>G7128</t>
  </si>
  <si>
    <t>Beagle Noggin Collectible</t>
  </si>
  <si>
    <t>G8182</t>
  </si>
  <si>
    <t>Ladybug Bisquie</t>
  </si>
  <si>
    <t>G5041</t>
  </si>
  <si>
    <t>Letter/Napkin Holder</t>
  </si>
  <si>
    <t>G1063</t>
  </si>
  <si>
    <t>8 Rim Plate</t>
  </si>
  <si>
    <t>G5210</t>
  </si>
  <si>
    <t>Dog Tiny Topper</t>
  </si>
  <si>
    <t>G5209</t>
  </si>
  <si>
    <t>Unicorn Tiny Topper</t>
  </si>
  <si>
    <t>G5215</t>
  </si>
  <si>
    <t>Heart TinyTopper</t>
  </si>
  <si>
    <t>G8163</t>
  </si>
  <si>
    <t>Rose Bisquie</t>
  </si>
  <si>
    <t>G5080</t>
  </si>
  <si>
    <t>Gingerbread Man Ornament</t>
  </si>
  <si>
    <t>G2112</t>
  </si>
  <si>
    <t>Md. Single Handle Soup Bowl</t>
  </si>
  <si>
    <t>G8180</t>
  </si>
  <si>
    <t>Buttefly Bisquie</t>
  </si>
  <si>
    <t>g7389</t>
  </si>
  <si>
    <t>Snowman Party Animal</t>
  </si>
  <si>
    <t>G4017</t>
  </si>
  <si>
    <t>Ice Tea Pitcher</t>
  </si>
  <si>
    <t>G5249</t>
  </si>
  <si>
    <t>Animated Votive Tree</t>
  </si>
  <si>
    <t>G7070</t>
  </si>
  <si>
    <t>Small Ornament w/ Cap</t>
  </si>
  <si>
    <t>G5012</t>
  </si>
  <si>
    <t>Childs Tea Set (7 Pcs.)</t>
  </si>
  <si>
    <t>G8193</t>
  </si>
  <si>
    <t>Large Ribbon Bisquie</t>
  </si>
  <si>
    <t>G5152</t>
  </si>
  <si>
    <t>Puzzle Piece-Corner</t>
  </si>
  <si>
    <t>G5247</t>
  </si>
  <si>
    <t>Princess Tiny Topper</t>
  </si>
  <si>
    <t>G7270</t>
  </si>
  <si>
    <t>Hippo Party Penny Bank</t>
  </si>
  <si>
    <t>G4097</t>
  </si>
  <si>
    <t>Snowman Mug 16oz.</t>
  </si>
  <si>
    <t>G7271</t>
  </si>
  <si>
    <t>Whale Party Penny Bank</t>
  </si>
  <si>
    <t>G8173</t>
  </si>
  <si>
    <t>Dolphin Bisquie</t>
  </si>
  <si>
    <t>G5061</t>
  </si>
  <si>
    <t>Round Ornament</t>
  </si>
  <si>
    <t>G5218</t>
  </si>
  <si>
    <t>Love Word Tiny Topper</t>
  </si>
  <si>
    <t>G8181</t>
  </si>
  <si>
    <t>Dragonfly Bisquie</t>
  </si>
  <si>
    <t>G2108</t>
  </si>
  <si>
    <t>Sm. Rd. Bowl w/ Silicone Lid</t>
  </si>
  <si>
    <t>G2102</t>
  </si>
  <si>
    <t>Dog Party Bowl</t>
  </si>
  <si>
    <t>G4030</t>
  </si>
  <si>
    <t>2-Handle Baby Mug 6oz.</t>
  </si>
  <si>
    <t>G4016</t>
  </si>
  <si>
    <t>G8141</t>
  </si>
  <si>
    <t>Gecko Bisquie</t>
  </si>
  <si>
    <t>G5142</t>
  </si>
  <si>
    <t>Flat Owl Ornament</t>
  </si>
  <si>
    <t>G7343</t>
  </si>
  <si>
    <t>Mega Crayon Plaque</t>
  </si>
  <si>
    <t>G5139</t>
  </si>
  <si>
    <t>Pickle Ornament</t>
  </si>
  <si>
    <t>G5162</t>
  </si>
  <si>
    <t>Stack of Light-Up Jack-O-Lante</t>
  </si>
  <si>
    <t>G5083</t>
  </si>
  <si>
    <t>Star Flat Ornament</t>
  </si>
  <si>
    <t>g5182</t>
  </si>
  <si>
    <t>Standing/Hanging Letter R</t>
  </si>
  <si>
    <t>G5138</t>
  </si>
  <si>
    <t>Round Orna-Print</t>
  </si>
  <si>
    <t>G8139</t>
  </si>
  <si>
    <t>Baseball Bisquie</t>
  </si>
  <si>
    <t>G8174</t>
  </si>
  <si>
    <t>Med. Tropical Fish Bisquie</t>
  </si>
  <si>
    <t>G8138</t>
  </si>
  <si>
    <t>Football Bisquie</t>
  </si>
  <si>
    <t>G5104</t>
  </si>
  <si>
    <t>Santa Maximus</t>
  </si>
  <si>
    <t>G2083</t>
  </si>
  <si>
    <t>Snowman Bowl</t>
  </si>
  <si>
    <t>G3055</t>
  </si>
  <si>
    <t>Swoop Sushi Square Platter</t>
  </si>
  <si>
    <t>G5112</t>
  </si>
  <si>
    <t>Sun Face Plaque</t>
  </si>
  <si>
    <t>G5059</t>
  </si>
  <si>
    <t>Sm. Jack-O-Lantern</t>
  </si>
  <si>
    <t>G8204</t>
  </si>
  <si>
    <t>Owl Bisquie</t>
  </si>
  <si>
    <t>G8211</t>
  </si>
  <si>
    <t>Maple Leaf Bisquie</t>
  </si>
  <si>
    <t>G2036</t>
  </si>
  <si>
    <t>Pottery Ware Grand Bowl</t>
  </si>
  <si>
    <t>G8152</t>
  </si>
  <si>
    <t>Dog Bone Bisquie</t>
  </si>
  <si>
    <t>G8213</t>
  </si>
  <si>
    <t>Shamrock Bisquie</t>
  </si>
  <si>
    <t>G5122</t>
  </si>
  <si>
    <t>Flat Peace Sign Ornament</t>
  </si>
  <si>
    <t>G7233</t>
  </si>
  <si>
    <t>Reindeer Collectible</t>
  </si>
  <si>
    <t>G8140</t>
  </si>
  <si>
    <t>Soccer Bisquie</t>
  </si>
  <si>
    <t>G8172</t>
  </si>
  <si>
    <t>Scallop Shell Bisquie</t>
  </si>
  <si>
    <t>G3056</t>
  </si>
  <si>
    <t>Snowman Platter</t>
  </si>
  <si>
    <t>g5030</t>
  </si>
  <si>
    <t>Snowman Figure</t>
  </si>
  <si>
    <t>G5128</t>
  </si>
  <si>
    <t>Double Switch Plate</t>
  </si>
  <si>
    <t>G8151</t>
  </si>
  <si>
    <t>Cat Face Bisquie</t>
  </si>
  <si>
    <t>G5141</t>
  </si>
  <si>
    <t>Owl Ornament</t>
  </si>
  <si>
    <t>G8149</t>
  </si>
  <si>
    <t>Teddy Bear Bisquie</t>
  </si>
  <si>
    <t>G8205</t>
  </si>
  <si>
    <t>Lg. Mustache Bisquie</t>
  </si>
  <si>
    <t>G5236</t>
  </si>
  <si>
    <t>Celebration Balloon Orn.</t>
  </si>
  <si>
    <t>G5082</t>
  </si>
  <si>
    <t>Penguin Flat Ornament</t>
  </si>
  <si>
    <t>G5248</t>
  </si>
  <si>
    <t>Cross Tiny Topper</t>
  </si>
  <si>
    <t>g5169</t>
  </si>
  <si>
    <t>Standing/Hanging Letter E</t>
  </si>
  <si>
    <t>G8169</t>
  </si>
  <si>
    <t>Starfish Bisquie</t>
  </si>
  <si>
    <t>g4109</t>
  </si>
  <si>
    <t>Snowman/woman S&amp;P Shakers</t>
  </si>
  <si>
    <t>G1050</t>
  </si>
  <si>
    <t>Reindeer Rim Plate</t>
  </si>
  <si>
    <t>G5119</t>
  </si>
  <si>
    <t>Flat Tree Ornament</t>
  </si>
  <si>
    <t>G4124</t>
  </si>
  <si>
    <t>Dip Chiller</t>
  </si>
  <si>
    <t>G8178</t>
  </si>
  <si>
    <t>Palm Tree Bisquie</t>
  </si>
  <si>
    <t>G5192</t>
  </si>
  <si>
    <t>Chubby Flying Santa Ornament</t>
  </si>
  <si>
    <t>G8190</t>
  </si>
  <si>
    <t>Small Heart Bisquie</t>
  </si>
  <si>
    <t>g5183</t>
  </si>
  <si>
    <t>Standing/Hanging Letter S</t>
  </si>
  <si>
    <t>G8189</t>
  </si>
  <si>
    <t>Large Heart Bisquie</t>
  </si>
  <si>
    <t>G8150</t>
  </si>
  <si>
    <t>Dog Face Bisquie</t>
  </si>
  <si>
    <t>G8183</t>
  </si>
  <si>
    <t>Large Oval Bisquie</t>
  </si>
  <si>
    <t>G8176</t>
  </si>
  <si>
    <t>Flip Flops Bisquie</t>
  </si>
  <si>
    <t>G8185</t>
  </si>
  <si>
    <t>Large Star Bisquie</t>
  </si>
  <si>
    <t>G5191</t>
  </si>
  <si>
    <t>Large Round Pillow Ornament</t>
  </si>
  <si>
    <t>G5032</t>
  </si>
  <si>
    <t>Jumbo Ornament</t>
  </si>
  <si>
    <t>G5076</t>
  </si>
  <si>
    <t>Santa Ornament</t>
  </si>
  <si>
    <t>G5168</t>
  </si>
  <si>
    <t>Standing/Hanging Letter D</t>
  </si>
  <si>
    <t>G5172</t>
  </si>
  <si>
    <t>Standing/Hanging Letter H</t>
  </si>
  <si>
    <t>G5235</t>
  </si>
  <si>
    <t>Sitting Elf</t>
  </si>
  <si>
    <t>G5177</t>
  </si>
  <si>
    <t>Standing/Hanging Letter M</t>
  </si>
  <si>
    <t>G5175</t>
  </si>
  <si>
    <t>Standing/Hanging Letter K</t>
  </si>
  <si>
    <t>G5224</t>
  </si>
  <si>
    <t>Flying Chubby Owl Ornament</t>
  </si>
  <si>
    <t>G7294</t>
  </si>
  <si>
    <t>Cupcake Maximus Bank</t>
  </si>
  <si>
    <t>G5148</t>
  </si>
  <si>
    <t>Maximus Round Ornament</t>
  </si>
  <si>
    <t>G5120</t>
  </si>
  <si>
    <t>G7198</t>
  </si>
  <si>
    <t>Basketball Trophy</t>
  </si>
  <si>
    <t>G2034</t>
  </si>
  <si>
    <t>Pottery Ware Cereal Bowl</t>
  </si>
  <si>
    <t>G8137</t>
  </si>
  <si>
    <t>Basketball Bisquie</t>
  </si>
  <si>
    <t>g8171</t>
  </si>
  <si>
    <t>Conch Shell Bisquie</t>
  </si>
  <si>
    <t>g5171</t>
  </si>
  <si>
    <t>Standing/Hanging Letter G</t>
  </si>
  <si>
    <t>G5230</t>
  </si>
  <si>
    <t>Christmas Tree Ornament</t>
  </si>
  <si>
    <t>G8146</t>
  </si>
  <si>
    <t>Cake w/ Candles Bisquie</t>
  </si>
  <si>
    <t>G5106</t>
  </si>
  <si>
    <t>Flat Reindeer Ornament</t>
  </si>
  <si>
    <t>G8206</t>
  </si>
  <si>
    <t>Med. Mustache Bisquie</t>
  </si>
  <si>
    <t>G5250</t>
  </si>
  <si>
    <t>Small Animated Tree</t>
  </si>
  <si>
    <t>G5081</t>
  </si>
  <si>
    <t>Angel Flat Ornament</t>
  </si>
  <si>
    <t>G5228</t>
  </si>
  <si>
    <t>Flat 4 Round Ornament</t>
  </si>
  <si>
    <t>G3060</t>
  </si>
  <si>
    <t>Gingerbread Handled Platter</t>
  </si>
  <si>
    <t>G8155</t>
  </si>
  <si>
    <t>Penguin Bisquie</t>
  </si>
  <si>
    <t>G8194</t>
  </si>
  <si>
    <t>Small Ribbon Bisquie</t>
  </si>
  <si>
    <t>G8198</t>
  </si>
  <si>
    <t>3 Round Bisquie</t>
  </si>
  <si>
    <t>G8162</t>
  </si>
  <si>
    <t>Tulip Bisquie</t>
  </si>
  <si>
    <t>g5176</t>
  </si>
  <si>
    <t>Standing/Hanging Letter L</t>
  </si>
  <si>
    <t>G5134</t>
  </si>
  <si>
    <t>Snow Pile Ornament</t>
  </si>
  <si>
    <t>G8170</t>
  </si>
  <si>
    <t>Sand Dollar Bisquie</t>
  </si>
  <si>
    <t>G8208</t>
  </si>
  <si>
    <t>Large Splatter Bisquie</t>
  </si>
  <si>
    <t>g5174</t>
  </si>
  <si>
    <t>Standing/Hanging Letter J</t>
  </si>
  <si>
    <t>G5117</t>
  </si>
  <si>
    <t>Flat Snowflake Ornament</t>
  </si>
  <si>
    <t>G8142</t>
  </si>
  <si>
    <t>Frog Bisquie</t>
  </si>
  <si>
    <t>G5227</t>
  </si>
  <si>
    <t>Light-up Wreath</t>
  </si>
  <si>
    <t>G8199</t>
  </si>
  <si>
    <t>Gift Tag Bisquie</t>
  </si>
  <si>
    <t>G8160</t>
  </si>
  <si>
    <t>Heart Bisquie</t>
  </si>
  <si>
    <t>G5178</t>
  </si>
  <si>
    <t>Standing/Hanging Letter N</t>
  </si>
  <si>
    <t>g5167</t>
  </si>
  <si>
    <t>Standing/Hanging Letter C</t>
  </si>
  <si>
    <t>G5233</t>
  </si>
  <si>
    <t>G1049</t>
  </si>
  <si>
    <t>Santa Rim Plate</t>
  </si>
  <si>
    <t>G8177</t>
  </si>
  <si>
    <t>Sun Glasses Bisquie</t>
  </si>
  <si>
    <t>G5166</t>
  </si>
  <si>
    <t>Standing/Hanging Letter B</t>
  </si>
  <si>
    <t>G8210</t>
  </si>
  <si>
    <t>Oak Leaf Bisquie</t>
  </si>
  <si>
    <t>G8197</t>
  </si>
  <si>
    <t>2 Round Bisquie</t>
  </si>
  <si>
    <t>g8101</t>
  </si>
  <si>
    <t>Bisquies Letter  A</t>
  </si>
  <si>
    <t>G5212</t>
  </si>
  <si>
    <t>Snowman Tiny Topper</t>
  </si>
  <si>
    <t>G5193</t>
  </si>
  <si>
    <t>Chubby Flying Snowman Ornament</t>
  </si>
  <si>
    <t>G1044</t>
  </si>
  <si>
    <t>Snowman Rim Plate</t>
  </si>
  <si>
    <t>G5197</t>
  </si>
  <si>
    <t>6 Christmas Tree</t>
  </si>
  <si>
    <t>G5216</t>
  </si>
  <si>
    <t>Christmas Tree Tiny Topper</t>
  </si>
  <si>
    <t>G5062</t>
  </si>
  <si>
    <t>Stocking Ornament</t>
  </si>
  <si>
    <t>G8144</t>
  </si>
  <si>
    <t>Party Balloons Bisquie</t>
  </si>
  <si>
    <t>G5028</t>
  </si>
  <si>
    <t>Snowman Collectible</t>
  </si>
  <si>
    <t>G5078</t>
  </si>
  <si>
    <t>Penguin Ornament</t>
  </si>
  <si>
    <t>G7071</t>
  </si>
  <si>
    <t>Large Ornament w/ Cap</t>
  </si>
  <si>
    <t>g5173</t>
  </si>
  <si>
    <t>Standing/Hanging Letter I</t>
  </si>
  <si>
    <t>G8187</t>
  </si>
  <si>
    <t>Large Peace Sign Bisquie</t>
  </si>
  <si>
    <t>G5105</t>
  </si>
  <si>
    <t>Reindeer Ornament</t>
  </si>
  <si>
    <t>G5219</t>
  </si>
  <si>
    <t>Cow Tiny Topper</t>
  </si>
  <si>
    <t>G5159</t>
  </si>
  <si>
    <t>Round Ribbon Ornament</t>
  </si>
  <si>
    <t>G7272</t>
  </si>
  <si>
    <t>Mini Burger Party Penny Bank</t>
  </si>
  <si>
    <t>G8156</t>
  </si>
  <si>
    <t>Cross Bisquie</t>
  </si>
  <si>
    <t>G8167</t>
  </si>
  <si>
    <t>Princess Banner Bisquie</t>
  </si>
  <si>
    <t>G8104</t>
  </si>
  <si>
    <t>Bisquies Letter  D</t>
  </si>
  <si>
    <t>G8113</t>
  </si>
  <si>
    <t>Bisquies Letter  M</t>
  </si>
  <si>
    <t>G5187</t>
  </si>
  <si>
    <t>Standing/Hanging Letter W</t>
  </si>
  <si>
    <t>G5179</t>
  </si>
  <si>
    <t>Standing/Hanging Letter O</t>
  </si>
  <si>
    <t>G8135</t>
  </si>
  <si>
    <t>Bisquies Number 8</t>
  </si>
  <si>
    <t>G8196</t>
  </si>
  <si>
    <t>1.5 Round Bisquie</t>
  </si>
  <si>
    <t>G5118</t>
  </si>
  <si>
    <t>Flat Santa Ornament</t>
  </si>
  <si>
    <t>G5124</t>
  </si>
  <si>
    <t>Square Napkin Holder</t>
  </si>
  <si>
    <t>G5063</t>
  </si>
  <si>
    <t>Mitten Ornament</t>
  </si>
  <si>
    <t>G5186</t>
  </si>
  <si>
    <t>Standing/Hanging Letter V</t>
  </si>
  <si>
    <t>G8112</t>
  </si>
  <si>
    <t>Bisquies Letter  L</t>
  </si>
  <si>
    <t>G8105</t>
  </si>
  <si>
    <t>Bisquies Letter  E</t>
  </si>
  <si>
    <t>G8115</t>
  </si>
  <si>
    <t>Bisquies Letter  O</t>
  </si>
  <si>
    <t>G8147</t>
  </si>
  <si>
    <t>Baby Buggie Bisquie</t>
  </si>
  <si>
    <t>G8188</t>
  </si>
  <si>
    <t>Small Peace Sign Bisquie</t>
  </si>
  <si>
    <t>G8186</t>
  </si>
  <si>
    <t>Small Star Bisquie</t>
  </si>
  <si>
    <t>G8109</t>
  </si>
  <si>
    <t>Bisquies Letter  I</t>
  </si>
  <si>
    <t>G8119</t>
  </si>
  <si>
    <t>Bisquies Letter  S</t>
  </si>
  <si>
    <t>G8207</t>
  </si>
  <si>
    <t>Sm. Mustache Bisquie</t>
  </si>
  <si>
    <t>G8158</t>
  </si>
  <si>
    <t>Star of David Bisquie</t>
  </si>
  <si>
    <t>G8209</t>
  </si>
  <si>
    <t>Medium Splatter Bisquie</t>
  </si>
  <si>
    <t>G8106</t>
  </si>
  <si>
    <t>Bisquies Letter  F</t>
  </si>
  <si>
    <t>g8179</t>
  </si>
  <si>
    <t>Pail &amp; Shovel Bisquie</t>
  </si>
  <si>
    <t>G8148</t>
  </si>
  <si>
    <t>Baby Bottle Bisquie</t>
  </si>
  <si>
    <t>G8122</t>
  </si>
  <si>
    <t>Bisquies Letter  V</t>
  </si>
  <si>
    <t>G8102</t>
  </si>
  <si>
    <t>Bisquies Letter  B</t>
  </si>
  <si>
    <t>G8201</t>
  </si>
  <si>
    <t>2 Square Bisquie</t>
  </si>
  <si>
    <t>G8126</t>
  </si>
  <si>
    <t>Bisquies Letter  Z</t>
  </si>
  <si>
    <t>G8131</t>
  </si>
  <si>
    <t>Bisquies Number 4</t>
  </si>
  <si>
    <t>G8108</t>
  </si>
  <si>
    <t>Bisquies Letter  H</t>
  </si>
  <si>
    <t>G8118</t>
  </si>
  <si>
    <t>Bisquies Letter  R</t>
  </si>
  <si>
    <t>G8120</t>
  </si>
  <si>
    <t>Bisquies Letter  T</t>
  </si>
  <si>
    <t>G8116</t>
  </si>
  <si>
    <t>Bisquies Letter  P</t>
  </si>
  <si>
    <t>G8132</t>
  </si>
  <si>
    <t>Bisquies Number 5</t>
  </si>
  <si>
    <t>G8128</t>
  </si>
  <si>
    <t>Bisquies Number  1</t>
  </si>
  <si>
    <t>G8130</t>
  </si>
  <si>
    <t>Bisquies Number 3</t>
  </si>
  <si>
    <t>G8184</t>
  </si>
  <si>
    <t>Small Oval Bisquie</t>
  </si>
  <si>
    <t>G8110</t>
  </si>
  <si>
    <t>Bisquies Letter  J</t>
  </si>
  <si>
    <t>G8107</t>
  </si>
  <si>
    <t>Bisquies Letter  G</t>
  </si>
  <si>
    <t>G8123</t>
  </si>
  <si>
    <t>Bisquies Letter  W</t>
  </si>
  <si>
    <t>G8125</t>
  </si>
  <si>
    <t>Bisquies Letter  Y</t>
  </si>
  <si>
    <t>G5031</t>
  </si>
  <si>
    <t>Santa Figure</t>
  </si>
  <si>
    <t>G3069</t>
  </si>
  <si>
    <t>WHIMSY WARE RECTANGLE</t>
  </si>
  <si>
    <t>g2129</t>
  </si>
  <si>
    <t>chili bowl</t>
  </si>
  <si>
    <t>G3068</t>
  </si>
  <si>
    <t>SQUIRCLE PLATTER</t>
  </si>
  <si>
    <t>G7398</t>
  </si>
  <si>
    <t>SHEEP ANIMAL</t>
  </si>
  <si>
    <t>G4173</t>
  </si>
  <si>
    <t>TEAPOT W/ BAMBOO HANDLE</t>
  </si>
  <si>
    <t>G7404</t>
  </si>
  <si>
    <t>T-REX BANK</t>
  </si>
  <si>
    <t>G2126</t>
  </si>
  <si>
    <t>Squircle Bowl</t>
  </si>
  <si>
    <t>G4169</t>
  </si>
  <si>
    <t>Stemless Wine Vessel</t>
  </si>
  <si>
    <t>G7400</t>
  </si>
  <si>
    <t>MEERKAT PARTY ANIMAL</t>
  </si>
  <si>
    <t>G3067</t>
  </si>
  <si>
    <t>SMALL PLATTER</t>
  </si>
  <si>
    <t>g2127</t>
  </si>
  <si>
    <t>Noodle Bowl</t>
  </si>
  <si>
    <t>G7407</t>
  </si>
  <si>
    <t>DACHSUND BANK</t>
  </si>
  <si>
    <t>G7392</t>
  </si>
  <si>
    <t>BASEBALL PLAYER</t>
  </si>
  <si>
    <t>g1069</t>
  </si>
  <si>
    <t>Squircle Charger</t>
  </si>
  <si>
    <t>G4178</t>
  </si>
  <si>
    <t>ROUND JR. MUG</t>
  </si>
  <si>
    <t>G2130</t>
  </si>
  <si>
    <t>WHIMSY WARE BOWL</t>
  </si>
  <si>
    <t>G7345</t>
  </si>
  <si>
    <t>Thomas the T-Rex</t>
  </si>
  <si>
    <t>G4175</t>
  </si>
  <si>
    <t>TEACUP</t>
  </si>
  <si>
    <t>G4172</t>
  </si>
  <si>
    <t>CHAMPAGNE FLUTE</t>
  </si>
  <si>
    <t>G7412</t>
  </si>
  <si>
    <t>suger skull party annimal</t>
  </si>
  <si>
    <t>G7395</t>
  </si>
  <si>
    <t>7394 DAISY BANK</t>
  </si>
  <si>
    <t>G4177</t>
  </si>
  <si>
    <t>JUMBO JR MUG</t>
  </si>
  <si>
    <t>G4174</t>
  </si>
  <si>
    <t>Butter Cooler</t>
  </si>
  <si>
    <t>G7371</t>
  </si>
  <si>
    <t>castle  bank</t>
  </si>
  <si>
    <t>G7393</t>
  </si>
  <si>
    <t>BASKETBALL PARTY PLAYER</t>
  </si>
  <si>
    <t>G2</t>
  </si>
  <si>
    <t>SM ITEMS</t>
  </si>
  <si>
    <t>G7396</t>
  </si>
  <si>
    <t>WASHING MACHINE BANK</t>
  </si>
  <si>
    <t>G7406</t>
  </si>
  <si>
    <t>BRONTOSAURUS BANK</t>
  </si>
  <si>
    <t>G110</t>
  </si>
  <si>
    <t>MASON JAR MUG OR DISH</t>
  </si>
  <si>
    <t>g1501</t>
  </si>
  <si>
    <t>Small Rim Dinner Plate</t>
  </si>
  <si>
    <t>G7096</t>
  </si>
  <si>
    <t>G7410</t>
  </si>
  <si>
    <t>Ballet Slippers Party Animal</t>
  </si>
  <si>
    <t>G7300</t>
  </si>
  <si>
    <t>HEDGE HOG BANK</t>
  </si>
  <si>
    <t>G7288</t>
  </si>
  <si>
    <t>CHIP BAG BANK</t>
  </si>
  <si>
    <t>G7409</t>
  </si>
  <si>
    <t>CRAB PARTY ANIMAL</t>
  </si>
  <si>
    <t>G4122</t>
  </si>
  <si>
    <t>COMPOST CANISTER</t>
  </si>
  <si>
    <t>G386</t>
  </si>
  <si>
    <t>G332</t>
  </si>
  <si>
    <t>STACK OF PENGUINS</t>
  </si>
  <si>
    <t>G7012</t>
  </si>
  <si>
    <t>Foxy</t>
  </si>
  <si>
    <t>G07044</t>
  </si>
  <si>
    <t>G390</t>
  </si>
  <si>
    <t>OWLS BANK</t>
  </si>
  <si>
    <t>G5254</t>
  </si>
  <si>
    <t>WHALE SCRUBBY</t>
  </si>
  <si>
    <t>G1055</t>
  </si>
  <si>
    <t>FOOD FOR THOUGHT DINNER PLATE</t>
  </si>
  <si>
    <t>G093</t>
  </si>
  <si>
    <t>G050</t>
  </si>
  <si>
    <t>G112</t>
  </si>
  <si>
    <t>SMALL FLOWER POT</t>
  </si>
  <si>
    <t>G11231</t>
  </si>
  <si>
    <t>G5050</t>
  </si>
  <si>
    <t>G328</t>
  </si>
  <si>
    <t>SEAL BANK</t>
  </si>
  <si>
    <t>G306</t>
  </si>
  <si>
    <t>G5646</t>
  </si>
  <si>
    <t>PARTY OCTOPUS</t>
  </si>
  <si>
    <t>G05009</t>
  </si>
  <si>
    <t>G313</t>
  </si>
  <si>
    <t>BIGGIE MERMAID</t>
  </si>
  <si>
    <t>G5116</t>
  </si>
  <si>
    <t>Heart Impression Frame</t>
  </si>
  <si>
    <t>G07097</t>
  </si>
  <si>
    <t>Small Dragon</t>
  </si>
  <si>
    <t>G316</t>
  </si>
  <si>
    <t>STACK OF OWLS</t>
  </si>
  <si>
    <t>G397</t>
  </si>
  <si>
    <t>OCTOPUS BANK</t>
  </si>
  <si>
    <t>G7865</t>
  </si>
  <si>
    <t>G960</t>
  </si>
  <si>
    <t>Cupcake Cookie Jar</t>
  </si>
  <si>
    <t>G07074</t>
  </si>
  <si>
    <t>Lg Heart Box</t>
  </si>
  <si>
    <t>G074</t>
  </si>
  <si>
    <t>CAFE MUG</t>
  </si>
  <si>
    <t>G1503</t>
  </si>
  <si>
    <t>G372</t>
  </si>
  <si>
    <t>SMILEY SHARK</t>
  </si>
  <si>
    <t>G07356</t>
  </si>
  <si>
    <t>Party Fox</t>
  </si>
  <si>
    <t>G7258</t>
  </si>
  <si>
    <t>RACE CAR BANK</t>
  </si>
  <si>
    <t>G070</t>
  </si>
  <si>
    <t>CAT ANI MUG</t>
  </si>
  <si>
    <t>G383</t>
  </si>
  <si>
    <t>PRINCESS BIGGY</t>
  </si>
  <si>
    <t>G026</t>
  </si>
  <si>
    <t>BARREL MUG</t>
  </si>
  <si>
    <t>G171</t>
  </si>
  <si>
    <t>CANISTER FLAT TOP</t>
  </si>
  <si>
    <t>G404</t>
  </si>
  <si>
    <t>UNDER THE SEA MUG</t>
  </si>
  <si>
    <t>G9815</t>
  </si>
  <si>
    <t>G12015</t>
  </si>
  <si>
    <t>SMALL FLOWER POT WITH SAUCER</t>
  </si>
  <si>
    <t>G081</t>
  </si>
  <si>
    <t>G202</t>
  </si>
  <si>
    <t>GARDEN FROG</t>
  </si>
  <si>
    <t>G2712</t>
  </si>
  <si>
    <t>G341</t>
  </si>
  <si>
    <t>SHARKUS MAXIMUS</t>
  </si>
  <si>
    <t>G378</t>
  </si>
  <si>
    <t>PEGASUS BIGGY</t>
  </si>
  <si>
    <t>G311</t>
  </si>
  <si>
    <t>BIGGIE T-REX BANK</t>
  </si>
  <si>
    <t>g2000</t>
  </si>
  <si>
    <t>standing dog</t>
  </si>
  <si>
    <t>G04023</t>
  </si>
  <si>
    <t>Soft square mug</t>
  </si>
  <si>
    <t>G164</t>
  </si>
  <si>
    <t>JAR MUG</t>
  </si>
  <si>
    <t>G200</t>
  </si>
  <si>
    <t>ROUND ANIMAL BANK</t>
  </si>
  <si>
    <t>G287</t>
  </si>
  <si>
    <t>MONKEY</t>
  </si>
  <si>
    <t>G105</t>
  </si>
  <si>
    <t>G307</t>
  </si>
  <si>
    <t>UNICORN</t>
  </si>
  <si>
    <t>G00023</t>
  </si>
  <si>
    <t>HOME PLAQUE</t>
  </si>
  <si>
    <t>G72490</t>
  </si>
  <si>
    <t>Cute Dragon PA</t>
  </si>
  <si>
    <t>G7302</t>
  </si>
  <si>
    <t>SQUIRREL W/ NUT</t>
  </si>
  <si>
    <t>G222</t>
  </si>
  <si>
    <t>STACK OF SKULL (LIGHTS UP)</t>
  </si>
  <si>
    <t>G089</t>
  </si>
  <si>
    <t>G0540</t>
  </si>
  <si>
    <t>G1056</t>
  </si>
  <si>
    <t>FOOD FOR THOUGHT DESSERT PLATE</t>
  </si>
  <si>
    <t>G7240</t>
  </si>
  <si>
    <t>DOGUS MAXIMUS SITTING</t>
  </si>
  <si>
    <t>G4133</t>
  </si>
  <si>
    <t>DOG NOSE MUG 12 OZ</t>
  </si>
  <si>
    <t>G314</t>
  </si>
  <si>
    <t>BIGGIE PENGUIN BANK</t>
  </si>
  <si>
    <t>G7411</t>
  </si>
  <si>
    <t>Mermaid Party Animal</t>
  </si>
  <si>
    <t>G354</t>
  </si>
  <si>
    <t>STACK OF TURTLES</t>
  </si>
  <si>
    <t>G04005</t>
  </si>
  <si>
    <t>Tall Flare Mug</t>
  </si>
  <si>
    <t>G373</t>
  </si>
  <si>
    <t>BUNNY</t>
  </si>
  <si>
    <t>G242</t>
  </si>
  <si>
    <t>PIG BANK</t>
  </si>
  <si>
    <t>G162</t>
  </si>
  <si>
    <t>CHEVRON VASE</t>
  </si>
  <si>
    <t>G504</t>
  </si>
  <si>
    <t>CONE/FLARE MUG</t>
  </si>
  <si>
    <t>G326</t>
  </si>
  <si>
    <t>DOLPHIN BANK</t>
  </si>
  <si>
    <t>G4115</t>
  </si>
  <si>
    <t>RIBBON MUG</t>
  </si>
  <si>
    <t>G-1001</t>
  </si>
  <si>
    <t>TUSCANY RIM SALAD PLATE</t>
  </si>
  <si>
    <t>G334</t>
  </si>
  <si>
    <t>G07200</t>
  </si>
  <si>
    <t>G312</t>
  </si>
  <si>
    <t>OWL BIGGIE</t>
  </si>
  <si>
    <t>G379</t>
  </si>
  <si>
    <t>STACK OF TEDDYS</t>
  </si>
  <si>
    <t>G739</t>
  </si>
  <si>
    <t>Three Owls Bank</t>
  </si>
  <si>
    <t>GK709</t>
  </si>
  <si>
    <t>BUTTERFLY FIGURINE</t>
  </si>
  <si>
    <t>G068</t>
  </si>
  <si>
    <t>TUSCAN POT W/ TRAY</t>
  </si>
  <si>
    <t>G5096</t>
  </si>
  <si>
    <t>large Square vase</t>
  </si>
  <si>
    <t>G07338</t>
  </si>
  <si>
    <t>Pegasus party animal</t>
  </si>
  <si>
    <t>g71320</t>
  </si>
  <si>
    <t>kitty bank</t>
  </si>
  <si>
    <t>G330</t>
  </si>
  <si>
    <t>GIRAFFE BANK</t>
  </si>
  <si>
    <t>G2007</t>
  </si>
  <si>
    <t>SMALL SWOOP BOWL</t>
  </si>
  <si>
    <t>G7045</t>
  </si>
  <si>
    <t>GARDEN FAIRY</t>
  </si>
  <si>
    <t>G345</t>
  </si>
  <si>
    <t>GIANT T-REX</t>
  </si>
  <si>
    <t>G127</t>
  </si>
  <si>
    <t>NOODLE BOWL</t>
  </si>
  <si>
    <t>G4021</t>
  </si>
  <si>
    <t>G8017</t>
  </si>
  <si>
    <t>OCTOPUS</t>
  </si>
  <si>
    <t>G406</t>
  </si>
  <si>
    <t>G4132</t>
  </si>
  <si>
    <t>PIG NOSE MUG 12 OZ</t>
  </si>
  <si>
    <t>G7291</t>
  </si>
  <si>
    <t>PIE SLICE BANK</t>
  </si>
  <si>
    <t>G106</t>
  </si>
  <si>
    <t>I LOVE DAD</t>
  </si>
  <si>
    <t>G058</t>
  </si>
  <si>
    <t>MED. FLOWER POT</t>
  </si>
  <si>
    <t>G07297</t>
  </si>
  <si>
    <t>Bird party animal</t>
  </si>
  <si>
    <t>G07246</t>
  </si>
  <si>
    <t>Panda party animal</t>
  </si>
  <si>
    <t>G04130</t>
  </si>
  <si>
    <t>Crinkled Plastic Cup</t>
  </si>
  <si>
    <t>G155</t>
  </si>
  <si>
    <t>MOUSTACHE MUG</t>
  </si>
  <si>
    <t>GQ44</t>
  </si>
  <si>
    <t>4.25" TILE</t>
  </si>
  <si>
    <t>G124</t>
  </si>
  <si>
    <t>GCC11</t>
  </si>
  <si>
    <t>CASTLE MUG</t>
  </si>
  <si>
    <t>G282</t>
  </si>
  <si>
    <t>DOGGUS MAXIMUS</t>
  </si>
  <si>
    <t>G170</t>
  </si>
  <si>
    <t>CHEVRON TRAVEL MUG</t>
  </si>
  <si>
    <t>G069</t>
  </si>
  <si>
    <t>DOG ANIMUG</t>
  </si>
  <si>
    <t>G4134</t>
  </si>
  <si>
    <t>CAT NOSE MUG 12 OZ</t>
  </si>
  <si>
    <t>G0000</t>
  </si>
  <si>
    <t>G7303</t>
  </si>
  <si>
    <t>VOLLEYBALL BANK</t>
  </si>
  <si>
    <t>G108</t>
  </si>
  <si>
    <t>TEDDY BEAR BANK</t>
  </si>
  <si>
    <t>G122</t>
  </si>
  <si>
    <t>G07293</t>
  </si>
  <si>
    <t>Soft Serve Bank</t>
  </si>
  <si>
    <t>G 1010</t>
  </si>
  <si>
    <t>SUSHI SALAD</t>
  </si>
  <si>
    <t>G5204A</t>
  </si>
  <si>
    <t>G7194</t>
  </si>
  <si>
    <t>Flower Plaque</t>
  </si>
  <si>
    <t>G327</t>
  </si>
  <si>
    <t>G1450</t>
  </si>
  <si>
    <t>G999</t>
  </si>
  <si>
    <t>rim soup bowl</t>
  </si>
  <si>
    <t>G1122</t>
  </si>
  <si>
    <t>OVAL BOWL WITH HANDLE</t>
  </si>
  <si>
    <t>G205</t>
  </si>
  <si>
    <t>G143</t>
  </si>
  <si>
    <t>OWL LANTERN</t>
  </si>
  <si>
    <t>G305</t>
  </si>
  <si>
    <t>CASTEL WITH LIGHT</t>
  </si>
  <si>
    <t xml:space="preserve">G7020
</t>
  </si>
  <si>
    <t>THIS LIL PIGGY BANK</t>
  </si>
  <si>
    <t>G104</t>
  </si>
  <si>
    <t>MD ROUND BOX</t>
  </si>
  <si>
    <t>G201</t>
  </si>
  <si>
    <t>SNAIL LANTERN</t>
  </si>
  <si>
    <t>G165</t>
  </si>
  <si>
    <t>pucker up mug</t>
  </si>
  <si>
    <t>G384</t>
  </si>
  <si>
    <t>HORSE BIGGY</t>
  </si>
  <si>
    <t>G119</t>
  </si>
  <si>
    <t>DUNK MUG</t>
  </si>
  <si>
    <t>G8798</t>
  </si>
  <si>
    <t>DINO BANK</t>
  </si>
  <si>
    <t>G4028</t>
  </si>
  <si>
    <t>SAKE CUP</t>
  </si>
  <si>
    <t>G05196</t>
  </si>
  <si>
    <t>Sm Owl Lantern</t>
  </si>
  <si>
    <t>GQ912</t>
  </si>
  <si>
    <t>9X12 TILE</t>
  </si>
  <si>
    <t>G107</t>
  </si>
  <si>
    <t>UNICORN BUST BANK</t>
  </si>
  <si>
    <t>G002</t>
  </si>
  <si>
    <t>G2802</t>
  </si>
  <si>
    <t>G4062</t>
  </si>
  <si>
    <t>G5026</t>
  </si>
  <si>
    <t>ROUND FRAME W/ GLASS</t>
  </si>
  <si>
    <t>G7048A</t>
  </si>
  <si>
    <t>DRAGON PARTY ANIMAL</t>
  </si>
  <si>
    <t>G07256</t>
  </si>
  <si>
    <t>Sm Gnome</t>
  </si>
  <si>
    <t>G027</t>
  </si>
  <si>
    <t>16" ROUND SERV TRAY-2HAND</t>
  </si>
  <si>
    <t>G082</t>
  </si>
  <si>
    <t>HAND THROWN VASE</t>
  </si>
  <si>
    <t>G-7132</t>
  </si>
  <si>
    <t>KITTEN NOGGIN BANK</t>
  </si>
  <si>
    <t>G4442</t>
  </si>
  <si>
    <t>G04078</t>
  </si>
  <si>
    <t>Lg Saying Pot</t>
  </si>
  <si>
    <t>G07286</t>
  </si>
  <si>
    <t>Party Owl</t>
  </si>
  <si>
    <t>G23</t>
  </si>
  <si>
    <t>Flower Pot Medium w/Saucer</t>
  </si>
  <si>
    <t>GI44</t>
  </si>
  <si>
    <t>RECTANGULAR ROUNDED BOWL</t>
  </si>
  <si>
    <t>G7213</t>
  </si>
  <si>
    <t>FOOTBAL PLAYER</t>
  </si>
  <si>
    <t>G049</t>
  </si>
  <si>
    <t>LARGE PIGGY BANK</t>
  </si>
  <si>
    <t>G5126</t>
  </si>
  <si>
    <t>DUPLEX OUTLET COVER PLATE</t>
  </si>
  <si>
    <t>G20040</t>
  </si>
  <si>
    <t>G0208</t>
  </si>
  <si>
    <t>Sm Cylinder Lantern</t>
  </si>
  <si>
    <t>GU11</t>
  </si>
  <si>
    <t>OWL FRIENDS</t>
  </si>
  <si>
    <t>G118</t>
  </si>
  <si>
    <t>FLIP FLOPS BOX</t>
  </si>
  <si>
    <t>G7718</t>
  </si>
  <si>
    <t>G167</t>
  </si>
  <si>
    <t>OWL ANI MG</t>
  </si>
  <si>
    <t>G2016</t>
  </si>
  <si>
    <t>POPCORN BOX LRG</t>
  </si>
  <si>
    <t>G0002</t>
  </si>
  <si>
    <t>DOG 3D MUG</t>
  </si>
  <si>
    <t>G172</t>
  </si>
  <si>
    <t>SIDE SITTING FAIRY</t>
  </si>
  <si>
    <t>G-7129</t>
  </si>
  <si>
    <t>KITTEN NOGGIN COLLECTIBLE</t>
  </si>
  <si>
    <t>G2700</t>
  </si>
  <si>
    <t>G252</t>
  </si>
  <si>
    <t>PINEAPPLE LANTERN</t>
  </si>
  <si>
    <t>G07207</t>
  </si>
  <si>
    <t>G140</t>
  </si>
  <si>
    <t>RUBBER DUCKIE BANK</t>
  </si>
  <si>
    <t>G7163</t>
  </si>
  <si>
    <t>T-REX TOT</t>
  </si>
  <si>
    <t>G346</t>
  </si>
  <si>
    <t>PUDGY DOG BANK</t>
  </si>
  <si>
    <t>G241</t>
  </si>
  <si>
    <t>GECKO LARGE</t>
  </si>
  <si>
    <t>G7292</t>
  </si>
  <si>
    <t>WAFFLES BANK</t>
  </si>
  <si>
    <t>G340</t>
  </si>
  <si>
    <t>SHARK WALL PLAQUE</t>
  </si>
  <si>
    <t>G2096</t>
  </si>
  <si>
    <t>Star Dish</t>
  </si>
  <si>
    <t>g4189</t>
  </si>
  <si>
    <t>Small Round Cup</t>
  </si>
  <si>
    <t>G137</t>
  </si>
  <si>
    <t>ANGEL HOLIDAY</t>
  </si>
  <si>
    <t>G234</t>
  </si>
  <si>
    <t>CHEVRON BOX</t>
  </si>
  <si>
    <t>G3042</t>
  </si>
  <si>
    <t>G2233</t>
  </si>
  <si>
    <t>G103</t>
  </si>
  <si>
    <t>GF002</t>
  </si>
  <si>
    <t>Glass fusion Dragonfly</t>
  </si>
  <si>
    <t>G126</t>
  </si>
  <si>
    <t>SQUIRCLE BOWL</t>
  </si>
  <si>
    <t>G020</t>
  </si>
  <si>
    <t>LARGE DOG BOWL</t>
  </si>
  <si>
    <t>G033</t>
  </si>
  <si>
    <t>big mug</t>
  </si>
  <si>
    <t>G4707</t>
  </si>
  <si>
    <t>WEINER DOG BANK</t>
  </si>
  <si>
    <t>G395</t>
  </si>
  <si>
    <t>DAISY BANK</t>
  </si>
  <si>
    <t>GKBB2</t>
  </si>
  <si>
    <t>Pendant w/ Black Cord</t>
  </si>
  <si>
    <t>g30320</t>
  </si>
  <si>
    <t>chip n dip</t>
  </si>
  <si>
    <t>G1057</t>
  </si>
  <si>
    <t>TABLE TALK DINNER PLATE</t>
  </si>
  <si>
    <t>GF004</t>
  </si>
  <si>
    <t>Glass fusion Gecko</t>
  </si>
  <si>
    <t>G05023</t>
  </si>
  <si>
    <t>4 x 6 Frame w/ glass</t>
  </si>
  <si>
    <t>G376</t>
  </si>
  <si>
    <t>SHARK BIGGIE</t>
  </si>
  <si>
    <t>g4148</t>
  </si>
  <si>
    <t>shark mug</t>
  </si>
  <si>
    <t>G07367</t>
  </si>
  <si>
    <t>Double Dolphin</t>
  </si>
  <si>
    <t>G101</t>
  </si>
  <si>
    <t>15in. CLASSIC COUPE PLATTER</t>
  </si>
  <si>
    <t>G071</t>
  </si>
  <si>
    <t>FROG ANIMUG</t>
  </si>
  <si>
    <t>G51000</t>
  </si>
  <si>
    <t>LOVE PLAQUE</t>
  </si>
  <si>
    <t>G309</t>
  </si>
  <si>
    <t>CAT BIGGY BANK</t>
  </si>
  <si>
    <t>G784</t>
  </si>
  <si>
    <t>LADY GNOME</t>
  </si>
  <si>
    <t>G7408</t>
  </si>
  <si>
    <t>Fighter Jet Party Animal</t>
  </si>
  <si>
    <t>G7206</t>
  </si>
  <si>
    <t>TEXTURED GORILLA BANK</t>
  </si>
  <si>
    <t>Gq88</t>
  </si>
  <si>
    <t>8" tile</t>
  </si>
  <si>
    <t>G40350</t>
  </si>
  <si>
    <t>BowWowDog Treat Jar</t>
  </si>
  <si>
    <t>G149</t>
  </si>
  <si>
    <t>PIGOSAURUS</t>
  </si>
  <si>
    <t>G396</t>
  </si>
  <si>
    <t>WASHER BANK</t>
  </si>
  <si>
    <t>GW00</t>
  </si>
  <si>
    <t>MISC GREENWARE</t>
  </si>
  <si>
    <t>G7146</t>
  </si>
  <si>
    <t>Lion Noggin Bank</t>
  </si>
  <si>
    <t>G07224</t>
  </si>
  <si>
    <t>Monster truck Bank</t>
  </si>
  <si>
    <t>G4034</t>
  </si>
  <si>
    <t>G41660</t>
  </si>
  <si>
    <t>SHAMROCK MUG</t>
  </si>
  <si>
    <t>G4040</t>
  </si>
  <si>
    <t>G05015</t>
  </si>
  <si>
    <t>G3061</t>
  </si>
  <si>
    <t>ROUND CHEESE &amp; CRACKER PLATTER</t>
  </si>
  <si>
    <t>G07358</t>
  </si>
  <si>
    <t>OCTOPUS PARTY ANIMAL</t>
  </si>
  <si>
    <t>G7144</t>
  </si>
  <si>
    <t>Castle Box BF</t>
  </si>
  <si>
    <t>g3000</t>
  </si>
  <si>
    <t>ice cream bank</t>
  </si>
  <si>
    <t>G102</t>
  </si>
  <si>
    <t>MARTINI GLASS</t>
  </si>
  <si>
    <t>G7234</t>
  </si>
  <si>
    <t>Cepillo princesa</t>
  </si>
  <si>
    <t>G-7056</t>
  </si>
  <si>
    <t>SITTING CAT</t>
  </si>
  <si>
    <t>G274</t>
  </si>
  <si>
    <t>HAMBURGER</t>
  </si>
  <si>
    <t>G1111</t>
  </si>
  <si>
    <t>PARTY PLATE</t>
  </si>
  <si>
    <t>G138</t>
  </si>
  <si>
    <t>FOOTBALL HELMET BANK W/STOP</t>
  </si>
  <si>
    <t>G322</t>
  </si>
  <si>
    <t>MONSTER BANK</t>
  </si>
  <si>
    <t>G98963</t>
  </si>
  <si>
    <t>G7133</t>
  </si>
  <si>
    <t>TWO DOLPHINS</t>
  </si>
  <si>
    <t>G29226</t>
  </si>
  <si>
    <t>tiny spike</t>
  </si>
  <si>
    <t>GW323</t>
  </si>
  <si>
    <t>PIG BANK CUTE SITTING LARGE</t>
  </si>
  <si>
    <t>G224</t>
  </si>
  <si>
    <t>G2920</t>
  </si>
  <si>
    <t>BIG MARTINI</t>
  </si>
  <si>
    <t>G295</t>
  </si>
  <si>
    <t>GIANT ICE CREAM CONE</t>
  </si>
  <si>
    <t>G235</t>
  </si>
  <si>
    <t>UBER GIANT PIGOSARUS</t>
  </si>
  <si>
    <t>G2510</t>
  </si>
  <si>
    <t>G1032</t>
  </si>
  <si>
    <t>CAKE STAND MEDUIM</t>
  </si>
  <si>
    <t>G4205</t>
  </si>
  <si>
    <t>flying dragon</t>
  </si>
  <si>
    <t>G323</t>
  </si>
  <si>
    <t>G3052</t>
  </si>
  <si>
    <t>OVAL RIM PLATTER 22 1/4"</t>
  </si>
  <si>
    <t>G7305B</t>
  </si>
  <si>
    <t>DRAGON BIGGY BANK</t>
  </si>
  <si>
    <t>G20200</t>
  </si>
  <si>
    <t>Lg Dog Bowl</t>
  </si>
  <si>
    <t>G5286</t>
  </si>
  <si>
    <t>DOG TINY TOPPER</t>
  </si>
  <si>
    <t>G2804</t>
  </si>
  <si>
    <t>G176</t>
  </si>
  <si>
    <t>G072</t>
  </si>
  <si>
    <t>MONKEY ANIMUG</t>
  </si>
  <si>
    <t>G4088</t>
  </si>
  <si>
    <t>HURRICANE GLASS</t>
  </si>
  <si>
    <t>G308</t>
  </si>
  <si>
    <t>DOG</t>
  </si>
  <si>
    <t>G7169</t>
  </si>
  <si>
    <t>DEW DROP FARIY</t>
  </si>
  <si>
    <t>GRE5048</t>
  </si>
  <si>
    <t>G017</t>
  </si>
  <si>
    <t>RIM DINNER PLATE</t>
  </si>
  <si>
    <t>G07157</t>
  </si>
  <si>
    <t>ELEPHANT COLLECTIBLE</t>
  </si>
  <si>
    <t>G1027</t>
  </si>
  <si>
    <t>G1310</t>
  </si>
  <si>
    <t xml:space="preserve"> CAN CANISTER</t>
  </si>
  <si>
    <t>G07337</t>
  </si>
  <si>
    <t>RABBIT PARTY ANIMAL</t>
  </si>
  <si>
    <t>G333</t>
  </si>
  <si>
    <t>STACK OF FROGS</t>
  </si>
  <si>
    <t>G35</t>
  </si>
  <si>
    <t>G07394</t>
  </si>
  <si>
    <t>G99802</t>
  </si>
  <si>
    <t>G7130B</t>
  </si>
  <si>
    <t>BEAGLE NOGGIN BANK</t>
  </si>
  <si>
    <t>G7176</t>
  </si>
  <si>
    <t>PLAIN DREAM JAR</t>
  </si>
  <si>
    <t>G5011</t>
  </si>
  <si>
    <t>G30</t>
  </si>
  <si>
    <t>Women Gnome</t>
  </si>
  <si>
    <t>G7003</t>
  </si>
  <si>
    <t>BUTTERFLY COLLECTIBLE 3 1/4</t>
  </si>
  <si>
    <t>G98</t>
  </si>
  <si>
    <t>G21</t>
  </si>
  <si>
    <t>MASON JAR LANTERN</t>
  </si>
  <si>
    <t>G145</t>
  </si>
  <si>
    <t>SOLO CRINKLE CUP</t>
  </si>
  <si>
    <t>GRE3010</t>
  </si>
  <si>
    <t>RIM PIZZA PLATE</t>
  </si>
  <si>
    <t>G040</t>
  </si>
  <si>
    <t>SQ. BREEZE WARE PLTR</t>
  </si>
  <si>
    <t>g0370</t>
  </si>
  <si>
    <t>platter</t>
  </si>
  <si>
    <t>G111</t>
  </si>
  <si>
    <t>Birdie Bank</t>
  </si>
  <si>
    <t>G01010</t>
  </si>
  <si>
    <t>Sm Sushi Plate</t>
  </si>
  <si>
    <t>G9387</t>
  </si>
  <si>
    <t>WEINER DOG</t>
  </si>
  <si>
    <t>G-5147</t>
  </si>
  <si>
    <t>WAX WARMER</t>
  </si>
  <si>
    <t>G005</t>
  </si>
  <si>
    <t>LOVE JAR</t>
  </si>
  <si>
    <t>G99</t>
  </si>
  <si>
    <t>G71498</t>
  </si>
  <si>
    <t>XL PIGGYBANK</t>
  </si>
  <si>
    <t>G343</t>
  </si>
  <si>
    <t>MEGA CRAYON</t>
  </si>
  <si>
    <t>G5040</t>
  </si>
  <si>
    <t>CD Holder</t>
  </si>
  <si>
    <t>GKBB1</t>
  </si>
  <si>
    <t>Pendant w/sterling chain</t>
  </si>
  <si>
    <t>G1054</t>
  </si>
  <si>
    <t>PAPER PLATES</t>
  </si>
  <si>
    <t>G115</t>
  </si>
  <si>
    <t>GARDEN TURTLE</t>
  </si>
  <si>
    <t>G70360</t>
  </si>
  <si>
    <t>DOLPHIN PAIRS</t>
  </si>
  <si>
    <t>G7598</t>
  </si>
  <si>
    <t>TREX BANK</t>
  </si>
  <si>
    <t>G7043a</t>
  </si>
  <si>
    <t>G3057</t>
  </si>
  <si>
    <t>FISH PLATTER</t>
  </si>
  <si>
    <t>G4041</t>
  </si>
  <si>
    <t>G19</t>
  </si>
  <si>
    <t>Large Tuscan Planter</t>
  </si>
  <si>
    <t xml:space="preserve">G3040
</t>
  </si>
  <si>
    <t>SQUARE BREEZE WARE PLATTER</t>
  </si>
  <si>
    <t>G0220</t>
  </si>
  <si>
    <t>12.5 square angled plate</t>
  </si>
  <si>
    <t>G2062</t>
  </si>
  <si>
    <t>OVAL SERVING BOWL</t>
  </si>
  <si>
    <t>G31031</t>
  </si>
  <si>
    <t>SHARK HEAD</t>
  </si>
  <si>
    <t>G4114</t>
  </si>
  <si>
    <t>SNOWMAN IMPRESSION MUG</t>
  </si>
  <si>
    <t>G91</t>
  </si>
  <si>
    <t>LOL/OMG PLAQUE</t>
  </si>
  <si>
    <t>g10011</t>
  </si>
  <si>
    <t>rim plate</t>
  </si>
  <si>
    <t>G150</t>
  </si>
  <si>
    <t>G7259</t>
  </si>
  <si>
    <t>corky pig bank</t>
  </si>
  <si>
    <t>G0122</t>
  </si>
  <si>
    <t>Sm Fruit Plate</t>
  </si>
  <si>
    <t>G3002</t>
  </si>
  <si>
    <t>Oval Rim Platter BF 15x11</t>
  </si>
  <si>
    <t>GRE4016</t>
  </si>
  <si>
    <t>PITCHER, 2 LITER</t>
  </si>
  <si>
    <t>G01511</t>
  </si>
  <si>
    <t>IRISH COFFEE MUG</t>
  </si>
  <si>
    <t>G123</t>
  </si>
  <si>
    <t>SHARK PARTY ANIMAL</t>
  </si>
  <si>
    <t>G02012</t>
  </si>
  <si>
    <t>Petal soup bowl</t>
  </si>
  <si>
    <t>G4080</t>
  </si>
  <si>
    <t>G066</t>
  </si>
  <si>
    <t>CHEVRON REC. SERVER</t>
  </si>
  <si>
    <t>G1058</t>
  </si>
  <si>
    <t>TABLE TALK DESSERT PLATE</t>
  </si>
  <si>
    <t>G09</t>
  </si>
  <si>
    <t>Standing Gnome "Jake"</t>
  </si>
  <si>
    <t>G10</t>
  </si>
  <si>
    <t>Sitting Gnome "Elwood"</t>
  </si>
  <si>
    <t xml:space="preserve">G1013
</t>
  </si>
  <si>
    <t>TUSCANY COUPE CHARGER</t>
  </si>
  <si>
    <t>G5002</t>
  </si>
  <si>
    <t>Frame w/ glass (4x6)</t>
  </si>
  <si>
    <t>G05251</t>
  </si>
  <si>
    <t>Turtle Lantern</t>
  </si>
  <si>
    <t>Gquie $5</t>
  </si>
  <si>
    <t>Bisquie</t>
  </si>
  <si>
    <t>G29227</t>
  </si>
  <si>
    <t>tiny cyclops</t>
  </si>
  <si>
    <t>G4032</t>
  </si>
  <si>
    <t>MEDIUM SQUARE PLATE</t>
  </si>
  <si>
    <t>gift card</t>
  </si>
  <si>
    <t>GF001</t>
  </si>
  <si>
    <t>Glass fusion Butterfly</t>
  </si>
  <si>
    <t>G2128</t>
  </si>
  <si>
    <t>WIDE RIM BOWL</t>
  </si>
  <si>
    <t>Gquie $8</t>
  </si>
  <si>
    <t>G5110</t>
  </si>
  <si>
    <t>turtle night light</t>
  </si>
  <si>
    <t>GF33</t>
  </si>
  <si>
    <t>CUTE DINO BANK</t>
  </si>
  <si>
    <t>G8023</t>
  </si>
  <si>
    <t>FRAME</t>
  </si>
  <si>
    <t>GMM22</t>
  </si>
  <si>
    <t>G7289</t>
  </si>
  <si>
    <t>CAKE SLICE BANK</t>
  </si>
  <si>
    <t>G07151</t>
  </si>
  <si>
    <t>CLOWNFISH COLLECTIBLE</t>
  </si>
  <si>
    <t>G1606</t>
  </si>
  <si>
    <t>Coupe Salad Plate</t>
  </si>
  <si>
    <t>GF005</t>
  </si>
  <si>
    <t>Glass fusion Frog</t>
  </si>
  <si>
    <t>G045</t>
  </si>
  <si>
    <t>STAR OF DAVID PLATE</t>
  </si>
  <si>
    <t>G16</t>
  </si>
  <si>
    <t>Hareball Bunny</t>
  </si>
  <si>
    <t>G7164B</t>
  </si>
  <si>
    <t>PENGUIN COLLECTIBLE</t>
  </si>
  <si>
    <t>G217</t>
  </si>
  <si>
    <t>G2087</t>
  </si>
  <si>
    <t>BATTER BOWL</t>
  </si>
  <si>
    <t>G3031</t>
  </si>
  <si>
    <t>Large Deep Rim Circle Plate</t>
  </si>
  <si>
    <t>G244</t>
  </si>
  <si>
    <t>PARTY  PIECE</t>
  </si>
  <si>
    <t>G7020A</t>
  </si>
  <si>
    <t>PIGGY BANK, SMALL</t>
  </si>
  <si>
    <t>G18</t>
  </si>
  <si>
    <t>PIGGY BANK, LG.</t>
  </si>
  <si>
    <t>GRE2110</t>
  </si>
  <si>
    <t>G4029</t>
  </si>
  <si>
    <t>SAKI DSPENSER</t>
  </si>
  <si>
    <t>G5113Q</t>
  </si>
  <si>
    <t>G278</t>
  </si>
  <si>
    <t>SUNDAE BANK</t>
  </si>
  <si>
    <t>G20014</t>
  </si>
  <si>
    <t>PINEAPPLE  LANTERN</t>
  </si>
  <si>
    <t>G214</t>
  </si>
  <si>
    <t>G1356</t>
  </si>
  <si>
    <t>lol</t>
  </si>
  <si>
    <t>G602</t>
  </si>
  <si>
    <t>12'' PLATE</t>
  </si>
  <si>
    <t>G360</t>
  </si>
  <si>
    <t>FOX BANK</t>
  </si>
  <si>
    <t>G4031</t>
  </si>
  <si>
    <t>ice cream foat mug</t>
  </si>
  <si>
    <t>G6420</t>
  </si>
  <si>
    <t>BLACK TUMBLER LID</t>
  </si>
  <si>
    <t>G256</t>
  </si>
  <si>
    <t>SMALL GNOME</t>
  </si>
  <si>
    <t>G2558</t>
  </si>
  <si>
    <t>pleated dinner plate</t>
  </si>
  <si>
    <t>g50955</t>
  </si>
  <si>
    <t>G133</t>
  </si>
  <si>
    <t>SNOWMAN PILE</t>
  </si>
  <si>
    <t>G4005J</t>
  </si>
  <si>
    <t>JAC TALL CONE/FLARE MUG</t>
  </si>
  <si>
    <t>G 7171</t>
  </si>
  <si>
    <t>LOTUS FAIRY</t>
  </si>
  <si>
    <t>G6416</t>
  </si>
  <si>
    <t>SMALL SILICONE LIDS</t>
  </si>
  <si>
    <t>G136</t>
  </si>
  <si>
    <t>G057</t>
  </si>
  <si>
    <t>G5000</t>
  </si>
  <si>
    <t>COOKIE CUTTER ORNAMENTS (3)</t>
  </si>
  <si>
    <t>G7290</t>
  </si>
  <si>
    <t>tiered cake bank</t>
  </si>
  <si>
    <t xml:space="preserve">G7029
</t>
  </si>
  <si>
    <t>BASEBALL CAP BANK</t>
  </si>
  <si>
    <t>G7507</t>
  </si>
  <si>
    <t>SOCCERBALL BANK</t>
  </si>
  <si>
    <t>G2050</t>
  </si>
  <si>
    <t>dog bank</t>
  </si>
  <si>
    <t>G1500</t>
  </si>
  <si>
    <t>Rim Salad Plate</t>
  </si>
  <si>
    <t>G168</t>
  </si>
  <si>
    <t>SHARK MUG</t>
  </si>
  <si>
    <t>G009</t>
  </si>
  <si>
    <t>G054</t>
  </si>
  <si>
    <t>G134</t>
  </si>
  <si>
    <t>TIARA BANK</t>
  </si>
  <si>
    <t>G7011</t>
  </si>
  <si>
    <t>G601</t>
  </si>
  <si>
    <t>PLATE 10"</t>
  </si>
  <si>
    <t>G91340</t>
  </si>
  <si>
    <t>SNOWMAN SPOON REST</t>
  </si>
  <si>
    <t>g7229</t>
  </si>
  <si>
    <t>princess</t>
  </si>
  <si>
    <t>G5035</t>
  </si>
  <si>
    <t>PRINCESS CROWN FRAME</t>
  </si>
  <si>
    <t>G100</t>
  </si>
  <si>
    <t>MONKEY  BANK</t>
  </si>
  <si>
    <t>G7195</t>
  </si>
  <si>
    <t>plain hand mirror</t>
  </si>
  <si>
    <t>G180</t>
  </si>
  <si>
    <t>CHEVRAN BOWL</t>
  </si>
  <si>
    <t>G2084</t>
  </si>
  <si>
    <t>penguin bowl</t>
  </si>
  <si>
    <t>GRE5045</t>
  </si>
  <si>
    <t>SOAP PUMP DISPENSER, LG.</t>
  </si>
  <si>
    <t>G259</t>
  </si>
  <si>
    <t>CAMEL PARTY</t>
  </si>
  <si>
    <t>G038</t>
  </si>
  <si>
    <t>JELLY BELLY MUG</t>
  </si>
  <si>
    <t>G07107</t>
  </si>
  <si>
    <t>G042</t>
  </si>
  <si>
    <t>MARGARITA</t>
  </si>
  <si>
    <t>g5003</t>
  </si>
  <si>
    <t>G20021</t>
  </si>
  <si>
    <t>MISO BOWL</t>
  </si>
  <si>
    <t>G336</t>
  </si>
  <si>
    <t>LION PARTY</t>
  </si>
  <si>
    <t>G7157B</t>
  </si>
  <si>
    <t>G7209</t>
  </si>
  <si>
    <t>HAT BANK</t>
  </si>
  <si>
    <t>G4107</t>
  </si>
  <si>
    <t>Frog  Animug</t>
  </si>
  <si>
    <t>G130</t>
  </si>
  <si>
    <t>CRINKLED PLASTIC CUP</t>
  </si>
  <si>
    <t>G07364</t>
  </si>
  <si>
    <t>G07399</t>
  </si>
  <si>
    <t>G05010</t>
  </si>
  <si>
    <t>Round Spoonrest</t>
  </si>
  <si>
    <t>G7188</t>
  </si>
  <si>
    <t>Cute Cow Bank</t>
  </si>
  <si>
    <t>G4059</t>
  </si>
  <si>
    <t>G 1016</t>
  </si>
  <si>
    <t>G7142</t>
  </si>
  <si>
    <t>Robot Collectible</t>
  </si>
  <si>
    <t>G5127</t>
  </si>
  <si>
    <t>ROCKER SWITCH PLATE</t>
  </si>
  <si>
    <t>G128</t>
  </si>
  <si>
    <t>G192</t>
  </si>
  <si>
    <t>OVAL BEADED PLAQUE</t>
  </si>
  <si>
    <t>G1000</t>
  </si>
  <si>
    <t>MUSTACHE ADD ON</t>
  </si>
  <si>
    <t>G048</t>
  </si>
  <si>
    <t>EGG PLATE</t>
  </si>
  <si>
    <t>G5077</t>
  </si>
  <si>
    <t>TEAR DROP ORNAMENT</t>
  </si>
  <si>
    <t>G414</t>
  </si>
  <si>
    <t>G 7092</t>
  </si>
  <si>
    <t>KITTY BANK</t>
  </si>
  <si>
    <t>GQ66</t>
  </si>
  <si>
    <t>Tile (6" square)</t>
  </si>
  <si>
    <t>G7101</t>
  </si>
  <si>
    <t>GLASSES BOX</t>
  </si>
  <si>
    <t>G7060</t>
  </si>
  <si>
    <t>G000</t>
  </si>
  <si>
    <t>Gquie $4</t>
  </si>
  <si>
    <t>g1607</t>
  </si>
  <si>
    <t>Coupe 10" Dinner Plate</t>
  </si>
  <si>
    <t>G5049</t>
  </si>
  <si>
    <t>G3029</t>
  </si>
  <si>
    <t>SQ COUPE DISH</t>
  </si>
  <si>
    <t>GRE5051</t>
  </si>
  <si>
    <t>SQUARE 4 INCH TILE</t>
  </si>
  <si>
    <t>GCBOX</t>
  </si>
  <si>
    <t>GIFTCARD BOX</t>
  </si>
  <si>
    <t>G4039</t>
  </si>
  <si>
    <t>Stack-a-Mug</t>
  </si>
  <si>
    <t>G04026</t>
  </si>
  <si>
    <t>Barrel Mug</t>
  </si>
  <si>
    <t>G5131</t>
  </si>
  <si>
    <t>Round Tile</t>
  </si>
  <si>
    <t>G4057-1</t>
  </si>
  <si>
    <t>Taza te para uno</t>
  </si>
  <si>
    <t>Gquie $2</t>
  </si>
  <si>
    <t>G1234</t>
  </si>
  <si>
    <t>G8219</t>
  </si>
  <si>
    <t>Maple Leaf addie</t>
  </si>
  <si>
    <t>Gquie Peq</t>
  </si>
  <si>
    <t>Bisquie Pequeno</t>
  </si>
  <si>
    <t>Gquie Gra</t>
  </si>
  <si>
    <t>Bisquie Grande</t>
  </si>
  <si>
    <t>G8415</t>
  </si>
  <si>
    <t>Bisquie Present</t>
  </si>
  <si>
    <t>SMALL LETTER S</t>
  </si>
  <si>
    <t>G2013</t>
  </si>
  <si>
    <t xml:space="preserve"> SERVING BOWL</t>
  </si>
  <si>
    <t>Outside</t>
  </si>
  <si>
    <t>9123</t>
  </si>
  <si>
    <t>PARTY ANIMALS</t>
  </si>
  <si>
    <t>MISC.</t>
  </si>
  <si>
    <t>MISC</t>
  </si>
  <si>
    <t>C76590</t>
  </si>
  <si>
    <t>C03150</t>
  </si>
  <si>
    <t>B&amp;W0003</t>
  </si>
  <si>
    <t>6 INCH TILE</t>
  </si>
  <si>
    <t>C03140</t>
  </si>
  <si>
    <t>Coffee Mug</t>
  </si>
  <si>
    <t>Taller de Lienzo</t>
  </si>
  <si>
    <t>Lienzo acrilico</t>
  </si>
  <si>
    <t>Taller To-Go</t>
  </si>
  <si>
    <t>Ceramica con Acrilico</t>
  </si>
  <si>
    <t>C70260</t>
  </si>
  <si>
    <t>CS1080</t>
  </si>
  <si>
    <t>6X6 TILE</t>
  </si>
  <si>
    <t>C01470</t>
  </si>
  <si>
    <t>06162</t>
  </si>
  <si>
    <t>6"X6" TILE</t>
  </si>
  <si>
    <t>DUN21436</t>
  </si>
  <si>
    <t>AASVAIL</t>
  </si>
  <si>
    <t>Art After School Vail</t>
  </si>
  <si>
    <t>C76580</t>
  </si>
  <si>
    <t>DUN21446</t>
  </si>
  <si>
    <t>CD1080</t>
  </si>
  <si>
    <t>6" TILE 6"L X 6"W X .25"H (CS/</t>
  </si>
  <si>
    <t>C76100</t>
  </si>
  <si>
    <t>DUN21777</t>
  </si>
  <si>
    <t>C00180</t>
  </si>
  <si>
    <t>Taller de Arcilla</t>
  </si>
  <si>
    <t>Arcilla</t>
  </si>
  <si>
    <t>CMCKB</t>
  </si>
  <si>
    <t>ADULT CANVAS W/BRUSHES</t>
  </si>
  <si>
    <t>885</t>
  </si>
  <si>
    <t xml:space="preserve"> 6" tile</t>
  </si>
  <si>
    <t>C01500</t>
  </si>
  <si>
    <t>4026</t>
  </si>
  <si>
    <t>Barrel Mug, 16 oz</t>
  </si>
  <si>
    <t>DUN21426</t>
  </si>
  <si>
    <t>4159</t>
  </si>
  <si>
    <t>Coco Mug</t>
  </si>
  <si>
    <t>C75220</t>
  </si>
  <si>
    <t>DRAGON PARTY ANIMALS</t>
  </si>
  <si>
    <t>DUN21427</t>
  </si>
  <si>
    <t>P07</t>
  </si>
  <si>
    <t>PLAYFUL MOUSE 2"L X 2"H (CS/12</t>
  </si>
  <si>
    <t>DUN24810</t>
  </si>
  <si>
    <t>Misc Bisque Item</t>
  </si>
  <si>
    <t>C80180</t>
  </si>
  <si>
    <t>C40450</t>
  </si>
  <si>
    <t>FOOTED PLATTER</t>
  </si>
  <si>
    <t>6" Tile</t>
  </si>
  <si>
    <t>4025</t>
  </si>
  <si>
    <t>ROUND MUG</t>
  </si>
  <si>
    <t>4 inch tiles for schools</t>
  </si>
  <si>
    <t>C98140</t>
  </si>
  <si>
    <t>trophy</t>
  </si>
  <si>
    <t>C04141</t>
  </si>
  <si>
    <t>TILE 4.25 X 4.25</t>
  </si>
  <si>
    <t>03140</t>
  </si>
  <si>
    <t>Large Coffee House Mug</t>
  </si>
  <si>
    <t>C08720</t>
  </si>
  <si>
    <t>I LOVE YOU DAD MUG</t>
  </si>
  <si>
    <t>4074</t>
  </si>
  <si>
    <t>CC0167A</t>
  </si>
  <si>
    <t>MOTORCYCLE BANK 8"L X 2.5"W X</t>
  </si>
  <si>
    <t>B100</t>
  </si>
  <si>
    <t>3D Bisquie</t>
  </si>
  <si>
    <t>CS1079</t>
  </si>
  <si>
    <t>TILE BISQUE 4X4</t>
  </si>
  <si>
    <t>BWB154X4</t>
  </si>
  <si>
    <t>4 1/4 COMM TILE W/ SPACERS</t>
  </si>
  <si>
    <t>C0780</t>
  </si>
  <si>
    <t>I LOVE DAD- MOM MUG</t>
  </si>
  <si>
    <t>C08710</t>
  </si>
  <si>
    <t>CD1255A</t>
  </si>
  <si>
    <t>MEGA TROPHY 6.75"L X 4.5"W X 8</t>
  </si>
  <si>
    <t>6INCH</t>
  </si>
  <si>
    <t>24812</t>
  </si>
  <si>
    <t>Gift Box</t>
  </si>
  <si>
    <t>21674</t>
  </si>
  <si>
    <t>C03860</t>
  </si>
  <si>
    <t>4x6 picture frame</t>
  </si>
  <si>
    <t>Adult Painter</t>
  </si>
  <si>
    <t>Canvas/Ceramica</t>
  </si>
  <si>
    <t>26146</t>
  </si>
  <si>
    <t>Tight Roadster Bank</t>
  </si>
  <si>
    <t>BH121011</t>
  </si>
  <si>
    <t>PENGUIN BOWL</t>
  </si>
  <si>
    <t>4119</t>
  </si>
  <si>
    <t xml:space="preserve"> Dunk Mug</t>
  </si>
  <si>
    <t>21427</t>
  </si>
  <si>
    <t>5253</t>
  </si>
  <si>
    <t xml:space="preserve"> Jar Mug</t>
  </si>
  <si>
    <t>M</t>
  </si>
  <si>
    <t>COLOR ME MINE ITEM</t>
  </si>
  <si>
    <t>C41177</t>
  </si>
  <si>
    <t>SOUP PASTA BOWL</t>
  </si>
  <si>
    <t>4106</t>
  </si>
  <si>
    <t>5074</t>
  </si>
  <si>
    <t>ROUND COASTER SET</t>
  </si>
  <si>
    <t>C6x6</t>
  </si>
  <si>
    <t>Comm Tile 6x6 in</t>
  </si>
  <si>
    <t>C35</t>
  </si>
  <si>
    <t>7024</t>
  </si>
  <si>
    <t>CMC</t>
  </si>
  <si>
    <t>COLOR ME CANVAS</t>
  </si>
  <si>
    <t>C08740</t>
  </si>
  <si>
    <t>I LOVE MOM/GRANDMA MUG</t>
  </si>
  <si>
    <t>B&amp;Wframe</t>
  </si>
  <si>
    <t>B&amp;W RECTANGULAR FRAME</t>
  </si>
  <si>
    <t>27156</t>
  </si>
  <si>
    <t>Bq Sm Snack Mug W Spoon</t>
  </si>
  <si>
    <t>BH101017</t>
  </si>
  <si>
    <t>CUTE ELEPHANT</t>
  </si>
  <si>
    <t>TILE6</t>
  </si>
  <si>
    <t>TILE 6"  ALL BRANDS</t>
  </si>
  <si>
    <t>21698</t>
  </si>
  <si>
    <t>CMKC</t>
  </si>
  <si>
    <t>COLOR ME KIDS</t>
  </si>
  <si>
    <t>21437</t>
  </si>
  <si>
    <t>12Oz. Plain Mug</t>
  </si>
  <si>
    <t>7329</t>
  </si>
  <si>
    <t>Chunky Whale</t>
  </si>
  <si>
    <t>TC3404</t>
  </si>
  <si>
    <t>Square Tasting Bowl</t>
  </si>
  <si>
    <t>LGTAG</t>
  </si>
  <si>
    <t>LARGE TAG A LONG</t>
  </si>
  <si>
    <t>C00170</t>
  </si>
  <si>
    <t>TC5502</t>
  </si>
  <si>
    <t>MED MODERN BOWL</t>
  </si>
  <si>
    <t>MIS</t>
  </si>
  <si>
    <t>CC0158</t>
  </si>
  <si>
    <t>STANDING PUP 6"L X 4.5"W X 5"H</t>
  </si>
  <si>
    <t>7224</t>
  </si>
  <si>
    <t>CPI100</t>
  </si>
  <si>
    <t>000</t>
  </si>
  <si>
    <t>CLAY</t>
  </si>
  <si>
    <t>21688</t>
  </si>
  <si>
    <t>FLOWER BOX</t>
  </si>
  <si>
    <t>TAG</t>
  </si>
  <si>
    <t>TAG ALONG add on</t>
  </si>
  <si>
    <t>CMCA</t>
  </si>
  <si>
    <t>ADULT CANVAS</t>
  </si>
  <si>
    <t>01</t>
  </si>
  <si>
    <t>WRITE DESCRIPTION/CHANGE$$$</t>
  </si>
  <si>
    <t>C762</t>
  </si>
  <si>
    <t>Surfing Dolphins</t>
  </si>
  <si>
    <t>C91270</t>
  </si>
  <si>
    <t>STANDING HORSE</t>
  </si>
  <si>
    <t>D29048</t>
  </si>
  <si>
    <t>C06620</t>
  </si>
  <si>
    <t>PLANTER</t>
  </si>
  <si>
    <t>FINISH</t>
  </si>
  <si>
    <t>RIM. DINNER</t>
  </si>
  <si>
    <t>B418</t>
  </si>
  <si>
    <t>21423</t>
  </si>
  <si>
    <t>Rimmed Dinner Plate</t>
  </si>
  <si>
    <t>4packtiles</t>
  </si>
  <si>
    <t>Four Pack of 4" Tiles</t>
  </si>
  <si>
    <t>ASE</t>
  </si>
  <si>
    <t>AFTER SCHOOL ENRICHMENT</t>
  </si>
  <si>
    <t>21446</t>
  </si>
  <si>
    <t>Rowly Bowly Bowl</t>
  </si>
  <si>
    <t>413</t>
  </si>
  <si>
    <t>1140</t>
  </si>
  <si>
    <t>Horse, Mustang, 8 x 6</t>
  </si>
  <si>
    <t>C09550</t>
  </si>
  <si>
    <t>SMALL FOOTED SWOOP SUSHI</t>
  </si>
  <si>
    <t>MA1</t>
  </si>
  <si>
    <t>4X4 TILES</t>
  </si>
  <si>
    <t>D27160</t>
  </si>
  <si>
    <t>FLOWER BOWL</t>
  </si>
  <si>
    <t>Misc. Item</t>
  </si>
  <si>
    <t>Misc</t>
  </si>
  <si>
    <t>DUN21452</t>
  </si>
  <si>
    <t>PET DISH, SMALL</t>
  </si>
  <si>
    <t>BH141011</t>
  </si>
  <si>
    <t>KUNG FU TURTLE BANK</t>
  </si>
  <si>
    <t>4505</t>
  </si>
  <si>
    <t>OFFICE MUG</t>
  </si>
  <si>
    <t>AASTVE</t>
  </si>
  <si>
    <t>ART AFTER SCHOOL TANQUE VERDE</t>
  </si>
  <si>
    <t>30619</t>
  </si>
  <si>
    <t>Bq Sm Small Heart Mug</t>
  </si>
  <si>
    <t>5057</t>
  </si>
  <si>
    <t>Flower Pot, Small w/Saucer 4</t>
  </si>
  <si>
    <t>7139</t>
  </si>
  <si>
    <t>T-REX</t>
  </si>
  <si>
    <t>CMC - MEDIUM</t>
  </si>
  <si>
    <t>COLOR ME CANVAS 11x14</t>
  </si>
  <si>
    <t>24802</t>
  </si>
  <si>
    <t>Tea Cup &amp; Saucer</t>
  </si>
  <si>
    <t>7397</t>
  </si>
  <si>
    <t xml:space="preserve"> Octopus Bank</t>
  </si>
  <si>
    <t>BH131024</t>
  </si>
  <si>
    <t>Princess Carriage</t>
  </si>
  <si>
    <t>1639</t>
  </si>
  <si>
    <t>Drake the Dragon, 7 x 6.5</t>
  </si>
  <si>
    <t>42810</t>
  </si>
  <si>
    <t>CC0037</t>
  </si>
  <si>
    <t>CUPCAKE BOX 4"W X4.5"H  (CS/6)</t>
  </si>
  <si>
    <t>4009</t>
  </si>
  <si>
    <t>MINI</t>
  </si>
  <si>
    <t>MINI BISQUIES</t>
  </si>
  <si>
    <t>7244</t>
  </si>
  <si>
    <t>C4x4</t>
  </si>
  <si>
    <t>Comm Tile 4x4 in</t>
  </si>
  <si>
    <t>7327</t>
  </si>
  <si>
    <t>Sharky Bank</t>
  </si>
  <si>
    <t>7054</t>
  </si>
  <si>
    <t>1601</t>
  </si>
  <si>
    <t>10"RIM DINNER PLATE</t>
  </si>
  <si>
    <t>263</t>
  </si>
  <si>
    <t>7050</t>
  </si>
  <si>
    <t>21773</t>
  </si>
  <si>
    <t>Joli Box</t>
  </si>
  <si>
    <t>B365</t>
  </si>
  <si>
    <t>LATTE CUP AND SAUCER</t>
  </si>
  <si>
    <t>MWM</t>
  </si>
  <si>
    <t>MUFFINS WITH MOM</t>
  </si>
  <si>
    <t>BH12-1023</t>
  </si>
  <si>
    <t>Medium Jar w/stopper</t>
  </si>
  <si>
    <t>21777</t>
  </si>
  <si>
    <t>4003</t>
  </si>
  <si>
    <t>LG MUG</t>
  </si>
  <si>
    <t>4164</t>
  </si>
  <si>
    <t>Jar Mug</t>
  </si>
  <si>
    <t>CD1079</t>
  </si>
  <si>
    <t>4" TILE 4.25"L X 4.25"W X .25"</t>
  </si>
  <si>
    <t>7334</t>
  </si>
  <si>
    <t xml:space="preserve"> Owl Box</t>
  </si>
  <si>
    <t>2023</t>
  </si>
  <si>
    <t>SUSHI BOWL W/HOLE</t>
  </si>
  <si>
    <t>DUN30624</t>
  </si>
  <si>
    <t>C40141</t>
  </si>
  <si>
    <t>TWENTY-TWO INCH BOWL</t>
  </si>
  <si>
    <t>7386</t>
  </si>
  <si>
    <t>7377</t>
  </si>
  <si>
    <t>Pegasus</t>
  </si>
  <si>
    <t>C06161</t>
  </si>
  <si>
    <t>2755</t>
  </si>
  <si>
    <t>4079</t>
  </si>
  <si>
    <t>Love Mug</t>
  </si>
  <si>
    <t>DUN29060</t>
  </si>
  <si>
    <t>4 X 6 PICTURE FRAME</t>
  </si>
  <si>
    <t>DUN30615</t>
  </si>
  <si>
    <t>HEART PLATE, LARGE</t>
  </si>
  <si>
    <t>DUN29877</t>
  </si>
  <si>
    <t>PEACE AND DAISY BOX</t>
  </si>
  <si>
    <t>CMCL</t>
  </si>
  <si>
    <t>ADULT CANVAS LIQUIDTEX</t>
  </si>
  <si>
    <t>107</t>
  </si>
  <si>
    <t>Metropolitan Dinner (Square)</t>
  </si>
  <si>
    <t>B1307</t>
  </si>
  <si>
    <t>GAME CONTROLER</t>
  </si>
  <si>
    <t>BH08182</t>
  </si>
  <si>
    <t>ZEN LANTERN</t>
  </si>
  <si>
    <t>C7260</t>
  </si>
  <si>
    <t>SALAD PLATE</t>
  </si>
  <si>
    <t>7332</t>
  </si>
  <si>
    <t>Penguin Stack Bank</t>
  </si>
  <si>
    <t>C70259</t>
  </si>
  <si>
    <t>B2388</t>
  </si>
  <si>
    <t>7326</t>
  </si>
  <si>
    <t>b594</t>
  </si>
  <si>
    <t>three heart dish</t>
  </si>
  <si>
    <t>C4875</t>
  </si>
  <si>
    <t>12OZ MUG</t>
  </si>
  <si>
    <t>WC600</t>
  </si>
  <si>
    <t>OVAL PLATTER - 14" RIM</t>
  </si>
  <si>
    <t>BH101002</t>
  </si>
  <si>
    <t>WHALE BOX</t>
  </si>
  <si>
    <t>7243</t>
  </si>
  <si>
    <t>7330</t>
  </si>
  <si>
    <t>Gerry Giraffe Bank</t>
  </si>
  <si>
    <t>C99734</t>
  </si>
  <si>
    <t>COUPE CHARGER PLATE</t>
  </si>
  <si>
    <t>7172</t>
  </si>
  <si>
    <t>C77790</t>
  </si>
  <si>
    <t>KIDDISH CUP 5"T</t>
  </si>
  <si>
    <t>21766</t>
  </si>
  <si>
    <t>Coupe Dessert Plate</t>
  </si>
  <si>
    <t>B200</t>
  </si>
  <si>
    <t>Tag a Longs-flat bisquies</t>
  </si>
  <si>
    <t>BH07096</t>
  </si>
  <si>
    <t>ELEPHANT BOX</t>
  </si>
  <si>
    <t>CAL07</t>
  </si>
  <si>
    <t>PENDANT NO/CHAIN</t>
  </si>
  <si>
    <t>C91210</t>
  </si>
  <si>
    <t>SANDAL BOX</t>
  </si>
  <si>
    <t>29060</t>
  </si>
  <si>
    <t>MESSAGE FRAMES</t>
  </si>
  <si>
    <t>C06930</t>
  </si>
  <si>
    <t>WINE GLASS</t>
  </si>
  <si>
    <t>360</t>
  </si>
  <si>
    <t>B413</t>
  </si>
  <si>
    <t>7360</t>
  </si>
  <si>
    <t>DUN30620</t>
  </si>
  <si>
    <t>OPEN HEART MUG</t>
  </si>
  <si>
    <t>B2700</t>
  </si>
  <si>
    <t>ROSIE'S DAILY SPECIAL</t>
  </si>
  <si>
    <t>5027</t>
  </si>
  <si>
    <t>TC1004</t>
  </si>
  <si>
    <t>CHARGER PLATE</t>
  </si>
  <si>
    <t>21426</t>
  </si>
  <si>
    <t>CK7601</t>
  </si>
  <si>
    <t>SMALL EUROPEAN CANISTER W/ LID</t>
  </si>
  <si>
    <t>CC0038</t>
  </si>
  <si>
    <t>ICE CREAM CONE BOWL 5W X 3H (C</t>
  </si>
  <si>
    <t>4150</t>
  </si>
  <si>
    <t xml:space="preserve"> Owl Mug</t>
  </si>
  <si>
    <t>C03818</t>
  </si>
  <si>
    <t>8 INCH TILE</t>
  </si>
  <si>
    <t>5143</t>
  </si>
  <si>
    <t>CMCK</t>
  </si>
  <si>
    <t>Asesoria de Canvas Kids</t>
  </si>
  <si>
    <t>70340</t>
  </si>
  <si>
    <t xml:space="preserve"> Puppy Standing</t>
  </si>
  <si>
    <t>22679</t>
  </si>
  <si>
    <t>Slant Heart Box</t>
  </si>
  <si>
    <t>BH141003</t>
  </si>
  <si>
    <t>SITTING PANDA</t>
  </si>
  <si>
    <t>CC0040</t>
  </si>
  <si>
    <t>FOOTBALL HELMET BANK 5"L X5.75</t>
  </si>
  <si>
    <t>B429</t>
  </si>
  <si>
    <t>C93210</t>
  </si>
  <si>
    <t>171</t>
  </si>
  <si>
    <t>21424</t>
  </si>
  <si>
    <t>BH121010</t>
  </si>
  <si>
    <t>C09000</t>
  </si>
  <si>
    <t>TEA FOR ONE - 7"T</t>
  </si>
  <si>
    <t>C91020</t>
  </si>
  <si>
    <t>SUN/MOON BANK</t>
  </si>
  <si>
    <t>4064</t>
  </si>
  <si>
    <t>Lodge Mug</t>
  </si>
  <si>
    <t>7207</t>
  </si>
  <si>
    <t>Dylan The Dragon Bank</t>
  </si>
  <si>
    <t>30211</t>
  </si>
  <si>
    <t>Rectangular Platter</t>
  </si>
  <si>
    <t>B&amp;W0001</t>
  </si>
  <si>
    <t>4004</t>
  </si>
  <si>
    <t>CONE FLARE MUG</t>
  </si>
  <si>
    <t>C7034</t>
  </si>
  <si>
    <t>STANDING DOG - REALISTIC LARGE</t>
  </si>
  <si>
    <t>TILE4</t>
  </si>
  <si>
    <t>TILE 4 " 1/4 ALL BRANDS</t>
  </si>
  <si>
    <t>BH111011</t>
  </si>
  <si>
    <t>OWL CUP</t>
  </si>
  <si>
    <t>B1317</t>
  </si>
  <si>
    <t>BUNNY LONG EARS</t>
  </si>
  <si>
    <t>1221</t>
  </si>
  <si>
    <t>Hoot Bank (Owl)</t>
  </si>
  <si>
    <t>CF05</t>
  </si>
  <si>
    <t>TREE FROG</t>
  </si>
  <si>
    <t>BH08-179</t>
  </si>
  <si>
    <t>Pirate Treasure Chest</t>
  </si>
  <si>
    <t>AAS</t>
  </si>
  <si>
    <t>ART AFTER SCHOOL</t>
  </si>
  <si>
    <t>CC0005</t>
  </si>
  <si>
    <t>FOOTBALL BANK 6.5"L X 4.5"W X5</t>
  </si>
  <si>
    <t>JOL1465</t>
  </si>
  <si>
    <t>UNI</t>
  </si>
  <si>
    <t>177</t>
  </si>
  <si>
    <t>38</t>
  </si>
  <si>
    <t>7265</t>
  </si>
  <si>
    <t>UNICORN PARTY ANIMAL</t>
  </si>
  <si>
    <t>PAMA20</t>
  </si>
  <si>
    <t>I LOVE GRANDMA/PA MUG</t>
  </si>
  <si>
    <t>1218</t>
  </si>
  <si>
    <t>Luau Pig Bank</t>
  </si>
  <si>
    <t>CC0198</t>
  </si>
  <si>
    <t>PHAT HIPPO BANK 6.5W X 5.75H (</t>
  </si>
  <si>
    <t>35</t>
  </si>
  <si>
    <t>4 INCH TILE</t>
  </si>
  <si>
    <t>1558</t>
  </si>
  <si>
    <t>Mimi the Dolphin</t>
  </si>
  <si>
    <t>BH151015</t>
  </si>
  <si>
    <t>PINEAPPLE JAR</t>
  </si>
  <si>
    <t>DUN28575</t>
  </si>
  <si>
    <t>7307</t>
  </si>
  <si>
    <t>7010</t>
  </si>
  <si>
    <t>7105</t>
  </si>
  <si>
    <t>LG.ROUND BOX</t>
  </si>
  <si>
    <t>C97100</t>
  </si>
  <si>
    <t>DUN29223</t>
  </si>
  <si>
    <t>BH131032</t>
  </si>
  <si>
    <t>KUNG FU TURTLE</t>
  </si>
  <si>
    <t>TC5503</t>
  </si>
  <si>
    <t>MODERN DEEP BOWL, LARGE</t>
  </si>
  <si>
    <t>CD1259A</t>
  </si>
  <si>
    <t>RING HOLDER 3"W X 3"H (CS/12)</t>
  </si>
  <si>
    <t>TILE MIRROR</t>
  </si>
  <si>
    <t>TILE MIRROR PACKAGE</t>
  </si>
  <si>
    <t>104</t>
  </si>
  <si>
    <t>Metropolitan Salad</t>
  </si>
  <si>
    <t>7399</t>
  </si>
  <si>
    <t>JOL1607</t>
  </si>
  <si>
    <t>HOOTY OWL</t>
  </si>
  <si>
    <t>7171</t>
  </si>
  <si>
    <t>04141</t>
  </si>
  <si>
    <t>MOM SMALL</t>
  </si>
  <si>
    <t>MOTHERS DAY FLOWER POT SPECIAL</t>
  </si>
  <si>
    <t>JOL1663</t>
  </si>
  <si>
    <t>3032</t>
  </si>
  <si>
    <t>CHIP &amp; DIP ROUND</t>
  </si>
  <si>
    <t>B1079</t>
  </si>
  <si>
    <t>CHILD TEA SET</t>
  </si>
  <si>
    <t>7315</t>
  </si>
  <si>
    <t>cupcake bank</t>
  </si>
  <si>
    <t>1653</t>
  </si>
  <si>
    <t>T-Rex, Medium, 7.5</t>
  </si>
  <si>
    <t>C77370</t>
  </si>
  <si>
    <t>MEZUZAH</t>
  </si>
  <si>
    <t>CC157</t>
  </si>
  <si>
    <t>CAT ON BACK LG</t>
  </si>
  <si>
    <t>1031</t>
  </si>
  <si>
    <t>Shark Soap Holder</t>
  </si>
  <si>
    <t>117</t>
  </si>
  <si>
    <t>Metropolitan Charger (Square)</t>
  </si>
  <si>
    <t>BH121038</t>
  </si>
  <si>
    <t>ZOMBIE BOX</t>
  </si>
  <si>
    <t>5239</t>
  </si>
  <si>
    <t>Hanging Lantern</t>
  </si>
  <si>
    <t>C9850</t>
  </si>
  <si>
    <t>BH121012</t>
  </si>
  <si>
    <t>31807</t>
  </si>
  <si>
    <t>427</t>
  </si>
  <si>
    <t>Happy Day Mug</t>
  </si>
  <si>
    <t>ABX01</t>
  </si>
  <si>
    <t>Angry Bird Bank</t>
  </si>
  <si>
    <t>LETTER</t>
  </si>
  <si>
    <t>LETTERS</t>
  </si>
  <si>
    <t>Tot</t>
  </si>
  <si>
    <t>Tiny Topper</t>
  </si>
  <si>
    <t>4 Pack Tiles</t>
  </si>
  <si>
    <t>7325</t>
  </si>
  <si>
    <t xml:space="preserve"> Horse</t>
  </si>
  <si>
    <t>BH111009</t>
  </si>
  <si>
    <t>OWL PLATE</t>
  </si>
  <si>
    <t>CC0073</t>
  </si>
  <si>
    <t>MERMAID WITH SEAHORSE</t>
  </si>
  <si>
    <t>C98956</t>
  </si>
  <si>
    <t>GARDEN FAIRY MUG</t>
  </si>
  <si>
    <t>B1275</t>
  </si>
  <si>
    <t>CD1349</t>
  </si>
  <si>
    <t>BIG DAWG</t>
  </si>
  <si>
    <t>CK7143</t>
  </si>
  <si>
    <t>SMALL HEART PLATE 8"L X 7"W X</t>
  </si>
  <si>
    <t>1020</t>
  </si>
  <si>
    <t>SALAD SQ. ANGLE 8 INCH</t>
  </si>
  <si>
    <t>CC0200</t>
  </si>
  <si>
    <t>TEDDY THE BEAR BANK 6W X 6H (C</t>
  </si>
  <si>
    <t>B510</t>
  </si>
  <si>
    <t>2782</t>
  </si>
  <si>
    <t>Big Dinner Mug</t>
  </si>
  <si>
    <t>2056</t>
  </si>
  <si>
    <t>LG. PET BOWL</t>
  </si>
  <si>
    <t>W200</t>
  </si>
  <si>
    <t>SMALL OWL</t>
  </si>
  <si>
    <t>WTAUSTRALIA</t>
  </si>
  <si>
    <t>WORLD TRAVELER CL - AUSTRALIA</t>
  </si>
  <si>
    <t>5058</t>
  </si>
  <si>
    <t>MED.FLOWER POT</t>
  </si>
  <si>
    <t>7313</t>
  </si>
  <si>
    <t xml:space="preserve"> Biggy Mermaid Bank</t>
  </si>
  <si>
    <t>4156</t>
  </si>
  <si>
    <t>3019</t>
  </si>
  <si>
    <t>Serving Tray with Handles</t>
  </si>
  <si>
    <t>MU731</t>
  </si>
  <si>
    <t>SPOON REST - APPLE/DAISY</t>
  </si>
  <si>
    <t>C10160</t>
  </si>
  <si>
    <t>B1582</t>
  </si>
  <si>
    <t>Bruiser The Shark</t>
  </si>
  <si>
    <t>7354</t>
  </si>
  <si>
    <t>TURTLE PILE BANK</t>
  </si>
  <si>
    <t>C73311</t>
  </si>
  <si>
    <t>2912</t>
  </si>
  <si>
    <t>MEDTAG</t>
  </si>
  <si>
    <t>MEDIUM TAG A LONG</t>
  </si>
  <si>
    <t>C997</t>
  </si>
  <si>
    <t>LARGE JUMBO MUG</t>
  </si>
  <si>
    <t>7356</t>
  </si>
  <si>
    <t>FOX PARTY ANIMAL</t>
  </si>
  <si>
    <t>adicional</t>
  </si>
  <si>
    <t>monto por pieza</t>
  </si>
  <si>
    <t>7383</t>
  </si>
  <si>
    <t>PRINCESS BIGGY BANK</t>
  </si>
  <si>
    <t>B1221</t>
  </si>
  <si>
    <t>BH07274</t>
  </si>
  <si>
    <t>FISH TEALIGHT / VOTIVE HOLDER</t>
  </si>
  <si>
    <t>BH1005</t>
  </si>
  <si>
    <t>GIFT BOX, SM</t>
  </si>
  <si>
    <t>C77570</t>
  </si>
  <si>
    <t>ELIJAH CUP</t>
  </si>
  <si>
    <t>70350</t>
  </si>
  <si>
    <t>Puppy Sitting</t>
  </si>
  <si>
    <t>Taller Jabonella</t>
  </si>
  <si>
    <t>Jabones Exfoliantes</t>
  </si>
  <si>
    <t>7174</t>
  </si>
  <si>
    <t>UNICORN FAIRY</t>
  </si>
  <si>
    <t>2099</t>
  </si>
  <si>
    <t>DOG BOWL, PAW</t>
  </si>
  <si>
    <t>7285</t>
  </si>
  <si>
    <t>OWL BANK</t>
  </si>
  <si>
    <t>7093</t>
  </si>
  <si>
    <t>Belle Bank</t>
  </si>
  <si>
    <t>X436</t>
  </si>
  <si>
    <t>CG3037</t>
  </si>
  <si>
    <t>6" FLOWER POT AND DISH 6"D X 6</t>
  </si>
  <si>
    <t>4081</t>
  </si>
  <si>
    <t>Hand Thrown Round Mug</t>
  </si>
  <si>
    <t>7025</t>
  </si>
  <si>
    <t>Standing Cat (w fish collar)</t>
  </si>
  <si>
    <t>CK345</t>
  </si>
  <si>
    <t>BIG MUG</t>
  </si>
  <si>
    <t>1637</t>
  </si>
  <si>
    <t>Freddie the Dragon</t>
  </si>
  <si>
    <t>7030</t>
  </si>
  <si>
    <t>GECKO PLAQUE</t>
  </si>
  <si>
    <t>98917</t>
  </si>
  <si>
    <t xml:space="preserve"> sm. elephant</t>
  </si>
  <si>
    <t>4027</t>
  </si>
  <si>
    <t>CAPPUCCINO CUP&amp;SAUCER</t>
  </si>
  <si>
    <t>W23</t>
  </si>
  <si>
    <t>7351</t>
  </si>
  <si>
    <t xml:space="preserve"> pudgey owl bank</t>
  </si>
  <si>
    <t>TC9902</t>
  </si>
  <si>
    <t>XL BEACH BAG CARRY ALL</t>
  </si>
  <si>
    <t>CD1081</t>
  </si>
  <si>
    <t>8" TILE 8"L X 8"W X .25"H (CS/</t>
  </si>
  <si>
    <t>2396</t>
  </si>
  <si>
    <t>CS7535</t>
  </si>
  <si>
    <t>CALOTTE BOWL LARGE</t>
  </si>
  <si>
    <t>1506</t>
  </si>
  <si>
    <t>Diamondback snake</t>
  </si>
  <si>
    <t>TILE8</t>
  </si>
  <si>
    <t>TILE 8x8" - ALL BRANDS</t>
  </si>
  <si>
    <t>T4.25</t>
  </si>
  <si>
    <t>4 1/4" X 4 1/4 TILE</t>
  </si>
  <si>
    <t>4073</t>
  </si>
  <si>
    <t>Large Mocha Mug</t>
  </si>
  <si>
    <t>CF07</t>
  </si>
  <si>
    <t>FRIT WELCOME</t>
  </si>
  <si>
    <t>7339</t>
  </si>
  <si>
    <t>7222</t>
  </si>
  <si>
    <t>Sheldon the Dragon</t>
  </si>
  <si>
    <t>5149</t>
  </si>
  <si>
    <t>BELIEVE Word Plaque</t>
  </si>
  <si>
    <t>1079</t>
  </si>
  <si>
    <t>CK7159</t>
  </si>
  <si>
    <t>HOURGLASS MUG 3.25"W X 4"H (CS</t>
  </si>
  <si>
    <t>c30950</t>
  </si>
  <si>
    <t>4502</t>
  </si>
  <si>
    <t>TRAVEL MUG</t>
  </si>
  <si>
    <t>T44</t>
  </si>
  <si>
    <t>TILE, 4 1/4"</t>
  </si>
  <si>
    <t>100</t>
  </si>
  <si>
    <t>JOL1404</t>
  </si>
  <si>
    <t>2054</t>
  </si>
  <si>
    <t>7193</t>
  </si>
  <si>
    <t>Beaded Heart Plaque</t>
  </si>
  <si>
    <t>2130</t>
  </si>
  <si>
    <t>CAL1179</t>
  </si>
  <si>
    <t>HEART</t>
  </si>
  <si>
    <t>BH141002</t>
  </si>
  <si>
    <t>CUTE OWL</t>
  </si>
  <si>
    <t>C70280</t>
  </si>
  <si>
    <t>SITTING CAT, SMALL</t>
  </si>
  <si>
    <t>BH141028</t>
  </si>
  <si>
    <t>LADY ANN</t>
  </si>
  <si>
    <t>561</t>
  </si>
  <si>
    <t>1713</t>
  </si>
  <si>
    <t>BH07283</t>
  </si>
  <si>
    <t>STRAWBERRY JAR</t>
  </si>
  <si>
    <t>TC4452</t>
  </si>
  <si>
    <t>CANISTER SMALL</t>
  </si>
  <si>
    <t>C08750</t>
  </si>
  <si>
    <t>C0315</t>
  </si>
  <si>
    <t>PLAIN MUG</t>
  </si>
  <si>
    <t>259</t>
  </si>
  <si>
    <t xml:space="preserve"> 8" tile</t>
  </si>
  <si>
    <t>1540</t>
  </si>
  <si>
    <t>Plane, F-18 Jet, 7.75x6.75x3</t>
  </si>
  <si>
    <t>CC0007</t>
  </si>
  <si>
    <t>BASKETBALL BANK 4.75"L X5.5"W</t>
  </si>
  <si>
    <t>5052</t>
  </si>
  <si>
    <t>TILE 6 INCH</t>
  </si>
  <si>
    <t>24807</t>
  </si>
  <si>
    <t>Katie Plate</t>
  </si>
  <si>
    <t>MU163A</t>
  </si>
  <si>
    <t>NUTURING ANIMALS-SMALL</t>
  </si>
  <si>
    <t>4110</t>
  </si>
  <si>
    <t>Pint  Ice Cream</t>
  </si>
  <si>
    <t>2118</t>
  </si>
  <si>
    <t xml:space="preserve"> Splash Bowl</t>
  </si>
  <si>
    <t>CF02</t>
  </si>
  <si>
    <t>STAIN GLASS BUTTERLY</t>
  </si>
  <si>
    <t>4065</t>
  </si>
  <si>
    <t>Swoop Mug, 20oz</t>
  </si>
  <si>
    <t>7256</t>
  </si>
  <si>
    <t>U20</t>
  </si>
  <si>
    <t>I Love Dad Mug</t>
  </si>
  <si>
    <t>CK1080</t>
  </si>
  <si>
    <t>C790</t>
  </si>
  <si>
    <t>Jewelry Tower</t>
  </si>
  <si>
    <t>7211</t>
  </si>
  <si>
    <t>CS1013</t>
  </si>
  <si>
    <t>BIG HEDGEHOG BANK</t>
  </si>
  <si>
    <t>CK7507</t>
  </si>
  <si>
    <t>RECTANGLE TRAY W/ HANDLES 17"L</t>
  </si>
  <si>
    <t>5158</t>
  </si>
  <si>
    <t>Fishy Lantern</t>
  </si>
  <si>
    <t>510</t>
  </si>
  <si>
    <t>Spoonholder, 10.5 x 4.5</t>
  </si>
  <si>
    <t>B439</t>
  </si>
  <si>
    <t>DAD MUG</t>
  </si>
  <si>
    <t>2803</t>
  </si>
  <si>
    <t>Moon and Back Mug</t>
  </si>
  <si>
    <t>BH141029</t>
  </si>
  <si>
    <t>lady Elva</t>
  </si>
  <si>
    <t>DUN26788</t>
  </si>
  <si>
    <t>CK7158</t>
  </si>
  <si>
    <t>TALL &amp; LARGE MUG 4.25"W X 5.5"</t>
  </si>
  <si>
    <t>B11310</t>
  </si>
  <si>
    <t>GIANT INCHWORM</t>
  </si>
  <si>
    <t>5017</t>
  </si>
  <si>
    <t>Butterdish</t>
  </si>
  <si>
    <t>11309B</t>
  </si>
  <si>
    <t>2341</t>
  </si>
  <si>
    <t>7316</t>
  </si>
  <si>
    <t>7236</t>
  </si>
  <si>
    <t>C06543</t>
  </si>
  <si>
    <t>C40121</t>
  </si>
  <si>
    <t>Dog Bone Bowl</t>
  </si>
  <si>
    <t>SMX001</t>
  </si>
  <si>
    <t>SMURFETTE</t>
  </si>
  <si>
    <t>21765</t>
  </si>
  <si>
    <t>Rimmed Dessert Plate</t>
  </si>
  <si>
    <t>582</t>
  </si>
  <si>
    <t>Catalina Dinner Plate</t>
  </si>
  <si>
    <t>CK7508</t>
  </si>
  <si>
    <t>ROUND PLATTER W/ HANDLES 17"D</t>
  </si>
  <si>
    <t>4501</t>
  </si>
  <si>
    <t>REGULAR MUG 16OZ</t>
  </si>
  <si>
    <t>C7522</t>
  </si>
  <si>
    <t>PARTY ANIMALS BANK</t>
  </si>
  <si>
    <t>B1638</t>
  </si>
  <si>
    <t>DREKKO THE DRAGON</t>
  </si>
  <si>
    <t>W001</t>
  </si>
  <si>
    <t>W64</t>
  </si>
  <si>
    <t>CHALICE</t>
  </si>
  <si>
    <t>7278</t>
  </si>
  <si>
    <t>23912</t>
  </si>
  <si>
    <t>Hot Shot Soccer Ball</t>
  </si>
  <si>
    <t>ABX02</t>
  </si>
  <si>
    <t>Angry Bird Mug</t>
  </si>
  <si>
    <t>5234</t>
  </si>
  <si>
    <t xml:space="preserve"> Chevron Box</t>
  </si>
  <si>
    <t>C07810</t>
  </si>
  <si>
    <t>EASTER PLATEER</t>
  </si>
  <si>
    <t>170</t>
  </si>
  <si>
    <t>BH101000</t>
  </si>
  <si>
    <t>10oz Mug</t>
  </si>
  <si>
    <t>10 oz Mug</t>
  </si>
  <si>
    <t>7308</t>
  </si>
  <si>
    <t>0065</t>
  </si>
  <si>
    <t xml:space="preserve"> Halequin Vase</t>
  </si>
  <si>
    <t>AC3266</t>
  </si>
  <si>
    <t>MOM SLAB</t>
  </si>
  <si>
    <t>5073</t>
  </si>
  <si>
    <t>SQ.CASTER W/STAND</t>
  </si>
  <si>
    <t>BH08139</t>
  </si>
  <si>
    <t>PIANO BOX</t>
  </si>
  <si>
    <t>4018</t>
  </si>
  <si>
    <t>2055</t>
  </si>
  <si>
    <t>Dog Bowl</t>
  </si>
  <si>
    <t>7306</t>
  </si>
  <si>
    <t>Biggy Elephant Bank</t>
  </si>
  <si>
    <t>CC0189</t>
  </si>
  <si>
    <t>WICHITA MERMAID 6"L X 2.75"W X</t>
  </si>
  <si>
    <t>28560</t>
  </si>
  <si>
    <t>TOT HOOT OWL</t>
  </si>
  <si>
    <t>7318</t>
  </si>
  <si>
    <t>B2914</t>
  </si>
  <si>
    <t>Owl S&amp;P Shakers</t>
  </si>
  <si>
    <t>BH111004</t>
  </si>
  <si>
    <t>BH03-721</t>
  </si>
  <si>
    <t>angel tea light holder</t>
  </si>
  <si>
    <t>C74360</t>
  </si>
  <si>
    <t>BH111007</t>
  </si>
  <si>
    <t>4005</t>
  </si>
  <si>
    <t>TALL FLARE MUG</t>
  </si>
  <si>
    <t>CK7599</t>
  </si>
  <si>
    <t>MEDIUM SPOON REST 10"L X 4"W X</t>
  </si>
  <si>
    <t>C03160</t>
  </si>
  <si>
    <t>BH121023</t>
  </si>
  <si>
    <t>JAR W/CORK MEDIUM</t>
  </si>
  <si>
    <t>X438</t>
  </si>
  <si>
    <t>7286</t>
  </si>
  <si>
    <t>SM.OWL</t>
  </si>
  <si>
    <t>3022</t>
  </si>
  <si>
    <t>SWOOP SUSHI RECTANGULAR PLATTE</t>
  </si>
  <si>
    <t>2708</t>
  </si>
  <si>
    <t>B1805</t>
  </si>
  <si>
    <t>MA9420</t>
  </si>
  <si>
    <t>MIRROR,  TILE LARGE</t>
  </si>
  <si>
    <t>CK7669</t>
  </si>
  <si>
    <t>THE LOVE MUG 3.75"W X 4.5"H (C</t>
  </si>
  <si>
    <t>W61</t>
  </si>
  <si>
    <t>CK7058</t>
  </si>
  <si>
    <t>ROUND CHIP &amp; DIP 12"D X 1.75"H</t>
  </si>
  <si>
    <t>7381</t>
  </si>
  <si>
    <t>HEDGEHOG PARTY ANIMAL</t>
  </si>
  <si>
    <t>CK7477</t>
  </si>
  <si>
    <t>AWESOME FISH BOWL</t>
  </si>
  <si>
    <t>3068</t>
  </si>
  <si>
    <t>Squircle Large Platter</t>
  </si>
  <si>
    <t>CC0006</t>
  </si>
  <si>
    <t>SOCCER BANK 5"L X5.75"H  (CS/4</t>
  </si>
  <si>
    <t>BH101003</t>
  </si>
  <si>
    <t>Penguin Box</t>
  </si>
  <si>
    <t>5093</t>
  </si>
  <si>
    <t>FRAME 5X7 MESSAGE</t>
  </si>
  <si>
    <t>CD1126</t>
  </si>
  <si>
    <t>MEDIUM SQUARE BOX  4"L X 4"W X</t>
  </si>
  <si>
    <t>C36</t>
  </si>
  <si>
    <t>Coupe Salad Plate 8.5"</t>
  </si>
  <si>
    <t>4105</t>
  </si>
  <si>
    <t>73720</t>
  </si>
  <si>
    <t>BH091025</t>
  </si>
  <si>
    <t>ROUNDED SQUARE BOX</t>
  </si>
  <si>
    <t>4503</t>
  </si>
  <si>
    <t xml:space="preserve"> 12 oz mug</t>
  </si>
  <si>
    <t>5196</t>
  </si>
  <si>
    <t xml:space="preserve"> Owl Lantern Votive</t>
  </si>
  <si>
    <t>1141</t>
  </si>
  <si>
    <t>2125</t>
  </si>
  <si>
    <t xml:space="preserve"> Owl Bowl</t>
  </si>
  <si>
    <t>C5CX25</t>
  </si>
  <si>
    <t>Sitting cat</t>
  </si>
  <si>
    <t>MAX22</t>
  </si>
  <si>
    <t>JOL0535</t>
  </si>
  <si>
    <t>SMALL BIRDHOUSE</t>
  </si>
  <si>
    <t>C918</t>
  </si>
  <si>
    <t>SOLID BERRY BOWL</t>
  </si>
  <si>
    <t>DUN26787</t>
  </si>
  <si>
    <t>5204</t>
  </si>
  <si>
    <t>C93100</t>
  </si>
  <si>
    <t>NELLY ELLY RING HOLDER</t>
  </si>
  <si>
    <t>131024</t>
  </si>
  <si>
    <t>Princess Carriage Box</t>
  </si>
  <si>
    <t>BH7260</t>
  </si>
  <si>
    <t>FIRE DRAGON</t>
  </si>
  <si>
    <t>D26145</t>
  </si>
  <si>
    <t>CHILLIN' TRUCK BANK</t>
  </si>
  <si>
    <t>1421</t>
  </si>
  <si>
    <t>Alligator Bank</t>
  </si>
  <si>
    <t>4108</t>
  </si>
  <si>
    <t>Flare Goblet</t>
  </si>
  <si>
    <t>BH7266</t>
  </si>
  <si>
    <t>PEGASUS</t>
  </si>
  <si>
    <t>7115</t>
  </si>
  <si>
    <t>TREE FROG PLAQUE</t>
  </si>
  <si>
    <t>7249</t>
  </si>
  <si>
    <t>3027</t>
  </si>
  <si>
    <t>Round Serving Tray w Handles</t>
  </si>
  <si>
    <t>B1637</t>
  </si>
  <si>
    <t>Freddie PA</t>
  </si>
  <si>
    <t>JOL0768</t>
  </si>
  <si>
    <t>TULIP CANDLE HOLDER</t>
  </si>
  <si>
    <t>5111</t>
  </si>
  <si>
    <t>Sun/Moon Votive</t>
  </si>
  <si>
    <t>1603</t>
  </si>
  <si>
    <t>TC7757</t>
  </si>
  <si>
    <t>0194</t>
  </si>
  <si>
    <t>CS7533</t>
  </si>
  <si>
    <t>CALOTTE BOWL SMALL</t>
  </si>
  <si>
    <t>3021</t>
  </si>
  <si>
    <t>Angled Rim Rectangular Platter</t>
  </si>
  <si>
    <t>7135</t>
  </si>
  <si>
    <t>2469</t>
  </si>
  <si>
    <t>Rim Starfish Plate</t>
  </si>
  <si>
    <t>EVENT</t>
  </si>
  <si>
    <t>offsite event</t>
  </si>
  <si>
    <t>7107</t>
  </si>
  <si>
    <t>Unicorn Bank</t>
  </si>
  <si>
    <t>TI4</t>
  </si>
  <si>
    <t>7122</t>
  </si>
  <si>
    <t>BH131039</t>
  </si>
  <si>
    <t>PERIWINKLE DISH</t>
  </si>
  <si>
    <t>29856</t>
  </si>
  <si>
    <t>Bisque (No Description)</t>
  </si>
  <si>
    <t>31226</t>
  </si>
  <si>
    <t>Three Section Server</t>
  </si>
  <si>
    <t>1600</t>
  </si>
  <si>
    <t>BH131021</t>
  </si>
  <si>
    <t>MERMAID BANK</t>
  </si>
  <si>
    <t>486</t>
  </si>
  <si>
    <t>Coaster Set, Square, Metal Hol</t>
  </si>
  <si>
    <t>2028</t>
  </si>
  <si>
    <t>Mixing Bowl, Med (Gare)</t>
  </si>
  <si>
    <t>3047</t>
  </si>
  <si>
    <t>DIVIDED SERVER</t>
  </si>
  <si>
    <t>MX005</t>
  </si>
  <si>
    <t>BH141024</t>
  </si>
  <si>
    <t>KUNG FU TURTLE BOX</t>
  </si>
  <si>
    <t>B1285</t>
  </si>
  <si>
    <t>LARGE CUPCAKE BOX</t>
  </si>
  <si>
    <t>DUN21447</t>
  </si>
  <si>
    <t>CS1012</t>
  </si>
  <si>
    <t>HOOT THE OWL BANK</t>
  </si>
  <si>
    <t>26774</t>
  </si>
  <si>
    <t>TOT DOG MAX</t>
  </si>
  <si>
    <t>21429</t>
  </si>
  <si>
    <t>Big  Flower Plate</t>
  </si>
  <si>
    <t>X311</t>
  </si>
  <si>
    <t>22707</t>
  </si>
  <si>
    <t>The Flower Child Lunlun</t>
  </si>
  <si>
    <t>4507</t>
  </si>
  <si>
    <t>X995</t>
  </si>
  <si>
    <t>DUN29852</t>
  </si>
  <si>
    <t>CC0060A</t>
  </si>
  <si>
    <t>PONY 5.25"L X 2.5"W X 6.25"H</t>
  </si>
  <si>
    <t>1005</t>
  </si>
  <si>
    <t>TUSCANY COUPE DINNER</t>
  </si>
  <si>
    <t>23913</t>
  </si>
  <si>
    <t>Rearing Unicorn</t>
  </si>
  <si>
    <t>343</t>
  </si>
  <si>
    <t>Ice Cream Bowl w/ Stem</t>
  </si>
  <si>
    <t>98916</t>
  </si>
  <si>
    <t>1536</t>
  </si>
  <si>
    <t>Lambo</t>
  </si>
  <si>
    <t>CS1126</t>
  </si>
  <si>
    <t>BOX MEDIUM</t>
  </si>
  <si>
    <t>JC66666</t>
  </si>
  <si>
    <t>SADDER PLATE</t>
  </si>
  <si>
    <t>JG</t>
  </si>
  <si>
    <t>Jungle Gems</t>
  </si>
  <si>
    <t>7310</t>
  </si>
  <si>
    <t>BH13-1024</t>
  </si>
  <si>
    <t>PRINCESS CARRIAGE BOX</t>
  </si>
  <si>
    <t>7372</t>
  </si>
  <si>
    <t>SMILEY SHARK BANK</t>
  </si>
  <si>
    <t>B2755</t>
  </si>
  <si>
    <t>BH7273</t>
  </si>
  <si>
    <t>2 DOLPHINS ON WAVE</t>
  </si>
  <si>
    <t>CK7619</t>
  </si>
  <si>
    <t>PENCIL CROCK 3.5"W X 4.5"H (CS</t>
  </si>
  <si>
    <t>1528</t>
  </si>
  <si>
    <t>7095</t>
  </si>
  <si>
    <t>CS5027</t>
  </si>
  <si>
    <t>ROUND TILE W/HOLES</t>
  </si>
  <si>
    <t>B1141</t>
  </si>
  <si>
    <t>B348</t>
  </si>
  <si>
    <t>BAHAMA MAMA CUP</t>
  </si>
  <si>
    <t>7145</t>
  </si>
  <si>
    <t>Bank, Sneaker, 4 1/4H x 7L</t>
  </si>
  <si>
    <t>4x4 tile</t>
  </si>
  <si>
    <t>4 x 4 Tile</t>
  </si>
  <si>
    <t>BH7749</t>
  </si>
  <si>
    <t>Heart Handled Mug</t>
  </si>
  <si>
    <t>5067</t>
  </si>
  <si>
    <t>Sm Tuscan Pot w/Tray</t>
  </si>
  <si>
    <t>C06940</t>
  </si>
  <si>
    <t>X980</t>
  </si>
  <si>
    <t>30610</t>
  </si>
  <si>
    <t xml:space="preserve"> Unicorn</t>
  </si>
  <si>
    <t>4038</t>
  </si>
  <si>
    <t>B2469</t>
  </si>
  <si>
    <t>RIM STARFISHY PLATE</t>
  </si>
  <si>
    <t>21433</t>
  </si>
  <si>
    <t>2032</t>
  </si>
  <si>
    <t xml:space="preserve"> tall cereal bowl</t>
  </si>
  <si>
    <t>11310</t>
  </si>
  <si>
    <t>5150</t>
  </si>
  <si>
    <t>DREAM Word Plaque</t>
  </si>
  <si>
    <t>CK7127</t>
  </si>
  <si>
    <t>Flared Espresso Cup &amp; Saucer 3</t>
  </si>
  <si>
    <t>1570</t>
  </si>
  <si>
    <t>B1211</t>
  </si>
  <si>
    <t>LIL' BUBBA BANK</t>
  </si>
  <si>
    <t>CAL03</t>
  </si>
  <si>
    <t>HAMSA w/DESIGN</t>
  </si>
  <si>
    <t>B2795</t>
  </si>
  <si>
    <t>X835</t>
  </si>
  <si>
    <t>GLAM CAT</t>
  </si>
  <si>
    <t>3059</t>
  </si>
  <si>
    <t>Oval Platter W/Handles</t>
  </si>
  <si>
    <t>7253</t>
  </si>
  <si>
    <t>883</t>
  </si>
  <si>
    <t xml:space="preserve"> 4" tile</t>
  </si>
  <si>
    <t>29866</t>
  </si>
  <si>
    <t>C98927</t>
  </si>
  <si>
    <t>Ice Skate Box</t>
  </si>
  <si>
    <t>WC440</t>
  </si>
  <si>
    <t>CONE VASE-SMALL</t>
  </si>
  <si>
    <t>CC0092</t>
  </si>
  <si>
    <t>SKATEBOARD 7.5"L X 2.5"W X 1.5</t>
  </si>
  <si>
    <t>TC9900</t>
  </si>
  <si>
    <t>Mini 5" Basket/Tote</t>
  </si>
  <si>
    <t>4089</t>
  </si>
  <si>
    <t xml:space="preserve"> beer stein</t>
  </si>
  <si>
    <t>BH101004</t>
  </si>
  <si>
    <t>ROBOT BOX - DROID</t>
  </si>
  <si>
    <t>2124</t>
  </si>
  <si>
    <t>B1080</t>
  </si>
  <si>
    <t>BALLET SLIPPER</t>
  </si>
  <si>
    <t>C70341</t>
  </si>
  <si>
    <t>CS5</t>
  </si>
  <si>
    <t>DOG SITTING, SM</t>
  </si>
  <si>
    <t>3023</t>
  </si>
  <si>
    <t>B345</t>
  </si>
  <si>
    <t>C788</t>
  </si>
  <si>
    <t>Spoon Rest</t>
  </si>
  <si>
    <t>2317</t>
  </si>
  <si>
    <t>VF44</t>
  </si>
  <si>
    <t>POLICEBOX  BANK</t>
  </si>
  <si>
    <t>BH08-139</t>
  </si>
  <si>
    <t>Piano Box</t>
  </si>
  <si>
    <t>5245</t>
  </si>
  <si>
    <t>7149</t>
  </si>
  <si>
    <t>Pigosaurus</t>
  </si>
  <si>
    <t>7298</t>
  </si>
  <si>
    <t>Wishing Fairy</t>
  </si>
  <si>
    <t>BH121022</t>
  </si>
  <si>
    <t>DAISY FLOWER DISH</t>
  </si>
  <si>
    <t>TC3400</t>
  </si>
  <si>
    <t>LG PET BOWL</t>
  </si>
  <si>
    <t>U78</t>
  </si>
  <si>
    <t>Dunk Mug</t>
  </si>
  <si>
    <t>1222</t>
  </si>
  <si>
    <t>six inch tile</t>
  </si>
  <si>
    <t>7221</t>
  </si>
  <si>
    <t>MINI TEA</t>
  </si>
  <si>
    <t>MINI TEA SET</t>
  </si>
  <si>
    <t>DUN23912</t>
  </si>
  <si>
    <t>HOT SHOT SOCCER BANK</t>
  </si>
  <si>
    <t>BH07-274</t>
  </si>
  <si>
    <t>Fish Tealight</t>
  </si>
  <si>
    <t>BH41011</t>
  </si>
  <si>
    <t>Ninja Turtle Bank</t>
  </si>
  <si>
    <t>BH131033</t>
  </si>
  <si>
    <t>FAIRY ON UNICORN</t>
  </si>
  <si>
    <t>CS275</t>
  </si>
  <si>
    <t>T66</t>
  </si>
  <si>
    <t>CK7027</t>
  </si>
  <si>
    <t>SCALLOPED OVAL PLATTER 15"LX 1</t>
  </si>
  <si>
    <t>SC033</t>
  </si>
  <si>
    <t>Lrg Salmon Platter</t>
  </si>
  <si>
    <t>5033</t>
  </si>
  <si>
    <t>C01172</t>
  </si>
  <si>
    <t>Water Pitcher 8"</t>
  </si>
  <si>
    <t>B1267</t>
  </si>
  <si>
    <t>BUDDHA BOX</t>
  </si>
  <si>
    <t>B117</t>
  </si>
  <si>
    <t>METROPOLITAN COUPE CHARGER</t>
  </si>
  <si>
    <t>1144</t>
  </si>
  <si>
    <t>Horse, w/Saddle, 6 x 5</t>
  </si>
  <si>
    <t>C989526</t>
  </si>
  <si>
    <t>PUG BANK</t>
  </si>
  <si>
    <t>C360</t>
  </si>
  <si>
    <t>JOL0608</t>
  </si>
  <si>
    <t>MOON BOX</t>
  </si>
  <si>
    <t>CC0073A</t>
  </si>
  <si>
    <t>MERMAID W/ SEAHORSE 5.25"L  X</t>
  </si>
  <si>
    <t>CK7203</t>
  </si>
  <si>
    <t>PETAL DINNER PLATE 11.5"W X .7</t>
  </si>
  <si>
    <t>DUN24812</t>
  </si>
  <si>
    <t>WX4</t>
  </si>
  <si>
    <t>TILE WOOD FRAME FOR 6 IN TILE</t>
  </si>
  <si>
    <t>DUN21776</t>
  </si>
  <si>
    <t>7373</t>
  </si>
  <si>
    <t>Biggo Bunny Bank</t>
  </si>
  <si>
    <t>0513</t>
  </si>
  <si>
    <t xml:space="preserve"> Koi</t>
  </si>
  <si>
    <t>WC400</t>
  </si>
  <si>
    <t>CACTUS</t>
  </si>
  <si>
    <t>AB32014</t>
  </si>
  <si>
    <t>ANGRY BIRD BOX</t>
  </si>
  <si>
    <t>2110</t>
  </si>
  <si>
    <t>Ying Yang Bowl</t>
  </si>
  <si>
    <t>32100</t>
  </si>
  <si>
    <t>Fierce Dragon</t>
  </si>
  <si>
    <t>7124</t>
  </si>
  <si>
    <t>CASTLE BANK</t>
  </si>
  <si>
    <t>AB22014</t>
  </si>
  <si>
    <t>BH151027</t>
  </si>
  <si>
    <t>ZOMBIE MAMA BANK</t>
  </si>
  <si>
    <t>DUN27167</t>
  </si>
  <si>
    <t>TIC TAC TOE, SMALL</t>
  </si>
  <si>
    <t>C1341</t>
  </si>
  <si>
    <t>Childs Cup &amp; Saucer</t>
  </si>
  <si>
    <t>7358</t>
  </si>
  <si>
    <t>CD1346</t>
  </si>
  <si>
    <t>STANDING BEAGLE</t>
  </si>
  <si>
    <t>B1010</t>
  </si>
  <si>
    <t>SUN PLAQUE</t>
  </si>
  <si>
    <t>29225</t>
  </si>
  <si>
    <t>Wiggles</t>
  </si>
  <si>
    <t>C1351</t>
  </si>
  <si>
    <t>Childs Tea Tray</t>
  </si>
  <si>
    <t>3069</t>
  </si>
  <si>
    <t>Whimsy Ware Rectangle</t>
  </si>
  <si>
    <t>24810</t>
  </si>
  <si>
    <t>2752</t>
  </si>
  <si>
    <t>Early Riser Mug</t>
  </si>
  <si>
    <t>2134</t>
  </si>
  <si>
    <t>Cross, 9" x 5"</t>
  </si>
  <si>
    <t>C12345</t>
  </si>
  <si>
    <t>ROUND PLATTER 13"</t>
  </si>
  <si>
    <t>B719</t>
  </si>
  <si>
    <t>PETAL PLATE</t>
  </si>
  <si>
    <t>CS982</t>
  </si>
  <si>
    <t>Flower Bowl</t>
  </si>
  <si>
    <t>BH07380</t>
  </si>
  <si>
    <t>BABY ELEPHANT</t>
  </si>
  <si>
    <t>C00190</t>
  </si>
  <si>
    <t>RIMMED DINNER PLATE, LARGE</t>
  </si>
  <si>
    <t>1357</t>
  </si>
  <si>
    <t>Anchor Coaster</t>
  </si>
  <si>
    <t>BH1004</t>
  </si>
  <si>
    <t>PENGUIN, MED</t>
  </si>
  <si>
    <t>7185</t>
  </si>
  <si>
    <t>Skull Bank</t>
  </si>
  <si>
    <t>B1409</t>
  </si>
  <si>
    <t>1043</t>
  </si>
  <si>
    <t>7405</t>
  </si>
  <si>
    <t>Stegosaurus Bank</t>
  </si>
  <si>
    <t>JC965</t>
  </si>
  <si>
    <t>FLOWER POT - XTRA LARGE - 10"</t>
  </si>
  <si>
    <t>X96</t>
  </si>
  <si>
    <t>MWC1404</t>
  </si>
  <si>
    <t>M021</t>
  </si>
  <si>
    <t>OCTA MUG</t>
  </si>
  <si>
    <t>B383</t>
  </si>
  <si>
    <t>TIKI SHOT GLASS</t>
  </si>
  <si>
    <t>BP</t>
  </si>
  <si>
    <t>BLOW POP</t>
  </si>
  <si>
    <t>CK7668</t>
  </si>
  <si>
    <t>SHAPELY MUG 3.5"W X 6"H (CS/6)</t>
  </si>
  <si>
    <t>C75230</t>
  </si>
  <si>
    <t>CK7539</t>
  </si>
  <si>
    <t>LARGE FUTURA BOWL 9.75"W X 4.5</t>
  </si>
  <si>
    <t>29855</t>
  </si>
  <si>
    <t>JOL1592</t>
  </si>
  <si>
    <t>TURTLE</t>
  </si>
  <si>
    <t>5140</t>
  </si>
  <si>
    <t>FLOWER POT, LG</t>
  </si>
  <si>
    <t>2005</t>
  </si>
  <si>
    <t>INDIVIDUAL PASTA BOWL</t>
  </si>
  <si>
    <t>5151</t>
  </si>
  <si>
    <t>Family</t>
  </si>
  <si>
    <t>CK7656US</t>
  </si>
  <si>
    <t>LG 16-OZ FLARED MUG</t>
  </si>
  <si>
    <t>5203</t>
  </si>
  <si>
    <t>C26149</t>
  </si>
  <si>
    <t>HOLLY WOOD HILLS HANDBAG</t>
  </si>
  <si>
    <t>1486</t>
  </si>
  <si>
    <t>7056</t>
  </si>
  <si>
    <t xml:space="preserve"> Sitting Cat</t>
  </si>
  <si>
    <t>7374</t>
  </si>
  <si>
    <t>BH8165</t>
  </si>
  <si>
    <t>COFFEE POT, TALL</t>
  </si>
  <si>
    <t>2677</t>
  </si>
  <si>
    <t>SQUARE DESSERT PLATE</t>
  </si>
  <si>
    <t>98975</t>
  </si>
  <si>
    <t>BH7261</t>
  </si>
  <si>
    <t>DRAGON ON A CASTLE</t>
  </si>
  <si>
    <t>C73020</t>
  </si>
  <si>
    <t>STAR BOX</t>
  </si>
  <si>
    <t>4178</t>
  </si>
  <si>
    <t xml:space="preserve"> Round JR Mug</t>
  </si>
  <si>
    <t>1021</t>
  </si>
  <si>
    <t>2470</t>
  </si>
  <si>
    <t>Rim Crab Plate</t>
  </si>
  <si>
    <t>7058</t>
  </si>
  <si>
    <t>KILLER WHALE</t>
  </si>
  <si>
    <t>11311</t>
  </si>
  <si>
    <t>Big Diamondback, snake</t>
  </si>
  <si>
    <t>JOL0726</t>
  </si>
  <si>
    <t>CC378</t>
  </si>
  <si>
    <t>UNICORN BABY</t>
  </si>
  <si>
    <t>BH07-393</t>
  </si>
  <si>
    <t>SANDAL BANK</t>
  </si>
  <si>
    <t>DUN21451</t>
  </si>
  <si>
    <t>COASTER SET 4" TILES</t>
  </si>
  <si>
    <t>C342</t>
  </si>
  <si>
    <t>BH1000</t>
  </si>
  <si>
    <t>Bowtie Penguin</t>
  </si>
  <si>
    <t>C01170</t>
  </si>
  <si>
    <t>WATER PITCHER</t>
  </si>
  <si>
    <t>C99700</t>
  </si>
  <si>
    <t>D27167</t>
  </si>
  <si>
    <t>TIC TAC TOE SET-MINI</t>
  </si>
  <si>
    <t>21428</t>
  </si>
  <si>
    <t>Coupe Pasta Bowl</t>
  </si>
  <si>
    <t>B444</t>
  </si>
  <si>
    <t>BIG DADDY MUG</t>
  </si>
  <si>
    <t>5115</t>
  </si>
  <si>
    <t xml:space="preserve"> Garden Turtle</t>
  </si>
  <si>
    <t>4047</t>
  </si>
  <si>
    <t>CK7602</t>
  </si>
  <si>
    <t>MEDIUM EUROPEAN CANISTER W/ LI</t>
  </si>
  <si>
    <t>D32933</t>
  </si>
  <si>
    <t>SAMPLE</t>
  </si>
  <si>
    <t>Samples</t>
  </si>
  <si>
    <t>TI8</t>
  </si>
  <si>
    <t>2046</t>
  </si>
  <si>
    <t>Stack a-Bowl 10"</t>
  </si>
  <si>
    <t>MV000</t>
  </si>
  <si>
    <t>CAPITAN AMERICA BOX</t>
  </si>
  <si>
    <t>JOL1694</t>
  </si>
  <si>
    <t>FAIRIES ASSORTED</t>
  </si>
  <si>
    <t>BH03721</t>
  </si>
  <si>
    <t>ANGEL TEALIGHT</t>
  </si>
  <si>
    <t>03818</t>
  </si>
  <si>
    <t>8 x 8 TILE</t>
  </si>
  <si>
    <t>7219</t>
  </si>
  <si>
    <t>Ice Cream Box (Gare)</t>
  </si>
  <si>
    <t>BH131004</t>
  </si>
  <si>
    <t>CLASSIC VASE</t>
  </si>
  <si>
    <t>WC416</t>
  </si>
  <si>
    <t>FLOWER POT 8.5" W DRIP TRAY7</t>
  </si>
  <si>
    <t>06400</t>
  </si>
  <si>
    <t xml:space="preserve"> 10" vase</t>
  </si>
  <si>
    <t>5036</t>
  </si>
  <si>
    <t>Old Tyme Cookie Jar</t>
  </si>
  <si>
    <t>2008</t>
  </si>
  <si>
    <t>DUN29853</t>
  </si>
  <si>
    <t>CC8</t>
  </si>
  <si>
    <t>CUTE DOG BANK</t>
  </si>
  <si>
    <t>M0677</t>
  </si>
  <si>
    <t>Cat Bank</t>
  </si>
  <si>
    <t>X831</t>
  </si>
  <si>
    <t>31809</t>
  </si>
  <si>
    <t>Retro Elephant</t>
  </si>
  <si>
    <t>BH08179</t>
  </si>
  <si>
    <t>TREASURE CHEST  BOX</t>
  </si>
  <si>
    <t>7375</t>
  </si>
  <si>
    <t>596</t>
  </si>
  <si>
    <t>Nesting Tray, Small</t>
  </si>
  <si>
    <t>CK7537</t>
  </si>
  <si>
    <t>SMALL FUTURA BOWL 5.25"W X 3"H</t>
  </si>
  <si>
    <t>SLUMP2</t>
  </si>
  <si>
    <t>SLUMPING 6"-4"</t>
  </si>
  <si>
    <t>2521</t>
  </si>
  <si>
    <t>7049</t>
  </si>
  <si>
    <t>LG. PIGGY BANK</t>
  </si>
  <si>
    <t>K102</t>
  </si>
  <si>
    <t>Hello Kitty Figure</t>
  </si>
  <si>
    <t>CAL09</t>
  </si>
  <si>
    <t>RING DISH "ROUND" SMALL</t>
  </si>
  <si>
    <t>CC0199</t>
  </si>
  <si>
    <t>CHUBBY PENGUIN BANK 6H (CS/6)</t>
  </si>
  <si>
    <t>7112</t>
  </si>
  <si>
    <t>C91290</t>
  </si>
  <si>
    <t>SANDAL BANK 5L</t>
  </si>
  <si>
    <t>1574</t>
  </si>
  <si>
    <t>TC1001</t>
  </si>
  <si>
    <t>CC0160</t>
  </si>
  <si>
    <t>STANDING KITTEN 5.75"L X 3"W X</t>
  </si>
  <si>
    <t>B&amp;W0005</t>
  </si>
  <si>
    <t>2 INCH TILE</t>
  </si>
  <si>
    <t>CC0036</t>
  </si>
  <si>
    <t>ICE CREAM CONE BOX 3.25"W X6.5</t>
  </si>
  <si>
    <t>B1218</t>
  </si>
  <si>
    <t>4130</t>
  </si>
  <si>
    <t>Crinkled Plastic Cup (Solo)</t>
  </si>
  <si>
    <t>CKM10</t>
  </si>
  <si>
    <t>Mini Trophy</t>
  </si>
  <si>
    <t>26776</t>
  </si>
  <si>
    <t>Tiny Tot Momo The Monkey</t>
  </si>
  <si>
    <t>2135</t>
  </si>
  <si>
    <t>Cross, Celtic, 11.5 x 9</t>
  </si>
  <si>
    <t>7245</t>
  </si>
  <si>
    <t>70290</t>
  </si>
  <si>
    <t>CS7584</t>
  </si>
  <si>
    <t>HEARTY CEREAL BOWL</t>
  </si>
  <si>
    <t>C08400</t>
  </si>
  <si>
    <t>TEA POT W/LID</t>
  </si>
  <si>
    <t>BH07-283</t>
  </si>
  <si>
    <t>7242</t>
  </si>
  <si>
    <t>PIG PILE BANK</t>
  </si>
  <si>
    <t>B2701</t>
  </si>
  <si>
    <t>7223</t>
  </si>
  <si>
    <t>U31</t>
  </si>
  <si>
    <t>Coffee House Wide Mug</t>
  </si>
  <si>
    <t>1335</t>
  </si>
  <si>
    <t>Rectangle Box</t>
  </si>
  <si>
    <t>1993</t>
  </si>
  <si>
    <t>Amber Bunny</t>
  </si>
  <si>
    <t>4099</t>
  </si>
  <si>
    <t xml:space="preserve"> Goblet</t>
  </si>
  <si>
    <t>B29</t>
  </si>
  <si>
    <t>Sports Car Bank</t>
  </si>
  <si>
    <t>BQ27159</t>
  </si>
  <si>
    <t>SEASONAL BLOOMS DINNER PLATE</t>
  </si>
  <si>
    <t>MI24</t>
  </si>
  <si>
    <t>MU24</t>
  </si>
  <si>
    <t>MISC PIECES</t>
  </si>
  <si>
    <t>L3560</t>
  </si>
  <si>
    <t>C99725</t>
  </si>
  <si>
    <t>M0321</t>
  </si>
  <si>
    <t>4160</t>
  </si>
  <si>
    <t>BURLAP MUG</t>
  </si>
  <si>
    <t>C98929</t>
  </si>
  <si>
    <t>SNOWBOARDER BANK</t>
  </si>
  <si>
    <t>BH41024</t>
  </si>
  <si>
    <t>Kung Fu Turtle Box</t>
  </si>
  <si>
    <t>DUN26139</t>
  </si>
  <si>
    <t>STAR BOWL</t>
  </si>
  <si>
    <t>1582</t>
  </si>
  <si>
    <t>CF03</t>
  </si>
  <si>
    <t>EARTHWARE GECKO</t>
  </si>
  <si>
    <t>1014</t>
  </si>
  <si>
    <t xml:space="preserve"> Flareware salad plate</t>
  </si>
  <si>
    <t>D27161</t>
  </si>
  <si>
    <t>SEASONAL BLOOMS DESSERT BOWL</t>
  </si>
  <si>
    <t>1328</t>
  </si>
  <si>
    <t>Mr Owl Box</t>
  </si>
  <si>
    <t>BH04172</t>
  </si>
  <si>
    <t>BH6525</t>
  </si>
  <si>
    <t>CLASSIC MUG</t>
  </si>
  <si>
    <t>2699</t>
  </si>
  <si>
    <t>Jamocha Mug</t>
  </si>
  <si>
    <t>DUN26774</t>
  </si>
  <si>
    <t>DOG PARTY ANIMAL</t>
  </si>
  <si>
    <t>SMELE</t>
  </si>
  <si>
    <t>SMALL ELEMENTS</t>
  </si>
  <si>
    <t>21435</t>
  </si>
  <si>
    <t>sq. salad plate</t>
  </si>
  <si>
    <t>00012</t>
  </si>
  <si>
    <t>4138</t>
  </si>
  <si>
    <t>I HEART GRANDPA MUG</t>
  </si>
  <si>
    <t>7305</t>
  </si>
  <si>
    <t>Biggie Dragon Bank</t>
  </si>
  <si>
    <t>2004</t>
  </si>
  <si>
    <t>FOOTED CEREAL BOWL</t>
  </si>
  <si>
    <t>7136</t>
  </si>
  <si>
    <t>Box, Crown, 4 1/4</t>
  </si>
  <si>
    <t>MU754</t>
  </si>
  <si>
    <t>RABBIT</t>
  </si>
  <si>
    <t>BH1024</t>
  </si>
  <si>
    <t>CARRIAGE BOX</t>
  </si>
  <si>
    <t>DUN30622</t>
  </si>
  <si>
    <t>BH07260</t>
  </si>
  <si>
    <t>WC510</t>
  </si>
  <si>
    <t>FLOWER POT W/DISH 4"</t>
  </si>
  <si>
    <t>TC1002</t>
  </si>
  <si>
    <t>28557</t>
  </si>
  <si>
    <t>Bq Sm Tiny Tot Wilbur</t>
  </si>
  <si>
    <t>29864</t>
  </si>
  <si>
    <t>Butterfly Bowl</t>
  </si>
  <si>
    <t>2788</t>
  </si>
  <si>
    <t>C98060</t>
  </si>
  <si>
    <t>CELLPHONE HOLDER HI HEEL</t>
  </si>
  <si>
    <t>1013</t>
  </si>
  <si>
    <t>TUSCANY CHARGER</t>
  </si>
  <si>
    <t>4063</t>
  </si>
  <si>
    <t>Cape Mug</t>
  </si>
  <si>
    <t>76890</t>
  </si>
  <si>
    <t>Gecko Andi</t>
  </si>
  <si>
    <t>7403</t>
  </si>
  <si>
    <t>Standing Cat Bank</t>
  </si>
  <si>
    <t>1474</t>
  </si>
  <si>
    <t>2471</t>
  </si>
  <si>
    <t>Rim Seahorse Plate</t>
  </si>
  <si>
    <t>1030</t>
  </si>
  <si>
    <t>JOL1231</t>
  </si>
  <si>
    <t>COLTIE</t>
  </si>
  <si>
    <t>C37</t>
  </si>
  <si>
    <t>Cereal Bowl 5.75"</t>
  </si>
  <si>
    <t>21430</t>
  </si>
  <si>
    <t>Middle Flower Plate</t>
  </si>
  <si>
    <t>U119</t>
  </si>
  <si>
    <t>B1144</t>
  </si>
  <si>
    <t>HORSE W SADDLE</t>
  </si>
  <si>
    <t>CK7144</t>
  </si>
  <si>
    <t>LARGE HEART PLATE 10.5"L X 9.5</t>
  </si>
  <si>
    <t>26777</t>
  </si>
  <si>
    <t>Tiny Tot Gigi The Giraffe</t>
  </si>
  <si>
    <t>2923</t>
  </si>
  <si>
    <t>BH06712</t>
  </si>
  <si>
    <t>BURGER &amp; FRIES SALT &amp; PEPPER</t>
  </si>
  <si>
    <t>7252</t>
  </si>
  <si>
    <t>TURTLE PARTY ANIMAL</t>
  </si>
  <si>
    <t>03930</t>
  </si>
  <si>
    <t>3 X 3 TILE</t>
  </si>
  <si>
    <t>B1488</t>
  </si>
  <si>
    <t>BUDDHA</t>
  </si>
  <si>
    <t>0168</t>
  </si>
  <si>
    <t xml:space="preserve"> Scalloped Platter</t>
  </si>
  <si>
    <t>2902</t>
  </si>
  <si>
    <t>DREAM PLAQUE</t>
  </si>
  <si>
    <t>7039</t>
  </si>
  <si>
    <t>607A</t>
  </si>
  <si>
    <t>Emma Planter</t>
  </si>
  <si>
    <t>BW123</t>
  </si>
  <si>
    <t>5X7 PICTURE FRAME</t>
  </si>
  <si>
    <t>21443</t>
  </si>
  <si>
    <t>Piggy Bank W/Handle</t>
  </si>
  <si>
    <t>cc0206</t>
  </si>
  <si>
    <t>SITTING FAIRY 6H (CS/8)</t>
  </si>
  <si>
    <t>DUN29861</t>
  </si>
  <si>
    <t>BH121037</t>
  </si>
  <si>
    <t>ZOMBIE PLATE</t>
  </si>
  <si>
    <t>B1419</t>
  </si>
  <si>
    <t>PRINCESS BELLE</t>
  </si>
  <si>
    <t>3067</t>
  </si>
  <si>
    <t xml:space="preserve"> Squircle Small Platter</t>
  </si>
  <si>
    <t>C99728B</t>
  </si>
  <si>
    <t>CK7585</t>
  </si>
  <si>
    <t>HEARTY CHILI BOWL 7.3W X 4.34H</t>
  </si>
  <si>
    <t>B1540</t>
  </si>
  <si>
    <t>Jet Fighter</t>
  </si>
  <si>
    <t xml:space="preserve"> CCX091</t>
  </si>
  <si>
    <t>Jumbo Dot Cappuccino</t>
  </si>
  <si>
    <t>CG3040</t>
  </si>
  <si>
    <t>MODERN POT( NO HOLE)</t>
  </si>
  <si>
    <t>BH10-1039</t>
  </si>
  <si>
    <t>29223</t>
  </si>
  <si>
    <t>Bq Sm Peace Sign Box</t>
  </si>
  <si>
    <t>7342</t>
  </si>
  <si>
    <t>CRAYON BANK</t>
  </si>
  <si>
    <t>7225-G</t>
  </si>
  <si>
    <t>X456</t>
  </si>
  <si>
    <t>581</t>
  </si>
  <si>
    <t>Catalina Salad Plate</t>
  </si>
  <si>
    <t>B2472</t>
  </si>
  <si>
    <t>SMALL OWL PLATE</t>
  </si>
  <si>
    <t>C03500</t>
  </si>
  <si>
    <t>7055</t>
  </si>
  <si>
    <t>185</t>
  </si>
  <si>
    <t>2919</t>
  </si>
  <si>
    <t>B548</t>
  </si>
  <si>
    <t>WILMA'S JAR</t>
  </si>
  <si>
    <t>2002</t>
  </si>
  <si>
    <t>24805</t>
  </si>
  <si>
    <t>Asian Sake Decanter</t>
  </si>
  <si>
    <t>TC4402A</t>
  </si>
  <si>
    <t>TC6631x</t>
  </si>
  <si>
    <t>Sicily Planter</t>
  </si>
  <si>
    <t>1160</t>
  </si>
  <si>
    <t>529</t>
  </si>
  <si>
    <t>Sea Salt Pot</t>
  </si>
  <si>
    <t>C09420</t>
  </si>
  <si>
    <t>TRIVET</t>
  </si>
  <si>
    <t>D31507</t>
  </si>
  <si>
    <t>MED MIXING BOWL</t>
  </si>
  <si>
    <t>BH121002</t>
  </si>
  <si>
    <t>PUFFED OWL-SMALL</t>
  </si>
  <si>
    <t>BH10-1002</t>
  </si>
  <si>
    <t>Whale Box</t>
  </si>
  <si>
    <t>BH121031</t>
  </si>
  <si>
    <t>CHEESE&amp;CRACKERS BOARD</t>
  </si>
  <si>
    <t>C80530</t>
  </si>
  <si>
    <t>DUCK WITH HEAD DOWN</t>
  </si>
  <si>
    <t>CK7615</t>
  </si>
  <si>
    <t>GRANDE CAFÉ MUG 4.1"W X 4.9"H</t>
  </si>
  <si>
    <t>2758</t>
  </si>
  <si>
    <t>PERFECT BOWL</t>
  </si>
  <si>
    <t>5054</t>
  </si>
  <si>
    <t>BH131010</t>
  </si>
  <si>
    <t>CUTE FISH</t>
  </si>
  <si>
    <t>B1603</t>
  </si>
  <si>
    <t>PANTHER</t>
  </si>
  <si>
    <t>4120</t>
  </si>
  <si>
    <t>Dog Canister</t>
  </si>
  <si>
    <t>CC0082</t>
  </si>
  <si>
    <t>HORSE BANK  5.25"L X 5.75"W X</t>
  </si>
  <si>
    <t>B286</t>
  </si>
  <si>
    <t>VERANO BOWL</t>
  </si>
  <si>
    <t>W63</t>
  </si>
  <si>
    <t>REALISTIC DOG</t>
  </si>
  <si>
    <t>b140</t>
  </si>
  <si>
    <t>COUPE SOUP BOWL</t>
  </si>
  <si>
    <t>566</t>
  </si>
  <si>
    <t>Frog Scrubby</t>
  </si>
  <si>
    <t>C09440</t>
  </si>
  <si>
    <t>SCALLOPED TRIVET</t>
  </si>
  <si>
    <t>CK7517</t>
  </si>
  <si>
    <t>LIPPED MUG 3.5"W X 4"H (CS/6)</t>
  </si>
  <si>
    <t>BH06-712</t>
  </si>
  <si>
    <t>Burger &amp; Fries S&amp;P</t>
  </si>
  <si>
    <t>SC009a</t>
  </si>
  <si>
    <t>Assorted Pieces</t>
  </si>
  <si>
    <t>395</t>
  </si>
  <si>
    <t>Pitcher, Funky, 9.25</t>
  </si>
  <si>
    <t>1507</t>
  </si>
  <si>
    <t>Snakey Steve</t>
  </si>
  <si>
    <t>BH06-717</t>
  </si>
  <si>
    <t>TRAIN (THOMAS)</t>
  </si>
  <si>
    <t>C09491</t>
  </si>
  <si>
    <t>C1311</t>
  </si>
  <si>
    <t>Childs Sugar w/Spoon</t>
  </si>
  <si>
    <t>C03210</t>
  </si>
  <si>
    <t>Jumbo Cappuccino Cup</t>
  </si>
  <si>
    <t>U96</t>
  </si>
  <si>
    <t>Owl Mug Round</t>
  </si>
  <si>
    <t>AA53</t>
  </si>
  <si>
    <t>AsIs6</t>
  </si>
  <si>
    <t>As is item</t>
  </si>
  <si>
    <t>JOL0677</t>
  </si>
  <si>
    <t>TALL CAT BANK</t>
  </si>
  <si>
    <t>CS7508</t>
  </si>
  <si>
    <t>ROUND PLATTER W/ HANDLES</t>
  </si>
  <si>
    <t>JOL0675</t>
  </si>
  <si>
    <t>TALL DOG BANK</t>
  </si>
  <si>
    <t>C1381</t>
  </si>
  <si>
    <t>Seahorse Dish</t>
  </si>
  <si>
    <t>C2x2</t>
  </si>
  <si>
    <t>Comm Tile 2x2 in</t>
  </si>
  <si>
    <t>7349</t>
  </si>
  <si>
    <t>PUDGY PARTY PENGUIN</t>
  </si>
  <si>
    <t>B1039</t>
  </si>
  <si>
    <t>Periwinkle Plate</t>
  </si>
  <si>
    <t>2467</t>
  </si>
  <si>
    <t>Big Bubble Plate</t>
  </si>
  <si>
    <t>C0350</t>
  </si>
  <si>
    <t>B1216</t>
  </si>
  <si>
    <t>PUFFER THE FISH BANK</t>
  </si>
  <si>
    <t>CC0159</t>
  </si>
  <si>
    <t>SITTING KITTEN 4"L X 4"W X 6"H</t>
  </si>
  <si>
    <t>5205</t>
  </si>
  <si>
    <t>Gecko Pottery Hugger</t>
  </si>
  <si>
    <t>2001</t>
  </si>
  <si>
    <t>BH101044</t>
  </si>
  <si>
    <t>HEART W/ BANNER BOX</t>
  </si>
  <si>
    <t>B648</t>
  </si>
  <si>
    <t>LARGE BAND BOWL</t>
  </si>
  <si>
    <t>MAGIC WAND</t>
  </si>
  <si>
    <t>3026</t>
  </si>
  <si>
    <t>Swoop Sushi Long Narrow Pltr</t>
  </si>
  <si>
    <t>B1804</t>
  </si>
  <si>
    <t>4168</t>
  </si>
  <si>
    <t>Shark Animug</t>
  </si>
  <si>
    <t>597</t>
  </si>
  <si>
    <t>Nesting Tray, Medium, 10 x 7</t>
  </si>
  <si>
    <t>7220</t>
  </si>
  <si>
    <t>BROWNIE</t>
  </si>
  <si>
    <t>Art To Wear</t>
  </si>
  <si>
    <t>C8x8</t>
  </si>
  <si>
    <t>Comm Tile 8x8</t>
  </si>
  <si>
    <t>MVOO2</t>
  </si>
  <si>
    <t>BH6692</t>
  </si>
  <si>
    <t>HEART PLATE</t>
  </si>
  <si>
    <t>C9453</t>
  </si>
  <si>
    <t>BN44</t>
  </si>
  <si>
    <t>CC250</t>
  </si>
  <si>
    <t>STANDING DRAGON SM</t>
  </si>
  <si>
    <t>C172</t>
  </si>
  <si>
    <t>Water Pitcher</t>
  </si>
  <si>
    <t>BH06696</t>
  </si>
  <si>
    <t>1066</t>
  </si>
  <si>
    <t>11" Cevron Plate</t>
  </si>
  <si>
    <t>C33610</t>
  </si>
  <si>
    <t>castle box</t>
  </si>
  <si>
    <t>7401</t>
  </si>
  <si>
    <t>SC001a</t>
  </si>
  <si>
    <t>BH8505</t>
  </si>
  <si>
    <t>RECT. PLATE, SMALL</t>
  </si>
  <si>
    <t>24799</t>
  </si>
  <si>
    <t>Hand Thrown Teapot</t>
  </si>
  <si>
    <t>4035</t>
  </si>
  <si>
    <t>Bow Wow Dog Treat Jar</t>
  </si>
  <si>
    <t>K86</t>
  </si>
  <si>
    <t>Small Sitting Dog</t>
  </si>
  <si>
    <t>30616</t>
  </si>
  <si>
    <t>Bq Sm Small Heart Bowl</t>
  </si>
  <si>
    <t>7338</t>
  </si>
  <si>
    <t>PEGASUS PARTY ANIMAL</t>
  </si>
  <si>
    <t>B110</t>
  </si>
  <si>
    <t>COUPE DINNER</t>
  </si>
  <si>
    <t>24794</t>
  </si>
  <si>
    <t>WAVY RECTANGULAR PLATE</t>
  </si>
  <si>
    <t>B2326</t>
  </si>
  <si>
    <t>SQUARE COUPE DINNER</t>
  </si>
  <si>
    <t>1410</t>
  </si>
  <si>
    <t>Rustic Cross</t>
  </si>
  <si>
    <t>C77300</t>
  </si>
  <si>
    <t>STAR OF DAVID BOX</t>
  </si>
  <si>
    <t>1084</t>
  </si>
  <si>
    <t>Betsy Cheerleader</t>
  </si>
  <si>
    <t>7246</t>
  </si>
  <si>
    <t>55</t>
  </si>
  <si>
    <t>AUTOMOBILE</t>
  </si>
  <si>
    <t>1333</t>
  </si>
  <si>
    <t>Sugar Skull Box</t>
  </si>
  <si>
    <t>JOL2028</t>
  </si>
  <si>
    <t>DRAGON WINGS OUT</t>
  </si>
  <si>
    <t>H71</t>
  </si>
  <si>
    <t>Snapshot Frame</t>
  </si>
  <si>
    <t>PD504</t>
  </si>
  <si>
    <t>Pineapple Dish</t>
  </si>
  <si>
    <t>BH121006</t>
  </si>
  <si>
    <t>29874</t>
  </si>
  <si>
    <t>Simplizify Mug</t>
  </si>
  <si>
    <t>SC64</t>
  </si>
  <si>
    <t>Tea Bag Holder</t>
  </si>
  <si>
    <t>X41</t>
  </si>
  <si>
    <t>Cupcake Box no Holes</t>
  </si>
  <si>
    <t>U48</t>
  </si>
  <si>
    <t>Message Mug</t>
  </si>
  <si>
    <t>B2339</t>
  </si>
  <si>
    <t>CPT</t>
  </si>
  <si>
    <t>CUSTOM PAINT TIME</t>
  </si>
  <si>
    <t>SLUMP1</t>
  </si>
  <si>
    <t>SLUMPING 12-10-8"</t>
  </si>
  <si>
    <t>B438</t>
  </si>
  <si>
    <t>MOM MUG</t>
  </si>
  <si>
    <t>429</t>
  </si>
  <si>
    <t>1302</t>
  </si>
  <si>
    <t>L89</t>
  </si>
  <si>
    <t>Jet Fighter Single Tail</t>
  </si>
  <si>
    <t>BH08-182</t>
  </si>
  <si>
    <t>zen lantern</t>
  </si>
  <si>
    <t>21438</t>
  </si>
  <si>
    <t>SMALL SOUP MUG</t>
  </si>
  <si>
    <t>28559</t>
  </si>
  <si>
    <t>Bq Sm Tiny Tot Speedy</t>
  </si>
  <si>
    <t>C002</t>
  </si>
  <si>
    <t>CS7602</t>
  </si>
  <si>
    <t>EUROPEAN CANISTER (MEDIUM)</t>
  </si>
  <si>
    <t>21772</t>
  </si>
  <si>
    <t>Med.Tile Box</t>
  </si>
  <si>
    <t>BQL</t>
  </si>
  <si>
    <t>Bisques - Large</t>
  </si>
  <si>
    <t>B1478</t>
  </si>
  <si>
    <t>PUPPY LOVE</t>
  </si>
  <si>
    <t>B1864</t>
  </si>
  <si>
    <t>MINILARGE</t>
  </si>
  <si>
    <t>LARGE MINI BISQUES</t>
  </si>
  <si>
    <t>5146</t>
  </si>
  <si>
    <t>LOVE Word Plaque</t>
  </si>
  <si>
    <t>BH08167</t>
  </si>
  <si>
    <t>SHAMROCK PLATE</t>
  </si>
  <si>
    <t>X002</t>
  </si>
  <si>
    <t>U177</t>
  </si>
  <si>
    <t>U36</t>
  </si>
  <si>
    <t>11323</t>
  </si>
  <si>
    <t>Big Freddy</t>
  </si>
  <si>
    <t>1543</t>
  </si>
  <si>
    <t>B554</t>
  </si>
  <si>
    <t>MESSAGE JAR</t>
  </si>
  <si>
    <t>PAS001</t>
  </si>
  <si>
    <t>KNOB SET OF 4</t>
  </si>
  <si>
    <t>C98958B</t>
  </si>
  <si>
    <t>BLOCK MOM</t>
  </si>
  <si>
    <t>MU22</t>
  </si>
  <si>
    <t>MISC PIECE</t>
  </si>
  <si>
    <t>R048</t>
  </si>
  <si>
    <t>ROBOT - LARGE</t>
  </si>
  <si>
    <t>21434</t>
  </si>
  <si>
    <t>SQ.DINNER PLATE</t>
  </si>
  <si>
    <t>C40465</t>
  </si>
  <si>
    <t>5114</t>
  </si>
  <si>
    <t>BIRD HOUSE</t>
  </si>
  <si>
    <t>5056</t>
  </si>
  <si>
    <t>VASE, RECTANGULAR</t>
  </si>
  <si>
    <t>D7815</t>
  </si>
  <si>
    <t>SMTAG</t>
  </si>
  <si>
    <t>SMALL TAG A LONG</t>
  </si>
  <si>
    <t>X95</t>
  </si>
  <si>
    <t>Hello Kitty Box</t>
  </si>
  <si>
    <t>B2473</t>
  </si>
  <si>
    <t>10</t>
  </si>
  <si>
    <t>TUSCANY COUP CHARGER</t>
  </si>
  <si>
    <t>7250</t>
  </si>
  <si>
    <t>T-REX PARTY ANIMAL</t>
  </si>
  <si>
    <t>BH91030</t>
  </si>
  <si>
    <t>Amy's Handled Tray</t>
  </si>
  <si>
    <t>DUN22679</t>
  </si>
  <si>
    <t>MWC1664</t>
  </si>
  <si>
    <t>USA STANDING</t>
  </si>
  <si>
    <t>CK7573</t>
  </si>
  <si>
    <t>RIMMED RECTANGLE TRAY 18.5"L X</t>
  </si>
  <si>
    <t>WC405</t>
  </si>
  <si>
    <t>COYOTE-EMBOSSED DESERT</t>
  </si>
  <si>
    <t>C60110</t>
  </si>
  <si>
    <t>Mermaid On Rocks</t>
  </si>
  <si>
    <t>4001</t>
  </si>
  <si>
    <t>CUP &amp; SAUCER, ESPRESSO</t>
  </si>
  <si>
    <t>DUN29214</t>
  </si>
  <si>
    <t>X996</t>
  </si>
  <si>
    <t>4INCH</t>
  </si>
  <si>
    <t>5251</t>
  </si>
  <si>
    <t xml:space="preserve"> Turtle Lantern</t>
  </si>
  <si>
    <t>BH08-188</t>
  </si>
  <si>
    <t>ROSE PLATTER</t>
  </si>
  <si>
    <t>28573</t>
  </si>
  <si>
    <t>Flower Cup Of 4 Pcs</t>
  </si>
  <si>
    <t>C70980</t>
  </si>
  <si>
    <t>Pillow Vase</t>
  </si>
  <si>
    <t>BH1006</t>
  </si>
  <si>
    <t>OWL BOX, MED</t>
  </si>
  <si>
    <t>7134</t>
  </si>
  <si>
    <t>30620</t>
  </si>
  <si>
    <t>Bq Sm Medium Heart Mug</t>
  </si>
  <si>
    <t>CC0196</t>
  </si>
  <si>
    <t>C98250</t>
  </si>
  <si>
    <t>PARTY KITTEN</t>
  </si>
  <si>
    <t>CCC</t>
  </si>
  <si>
    <t>EGG MEDIUM</t>
  </si>
  <si>
    <t>C03120</t>
  </si>
  <si>
    <t>JUMBO CAPPUCCINO</t>
  </si>
  <si>
    <t>XXX20</t>
  </si>
  <si>
    <t>2077</t>
  </si>
  <si>
    <t>Swoop Bowl</t>
  </si>
  <si>
    <t>7074</t>
  </si>
  <si>
    <t>LG.HEART BOX</t>
  </si>
  <si>
    <t>1560</t>
  </si>
  <si>
    <t>4077</t>
  </si>
  <si>
    <t>COOKIE JAR</t>
  </si>
  <si>
    <t>2039</t>
  </si>
  <si>
    <t>Stack-a-bowl</t>
  </si>
  <si>
    <t>1422</t>
  </si>
  <si>
    <t>M020</t>
  </si>
  <si>
    <t>JC33</t>
  </si>
  <si>
    <t>BASKET TINY</t>
  </si>
  <si>
    <t>BC200</t>
  </si>
  <si>
    <t>IRON TRIVET w/ 6" TILE</t>
  </si>
  <si>
    <t>JOL0230</t>
  </si>
  <si>
    <t>FISH SCRUBBIE</t>
  </si>
  <si>
    <t>CBBF3036</t>
  </si>
  <si>
    <t>OVAL COUPE PLATTER COLORBOOK</t>
  </si>
  <si>
    <t>C26778</t>
  </si>
  <si>
    <t>MU163</t>
  </si>
  <si>
    <t>NURTURING ANIMALS</t>
  </si>
  <si>
    <t>M19</t>
  </si>
  <si>
    <t>MINI MR. ROBOTO 4"L X 2"H (CS/</t>
  </si>
  <si>
    <t>40355</t>
  </si>
  <si>
    <t>LG.HEART PLATE</t>
  </si>
  <si>
    <t>2749</t>
  </si>
  <si>
    <t>LARGE ROUND PLATTER WITH RIM</t>
  </si>
  <si>
    <t>1015</t>
  </si>
  <si>
    <t xml:space="preserve"> Flareware Dinner Plate</t>
  </si>
  <si>
    <t>7227</t>
  </si>
  <si>
    <t>FIRE TRUCK BANK</t>
  </si>
  <si>
    <t>3058</t>
  </si>
  <si>
    <t>06480</t>
  </si>
  <si>
    <t xml:space="preserve"> heart plate</t>
  </si>
  <si>
    <t>1850</t>
  </si>
  <si>
    <t>Ashley Frame</t>
  </si>
  <si>
    <t>CC071</t>
  </si>
  <si>
    <t>STANDING PUPPY</t>
  </si>
  <si>
    <t>D35373</t>
  </si>
  <si>
    <t>CC070</t>
  </si>
  <si>
    <t>JOL0229</t>
  </si>
  <si>
    <t>FROG SCRUBBIE</t>
  </si>
  <si>
    <t>USA1616</t>
  </si>
  <si>
    <t>W62</t>
  </si>
  <si>
    <t>REALISTIC CAT</t>
  </si>
  <si>
    <t>2934</t>
  </si>
  <si>
    <t>Toothpick holder</t>
  </si>
  <si>
    <t>CC0070A</t>
  </si>
  <si>
    <t>FROG BANK 6"L  X  4.75"W  X  6</t>
  </si>
  <si>
    <t>B431</t>
  </si>
  <si>
    <t>STACKABLE MOCHA CUP</t>
  </si>
  <si>
    <t>CC0197B</t>
  </si>
  <si>
    <t>FIRE TRUCK BANK 6.5"L X 4"H (C</t>
  </si>
  <si>
    <t>BH1211</t>
  </si>
  <si>
    <t>M07</t>
  </si>
  <si>
    <t>MINI PRINCE CHARMING 4"W X 3"H</t>
  </si>
  <si>
    <t>WC610</t>
  </si>
  <si>
    <t>OVAL RIM PLATTER - 16 INCH</t>
  </si>
  <si>
    <t>29050</t>
  </si>
  <si>
    <t>CUPCAKE CCOKIE JAR W/CHERRY</t>
  </si>
  <si>
    <t>U175</t>
  </si>
  <si>
    <t>5200</t>
  </si>
  <si>
    <t>Laugh-Word</t>
  </si>
  <si>
    <t>1004</t>
  </si>
  <si>
    <t>PLATE COUPE SALAD</t>
  </si>
  <si>
    <t>1022</t>
  </si>
  <si>
    <t>Angle Rim Platter</t>
  </si>
  <si>
    <t>B711</t>
  </si>
  <si>
    <t>C787</t>
  </si>
  <si>
    <t>Spoon Rest 6"</t>
  </si>
  <si>
    <t>U128</t>
  </si>
  <si>
    <t>U43</t>
  </si>
  <si>
    <t>Travel Tumbler</t>
  </si>
  <si>
    <t>2143</t>
  </si>
  <si>
    <t>4037</t>
  </si>
  <si>
    <t>Cup and Saucer</t>
  </si>
  <si>
    <t>2330</t>
  </si>
  <si>
    <t>Scoop Shop Bowl, Medium</t>
  </si>
  <si>
    <t>1273</t>
  </si>
  <si>
    <t xml:space="preserve"> BI2782</t>
  </si>
  <si>
    <t>Big diner mug</t>
  </si>
  <si>
    <t>2308</t>
  </si>
  <si>
    <t>35367</t>
  </si>
  <si>
    <t>60310</t>
  </si>
  <si>
    <t xml:space="preserve"> Sea Horse</t>
  </si>
  <si>
    <t>C30617</t>
  </si>
  <si>
    <t>Med Heart Bowl</t>
  </si>
  <si>
    <t>BH13-1001</t>
  </si>
  <si>
    <t>Wedge Plate</t>
  </si>
  <si>
    <t>R141</t>
  </si>
  <si>
    <t>MVX0002</t>
  </si>
  <si>
    <t>MU20</t>
  </si>
  <si>
    <t>L81</t>
  </si>
  <si>
    <t>Raised Butterfly Plaque</t>
  </si>
  <si>
    <t>BH1513</t>
  </si>
  <si>
    <t>BIRD CAGE LANTERN</t>
  </si>
  <si>
    <t>MU135</t>
  </si>
  <si>
    <t>MU748</t>
  </si>
  <si>
    <t>DAD CUP</t>
  </si>
  <si>
    <t>DUN21999</t>
  </si>
  <si>
    <t>CG30311</t>
  </si>
  <si>
    <t>Flower Pot 4''</t>
  </si>
  <si>
    <t>DUN21426A</t>
  </si>
  <si>
    <t>COUPE DINNER PLATE, LARGE</t>
  </si>
  <si>
    <t>L15</t>
  </si>
  <si>
    <t>Flower Plate Large</t>
  </si>
  <si>
    <t>JOL0343</t>
  </si>
  <si>
    <t>XLG</t>
  </si>
  <si>
    <t>EXTRA LARGE TAG</t>
  </si>
  <si>
    <t>D21442</t>
  </si>
  <si>
    <t>TEACHER MUG</t>
  </si>
  <si>
    <t>C70290</t>
  </si>
  <si>
    <t>Cat Standing</t>
  </si>
  <si>
    <t>CK7450</t>
  </si>
  <si>
    <t>RIMMED SALAD PLATE 8"D X 1"H (</t>
  </si>
  <si>
    <t>7166</t>
  </si>
  <si>
    <t>Plaque, Princess Crown, 8 1/4</t>
  </si>
  <si>
    <t>B904</t>
  </si>
  <si>
    <t>SINGLE ROCKER PLATE</t>
  </si>
  <si>
    <t>CS7548</t>
  </si>
  <si>
    <t>FOOTED BOWL - SMALL</t>
  </si>
  <si>
    <t>BH101067</t>
  </si>
  <si>
    <t>ANGRY BIRD</t>
  </si>
  <si>
    <t>CS7474</t>
  </si>
  <si>
    <t>TRUE COUPE XL PLATTER</t>
  </si>
  <si>
    <t>28556</t>
  </si>
  <si>
    <t>Bq Sm Tiny Tot Bubbles</t>
  </si>
  <si>
    <t>X760</t>
  </si>
  <si>
    <t>LOOP HANDLE MUG</t>
  </si>
  <si>
    <t>BH08165</t>
  </si>
  <si>
    <t>COFFEE POT</t>
  </si>
  <si>
    <t>X17</t>
  </si>
  <si>
    <t>Round Heart Box</t>
  </si>
  <si>
    <t>23901</t>
  </si>
  <si>
    <t>CG3023</t>
  </si>
  <si>
    <t>TURTLE 10"L X 8.5"W X 4"H (CS/</t>
  </si>
  <si>
    <t>1018</t>
  </si>
  <si>
    <t>Square Rim Charger (rnd corner</t>
  </si>
  <si>
    <t>BH101056</t>
  </si>
  <si>
    <t>SUNDAE BOX</t>
  </si>
  <si>
    <t>BH7274</t>
  </si>
  <si>
    <t>FISH TEALIGHT VOTIVE</t>
  </si>
  <si>
    <t>BH07110</t>
  </si>
  <si>
    <t>CLASSIC TEAPOT</t>
  </si>
  <si>
    <t>2391</t>
  </si>
  <si>
    <t>B221</t>
  </si>
  <si>
    <t>Police Box Bank</t>
  </si>
  <si>
    <t>4162</t>
  </si>
  <si>
    <t xml:space="preserve"> Chevron Vase</t>
  </si>
  <si>
    <t>AC3585</t>
  </si>
  <si>
    <t>MOTHER'S PLATE</t>
  </si>
  <si>
    <t>3100</t>
  </si>
  <si>
    <t>15" RIM PLATTER</t>
  </si>
  <si>
    <t>MU388</t>
  </si>
  <si>
    <t>HORSE LYING DOWN</t>
  </si>
  <si>
    <t>BH273</t>
  </si>
  <si>
    <t>Dolphin on wave</t>
  </si>
  <si>
    <t>B77</t>
  </si>
  <si>
    <t>Dragon Bank Cute</t>
  </si>
  <si>
    <t>1058</t>
  </si>
  <si>
    <t>CK7604</t>
  </si>
  <si>
    <t>XL EUROPEAN CANISTER 6.5"W X 8</t>
  </si>
  <si>
    <t>X128</t>
  </si>
  <si>
    <t>Icecream Scoop Box</t>
  </si>
  <si>
    <t>U165</t>
  </si>
  <si>
    <t>Fox Mug</t>
  </si>
  <si>
    <t>U157</t>
  </si>
  <si>
    <t>Whale Mug</t>
  </si>
  <si>
    <t>2329</t>
  </si>
  <si>
    <t>Scoop Shop Bowl, Small</t>
  </si>
  <si>
    <t>40450</t>
  </si>
  <si>
    <t>24800</t>
  </si>
  <si>
    <t>Oriental Teapot - Mim</t>
  </si>
  <si>
    <t>C06960</t>
  </si>
  <si>
    <t>11504</t>
  </si>
  <si>
    <t>Mega Freddy the Dragon</t>
  </si>
  <si>
    <t>2473</t>
  </si>
  <si>
    <t>Big Owl Dish</t>
  </si>
  <si>
    <t>AC0564</t>
  </si>
  <si>
    <t>GNOME W/MUSHROOM, MED</t>
  </si>
  <si>
    <t>B443</t>
  </si>
  <si>
    <t>TIRE MUG</t>
  </si>
  <si>
    <t>2021</t>
  </si>
  <si>
    <t>73061</t>
  </si>
  <si>
    <t>Lady Bug Box</t>
  </si>
  <si>
    <t>199</t>
  </si>
  <si>
    <t>Sq Serving Bowl</t>
  </si>
  <si>
    <t>123</t>
  </si>
  <si>
    <t>Small Pasta Bowl</t>
  </si>
  <si>
    <t>BH07282</t>
  </si>
  <si>
    <t>CS0024E</t>
  </si>
  <si>
    <t>ELEPHANT</t>
  </si>
  <si>
    <t>C 99738</t>
  </si>
  <si>
    <t>LG Round Salad Bowl</t>
  </si>
  <si>
    <t>B2470</t>
  </si>
  <si>
    <t>01212</t>
  </si>
  <si>
    <t>12X12 TILE</t>
  </si>
  <si>
    <t>AC3945</t>
  </si>
  <si>
    <t>DAD SLAB</t>
  </si>
  <si>
    <t>H32</t>
  </si>
  <si>
    <t>Medium Sayings Pot</t>
  </si>
  <si>
    <t>H53</t>
  </si>
  <si>
    <t>Harlequin Vase</t>
  </si>
  <si>
    <t>2141</t>
  </si>
  <si>
    <t>Swirly Heart Dish</t>
  </si>
  <si>
    <t>1861</t>
  </si>
  <si>
    <t>Bootylicious (Cowboy Boot)</t>
  </si>
  <si>
    <t>C332</t>
  </si>
  <si>
    <t>2045</t>
  </si>
  <si>
    <t>Stack A-Bowl 8"</t>
  </si>
  <si>
    <t>1019</t>
  </si>
  <si>
    <t>7361</t>
  </si>
  <si>
    <t>Balloon Plaque</t>
  </si>
  <si>
    <t>C1301</t>
  </si>
  <si>
    <t>Childs Teapot</t>
  </si>
  <si>
    <t>B2737</t>
  </si>
  <si>
    <t>B1560</t>
  </si>
  <si>
    <t>AB0091</t>
  </si>
  <si>
    <t>7269</t>
  </si>
  <si>
    <t>Cupcake Penny Bank</t>
  </si>
  <si>
    <t xml:space="preserve"> G7334</t>
  </si>
  <si>
    <t>Short owl box</t>
  </si>
  <si>
    <t>1476</t>
  </si>
  <si>
    <t>5202</t>
  </si>
  <si>
    <t>B184</t>
  </si>
  <si>
    <t>C42014C</t>
  </si>
  <si>
    <t>SM PETAL BOWL</t>
  </si>
  <si>
    <t>c98973</t>
  </si>
  <si>
    <t>Party Sheep</t>
  </si>
  <si>
    <t>CC088</t>
  </si>
  <si>
    <t>HAPPY CAT SMALL</t>
  </si>
  <si>
    <t>JOL1627</t>
  </si>
  <si>
    <t>SHARK</t>
  </si>
  <si>
    <t>C72970</t>
  </si>
  <si>
    <t>Butterfly box 5" wide</t>
  </si>
  <si>
    <t>CK7188</t>
  </si>
  <si>
    <t>COOKIE JAR 8.5"W X 8"H (CS/2)</t>
  </si>
  <si>
    <t>CK7175</t>
  </si>
  <si>
    <t>LARGE OVAL PLATTER 19.5"L X 15</t>
  </si>
  <si>
    <t>7057</t>
  </si>
  <si>
    <t>7390</t>
  </si>
  <si>
    <t>OWLS SHARE BANK</t>
  </si>
  <si>
    <t>7299</t>
  </si>
  <si>
    <t>BALLROOM PRINCESS</t>
  </si>
  <si>
    <t>SC005a</t>
  </si>
  <si>
    <t>29226</t>
  </si>
  <si>
    <t>Bq Sm Tiny Tot Spike</t>
  </si>
  <si>
    <t>21689</t>
  </si>
  <si>
    <t>7341</t>
  </si>
  <si>
    <t>Sharkis Maximus</t>
  </si>
  <si>
    <t>1068</t>
  </si>
  <si>
    <t>Squircle Dinner</t>
  </si>
  <si>
    <t>2514</t>
  </si>
  <si>
    <t>1155</t>
  </si>
  <si>
    <t>Mariposa</t>
  </si>
  <si>
    <t>2472</t>
  </si>
  <si>
    <t>Small Owl Dish</t>
  </si>
  <si>
    <t>MWC1582</t>
  </si>
  <si>
    <t>DOGWOOD CANDLE HOLDER</t>
  </si>
  <si>
    <t>N02</t>
  </si>
  <si>
    <t>C91291</t>
  </si>
  <si>
    <t>BH131001</t>
  </si>
  <si>
    <t>WEDGE PLATE</t>
  </si>
  <si>
    <t>MU117</t>
  </si>
  <si>
    <t>CC08190</t>
  </si>
  <si>
    <t>CK7473</t>
  </si>
  <si>
    <t>TRUE COUPE PLATTER 13.5"D X 1.</t>
  </si>
  <si>
    <t>B1639</t>
  </si>
  <si>
    <t>DRAKE DRAGON</t>
  </si>
  <si>
    <t>BH141018</t>
  </si>
  <si>
    <t>BH8131</t>
  </si>
  <si>
    <t>TOUCHDOWN PLATE</t>
  </si>
  <si>
    <t>C 98975</t>
  </si>
  <si>
    <t>Soccerball Box</t>
  </si>
  <si>
    <t>4118</t>
  </si>
  <si>
    <t>Square Salt + Pepper</t>
  </si>
  <si>
    <t>723</t>
  </si>
  <si>
    <t>U82</t>
  </si>
  <si>
    <t>Extreme Coffee Mug 24oz</t>
  </si>
  <si>
    <t>U127</t>
  </si>
  <si>
    <t>Heart Handle Small Mug</t>
  </si>
  <si>
    <t>CG3011</t>
  </si>
  <si>
    <t>4" FLOWER POT AND DISH 4"D X 6</t>
  </si>
  <si>
    <t>B1202</t>
  </si>
  <si>
    <t>PUNCH BUG BANK</t>
  </si>
  <si>
    <t>D22684</t>
  </si>
  <si>
    <t>LAYING HORSE SMALL</t>
  </si>
  <si>
    <t>B328</t>
  </si>
  <si>
    <t>SAKI SET</t>
  </si>
  <si>
    <t>957</t>
  </si>
  <si>
    <t>8" Tile with Holes</t>
  </si>
  <si>
    <t>12-1006</t>
  </si>
  <si>
    <t>34397</t>
  </si>
  <si>
    <t>STAR PICTURE FRAME ORNAMENT</t>
  </si>
  <si>
    <t>AB2014</t>
  </si>
  <si>
    <t>B1282</t>
  </si>
  <si>
    <t>FOOTED BOX</t>
  </si>
  <si>
    <t>2703</t>
  </si>
  <si>
    <t>B362</t>
  </si>
  <si>
    <t>SPUNKY MUG</t>
  </si>
  <si>
    <t>7277</t>
  </si>
  <si>
    <t>SODA CAN BANK</t>
  </si>
  <si>
    <t>7392</t>
  </si>
  <si>
    <t>B1078</t>
  </si>
  <si>
    <t>LA PETITE TEA SET</t>
  </si>
  <si>
    <t>7111</t>
  </si>
  <si>
    <t>H20</t>
  </si>
  <si>
    <t>OF61</t>
  </si>
  <si>
    <t>OWL-SMALL</t>
  </si>
  <si>
    <t>JOL0293</t>
  </si>
  <si>
    <t>LIZARD</t>
  </si>
  <si>
    <t>BH101071</t>
  </si>
  <si>
    <t>ROUNDED SQUARE SERVING BOWL</t>
  </si>
  <si>
    <t>BH08507</t>
  </si>
  <si>
    <t>RECTANGULAR PLATTER 14"</t>
  </si>
  <si>
    <t>D02</t>
  </si>
  <si>
    <t>Coupe Dinner Plate 9 3/4"</t>
  </si>
  <si>
    <t>BH101039</t>
  </si>
  <si>
    <t>MU36</t>
  </si>
  <si>
    <t>BH07754</t>
  </si>
  <si>
    <t>SQUARE VASE MUG</t>
  </si>
  <si>
    <t>BH07751</t>
  </si>
  <si>
    <t>WAVY MUG</t>
  </si>
  <si>
    <t>C112</t>
  </si>
  <si>
    <t>MED DRAGON PARTY</t>
  </si>
  <si>
    <t>CK7431</t>
  </si>
  <si>
    <t>RC3343</t>
  </si>
  <si>
    <t>CUTE CAR</t>
  </si>
  <si>
    <t>C42</t>
  </si>
  <si>
    <t>Life's a Beach Mug</t>
  </si>
  <si>
    <t>MU18</t>
  </si>
  <si>
    <t>BH07756</t>
  </si>
  <si>
    <t>06161</t>
  </si>
  <si>
    <t>6 x 6 TILE</t>
  </si>
  <si>
    <t>M32</t>
  </si>
  <si>
    <t>TINY TOT SEAHORSE</t>
  </si>
  <si>
    <t>CK7613</t>
  </si>
  <si>
    <t>XL ROMAN PLATTER 15.5"L X 15.5</t>
  </si>
  <si>
    <t>7202</t>
  </si>
  <si>
    <t>LG.DRAGON</t>
  </si>
  <si>
    <t>2030</t>
  </si>
  <si>
    <t>Footed ice cream Bowl</t>
  </si>
  <si>
    <t>MWC0492</t>
  </si>
  <si>
    <t>TURTLE, HEART BOTTOM</t>
  </si>
  <si>
    <t>CS0160</t>
  </si>
  <si>
    <t>STANDING KITTY</t>
  </si>
  <si>
    <t>CS1345</t>
  </si>
  <si>
    <t>CS0158</t>
  </si>
  <si>
    <t>2315</t>
  </si>
  <si>
    <t xml:space="preserve"> C98920</t>
  </si>
  <si>
    <t>Rectangular Bud Vase Tall</t>
  </si>
  <si>
    <t>C098917</t>
  </si>
  <si>
    <t>743</t>
  </si>
  <si>
    <t>12" TILE</t>
  </si>
  <si>
    <t>665</t>
  </si>
  <si>
    <t>Bow Wow Dog Bowl</t>
  </si>
  <si>
    <t>1003</t>
  </si>
  <si>
    <t>Tuscany Rim Charger</t>
  </si>
  <si>
    <t>1061</t>
  </si>
  <si>
    <t>Swoop Sushi Charger, 12 in.</t>
  </si>
  <si>
    <t>Topper</t>
  </si>
  <si>
    <t>2FT</t>
  </si>
  <si>
    <t>TWO FOR ONE</t>
  </si>
  <si>
    <t>CK7015</t>
  </si>
  <si>
    <t>MODERN MUG 3.5"W X 4"H (CS/6)</t>
  </si>
  <si>
    <t>2733</t>
  </si>
  <si>
    <t>Ring Around Coffee Mug</t>
  </si>
  <si>
    <t>398</t>
  </si>
  <si>
    <t>Coffee Jar</t>
  </si>
  <si>
    <t>1162</t>
  </si>
  <si>
    <t>3066</t>
  </si>
  <si>
    <t>Chevron Rectangle Sushi</t>
  </si>
  <si>
    <t>BH121024</t>
  </si>
  <si>
    <t>CS1011</t>
  </si>
  <si>
    <t>OWL BANK OLLIE</t>
  </si>
  <si>
    <t>CC048</t>
  </si>
  <si>
    <t>CHINESE DRAGON LARGE</t>
  </si>
  <si>
    <t>DUN28556</t>
  </si>
  <si>
    <t>FISH PARTY ANIMAL</t>
  </si>
  <si>
    <t>5016</t>
  </si>
  <si>
    <t>29205</t>
  </si>
  <si>
    <t>Bq Sm Tall Mug</t>
  </si>
  <si>
    <t>H16</t>
  </si>
  <si>
    <t>X84</t>
  </si>
  <si>
    <t>X826</t>
  </si>
  <si>
    <t>USA1664</t>
  </si>
  <si>
    <t>USA WORD</t>
  </si>
  <si>
    <t>B127</t>
  </si>
  <si>
    <t>BANDED CERAL BOWL</t>
  </si>
  <si>
    <t>7297</t>
  </si>
  <si>
    <t>BIRD PARTY ANIMAL</t>
  </si>
  <si>
    <t>194</t>
  </si>
  <si>
    <t>B1421</t>
  </si>
  <si>
    <t>ALIGOTCH MONEY</t>
  </si>
  <si>
    <t>K130</t>
  </si>
  <si>
    <t>BH7286</t>
  </si>
  <si>
    <t>FLOWER FAIRY</t>
  </si>
  <si>
    <t>JOL0475</t>
  </si>
  <si>
    <t>B0957</t>
  </si>
  <si>
    <t>8.5" TILE W/ HOLES</t>
  </si>
  <si>
    <t>b0140</t>
  </si>
  <si>
    <t>CC0230</t>
  </si>
  <si>
    <t>PEACE SIGN BANK (CS/4)</t>
  </si>
  <si>
    <t>B2770</t>
  </si>
  <si>
    <t>ACROPOLIS MUG</t>
  </si>
  <si>
    <t>CD1125</t>
  </si>
  <si>
    <t>SMALL SQUARE BOX  3"L X 3"W X</t>
  </si>
  <si>
    <t>CK7656</t>
  </si>
  <si>
    <t>LARGE 16 OZ FLARED MUG  4"W X</t>
  </si>
  <si>
    <t>7385</t>
  </si>
  <si>
    <t>33425</t>
  </si>
  <si>
    <t>1824</t>
  </si>
  <si>
    <t>Whimsical Frame</t>
  </si>
  <si>
    <t>7200</t>
  </si>
  <si>
    <t>5069</t>
  </si>
  <si>
    <t>Cake Plate W/Stand</t>
  </si>
  <si>
    <t>6x6 tile</t>
  </si>
  <si>
    <t>4173</t>
  </si>
  <si>
    <t xml:space="preserve"> Teapot w/bamboo handle</t>
  </si>
  <si>
    <t>B2396</t>
  </si>
  <si>
    <t>FIESTA SALSA BOWL</t>
  </si>
  <si>
    <t>C653</t>
  </si>
  <si>
    <t>7" Bud Vase</t>
  </si>
  <si>
    <t>K155</t>
  </si>
  <si>
    <t>Underbite Monster</t>
  </si>
  <si>
    <t>BH1306</t>
  </si>
  <si>
    <t>POODLE</t>
  </si>
  <si>
    <t>C0530</t>
  </si>
  <si>
    <t>BH06697</t>
  </si>
  <si>
    <t>MU743</t>
  </si>
  <si>
    <t>COYOTE-MEDIUM</t>
  </si>
  <si>
    <t>BH08-171</t>
  </si>
  <si>
    <t>IGUANA</t>
  </si>
  <si>
    <t>CK7544</t>
  </si>
  <si>
    <t>AWESOME FLARED BOWL 12.5"W X 3</t>
  </si>
  <si>
    <t>CC0157</t>
  </si>
  <si>
    <t>SITTING PUP 3.5"L X 4"W X 5.25</t>
  </si>
  <si>
    <t>MIS5030</t>
  </si>
  <si>
    <t>4" ROUND TILE</t>
  </si>
  <si>
    <t>04140</t>
  </si>
  <si>
    <t>4.25"X4.25" TILE</t>
  </si>
  <si>
    <t>CCS318</t>
  </si>
  <si>
    <t>SEDER PLATE</t>
  </si>
  <si>
    <t>SC007a</t>
  </si>
  <si>
    <t>BH07075</t>
  </si>
  <si>
    <t>CK7603</t>
  </si>
  <si>
    <t>LARGE EUROPEAN CANISTER W/ LID</t>
  </si>
  <si>
    <t>U67</t>
  </si>
  <si>
    <t>U115</t>
  </si>
  <si>
    <t>598</t>
  </si>
  <si>
    <t>Nesting Tray, Large, 12 x 8.75</t>
  </si>
  <si>
    <t>B1109</t>
  </si>
  <si>
    <t>LIZZY</t>
  </si>
  <si>
    <t>2556</t>
  </si>
  <si>
    <t>B112</t>
  </si>
  <si>
    <t>71911</t>
  </si>
  <si>
    <t>Woof Bank</t>
  </si>
  <si>
    <t>31020</t>
  </si>
  <si>
    <t>Dragon Shelf Sitter</t>
  </si>
  <si>
    <t>4068</t>
  </si>
  <si>
    <t>Saying Pot</t>
  </si>
  <si>
    <t>215</t>
  </si>
  <si>
    <t>MU758</t>
  </si>
  <si>
    <t>TURTLE PLANTER WITH SNEAKER</t>
  </si>
  <si>
    <t>OR10</t>
  </si>
  <si>
    <t>Flat Ornament</t>
  </si>
  <si>
    <t>K145</t>
  </si>
  <si>
    <t>Bart Pencil Holder</t>
  </si>
  <si>
    <t>BH08188</t>
  </si>
  <si>
    <t>5 SECTION CHIP &amp; DIP</t>
  </si>
  <si>
    <t>MU178</t>
  </si>
  <si>
    <t>PLAQUES (6X8)</t>
  </si>
  <si>
    <t>C07070</t>
  </si>
  <si>
    <t>SALT &amp; PEPPER</t>
  </si>
  <si>
    <t>c12x12</t>
  </si>
  <si>
    <t>COMM TILE 12X12</t>
  </si>
  <si>
    <t>BH180</t>
  </si>
  <si>
    <t>B83</t>
  </si>
  <si>
    <t>Coin Monster</t>
  </si>
  <si>
    <t>JOL1617</t>
  </si>
  <si>
    <t>UNICORN PRINCESS</t>
  </si>
  <si>
    <t>SC002a</t>
  </si>
  <si>
    <t>Assorted pieces</t>
  </si>
  <si>
    <t>BH8506</t>
  </si>
  <si>
    <t>RECT. PLATE, MEDIUM</t>
  </si>
  <si>
    <t>C01212</t>
  </si>
  <si>
    <t>12" Tile 12" X 12"</t>
  </si>
  <si>
    <t>7362</t>
  </si>
  <si>
    <t>B2353</t>
  </si>
  <si>
    <t>LOTUS DINNER</t>
  </si>
  <si>
    <t>B1036</t>
  </si>
  <si>
    <t>399</t>
  </si>
  <si>
    <t>B146</t>
  </si>
  <si>
    <t>Wolverine Bank</t>
  </si>
  <si>
    <t>B169</t>
  </si>
  <si>
    <t>1227</t>
  </si>
  <si>
    <t>Bulldog Bank</t>
  </si>
  <si>
    <t>CK 7507</t>
  </si>
  <si>
    <t>RECT SERVING TRAY WITH HANDLES</t>
  </si>
  <si>
    <t>4045</t>
  </si>
  <si>
    <t>LG. CANISTER</t>
  </si>
  <si>
    <t>MISC1098</t>
  </si>
  <si>
    <t>MISC BISQUE</t>
  </si>
  <si>
    <t>BH7283</t>
  </si>
  <si>
    <t>CK7457</t>
  </si>
  <si>
    <t>XL RIMMED PLATTER 15.75"D X 1"</t>
  </si>
  <si>
    <t>X103</t>
  </si>
  <si>
    <t>Little Hoot Box</t>
  </si>
  <si>
    <t>1151</t>
  </si>
  <si>
    <t>Pork Chop (pig)</t>
  </si>
  <si>
    <t>B2756</t>
  </si>
  <si>
    <t>GRECIAN</t>
  </si>
  <si>
    <t>73501</t>
  </si>
  <si>
    <t>121010</t>
  </si>
  <si>
    <t>Penguin Plate (BH)</t>
  </si>
  <si>
    <t>m1407</t>
  </si>
  <si>
    <t>whale mug</t>
  </si>
  <si>
    <t>W50</t>
  </si>
  <si>
    <t>SMALL CROSS PLAQUE</t>
  </si>
  <si>
    <t>CK7657</t>
  </si>
  <si>
    <t>LARGE 16 OZ DINER MUG, C HANDL</t>
  </si>
  <si>
    <t>7263</t>
  </si>
  <si>
    <t>K101</t>
  </si>
  <si>
    <t>Commission</t>
  </si>
  <si>
    <t>Commission Hourly</t>
  </si>
  <si>
    <t>U139</t>
  </si>
  <si>
    <t>Chevron Mug</t>
  </si>
  <si>
    <t>U155</t>
  </si>
  <si>
    <t>B1259</t>
  </si>
  <si>
    <t>MATRYOSHSKA SET</t>
  </si>
  <si>
    <t>2350</t>
  </si>
  <si>
    <t>278</t>
  </si>
  <si>
    <t>Accent Rim Platter</t>
  </si>
  <si>
    <t>23906</t>
  </si>
  <si>
    <t>Jaguar</t>
  </si>
  <si>
    <t>4046</t>
  </si>
  <si>
    <t>CANISTER, X BIG</t>
  </si>
  <si>
    <t>2342</t>
  </si>
  <si>
    <t>B355</t>
  </si>
  <si>
    <t>TALL CUP</t>
  </si>
  <si>
    <t>B2752</t>
  </si>
  <si>
    <t>EARLY RISER MUG</t>
  </si>
  <si>
    <t>5053</t>
  </si>
  <si>
    <t>Vase, Trumpet, 6 x 9 3/4</t>
  </si>
  <si>
    <t>31223</t>
  </si>
  <si>
    <t>Oval Platter</t>
  </si>
  <si>
    <t>381</t>
  </si>
  <si>
    <t>BH14-1013</t>
  </si>
  <si>
    <t>BH6696</t>
  </si>
  <si>
    <t>K164</t>
  </si>
  <si>
    <t>BH4172</t>
  </si>
  <si>
    <t>Tall Twisted Vase</t>
  </si>
  <si>
    <t>B612</t>
  </si>
  <si>
    <t>MED. FLOWER POT W/TRAY</t>
  </si>
  <si>
    <t>BH04543</t>
  </si>
  <si>
    <t>MAIL HOLDER</t>
  </si>
  <si>
    <t>2696</t>
  </si>
  <si>
    <t>7110</t>
  </si>
  <si>
    <t>Rainbow Bank</t>
  </si>
  <si>
    <t>CK7146</t>
  </si>
  <si>
    <t>DOG CANISTER 4.5"W X 7.5"H (CS</t>
  </si>
  <si>
    <t>WT94DB</t>
  </si>
  <si>
    <t>Black Tile Tray w/ 9 4" tiles</t>
  </si>
  <si>
    <t>U138</t>
  </si>
  <si>
    <t>Moustache Mug</t>
  </si>
  <si>
    <t>U153</t>
  </si>
  <si>
    <t>Lips Mug</t>
  </si>
  <si>
    <t>08010</t>
  </si>
  <si>
    <t>Jewelry Jar</t>
  </si>
  <si>
    <t>B1262</t>
  </si>
  <si>
    <t>B2750</t>
  </si>
  <si>
    <t>THE TALLBOY</t>
  </si>
  <si>
    <t>452</t>
  </si>
  <si>
    <t>5221</t>
  </si>
  <si>
    <t>Faith/hope votive</t>
  </si>
  <si>
    <t>K144</t>
  </si>
  <si>
    <t>Mini Monster</t>
  </si>
  <si>
    <t>PA11</t>
  </si>
  <si>
    <t>HIPPO PARTY ANIMAL</t>
  </si>
  <si>
    <t>BH091020</t>
  </si>
  <si>
    <t>BH282</t>
  </si>
  <si>
    <t>NB1362</t>
  </si>
  <si>
    <t>GARDE BIRD</t>
  </si>
  <si>
    <t>C40140</t>
  </si>
  <si>
    <t>EIGHTEEN INCH BOWL</t>
  </si>
  <si>
    <t>CK7540</t>
  </si>
  <si>
    <t>XL FUTURA BOWL 11.5"W X 6"H (C</t>
  </si>
  <si>
    <t>31811</t>
  </si>
  <si>
    <t>Pirate</t>
  </si>
  <si>
    <t>D29</t>
  </si>
  <si>
    <t>Round Rice Bowl</t>
  </si>
  <si>
    <t>B428</t>
  </si>
  <si>
    <t>BEER MUG</t>
  </si>
  <si>
    <t>2010</t>
  </si>
  <si>
    <t>MIXING BOWL 12"</t>
  </si>
  <si>
    <t>7147</t>
  </si>
  <si>
    <t>SNAKE SLITHERING</t>
  </si>
  <si>
    <t>MCX004</t>
  </si>
  <si>
    <t>MINI ELEPHANT</t>
  </si>
  <si>
    <t>U173</t>
  </si>
  <si>
    <t>Swirl Handle Mug</t>
  </si>
  <si>
    <t>392</t>
  </si>
  <si>
    <t>Whale Jar</t>
  </si>
  <si>
    <t>0727</t>
  </si>
  <si>
    <t>Bird Bath Class</t>
  </si>
  <si>
    <t>PB7306</t>
  </si>
  <si>
    <t>Elephant Biggie Bank</t>
  </si>
  <si>
    <t>CS7472</t>
  </si>
  <si>
    <t>TRUE COUPE DINNER PLATE</t>
  </si>
  <si>
    <t>08-139</t>
  </si>
  <si>
    <t>5135</t>
  </si>
  <si>
    <t>PEACE Word Plaque</t>
  </si>
  <si>
    <t>H92</t>
  </si>
  <si>
    <t>Brush Caddy</t>
  </si>
  <si>
    <t>1463</t>
  </si>
  <si>
    <t>Nelly Narwhal</t>
  </si>
  <si>
    <t>7264</t>
  </si>
  <si>
    <t>Gator Party Animal</t>
  </si>
  <si>
    <t>MCX007</t>
  </si>
  <si>
    <t>MINI FAIRY</t>
  </si>
  <si>
    <t>X36</t>
  </si>
  <si>
    <t>U50</t>
  </si>
  <si>
    <t>Dog Animug</t>
  </si>
  <si>
    <t>7290</t>
  </si>
  <si>
    <t>Herb Planter w/Tray</t>
  </si>
  <si>
    <t>2575</t>
  </si>
  <si>
    <t>Med Surfside Server</t>
  </si>
  <si>
    <t>1602</t>
  </si>
  <si>
    <t>7404</t>
  </si>
  <si>
    <t>K87</t>
  </si>
  <si>
    <t>Small Sitting Cat</t>
  </si>
  <si>
    <t>MWC0687</t>
  </si>
  <si>
    <t>SHARK ON CORAL</t>
  </si>
  <si>
    <t>C40310B</t>
  </si>
  <si>
    <t>COWBOY BOOT (DISCOLORED)</t>
  </si>
  <si>
    <t>LCVase2</t>
  </si>
  <si>
    <t>Vase2</t>
  </si>
  <si>
    <t>CS7538</t>
  </si>
  <si>
    <t>FUTURA BOWL - MEDIUM</t>
  </si>
  <si>
    <t>M14</t>
  </si>
  <si>
    <t>MINI TIGER 4"L X 3"H (CS/4)</t>
  </si>
  <si>
    <t>C97400</t>
  </si>
  <si>
    <t>SOCCER OR BASBALL BALL BOX</t>
  </si>
  <si>
    <t>CK7465A</t>
  </si>
  <si>
    <t>AWESOME FISH PLATTER 22"L X 19</t>
  </si>
  <si>
    <t xml:space="preserve">  C3500</t>
  </si>
  <si>
    <t>Single Light Switch Plate</t>
  </si>
  <si>
    <t>K180</t>
  </si>
  <si>
    <t>4504</t>
  </si>
  <si>
    <t>Flare Mug</t>
  </si>
  <si>
    <t>B1487</t>
  </si>
  <si>
    <t>PRINCESS KATY</t>
  </si>
  <si>
    <t>1821</t>
  </si>
  <si>
    <t>Heart Message Frame</t>
  </si>
  <si>
    <t>M28</t>
  </si>
  <si>
    <t>TINY TOT JUMPY THE DOLPHIN</t>
  </si>
  <si>
    <t>C06950</t>
  </si>
  <si>
    <t>C9873</t>
  </si>
  <si>
    <t>HORSE HEAD BANK</t>
  </si>
  <si>
    <t>CC0179</t>
  </si>
  <si>
    <t>FAIRY ON MOON BANK 7"L X 3.25"</t>
  </si>
  <si>
    <t>12-1017</t>
  </si>
  <si>
    <t>Angry Bird Pig</t>
  </si>
  <si>
    <t>X360</t>
  </si>
  <si>
    <t>WC100</t>
  </si>
  <si>
    <t>TIGGER</t>
  </si>
  <si>
    <t>1864</t>
  </si>
  <si>
    <t>4169</t>
  </si>
  <si>
    <t>2716</t>
  </si>
  <si>
    <t>WAVY SQUARE PLATE</t>
  </si>
  <si>
    <t>B2912</t>
  </si>
  <si>
    <t>OWL SPOON REST</t>
  </si>
  <si>
    <t>2376</t>
  </si>
  <si>
    <t>B2376</t>
  </si>
  <si>
    <t>XL PROVIDENCE PLATTER</t>
  </si>
  <si>
    <t>B2558</t>
  </si>
  <si>
    <t>PLEATED DINNER PLATE</t>
  </si>
  <si>
    <t>4138G</t>
  </si>
  <si>
    <t>I Love Grandpa Mug</t>
  </si>
  <si>
    <t>2474</t>
  </si>
  <si>
    <t>Piggy Plate</t>
  </si>
  <si>
    <t>B2391</t>
  </si>
  <si>
    <t>CINCHED SERVING BOWL</t>
  </si>
  <si>
    <t>7029</t>
  </si>
  <si>
    <t>B1401</t>
  </si>
  <si>
    <t>PATCH PAL PERCY</t>
  </si>
  <si>
    <t>4084</t>
  </si>
  <si>
    <t>10421</t>
  </si>
  <si>
    <t>Chomper</t>
  </si>
  <si>
    <t>31220</t>
  </si>
  <si>
    <t>B356</t>
  </si>
  <si>
    <t>WINE GOBLET</t>
  </si>
  <si>
    <t>2904</t>
  </si>
  <si>
    <t>XL Canister</t>
  </si>
  <si>
    <t>1165</t>
  </si>
  <si>
    <t>Shelley Mermaid</t>
  </si>
  <si>
    <t>11505</t>
  </si>
  <si>
    <t>Mega T-Rex</t>
  </si>
  <si>
    <t>98969</t>
  </si>
  <si>
    <t>Tall Dog Treat Jar</t>
  </si>
  <si>
    <t>317</t>
  </si>
  <si>
    <t>30617</t>
  </si>
  <si>
    <t>MED HEART BOWL</t>
  </si>
  <si>
    <t>MU359</t>
  </si>
  <si>
    <t>DOG CRACKER HOLDER</t>
  </si>
  <si>
    <t>C30621</t>
  </si>
  <si>
    <t>BH1027</t>
  </si>
  <si>
    <t>Large Owl Mug</t>
  </si>
  <si>
    <t>BH151029</t>
  </si>
  <si>
    <t>GIRAFFE</t>
  </si>
  <si>
    <t>EV345</t>
  </si>
  <si>
    <t>ELEGANT HAND</t>
  </si>
  <si>
    <t>MU752</t>
  </si>
  <si>
    <t>CAT SITTING-TALL</t>
  </si>
  <si>
    <t>CS0205</t>
  </si>
  <si>
    <t>MOON FAIRY</t>
  </si>
  <si>
    <t>MWC1743</t>
  </si>
  <si>
    <t>LOVE MUG DETAIL</t>
  </si>
  <si>
    <t>D94</t>
  </si>
  <si>
    <t>LB608</t>
  </si>
  <si>
    <t>BH141015</t>
  </si>
  <si>
    <t>OWL SALT &amp; PEPPER SHAKERS</t>
  </si>
  <si>
    <t>BH06708</t>
  </si>
  <si>
    <t>SITTING MERMAID</t>
  </si>
  <si>
    <t>C73060</t>
  </si>
  <si>
    <t>BAJIC</t>
  </si>
  <si>
    <t>BEN AND JERRYS CAKE</t>
  </si>
  <si>
    <t>BH8167</t>
  </si>
  <si>
    <t>U172</t>
  </si>
  <si>
    <t>2129</t>
  </si>
  <si>
    <t>BEADED RIM BOWL</t>
  </si>
  <si>
    <t>CK7611</t>
  </si>
  <si>
    <t>ROMAN CHARGER PLATE 12.5"L X 1</t>
  </si>
  <si>
    <t>CK7475</t>
  </si>
  <si>
    <t>TRUE COUPE MAX I PLATTER 17.5"</t>
  </si>
  <si>
    <t>21780</t>
  </si>
  <si>
    <t>Med. Free Form Vase</t>
  </si>
  <si>
    <t>SC333</t>
  </si>
  <si>
    <t>Assorted Floral Cross</t>
  </si>
  <si>
    <t>N9</t>
  </si>
  <si>
    <t>Stack</t>
  </si>
  <si>
    <t>679</t>
  </si>
  <si>
    <t>Pawprint Bowl</t>
  </si>
  <si>
    <t>BH1210</t>
  </si>
  <si>
    <t>PENGUIN DISH</t>
  </si>
  <si>
    <t>B549</t>
  </si>
  <si>
    <t>FOOTED JAR</t>
  </si>
  <si>
    <t>0002</t>
  </si>
  <si>
    <t>sweet and sassy mug child</t>
  </si>
  <si>
    <t>U23</t>
  </si>
  <si>
    <t>USA0343</t>
  </si>
  <si>
    <t>B504</t>
  </si>
  <si>
    <t>PINEAPPLE SERVER</t>
  </si>
  <si>
    <t>1919</t>
  </si>
  <si>
    <t>CC519</t>
  </si>
  <si>
    <t>BIG FOOT CAT</t>
  </si>
  <si>
    <t>DWD</t>
  </si>
  <si>
    <t>Donuts With Dad</t>
  </si>
  <si>
    <t>MU769</t>
  </si>
  <si>
    <t>POT WITH FLOWERS</t>
  </si>
  <si>
    <t>C8919</t>
  </si>
  <si>
    <t>C91050</t>
  </si>
  <si>
    <t>Castle Box</t>
  </si>
  <si>
    <t>BH141010</t>
  </si>
  <si>
    <t>CK7160</t>
  </si>
  <si>
    <t>MU753</t>
  </si>
  <si>
    <t>BEAR-FIREMAN</t>
  </si>
  <si>
    <t>K05</t>
  </si>
  <si>
    <t>BH151004</t>
  </si>
  <si>
    <t>7251</t>
  </si>
  <si>
    <t>FROG PARTY ANIMAL</t>
  </si>
  <si>
    <t>X131</t>
  </si>
  <si>
    <t>AC3231</t>
  </si>
  <si>
    <t>LIGHTHOUSE SLAB</t>
  </si>
  <si>
    <t>4125</t>
  </si>
  <si>
    <t>Soup &amp; Cracker Mug</t>
  </si>
  <si>
    <t>MWC2028</t>
  </si>
  <si>
    <t>H65</t>
  </si>
  <si>
    <t>Heart Funky Dish</t>
  </si>
  <si>
    <t>H73</t>
  </si>
  <si>
    <t>Koi</t>
  </si>
  <si>
    <t>CS1294</t>
  </si>
  <si>
    <t>BIG HEART VASE</t>
  </si>
  <si>
    <t>CS7237</t>
  </si>
  <si>
    <t>STAR PLATE, LARGE</t>
  </si>
  <si>
    <t>SC015a</t>
  </si>
  <si>
    <t>7394</t>
  </si>
  <si>
    <t xml:space="preserve"> Daisy Box</t>
  </si>
  <si>
    <t>21447</t>
  </si>
  <si>
    <t>Nicole Tea For One</t>
  </si>
  <si>
    <t>C76100T</t>
  </si>
  <si>
    <t>CBTC3405</t>
  </si>
  <si>
    <t>TRIANGLE PLATTER COLORBOOK</t>
  </si>
  <si>
    <t>C91620</t>
  </si>
  <si>
    <t>COFFEE CANISTER 5D X 6.25T</t>
  </si>
  <si>
    <t>CC0008</t>
  </si>
  <si>
    <t>BASEBALL BANK 5"L X5.75"H  (CS</t>
  </si>
  <si>
    <t>U18</t>
  </si>
  <si>
    <t>Latte Mug with Large Dots</t>
  </si>
  <si>
    <t>JOL0721</t>
  </si>
  <si>
    <t>BUNNY LYING DOWN</t>
  </si>
  <si>
    <t>4033</t>
  </si>
  <si>
    <t>782</t>
  </si>
  <si>
    <t>Evelope Pocket</t>
  </si>
  <si>
    <t>2064</t>
  </si>
  <si>
    <t>B109</t>
  </si>
  <si>
    <t>YUKON BOWL</t>
  </si>
  <si>
    <t>C08730</t>
  </si>
  <si>
    <t>B1895</t>
  </si>
  <si>
    <t>SQUARE TILE PLAQUE</t>
  </si>
  <si>
    <t>7412</t>
  </si>
  <si>
    <t>Sugar Skull</t>
  </si>
  <si>
    <t>12-1003</t>
  </si>
  <si>
    <t>PUFFED CHICK</t>
  </si>
  <si>
    <t>B2368</t>
  </si>
  <si>
    <t>Samantha's Bowl</t>
  </si>
  <si>
    <t>T6</t>
  </si>
  <si>
    <t>TC154</t>
  </si>
  <si>
    <t>B2733</t>
  </si>
  <si>
    <t>PINSTRIPE MUG</t>
  </si>
  <si>
    <t>2412</t>
  </si>
  <si>
    <t>1397</t>
  </si>
  <si>
    <t>Paisley Bank</t>
  </si>
  <si>
    <t>1178</t>
  </si>
  <si>
    <t>Boris (hedgehog)</t>
  </si>
  <si>
    <t>B2708</t>
  </si>
  <si>
    <t>PROVIDENCE MUG</t>
  </si>
  <si>
    <t>1485</t>
  </si>
  <si>
    <t>Ballon Buddy Bob</t>
  </si>
  <si>
    <t>C01342</t>
  </si>
  <si>
    <t>CHILD'S TEAPOT</t>
  </si>
  <si>
    <t>D129</t>
  </si>
  <si>
    <t>Squircle Small Rect Platter</t>
  </si>
  <si>
    <t>H89</t>
  </si>
  <si>
    <t>Jar Lantern</t>
  </si>
  <si>
    <t>C9440</t>
  </si>
  <si>
    <t>K80</t>
  </si>
  <si>
    <t>Cute Sitting Dragon</t>
  </si>
  <si>
    <t>BH06095</t>
  </si>
  <si>
    <t>CUP &amp; SAUCER</t>
  </si>
  <si>
    <t>D1444</t>
  </si>
  <si>
    <t>FREE FLOW VASE</t>
  </si>
  <si>
    <t>BH05-474</t>
  </si>
  <si>
    <t>Heart Shaped Trivet</t>
  </si>
  <si>
    <t>2324</t>
  </si>
  <si>
    <t>Large Hanging Plate</t>
  </si>
  <si>
    <t>C09260</t>
  </si>
  <si>
    <t>C98390</t>
  </si>
  <si>
    <t>SMILEY STAR BANK</t>
  </si>
  <si>
    <t>Letters</t>
  </si>
  <si>
    <t>SC0103</t>
  </si>
  <si>
    <t>Drift Wood Owl &amp; Walk tiger</t>
  </si>
  <si>
    <t>7355</t>
  </si>
  <si>
    <t xml:space="preserve"> Princess, sm.</t>
  </si>
  <si>
    <t>5097</t>
  </si>
  <si>
    <t>VASE 2X2X6</t>
  </si>
  <si>
    <t>CK7237</t>
  </si>
  <si>
    <t>LARGE STAR PLATE 12.75"D (CS/6</t>
  </si>
  <si>
    <t>CC0196B</t>
  </si>
  <si>
    <t>TRAIN BANK 5.5"L X 2.5"W X 4.5</t>
  </si>
  <si>
    <t>2903</t>
  </si>
  <si>
    <t>EXTRA LARGE PROVENCE PLATTER</t>
  </si>
  <si>
    <t>B181</t>
  </si>
  <si>
    <t>Unicorn Bank Despicable Me</t>
  </si>
  <si>
    <t>11316B</t>
  </si>
  <si>
    <t>Big Mimi Bank (Dolphin)</t>
  </si>
  <si>
    <t>7335</t>
  </si>
  <si>
    <t>77450</t>
  </si>
  <si>
    <t>MENORAH</t>
  </si>
  <si>
    <t>BH08224</t>
  </si>
  <si>
    <t>CK7062A</t>
  </si>
  <si>
    <t>TEA/COFFEE FOR ONE (INCLUDES A</t>
  </si>
  <si>
    <t>U110</t>
  </si>
  <si>
    <t>Mini Lodge Mug</t>
  </si>
  <si>
    <t>AC3588</t>
  </si>
  <si>
    <t>HOME BRAVE PLATE</t>
  </si>
  <si>
    <t>7402</t>
  </si>
  <si>
    <t xml:space="preserve"> Sm. Fish</t>
  </si>
  <si>
    <t>B517</t>
  </si>
  <si>
    <t>ICE CREAM BOWL/SPOON</t>
  </si>
  <si>
    <t>3054</t>
  </si>
  <si>
    <t>CHIP &amp; DIP ROUND INDIVIDUAL</t>
  </si>
  <si>
    <t>2104</t>
  </si>
  <si>
    <t>Bowl 11 inch w/ handles</t>
  </si>
  <si>
    <t>CC0061</t>
  </si>
  <si>
    <t>Piggie Bank</t>
  </si>
  <si>
    <t>PB5200</t>
  </si>
  <si>
    <t>CS4077</t>
  </si>
  <si>
    <t>Sitting Rip Gnome</t>
  </si>
  <si>
    <t>C30831</t>
  </si>
  <si>
    <t>PB5146</t>
  </si>
  <si>
    <t>31516</t>
  </si>
  <si>
    <t>BH8128</t>
  </si>
  <si>
    <t>DOLPHIN BOX</t>
  </si>
  <si>
    <t>USA 0778</t>
  </si>
  <si>
    <t>Golf Ball on Tee</t>
  </si>
  <si>
    <t>USA1743</t>
  </si>
  <si>
    <t>USA0424</t>
  </si>
  <si>
    <t>PASTA BOWL</t>
  </si>
  <si>
    <t>B1876</t>
  </si>
  <si>
    <t>LARGE SUN PLAQUE</t>
  </si>
  <si>
    <t>7113</t>
  </si>
  <si>
    <t>7140</t>
  </si>
  <si>
    <t>30622</t>
  </si>
  <si>
    <t>1002</t>
  </si>
  <si>
    <t>TUSCANY RIM DINNER</t>
  </si>
  <si>
    <t>1511</t>
  </si>
  <si>
    <t>1135</t>
  </si>
  <si>
    <t>Meery-go-round Horse</t>
  </si>
  <si>
    <t>7092</t>
  </si>
  <si>
    <t>29212</t>
  </si>
  <si>
    <t>1052</t>
  </si>
  <si>
    <t>Cupcake Plate</t>
  </si>
  <si>
    <t>C4003</t>
  </si>
  <si>
    <t>Enamelware Mug</t>
  </si>
  <si>
    <t>BH102</t>
  </si>
  <si>
    <t>BH6710</t>
  </si>
  <si>
    <t>BH08140</t>
  </si>
  <si>
    <t>MU690</t>
  </si>
  <si>
    <t>PLAQUE-FRUIT/PRAYING HANDS/OVA</t>
  </si>
  <si>
    <t>D31806</t>
  </si>
  <si>
    <t>Zot Robot Bank</t>
  </si>
  <si>
    <t>C9984</t>
  </si>
  <si>
    <t>ASIAN SQUARE CHARGER</t>
  </si>
  <si>
    <t>BH06623</t>
  </si>
  <si>
    <t>MUG 20 OZ</t>
  </si>
  <si>
    <t>MU697</t>
  </si>
  <si>
    <t>SHELL-UTENCIL HOLDER BOWL</t>
  </si>
  <si>
    <t>BH111012</t>
  </si>
  <si>
    <t>BH91031</t>
  </si>
  <si>
    <t>Smiling Dog</t>
  </si>
  <si>
    <t>ck3030</t>
  </si>
  <si>
    <t>sqr box sm</t>
  </si>
  <si>
    <t>JOL1351</t>
  </si>
  <si>
    <t>SNOWMAN W/TREE LITE UP</t>
  </si>
  <si>
    <t>BH08463</t>
  </si>
  <si>
    <t>R045</t>
  </si>
  <si>
    <t>ICE CREAM PLATE/SPOON</t>
  </si>
  <si>
    <t>C77450</t>
  </si>
  <si>
    <t>CK7470</t>
  </si>
  <si>
    <t>TRUE COUPE SALAD PLATE 8"D X 1</t>
  </si>
  <si>
    <t>BW1590</t>
  </si>
  <si>
    <t>BUSHY BEARD GNOME 5"</t>
  </si>
  <si>
    <t>BH091</t>
  </si>
  <si>
    <t>C93220</t>
  </si>
  <si>
    <t>Dragon Bank</t>
  </si>
  <si>
    <t>B1357</t>
  </si>
  <si>
    <t>B2757</t>
  </si>
  <si>
    <t>BH151011</t>
  </si>
  <si>
    <t>FLOWER DISH-FREESIA</t>
  </si>
  <si>
    <t>B2358</t>
  </si>
  <si>
    <t>BOWL</t>
  </si>
  <si>
    <t>BH7380</t>
  </si>
  <si>
    <t>JOL1462</t>
  </si>
  <si>
    <t>FLOPSY BUNNY</t>
  </si>
  <si>
    <t>29862</t>
  </si>
  <si>
    <t>Ladybird Bowl</t>
  </si>
  <si>
    <t>U69</t>
  </si>
  <si>
    <t>Mickey Footed Mug</t>
  </si>
  <si>
    <t>USA1049</t>
  </si>
  <si>
    <t>Snowflake box</t>
  </si>
  <si>
    <t>505</t>
  </si>
  <si>
    <t>7391</t>
  </si>
  <si>
    <t>10031</t>
  </si>
  <si>
    <t>Lionel the Shark</t>
  </si>
  <si>
    <t>1285</t>
  </si>
  <si>
    <t>3101</t>
  </si>
  <si>
    <t xml:space="preserve"> 15" coupe platter</t>
  </si>
  <si>
    <t>19533</t>
  </si>
  <si>
    <t>Andi's Heart</t>
  </si>
  <si>
    <t>7357</t>
  </si>
  <si>
    <t>MOOSE PARTY ANIMAL</t>
  </si>
  <si>
    <t>B302</t>
  </si>
  <si>
    <t>CURVY DINNER</t>
  </si>
  <si>
    <t>B2354</t>
  </si>
  <si>
    <t>C99778</t>
  </si>
  <si>
    <t>Lg Pasta Bowl</t>
  </si>
  <si>
    <t>H22</t>
  </si>
  <si>
    <t>D16</t>
  </si>
  <si>
    <t>Rimmed Dinner Plate 9.3/4"</t>
  </si>
  <si>
    <t>C7819</t>
  </si>
  <si>
    <t>T-REX SMALL</t>
  </si>
  <si>
    <t>MU742</t>
  </si>
  <si>
    <t>BASKET WITH HANDLE</t>
  </si>
  <si>
    <t>CC0007US</t>
  </si>
  <si>
    <t>BH101035</t>
  </si>
  <si>
    <t>TWISTED SQ. SALAD PLT</t>
  </si>
  <si>
    <t>C70270</t>
  </si>
  <si>
    <t>STANDING DOG 5T</t>
  </si>
  <si>
    <t>MI26</t>
  </si>
  <si>
    <t>CS3004</t>
  </si>
  <si>
    <t>SCALLOPED FLOWER POT,SM</t>
  </si>
  <si>
    <t>2196</t>
  </si>
  <si>
    <t>BH06-677</t>
  </si>
  <si>
    <t>CD1217</t>
  </si>
  <si>
    <t>BALLERINA BOX  5"L X 2.25"H (C</t>
  </si>
  <si>
    <t>BW1607</t>
  </si>
  <si>
    <t>OWL FIGURINE 5"</t>
  </si>
  <si>
    <t>B500</t>
  </si>
  <si>
    <t>U180</t>
  </si>
  <si>
    <t>Pony Mug</t>
  </si>
  <si>
    <t>B2471</t>
  </si>
  <si>
    <t>7150</t>
  </si>
  <si>
    <t>1551</t>
  </si>
  <si>
    <t>CC068</t>
  </si>
  <si>
    <t>HAPPY DOG SM</t>
  </si>
  <si>
    <t>B1328</t>
  </si>
  <si>
    <t>MR. OWL BOX</t>
  </si>
  <si>
    <t>C4100</t>
  </si>
  <si>
    <t>CK7649</t>
  </si>
  <si>
    <t>TALL BAR MUG 3.75"W X 5.75"H (</t>
  </si>
  <si>
    <t>MCX020</t>
  </si>
  <si>
    <t>MINI KITTY</t>
  </si>
  <si>
    <t>488</t>
  </si>
  <si>
    <t>7141</t>
  </si>
  <si>
    <t>572</t>
  </si>
  <si>
    <t>22691</t>
  </si>
  <si>
    <t>DINO BRONTO, SM</t>
  </si>
  <si>
    <t>226</t>
  </si>
  <si>
    <t>559</t>
  </si>
  <si>
    <t>1336</t>
  </si>
  <si>
    <t>Zen Tea Pot</t>
  </si>
  <si>
    <t>B12</t>
  </si>
  <si>
    <t>LG SQUARE RIM PLATE</t>
  </si>
  <si>
    <t>MU170</t>
  </si>
  <si>
    <t>SUN FLOWER GIRL</t>
  </si>
  <si>
    <t>C98830</t>
  </si>
  <si>
    <t>CANDLESTICK - 4T</t>
  </si>
  <si>
    <t>JOL1185A</t>
  </si>
  <si>
    <t>TULIP HOLDER LIGHTUP W/CORD</t>
  </si>
  <si>
    <t>JOL0778</t>
  </si>
  <si>
    <t>GOLF BALL BANK</t>
  </si>
  <si>
    <t>CF06</t>
  </si>
  <si>
    <t>M31</t>
  </si>
  <si>
    <t>C4004</t>
  </si>
  <si>
    <t>COUNTRY MUG</t>
  </si>
  <si>
    <t>C98930</t>
  </si>
  <si>
    <t>PRINCESS FLOWER MIRROR</t>
  </si>
  <si>
    <t>3010</t>
  </si>
  <si>
    <t>PIZZA PLATE, RIM</t>
  </si>
  <si>
    <t>B2804</t>
  </si>
  <si>
    <t>USA0025</t>
  </si>
  <si>
    <t>Alligator Scrubby</t>
  </si>
  <si>
    <t>U24</t>
  </si>
  <si>
    <t>Travel Mug Plain w. Lid</t>
  </si>
  <si>
    <t>U85</t>
  </si>
  <si>
    <t>Concave Wide Mug</t>
  </si>
  <si>
    <t>X83</t>
  </si>
  <si>
    <t>Unicorn Box</t>
  </si>
  <si>
    <t>2303</t>
  </si>
  <si>
    <t>2566</t>
  </si>
  <si>
    <t>Surfside Server</t>
  </si>
  <si>
    <t>2921</t>
  </si>
  <si>
    <t>PARTY T-REX</t>
  </si>
  <si>
    <t>98200</t>
  </si>
  <si>
    <t>Flowerpot with Holes</t>
  </si>
  <si>
    <t>2113</t>
  </si>
  <si>
    <t xml:space="preserve"> Lg. Miso Bowl</t>
  </si>
  <si>
    <t>32933</t>
  </si>
  <si>
    <t>MASON MUG</t>
  </si>
  <si>
    <t>1156</t>
  </si>
  <si>
    <t>5051</t>
  </si>
  <si>
    <t>TILE 4 INCH</t>
  </si>
  <si>
    <t>2720</t>
  </si>
  <si>
    <t>SMALL SAUCE BOWL</t>
  </si>
  <si>
    <t>101003</t>
  </si>
  <si>
    <t>C989682</t>
  </si>
  <si>
    <t>ICE CREAM CONE BOWL</t>
  </si>
  <si>
    <t>CS221</t>
  </si>
  <si>
    <t>PRINCE FROG BANK</t>
  </si>
  <si>
    <t>CS189</t>
  </si>
  <si>
    <t>MERMAID RECLINE</t>
  </si>
  <si>
    <t>C03530</t>
  </si>
  <si>
    <t>C671</t>
  </si>
  <si>
    <t>Square Chip and Dip</t>
  </si>
  <si>
    <t>PB3009</t>
  </si>
  <si>
    <t>Heart Plate w. Rim</t>
  </si>
  <si>
    <t>C98987</t>
  </si>
  <si>
    <t>C3061</t>
  </si>
  <si>
    <t>MEDIUM HORSE</t>
  </si>
  <si>
    <t>H05</t>
  </si>
  <si>
    <t>Owl Lantern Small</t>
  </si>
  <si>
    <t>D29213</t>
  </si>
  <si>
    <t>C5673</t>
  </si>
  <si>
    <t>N22</t>
  </si>
  <si>
    <t>Plaque</t>
  </si>
  <si>
    <t>DUN21687</t>
  </si>
  <si>
    <t>HEART BOX W/ WINGS</t>
  </si>
  <si>
    <t>T8</t>
  </si>
  <si>
    <t>8" TILE</t>
  </si>
  <si>
    <t>TC3311</t>
  </si>
  <si>
    <t>CAPPUCCINO CUP W/SAUCER</t>
  </si>
  <si>
    <t>31800</t>
  </si>
  <si>
    <t>Square  Box</t>
  </si>
  <si>
    <t>AC2767</t>
  </si>
  <si>
    <t>BUTTERFLY SLAB</t>
  </si>
  <si>
    <t>aab1</t>
  </si>
  <si>
    <t>misc xmas</t>
  </si>
  <si>
    <t>C35076</t>
  </si>
  <si>
    <t>K149</t>
  </si>
  <si>
    <t>Hello Kitty Nightlight</t>
  </si>
  <si>
    <t xml:space="preserve"> G5045</t>
  </si>
  <si>
    <t>Lg Soap Pump Dispenser</t>
  </si>
  <si>
    <t>2925</t>
  </si>
  <si>
    <t>STEMLESS GLASS</t>
  </si>
  <si>
    <t>98955</t>
  </si>
  <si>
    <t>GARDEN FAIRY FIGURINE</t>
  </si>
  <si>
    <t>H47</t>
  </si>
  <si>
    <t>Teapot Ruffled</t>
  </si>
  <si>
    <t>H45</t>
  </si>
  <si>
    <t>Teapot Traditional</t>
  </si>
  <si>
    <t>B442</t>
  </si>
  <si>
    <t>PRO MUG</t>
  </si>
  <si>
    <t>B2467</t>
  </si>
  <si>
    <t>BIG BUBBLE PLATE</t>
  </si>
  <si>
    <t>MCX003</t>
  </si>
  <si>
    <t>MINI PENGUIN</t>
  </si>
  <si>
    <t>C08010</t>
  </si>
  <si>
    <t>28561</t>
  </si>
  <si>
    <t>X55</t>
  </si>
  <si>
    <t>Heart with Wings Box</t>
  </si>
  <si>
    <t>C3170</t>
  </si>
  <si>
    <t>Jumbo mug w/saucer</t>
  </si>
  <si>
    <t>1065</t>
  </si>
  <si>
    <t>Burlap Plate 11"</t>
  </si>
  <si>
    <t>WC425</t>
  </si>
  <si>
    <t>KACHINA</t>
  </si>
  <si>
    <t>2911</t>
  </si>
  <si>
    <t>W30</t>
  </si>
  <si>
    <t>SMALL LIZARD</t>
  </si>
  <si>
    <t>29211</t>
  </si>
  <si>
    <t>U150</t>
  </si>
  <si>
    <t>Cocoa Mug</t>
  </si>
  <si>
    <t>USA0735</t>
  </si>
  <si>
    <t>USA1480</t>
  </si>
  <si>
    <t>BOWLING PIN</t>
  </si>
  <si>
    <t>X434</t>
  </si>
  <si>
    <t>X45</t>
  </si>
  <si>
    <t>Medium Flat Heart Box</t>
  </si>
  <si>
    <t>2403</t>
  </si>
  <si>
    <t>ADDITIONS (WITH MAGNET)</t>
  </si>
  <si>
    <t>1024</t>
  </si>
  <si>
    <t>SS Dinner Plate</t>
  </si>
  <si>
    <t>444</t>
  </si>
  <si>
    <t>Big Daddy Mug</t>
  </si>
  <si>
    <t>5201</t>
  </si>
  <si>
    <t>352</t>
  </si>
  <si>
    <t>Curvy Margarita Glass</t>
  </si>
  <si>
    <t>27159</t>
  </si>
  <si>
    <t>SUNFLOWER PLATE</t>
  </si>
  <si>
    <t>2379</t>
  </si>
  <si>
    <t>2367</t>
  </si>
  <si>
    <t>Artisan Dipper</t>
  </si>
  <si>
    <t>430</t>
  </si>
  <si>
    <t>2780</t>
  </si>
  <si>
    <t>15520</t>
  </si>
  <si>
    <t>Spiffy Gnome</t>
  </si>
  <si>
    <t>7406</t>
  </si>
  <si>
    <t>STEGOSAURUS  BANK</t>
  </si>
  <si>
    <t>B211</t>
  </si>
  <si>
    <t>Glam Kitty Short Bank</t>
  </si>
  <si>
    <t>21668</t>
  </si>
  <si>
    <t>big mouth fish</t>
  </si>
  <si>
    <t>21678</t>
  </si>
  <si>
    <t>7009</t>
  </si>
  <si>
    <t>6 IN Tile</t>
  </si>
  <si>
    <t>6IN Tile</t>
  </si>
  <si>
    <t>M1664</t>
  </si>
  <si>
    <t>USA</t>
  </si>
  <si>
    <t>lc1310</t>
  </si>
  <si>
    <t>Hi Heel Shoe</t>
  </si>
  <si>
    <t>BH1314</t>
  </si>
  <si>
    <t>MUSTACHE MUG</t>
  </si>
  <si>
    <t>BH06717</t>
  </si>
  <si>
    <t>C30627</t>
  </si>
  <si>
    <t>Med Gravy Boat</t>
  </si>
  <si>
    <t>BH141027</t>
  </si>
  <si>
    <t>PEACE GNOME</t>
  </si>
  <si>
    <t>JOL0025</t>
  </si>
  <si>
    <t>ALLIGATOR SCRUBBY</t>
  </si>
  <si>
    <t>M57</t>
  </si>
  <si>
    <t>Nascar Race Car</t>
  </si>
  <si>
    <t>K94</t>
  </si>
  <si>
    <t>Reclining Mermaid</t>
  </si>
  <si>
    <t>JOL0607</t>
  </si>
  <si>
    <t>SUN BOX</t>
  </si>
  <si>
    <t>C7035</t>
  </si>
  <si>
    <t>SITTING DOG - REALISTIC LARGE</t>
  </si>
  <si>
    <t>C9999</t>
  </si>
  <si>
    <t>PB1015</t>
  </si>
  <si>
    <t>H19</t>
  </si>
  <si>
    <t>C10670</t>
  </si>
  <si>
    <t>CHRISTMAS TREE W/BASE 16T</t>
  </si>
  <si>
    <t>MU116</t>
  </si>
  <si>
    <t>40064</t>
  </si>
  <si>
    <t>BH1025</t>
  </si>
  <si>
    <t>B2805</t>
  </si>
  <si>
    <t>2346</t>
  </si>
  <si>
    <t>7283</t>
  </si>
  <si>
    <t>7320</t>
  </si>
  <si>
    <t>BUTTERFLY PARTY ANIMAL</t>
  </si>
  <si>
    <t>MU395</t>
  </si>
  <si>
    <t>COOKIE JAR - MISC</t>
  </si>
  <si>
    <t>C99812</t>
  </si>
  <si>
    <t>SQUARE SUSHI DINNER</t>
  </si>
  <si>
    <t>L95</t>
  </si>
  <si>
    <t>BH131002</t>
  </si>
  <si>
    <t>BIRD SALT &amp; PEPPER SHAKERS</t>
  </si>
  <si>
    <t>MCX012</t>
  </si>
  <si>
    <t>MINI DRAGON</t>
  </si>
  <si>
    <t>WC650</t>
  </si>
  <si>
    <t>CATALINA PLATTER</t>
  </si>
  <si>
    <t>BH08-167</t>
  </si>
  <si>
    <t>8191</t>
  </si>
  <si>
    <t>Funky Flower Lg</t>
  </si>
  <si>
    <t>000-OB</t>
  </si>
  <si>
    <t>OLD CHRISTMAS BISQ</t>
  </si>
  <si>
    <t>B209</t>
  </si>
  <si>
    <t>Owl Triple Bank</t>
  </si>
  <si>
    <t>105</t>
  </si>
  <si>
    <t>B2767</t>
  </si>
  <si>
    <t>604</t>
  </si>
  <si>
    <t>C76810</t>
  </si>
  <si>
    <t>PIGGY BANK, LARGE</t>
  </si>
  <si>
    <t>C99844</t>
  </si>
  <si>
    <t>LG ROUND RIM PLATTER</t>
  </si>
  <si>
    <t>D21435</t>
  </si>
  <si>
    <t>C7610</t>
  </si>
  <si>
    <t>turtle bank</t>
  </si>
  <si>
    <t>BH283</t>
  </si>
  <si>
    <t>N19</t>
  </si>
  <si>
    <t>Commission hourly paint</t>
  </si>
  <si>
    <t>rush20</t>
  </si>
  <si>
    <t>L70</t>
  </si>
  <si>
    <t>CAL1279</t>
  </si>
  <si>
    <t>BUTTERFLY</t>
  </si>
  <si>
    <t>CC210</t>
  </si>
  <si>
    <t>DRAGON BY CC LG</t>
  </si>
  <si>
    <t>B415</t>
  </si>
  <si>
    <t>COFFEE BAR MUG</t>
  </si>
  <si>
    <t>C40310A</t>
  </si>
  <si>
    <t>COWBOY BOOT</t>
  </si>
  <si>
    <t>U68</t>
  </si>
  <si>
    <t>Contempo Mug</t>
  </si>
  <si>
    <t>USA1529</t>
  </si>
  <si>
    <t xml:space="preserve"> Woof Dog</t>
  </si>
  <si>
    <t>X313</t>
  </si>
  <si>
    <t>W002</t>
  </si>
  <si>
    <t>ROUND OR SQUARE BOWL</t>
  </si>
  <si>
    <t>U159</t>
  </si>
  <si>
    <t>Straight Message Mug</t>
  </si>
  <si>
    <t>U152</t>
  </si>
  <si>
    <t>Tea Bag Mug</t>
  </si>
  <si>
    <t>U73</t>
  </si>
  <si>
    <t>Concave Tall Mug</t>
  </si>
  <si>
    <t>B433</t>
  </si>
  <si>
    <t>SPECIAL HANDLE MUG</t>
  </si>
  <si>
    <t>7336</t>
  </si>
  <si>
    <t>B786</t>
  </si>
  <si>
    <t>LIGHTHOUSE BANK</t>
  </si>
  <si>
    <t>BH131014</t>
  </si>
  <si>
    <t>MR MUSTACHE MUG</t>
  </si>
  <si>
    <t>B2698</t>
  </si>
  <si>
    <t>BOOT SHOT GLASS</t>
  </si>
  <si>
    <t>JOL0447</t>
  </si>
  <si>
    <t>WAVY FRAME</t>
  </si>
  <si>
    <t>2794</t>
  </si>
  <si>
    <t>TINY TRAY</t>
  </si>
  <si>
    <t>C98160</t>
  </si>
  <si>
    <t>Princess 6"t</t>
  </si>
  <si>
    <t>BH182</t>
  </si>
  <si>
    <t>Zen Lantern</t>
  </si>
  <si>
    <t>CK7600</t>
  </si>
  <si>
    <t>LARGE SPOON REST 11"L X 4.75"W</t>
  </si>
  <si>
    <t>C1359</t>
  </si>
  <si>
    <t>Dragon Asian</t>
  </si>
  <si>
    <t>c07080</t>
  </si>
  <si>
    <t>butter dish with lid</t>
  </si>
  <si>
    <t>X571</t>
  </si>
  <si>
    <t>CK7612</t>
  </si>
  <si>
    <t>ROMAN PLATTER 13.75"L X 13.75"</t>
  </si>
  <si>
    <t>B33</t>
  </si>
  <si>
    <t>5094</t>
  </si>
  <si>
    <t>11503</t>
  </si>
  <si>
    <t>151015</t>
  </si>
  <si>
    <t>Small Pineapple Jar</t>
  </si>
  <si>
    <t>7214</t>
  </si>
  <si>
    <t>Throphy</t>
  </si>
  <si>
    <t>32926</t>
  </si>
  <si>
    <t>3062</t>
  </si>
  <si>
    <t>H13</t>
  </si>
  <si>
    <t>Picture Frame w. curved top</t>
  </si>
  <si>
    <t>D77</t>
  </si>
  <si>
    <t>C982</t>
  </si>
  <si>
    <t>Flower pot w/holes</t>
  </si>
  <si>
    <t>CS8</t>
  </si>
  <si>
    <t>CAT SITTING,SM</t>
  </si>
  <si>
    <t>MU685</t>
  </si>
  <si>
    <t>dragon fly/vase</t>
  </si>
  <si>
    <t>JOL2034</t>
  </si>
  <si>
    <t>DRAGON W/SWORD</t>
  </si>
  <si>
    <t>C97779</t>
  </si>
  <si>
    <t>LARGE PASTA BOWL</t>
  </si>
  <si>
    <t>B565</t>
  </si>
  <si>
    <t>TUCAN SCRUBBIE HOLDER</t>
  </si>
  <si>
    <t>CK7511</t>
  </si>
  <si>
    <t>QUADRATO SALAD PLATE 8"L X 8"W</t>
  </si>
  <si>
    <t>11-1010</t>
  </si>
  <si>
    <t>Angry plate</t>
  </si>
  <si>
    <t>B&amp;W0006</t>
  </si>
  <si>
    <t>12 INCH TILE</t>
  </si>
  <si>
    <t>B410</t>
  </si>
  <si>
    <t>K85</t>
  </si>
  <si>
    <t>Striking Large Dragon</t>
  </si>
  <si>
    <t>CAL1181</t>
  </si>
  <si>
    <t>MWC1543</t>
  </si>
  <si>
    <t>Dragon Smooth w/Light</t>
  </si>
  <si>
    <t>BH1014</t>
  </si>
  <si>
    <t>Pig Plate</t>
  </si>
  <si>
    <t>7333</t>
  </si>
  <si>
    <t>STACK OF FROGS BANK</t>
  </si>
  <si>
    <t>31219</t>
  </si>
  <si>
    <t>SMALL SCALLOPED MUG</t>
  </si>
  <si>
    <t>H87</t>
  </si>
  <si>
    <t>Round Salt &amp; Pepper</t>
  </si>
  <si>
    <t>TM72552</t>
  </si>
  <si>
    <t>8" Square Trivet w/ Fancy Feet</t>
  </si>
  <si>
    <t>USA1261</t>
  </si>
  <si>
    <t>Hamburger Platter</t>
  </si>
  <si>
    <t>W202</t>
  </si>
  <si>
    <t>MEDIUM OWL</t>
  </si>
  <si>
    <t>BH1009</t>
  </si>
  <si>
    <t>B1212</t>
  </si>
  <si>
    <t>BRYAN THE BEAGLE</t>
  </si>
  <si>
    <t>SB132</t>
  </si>
  <si>
    <t>STONEWARE YARN BOWL</t>
  </si>
  <si>
    <t>U02</t>
  </si>
  <si>
    <t>Large Flared Mug 5.5"</t>
  </si>
  <si>
    <t>11324B</t>
  </si>
  <si>
    <t>T-Rex Bank</t>
  </si>
  <si>
    <t>1796</t>
  </si>
  <si>
    <t>Elizabeth Pic Frame</t>
  </si>
  <si>
    <t>7116</t>
  </si>
  <si>
    <t>2484</t>
  </si>
  <si>
    <t>Bloom Bowl (Large)</t>
  </si>
  <si>
    <t>576</t>
  </si>
  <si>
    <t>2702</t>
  </si>
  <si>
    <t>D110</t>
  </si>
  <si>
    <t>Pet bowl w. Sloped Sides</t>
  </si>
  <si>
    <t>CO6480</t>
  </si>
  <si>
    <t>SM HEART PLATE</t>
  </si>
  <si>
    <t>PC34</t>
  </si>
  <si>
    <t>D03</t>
  </si>
  <si>
    <t>Coupe Salad Plate 7 3/4"</t>
  </si>
  <si>
    <t>BH-1009</t>
  </si>
  <si>
    <t>Starfish Box</t>
  </si>
  <si>
    <t>Minnie</t>
  </si>
  <si>
    <t>Disney Minnie</t>
  </si>
  <si>
    <t>BH31032</t>
  </si>
  <si>
    <t>Kung Fu Turtle</t>
  </si>
  <si>
    <t>R181</t>
  </si>
  <si>
    <t>SPORTS FIGURES</t>
  </si>
  <si>
    <t>C98957B</t>
  </si>
  <si>
    <t>MWC0539</t>
  </si>
  <si>
    <t>BUDDHA STANDING</t>
  </si>
  <si>
    <t>2804</t>
  </si>
  <si>
    <t>B2527</t>
  </si>
  <si>
    <t>SPORTS PLAT</t>
  </si>
  <si>
    <t>B1602</t>
  </si>
  <si>
    <t>CHESTER</t>
  </si>
  <si>
    <t>7359</t>
  </si>
  <si>
    <t>LYING HORSE</t>
  </si>
  <si>
    <t>CK7662</t>
  </si>
  <si>
    <t>BIG BOWL 6.25"W X 3.5"H (CS/4)</t>
  </si>
  <si>
    <t>7366</t>
  </si>
  <si>
    <t>PIG PARTY ANIMAL</t>
  </si>
  <si>
    <t>C63290</t>
  </si>
  <si>
    <t>Blowfish Sm</t>
  </si>
  <si>
    <t>MWC1422</t>
  </si>
  <si>
    <t>NFL FOOTBALL W/LIGHT</t>
  </si>
  <si>
    <t>CF04</t>
  </si>
  <si>
    <t>Earthenware FISH wirth firt</t>
  </si>
  <si>
    <t>C99810A</t>
  </si>
  <si>
    <t>X-LRG ROUND RIM PLATTER-15.75</t>
  </si>
  <si>
    <t>EM20</t>
  </si>
  <si>
    <t>CAROSEL HORSE WITH STAND</t>
  </si>
  <si>
    <t>CC0205</t>
  </si>
  <si>
    <t>MOON FAIRY 8.1H (CS/8)</t>
  </si>
  <si>
    <t>E48</t>
  </si>
  <si>
    <t>Round Coasters In Metal Holder</t>
  </si>
  <si>
    <t>C76961</t>
  </si>
  <si>
    <t>BH6717</t>
  </si>
  <si>
    <t>THOMAS TRAIN BANK</t>
  </si>
  <si>
    <t>BH08427</t>
  </si>
  <si>
    <t>B2800</t>
  </si>
  <si>
    <t>BEARDED BEER STEIN</t>
  </si>
  <si>
    <t>23903</t>
  </si>
  <si>
    <t>Rainforest Tree Frog</t>
  </si>
  <si>
    <t>AC2809</t>
  </si>
  <si>
    <t>KING DRAGON</t>
  </si>
  <si>
    <t>608</t>
  </si>
  <si>
    <t>Love Blooms Planter</t>
  </si>
  <si>
    <t>7284</t>
  </si>
  <si>
    <t>0057</t>
  </si>
  <si>
    <t>5195</t>
  </si>
  <si>
    <t>Mega Paint Brush</t>
  </si>
  <si>
    <t>B2309</t>
  </si>
  <si>
    <t>29214</t>
  </si>
  <si>
    <t>DONUT W/ SPRINKLES</t>
  </si>
  <si>
    <t>2600</t>
  </si>
  <si>
    <t>348</t>
  </si>
  <si>
    <t>Bahama Mama</t>
  </si>
  <si>
    <t>2928</t>
  </si>
  <si>
    <t>B2711</t>
  </si>
  <si>
    <t>JOL1552</t>
  </si>
  <si>
    <t>SANDY SQUIRREL</t>
  </si>
  <si>
    <t>BH6712</t>
  </si>
  <si>
    <t>BURGER &amp; FRIES S&amp;P SET</t>
  </si>
  <si>
    <t>BH1011</t>
  </si>
  <si>
    <t>Freesia Dish</t>
  </si>
  <si>
    <t>BH1021</t>
  </si>
  <si>
    <t>Half Mug w/Saucer</t>
  </si>
  <si>
    <t>BH131003</t>
  </si>
  <si>
    <t>OIL BOTTLE</t>
  </si>
  <si>
    <t>C40445</t>
  </si>
  <si>
    <t>BH14-1028</t>
  </si>
  <si>
    <t>Lady Ann</t>
  </si>
  <si>
    <t>MU455</t>
  </si>
  <si>
    <t>VASE-MEDIUM</t>
  </si>
  <si>
    <t>CCS893</t>
  </si>
  <si>
    <t>Single LIGHT SWITCH</t>
  </si>
  <si>
    <t>31528</t>
  </si>
  <si>
    <t>Lg Bathroom Tray</t>
  </si>
  <si>
    <t>30618</t>
  </si>
  <si>
    <t>Bq Med Large Heart Bowl</t>
  </si>
  <si>
    <t>C1321</t>
  </si>
  <si>
    <t>Childs Creamer</t>
  </si>
  <si>
    <t>BH1510</t>
  </si>
  <si>
    <t>ZOMBIE BOY</t>
  </si>
  <si>
    <t>SC003a</t>
  </si>
  <si>
    <t>X997</t>
  </si>
  <si>
    <t>4142</t>
  </si>
  <si>
    <t>doodle mug</t>
  </si>
  <si>
    <t>3014</t>
  </si>
  <si>
    <t>SUSHI SAUCE DISH</t>
  </si>
  <si>
    <t>B178</t>
  </si>
  <si>
    <t>Pudgy Owl Bank</t>
  </si>
  <si>
    <t>577</t>
  </si>
  <si>
    <t>Orleans Tray</t>
  </si>
  <si>
    <t>BB222</t>
  </si>
  <si>
    <t>BOAT BANK</t>
  </si>
  <si>
    <t>PB2105</t>
  </si>
  <si>
    <t>Small popcorn bowl</t>
  </si>
  <si>
    <t>BH06622</t>
  </si>
  <si>
    <t>BH151009</t>
  </si>
  <si>
    <t>STARFISH BOX</t>
  </si>
  <si>
    <t>C07000</t>
  </si>
  <si>
    <t>ROUND CHIP N DIP</t>
  </si>
  <si>
    <t>D18</t>
  </si>
  <si>
    <t>3D CATMUG</t>
  </si>
  <si>
    <t>BL96</t>
  </si>
  <si>
    <t>Oval Frame/no glass</t>
  </si>
  <si>
    <t>BL91A</t>
  </si>
  <si>
    <t>BH6698</t>
  </si>
  <si>
    <t>SHARK BOX</t>
  </si>
  <si>
    <t xml:space="preserve"> C99761</t>
  </si>
  <si>
    <t>B1081</t>
  </si>
  <si>
    <t>BALLERINA</t>
  </si>
  <si>
    <t>548</t>
  </si>
  <si>
    <t>LA706</t>
  </si>
  <si>
    <t>LARGE WHIMSICAL ORNAMENTS</t>
  </si>
  <si>
    <t>OCC-43-TX</t>
  </si>
  <si>
    <t>Texas State Ornament</t>
  </si>
  <si>
    <t>C91271</t>
  </si>
  <si>
    <t>7331</t>
  </si>
  <si>
    <t>Amy Traveling Gnome</t>
  </si>
  <si>
    <t>274</t>
  </si>
  <si>
    <t>Big Round Rim Platter</t>
  </si>
  <si>
    <t>B1420</t>
  </si>
  <si>
    <t>HEDGEFUND BANK</t>
  </si>
  <si>
    <t>B00</t>
  </si>
  <si>
    <t>Large Piggy Bank</t>
  </si>
  <si>
    <t>BH101058</t>
  </si>
  <si>
    <t>I HEART PLATE</t>
  </si>
  <si>
    <t>L69</t>
  </si>
  <si>
    <t>H82</t>
  </si>
  <si>
    <t>B611</t>
  </si>
  <si>
    <t>SMALL FLOWER POT W/TRAY</t>
  </si>
  <si>
    <t>D112</t>
  </si>
  <si>
    <t>Dancing Container</t>
  </si>
  <si>
    <t>CFO4</t>
  </si>
  <si>
    <t>Fish Fusion</t>
  </si>
  <si>
    <t>MU698</t>
  </si>
  <si>
    <t>LEAF POT</t>
  </si>
  <si>
    <t>PB7174</t>
  </si>
  <si>
    <t>C9870</t>
  </si>
  <si>
    <t>7400</t>
  </si>
  <si>
    <t>Meerkat Party Animal</t>
  </si>
  <si>
    <t>4057</t>
  </si>
  <si>
    <t>1887</t>
  </si>
  <si>
    <t>MAG</t>
  </si>
  <si>
    <t>MAGNETS</t>
  </si>
  <si>
    <t>DOR09</t>
  </si>
  <si>
    <t>Bear with Tree</t>
  </si>
  <si>
    <t>2100</t>
  </si>
  <si>
    <t>BH08186</t>
  </si>
  <si>
    <t>CROSS PLAQUE</t>
  </si>
  <si>
    <t>C06600</t>
  </si>
  <si>
    <t>PLANTER SMALL</t>
  </si>
  <si>
    <t>USA1751</t>
  </si>
  <si>
    <t>Rooster (lg)</t>
  </si>
  <si>
    <t>TC2232</t>
  </si>
  <si>
    <t>Tuscan Charger</t>
  </si>
  <si>
    <t>TILE6INCH</t>
  </si>
  <si>
    <t>6" TILE</t>
  </si>
  <si>
    <t>XXX22</t>
  </si>
  <si>
    <t>WINE</t>
  </si>
  <si>
    <t>Wine and Design</t>
  </si>
  <si>
    <t>W800</t>
  </si>
  <si>
    <t>BASKETBALL STATUE</t>
  </si>
  <si>
    <t>W801</t>
  </si>
  <si>
    <t>TC1013</t>
  </si>
  <si>
    <t>31808</t>
  </si>
  <si>
    <t>27162</t>
  </si>
  <si>
    <t>BLOOMS SALADPLATE</t>
  </si>
  <si>
    <t>4165</t>
  </si>
  <si>
    <t>PUCKER UP MUG</t>
  </si>
  <si>
    <t>B1123</t>
  </si>
  <si>
    <t>TRIXIE</t>
  </si>
  <si>
    <t>5037</t>
  </si>
  <si>
    <t>Pencil Holder, 3 7/8 x 2 x 4</t>
  </si>
  <si>
    <t>2916</t>
  </si>
  <si>
    <t>26782</t>
  </si>
  <si>
    <t>SKULL PLAQUE</t>
  </si>
  <si>
    <t>2048</t>
  </si>
  <si>
    <t>5007</t>
  </si>
  <si>
    <t>MSG FRAME</t>
  </si>
  <si>
    <t>1334</t>
  </si>
  <si>
    <t>594</t>
  </si>
  <si>
    <t>2589</t>
  </si>
  <si>
    <t>Trendy Tulips Server</t>
  </si>
  <si>
    <t>AC1742</t>
  </si>
  <si>
    <t>31508</t>
  </si>
  <si>
    <t>2793</t>
  </si>
  <si>
    <t>Uptown Mug</t>
  </si>
  <si>
    <t>4137</t>
  </si>
  <si>
    <t>I HEART GRANDMA MUG</t>
  </si>
  <si>
    <t>32932</t>
  </si>
  <si>
    <t>PUZZLE MUG</t>
  </si>
  <si>
    <t>B395</t>
  </si>
  <si>
    <t>21700</t>
  </si>
  <si>
    <t>B131</t>
  </si>
  <si>
    <t>B2466</t>
  </si>
  <si>
    <t>LITTLE BUBBLE PLATE</t>
  </si>
  <si>
    <t>144</t>
  </si>
  <si>
    <t>Yukon Sundae Bowl</t>
  </si>
  <si>
    <t>1820</t>
  </si>
  <si>
    <t>98918</t>
  </si>
  <si>
    <t>7118</t>
  </si>
  <si>
    <t xml:space="preserve"> Flip Flop Box</t>
  </si>
  <si>
    <t>C2011</t>
  </si>
  <si>
    <t>Mug W/ Cupcake Top</t>
  </si>
  <si>
    <t>D001</t>
  </si>
  <si>
    <t>CD1344</t>
  </si>
  <si>
    <t>NASCAR RACE CAR</t>
  </si>
  <si>
    <t>CSCK7668</t>
  </si>
  <si>
    <t>Shapely Mug</t>
  </si>
  <si>
    <t>C04077</t>
  </si>
  <si>
    <t>C9811</t>
  </si>
  <si>
    <t>CAL3849</t>
  </si>
  <si>
    <t>FAIRY AVA SITTING</t>
  </si>
  <si>
    <t>CF09</t>
  </si>
  <si>
    <t>C 98958</t>
  </si>
  <si>
    <t>MOM Block</t>
  </si>
  <si>
    <t>LB143</t>
  </si>
  <si>
    <t>CHICKEN BOX</t>
  </si>
  <si>
    <t>MU751</t>
  </si>
  <si>
    <t>DOG SITTING-TALL</t>
  </si>
  <si>
    <t>MU721</t>
  </si>
  <si>
    <t>GARGOIL</t>
  </si>
  <si>
    <t>M26</t>
  </si>
  <si>
    <t>MINI SPIDER</t>
  </si>
  <si>
    <t>BH121005</t>
  </si>
  <si>
    <t>PUFFED PIG</t>
  </si>
  <si>
    <t>LB341</t>
  </si>
  <si>
    <t>CHILD PRAYING (BOY OR GIRL)</t>
  </si>
  <si>
    <t>MU140</t>
  </si>
  <si>
    <t>CINNAMON BUN BOX</t>
  </si>
  <si>
    <t>PB7147</t>
  </si>
  <si>
    <t>Playful Snake</t>
  </si>
  <si>
    <t>BH676</t>
  </si>
  <si>
    <t>D35367</t>
  </si>
  <si>
    <t>PINEAPPLE BOX</t>
  </si>
  <si>
    <t>MU366B</t>
  </si>
  <si>
    <t>FACE POT WITH FEET-SMALL</t>
  </si>
  <si>
    <t>JB101</t>
  </si>
  <si>
    <t>LG TIE PLAQUE</t>
  </si>
  <si>
    <t>D2945</t>
  </si>
  <si>
    <t>EGG CRATE HOLDER</t>
  </si>
  <si>
    <t>MVX0001</t>
  </si>
  <si>
    <t>SPIDER MAN BANK</t>
  </si>
  <si>
    <t>MU105</t>
  </si>
  <si>
    <t>TISSUE BOX - SHELL</t>
  </si>
  <si>
    <t>BH8182</t>
  </si>
  <si>
    <t>JB102</t>
  </si>
  <si>
    <t>Rectangle Ruffle</t>
  </si>
  <si>
    <t>PRINCESS TINY TOPPER</t>
  </si>
  <si>
    <t>CK7630</t>
  </si>
  <si>
    <t>MEGA MUG 4.25"W X 4.5"H (CS/6)</t>
  </si>
  <si>
    <t>CK7625</t>
  </si>
  <si>
    <t>FOOTED TEACUP &amp; SAUCER 3.5"W X</t>
  </si>
  <si>
    <t>SC008a</t>
  </si>
  <si>
    <t>2127</t>
  </si>
  <si>
    <t>4086</t>
  </si>
  <si>
    <t xml:space="preserve"> Colossal cup</t>
  </si>
  <si>
    <t>BH051090</t>
  </si>
  <si>
    <t>EGG TRAY WITH STAND</t>
  </si>
  <si>
    <t>B1324</t>
  </si>
  <si>
    <t>TEDDY BEAR BOX</t>
  </si>
  <si>
    <t>B1246</t>
  </si>
  <si>
    <t>SOCCER BANK</t>
  </si>
  <si>
    <t>CK7500</t>
  </si>
  <si>
    <t>HEART TRAY 5.5"L X 1.5"W (CS/1</t>
  </si>
  <si>
    <t>U01</t>
  </si>
  <si>
    <t>Jumbo Mug w/Saucer</t>
  </si>
  <si>
    <t>W300</t>
  </si>
  <si>
    <t>SMALL ANGEL</t>
  </si>
  <si>
    <t>7138</t>
  </si>
  <si>
    <t>B210</t>
  </si>
  <si>
    <t>MEDIUM MIXING BOWL</t>
  </si>
  <si>
    <t>B133</t>
  </si>
  <si>
    <t>Tall Castle Bank</t>
  </si>
  <si>
    <t>8x8 tile</t>
  </si>
  <si>
    <t>5198</t>
  </si>
  <si>
    <t>2906</t>
  </si>
  <si>
    <t>BW8005</t>
  </si>
  <si>
    <t>CHRISTMAS TREE</t>
  </si>
  <si>
    <t>M47</t>
  </si>
  <si>
    <t>Sitting Unicorn</t>
  </si>
  <si>
    <t>M0539</t>
  </si>
  <si>
    <t>Standing Buddha</t>
  </si>
  <si>
    <t>H36</t>
  </si>
  <si>
    <t>C35167</t>
  </si>
  <si>
    <t>FLOWERS VOTIVE CANDLE HOLDER</t>
  </si>
  <si>
    <t>B2338</t>
  </si>
  <si>
    <t>CD1330</t>
  </si>
  <si>
    <t>GIGANTIC DRAGONFLY 14"L X 18"W</t>
  </si>
  <si>
    <t>B408</t>
  </si>
  <si>
    <t>GOLF BAG MUG</t>
  </si>
  <si>
    <t>1800</t>
  </si>
  <si>
    <t>114</t>
  </si>
  <si>
    <t>Rectangle Sushi</t>
  </si>
  <si>
    <t>BH08501</t>
  </si>
  <si>
    <t>RIMMED CHARGER PLATE</t>
  </si>
  <si>
    <t>BH151032</t>
  </si>
  <si>
    <t>BH07066</t>
  </si>
  <si>
    <t>SEA OTTER</t>
  </si>
  <si>
    <t>BH1008</t>
  </si>
  <si>
    <t>Mermaid Plate</t>
  </si>
  <si>
    <t>BH06525</t>
  </si>
  <si>
    <t>H84</t>
  </si>
  <si>
    <t>Pen Cup</t>
  </si>
  <si>
    <t>C6480</t>
  </si>
  <si>
    <t>DO NOT USE Heart Plate</t>
  </si>
  <si>
    <t>CK7427</t>
  </si>
  <si>
    <t>MAXI BREAD PLATTER 24"L X 8"W</t>
  </si>
  <si>
    <t>XLTAG</t>
  </si>
  <si>
    <t>10-1067</t>
  </si>
  <si>
    <t>Angry Birds Red</t>
  </si>
  <si>
    <t>02097</t>
  </si>
  <si>
    <t>LG tiltabowl</t>
  </si>
  <si>
    <t>B1312</t>
  </si>
  <si>
    <t>1650</t>
  </si>
  <si>
    <t>Triceratops, Medium</t>
  </si>
  <si>
    <t>8INCH</t>
  </si>
  <si>
    <t>B2592</t>
  </si>
  <si>
    <t>WAYFARER SALAD PLATE</t>
  </si>
  <si>
    <t>1313</t>
  </si>
  <si>
    <t>B396</t>
  </si>
  <si>
    <t>PARTY PITCHER</t>
  </si>
  <si>
    <t>B1508</t>
  </si>
  <si>
    <t>MR. FROG</t>
  </si>
  <si>
    <t>3CMML</t>
  </si>
  <si>
    <t>CHEVRAN VASE</t>
  </si>
  <si>
    <t>B450</t>
  </si>
  <si>
    <t>CS1232</t>
  </si>
  <si>
    <t>MOSAIC HEART TILE</t>
  </si>
  <si>
    <t>MU226</t>
  </si>
  <si>
    <t>BEARS</t>
  </si>
  <si>
    <t>JOL1483</t>
  </si>
  <si>
    <t>TRUCK</t>
  </si>
  <si>
    <t>MU446</t>
  </si>
  <si>
    <t>BEARS PLAQUE (5)</t>
  </si>
  <si>
    <t>BH7756</t>
  </si>
  <si>
    <t>Newport Mug</t>
  </si>
  <si>
    <t>H50</t>
  </si>
  <si>
    <t>OCC43TX</t>
  </si>
  <si>
    <t>B598</t>
  </si>
  <si>
    <t>LARGE NEST TRAY</t>
  </si>
  <si>
    <t>B604</t>
  </si>
  <si>
    <t>R031</t>
  </si>
  <si>
    <t>HATS FIRE/POLICE</t>
  </si>
  <si>
    <t>PB7115</t>
  </si>
  <si>
    <t>C82060</t>
  </si>
  <si>
    <t>PB5201</t>
  </si>
  <si>
    <t>BH091030</t>
  </si>
  <si>
    <t>MEDIUM SERVING TRAY</t>
  </si>
  <si>
    <t>MV001</t>
  </si>
  <si>
    <t>snowman mug</t>
  </si>
  <si>
    <t>g4097</t>
  </si>
  <si>
    <t>21696</t>
  </si>
  <si>
    <t>BH14107</t>
  </si>
  <si>
    <t>MA3</t>
  </si>
  <si>
    <t>6X6 TILES</t>
  </si>
  <si>
    <t>7319</t>
  </si>
  <si>
    <t>20</t>
  </si>
  <si>
    <t>Cappuccino Cup</t>
  </si>
  <si>
    <t>B190</t>
  </si>
  <si>
    <t>10-1056</t>
  </si>
  <si>
    <t>B2791</t>
  </si>
  <si>
    <t>HIBISCUS MUG</t>
  </si>
  <si>
    <t>MU55</t>
  </si>
  <si>
    <t>STANDING ELEPHANT</t>
  </si>
  <si>
    <t>Bunny's Dozen</t>
  </si>
  <si>
    <t>PC61</t>
  </si>
  <si>
    <t>DRAGON, AMBUSH</t>
  </si>
  <si>
    <t>BD</t>
  </si>
  <si>
    <t>N33</t>
  </si>
  <si>
    <t>Ravin Rabbit</t>
  </si>
  <si>
    <t>BUNNY'S DOZEN EASTER EGGS</t>
  </si>
  <si>
    <t>BH131040</t>
  </si>
  <si>
    <t>JC960</t>
  </si>
  <si>
    <t>FLOWER POT - LARGE 13" W/ TRIV</t>
  </si>
  <si>
    <t>23892</t>
  </si>
  <si>
    <t>Saucer Vace</t>
  </si>
  <si>
    <t>BH1007</t>
  </si>
  <si>
    <t>CUPCAKE W/BERRY  DISH</t>
  </si>
  <si>
    <t>U156</t>
  </si>
  <si>
    <t>Raccoon Mug</t>
  </si>
  <si>
    <t>X119</t>
  </si>
  <si>
    <t>Captain America Box</t>
  </si>
  <si>
    <t>1237</t>
  </si>
  <si>
    <t>Peace Bank</t>
  </si>
  <si>
    <t>127</t>
  </si>
  <si>
    <t>B1792</t>
  </si>
  <si>
    <t>ROCKING HEART STAND</t>
  </si>
  <si>
    <t>B1442</t>
  </si>
  <si>
    <t>GOLF MUG</t>
  </si>
  <si>
    <t>B2746</t>
  </si>
  <si>
    <t>PIRATE CUP &amp; SPOON</t>
  </si>
  <si>
    <t>1350</t>
  </si>
  <si>
    <t>Bowl, Football, 7.5 x 4.5</t>
  </si>
  <si>
    <t>7348</t>
  </si>
  <si>
    <t>PUDGY PARTY ELEPHANT</t>
  </si>
  <si>
    <t>32941</t>
  </si>
  <si>
    <t>HOT COCOA MUG WITH HAT</t>
  </si>
  <si>
    <t>ABX0002</t>
  </si>
  <si>
    <t>5086</t>
  </si>
  <si>
    <t>B07-261</t>
  </si>
  <si>
    <t>Dragon on the Castle</t>
  </si>
  <si>
    <t>2767</t>
  </si>
  <si>
    <t>1530</t>
  </si>
  <si>
    <t>Four Wheeler</t>
  </si>
  <si>
    <t>2331</t>
  </si>
  <si>
    <t>Scoop Shop Bowl, Large</t>
  </si>
  <si>
    <t>4043</t>
  </si>
  <si>
    <t>CANISTER SMALL W/ GASKET</t>
  </si>
  <si>
    <t>JOL0323</t>
  </si>
  <si>
    <t>JOL1629</t>
  </si>
  <si>
    <t>PEACE CANDLE HOLDER</t>
  </si>
  <si>
    <t>JOL1593</t>
  </si>
  <si>
    <t>GUARDIAN ANGEL</t>
  </si>
  <si>
    <t>B58</t>
  </si>
  <si>
    <t>Elephant Standing Bank</t>
  </si>
  <si>
    <t>JOL0716</t>
  </si>
  <si>
    <t>WIDE MOUTH GATOR</t>
  </si>
  <si>
    <t>C603100</t>
  </si>
  <si>
    <t>C4121</t>
  </si>
  <si>
    <t>DOG BONE DISH</t>
  </si>
  <si>
    <t>BH6676</t>
  </si>
  <si>
    <t>BH1015</t>
  </si>
  <si>
    <t>MWC1155</t>
  </si>
  <si>
    <t>BUNNY FACE BOX</t>
  </si>
  <si>
    <t>MVX0003</t>
  </si>
  <si>
    <t>BH1032</t>
  </si>
  <si>
    <t>C98928</t>
  </si>
  <si>
    <t>DIPPING BOWL</t>
  </si>
  <si>
    <t>M0478</t>
  </si>
  <si>
    <t>Golf Ball Box</t>
  </si>
  <si>
    <t>C29202</t>
  </si>
  <si>
    <t>M0733</t>
  </si>
  <si>
    <t>Wolf Down</t>
  </si>
  <si>
    <t>N36</t>
  </si>
  <si>
    <t>M84</t>
  </si>
  <si>
    <t>Mickey Figurine</t>
  </si>
  <si>
    <t>CAL1319</t>
  </si>
  <si>
    <t>OWL</t>
  </si>
  <si>
    <t>CAL1182</t>
  </si>
  <si>
    <t>CAT</t>
  </si>
  <si>
    <t>BH08-136</t>
  </si>
  <si>
    <t>D63</t>
  </si>
  <si>
    <t>CS0204</t>
  </si>
  <si>
    <t>SNEAKER BANK</t>
  </si>
  <si>
    <t>HM2000</t>
  </si>
  <si>
    <t>FLOWER IMPRESSION MUG</t>
  </si>
  <si>
    <t>BH12-1030</t>
  </si>
  <si>
    <t>CIRCUS ELEPHANT TEAPOT</t>
  </si>
  <si>
    <t>5092</t>
  </si>
  <si>
    <t>4x6 Wide Frame</t>
  </si>
  <si>
    <t>CS9</t>
  </si>
  <si>
    <t>MINI PIG BANK</t>
  </si>
  <si>
    <t>BH1504</t>
  </si>
  <si>
    <t>FOX CUP</t>
  </si>
  <si>
    <t>7114</t>
  </si>
  <si>
    <t>CUTE PONY</t>
  </si>
  <si>
    <t>2927</t>
  </si>
  <si>
    <t>29227</t>
  </si>
  <si>
    <t>Tiny Tot Cyclops</t>
  </si>
  <si>
    <t>B2595</t>
  </si>
  <si>
    <t>RIPTIDE SALAD BOWL</t>
  </si>
  <si>
    <t>2519</t>
  </si>
  <si>
    <t>Belmont Small Oval</t>
  </si>
  <si>
    <t>B2120</t>
  </si>
  <si>
    <t>SMALL JACK O LANTERN</t>
  </si>
  <si>
    <t>2931</t>
  </si>
  <si>
    <t>SMALL CANISTER</t>
  </si>
  <si>
    <t>f4173</t>
  </si>
  <si>
    <t>bamboo tea pot</t>
  </si>
  <si>
    <t>Mush354</t>
  </si>
  <si>
    <t>Lg. Putz Snowman</t>
  </si>
  <si>
    <t>B1125</t>
  </si>
  <si>
    <t>HULA BOBBLE GIRL</t>
  </si>
  <si>
    <t>21432</t>
  </si>
  <si>
    <t>Lace Plate</t>
  </si>
  <si>
    <t>SC020a</t>
  </si>
  <si>
    <t>B1142</t>
  </si>
  <si>
    <t>D31220</t>
  </si>
  <si>
    <t>MASON JAR GLASS</t>
  </si>
  <si>
    <t>M13</t>
  </si>
  <si>
    <t>MINI DINOSAUR 4.25"H (CS/6)</t>
  </si>
  <si>
    <t>C06510</t>
  </si>
  <si>
    <t>serving tray with handles</t>
  </si>
  <si>
    <t>U93</t>
  </si>
  <si>
    <t>Minnie Footed Mug</t>
  </si>
  <si>
    <t>X121</t>
  </si>
  <si>
    <t>Sock Monkey Box</t>
  </si>
  <si>
    <t>WC435</t>
  </si>
  <si>
    <t>BEAKER SHAPED VASE</t>
  </si>
  <si>
    <t>7282</t>
  </si>
  <si>
    <t>328</t>
  </si>
  <si>
    <t>B1330</t>
  </si>
  <si>
    <t>MEDIUM ROUND BOX</t>
  </si>
  <si>
    <t>B31218</t>
  </si>
  <si>
    <t>SCALLOP BOWL</t>
  </si>
  <si>
    <t>AC114</t>
  </si>
  <si>
    <t>WHALE CLOCK</t>
  </si>
  <si>
    <t>AC3063</t>
  </si>
  <si>
    <t>SERENITY PRAYER</t>
  </si>
  <si>
    <t>B1883</t>
  </si>
  <si>
    <t>STAND UP LOVE</t>
  </si>
  <si>
    <t>B162</t>
  </si>
  <si>
    <t>B2521</t>
  </si>
  <si>
    <t>BELMONT LARGE RIM OVAL</t>
  </si>
  <si>
    <t>B54</t>
  </si>
  <si>
    <t>746</t>
  </si>
  <si>
    <t>Watering Can Pot</t>
  </si>
  <si>
    <t>BH07261</t>
  </si>
  <si>
    <t>DRAGON ON CASTLE</t>
  </si>
  <si>
    <t>EV176</t>
  </si>
  <si>
    <t>MICE MUFFIN BOX</t>
  </si>
  <si>
    <t>MU159</t>
  </si>
  <si>
    <t>MUSHROOM - DOUBLE</t>
  </si>
  <si>
    <t>C30120</t>
  </si>
  <si>
    <t>Koolaid Pitcher</t>
  </si>
  <si>
    <t>C520</t>
  </si>
  <si>
    <t>Designer Lotion Dispenser</t>
  </si>
  <si>
    <t>C384</t>
  </si>
  <si>
    <t>5x7 Picture Frame</t>
  </si>
  <si>
    <t>C768</t>
  </si>
  <si>
    <t>Skull and Crossbones Bank</t>
  </si>
  <si>
    <t>C06420</t>
  </si>
  <si>
    <t>Soup Pot &amp; Ladle</t>
  </si>
  <si>
    <t>R182</t>
  </si>
  <si>
    <t>MOON FACE/ 1/4 MOON</t>
  </si>
  <si>
    <t>D37</t>
  </si>
  <si>
    <t>R078</t>
  </si>
  <si>
    <t>A-Z BEAR BOOKENDS</t>
  </si>
  <si>
    <t>M0318</t>
  </si>
  <si>
    <t>CC0089</t>
  </si>
  <si>
    <t>STACKABLE BUTTERFLY BOX  5.25"</t>
  </si>
  <si>
    <t>2595</t>
  </si>
  <si>
    <t>Riptide Bowl</t>
  </si>
  <si>
    <t>001</t>
  </si>
  <si>
    <t>Misc Bisque</t>
  </si>
  <si>
    <t>7041</t>
  </si>
  <si>
    <t>BUTTERFLY PLAQUE- 7"</t>
  </si>
  <si>
    <t>1234</t>
  </si>
  <si>
    <t>Golfbag Mug</t>
  </si>
  <si>
    <t>2072</t>
  </si>
  <si>
    <t>7017</t>
  </si>
  <si>
    <t>Bank, Flower, 5</t>
  </si>
  <si>
    <t>7020</t>
  </si>
  <si>
    <t>Bank, This Lil Piggy, 4 1/4</t>
  </si>
  <si>
    <t>B 1154</t>
  </si>
  <si>
    <t>JOL0839</t>
  </si>
  <si>
    <t>HOCKEY STACK</t>
  </si>
  <si>
    <t>JOL1452</t>
  </si>
  <si>
    <t>GECKO</t>
  </si>
  <si>
    <t>CC</t>
  </si>
  <si>
    <t>SHEEP PARTY ANIMAL</t>
  </si>
  <si>
    <t>R038</t>
  </si>
  <si>
    <t>SCHOOL BUS</t>
  </si>
  <si>
    <t>MLP001</t>
  </si>
  <si>
    <t>MY LITTLE PONY MUG</t>
  </si>
  <si>
    <t>c1234</t>
  </si>
  <si>
    <t>SAUCER</t>
  </si>
  <si>
    <t xml:space="preserve"> BI353</t>
  </si>
  <si>
    <t>4121</t>
  </si>
  <si>
    <t>CAT TREAT JAR</t>
  </si>
  <si>
    <t>CBBI2763</t>
  </si>
  <si>
    <t>WORDS UP MUG COLORBOOK</t>
  </si>
  <si>
    <t>7235</t>
  </si>
  <si>
    <t>Pigus Maximus</t>
  </si>
  <si>
    <t>BH131016</t>
  </si>
  <si>
    <t>BUTTERFLY POTPOURRI BURNER</t>
  </si>
  <si>
    <t>CK7614</t>
  </si>
  <si>
    <t>MEDIUM CAFÉ MUG 3.75"W X 4.25"</t>
  </si>
  <si>
    <t>MCX009</t>
  </si>
  <si>
    <t>MINI DOLPHIN</t>
  </si>
  <si>
    <t>U108</t>
  </si>
  <si>
    <t>Pint Ice Cream Holder</t>
  </si>
  <si>
    <t>U83</t>
  </si>
  <si>
    <t>U179</t>
  </si>
  <si>
    <t>Pig Mug</t>
  </si>
  <si>
    <t>U161</t>
  </si>
  <si>
    <t>Seahorse Handle Mug</t>
  </si>
  <si>
    <t>TM14-4</t>
  </si>
  <si>
    <t>TILE MIRROR 14 TILES 4.25"</t>
  </si>
  <si>
    <t>X23</t>
  </si>
  <si>
    <t>X102</t>
  </si>
  <si>
    <t>X001</t>
  </si>
  <si>
    <t>W203</t>
  </si>
  <si>
    <t>LARGE OWL</t>
  </si>
  <si>
    <t>7345</t>
  </si>
  <si>
    <t>THOMAS T-REX</t>
  </si>
  <si>
    <t>B3065</t>
  </si>
  <si>
    <t>OVAL LEAF PLATTER</t>
  </si>
  <si>
    <t>2019</t>
  </si>
  <si>
    <t>B215</t>
  </si>
  <si>
    <t>BIGGY MERMAID</t>
  </si>
  <si>
    <t>B2175</t>
  </si>
  <si>
    <t>KNITAHOLIC YARN BOWL</t>
  </si>
  <si>
    <t>B&amp;W0004</t>
  </si>
  <si>
    <t>7294</t>
  </si>
  <si>
    <t>CUPCAKE MAXIMUS</t>
  </si>
  <si>
    <t>3018</t>
  </si>
  <si>
    <t>BH6708</t>
  </si>
  <si>
    <t>MERMAID-LARGE</t>
  </si>
  <si>
    <t>CC041</t>
  </si>
  <si>
    <t>JAC3</t>
  </si>
  <si>
    <t>WAVY PLATTER</t>
  </si>
  <si>
    <t>CD1330US</t>
  </si>
  <si>
    <t>GIGANTIC DRAGONFLY</t>
  </si>
  <si>
    <t>C99742</t>
  </si>
  <si>
    <t>Coupe Oval Platter</t>
  </si>
  <si>
    <t>EXHR</t>
  </si>
  <si>
    <t>EXTRA HOUR</t>
  </si>
  <si>
    <t>C98850</t>
  </si>
  <si>
    <t>CANDLESTICK (FOOTED)</t>
  </si>
  <si>
    <t>D21448</t>
  </si>
  <si>
    <t>C2312</t>
  </si>
  <si>
    <t>C96343</t>
  </si>
  <si>
    <t>RIMMED MIXING BOWL</t>
  </si>
  <si>
    <t>BH04671</t>
  </si>
  <si>
    <t>TEALIGHT HOLDER BOWL</t>
  </si>
  <si>
    <t>DUN21678</t>
  </si>
  <si>
    <t>WATER</t>
  </si>
  <si>
    <t>Water Bottle</t>
  </si>
  <si>
    <t>CK7529</t>
  </si>
  <si>
    <t>SMALL LIPPED PEDESTAL SERVER 9</t>
  </si>
  <si>
    <t>SC1318</t>
  </si>
  <si>
    <t>Ice Cream Cone Cookie Jar</t>
  </si>
  <si>
    <t>M06</t>
  </si>
  <si>
    <t>MINI PENGUIN 4"W X 2"H (CS/6)</t>
  </si>
  <si>
    <t>5021</t>
  </si>
  <si>
    <t>4113</t>
  </si>
  <si>
    <t>MUG FLOWER IMPRESSION</t>
  </si>
  <si>
    <t>AC2801A</t>
  </si>
  <si>
    <t>DRAGON ART STONE WITH LIGHT</t>
  </si>
  <si>
    <t>C98900</t>
  </si>
  <si>
    <t>TEA CANDLE-FLOWER</t>
  </si>
  <si>
    <t>CG3022</t>
  </si>
  <si>
    <t>10" SNAIL 10"L X 6"W X 7"H (CS</t>
  </si>
  <si>
    <t>CG3020</t>
  </si>
  <si>
    <t>TOAD FROG 10"L X 7"W X 5.5"H (</t>
  </si>
  <si>
    <t>CK7145A</t>
  </si>
  <si>
    <t>CAT CANISTER 4.5"W X 7.5"H (CS</t>
  </si>
  <si>
    <t>U126</t>
  </si>
  <si>
    <t>Tall Slim Mug</t>
  </si>
  <si>
    <t>2009</t>
  </si>
  <si>
    <t xml:space="preserve"> Lg. Pasta Bowl</t>
  </si>
  <si>
    <t>ABX0005</t>
  </si>
  <si>
    <t>B1354</t>
  </si>
  <si>
    <t>BASEBALL COASTER</t>
  </si>
  <si>
    <t>2736</t>
  </si>
  <si>
    <t>Solo Shot Glass</t>
  </si>
  <si>
    <t>7378</t>
  </si>
  <si>
    <t xml:space="preserve"> pegasus Biiggie Bank</t>
  </si>
  <si>
    <t>CAL1178</t>
  </si>
  <si>
    <t>C01351A</t>
  </si>
  <si>
    <t>Small Child's Tea Set</t>
  </si>
  <si>
    <t>1223</t>
  </si>
  <si>
    <t>CAL02</t>
  </si>
  <si>
    <t>HAMSA-MEDIUM</t>
  </si>
  <si>
    <t>D21677</t>
  </si>
  <si>
    <t>U176</t>
  </si>
  <si>
    <t>Bulb Glass</t>
  </si>
  <si>
    <t>U38</t>
  </si>
  <si>
    <t>Mocha Cup</t>
  </si>
  <si>
    <t>U56</t>
  </si>
  <si>
    <t>Heart Impression Mug</t>
  </si>
  <si>
    <t>2908</t>
  </si>
  <si>
    <t>2098</t>
  </si>
  <si>
    <t>Sm tiltabowl</t>
  </si>
  <si>
    <t>B2557</t>
  </si>
  <si>
    <t>PLEATED SALAD PLATE</t>
  </si>
  <si>
    <t>31524</t>
  </si>
  <si>
    <t>SQUARE MED PLATE</t>
  </si>
  <si>
    <t>131039</t>
  </si>
  <si>
    <t>Flower Dish, Small</t>
  </si>
  <si>
    <t>B11317</t>
  </si>
  <si>
    <t>BIG CRABBY</t>
  </si>
  <si>
    <t>B1871</t>
  </si>
  <si>
    <t>LARGE PENNANT BANNER</t>
  </si>
  <si>
    <t>B22</t>
  </si>
  <si>
    <t>1138</t>
  </si>
  <si>
    <t>Woody Owland (w glasses)</t>
  </si>
  <si>
    <t>15-1002</t>
  </si>
  <si>
    <t>ZOMBIE SAUCE BOWL</t>
  </si>
  <si>
    <t>1323</t>
  </si>
  <si>
    <t>HUNGRY HAROLD</t>
  </si>
  <si>
    <t>1371</t>
  </si>
  <si>
    <t>Dancing Tea Pot</t>
  </si>
  <si>
    <t>229</t>
  </si>
  <si>
    <t>98110</t>
  </si>
  <si>
    <t>FISH BOX</t>
  </si>
  <si>
    <t>B108</t>
  </si>
  <si>
    <t>SANTA FE SALD PLATE</t>
  </si>
  <si>
    <t>1080</t>
  </si>
  <si>
    <t>2772</t>
  </si>
  <si>
    <t>B2528</t>
  </si>
  <si>
    <t>COWABUNGA PLATE</t>
  </si>
  <si>
    <t>556</t>
  </si>
  <si>
    <t>R044</t>
  </si>
  <si>
    <t>SPACESHIP</t>
  </si>
  <si>
    <t>R157</t>
  </si>
  <si>
    <t>C7024</t>
  </si>
  <si>
    <t>Small Chihuahua</t>
  </si>
  <si>
    <t>M66</t>
  </si>
  <si>
    <t>R683</t>
  </si>
  <si>
    <t>BUTTERFLY VASE</t>
  </si>
  <si>
    <t>MISC415</t>
  </si>
  <si>
    <t>RED HAT CANISTER</t>
  </si>
  <si>
    <t>M0269</t>
  </si>
  <si>
    <t>Frame with base</t>
  </si>
  <si>
    <t>BH13-1015</t>
  </si>
  <si>
    <t>LIPS MUG</t>
  </si>
  <si>
    <t>H17</t>
  </si>
  <si>
    <t>Spoon Rest w. Handle</t>
  </si>
  <si>
    <t>C7306</t>
  </si>
  <si>
    <t>BH08131</t>
  </si>
  <si>
    <t>MU728</t>
  </si>
  <si>
    <t>D114</t>
  </si>
  <si>
    <t>OF65</t>
  </si>
  <si>
    <t>FLOWER POT WITH DESIGN</t>
  </si>
  <si>
    <t>MU124</t>
  </si>
  <si>
    <t>FRUIT PLANTER - RECTANGLE/ROUN</t>
  </si>
  <si>
    <t>MU131</t>
  </si>
  <si>
    <t>BABY BOTTLE BANK</t>
  </si>
  <si>
    <t>BP608</t>
  </si>
  <si>
    <t>M0043</t>
  </si>
  <si>
    <t>Kitty Box</t>
  </si>
  <si>
    <t>C99702</t>
  </si>
  <si>
    <t>Square Salad Plate</t>
  </si>
  <si>
    <t>MU714A</t>
  </si>
  <si>
    <t>FISH - LARGE</t>
  </si>
  <si>
    <t>CBBF4503</t>
  </si>
  <si>
    <t>MUG SET OF 2 - COLORBOOK</t>
  </si>
  <si>
    <t>L64</t>
  </si>
  <si>
    <t>Dragon looking sideways</t>
  </si>
  <si>
    <t>H46</t>
  </si>
  <si>
    <t>XXX9</t>
  </si>
  <si>
    <t>STU01-46</t>
  </si>
  <si>
    <t>16 oz. Acrylic Paint</t>
  </si>
  <si>
    <t>C50450</t>
  </si>
  <si>
    <t>CAT CANDLEHOLDER</t>
  </si>
  <si>
    <t>RT6</t>
  </si>
  <si>
    <t>SC006a</t>
  </si>
  <si>
    <t>2069</t>
  </si>
  <si>
    <t>B10-1039</t>
  </si>
  <si>
    <t>B38</t>
  </si>
  <si>
    <t>7255</t>
  </si>
  <si>
    <t>misc item</t>
  </si>
  <si>
    <t>CO1902</t>
  </si>
  <si>
    <t>LARGE STEIN</t>
  </si>
  <si>
    <t>MCX021</t>
  </si>
  <si>
    <t>MINI PUPPY</t>
  </si>
  <si>
    <t>MCX001</t>
  </si>
  <si>
    <t>MINI MONKEY</t>
  </si>
  <si>
    <t>B1536</t>
  </si>
  <si>
    <t>SUPER SPORTS CAR</t>
  </si>
  <si>
    <t>4048</t>
  </si>
  <si>
    <t>SUGAR BOWL W/ LID</t>
  </si>
  <si>
    <t>BH151001</t>
  </si>
  <si>
    <t>FOX</t>
  </si>
  <si>
    <t>B2786</t>
  </si>
  <si>
    <t>COWABUNGA CUP</t>
  </si>
  <si>
    <t>CD1213</t>
  </si>
  <si>
    <t>BUTTERFLY BOX  4.5"L X 2"H (CS</t>
  </si>
  <si>
    <t>U51</t>
  </si>
  <si>
    <t>Cat Animug</t>
  </si>
  <si>
    <t>U132</t>
  </si>
  <si>
    <t>Mug w. butterfly Handle</t>
  </si>
  <si>
    <t>U74</t>
  </si>
  <si>
    <t>Maple Leaf Banner Mug</t>
  </si>
  <si>
    <t>4143</t>
  </si>
  <si>
    <t>40342</t>
  </si>
  <si>
    <t xml:space="preserve">  Med. Pillow vase</t>
  </si>
  <si>
    <t>MWC1125</t>
  </si>
  <si>
    <t>I LOVE YOU STACK</t>
  </si>
  <si>
    <t>D70</t>
  </si>
  <si>
    <t>C0662</t>
  </si>
  <si>
    <t>Med Planter w/saucer</t>
  </si>
  <si>
    <t>E108</t>
  </si>
  <si>
    <t>Heart Shaped Nesting Bowls Set</t>
  </si>
  <si>
    <t>D25</t>
  </si>
  <si>
    <t>Chopstick Bowl</t>
  </si>
  <si>
    <t>D28</t>
  </si>
  <si>
    <t>Square Rice Bowl</t>
  </si>
  <si>
    <t>MCX002</t>
  </si>
  <si>
    <t>MINI HIPPO</t>
  </si>
  <si>
    <t>SC012a</t>
  </si>
  <si>
    <t>CK7455</t>
  </si>
  <si>
    <t>RIMMED CHARGER PLATE 12"D X 1"</t>
  </si>
  <si>
    <t>SHBWL234</t>
  </si>
  <si>
    <t>Shallow Pasta Bowl</t>
  </si>
  <si>
    <t>Taller Jabones</t>
  </si>
  <si>
    <t>Artesanales</t>
  </si>
  <si>
    <t>X123</t>
  </si>
  <si>
    <t>TC2221</t>
  </si>
  <si>
    <t>B2308</t>
  </si>
  <si>
    <t>7368</t>
  </si>
  <si>
    <t>CASTLE WITH LIGHT</t>
  </si>
  <si>
    <t>B1794</t>
  </si>
  <si>
    <t>POSTCARD STAND</t>
  </si>
  <si>
    <t>7311</t>
  </si>
  <si>
    <t>Biggie T-Rex</t>
  </si>
  <si>
    <t>4157</t>
  </si>
  <si>
    <t>B317</t>
  </si>
  <si>
    <t>B2921</t>
  </si>
  <si>
    <t>TERRIFIC TART WARMER</t>
  </si>
  <si>
    <t>ADB1310</t>
  </si>
  <si>
    <t>Lg Tall Pumpkin</t>
  </si>
  <si>
    <t>B1287</t>
  </si>
  <si>
    <t>HEART BOX-- LARGE</t>
  </si>
  <si>
    <t>B1537</t>
  </si>
  <si>
    <t>CORVETTE CONVERTIBLE</t>
  </si>
  <si>
    <t>4166</t>
  </si>
  <si>
    <t>Shamrock Mug</t>
  </si>
  <si>
    <t>651</t>
  </si>
  <si>
    <t>FROG-SITTING</t>
  </si>
  <si>
    <t>B2738</t>
  </si>
  <si>
    <t>THE ELLIE MUG</t>
  </si>
  <si>
    <t>B1154</t>
  </si>
  <si>
    <t>NORMA THE GNOME</t>
  </si>
  <si>
    <t>BH151025</t>
  </si>
  <si>
    <t>C09610</t>
  </si>
  <si>
    <t>Sq Vase Event</t>
  </si>
  <si>
    <t>D14</t>
  </si>
  <si>
    <t>Coupe Platter 15"</t>
  </si>
  <si>
    <t>BH151026</t>
  </si>
  <si>
    <t>ZOMBIE GIRL</t>
  </si>
  <si>
    <t>C09050</t>
  </si>
  <si>
    <t>mightytot</t>
  </si>
  <si>
    <t>MIGHTY TOT</t>
  </si>
  <si>
    <t>C0657</t>
  </si>
  <si>
    <t>Herb Garden w/ Base</t>
  </si>
  <si>
    <t>CG3022US</t>
  </si>
  <si>
    <t>10" SNAIL</t>
  </si>
  <si>
    <t>B957</t>
  </si>
  <si>
    <t>TILE WITH HOLES</t>
  </si>
  <si>
    <t>DUN23886</t>
  </si>
  <si>
    <t>HARMONY BOWL</t>
  </si>
  <si>
    <t>JOL1532</t>
  </si>
  <si>
    <t>Small Oval Pumpkin Personalize</t>
  </si>
  <si>
    <t>RC963</t>
  </si>
  <si>
    <t>ANGEL BASKET</t>
  </si>
  <si>
    <t>C73990</t>
  </si>
  <si>
    <t>PLAYFUL SNAKE</t>
  </si>
  <si>
    <t>MW1605</t>
  </si>
  <si>
    <t>CUSTOM WELCOME FROG</t>
  </si>
  <si>
    <t>B699</t>
  </si>
  <si>
    <t>VINTAGE VASE</t>
  </si>
  <si>
    <t>R180</t>
  </si>
  <si>
    <t>JESUS - LARGE</t>
  </si>
  <si>
    <t>CS0008</t>
  </si>
  <si>
    <t>OCC45</t>
  </si>
  <si>
    <t>Utah Ornament</t>
  </si>
  <si>
    <t>X37</t>
  </si>
  <si>
    <t>Raised Strap Flip Flop Box</t>
  </si>
  <si>
    <t>X107</t>
  </si>
  <si>
    <t>U03</t>
  </si>
  <si>
    <t>Butterfly Mug</t>
  </si>
  <si>
    <t>X63</t>
  </si>
  <si>
    <t>tc661</t>
  </si>
  <si>
    <t>Small Classic Tuscan Vase</t>
  </si>
  <si>
    <t>USA0002</t>
  </si>
  <si>
    <t>Missy cat</t>
  </si>
  <si>
    <t>U16</t>
  </si>
  <si>
    <t>Leaning Whimsical Mug</t>
  </si>
  <si>
    <t>TC722</t>
  </si>
  <si>
    <t>SCCR</t>
  </si>
  <si>
    <t>SUN CATCHER - CROSS</t>
  </si>
  <si>
    <t>B2787</t>
  </si>
  <si>
    <t>CASCADE CUP</t>
  </si>
  <si>
    <t>4144</t>
  </si>
  <si>
    <t>STACK MUG</t>
  </si>
  <si>
    <t>4146</t>
  </si>
  <si>
    <t>Beaded Handle Mug</t>
  </si>
  <si>
    <t>2936</t>
  </si>
  <si>
    <t>SWOOP HANDLE CADDY</t>
  </si>
  <si>
    <t>2466</t>
  </si>
  <si>
    <t>B0500</t>
  </si>
  <si>
    <t>VEGETABLE TRAY</t>
  </si>
  <si>
    <t>2537</t>
  </si>
  <si>
    <t>Rim Square Small</t>
  </si>
  <si>
    <t>C40213</t>
  </si>
  <si>
    <t>DUN31239</t>
  </si>
  <si>
    <t>CANISTER-LG</t>
  </si>
  <si>
    <t>BH101041</t>
  </si>
  <si>
    <t>PEACE PLATE</t>
  </si>
  <si>
    <t>MWC1583</t>
  </si>
  <si>
    <t>IRIS CANDLE HOLDER</t>
  </si>
  <si>
    <t>LB336</t>
  </si>
  <si>
    <t>FROG SITTING HAND ON FACE</t>
  </si>
  <si>
    <t>C885</t>
  </si>
  <si>
    <t>Large Bunny</t>
  </si>
  <si>
    <t>MU108</t>
  </si>
  <si>
    <t>BUDHA</t>
  </si>
  <si>
    <t>BH07266</t>
  </si>
  <si>
    <t>D66</t>
  </si>
  <si>
    <t>OF71</t>
  </si>
  <si>
    <t>HEDGEHOG</t>
  </si>
  <si>
    <t>MU104</t>
  </si>
  <si>
    <t>CAL3018</t>
  </si>
  <si>
    <t>MGM100</t>
  </si>
  <si>
    <t>Hootie Blowfish</t>
  </si>
  <si>
    <t>MU715</t>
  </si>
  <si>
    <t>ELEPHANT POY</t>
  </si>
  <si>
    <t>R101</t>
  </si>
  <si>
    <t>JC078</t>
  </si>
  <si>
    <t>LARGE CRACKED EGG BOX</t>
  </si>
  <si>
    <t>N34</t>
  </si>
  <si>
    <t>BH07388</t>
  </si>
  <si>
    <t>MU757</t>
  </si>
  <si>
    <t>FROG-PLANTER</t>
  </si>
  <si>
    <t>BQKIT3</t>
  </si>
  <si>
    <t>BISQUE MEDALLIONS 4 FOR 21</t>
  </si>
  <si>
    <t>23886</t>
  </si>
  <si>
    <t>Harmony Ware Bowl</t>
  </si>
  <si>
    <t>2700</t>
  </si>
  <si>
    <t>Rosie's Daily Special</t>
  </si>
  <si>
    <t>LETTERS 1 INCH</t>
  </si>
  <si>
    <t>LETTER 1 INCH BISQUIE</t>
  </si>
  <si>
    <t>B26147</t>
  </si>
  <si>
    <t>RACE CAR</t>
  </si>
  <si>
    <t>CK7147A</t>
  </si>
  <si>
    <t>DOG BOWL 12.25"L X 6.75"W X 1.</t>
  </si>
  <si>
    <t>29059</t>
  </si>
  <si>
    <t>Bq Sm 4X6 Picture Frame 2</t>
  </si>
  <si>
    <t>W0041</t>
  </si>
  <si>
    <t>LARGE CROSS STATUE</t>
  </si>
  <si>
    <t>H48</t>
  </si>
  <si>
    <t>Oval Leaf Platter</t>
  </si>
  <si>
    <t>C91000</t>
  </si>
  <si>
    <t>FLOWER VASE</t>
  </si>
  <si>
    <t>PC148</t>
  </si>
  <si>
    <t>ICE DRAGON</t>
  </si>
  <si>
    <t>SC7854</t>
  </si>
  <si>
    <t>Tall Mary</t>
  </si>
  <si>
    <t>4163</t>
  </si>
  <si>
    <t>COFFEE TALK MUG</t>
  </si>
  <si>
    <t>U98</t>
  </si>
  <si>
    <t>Jumbo Dot Cappuccino Mug</t>
  </si>
  <si>
    <t>AK1348</t>
  </si>
  <si>
    <t>Cantina Pitcher</t>
  </si>
  <si>
    <t>B0743</t>
  </si>
  <si>
    <t>6" Garden Stake</t>
  </si>
  <si>
    <t>21450</t>
  </si>
  <si>
    <t>Athens  Cup</t>
  </si>
  <si>
    <t>07-282</t>
  </si>
  <si>
    <t>222</t>
  </si>
  <si>
    <t>3015</t>
  </si>
  <si>
    <t>Coupe Platter</t>
  </si>
  <si>
    <t>10680</t>
  </si>
  <si>
    <t xml:space="preserve"> Christmas tree 7"</t>
  </si>
  <si>
    <t>B0773</t>
  </si>
  <si>
    <t>TOASTER CARD HOLDER</t>
  </si>
  <si>
    <t>B2484</t>
  </si>
  <si>
    <t>BLOOM BOWL LARGE</t>
  </si>
  <si>
    <t>B1890</t>
  </si>
  <si>
    <t>GONE FISHING</t>
  </si>
  <si>
    <t>1332</t>
  </si>
  <si>
    <t>B2520</t>
  </si>
  <si>
    <t>BELMONT MEDIUM RIM OVAL</t>
  </si>
  <si>
    <t>2781</t>
  </si>
  <si>
    <t>B1059</t>
  </si>
  <si>
    <t>7309</t>
  </si>
  <si>
    <t>2103</t>
  </si>
  <si>
    <t>CUPCAKE PARTY BOWL</t>
  </si>
  <si>
    <t>B1153</t>
  </si>
  <si>
    <t>GINORMAGNOME</t>
  </si>
  <si>
    <t>AC0305</t>
  </si>
  <si>
    <t>CORN SALT &amp; PEPPER SET</t>
  </si>
  <si>
    <t>2140</t>
  </si>
  <si>
    <t>2920</t>
  </si>
  <si>
    <t>7314</t>
  </si>
  <si>
    <t>B0676</t>
  </si>
  <si>
    <t>Sq. Pet Bowl</t>
  </si>
  <si>
    <t>2025</t>
  </si>
  <si>
    <t>Three circle Bowl</t>
  </si>
  <si>
    <t>JOL1628</t>
  </si>
  <si>
    <t>BULLDOZER</t>
  </si>
  <si>
    <t>CK8540</t>
  </si>
  <si>
    <t>Mega Futura Bowl</t>
  </si>
  <si>
    <t>E36</t>
  </si>
  <si>
    <t>Shallow Medium Pasta Bowl</t>
  </si>
  <si>
    <t>BW1452</t>
  </si>
  <si>
    <t>GECKO STANDING</t>
  </si>
  <si>
    <t>NVX008</t>
  </si>
  <si>
    <t>SUPER HERO BOX</t>
  </si>
  <si>
    <t>MU418</t>
  </si>
  <si>
    <t>WOLF/DOG-HOWLING</t>
  </si>
  <si>
    <t>BH111010</t>
  </si>
  <si>
    <t>BIRD PLATE</t>
  </si>
  <si>
    <t>mush351</t>
  </si>
  <si>
    <t>gare snails</t>
  </si>
  <si>
    <t>B867</t>
  </si>
  <si>
    <t>C4X6</t>
  </si>
  <si>
    <t>COMM TILE 4X6</t>
  </si>
  <si>
    <t>BP2160</t>
  </si>
  <si>
    <t>BH07287</t>
  </si>
  <si>
    <t>CUTE FROG</t>
  </si>
  <si>
    <t>B713</t>
  </si>
  <si>
    <t>PC207a</t>
  </si>
  <si>
    <t>DRAGON, SPRING, SMALL</t>
  </si>
  <si>
    <t>CAL3847</t>
  </si>
  <si>
    <t>ROLLIE OWL</t>
  </si>
  <si>
    <t>BH7272</t>
  </si>
  <si>
    <t>MERMAID ON A ROCK</t>
  </si>
  <si>
    <t>C75130</t>
  </si>
  <si>
    <t>JC962</t>
  </si>
  <si>
    <t>SPRINKLING CAN LARGE</t>
  </si>
  <si>
    <t>L21</t>
  </si>
  <si>
    <t>MI14</t>
  </si>
  <si>
    <t>JOL1445</t>
  </si>
  <si>
    <t>AK283</t>
  </si>
  <si>
    <t>Asst Large Cartoon Figurines</t>
  </si>
  <si>
    <t>MCX006</t>
  </si>
  <si>
    <t>MINI TURTLE</t>
  </si>
  <si>
    <t>356</t>
  </si>
  <si>
    <t>1224</t>
  </si>
  <si>
    <t>Princess Piggy Bank</t>
  </si>
  <si>
    <t>D33</t>
  </si>
  <si>
    <t>Large Tray w. Handle</t>
  </si>
  <si>
    <t>29204</t>
  </si>
  <si>
    <t>Spoon Plate</t>
  </si>
  <si>
    <t>29208</t>
  </si>
  <si>
    <t>WC800</t>
  </si>
  <si>
    <t>DARTH</t>
  </si>
  <si>
    <t>7231</t>
  </si>
  <si>
    <t>BRUSH, HAIR</t>
  </si>
  <si>
    <t>2398</t>
  </si>
  <si>
    <t>ADDITIONS AS IS (3 FOR $15)</t>
  </si>
  <si>
    <t>2121</t>
  </si>
  <si>
    <t>RUFFLE BOWL</t>
  </si>
  <si>
    <t>7350</t>
  </si>
  <si>
    <t>PUDGY PARTY PIG</t>
  </si>
  <si>
    <t>216</t>
  </si>
  <si>
    <t>CAL1280</t>
  </si>
  <si>
    <t>WC420</t>
  </si>
  <si>
    <t>CHEROKEE WEDDING VASE</t>
  </si>
  <si>
    <t>W06</t>
  </si>
  <si>
    <t>ALLSTAR STATUE</t>
  </si>
  <si>
    <t>W04</t>
  </si>
  <si>
    <t>UNCARVED FOOTBALL</t>
  </si>
  <si>
    <t>85</t>
  </si>
  <si>
    <t>SUSHI BOWL W/ CHOPSTICKS</t>
  </si>
  <si>
    <t>31232</t>
  </si>
  <si>
    <t>SUPERHERO GIRL</t>
  </si>
  <si>
    <t>B461</t>
  </si>
  <si>
    <t>Sugar Pot</t>
  </si>
  <si>
    <t>06560</t>
  </si>
  <si>
    <t>VASE WITH TRAY</t>
  </si>
  <si>
    <t>7241</t>
  </si>
  <si>
    <t>2357</t>
  </si>
  <si>
    <t>Lg Limoge Dish</t>
  </si>
  <si>
    <t>5162</t>
  </si>
  <si>
    <t>JACK LIGHT STACK</t>
  </si>
  <si>
    <t>2142</t>
  </si>
  <si>
    <t>Small Heart Plate</t>
  </si>
  <si>
    <t>445</t>
  </si>
  <si>
    <t>4172</t>
  </si>
  <si>
    <t xml:space="preserve"> Champagne Flute</t>
  </si>
  <si>
    <t>B1242</t>
  </si>
  <si>
    <t>Love word Bank</t>
  </si>
  <si>
    <t>7165</t>
  </si>
  <si>
    <t>B2910</t>
  </si>
  <si>
    <t>MEASURING SPOON SET</t>
  </si>
  <si>
    <t>2901</t>
  </si>
  <si>
    <t>Small Canister</t>
  </si>
  <si>
    <t>3060</t>
  </si>
  <si>
    <t>Gingerbread Platter</t>
  </si>
  <si>
    <t>146</t>
  </si>
  <si>
    <t>Essential Bowl</t>
  </si>
  <si>
    <t>29058</t>
  </si>
  <si>
    <t>FUNKY FRAME</t>
  </si>
  <si>
    <t>AC2113</t>
  </si>
  <si>
    <t>LIGHTHOUSE NAPKIN RINGS</t>
  </si>
  <si>
    <t>2926</t>
  </si>
  <si>
    <t>SIDE DISH BOWL</t>
  </si>
  <si>
    <t>1226</t>
  </si>
  <si>
    <t>7343</t>
  </si>
  <si>
    <t>12-1001</t>
  </si>
  <si>
    <t>OWL JAR</t>
  </si>
  <si>
    <t>99724</t>
  </si>
  <si>
    <t>teacup and saucer</t>
  </si>
  <si>
    <t>7217</t>
  </si>
  <si>
    <t>CD1343</t>
  </si>
  <si>
    <t>C06400A</t>
  </si>
  <si>
    <t>10" VASE</t>
  </si>
  <si>
    <t>CS1081</t>
  </si>
  <si>
    <t>TILE BISQUE 8X8</t>
  </si>
  <si>
    <t>LB137</t>
  </si>
  <si>
    <t>ANGEL ON CLOUD</t>
  </si>
  <si>
    <t>MW1416</t>
  </si>
  <si>
    <t>CUSTOM WHALE</t>
  </si>
  <si>
    <t>C6611</t>
  </si>
  <si>
    <t>Large Classic Tuscan Vase</t>
  </si>
  <si>
    <t>C3010</t>
  </si>
  <si>
    <t>Pokey Pencil Holder</t>
  </si>
  <si>
    <t>R7001</t>
  </si>
  <si>
    <t>COW PITCHER</t>
  </si>
  <si>
    <t>CC082</t>
  </si>
  <si>
    <t>SAD DOG</t>
  </si>
  <si>
    <t>SB1043</t>
  </si>
  <si>
    <t>CANDY DISH SMALL</t>
  </si>
  <si>
    <t>JAC2</t>
  </si>
  <si>
    <t>EV758</t>
  </si>
  <si>
    <t>TERRIER</t>
  </si>
  <si>
    <t>PUFFY</t>
  </si>
  <si>
    <t>PUFFY ORNAMENT</t>
  </si>
  <si>
    <t>CB1234</t>
  </si>
  <si>
    <t>5 Drawer Jewlry</t>
  </si>
  <si>
    <t>C91060</t>
  </si>
  <si>
    <t>N08</t>
  </si>
  <si>
    <t>BH06710</t>
  </si>
  <si>
    <t>K182</t>
  </si>
  <si>
    <t>Standing Pony Cute</t>
  </si>
  <si>
    <t>Py Teapot</t>
  </si>
  <si>
    <t>Pyramid Teapot</t>
  </si>
  <si>
    <t>OF70</t>
  </si>
  <si>
    <t>PIG-LONG HAIR</t>
  </si>
  <si>
    <t>C1902</t>
  </si>
  <si>
    <t>Stein Mug</t>
  </si>
  <si>
    <t>CK7770</t>
  </si>
  <si>
    <t>COOKIE JAR  - 8"L X 8"W X 10"H</t>
  </si>
  <si>
    <t>CK7655A</t>
  </si>
  <si>
    <t>REALLY LARGE MUG 5.25"W X 4.25</t>
  </si>
  <si>
    <t>SC418</t>
  </si>
  <si>
    <t>Large Standing Bear</t>
  </si>
  <si>
    <t>AK901</t>
  </si>
  <si>
    <t>12" Ghost w/ Jack-O-Lantern</t>
  </si>
  <si>
    <t>31517</t>
  </si>
  <si>
    <t>Star Handing</t>
  </si>
  <si>
    <t>AK6412</t>
  </si>
  <si>
    <t>MW1261</t>
  </si>
  <si>
    <t>BURGER PLATTER</t>
  </si>
  <si>
    <t>BW1261</t>
  </si>
  <si>
    <t>HAMBURGER PLATTER</t>
  </si>
  <si>
    <t>C7080</t>
  </si>
  <si>
    <t>CS1017</t>
  </si>
  <si>
    <t>FUNKY FISH BANK</t>
  </si>
  <si>
    <t>13-1032</t>
  </si>
  <si>
    <t>SC5021</t>
  </si>
  <si>
    <t>Large Dog Treat Canister</t>
  </si>
  <si>
    <t>349</t>
  </si>
  <si>
    <t>B2389</t>
  </si>
  <si>
    <t>MOVIE TIME POPCORN</t>
  </si>
  <si>
    <t>B2332</t>
  </si>
  <si>
    <t>5240</t>
  </si>
  <si>
    <t>4044</t>
  </si>
  <si>
    <t>CANISTER MEDIUM W/GASKET</t>
  </si>
  <si>
    <t>B1882</t>
  </si>
  <si>
    <t>STAND UP HOME</t>
  </si>
  <si>
    <t>B2560</t>
  </si>
  <si>
    <t>ELIZABETH BOWL</t>
  </si>
  <si>
    <t>2053</t>
  </si>
  <si>
    <t>LG.FLAREWARE BOWL</t>
  </si>
  <si>
    <t>4139</t>
  </si>
  <si>
    <t>CRINKLED SHOT GLASS</t>
  </si>
  <si>
    <t>09540</t>
  </si>
  <si>
    <t>MODERN PITCHER</t>
  </si>
  <si>
    <t>B1165</t>
  </si>
  <si>
    <t>SHELLY</t>
  </si>
  <si>
    <t>614</t>
  </si>
  <si>
    <t>XL Flower PotW/Tray</t>
  </si>
  <si>
    <t>7387</t>
  </si>
  <si>
    <t>DACHSHUND PARTY ANIMAL</t>
  </si>
  <si>
    <t>MWC1354</t>
  </si>
  <si>
    <t>PUMPKIN W/LIGHT</t>
  </si>
  <si>
    <t>BH06677</t>
  </si>
  <si>
    <t>SOCCER BALL</t>
  </si>
  <si>
    <t>mu364a</t>
  </si>
  <si>
    <t>ROOSTER STANDING - LARGER</t>
  </si>
  <si>
    <t>C99779</t>
  </si>
  <si>
    <t>XLARGE PASTA BOWL</t>
  </si>
  <si>
    <t>H28</t>
  </si>
  <si>
    <t>H15</t>
  </si>
  <si>
    <t>L30</t>
  </si>
  <si>
    <t>CK7472</t>
  </si>
  <si>
    <t>TRUE COUPE DINNER PLATE 9.75"D</t>
  </si>
  <si>
    <t>MISC. BISQUE</t>
  </si>
  <si>
    <t>USA-1480</t>
  </si>
  <si>
    <t>Bowling Pin</t>
  </si>
  <si>
    <t>BH151031</t>
  </si>
  <si>
    <t>FAIRY'S HOUSE BOX</t>
  </si>
  <si>
    <t>2024</t>
  </si>
  <si>
    <t>BOWL, FLARE WARE</t>
  </si>
  <si>
    <t>4158</t>
  </si>
  <si>
    <t>NUT/CANDY DISPENSER</t>
  </si>
  <si>
    <t>B2745</t>
  </si>
  <si>
    <t>JUNGLE CUP AND SPOON</t>
  </si>
  <si>
    <t>21783</t>
  </si>
  <si>
    <t>Oval French Bread Plate</t>
  </si>
  <si>
    <t>X093</t>
  </si>
  <si>
    <t>16 OZ GFM MUG</t>
  </si>
  <si>
    <t>W14</t>
  </si>
  <si>
    <t>STANDING GNOME</t>
  </si>
  <si>
    <t>XXX15</t>
  </si>
  <si>
    <t>Owl statue</t>
  </si>
  <si>
    <t>AC3372</t>
  </si>
  <si>
    <t>FOOTPRINT SLAB</t>
  </si>
  <si>
    <t>354</t>
  </si>
  <si>
    <t>B2574</t>
  </si>
  <si>
    <t>SMALL RECTANGLE SURFSIDE SERVE</t>
  </si>
  <si>
    <t>B2803</t>
  </si>
  <si>
    <t>MOON AND BACK MUG</t>
  </si>
  <si>
    <t>541</t>
  </si>
  <si>
    <t>1306</t>
  </si>
  <si>
    <t>2576</t>
  </si>
  <si>
    <t>B11503</t>
  </si>
  <si>
    <t>MEGA MONKEY</t>
  </si>
  <si>
    <t>B1003</t>
  </si>
  <si>
    <t>EASTER BASKET</t>
  </si>
  <si>
    <t>7376</t>
  </si>
  <si>
    <t>Luke</t>
  </si>
  <si>
    <t>B351</t>
  </si>
  <si>
    <t>MARGARITA GIGANTIC</t>
  </si>
  <si>
    <t>H26</t>
  </si>
  <si>
    <t>MU38</t>
  </si>
  <si>
    <t>cf21442</t>
  </si>
  <si>
    <t># 1 teacher mug</t>
  </si>
  <si>
    <t>D105</t>
  </si>
  <si>
    <t>Flare Sushi platter</t>
  </si>
  <si>
    <t>CS7539J</t>
  </si>
  <si>
    <t>JAC FUTURA BOWL - LARGE</t>
  </si>
  <si>
    <t>MU409</t>
  </si>
  <si>
    <t>USA ROCK</t>
  </si>
  <si>
    <t>MU717</t>
  </si>
  <si>
    <t>PENGUIN SCRUBBIE</t>
  </si>
  <si>
    <t>MU347</t>
  </si>
  <si>
    <t>TREE WITH FACE</t>
  </si>
  <si>
    <t>C9009</t>
  </si>
  <si>
    <t>PUMPKIN PLATTER</t>
  </si>
  <si>
    <t>MU362</t>
  </si>
  <si>
    <t>CS7540</t>
  </si>
  <si>
    <t>FUTURA BOWL - X LARGE</t>
  </si>
  <si>
    <t>M81</t>
  </si>
  <si>
    <t>Flower Plate Small</t>
  </si>
  <si>
    <t>FD44</t>
  </si>
  <si>
    <t xml:space="preserve"> SERVING RECTANGLE</t>
  </si>
  <si>
    <t>E68</t>
  </si>
  <si>
    <t>Large square bowl curved sides</t>
  </si>
  <si>
    <t>BH13-1038</t>
  </si>
  <si>
    <t>PLATTER-PETAL</t>
  </si>
  <si>
    <t>CD1055</t>
  </si>
  <si>
    <t>VASE/WINE COOLER 6.5"W X 10"H</t>
  </si>
  <si>
    <t>B1511</t>
  </si>
  <si>
    <t>TANGO THE TURTLE</t>
  </si>
  <si>
    <t>990</t>
  </si>
  <si>
    <t>Metro Vessel</t>
  </si>
  <si>
    <t>1059</t>
  </si>
  <si>
    <t>1001</t>
  </si>
  <si>
    <t>TUSCANY RIM SALAD</t>
  </si>
  <si>
    <t>AC3355</t>
  </si>
  <si>
    <t>STARBURST CROSS ORNAMENT</t>
  </si>
  <si>
    <t>CK7452</t>
  </si>
  <si>
    <t>RIMMED DINNER PLATE 10.5"D X 1</t>
  </si>
  <si>
    <t>CK7579A</t>
  </si>
  <si>
    <t>ROUND TRIVET 9"D X .75"H (CS/1</t>
  </si>
  <si>
    <t>M20</t>
  </si>
  <si>
    <t>MINI VIKING 2.5"L  X 4.5"H (CS</t>
  </si>
  <si>
    <t>CS7604</t>
  </si>
  <si>
    <t>EUROPEAN CANISTER (XL)</t>
  </si>
  <si>
    <t>N30</t>
  </si>
  <si>
    <t>Shark Head</t>
  </si>
  <si>
    <t>CAL1225</t>
  </si>
  <si>
    <t>DINO</t>
  </si>
  <si>
    <t>BH1230</t>
  </si>
  <si>
    <t>ELEPHANT TEAPOT</t>
  </si>
  <si>
    <t>C72930</t>
  </si>
  <si>
    <t>CC0021A</t>
  </si>
  <si>
    <t>LADY BUG BANK 4.25"L X 3.25"H</t>
  </si>
  <si>
    <t>00052</t>
  </si>
  <si>
    <t>misc</t>
  </si>
  <si>
    <t>CC0090</t>
  </si>
  <si>
    <t>FLOWER POWER BOX  4.75"W X 2.5</t>
  </si>
  <si>
    <t>OOO2</t>
  </si>
  <si>
    <t>Wooden Frame</t>
  </si>
  <si>
    <t>CK7570</t>
  </si>
  <si>
    <t>SCALLOPED ROUND PLATTER W/ HAN</t>
  </si>
  <si>
    <t>C61</t>
  </si>
  <si>
    <t>tc10321</t>
  </si>
  <si>
    <t>oval server</t>
  </si>
  <si>
    <t>USA1635</t>
  </si>
  <si>
    <t>MUSHROOM GUY</t>
  </si>
  <si>
    <t>X20</t>
  </si>
  <si>
    <t>Ballerina Heart Box</t>
  </si>
  <si>
    <t>W67</t>
  </si>
  <si>
    <t>ASSORTED BUD VASES</t>
  </si>
  <si>
    <t>X246</t>
  </si>
  <si>
    <t>I LOVE GRANDPA GRANDMA</t>
  </si>
  <si>
    <t>X086</t>
  </si>
  <si>
    <t>357</t>
  </si>
  <si>
    <t>B123</t>
  </si>
  <si>
    <t>Snoopy Bank</t>
  </si>
  <si>
    <t>2 for Tuesday (per adult)</t>
  </si>
  <si>
    <t>2013</t>
  </si>
  <si>
    <t>B2086</t>
  </si>
  <si>
    <t>FLEUR DE LIS</t>
  </si>
  <si>
    <t>5133</t>
  </si>
  <si>
    <t>Stack of Snowmen</t>
  </si>
  <si>
    <t>B1873</t>
  </si>
  <si>
    <t>STAR LARGE</t>
  </si>
  <si>
    <t>B2322</t>
  </si>
  <si>
    <t>COUPE DIPPING PLATE</t>
  </si>
  <si>
    <t>672</t>
  </si>
  <si>
    <t>Trd Md Pet Dish</t>
  </si>
  <si>
    <t>456</t>
  </si>
  <si>
    <t>660</t>
  </si>
  <si>
    <t>Lg Pet Dish</t>
  </si>
  <si>
    <t>2542</t>
  </si>
  <si>
    <t>285</t>
  </si>
  <si>
    <t>5045</t>
  </si>
  <si>
    <t>Lg. Soap Dispenser</t>
  </si>
  <si>
    <t>681</t>
  </si>
  <si>
    <t>30615</t>
  </si>
  <si>
    <t>1261</t>
  </si>
  <si>
    <t>B326</t>
  </si>
  <si>
    <t>SUSHI PLATE</t>
  </si>
  <si>
    <t>B349</t>
  </si>
  <si>
    <t>HURRICANE CUP</t>
  </si>
  <si>
    <t>1146</t>
  </si>
  <si>
    <t>Mystic (Pegasys)</t>
  </si>
  <si>
    <t>B360</t>
  </si>
  <si>
    <t>1406</t>
  </si>
  <si>
    <t>Plumb Bird</t>
  </si>
  <si>
    <t>B495</t>
  </si>
  <si>
    <t>SALT AND PEPPER</t>
  </si>
  <si>
    <t>11165</t>
  </si>
  <si>
    <t>B2759</t>
  </si>
  <si>
    <t>C3350</t>
  </si>
  <si>
    <t>BH51009</t>
  </si>
  <si>
    <t>MU356</t>
  </si>
  <si>
    <t>ICE CREAM SPOON REST</t>
  </si>
  <si>
    <t>Olaf</t>
  </si>
  <si>
    <t>co8190</t>
  </si>
  <si>
    <t>plato</t>
  </si>
  <si>
    <t>C677620</t>
  </si>
  <si>
    <t>SEDER PLATE 8"</t>
  </si>
  <si>
    <t>M0782</t>
  </si>
  <si>
    <t>Soccar box</t>
  </si>
  <si>
    <t>H75</t>
  </si>
  <si>
    <t>Large Frame 5" x 7"</t>
  </si>
  <si>
    <t>MU158</t>
  </si>
  <si>
    <t>MONKEY STANDING/SITTING</t>
  </si>
  <si>
    <t>R682</t>
  </si>
  <si>
    <t>VASE W/ WO LADY'S FACE</t>
  </si>
  <si>
    <t>JOL0477</t>
  </si>
  <si>
    <t>BH121003</t>
  </si>
  <si>
    <t>m1457</t>
  </si>
  <si>
    <t>tuffy</t>
  </si>
  <si>
    <t>R177</t>
  </si>
  <si>
    <t>IRISH HAT</t>
  </si>
  <si>
    <t>R176</t>
  </si>
  <si>
    <t>UNICORN - LARGE</t>
  </si>
  <si>
    <t>M2016</t>
  </si>
  <si>
    <t>C098918</t>
  </si>
  <si>
    <t>B7331</t>
  </si>
  <si>
    <t>Stack of Frogs</t>
  </si>
  <si>
    <t>B734</t>
  </si>
  <si>
    <t>SMALL VASE</t>
  </si>
  <si>
    <t>B751</t>
  </si>
  <si>
    <t>M85</t>
  </si>
  <si>
    <t>C77510</t>
  </si>
  <si>
    <t>SEDER PLATE W/ HANDLES</t>
  </si>
  <si>
    <t>BL90</t>
  </si>
  <si>
    <t>Assorted Tag</t>
  </si>
  <si>
    <t>BH08501J</t>
  </si>
  <si>
    <t>JAC RIMMED CHARGER PLATE</t>
  </si>
  <si>
    <t>C98320</t>
  </si>
  <si>
    <t>COW MINI</t>
  </si>
  <si>
    <t>of37</t>
  </si>
  <si>
    <t>hanging frog</t>
  </si>
  <si>
    <t>E110</t>
  </si>
  <si>
    <t>Canister Large Curved Side</t>
  </si>
  <si>
    <t>MU737</t>
  </si>
  <si>
    <t>MWC001</t>
  </si>
  <si>
    <t>BEAR STANDING</t>
  </si>
  <si>
    <t>BH712</t>
  </si>
  <si>
    <t>Burger &amp; Fries S&amp;P Set</t>
  </si>
  <si>
    <t>MU394</t>
  </si>
  <si>
    <t>COOKIE JAR - STRAWBERRY/MUSHRO</t>
  </si>
  <si>
    <t>MWC002</t>
  </si>
  <si>
    <t>BEAR SITTING</t>
  </si>
  <si>
    <t>E71</t>
  </si>
  <si>
    <t>Square Coasters in Metal Holde</t>
  </si>
  <si>
    <t xml:space="preserve">C99766
</t>
  </si>
  <si>
    <t>URN VASE</t>
  </si>
  <si>
    <t>MZX006</t>
  </si>
  <si>
    <t>SPIDER MAN MUG</t>
  </si>
  <si>
    <t>SAM03-V</t>
  </si>
  <si>
    <t>Lienzo 16"x20"</t>
  </si>
  <si>
    <t>7393</t>
  </si>
  <si>
    <t>BASKETBALL PLAYER</t>
  </si>
  <si>
    <t>PB7336</t>
  </si>
  <si>
    <t>C6930</t>
  </si>
  <si>
    <t>Wine Glass 7.25"</t>
  </si>
  <si>
    <t>SC324</t>
  </si>
  <si>
    <t>Assorted Figurines Troll/wizar</t>
  </si>
  <si>
    <t>7380</t>
  </si>
  <si>
    <t>Standing Kitty</t>
  </si>
  <si>
    <t>USA1713</t>
  </si>
  <si>
    <t>FIREHYDRANT</t>
  </si>
  <si>
    <t>WC803</t>
  </si>
  <si>
    <t>MINNIE</t>
  </si>
  <si>
    <t>W402</t>
  </si>
  <si>
    <t>BASEBALL STATUE</t>
  </si>
  <si>
    <t>X44</t>
  </si>
  <si>
    <t>WINTER HOUSE</t>
  </si>
  <si>
    <t>TZ88</t>
  </si>
  <si>
    <t>TURTLE PLANTER</t>
  </si>
  <si>
    <t>338</t>
  </si>
  <si>
    <t>391</t>
  </si>
  <si>
    <t>Pitcher, Bello, 1.5 Liter</t>
  </si>
  <si>
    <t>2915</t>
  </si>
  <si>
    <t>LARGE SEDER PLATE</t>
  </si>
  <si>
    <t>4019</t>
  </si>
  <si>
    <t xml:space="preserve"> Wine Cooler</t>
  </si>
  <si>
    <t>B 210</t>
  </si>
  <si>
    <t>AC0499</t>
  </si>
  <si>
    <t>CRUCIFIX-CROSS</t>
  </si>
  <si>
    <t>AC3910</t>
  </si>
  <si>
    <t>CHERUB PRAYING</t>
  </si>
  <si>
    <t>EM13</t>
  </si>
  <si>
    <t>DOPEY</t>
  </si>
  <si>
    <t>CK7465</t>
  </si>
  <si>
    <t>AWESOME FISH PLATTER</t>
  </si>
  <si>
    <t>CMCMD</t>
  </si>
  <si>
    <t>COLOR ME CANVAS MOM'S DAY</t>
  </si>
  <si>
    <t>C0700</t>
  </si>
  <si>
    <t>CD1128</t>
  </si>
  <si>
    <t>BIG 4x6 FRAME</t>
  </si>
  <si>
    <t>C01150</t>
  </si>
  <si>
    <t>Cookie Jar W/ Lid</t>
  </si>
  <si>
    <t>JOL1425</t>
  </si>
  <si>
    <t>SUN/MOON LIGHT UP</t>
  </si>
  <si>
    <t>MUSH327</t>
  </si>
  <si>
    <t>2 pc. sm. pottery bunny votive</t>
  </si>
  <si>
    <t>H80</t>
  </si>
  <si>
    <t>OrientalTeapot</t>
  </si>
  <si>
    <t>N6</t>
  </si>
  <si>
    <t>Flower Whale Bank</t>
  </si>
  <si>
    <t>CC254</t>
  </si>
  <si>
    <t>CHINESE DRAGON LG</t>
  </si>
  <si>
    <t>4161</t>
  </si>
  <si>
    <t>C73070</t>
  </si>
  <si>
    <t>XXX10</t>
  </si>
  <si>
    <t>Dog House Jar</t>
  </si>
  <si>
    <t>W301</t>
  </si>
  <si>
    <t>LARGE ANGEL</t>
  </si>
  <si>
    <t>B1146</t>
  </si>
  <si>
    <t>MYSTIC</t>
  </si>
  <si>
    <t>5068</t>
  </si>
  <si>
    <t>Lg Tuscan Pot w Tray, 7.75"</t>
  </si>
  <si>
    <t>B456</t>
  </si>
  <si>
    <t>FUNKY CREAMER</t>
  </si>
  <si>
    <t>5128</t>
  </si>
  <si>
    <t>Double Switch Cover</t>
  </si>
  <si>
    <t>9550</t>
  </si>
  <si>
    <t>408</t>
  </si>
  <si>
    <t>1280</t>
  </si>
  <si>
    <t>7388</t>
  </si>
  <si>
    <t xml:space="preserve"> Mike thwe Carmel</t>
  </si>
  <si>
    <t>1252</t>
  </si>
  <si>
    <t>342</t>
  </si>
  <si>
    <t>1307</t>
  </si>
  <si>
    <t>7072</t>
  </si>
  <si>
    <t>Bank, Football, 6 1/4</t>
  </si>
  <si>
    <t>297B</t>
  </si>
  <si>
    <t>ROMA CHARGER</t>
  </si>
  <si>
    <t>b07-692</t>
  </si>
  <si>
    <t>plato  corazon</t>
  </si>
  <si>
    <t>2126</t>
  </si>
  <si>
    <t>B0477</t>
  </si>
  <si>
    <t>HUGGY SALT &amp; PEPPER SET</t>
  </si>
  <si>
    <t>AC1296A</t>
  </si>
  <si>
    <t>CHIEF</t>
  </si>
  <si>
    <t>720</t>
  </si>
  <si>
    <t>Sm Gloria Vase</t>
  </si>
  <si>
    <t>AC3135</t>
  </si>
  <si>
    <t>JESUS FISH</t>
  </si>
  <si>
    <t>JOL0838</t>
  </si>
  <si>
    <t>BASEBALL STACK</t>
  </si>
  <si>
    <t>OF40</t>
  </si>
  <si>
    <t>ROCK WITH FACE</t>
  </si>
  <si>
    <t>BL80A</t>
  </si>
  <si>
    <t>Scary Pumpkin</t>
  </si>
  <si>
    <t>JB328</t>
  </si>
  <si>
    <t xml:space="preserve"> 4x8" tile</t>
  </si>
  <si>
    <t>MU759</t>
  </si>
  <si>
    <t>BLOWFISH-LG</t>
  </si>
  <si>
    <t>BH141025</t>
  </si>
  <si>
    <t>RUMPLED CUP-16 OZ</t>
  </si>
  <si>
    <t>C7820</t>
  </si>
  <si>
    <t>10" SQUARE PLATE</t>
  </si>
  <si>
    <t>BH131005</t>
  </si>
  <si>
    <t>HEART SHAPED VASE</t>
  </si>
  <si>
    <t>BH08136</t>
  </si>
  <si>
    <t>JOL0836</t>
  </si>
  <si>
    <t>FOOTBALL STACK</t>
  </si>
  <si>
    <t>MU136</t>
  </si>
  <si>
    <t>BEES</t>
  </si>
  <si>
    <t>C065430</t>
  </si>
  <si>
    <t>BUD VASE</t>
  </si>
  <si>
    <t>JB209</t>
  </si>
  <si>
    <t>LARGE TREFOIL PLAQUEw/free tag</t>
  </si>
  <si>
    <t>mvx009</t>
  </si>
  <si>
    <t>B1261</t>
  </si>
  <si>
    <t>PRINCE CHARMING BOX</t>
  </si>
  <si>
    <t>C98926</t>
  </si>
  <si>
    <t>BQ29205</t>
  </si>
  <si>
    <t>tall mug</t>
  </si>
  <si>
    <t>COOKIE</t>
  </si>
  <si>
    <t>Cookie</t>
  </si>
  <si>
    <t>31225</t>
  </si>
  <si>
    <t>07-096</t>
  </si>
  <si>
    <t>B1018</t>
  </si>
  <si>
    <t>ROYAL PLAQUE</t>
  </si>
  <si>
    <t>B217</t>
  </si>
  <si>
    <t>TRex Bank</t>
  </si>
  <si>
    <t>2402</t>
  </si>
  <si>
    <t>ADDITIONS AS IS (2 FOR $11)</t>
  </si>
  <si>
    <t>AC0904</t>
  </si>
  <si>
    <t>MADONNA</t>
  </si>
  <si>
    <t>650</t>
  </si>
  <si>
    <t>Pet Bowl, Medium</t>
  </si>
  <si>
    <t>H14</t>
  </si>
  <si>
    <t>Pitcher Tall Curved</t>
  </si>
  <si>
    <t>H44</t>
  </si>
  <si>
    <t>N14</t>
  </si>
  <si>
    <t>Glam Kitty</t>
  </si>
  <si>
    <t>BH1010</t>
  </si>
  <si>
    <t>Rose plaque</t>
  </si>
  <si>
    <t>C4120</t>
  </si>
  <si>
    <t>Doggy Canister</t>
  </si>
  <si>
    <t>BH07286</t>
  </si>
  <si>
    <t>BW1668</t>
  </si>
  <si>
    <t>Wolfie Lite-Up</t>
  </si>
  <si>
    <t>C312</t>
  </si>
  <si>
    <t>Jumbo Cap Mug</t>
  </si>
  <si>
    <t>BH721</t>
  </si>
  <si>
    <t>Angel Tealight Holder</t>
  </si>
  <si>
    <t>B601</t>
  </si>
  <si>
    <t>FRANKIE FROG</t>
  </si>
  <si>
    <t>4400</t>
  </si>
  <si>
    <t>AK643</t>
  </si>
  <si>
    <t>American Indian Water Pitcher</t>
  </si>
  <si>
    <t>R056</t>
  </si>
  <si>
    <t>WELCOME SIGN - LIGHTHOUSE</t>
  </si>
  <si>
    <t>B2386</t>
  </si>
  <si>
    <t>DOUBLE DISH</t>
  </si>
  <si>
    <t>USA0121</t>
  </si>
  <si>
    <t>B1097</t>
  </si>
  <si>
    <t>B106</t>
  </si>
  <si>
    <t>SM HANGING COUPE PLATE</t>
  </si>
  <si>
    <t>B 2471</t>
  </si>
  <si>
    <t>1804</t>
  </si>
  <si>
    <t>2657</t>
  </si>
  <si>
    <t>ROUND SWOOP HANDLE TRAY</t>
  </si>
  <si>
    <t>B2716</t>
  </si>
  <si>
    <t>1240</t>
  </si>
  <si>
    <t>612</t>
  </si>
  <si>
    <t>AC1296B</t>
  </si>
  <si>
    <t>MAIDEN</t>
  </si>
  <si>
    <t>643</t>
  </si>
  <si>
    <t>5138</t>
  </si>
  <si>
    <t xml:space="preserve"> Round Flat Ornament</t>
  </si>
  <si>
    <t>B1806</t>
  </si>
  <si>
    <t>2089</t>
  </si>
  <si>
    <t xml:space="preserve"> Med. Modern Bowl</t>
  </si>
  <si>
    <t>B149</t>
  </si>
  <si>
    <t>29859</t>
  </si>
  <si>
    <t>LADY BUG  BOX</t>
  </si>
  <si>
    <t>R043</t>
  </si>
  <si>
    <t>SMILEY</t>
  </si>
  <si>
    <t>B644</t>
  </si>
  <si>
    <t>CHEF'S CHOICE SMALL SERV BOWL</t>
  </si>
  <si>
    <t>B649</t>
  </si>
  <si>
    <t>XL BOWL</t>
  </si>
  <si>
    <t>BH07242</t>
  </si>
  <si>
    <t>FANCY TISSUE HOLDER</t>
  </si>
  <si>
    <t>MU750</t>
  </si>
  <si>
    <t>BASEBALL WITH CAP</t>
  </si>
  <si>
    <t>C9490</t>
  </si>
  <si>
    <t>Heart Ring Holder</t>
  </si>
  <si>
    <t>C9360</t>
  </si>
  <si>
    <t>TRIPLE SCOOP SUNDAE DISH</t>
  </si>
  <si>
    <t>OF20</t>
  </si>
  <si>
    <t>SMILEYS</t>
  </si>
  <si>
    <t>mu366a</t>
  </si>
  <si>
    <t>FACE POT - MEDIUM</t>
  </si>
  <si>
    <t>OF68</t>
  </si>
  <si>
    <t>CARROT VEGGIE TRAY</t>
  </si>
  <si>
    <t>MU32</t>
  </si>
  <si>
    <t>OF73</t>
  </si>
  <si>
    <t>PB5007</t>
  </si>
  <si>
    <t>EV420</t>
  </si>
  <si>
    <t>KISSING FISH</t>
  </si>
  <si>
    <t>H91</t>
  </si>
  <si>
    <t>Stern Owl Lantern</t>
  </si>
  <si>
    <t>JC001</t>
  </si>
  <si>
    <t>OWL HOOTIE</t>
  </si>
  <si>
    <t>BH06694</t>
  </si>
  <si>
    <t>EGG BOX SET</t>
  </si>
  <si>
    <t>MGM101</t>
  </si>
  <si>
    <t>Flipper</t>
  </si>
  <si>
    <t>B97</t>
  </si>
  <si>
    <t>Tank Bank</t>
  </si>
  <si>
    <t>C403</t>
  </si>
  <si>
    <t>H54</t>
  </si>
  <si>
    <t>Clay Canvas 8x10</t>
  </si>
  <si>
    <t>C752500</t>
  </si>
  <si>
    <t>CK7538</t>
  </si>
  <si>
    <t>MEDIUM FUTURA BOWL 8"W X 4"H (</t>
  </si>
  <si>
    <t>TC5521</t>
  </si>
  <si>
    <t>5152</t>
  </si>
  <si>
    <t>PUZZLE CORNER</t>
  </si>
  <si>
    <t>JAC</t>
  </si>
  <si>
    <t>JUST ADD COLOR</t>
  </si>
  <si>
    <t>C40355A</t>
  </si>
  <si>
    <t>LARGE HEART PLATE LINE ART</t>
  </si>
  <si>
    <t>X81</t>
  </si>
  <si>
    <t>B1509</t>
  </si>
  <si>
    <t>FROG PRINCE</t>
  </si>
  <si>
    <t>227</t>
  </si>
  <si>
    <t>Seashore Salad</t>
  </si>
  <si>
    <t>B26</t>
  </si>
  <si>
    <t xml:space="preserve"> ccx301</t>
  </si>
  <si>
    <t>Coupe oval platter</t>
  </si>
  <si>
    <t>B163</t>
  </si>
  <si>
    <t>H07</t>
  </si>
  <si>
    <t>H09</t>
  </si>
  <si>
    <t>C94030</t>
  </si>
  <si>
    <t>BIG BERTIE BUG 5L</t>
  </si>
  <si>
    <t>JM11</t>
  </si>
  <si>
    <t>ELF HEAD PLANTER</t>
  </si>
  <si>
    <t>D12</t>
  </si>
  <si>
    <t>Coupe Dinner Plate 11.5"</t>
  </si>
  <si>
    <t>H85</t>
  </si>
  <si>
    <t>K131</t>
  </si>
  <si>
    <t>Snoopy Pencil Holder</t>
  </si>
  <si>
    <t>B1353</t>
  </si>
  <si>
    <t>FOOTBALL COASTER</t>
  </si>
  <si>
    <t>7323</t>
  </si>
  <si>
    <t>BUCK MONSTER BANK</t>
  </si>
  <si>
    <t>13-1002</t>
  </si>
  <si>
    <t>Birds Salt &amp; Pepper Shaker Set</t>
  </si>
  <si>
    <t>D15</t>
  </si>
  <si>
    <t>Rimmed Salad Plate 7 3/4"</t>
  </si>
  <si>
    <t>B786226</t>
  </si>
  <si>
    <t>BALLOONS HAPPY BIRTHDAY CAKE</t>
  </si>
  <si>
    <t>X473</t>
  </si>
  <si>
    <t>TEA FOR ONE EGG</t>
  </si>
  <si>
    <t>Taller de Girasol</t>
  </si>
  <si>
    <t>Acrilo sobre Lienzo</t>
  </si>
  <si>
    <t>T6SC</t>
  </si>
  <si>
    <t>6" TILE SILK SCREENED</t>
  </si>
  <si>
    <t>Taller Padres e hijos</t>
  </si>
  <si>
    <t>Taller</t>
  </si>
  <si>
    <t>B372</t>
  </si>
  <si>
    <t>MANHATTAN SHOT GLASS</t>
  </si>
  <si>
    <t>187</t>
  </si>
  <si>
    <t>686</t>
  </si>
  <si>
    <t>11320</t>
  </si>
  <si>
    <t>AsIs5</t>
  </si>
  <si>
    <t>B2796</t>
  </si>
  <si>
    <t>NESTING MUGS</t>
  </si>
  <si>
    <t>2029</t>
  </si>
  <si>
    <t xml:space="preserve"> Lg. Mixing Bowl 10"</t>
  </si>
  <si>
    <t>3056</t>
  </si>
  <si>
    <t>PLATTER, SNOWMAN</t>
  </si>
  <si>
    <t>7707</t>
  </si>
  <si>
    <t>UTENSIL HOLDER w/SPOONS LG.</t>
  </si>
  <si>
    <t>350</t>
  </si>
  <si>
    <t>AFWT64DB</t>
  </si>
  <si>
    <t>Black Wooded Tray with 6 tiles</t>
  </si>
  <si>
    <t>2795</t>
  </si>
  <si>
    <t>2801</t>
  </si>
  <si>
    <t>Pub Mug</t>
  </si>
  <si>
    <t>1209</t>
  </si>
  <si>
    <t>Heart Bank</t>
  </si>
  <si>
    <t>557</t>
  </si>
  <si>
    <t>1069</t>
  </si>
  <si>
    <t>520</t>
  </si>
  <si>
    <t>B10-1040</t>
  </si>
  <si>
    <t>1037</t>
  </si>
  <si>
    <t>95820</t>
  </si>
  <si>
    <t>634</t>
  </si>
  <si>
    <t>UNCLE SAM-HALF BODY</t>
  </si>
  <si>
    <t>4017</t>
  </si>
  <si>
    <t>PITCHER, ICE TEA</t>
  </si>
  <si>
    <t>2116</t>
  </si>
  <si>
    <t>SWOOP SUSHI SQ. BOWL</t>
  </si>
  <si>
    <t>925</t>
  </si>
  <si>
    <t>B2581</t>
  </si>
  <si>
    <t>HEART DISH</t>
  </si>
  <si>
    <t>B2941</t>
  </si>
  <si>
    <t>THE SALT KEEPER</t>
  </si>
  <si>
    <t>B1040</t>
  </si>
  <si>
    <t>CLASSIC PUMP BOTTLE</t>
  </si>
  <si>
    <t>2325</t>
  </si>
  <si>
    <t>B47</t>
  </si>
  <si>
    <t>C0166</t>
  </si>
  <si>
    <t>C272</t>
  </si>
  <si>
    <t>DOG BOWL-MEDIUM</t>
  </si>
  <si>
    <t>C2x6</t>
  </si>
  <si>
    <t>COMM TILE 2X6</t>
  </si>
  <si>
    <t>BH101009</t>
  </si>
  <si>
    <t>CUTE PANDA</t>
  </si>
  <si>
    <t>B599</t>
  </si>
  <si>
    <t>THREE SQUARE DISH</t>
  </si>
  <si>
    <t>B949</t>
  </si>
  <si>
    <t>3.5 TILE</t>
  </si>
  <si>
    <t>B958</t>
  </si>
  <si>
    <t>ROUND TILE 4.25</t>
  </si>
  <si>
    <t>B959</t>
  </si>
  <si>
    <t>Flower Tile</t>
  </si>
  <si>
    <t>C08120</t>
  </si>
  <si>
    <t>I Love Mom Mug</t>
  </si>
  <si>
    <t>C104</t>
  </si>
  <si>
    <t>Tissue Box</t>
  </si>
  <si>
    <t>BH274</t>
  </si>
  <si>
    <t>BH06644</t>
  </si>
  <si>
    <t>SMILEY WORM</t>
  </si>
  <si>
    <t>C4015</t>
  </si>
  <si>
    <t>1 LITER PITCHER</t>
  </si>
  <si>
    <t>C 98920</t>
  </si>
  <si>
    <t>Large Rectangular Vase</t>
  </si>
  <si>
    <t>C42014A</t>
  </si>
  <si>
    <t>PETAL NESTING BOWL LG.</t>
  </si>
  <si>
    <t>JOL1412</t>
  </si>
  <si>
    <t>DUCKY BANK</t>
  </si>
  <si>
    <t>M1560</t>
  </si>
  <si>
    <t>Elly</t>
  </si>
  <si>
    <t>PC146</t>
  </si>
  <si>
    <t>DRAGON, GRAND, SMALL</t>
  </si>
  <si>
    <t>CC0008US</t>
  </si>
  <si>
    <t>OW452</t>
  </si>
  <si>
    <t>PUMPKIN  HOUSE W/LIGHT</t>
  </si>
  <si>
    <t>CAL08</t>
  </si>
  <si>
    <t>RING DISH "HEART" LG.</t>
  </si>
  <si>
    <t>CD1342</t>
  </si>
  <si>
    <t>BLOW FISH</t>
  </si>
  <si>
    <t>cf442</t>
  </si>
  <si>
    <t>teacher mug</t>
  </si>
  <si>
    <t>CK10052</t>
  </si>
  <si>
    <t>XL BUTTERFLY</t>
  </si>
  <si>
    <t>C76850</t>
  </si>
  <si>
    <t>SANDALS BOX</t>
  </si>
  <si>
    <t>MU104a</t>
  </si>
  <si>
    <t>SHELL DISH - LARGE</t>
  </si>
  <si>
    <t>JC995</t>
  </si>
  <si>
    <t>GINGERBREAD CANDY LIGHTED HOUS</t>
  </si>
  <si>
    <t>MU106</t>
  </si>
  <si>
    <t>KOALA - DOUBLE ON BRANCH</t>
  </si>
  <si>
    <t>MU128</t>
  </si>
  <si>
    <t>SKULL HEADS/STACK OF 3/VASE</t>
  </si>
  <si>
    <t>MU389</t>
  </si>
  <si>
    <t>ANIMALS IN SWEATERS</t>
  </si>
  <si>
    <t>CS7603</t>
  </si>
  <si>
    <t>EUROPEAN CANISTER (LARGE)</t>
  </si>
  <si>
    <t>CSCK7146</t>
  </si>
  <si>
    <t>DOG BONE TREAT JAR, SMALL</t>
  </si>
  <si>
    <t>R291</t>
  </si>
  <si>
    <t>OREO COOKIE JAR</t>
  </si>
  <si>
    <t>C98190</t>
  </si>
  <si>
    <t>GRAVY BOAT &amp; DISH</t>
  </si>
  <si>
    <t>N2</t>
  </si>
  <si>
    <t>Pencil Cup</t>
  </si>
  <si>
    <t>D21688</t>
  </si>
  <si>
    <t>JW2013</t>
  </si>
  <si>
    <t>6" TILE WALL</t>
  </si>
  <si>
    <t>M17</t>
  </si>
  <si>
    <t>MINI WHALE 3"L X 3"H (CS/6)</t>
  </si>
  <si>
    <t>CK7461</t>
  </si>
  <si>
    <t>LARGE RIMMED OVAL PLATTER 17.5</t>
  </si>
  <si>
    <t>2123</t>
  </si>
  <si>
    <t>BURLAP BOWL</t>
  </si>
  <si>
    <t>MCX008</t>
  </si>
  <si>
    <t>MINI MERMAID</t>
  </si>
  <si>
    <t>CK7559</t>
  </si>
  <si>
    <t>LARGE WAVY PLATE 11"L X 8"W X</t>
  </si>
  <si>
    <t>C99908</t>
  </si>
  <si>
    <t>Fish Platter</t>
  </si>
  <si>
    <t>8143</t>
  </si>
  <si>
    <t>Bisquie Turtle</t>
  </si>
  <si>
    <t>95800</t>
  </si>
  <si>
    <t>PUMPKIN W/CUT OUT</t>
  </si>
  <si>
    <t>4002</t>
  </si>
  <si>
    <t>MUG, 12 OUNCE</t>
  </si>
  <si>
    <t>BH167</t>
  </si>
  <si>
    <t>MVX0007</t>
  </si>
  <si>
    <t>MA010</t>
  </si>
  <si>
    <t>SANTA CLAUS</t>
  </si>
  <si>
    <t>CBCCX438</t>
  </si>
  <si>
    <t>LG COFFEE HOUSE MUG COLORBOOK</t>
  </si>
  <si>
    <t>PNX-001</t>
  </si>
  <si>
    <t>snoopy &amp; woodstock bank</t>
  </si>
  <si>
    <t>BA271</t>
  </si>
  <si>
    <t>Large  Rabbit</t>
  </si>
  <si>
    <t>C0500</t>
  </si>
  <si>
    <t>Designer Tissue</t>
  </si>
  <si>
    <t>H58</t>
  </si>
  <si>
    <t>Canster Small Straight Side</t>
  </si>
  <si>
    <t>E35</t>
  </si>
  <si>
    <t>D128</t>
  </si>
  <si>
    <t>Squircle Diner Plate</t>
  </si>
  <si>
    <t>L68</t>
  </si>
  <si>
    <t>WC422</t>
  </si>
  <si>
    <t>BEAR-INDIAN INSPIRED</t>
  </si>
  <si>
    <t>B1506</t>
  </si>
  <si>
    <t>DIAMONDBACK</t>
  </si>
  <si>
    <t>MCX005</t>
  </si>
  <si>
    <t>MINI FROG</t>
  </si>
  <si>
    <t>D122</t>
  </si>
  <si>
    <t>SC004a</t>
  </si>
  <si>
    <t>502</t>
  </si>
  <si>
    <t>AK861</t>
  </si>
  <si>
    <t>5" Anthos Vase</t>
  </si>
  <si>
    <t>549</t>
  </si>
  <si>
    <t>Foot Jar</t>
  </si>
  <si>
    <t>c702040</t>
  </si>
  <si>
    <t>Chihuaha</t>
  </si>
  <si>
    <t>CS1341</t>
  </si>
  <si>
    <t>HAND JEWELRY HOLDER</t>
  </si>
  <si>
    <t>N7</t>
  </si>
  <si>
    <t>Seal on Rocks</t>
  </si>
  <si>
    <t>MCX019</t>
  </si>
  <si>
    <t>MINI DUCK</t>
  </si>
  <si>
    <t>29210</t>
  </si>
  <si>
    <t>Crown</t>
  </si>
  <si>
    <t>28550</t>
  </si>
  <si>
    <t>Bq Sm Travel Mug 1</t>
  </si>
  <si>
    <t>31805</t>
  </si>
  <si>
    <t>C77630</t>
  </si>
  <si>
    <t>SEDER PLATE - 12D</t>
  </si>
  <si>
    <t>XXX11</t>
  </si>
  <si>
    <t>Vase</t>
  </si>
  <si>
    <t>W13</t>
  </si>
  <si>
    <t>THIS IS STEIN</t>
  </si>
  <si>
    <t>419</t>
  </si>
  <si>
    <t>B2762</t>
  </si>
  <si>
    <t>GRAB-A-GO-JOE</t>
  </si>
  <si>
    <t>B1808</t>
  </si>
  <si>
    <t>B204</t>
  </si>
  <si>
    <t>Brick Bank</t>
  </si>
  <si>
    <t>06580</t>
  </si>
  <si>
    <t>AFRICAN VIOLET POT</t>
  </si>
  <si>
    <t>4128</t>
  </si>
  <si>
    <t>CUPCAKE PARTY MUG</t>
  </si>
  <si>
    <t>15-1015</t>
  </si>
  <si>
    <t>SMALL PINEAPPLE JAR</t>
  </si>
  <si>
    <t>8182</t>
  </si>
  <si>
    <t>B11312</t>
  </si>
  <si>
    <t>BIG MR FROG</t>
  </si>
  <si>
    <t>2411</t>
  </si>
  <si>
    <t>B294</t>
  </si>
  <si>
    <t>ATHENA DINNER PLATE</t>
  </si>
  <si>
    <t>1409</t>
  </si>
  <si>
    <t>AC3284</t>
  </si>
  <si>
    <t>WOLF PLANTER</t>
  </si>
  <si>
    <t>B218</t>
  </si>
  <si>
    <t>Brontosaurus Bank</t>
  </si>
  <si>
    <t>0001</t>
  </si>
  <si>
    <t>sweet and sassy adult</t>
  </si>
  <si>
    <t>07810</t>
  </si>
  <si>
    <t>2932</t>
  </si>
  <si>
    <t>TEA BAG DISPENSER</t>
  </si>
  <si>
    <t>B1313</t>
  </si>
  <si>
    <t>FORTUNE COOKIE</t>
  </si>
  <si>
    <t>21690</t>
  </si>
  <si>
    <t>CAKE SLICE</t>
  </si>
  <si>
    <t>1039</t>
  </si>
  <si>
    <t>Classic Toothbrush Holder</t>
  </si>
  <si>
    <t>CAL1227</t>
  </si>
  <si>
    <t>FLOWER</t>
  </si>
  <si>
    <t>CC080</t>
  </si>
  <si>
    <t>LAB DOG</t>
  </si>
  <si>
    <t>EV723</t>
  </si>
  <si>
    <t>ANGEL HANDS PRAYING</t>
  </si>
  <si>
    <t>MU725</t>
  </si>
  <si>
    <t>COW JUMP OVER THE MOON</t>
  </si>
  <si>
    <t>EV210</t>
  </si>
  <si>
    <t>FROG CLIMBER LARGE</t>
  </si>
  <si>
    <t>MU763</t>
  </si>
  <si>
    <t>BUNNY WITH FLOWER POT</t>
  </si>
  <si>
    <t>C98420A</t>
  </si>
  <si>
    <t>FROGGY DISH</t>
  </si>
  <si>
    <t>PB7072</t>
  </si>
  <si>
    <t>MI28</t>
  </si>
  <si>
    <t>MU308</t>
  </si>
  <si>
    <t>IRISH PLAQUE</t>
  </si>
  <si>
    <t>JOL1507</t>
  </si>
  <si>
    <t>BEER MUG XL</t>
  </si>
  <si>
    <t>R072</t>
  </si>
  <si>
    <t>TURTLE-HOPE</t>
  </si>
  <si>
    <t>C4077</t>
  </si>
  <si>
    <t>PLANTER CUP AND SAUCER</t>
  </si>
  <si>
    <t>C00500</t>
  </si>
  <si>
    <t>DESIGNER TISSUE</t>
  </si>
  <si>
    <t>BW8</t>
  </si>
  <si>
    <t>CC1016</t>
  </si>
  <si>
    <t>MING VASE</t>
  </si>
  <si>
    <t>BW2000</t>
  </si>
  <si>
    <t>PIE DISH</t>
  </si>
  <si>
    <t>CBCCX3033</t>
  </si>
  <si>
    <t>TEA BAG MUG COLORBOOK</t>
  </si>
  <si>
    <t>M0238</t>
  </si>
  <si>
    <t>Snack Cup</t>
  </si>
  <si>
    <t>CAL3846</t>
  </si>
  <si>
    <t>ROLLIE FROG</t>
  </si>
  <si>
    <t>BA323</t>
  </si>
  <si>
    <t>B693</t>
  </si>
  <si>
    <t>BH09-1030</t>
  </si>
  <si>
    <t>TRAY WITH HANDLES</t>
  </si>
  <si>
    <t>CAL3967</t>
  </si>
  <si>
    <t>SM. UNICORN</t>
  </si>
  <si>
    <t>4087</t>
  </si>
  <si>
    <t>MUG, MEGA</t>
  </si>
  <si>
    <t>MISC998</t>
  </si>
  <si>
    <t>661</t>
  </si>
  <si>
    <t>Rover Dog Bowl</t>
  </si>
  <si>
    <t>5431</t>
  </si>
  <si>
    <t>No.1 Dad Addon</t>
  </si>
  <si>
    <t>M03</t>
  </si>
  <si>
    <t>MINI HORSE 4"L X 3"H (CS/6)</t>
  </si>
  <si>
    <t>TB2000</t>
  </si>
  <si>
    <t>TRACTOR BANK</t>
  </si>
  <si>
    <t>U19</t>
  </si>
  <si>
    <t>I Love You Mug</t>
  </si>
  <si>
    <t>ADLCANVAS</t>
  </si>
  <si>
    <t>2929</t>
  </si>
  <si>
    <t>8181</t>
  </si>
  <si>
    <t>32776</t>
  </si>
  <si>
    <t>FOX TOT</t>
  </si>
  <si>
    <t>99768</t>
  </si>
  <si>
    <t>5454</t>
  </si>
  <si>
    <t>B107</t>
  </si>
  <si>
    <t>334</t>
  </si>
  <si>
    <t>5238</t>
  </si>
  <si>
    <t>Shark Addon</t>
  </si>
  <si>
    <t>1287</t>
  </si>
  <si>
    <t>JC666</t>
  </si>
  <si>
    <t>JACK SKELLINGTON</t>
  </si>
  <si>
    <t>CK2701</t>
  </si>
  <si>
    <t>Sm Pasta Bowl</t>
  </si>
  <si>
    <t>C70985</t>
  </si>
  <si>
    <t>Sm Pillow Vase</t>
  </si>
  <si>
    <t>BL78</t>
  </si>
  <si>
    <t>Small Pumpkin Box with Light</t>
  </si>
  <si>
    <t>CG3001</t>
  </si>
  <si>
    <t>Scalloped Flower Pot</t>
  </si>
  <si>
    <t>I23</t>
  </si>
  <si>
    <t>Memory Picture Frame</t>
  </si>
  <si>
    <t>PC129</t>
  </si>
  <si>
    <t>DRAGON, TREASURE, SMALL</t>
  </si>
  <si>
    <t>C03510</t>
  </si>
  <si>
    <t>E121</t>
  </si>
  <si>
    <t>Yarn Bowl Small</t>
  </si>
  <si>
    <t>D100</t>
  </si>
  <si>
    <t>C8008</t>
  </si>
  <si>
    <t>Large Sweetheart Box</t>
  </si>
  <si>
    <t>B750</t>
  </si>
  <si>
    <t>N15</t>
  </si>
  <si>
    <t>670</t>
  </si>
  <si>
    <t>Pet Bowl, Small</t>
  </si>
  <si>
    <t>CK7543</t>
  </si>
  <si>
    <t>FLAT PLATE 12.5"D X .5"H (CS/1</t>
  </si>
  <si>
    <t>CG3004A</t>
  </si>
  <si>
    <t>SMALL SCALLOPED FLOWER POT (DR</t>
  </si>
  <si>
    <t>SC325</t>
  </si>
  <si>
    <t>Covered Chicken Dish</t>
  </si>
  <si>
    <t>CK7520</t>
  </si>
  <si>
    <t>COUPE SALAD PLATE 8"D X .75"H</t>
  </si>
  <si>
    <t>AC3536</t>
  </si>
  <si>
    <t>GONE FISHING SLAB</t>
  </si>
  <si>
    <t>XXX14</t>
  </si>
  <si>
    <t>Bathroom utility</t>
  </si>
  <si>
    <t>XXX24</t>
  </si>
  <si>
    <t>X98</t>
  </si>
  <si>
    <t>Spiderman Box</t>
  </si>
  <si>
    <t>X80</t>
  </si>
  <si>
    <t>Mickey Mouse Box</t>
  </si>
  <si>
    <t>USA0760</t>
  </si>
  <si>
    <t>Good Luck container</t>
  </si>
  <si>
    <t>W204</t>
  </si>
  <si>
    <t>U49</t>
  </si>
  <si>
    <t>16oz. Travel Mug w. Lid</t>
  </si>
  <si>
    <t>B193</t>
  </si>
  <si>
    <t>Bunny Bank</t>
  </si>
  <si>
    <t>B104</t>
  </si>
  <si>
    <t>07-751</t>
  </si>
  <si>
    <t>B1308</t>
  </si>
  <si>
    <t>TELEPHONE BOX</t>
  </si>
  <si>
    <t>2750</t>
  </si>
  <si>
    <t>B130</t>
  </si>
  <si>
    <t>B1807</t>
  </si>
  <si>
    <t>7266</t>
  </si>
  <si>
    <t>DOLPHIN PARTY ANIMAL</t>
  </si>
  <si>
    <t>7302</t>
  </si>
  <si>
    <t>SQUIRREL PARTY</t>
  </si>
  <si>
    <t>3045</t>
  </si>
  <si>
    <t>Square Tray 8.5sq.</t>
  </si>
  <si>
    <t>7337</t>
  </si>
  <si>
    <t>7365</t>
  </si>
  <si>
    <t>COW PARTY ANIMAL</t>
  </si>
  <si>
    <t>B1400</t>
  </si>
  <si>
    <t>PATCH PAL PENELOPE</t>
  </si>
  <si>
    <t>7369</t>
  </si>
  <si>
    <t>HORSE PARTY ANIMAL</t>
  </si>
  <si>
    <t>7398</t>
  </si>
  <si>
    <t>B1252</t>
  </si>
  <si>
    <t>TALL CUPCAKE BOX</t>
  </si>
  <si>
    <t>C8450</t>
  </si>
  <si>
    <t>Egg Platter</t>
  </si>
  <si>
    <t>OF69</t>
  </si>
  <si>
    <t>BASKET</t>
  </si>
  <si>
    <t>MU26</t>
  </si>
  <si>
    <t>E34</t>
  </si>
  <si>
    <t>E10</t>
  </si>
  <si>
    <t>M1748</t>
  </si>
  <si>
    <t>Owl</t>
  </si>
  <si>
    <t>CBBF4175</t>
  </si>
  <si>
    <t>TEACUP COLORBOOK</t>
  </si>
  <si>
    <t>R601</t>
  </si>
  <si>
    <t>BIRD HOUSE - TALL</t>
  </si>
  <si>
    <t>C90800</t>
  </si>
  <si>
    <t>CAL3697A</t>
  </si>
  <si>
    <t>THIN BUD VASE w/DESIGNS</t>
  </si>
  <si>
    <t>OF62</t>
  </si>
  <si>
    <t>SHELL/FRIUT BOWL</t>
  </si>
  <si>
    <t>MiOF26</t>
  </si>
  <si>
    <t>MICS PIECE</t>
  </si>
  <si>
    <t>MWC0778</t>
  </si>
  <si>
    <t>BH101037</t>
  </si>
  <si>
    <t>TWISTED SQUARE DINNER PLATE</t>
  </si>
  <si>
    <t>C156</t>
  </si>
  <si>
    <t>Salt &amp; Pepper Shakers</t>
  </si>
  <si>
    <t>JB109</t>
  </si>
  <si>
    <t>ROUND RUFFLE PLAQUE XL</t>
  </si>
  <si>
    <t>CAL10</t>
  </si>
  <si>
    <t>RING DISH "ROUND" MED.</t>
  </si>
  <si>
    <t>MU111</t>
  </si>
  <si>
    <t>DINO - LONG NECK</t>
  </si>
  <si>
    <t>C18800</t>
  </si>
  <si>
    <t xml:space="preserve"> SNOWMAN ORN 3 FOR $26</t>
  </si>
  <si>
    <t>MU427</t>
  </si>
  <si>
    <t>CHERUB-HEAVENLY GARDEN</t>
  </si>
  <si>
    <t>L66</t>
  </si>
  <si>
    <t>C21678</t>
  </si>
  <si>
    <t>ELEPHANT BANK SMALL</t>
  </si>
  <si>
    <t>MU414</t>
  </si>
  <si>
    <t>BABY PLAQUE</t>
  </si>
  <si>
    <t>CS312</t>
  </si>
  <si>
    <t>6" Flower Pot w/Saucer</t>
  </si>
  <si>
    <t>E128</t>
  </si>
  <si>
    <t>Miso Bowl Large</t>
  </si>
  <si>
    <t>C72990</t>
  </si>
  <si>
    <t>Baseball box 4" deep</t>
  </si>
  <si>
    <t>C9740</t>
  </si>
  <si>
    <t>Soccerball Mug</t>
  </si>
  <si>
    <t>22702</t>
  </si>
  <si>
    <t>Smp3Banic</t>
  </si>
  <si>
    <t>CK7558</t>
  </si>
  <si>
    <t>WAVY DIP DISH 3.75"L X 3"W (CS</t>
  </si>
  <si>
    <t>ck7610</t>
  </si>
  <si>
    <t>ROMAN DINNER PLATE 11"L X 11"W</t>
  </si>
  <si>
    <t>191</t>
  </si>
  <si>
    <t>AC3167</t>
  </si>
  <si>
    <t>SUMMER MAILBOX</t>
  </si>
  <si>
    <t>TC4421</t>
  </si>
  <si>
    <t>SMALL TUSCAN PITCHER</t>
  </si>
  <si>
    <t>tc4706</t>
  </si>
  <si>
    <t>X126</t>
  </si>
  <si>
    <t>Angry Bird Stella Box</t>
  </si>
  <si>
    <t>U168</t>
  </si>
  <si>
    <t>Sugar Skull Mug</t>
  </si>
  <si>
    <t>X9900</t>
  </si>
  <si>
    <t>TINKERBELL</t>
  </si>
  <si>
    <t>U25</t>
  </si>
  <si>
    <t>Travel Mug With Dots/Lid</t>
  </si>
  <si>
    <t>USA0675</t>
  </si>
  <si>
    <t>Dog Bank</t>
  </si>
  <si>
    <t>U66</t>
  </si>
  <si>
    <t>Flip Flop Foot Mug</t>
  </si>
  <si>
    <t xml:space="preserve"> G5095</t>
  </si>
  <si>
    <t>Sq Vase</t>
  </si>
  <si>
    <t>674</t>
  </si>
  <si>
    <t>Pet Bowl, Large</t>
  </si>
  <si>
    <t>B1798</t>
  </si>
  <si>
    <t>PERFECT PICTURE FRAME</t>
  </si>
  <si>
    <t>AC3435</t>
  </si>
  <si>
    <t>DONKEY NODDER</t>
  </si>
  <si>
    <t>B2705</t>
  </si>
  <si>
    <t>DECO MUG</t>
  </si>
  <si>
    <t>4078</t>
  </si>
  <si>
    <t>8205</t>
  </si>
  <si>
    <t>Mustache Bisquie, Large</t>
  </si>
  <si>
    <t>1532</t>
  </si>
  <si>
    <t>AsIs9</t>
  </si>
  <si>
    <t>B4018</t>
  </si>
  <si>
    <t>Scalloped Edge Vase</t>
  </si>
  <si>
    <t>8185</t>
  </si>
  <si>
    <t>LG STAR BISQUIE</t>
  </si>
  <si>
    <t>B2479</t>
  </si>
  <si>
    <t>COMTEPORARY BOWL SMALL</t>
  </si>
  <si>
    <t>8180</t>
  </si>
  <si>
    <t>BUTTERFLY BISQUIE</t>
  </si>
  <si>
    <t>1826</t>
  </si>
  <si>
    <t>Caption Frame</t>
  </si>
  <si>
    <t>71921</t>
  </si>
  <si>
    <t>Cat W/Yarn Bank</t>
  </si>
  <si>
    <t>5116</t>
  </si>
  <si>
    <t>2562</t>
  </si>
  <si>
    <t>Elizabeth Dinner</t>
  </si>
  <si>
    <t>4145</t>
  </si>
  <si>
    <t>Crinkle cup</t>
  </si>
  <si>
    <t>5137</t>
  </si>
  <si>
    <t xml:space="preserve"> Serene Angel</t>
  </si>
  <si>
    <t>B1294</t>
  </si>
  <si>
    <t>5030</t>
  </si>
  <si>
    <t xml:space="preserve"> Snowman Figure</t>
  </si>
  <si>
    <t>K166</t>
  </si>
  <si>
    <t>D21446</t>
  </si>
  <si>
    <t>L26</t>
  </si>
  <si>
    <t>Laughing Dolphin</t>
  </si>
  <si>
    <t>C4545</t>
  </si>
  <si>
    <t>CPTPRINT</t>
  </si>
  <si>
    <t>CUSTOM PAINT TIME-PRINTS</t>
  </si>
  <si>
    <t>C08340</t>
  </si>
  <si>
    <t>Frame</t>
  </si>
  <si>
    <t>CC081</t>
  </si>
  <si>
    <t>SMOOTH DOG LG</t>
  </si>
  <si>
    <t>B76</t>
  </si>
  <si>
    <t>PCD</t>
  </si>
  <si>
    <t>PHOTO CD</t>
  </si>
  <si>
    <t>CC0197</t>
  </si>
  <si>
    <t>PC195</t>
  </si>
  <si>
    <t>DRAGON, WARLORD, SM</t>
  </si>
  <si>
    <t>PC68A</t>
  </si>
  <si>
    <t>BOOT, COWBOY-7 inch</t>
  </si>
  <si>
    <t>M1730</t>
  </si>
  <si>
    <t>Alien wearing cloak</t>
  </si>
  <si>
    <t>N35</t>
  </si>
  <si>
    <t>C3840</t>
  </si>
  <si>
    <t>rectangle frame</t>
  </si>
  <si>
    <t>CBBF4026</t>
  </si>
  <si>
    <t>BARREL MUG COLORBOOK</t>
  </si>
  <si>
    <t>OW509</t>
  </si>
  <si>
    <t>PUMPKIN</t>
  </si>
  <si>
    <t>Pintura en canvas 12x12</t>
  </si>
  <si>
    <t>Para nios</t>
  </si>
  <si>
    <t>CC0190</t>
  </si>
  <si>
    <t>MERMAID W/ SANDCASTLE</t>
  </si>
  <si>
    <t>C8190</t>
  </si>
  <si>
    <t>DIVIDED SERVING DISH</t>
  </si>
  <si>
    <t>PI3</t>
  </si>
  <si>
    <t>Picture It 3x5</t>
  </si>
  <si>
    <t>TM73444</t>
  </si>
  <si>
    <t>HOUSE PLAQUE</t>
  </si>
  <si>
    <t>SC301</t>
  </si>
  <si>
    <t>Assorted Mobile</t>
  </si>
  <si>
    <t>5075</t>
  </si>
  <si>
    <t xml:space="preserve"> Skull w/ light</t>
  </si>
  <si>
    <t>OCC5CA</t>
  </si>
  <si>
    <t>California State Ornament</t>
  </si>
  <si>
    <t>BW1724</t>
  </si>
  <si>
    <t>BASS</t>
  </si>
  <si>
    <t>M02</t>
  </si>
  <si>
    <t>MINI PONY 4"L X 2"H (CS/6)</t>
  </si>
  <si>
    <t>Ak1250</t>
  </si>
  <si>
    <t>Handled Hex Pitcher w/out lid</t>
  </si>
  <si>
    <t>CK7052</t>
  </si>
  <si>
    <t>DOG DISH 8.75"W X 3.25"H (CS/4</t>
  </si>
  <si>
    <t>W05</t>
  </si>
  <si>
    <t>USA0386</t>
  </si>
  <si>
    <t>TC6630-</t>
  </si>
  <si>
    <t>planter w/hole in bottom +tray</t>
  </si>
  <si>
    <t>U90</t>
  </si>
  <si>
    <t>B1134</t>
  </si>
  <si>
    <t>HAPPY HIPPO</t>
  </si>
  <si>
    <t>1025BH</t>
  </si>
  <si>
    <t>Cocktail Party plate</t>
  </si>
  <si>
    <t>B2483</t>
  </si>
  <si>
    <t>BLOOM BOWL MEDIUM</t>
  </si>
  <si>
    <t>B1156</t>
  </si>
  <si>
    <t>PRETTY PRINCESS</t>
  </si>
  <si>
    <t>4516</t>
  </si>
  <si>
    <t>5011</t>
  </si>
  <si>
    <t>Butterfly Tag-Along Md.</t>
  </si>
  <si>
    <t>B17</t>
  </si>
  <si>
    <t>Cute Lion Bank</t>
  </si>
  <si>
    <t>4bisquie</t>
  </si>
  <si>
    <t>$4 Bisquie</t>
  </si>
  <si>
    <t>B115</t>
  </si>
  <si>
    <t>B1140</t>
  </si>
  <si>
    <t>6 x 6 tile</t>
  </si>
  <si>
    <t>7132</t>
  </si>
  <si>
    <t>Fluffy Kitty Bank</t>
  </si>
  <si>
    <t>2777</t>
  </si>
  <si>
    <t>2942</t>
  </si>
  <si>
    <t>2599</t>
  </si>
  <si>
    <t>Blossom Bowl</t>
  </si>
  <si>
    <t>B41</t>
  </si>
  <si>
    <t>This L'il Piggy Bank</t>
  </si>
  <si>
    <t>AsIs4</t>
  </si>
  <si>
    <t>As is Item</t>
  </si>
  <si>
    <t>1041</t>
  </si>
  <si>
    <t>B113</t>
  </si>
  <si>
    <t>10723</t>
  </si>
  <si>
    <t>B2102</t>
  </si>
  <si>
    <t>TRIBAL MASK</t>
  </si>
  <si>
    <t>2288</t>
  </si>
  <si>
    <t>ADDITIONS AS IS</t>
  </si>
  <si>
    <t>B2029</t>
  </si>
  <si>
    <t>BRIDE AND GROOM</t>
  </si>
  <si>
    <t>B114</t>
  </si>
  <si>
    <t>RECTANGLE SUSHI PLATTER</t>
  </si>
  <si>
    <t>959</t>
  </si>
  <si>
    <t>B154</t>
  </si>
  <si>
    <t>Owl Bank w. pointy nose</t>
  </si>
  <si>
    <t>B2371</t>
  </si>
  <si>
    <t>DESSERT BOWL</t>
  </si>
  <si>
    <t>D91</t>
  </si>
  <si>
    <t>Large Square Sushi Plate</t>
  </si>
  <si>
    <t>MU437</t>
  </si>
  <si>
    <t>CAR PLAQUES</t>
  </si>
  <si>
    <t>MU695</t>
  </si>
  <si>
    <t>GARGOIL-SMALL</t>
  </si>
  <si>
    <t>D60</t>
  </si>
  <si>
    <t>MU726</t>
  </si>
  <si>
    <t>CLOWN WITH VILOIN</t>
  </si>
  <si>
    <t>C42014B</t>
  </si>
  <si>
    <t>PETAL NESTING BOWL MED.</t>
  </si>
  <si>
    <t>MU733</t>
  </si>
  <si>
    <t>DEER - FAWNS</t>
  </si>
  <si>
    <t>BR22</t>
  </si>
  <si>
    <t>COW BANK</t>
  </si>
  <si>
    <t>C98170</t>
  </si>
  <si>
    <t>BH-1004</t>
  </si>
  <si>
    <t>Classic Vase</t>
  </si>
  <si>
    <t>R110</t>
  </si>
  <si>
    <t>UNICORNS</t>
  </si>
  <si>
    <t>DUCK</t>
  </si>
  <si>
    <t>SAM01-I</t>
  </si>
  <si>
    <t>Caballete</t>
  </si>
  <si>
    <t>D2015</t>
  </si>
  <si>
    <t>BH091018</t>
  </si>
  <si>
    <t>SMALL SERVING TRAY</t>
  </si>
  <si>
    <t>C3160</t>
  </si>
  <si>
    <t>C21444</t>
  </si>
  <si>
    <t>BH08211</t>
  </si>
  <si>
    <t>Sea Horse</t>
  </si>
  <si>
    <t>D67</t>
  </si>
  <si>
    <t>C950X</t>
  </si>
  <si>
    <t>Big Wheel Bank</t>
  </si>
  <si>
    <t>N32</t>
  </si>
  <si>
    <t>Kiki Koala Bank</t>
  </si>
  <si>
    <t>Q94</t>
  </si>
  <si>
    <t>Splatter AddOn</t>
  </si>
  <si>
    <t>K83</t>
  </si>
  <si>
    <t>Round Sunflower Dish</t>
  </si>
  <si>
    <t>K81</t>
  </si>
  <si>
    <t>Mermaid w. Seahorse</t>
  </si>
  <si>
    <t>BH31024</t>
  </si>
  <si>
    <t>PB7108</t>
  </si>
  <si>
    <t>CC22691</t>
  </si>
  <si>
    <t>LONG NECK</t>
  </si>
  <si>
    <t>H90</t>
  </si>
  <si>
    <t>Eight Inch Tile w/Hole</t>
  </si>
  <si>
    <t>Q91</t>
  </si>
  <si>
    <t>K99</t>
  </si>
  <si>
    <t>D59</t>
  </si>
  <si>
    <t>M0784</t>
  </si>
  <si>
    <t>Wizard Box</t>
  </si>
  <si>
    <t>R053</t>
  </si>
  <si>
    <t>TISSUE BOXES</t>
  </si>
  <si>
    <t>ORW363</t>
  </si>
  <si>
    <t>CUP AND SAUCER</t>
  </si>
  <si>
    <t>K32</t>
  </si>
  <si>
    <t>Medium Heart Plate</t>
  </si>
  <si>
    <t>Q54</t>
  </si>
  <si>
    <t>Soccer Ball Bisquie</t>
  </si>
  <si>
    <t>pb8140</t>
  </si>
  <si>
    <t>BH15-1015</t>
  </si>
  <si>
    <t>PINEAPPLE BOX-SMALL</t>
  </si>
  <si>
    <t>MU144</t>
  </si>
  <si>
    <t>DINOSAUR W RIDGE BACK</t>
  </si>
  <si>
    <t>C77610</t>
  </si>
  <si>
    <t>KIDDISH GOBLET</t>
  </si>
  <si>
    <t>c08181</t>
  </si>
  <si>
    <t>Tile 8 x 8</t>
  </si>
  <si>
    <t>CD1317</t>
  </si>
  <si>
    <t>LARGE BUTTERFLY 5.75"L X 5"W (</t>
  </si>
  <si>
    <t>c09530</t>
  </si>
  <si>
    <t>CF055</t>
  </si>
  <si>
    <t>Small Asst Figurines</t>
  </si>
  <si>
    <t>B194</t>
  </si>
  <si>
    <t>Cube Bank</t>
  </si>
  <si>
    <t>W87</t>
  </si>
  <si>
    <t>Stacked Ornament</t>
  </si>
  <si>
    <t>3009</t>
  </si>
  <si>
    <t>PLATE, HEART 9 INCH</t>
  </si>
  <si>
    <t>CC0065A</t>
  </si>
  <si>
    <t>MOON FAIRY 5.5"L X 2.25W X 6"H</t>
  </si>
  <si>
    <t>U21</t>
  </si>
  <si>
    <t>X42</t>
  </si>
  <si>
    <t>U17</t>
  </si>
  <si>
    <t>Tall Flare Mug w. "C" Handle</t>
  </si>
  <si>
    <t>U158</t>
  </si>
  <si>
    <t>U154</t>
  </si>
  <si>
    <t>Owl Animug</t>
  </si>
  <si>
    <t>U45</t>
  </si>
  <si>
    <t>Monkey Animug</t>
  </si>
  <si>
    <t>U52</t>
  </si>
  <si>
    <t>Heart Mug</t>
  </si>
  <si>
    <t>U147</t>
  </si>
  <si>
    <t>Jelly Belly Mug</t>
  </si>
  <si>
    <t>CC0221</t>
  </si>
  <si>
    <t>PRINCE CHARMING FROG BANK 7"H</t>
  </si>
  <si>
    <t>CK7474</t>
  </si>
  <si>
    <t>TRUE COUPE XL PLATTER 15.5"D X</t>
  </si>
  <si>
    <t>U04</t>
  </si>
  <si>
    <t>Crown Mug</t>
  </si>
  <si>
    <t>B132</t>
  </si>
  <si>
    <t>Textured Big Dog Bank</t>
  </si>
  <si>
    <t>314</t>
  </si>
  <si>
    <t>Asis8</t>
  </si>
  <si>
    <t>As Is Item</t>
  </si>
  <si>
    <t>AC3189</t>
  </si>
  <si>
    <t>DRAGONFLY SLAB</t>
  </si>
  <si>
    <t>B120</t>
  </si>
  <si>
    <t>B53</t>
  </si>
  <si>
    <t>98943</t>
  </si>
  <si>
    <t xml:space="preserve"> Giraffe Bank</t>
  </si>
  <si>
    <t>B2547</t>
  </si>
  <si>
    <t>VOLOGNE MEDIUM</t>
  </si>
  <si>
    <t>D62</t>
  </si>
  <si>
    <t>K88</t>
  </si>
  <si>
    <t>K75</t>
  </si>
  <si>
    <t>K08</t>
  </si>
  <si>
    <t>PB4069</t>
  </si>
  <si>
    <t>PB4118</t>
  </si>
  <si>
    <t>Square Salt and Pepper Set</t>
  </si>
  <si>
    <t>JC667</t>
  </si>
  <si>
    <t>LIGHT UP HEADSTONE</t>
  </si>
  <si>
    <t>JC009</t>
  </si>
  <si>
    <t>EASTER EGG TRAY</t>
  </si>
  <si>
    <t>K100</t>
  </si>
  <si>
    <t>C9728</t>
  </si>
  <si>
    <t>D123</t>
  </si>
  <si>
    <t>C98964LG</t>
  </si>
  <si>
    <t>LG Nesting Heart Bowl</t>
  </si>
  <si>
    <t>C177</t>
  </si>
  <si>
    <t>28551</t>
  </si>
  <si>
    <t>Bq Sm Travel Mug 2</t>
  </si>
  <si>
    <t>C98260</t>
  </si>
  <si>
    <t>PARTY FROGGY</t>
  </si>
  <si>
    <t>SEASONC</t>
  </si>
  <si>
    <t>SUMMER SEASON PASS-CHILD</t>
  </si>
  <si>
    <t>03530</t>
  </si>
  <si>
    <t>DOUBLE SWITCH PLT</t>
  </si>
  <si>
    <t xml:space="preserve"> BI429</t>
  </si>
  <si>
    <t>Lg  Beer Stein</t>
  </si>
  <si>
    <t>C24802</t>
  </si>
  <si>
    <t>C60370</t>
  </si>
  <si>
    <t>ARCHED DOLPHINS</t>
  </si>
  <si>
    <t>CK7512</t>
  </si>
  <si>
    <t>QUADRATO SOUP BOWL 8"L X 8"W X</t>
  </si>
  <si>
    <t>USA0784</t>
  </si>
  <si>
    <t>Wizard Hat Box</t>
  </si>
  <si>
    <t>U118</t>
  </si>
  <si>
    <t>Coffee House Tall Mug</t>
  </si>
  <si>
    <t>X558</t>
  </si>
  <si>
    <t>SCFI</t>
  </si>
  <si>
    <t>SUN CATCHER - FISH</t>
  </si>
  <si>
    <t>X21</t>
  </si>
  <si>
    <t>Icecream Box</t>
  </si>
  <si>
    <t>72981</t>
  </si>
  <si>
    <t>4123</t>
  </si>
  <si>
    <t>B2584</t>
  </si>
  <si>
    <t>DAISY DISH</t>
  </si>
  <si>
    <t>B1170</t>
  </si>
  <si>
    <t>SKEETER</t>
  </si>
  <si>
    <t>AA1</t>
  </si>
  <si>
    <t>AFT-TF-69M</t>
  </si>
  <si>
    <t>laquered wood tile frame mirro</t>
  </si>
  <si>
    <t>228</t>
  </si>
  <si>
    <t>2038</t>
  </si>
  <si>
    <t>Amber Bowl</t>
  </si>
  <si>
    <t>B03</t>
  </si>
  <si>
    <t>Hockey Bank</t>
  </si>
  <si>
    <t>21444</t>
  </si>
  <si>
    <t>SM SITTING PUPPY BANK</t>
  </si>
  <si>
    <t>362</t>
  </si>
  <si>
    <t>5669</t>
  </si>
  <si>
    <t>Anchor Addon</t>
  </si>
  <si>
    <t>42462</t>
  </si>
  <si>
    <t>B46</t>
  </si>
  <si>
    <t>C29212</t>
  </si>
  <si>
    <t>Mush323</t>
  </si>
  <si>
    <t>Med. Chocolate Bunnies Plain</t>
  </si>
  <si>
    <t>CC070A</t>
  </si>
  <si>
    <t>PC92A</t>
  </si>
  <si>
    <t>DRAGON, CLAW OUT, SIT</t>
  </si>
  <si>
    <t>CS197</t>
  </si>
  <si>
    <t>PB 7275</t>
  </si>
  <si>
    <t>MU222</t>
  </si>
  <si>
    <t>FLOWER POT-HAND THROWN</t>
  </si>
  <si>
    <t>ORW274</t>
  </si>
  <si>
    <t>C75340</t>
  </si>
  <si>
    <t>C9163</t>
  </si>
  <si>
    <t>small Canister</t>
  </si>
  <si>
    <t>PB1014</t>
  </si>
  <si>
    <t>PB7296</t>
  </si>
  <si>
    <t>JOL1648</t>
  </si>
  <si>
    <t>SNAIL</t>
  </si>
  <si>
    <t>M50</t>
  </si>
  <si>
    <t>CF1863</t>
  </si>
  <si>
    <t>PURSE BOX</t>
  </si>
  <si>
    <t>CAL3815</t>
  </si>
  <si>
    <t>C6round</t>
  </si>
  <si>
    <t>COMM TILE 6' ROUND</t>
  </si>
  <si>
    <t>Caballo</t>
  </si>
  <si>
    <t>Parado</t>
  </si>
  <si>
    <t>B613</t>
  </si>
  <si>
    <t>LG. FLOWER POT W/TRAY</t>
  </si>
  <si>
    <t>MU139</t>
  </si>
  <si>
    <t>CHEESE DISH</t>
  </si>
  <si>
    <t>B91</t>
  </si>
  <si>
    <t>sc011a</t>
  </si>
  <si>
    <t>BH14-1017</t>
  </si>
  <si>
    <t>Flower Fusion Box</t>
  </si>
  <si>
    <t>C80150</t>
  </si>
  <si>
    <t>CROSS 4"</t>
  </si>
  <si>
    <t>637</t>
  </si>
  <si>
    <t>4.50 ORNAMENT</t>
  </si>
  <si>
    <t>CK7632</t>
  </si>
  <si>
    <t>MAXI COFFEE MUG 5.5"W X 3"H (C</t>
  </si>
  <si>
    <t>CK7585A</t>
  </si>
  <si>
    <t>LIFE SAVER MUG (16OZ.) 3.25W X</t>
  </si>
  <si>
    <t>TINYTOPPER</t>
  </si>
  <si>
    <t>TINY TOPPER</t>
  </si>
  <si>
    <t>TC7725</t>
  </si>
  <si>
    <t>CANDLE STICK (EACH)</t>
  </si>
  <si>
    <t>W84</t>
  </si>
  <si>
    <t>4012</t>
  </si>
  <si>
    <t>537</t>
  </si>
  <si>
    <t>121031</t>
  </si>
  <si>
    <t>Cheese &amp; Crackers Serving</t>
  </si>
  <si>
    <t>2742</t>
  </si>
  <si>
    <t>AX56</t>
  </si>
  <si>
    <t>DINO MUG</t>
  </si>
  <si>
    <t>B161</t>
  </si>
  <si>
    <t>Bug Bank</t>
  </si>
  <si>
    <t>D33447</t>
  </si>
  <si>
    <t>Fanciful Handle</t>
  </si>
  <si>
    <t>CS0073A</t>
  </si>
  <si>
    <t>Mermaid W/Seahorse</t>
  </si>
  <si>
    <t>CAL3649</t>
  </si>
  <si>
    <t>HAPPY DRAGON 2</t>
  </si>
  <si>
    <t>PCC</t>
  </si>
  <si>
    <t>C, 3 INCH</t>
  </si>
  <si>
    <t>H01</t>
  </si>
  <si>
    <t>ck2122</t>
  </si>
  <si>
    <t>star box</t>
  </si>
  <si>
    <t>PCL</t>
  </si>
  <si>
    <t>L, 3 INCH</t>
  </si>
  <si>
    <t>C29214</t>
  </si>
  <si>
    <t>N06</t>
  </si>
  <si>
    <t>Ballroom Princess</t>
  </si>
  <si>
    <t>PCS</t>
  </si>
  <si>
    <t>S, 3 INCH</t>
  </si>
  <si>
    <t>SJM04-W</t>
  </si>
  <si>
    <t>Lienzo 12 x 12</t>
  </si>
  <si>
    <t>CK7568</t>
  </si>
  <si>
    <t>SMALL SQUARE SUSHI PLATE 6.5"L</t>
  </si>
  <si>
    <t>5059</t>
  </si>
  <si>
    <t>JACK-O-LANTERN</t>
  </si>
  <si>
    <t>CC0231</t>
  </si>
  <si>
    <t>BRASS MONKEY 7"H (CS/4)</t>
  </si>
  <si>
    <t>5113</t>
  </si>
  <si>
    <t>1244</t>
  </si>
  <si>
    <t>Princess Pig Bank</t>
  </si>
  <si>
    <t>CS1010</t>
  </si>
  <si>
    <t>BUDDHA BANK</t>
  </si>
  <si>
    <t>CC0074A</t>
  </si>
  <si>
    <t>WICHITA FAIRY 8.25"L  X  2"W</t>
  </si>
  <si>
    <t>CC0204</t>
  </si>
  <si>
    <t>SHOE BANK 7.1L (CS/6)</t>
  </si>
  <si>
    <t>U146</t>
  </si>
  <si>
    <t>X671</t>
  </si>
  <si>
    <t>USA 1445</t>
  </si>
  <si>
    <t>USA Volleyball Bank</t>
  </si>
  <si>
    <t>small tray</t>
  </si>
  <si>
    <t>X40</t>
  </si>
  <si>
    <t>Cupcake Pencil Box</t>
  </si>
  <si>
    <t>2388</t>
  </si>
  <si>
    <t>4102</t>
  </si>
  <si>
    <t>BIG MARGARITA</t>
  </si>
  <si>
    <t>B2765</t>
  </si>
  <si>
    <t>BATHROOM TUMBLER</t>
  </si>
  <si>
    <t>8141</t>
  </si>
  <si>
    <t>GECKO ADD ON</t>
  </si>
  <si>
    <t>2395</t>
  </si>
  <si>
    <t>07-110</t>
  </si>
  <si>
    <t>29048</t>
  </si>
  <si>
    <t>ABX006</t>
  </si>
  <si>
    <t>ANGRY BIRD VASE</t>
  </si>
  <si>
    <t>747A</t>
  </si>
  <si>
    <t>Xlg Budded Cross</t>
  </si>
  <si>
    <t>769</t>
  </si>
  <si>
    <t>5235</t>
  </si>
  <si>
    <t xml:space="preserve"> Elf</t>
  </si>
  <si>
    <t>2144</t>
  </si>
  <si>
    <t>Heart Dish</t>
  </si>
  <si>
    <t>2405</t>
  </si>
  <si>
    <t>B2142</t>
  </si>
  <si>
    <t>SMALL HEART DISH</t>
  </si>
  <si>
    <t>B189</t>
  </si>
  <si>
    <t>Pudgy Dog Bank</t>
  </si>
  <si>
    <t>26775</t>
  </si>
  <si>
    <t>TOT KITTY</t>
  </si>
  <si>
    <t>5254</t>
  </si>
  <si>
    <t xml:space="preserve"> Whale scrubby holder</t>
  </si>
  <si>
    <t>98946</t>
  </si>
  <si>
    <t>Piglet Bank</t>
  </si>
  <si>
    <t>B07-388</t>
  </si>
  <si>
    <t>AC0260</t>
  </si>
  <si>
    <t>950</t>
  </si>
  <si>
    <t>4.25" Tile, smooth back</t>
  </si>
  <si>
    <t>2404</t>
  </si>
  <si>
    <t>ADDITIONS ON POTTERY</t>
  </si>
  <si>
    <t>32543</t>
  </si>
  <si>
    <t>Glitter Body Art</t>
  </si>
  <si>
    <t>1473</t>
  </si>
  <si>
    <t>B370</t>
  </si>
  <si>
    <t>SQUARE SHOT GLASS</t>
  </si>
  <si>
    <t>29067</t>
  </si>
  <si>
    <t>SM Wavy Ware Bowl</t>
  </si>
  <si>
    <t>C872</t>
  </si>
  <si>
    <t>"I Love Dad" Mug</t>
  </si>
  <si>
    <t>LB121</t>
  </si>
  <si>
    <t>LARGE RABBIT</t>
  </si>
  <si>
    <t>JOL1596A</t>
  </si>
  <si>
    <t>CANDLE BOX BUNNY</t>
  </si>
  <si>
    <t>BH131027</t>
  </si>
  <si>
    <t>BH121032</t>
  </si>
  <si>
    <t>SM OIL BOTTLE</t>
  </si>
  <si>
    <t>JOL1146</t>
  </si>
  <si>
    <t>STUFFED BUNNY</t>
  </si>
  <si>
    <t>MU456</t>
  </si>
  <si>
    <t>VASE-TULIP</t>
  </si>
  <si>
    <t>JOL0785</t>
  </si>
  <si>
    <t>C98730</t>
  </si>
  <si>
    <t>Horse Head Bank</t>
  </si>
  <si>
    <t>BH-10-1058</t>
  </si>
  <si>
    <t>I HEART PLAQUE</t>
  </si>
  <si>
    <t>OF67</t>
  </si>
  <si>
    <t>FLOWER POT W/ DESIGN SMALL</t>
  </si>
  <si>
    <t>OF64</t>
  </si>
  <si>
    <t>HEART(GOD BLESS AMERICA)</t>
  </si>
  <si>
    <t>CC258</t>
  </si>
  <si>
    <t>POSING BALLERINA</t>
  </si>
  <si>
    <t>K126</t>
  </si>
  <si>
    <t>Chihuahua Textured</t>
  </si>
  <si>
    <t>LB165</t>
  </si>
  <si>
    <t>ELEGANT LADY (MISC)</t>
  </si>
  <si>
    <t>BH4549</t>
  </si>
  <si>
    <t>SALT&amp;PEPPER SHAKER</t>
  </si>
  <si>
    <t>BH08212</t>
  </si>
  <si>
    <t>PRINCESS</t>
  </si>
  <si>
    <t>LB122</t>
  </si>
  <si>
    <t>RABBIT W/PAWS IN FRONT</t>
  </si>
  <si>
    <t>CS0201</t>
  </si>
  <si>
    <t>K169</t>
  </si>
  <si>
    <t>Big Mouth Dog</t>
  </si>
  <si>
    <t>CC252</t>
  </si>
  <si>
    <t>SM CHINESE DRAGON</t>
  </si>
  <si>
    <t>CD0021</t>
  </si>
  <si>
    <t>CCC3023</t>
  </si>
  <si>
    <t>Phoebe Fox Bank</t>
  </si>
  <si>
    <t>CC427</t>
  </si>
  <si>
    <t>CHIHUAHUA SM</t>
  </si>
  <si>
    <t>C21779</t>
  </si>
  <si>
    <t>swirl vase</t>
  </si>
  <si>
    <t>OF66</t>
  </si>
  <si>
    <t>BUNNY-EGG</t>
  </si>
  <si>
    <t>R083</t>
  </si>
  <si>
    <t>SHOE-HIGH HEEL</t>
  </si>
  <si>
    <t>R077</t>
  </si>
  <si>
    <t>KITCHEN CADDY</t>
  </si>
  <si>
    <t>BH07273</t>
  </si>
  <si>
    <t>EV628</t>
  </si>
  <si>
    <t>GRADUATE BOBBLE BOY OR GIRL</t>
  </si>
  <si>
    <t>BH07-273</t>
  </si>
  <si>
    <t>Dolphins on a Wave</t>
  </si>
  <si>
    <t>FRAME6</t>
  </si>
  <si>
    <t>WOODEN 6"X6" TILE FRAME</t>
  </si>
  <si>
    <t>BL80B</t>
  </si>
  <si>
    <t>BL70</t>
  </si>
  <si>
    <t>Applr Ornament</t>
  </si>
  <si>
    <t>C80540</t>
  </si>
  <si>
    <t>DUCK WITH HEAD UP</t>
  </si>
  <si>
    <t>B608</t>
  </si>
  <si>
    <t>LOVE BLOOMS</t>
  </si>
  <si>
    <t>ROSE</t>
  </si>
  <si>
    <t>C51620</t>
  </si>
  <si>
    <t>GHOST CANDLE HOLDER</t>
  </si>
  <si>
    <t>JB500</t>
  </si>
  <si>
    <t>Square 2.75 In</t>
  </si>
  <si>
    <t>CC0024E</t>
  </si>
  <si>
    <t>ELEPHANT 4.5"L X 6"H  (CS/6)</t>
  </si>
  <si>
    <t>CK7202</t>
  </si>
  <si>
    <t>PETAL SALAD PLATE 8.5"W X .75"</t>
  </si>
  <si>
    <t>7030G</t>
  </si>
  <si>
    <t>1407</t>
  </si>
  <si>
    <t>Baroque Bird</t>
  </si>
  <si>
    <t>8151</t>
  </si>
  <si>
    <t>CAT FACE ADD ON</t>
  </si>
  <si>
    <t>7044</t>
  </si>
  <si>
    <t>JGEMS</t>
  </si>
  <si>
    <t>JUNGLE GEMS</t>
  </si>
  <si>
    <t>35189</t>
  </si>
  <si>
    <t>Crown Switchplate</t>
  </si>
  <si>
    <t>4170</t>
  </si>
  <si>
    <t>CHEVRON TRVL MUG</t>
  </si>
  <si>
    <t>CK7129</t>
  </si>
  <si>
    <t>BUTTER DISH 7.75"L X 3.5"H (CS</t>
  </si>
  <si>
    <t>CC0220A</t>
  </si>
  <si>
    <t>TEN PETAL BOX  4.5"W X 2.75"H</t>
  </si>
  <si>
    <t>W37</t>
  </si>
  <si>
    <t>SMALL SNOWMAN</t>
  </si>
  <si>
    <t>TM72542</t>
  </si>
  <si>
    <t>Butterfly Suncatcher</t>
  </si>
  <si>
    <t>7178</t>
  </si>
  <si>
    <t>HUGS &amp; KISSES KEEPER</t>
  </si>
  <si>
    <t>7026</t>
  </si>
  <si>
    <t>B1848</t>
  </si>
  <si>
    <t>FLIP FLOP HANGER</t>
  </si>
  <si>
    <t>5084</t>
  </si>
  <si>
    <t>7130</t>
  </si>
  <si>
    <t>DOG NOGGIN BANK</t>
  </si>
  <si>
    <t>BL77</t>
  </si>
  <si>
    <t>4 Wine Glass Holder</t>
  </si>
  <si>
    <t>L14</t>
  </si>
  <si>
    <t>CS1005</t>
  </si>
  <si>
    <t>GALLOPING HORSE</t>
  </si>
  <si>
    <t>CS7452</t>
  </si>
  <si>
    <t>CS7202</t>
  </si>
  <si>
    <t>PETAL SALAD PLATE</t>
  </si>
  <si>
    <t>L44</t>
  </si>
  <si>
    <t>BH1026</t>
  </si>
  <si>
    <t>cc005a</t>
  </si>
  <si>
    <t>Avion</t>
  </si>
  <si>
    <t>MWC0768</t>
  </si>
  <si>
    <t>BH885</t>
  </si>
  <si>
    <t xml:space="preserve"> Vase</t>
  </si>
  <si>
    <t>B761</t>
  </si>
  <si>
    <t>FLYING BIRD TEA LIGHT HOLDER</t>
  </si>
  <si>
    <t>1805</t>
  </si>
  <si>
    <t>5199</t>
  </si>
  <si>
    <t>LIVE WORD PLAQUE</t>
  </si>
  <si>
    <t>CAL3751</t>
  </si>
  <si>
    <t>SITTING PUP</t>
  </si>
  <si>
    <t>4426</t>
  </si>
  <si>
    <t>PB7246</t>
  </si>
  <si>
    <t>M111</t>
  </si>
  <si>
    <t>Fish Party Item</t>
  </si>
  <si>
    <t>SB-131</t>
  </si>
  <si>
    <t>STONEWARE BOWL</t>
  </si>
  <si>
    <t>TGBOTTLE2</t>
  </si>
  <si>
    <t>TOGO BOTTLE 2 OZ</t>
  </si>
  <si>
    <t>TC5591</t>
  </si>
  <si>
    <t>BOWL SHALLOW SOUP</t>
  </si>
  <si>
    <t>X336</t>
  </si>
  <si>
    <t>TRAVEL MUG STRAIGHT</t>
  </si>
  <si>
    <t>TC6601</t>
  </si>
  <si>
    <t>AC1136</t>
  </si>
  <si>
    <t>STANDING ANGEL 7.5"</t>
  </si>
  <si>
    <t>18</t>
  </si>
  <si>
    <t>4112</t>
  </si>
  <si>
    <t>HEART IMPRESSION MUG</t>
  </si>
  <si>
    <t>AFT-WT-94D</t>
  </si>
  <si>
    <t>Wooden Tray for 9 4 1/4" tiles</t>
  </si>
  <si>
    <t>35150</t>
  </si>
  <si>
    <t>461</t>
  </si>
  <si>
    <t>2583</t>
  </si>
  <si>
    <t>10181</t>
  </si>
  <si>
    <t>Heart Frame</t>
  </si>
  <si>
    <t>542</t>
  </si>
  <si>
    <t>2374</t>
  </si>
  <si>
    <t>Med Providence Platter</t>
  </si>
  <si>
    <t>03560</t>
  </si>
  <si>
    <t>TRIPLE SWICH PLATE</t>
  </si>
  <si>
    <t>5N2004</t>
  </si>
  <si>
    <t>SNOOPY MUG</t>
  </si>
  <si>
    <t>B06-697</t>
  </si>
  <si>
    <t>Cono Helado</t>
  </si>
  <si>
    <t>99840</t>
  </si>
  <si>
    <t>ASIAN SQUARE PLATE</t>
  </si>
  <si>
    <t>23888</t>
  </si>
  <si>
    <t>Sushi Square</t>
  </si>
  <si>
    <t>543</t>
  </si>
  <si>
    <t>AA29</t>
  </si>
  <si>
    <t>CUPCAKE</t>
  </si>
  <si>
    <t>B08-352</t>
  </si>
  <si>
    <t>B08-410</t>
  </si>
  <si>
    <t>Baby Plate - 8.75D</t>
  </si>
  <si>
    <t>B239</t>
  </si>
  <si>
    <t>FAIRVIEW PLATE</t>
  </si>
  <si>
    <t>B386</t>
  </si>
  <si>
    <t>FOOTBALL HELMET S&amp;P</t>
  </si>
  <si>
    <t>2739</t>
  </si>
  <si>
    <t>LARGE TEACUP</t>
  </si>
  <si>
    <t>221</t>
  </si>
  <si>
    <t>99827</t>
  </si>
  <si>
    <t>Wavy Sushi Square</t>
  </si>
  <si>
    <t>ABX0004</t>
  </si>
  <si>
    <t>ANGRY BIRD PENCIL HOLDER</t>
  </si>
  <si>
    <t>4101</t>
  </si>
  <si>
    <t>73491</t>
  </si>
  <si>
    <t>4116</t>
  </si>
  <si>
    <t>4124</t>
  </si>
  <si>
    <t>3306</t>
  </si>
  <si>
    <t>Espresso cup and saucer</t>
  </si>
  <si>
    <t>2007</t>
  </si>
  <si>
    <t>LB118</t>
  </si>
  <si>
    <t>FLUFFY RABBIT</t>
  </si>
  <si>
    <t>LB113</t>
  </si>
  <si>
    <t>GIRL &amp; BOY HOLDING STICK</t>
  </si>
  <si>
    <t>C98964B</t>
  </si>
  <si>
    <t>HEART BOWL, MEDIUM STACKABLE</t>
  </si>
  <si>
    <t>Q88</t>
  </si>
  <si>
    <t>Ice Cream bisquie</t>
  </si>
  <si>
    <t>C42003</t>
  </si>
  <si>
    <t>MU398</t>
  </si>
  <si>
    <t>FIREMAN-SMALL</t>
  </si>
  <si>
    <t>BH1029</t>
  </si>
  <si>
    <t>CXX1068</t>
  </si>
  <si>
    <t>MI20</t>
  </si>
  <si>
    <t>miscellaneous</t>
  </si>
  <si>
    <t>M0734</t>
  </si>
  <si>
    <t>Wolf Up</t>
  </si>
  <si>
    <t>C29859</t>
  </si>
  <si>
    <t>R094</t>
  </si>
  <si>
    <t>LB167</t>
  </si>
  <si>
    <t>THEATRE MASK</t>
  </si>
  <si>
    <t>LB171</t>
  </si>
  <si>
    <t>PURSE VASE</t>
  </si>
  <si>
    <t>R178</t>
  </si>
  <si>
    <t>C99811</t>
  </si>
  <si>
    <t>SQUARE SUSHI SALAD</t>
  </si>
  <si>
    <t>MPH2</t>
  </si>
  <si>
    <t>BLACK METAL EASEL PLATE HOLDER</t>
  </si>
  <si>
    <t>MIS 5030</t>
  </si>
  <si>
    <t>MiOF18</t>
  </si>
  <si>
    <t>BH14-1024</t>
  </si>
  <si>
    <t>BH07330</t>
  </si>
  <si>
    <t>MUMMY MUG</t>
  </si>
  <si>
    <t>BH08182B</t>
  </si>
  <si>
    <t>ZEN LANTERN no top</t>
  </si>
  <si>
    <t>JC1001</t>
  </si>
  <si>
    <t>FRANKENSTEIN</t>
  </si>
  <si>
    <t>ORW419</t>
  </si>
  <si>
    <t>JOL1125</t>
  </si>
  <si>
    <t>JB337</t>
  </si>
  <si>
    <t>FISH TILE PLAQUE</t>
  </si>
  <si>
    <t>JOL1173</t>
  </si>
  <si>
    <t>Egg small (on side)</t>
  </si>
  <si>
    <t>I461</t>
  </si>
  <si>
    <t>FUNKY SUGAR POT</t>
  </si>
  <si>
    <t>C91040</t>
  </si>
  <si>
    <t>Fairy on Moon Bank</t>
  </si>
  <si>
    <t>MU756</t>
  </si>
  <si>
    <t>NAPKIN HOLDER-MUSHROOM</t>
  </si>
  <si>
    <t>C91630</t>
  </si>
  <si>
    <t>TEA CANISTER</t>
  </si>
  <si>
    <t>cf1840</t>
  </si>
  <si>
    <t>heart box</t>
  </si>
  <si>
    <t>N10</t>
  </si>
  <si>
    <t>Box</t>
  </si>
  <si>
    <t>EV031</t>
  </si>
  <si>
    <t>PRAYING HANDS (2 PIECE SET)</t>
  </si>
  <si>
    <t>Q63</t>
  </si>
  <si>
    <t>Butterfly Bisquie</t>
  </si>
  <si>
    <t>BH696</t>
  </si>
  <si>
    <t>21782</t>
  </si>
  <si>
    <t>Lrg. Square Bowl</t>
  </si>
  <si>
    <t>7064</t>
  </si>
  <si>
    <t>DIVA CHEERLEADER</t>
  </si>
  <si>
    <t>C 98939</t>
  </si>
  <si>
    <t>Small Oval Plaque</t>
  </si>
  <si>
    <t>CK7616</t>
  </si>
  <si>
    <t>LARGE BEER MUG 3.5"W X 5.5"H (</t>
  </si>
  <si>
    <t>CK7638</t>
  </si>
  <si>
    <t>LARGE FLARED MUG 4"W X 3.5"H (</t>
  </si>
  <si>
    <t>8150</t>
  </si>
  <si>
    <t>Add, Dog Face</t>
  </si>
  <si>
    <t>N3</t>
  </si>
  <si>
    <t>Tealight Cup</t>
  </si>
  <si>
    <t>BH08171</t>
  </si>
  <si>
    <t>CANDY</t>
  </si>
  <si>
    <t>C35328</t>
  </si>
  <si>
    <t>Dolphin switch plate</t>
  </si>
  <si>
    <t>TM70258</t>
  </si>
  <si>
    <t>Star Plaque 6" Wide</t>
  </si>
  <si>
    <t>X925</t>
  </si>
  <si>
    <t>FOOTED MUG</t>
  </si>
  <si>
    <t>1417759904G</t>
  </si>
  <si>
    <t>GROPON</t>
  </si>
  <si>
    <t>B1422</t>
  </si>
  <si>
    <t>B1870</t>
  </si>
  <si>
    <t>THIS WAY PLAQUE</t>
  </si>
  <si>
    <t>4111</t>
  </si>
  <si>
    <t>PEACE IMP. MUG</t>
  </si>
  <si>
    <t>565</t>
  </si>
  <si>
    <t>Toucan Scrubby</t>
  </si>
  <si>
    <t>2003</t>
  </si>
  <si>
    <t>SOY BOWL</t>
  </si>
  <si>
    <t>07283</t>
  </si>
  <si>
    <t>Small Straweberry Jar</t>
  </si>
  <si>
    <t>B11058</t>
  </si>
  <si>
    <t>STAR PAPER WEIGHT</t>
  </si>
  <si>
    <t>223</t>
  </si>
  <si>
    <t>B2374</t>
  </si>
  <si>
    <t>MEDIUM PROVIDENCE PLATTER</t>
  </si>
  <si>
    <t>554</t>
  </si>
  <si>
    <t>B1874</t>
  </si>
  <si>
    <t>8" STAR PLAQUE</t>
  </si>
  <si>
    <t>8188</t>
  </si>
  <si>
    <t>06390</t>
  </si>
  <si>
    <t>694</t>
  </si>
  <si>
    <t>Nebula Vase</t>
  </si>
  <si>
    <t>1327</t>
  </si>
  <si>
    <t>Flat Skull Box</t>
  </si>
  <si>
    <t>PC137</t>
  </si>
  <si>
    <t>JOL837</t>
  </si>
  <si>
    <t>SOCCER STACK</t>
  </si>
  <si>
    <t>RC23</t>
  </si>
  <si>
    <t>Flower Asst Sm</t>
  </si>
  <si>
    <t>C0163</t>
  </si>
  <si>
    <t>CK7528</t>
  </si>
  <si>
    <t>RIMMED OVAL PLATTER 18.25"L X</t>
  </si>
  <si>
    <t>1016</t>
  </si>
  <si>
    <t>PLATE SQ. RIM SALAD</t>
  </si>
  <si>
    <t>C06160</t>
  </si>
  <si>
    <t>6" X 6" TILE smooth edge/back</t>
  </si>
  <si>
    <t>tc7754</t>
  </si>
  <si>
    <t>spoon rest</t>
  </si>
  <si>
    <t>7324</t>
  </si>
  <si>
    <t>BENJI MONSTER BANK</t>
  </si>
  <si>
    <t>AC3347</t>
  </si>
  <si>
    <t>CROSS - FLAG</t>
  </si>
  <si>
    <t>D28565</t>
  </si>
  <si>
    <t>SMALL FANCIFUL TEA CUP</t>
  </si>
  <si>
    <t>BH31035</t>
  </si>
  <si>
    <t>MED. STACKING BOWL</t>
  </si>
  <si>
    <t>AK321</t>
  </si>
  <si>
    <t>Asst Village Box</t>
  </si>
  <si>
    <t>XXX29</t>
  </si>
  <si>
    <t>Driftwood</t>
  </si>
  <si>
    <t>BH06-693</t>
  </si>
  <si>
    <t>Small Basket</t>
  </si>
  <si>
    <t>PB7337</t>
  </si>
  <si>
    <t>32775</t>
  </si>
  <si>
    <t>PLANTER WITH BASE</t>
  </si>
  <si>
    <t>B1139</t>
  </si>
  <si>
    <t>JAMMIN' GNOME</t>
  </si>
  <si>
    <t>2051</t>
  </si>
  <si>
    <t>4049</t>
  </si>
  <si>
    <t>03580</t>
  </si>
  <si>
    <t>SWITCH ROCKER COMBO</t>
  </si>
  <si>
    <t>1303</t>
  </si>
  <si>
    <t>7411</t>
  </si>
  <si>
    <t>B213</t>
  </si>
  <si>
    <t>Octopus Bank</t>
  </si>
  <si>
    <t>1057</t>
  </si>
  <si>
    <t>Lucky Plaque (shamrock)</t>
  </si>
  <si>
    <t>AV438</t>
  </si>
  <si>
    <t>JUMBO LATIE/SOUP</t>
  </si>
  <si>
    <t>7409</t>
  </si>
  <si>
    <t xml:space="preserve"> Cute Crab</t>
  </si>
  <si>
    <t>680</t>
  </si>
  <si>
    <t>98730</t>
  </si>
  <si>
    <t>B11-1011</t>
  </si>
  <si>
    <t>Taza Buho</t>
  </si>
  <si>
    <t>31233</t>
  </si>
  <si>
    <t>Ring holder</t>
  </si>
  <si>
    <t>902</t>
  </si>
  <si>
    <t>Triple Switch Plate</t>
  </si>
  <si>
    <t>4006</t>
  </si>
  <si>
    <t>TALL TUMBLER/LID</t>
  </si>
  <si>
    <t>1028</t>
  </si>
  <si>
    <t>26784</t>
  </si>
  <si>
    <t>STRAWBERRY BOX</t>
  </si>
  <si>
    <t>526</t>
  </si>
  <si>
    <t>B06-718</t>
  </si>
  <si>
    <t>CAL04</t>
  </si>
  <si>
    <t>HAMSA-SMALL</t>
  </si>
  <si>
    <t>Q66</t>
  </si>
  <si>
    <t>Daisy Bisque</t>
  </si>
  <si>
    <t>BA707</t>
  </si>
  <si>
    <t>Book Stand (single)</t>
  </si>
  <si>
    <t>OW386</t>
  </si>
  <si>
    <t>BH10-1058</t>
  </si>
  <si>
    <t>i heart plaque</t>
  </si>
  <si>
    <t>BH12-1014</t>
  </si>
  <si>
    <t>PUFFED PIG PLATE</t>
  </si>
  <si>
    <t>BH11-1003</t>
  </si>
  <si>
    <t>SCROOL PLAQUE</t>
  </si>
  <si>
    <t>C3961</t>
  </si>
  <si>
    <t>CIRCLE TILE</t>
  </si>
  <si>
    <t>MU16</t>
  </si>
  <si>
    <t>BDAYPLATE</t>
  </si>
  <si>
    <t>pyramid bank</t>
  </si>
  <si>
    <t>BH11015</t>
  </si>
  <si>
    <t>MRS.LIPS MUG</t>
  </si>
  <si>
    <t>BH07329</t>
  </si>
  <si>
    <t>WITCH MUG</t>
  </si>
  <si>
    <t>BH07-287</t>
  </si>
  <si>
    <t>Cute Frog</t>
  </si>
  <si>
    <t>C-98420</t>
  </si>
  <si>
    <t>C00320</t>
  </si>
  <si>
    <t>Frankie Jr. 11" Tall</t>
  </si>
  <si>
    <t>LA208</t>
  </si>
  <si>
    <t>STARRY NIGHT TILE</t>
  </si>
  <si>
    <t>EM14</t>
  </si>
  <si>
    <t>MONKEY LAYING</t>
  </si>
  <si>
    <t>LB110</t>
  </si>
  <si>
    <t>LADY MASK</t>
  </si>
  <si>
    <t>LA2090</t>
  </si>
  <si>
    <t>Big Star Orn</t>
  </si>
  <si>
    <t>LB105</t>
  </si>
  <si>
    <t>MISC SMALL NATIVE AMERICAN</t>
  </si>
  <si>
    <t>LB337</t>
  </si>
  <si>
    <t>CUTE BUNNY SHELF SITTER</t>
  </si>
  <si>
    <t>JC722</t>
  </si>
  <si>
    <t>BUNNY-MEDIUM W/DETAIL</t>
  </si>
  <si>
    <t>LB163</t>
  </si>
  <si>
    <t>STAR HOLDER W/BEARS</t>
  </si>
  <si>
    <t>DUN31219</t>
  </si>
  <si>
    <t>WAVY TEA CUP</t>
  </si>
  <si>
    <t>LB169</t>
  </si>
  <si>
    <t>DEER MOTHER AND BABY</t>
  </si>
  <si>
    <t>C03550</t>
  </si>
  <si>
    <t>DOUBLE ROCKER SWITCH PLATE</t>
  </si>
  <si>
    <t>CS10</t>
  </si>
  <si>
    <t>TROPHY,SMALL</t>
  </si>
  <si>
    <t>LB146</t>
  </si>
  <si>
    <t>SIMBA LION</t>
  </si>
  <si>
    <t>LB142</t>
  </si>
  <si>
    <t>UNICORN SHAPED BOX</t>
  </si>
  <si>
    <t>LB139</t>
  </si>
  <si>
    <t>TRAIN</t>
  </si>
  <si>
    <t>LB107</t>
  </si>
  <si>
    <t>RACOON FAMILY</t>
  </si>
  <si>
    <t>JC48</t>
  </si>
  <si>
    <t>LB132</t>
  </si>
  <si>
    <t>EAGLE</t>
  </si>
  <si>
    <t>D35372</t>
  </si>
  <si>
    <t>MASON JAR SPOON REST</t>
  </si>
  <si>
    <t>C 98976</t>
  </si>
  <si>
    <t>C9846</t>
  </si>
  <si>
    <t>PIG PAINT</t>
  </si>
  <si>
    <t>31520</t>
  </si>
  <si>
    <t>Round Hanging Drop</t>
  </si>
  <si>
    <t>W46</t>
  </si>
  <si>
    <t>Snowman Pompom Mug</t>
  </si>
  <si>
    <t>CC0045A</t>
  </si>
  <si>
    <t>SHARK 5"L X 2.5"W X 2.75"H (CS</t>
  </si>
  <si>
    <t>CC0225</t>
  </si>
  <si>
    <t>INDY RACER BANK 7"L X 4"W X 4.</t>
  </si>
  <si>
    <t>snake box</t>
  </si>
  <si>
    <t>1067</t>
  </si>
  <si>
    <t>Squircle Salad</t>
  </si>
  <si>
    <t>5015</t>
  </si>
  <si>
    <t>26788</t>
  </si>
  <si>
    <t>Brewser The Chihuahua</t>
  </si>
  <si>
    <t>Taza</t>
  </si>
  <si>
    <t>c091401</t>
  </si>
  <si>
    <t>WX5</t>
  </si>
  <si>
    <t>WOOD FRAME 6 TILES</t>
  </si>
  <si>
    <t>yeshiva</t>
  </si>
  <si>
    <t>8161</t>
  </si>
  <si>
    <t>DAISY BISQUIE</t>
  </si>
  <si>
    <t>75950</t>
  </si>
  <si>
    <t>HEART BOX - SMALL</t>
  </si>
  <si>
    <t>98909</t>
  </si>
  <si>
    <t>Peace</t>
  </si>
  <si>
    <t>781</t>
  </si>
  <si>
    <t>B424</t>
  </si>
  <si>
    <t>BISTRO MUG</t>
  </si>
  <si>
    <t>33431</t>
  </si>
  <si>
    <t>B08-171</t>
  </si>
  <si>
    <t>Iguana</t>
  </si>
  <si>
    <t>34380</t>
  </si>
  <si>
    <t>SWEATER TUMBLER</t>
  </si>
  <si>
    <t>4203</t>
  </si>
  <si>
    <t>Submarine</t>
  </si>
  <si>
    <t>9641</t>
  </si>
  <si>
    <t>Curvy Letter A</t>
  </si>
  <si>
    <t>27164</t>
  </si>
  <si>
    <t>contempo outline vase</t>
  </si>
  <si>
    <t>6X8</t>
  </si>
  <si>
    <t>6X8 MES. FRAME W/ NON AD. BACK</t>
  </si>
  <si>
    <t>1841</t>
  </si>
  <si>
    <t>1842</t>
  </si>
  <si>
    <t>Small Square</t>
  </si>
  <si>
    <t>B04-543</t>
  </si>
  <si>
    <t>217</t>
  </si>
  <si>
    <t>B562</t>
  </si>
  <si>
    <t>1456</t>
  </si>
  <si>
    <t>Rosy</t>
  </si>
  <si>
    <t>345</t>
  </si>
  <si>
    <t>4149</t>
  </si>
  <si>
    <t>Coutry Mug</t>
  </si>
  <si>
    <t>B4403</t>
  </si>
  <si>
    <t>FARRAH</t>
  </si>
  <si>
    <t>AFT100</t>
  </si>
  <si>
    <t>CLOCK KIT INSTALLED</t>
  </si>
  <si>
    <t>cc0104</t>
  </si>
  <si>
    <t>zapatilla</t>
  </si>
  <si>
    <t>BH-10-1072</t>
  </si>
  <si>
    <t>Q13</t>
  </si>
  <si>
    <t>LB103</t>
  </si>
  <si>
    <t>LION LAYING</t>
  </si>
  <si>
    <t>EM10</t>
  </si>
  <si>
    <t>N1</t>
  </si>
  <si>
    <t>Darwin Dragon</t>
  </si>
  <si>
    <t>C08000</t>
  </si>
  <si>
    <t>Smooth Creamer</t>
  </si>
  <si>
    <t>C3023</t>
  </si>
  <si>
    <t>C5108</t>
  </si>
  <si>
    <t>Bola con Corcho</t>
  </si>
  <si>
    <t>BH07-286</t>
  </si>
  <si>
    <t>BH111006</t>
  </si>
  <si>
    <t>MONKEY-SMALL</t>
  </si>
  <si>
    <t>C91600</t>
  </si>
  <si>
    <t>Contenedor harina</t>
  </si>
  <si>
    <t>C06610</t>
  </si>
  <si>
    <t>SAUCER FOR 06600</t>
  </si>
  <si>
    <t>BH9-1015</t>
  </si>
  <si>
    <t xml:space="preserve">C3550
</t>
  </si>
  <si>
    <t xml:space="preserve">DOUBLE ROCKER PLATE
</t>
  </si>
  <si>
    <t>Commission to Paint</t>
  </si>
  <si>
    <t>CS0070</t>
  </si>
  <si>
    <t>C77350</t>
  </si>
  <si>
    <t>RC9756</t>
  </si>
  <si>
    <t>BH131036</t>
  </si>
  <si>
    <t>ROUNDED SQUARE BOWL MEDIUM</t>
  </si>
  <si>
    <t>C9980</t>
  </si>
  <si>
    <t>Flower Power Plate</t>
  </si>
  <si>
    <t>C00380</t>
  </si>
  <si>
    <t>MMC2</t>
  </si>
  <si>
    <t>CONVEX MUG</t>
  </si>
  <si>
    <t>C6011</t>
  </si>
  <si>
    <t>C7010</t>
  </si>
  <si>
    <t>D42</t>
  </si>
  <si>
    <t>Large Cereal Bowl</t>
  </si>
  <si>
    <t>LB347</t>
  </si>
  <si>
    <t>VASE W/HEARTS RIM 5"</t>
  </si>
  <si>
    <t>LB112</t>
  </si>
  <si>
    <t>MISC ANGELS</t>
  </si>
  <si>
    <t>SC013a</t>
  </si>
  <si>
    <t>03500</t>
  </si>
  <si>
    <t>SWITCH PLATE 3</t>
  </si>
  <si>
    <t>M09</t>
  </si>
  <si>
    <t>MINI PIGGY BANK 4.25"L X 4.25"</t>
  </si>
  <si>
    <t>8192</t>
  </si>
  <si>
    <t>Funky Flower Sm</t>
  </si>
  <si>
    <t>2737</t>
  </si>
  <si>
    <t>CD1133</t>
  </si>
  <si>
    <t>DOG BONE FRAME 7"L X 4.75"H -</t>
  </si>
  <si>
    <t>CS7</t>
  </si>
  <si>
    <t>PRINCE FROG, SM</t>
  </si>
  <si>
    <t>JOL0598</t>
  </si>
  <si>
    <t>FOOTBALL BOX</t>
  </si>
  <si>
    <t>AK754</t>
  </si>
  <si>
    <t>Santa Bell</t>
  </si>
  <si>
    <t>25814</t>
  </si>
  <si>
    <t>21425</t>
  </si>
  <si>
    <t>Rimmed Pasta Bowl</t>
  </si>
  <si>
    <t>tc5531</t>
  </si>
  <si>
    <t>Bowl</t>
  </si>
  <si>
    <t>U166</t>
  </si>
  <si>
    <t>AA64</t>
  </si>
  <si>
    <t>MERMAID TOT</t>
  </si>
  <si>
    <t>B1084</t>
  </si>
  <si>
    <t>BETSY THE CHEERLEADER</t>
  </si>
  <si>
    <t>AA75</t>
  </si>
  <si>
    <t>MINI PIGGY BANK</t>
  </si>
  <si>
    <t>841</t>
  </si>
  <si>
    <t>884</t>
  </si>
  <si>
    <t>DESIGNER TILE</t>
  </si>
  <si>
    <t>98959</t>
  </si>
  <si>
    <t>Dad Block</t>
  </si>
  <si>
    <t>AA21</t>
  </si>
  <si>
    <t>2410</t>
  </si>
  <si>
    <t>C782</t>
  </si>
  <si>
    <t>Square Plate10"</t>
  </si>
  <si>
    <t>BUNNY2</t>
  </si>
  <si>
    <t>BUNNY 2</t>
  </si>
  <si>
    <t>LA112</t>
  </si>
  <si>
    <t>MONA LISA TILE</t>
  </si>
  <si>
    <t>LB211</t>
  </si>
  <si>
    <t>WOMAN BOWLER</t>
  </si>
  <si>
    <t>C18740</t>
  </si>
  <si>
    <t>$7 ORNAMENT</t>
  </si>
  <si>
    <t>LB209</t>
  </si>
  <si>
    <t>HEN SITTING</t>
  </si>
  <si>
    <t>B65</t>
  </si>
  <si>
    <t>Babydoll Skull Bank</t>
  </si>
  <si>
    <t>PCE</t>
  </si>
  <si>
    <t>E, 3 INCH</t>
  </si>
  <si>
    <t>C03520</t>
  </si>
  <si>
    <t>BH14-1001</t>
  </si>
  <si>
    <t>JOL1554</t>
  </si>
  <si>
    <t>DOTTIE THE LADYBUG</t>
  </si>
  <si>
    <t>CS7450</t>
  </si>
  <si>
    <t>BH15-1013</t>
  </si>
  <si>
    <t>Bird Cage Lantern</t>
  </si>
  <si>
    <t>LB164</t>
  </si>
  <si>
    <t>RABBIT HOLDING SIGN CARROTS 5</t>
  </si>
  <si>
    <t>C219</t>
  </si>
  <si>
    <t>RIM SALAD PLATE</t>
  </si>
  <si>
    <t>LB133</t>
  </si>
  <si>
    <t>FROG CREAMER</t>
  </si>
  <si>
    <t>PCK</t>
  </si>
  <si>
    <t>K, 3 INCH</t>
  </si>
  <si>
    <t>TM70257</t>
  </si>
  <si>
    <t>Daisy Plaque 6" Wide</t>
  </si>
  <si>
    <t>SWSFM</t>
  </si>
  <si>
    <t>Small Wooden Star</t>
  </si>
  <si>
    <t>7347</t>
  </si>
  <si>
    <t>PUDGY PARTY CAT</t>
  </si>
  <si>
    <t>525</t>
  </si>
  <si>
    <t>4126</t>
  </si>
  <si>
    <t>MUG, PEACE PARTY</t>
  </si>
  <si>
    <t>7346</t>
  </si>
  <si>
    <t>PUDGY PARTY DOG</t>
  </si>
  <si>
    <t>LID CCX-110</t>
  </si>
  <si>
    <t>Tapa para Travel Mug CCX-110</t>
  </si>
  <si>
    <t>BK</t>
  </si>
  <si>
    <t>BEAD KIT</t>
  </si>
  <si>
    <t>1502</t>
  </si>
  <si>
    <t>PLATE-COUPE SALAD</t>
  </si>
  <si>
    <t>7321</t>
  </si>
  <si>
    <t>LADYBUG PARTY ANIMAL</t>
  </si>
  <si>
    <t>B2085</t>
  </si>
  <si>
    <t>7389</t>
  </si>
  <si>
    <t>SNOWMAN PARTY ANIMAL</t>
  </si>
  <si>
    <t>7382</t>
  </si>
  <si>
    <t>SQUIRREL PARTY ANIMAL</t>
  </si>
  <si>
    <t>00170</t>
  </si>
  <si>
    <t>Rimmed Salad Plate</t>
  </si>
  <si>
    <t>B1872</t>
  </si>
  <si>
    <t>MEDIUM PENNANT BANNER</t>
  </si>
  <si>
    <t>B1326</t>
  </si>
  <si>
    <t>SQUIRRLEY BOX</t>
  </si>
  <si>
    <t>2101</t>
  </si>
  <si>
    <t>PEACE SIGN PARTY BOWL</t>
  </si>
  <si>
    <t>7370</t>
  </si>
  <si>
    <t>YOUNG PRINCESS</t>
  </si>
  <si>
    <t>1882</t>
  </si>
  <si>
    <t>270</t>
  </si>
  <si>
    <t>Tall Salt and Pepper</t>
  </si>
  <si>
    <t>77400</t>
  </si>
  <si>
    <t>MEZUZAH W/STAR OF DAVID</t>
  </si>
  <si>
    <t>C9101</t>
  </si>
  <si>
    <t>J714</t>
  </si>
  <si>
    <t>CAL01</t>
  </si>
  <si>
    <t>HAMSA</t>
  </si>
  <si>
    <t>D28571</t>
  </si>
  <si>
    <t>C6530</t>
  </si>
  <si>
    <t>7' BUD VASE</t>
  </si>
  <si>
    <t>C678</t>
  </si>
  <si>
    <t>Doggie Dish</t>
  </si>
  <si>
    <t>CS7470</t>
  </si>
  <si>
    <t>TRUE COUPE SALAD PLATE</t>
  </si>
  <si>
    <t>BL100</t>
  </si>
  <si>
    <t>Mezuzah</t>
  </si>
  <si>
    <t>CC0024G</t>
  </si>
  <si>
    <t>GIRAFFE 4.5"L X6"H  (CS/4)</t>
  </si>
  <si>
    <t>STU250-46</t>
  </si>
  <si>
    <t>16 oz Acrylic Paint Metalics</t>
  </si>
  <si>
    <t>8139</t>
  </si>
  <si>
    <t>Bisquie Baseball</t>
  </si>
  <si>
    <t>C77560</t>
  </si>
  <si>
    <t>DREIDLE BOX</t>
  </si>
  <si>
    <t>C 98230</t>
  </si>
  <si>
    <t>21686</t>
  </si>
  <si>
    <t>Asian Rice Soup Bowl</t>
  </si>
  <si>
    <t>BQKIT2</t>
  </si>
  <si>
    <t>SC46</t>
  </si>
  <si>
    <t>RAWHIDE</t>
  </si>
  <si>
    <t>343961</t>
  </si>
  <si>
    <t>CIRCLE PICTURE FRAME ORNAMENT</t>
  </si>
  <si>
    <t>1111</t>
  </si>
  <si>
    <t>4" tile</t>
  </si>
  <si>
    <t>B2385</t>
  </si>
  <si>
    <t>HEART WAFFLE BOWL</t>
  </si>
  <si>
    <t>8142</t>
  </si>
  <si>
    <t>FROG BISQUIE</t>
  </si>
  <si>
    <t>B197</t>
  </si>
  <si>
    <t>MEDIUM OVAL DISH</t>
  </si>
  <si>
    <t>B1499</t>
  </si>
  <si>
    <t>NUTTY</t>
  </si>
  <si>
    <t>B14560</t>
  </si>
  <si>
    <t>ROSY</t>
  </si>
  <si>
    <t>31512</t>
  </si>
  <si>
    <t>32786</t>
  </si>
  <si>
    <t>CROSS</t>
  </si>
  <si>
    <t>B1124</t>
  </si>
  <si>
    <t>FAIRY</t>
  </si>
  <si>
    <t>5164</t>
  </si>
  <si>
    <t>CAT POT HUGGER</t>
  </si>
  <si>
    <t>B203</t>
  </si>
  <si>
    <t>Fox Bank Cute</t>
  </si>
  <si>
    <t>1500</t>
  </si>
  <si>
    <t>06160</t>
  </si>
  <si>
    <t>Tile, 6x6 ribbed back</t>
  </si>
  <si>
    <t>1325</t>
  </si>
  <si>
    <t>741</t>
  </si>
  <si>
    <t>Garden Stake, 9"</t>
  </si>
  <si>
    <t>1524</t>
  </si>
  <si>
    <t xml:space="preserve"> ccx666</t>
  </si>
  <si>
    <t>Med planter w/drip</t>
  </si>
  <si>
    <t>B358</t>
  </si>
  <si>
    <t>5038</t>
  </si>
  <si>
    <t>Post-It Holder, 3 3/4 x 2 1/4</t>
  </si>
  <si>
    <t>B505</t>
  </si>
  <si>
    <t>CHILI PEPPER DISH</t>
  </si>
  <si>
    <t>B1623</t>
  </si>
  <si>
    <t>PANDA</t>
  </si>
  <si>
    <t>2301</t>
  </si>
  <si>
    <t>C063010</t>
  </si>
  <si>
    <t>SAND DOLLAR</t>
  </si>
  <si>
    <t>RT6SC</t>
  </si>
  <si>
    <t>ROUND TILE SILK SCREENED</t>
  </si>
  <si>
    <t>BA906</t>
  </si>
  <si>
    <t>Round Bowl</t>
  </si>
  <si>
    <t>Q55</t>
  </si>
  <si>
    <t>CS7558</t>
  </si>
  <si>
    <t>SMALL WAVY PLATE</t>
  </si>
  <si>
    <t>D27159</t>
  </si>
  <si>
    <t>C04140</t>
  </si>
  <si>
    <t>4.25" X 4.25" TILE</t>
  </si>
  <si>
    <t>C7028</t>
  </si>
  <si>
    <t>sitting cat</t>
  </si>
  <si>
    <t>BL0200</t>
  </si>
  <si>
    <t>C3X6</t>
  </si>
  <si>
    <t>COMM TILE 3X6</t>
  </si>
  <si>
    <t>BEAMED</t>
  </si>
  <si>
    <t>BEAD MEDIUM</t>
  </si>
  <si>
    <t>m1458</t>
  </si>
  <si>
    <t>Pouncy</t>
  </si>
  <si>
    <t>Lady Bug</t>
  </si>
  <si>
    <t>M0082</t>
  </si>
  <si>
    <t>Baby shoe</t>
  </si>
  <si>
    <t>C97990</t>
  </si>
  <si>
    <t>MY ROOM PLAQUE</t>
  </si>
  <si>
    <t>LB161</t>
  </si>
  <si>
    <t>BEARS HOLDING HEART</t>
  </si>
  <si>
    <t>MOMS DAY</t>
  </si>
  <si>
    <t>TR281636</t>
  </si>
  <si>
    <t>ADJUSTABLE EASEL 5X7X6.5</t>
  </si>
  <si>
    <t>1291</t>
  </si>
  <si>
    <t>PB8208</t>
  </si>
  <si>
    <t>1872</t>
  </si>
  <si>
    <t>Pennant Banner Md.</t>
  </si>
  <si>
    <t>B1274</t>
  </si>
  <si>
    <t>B2790</t>
  </si>
  <si>
    <t>DAISY MUG</t>
  </si>
  <si>
    <t>C54</t>
  </si>
  <si>
    <t>Designer Soap Dish</t>
  </si>
  <si>
    <t>MYLR6</t>
  </si>
  <si>
    <t>MYLAR ANNA &amp; ELSA</t>
  </si>
  <si>
    <t>C3008</t>
  </si>
  <si>
    <t>MYLR12</t>
  </si>
  <si>
    <t>MYLAR HELLO KITTY</t>
  </si>
  <si>
    <t>C7513</t>
  </si>
  <si>
    <t>BH083321</t>
  </si>
  <si>
    <t>FROG ADD-ON</t>
  </si>
  <si>
    <t>B124636</t>
  </si>
  <si>
    <t>BALLOONS ARIEL 36"</t>
  </si>
  <si>
    <t>RC9771</t>
  </si>
  <si>
    <t>BUNNY CANDY DISH</t>
  </si>
  <si>
    <t>5154</t>
  </si>
  <si>
    <t>PUZZLE EDGE, FEMALE</t>
  </si>
  <si>
    <t>SAM07-A</t>
  </si>
  <si>
    <t>Portador de Pinceles</t>
  </si>
  <si>
    <t>K163</t>
  </si>
  <si>
    <t>Goldfish Large</t>
  </si>
  <si>
    <t>MYLR8</t>
  </si>
  <si>
    <t>MYLAR BB8</t>
  </si>
  <si>
    <t>Tile - 6 Inch</t>
  </si>
  <si>
    <t>Tile</t>
  </si>
  <si>
    <t>UNITED STATES ADD ON</t>
  </si>
  <si>
    <t>B485</t>
  </si>
  <si>
    <t>LEAF</t>
  </si>
  <si>
    <t>2898</t>
  </si>
  <si>
    <t>AsIs1</t>
  </si>
  <si>
    <t>5155</t>
  </si>
  <si>
    <t>PUZZLE INSIDE</t>
  </si>
  <si>
    <t>404</t>
  </si>
  <si>
    <t>5179</t>
  </si>
  <si>
    <t>Letter O Plaque</t>
  </si>
  <si>
    <t>5188</t>
  </si>
  <si>
    <t>Letter X Plaque</t>
  </si>
  <si>
    <t>473</t>
  </si>
  <si>
    <t>Candle Holder</t>
  </si>
  <si>
    <t>34383</t>
  </si>
  <si>
    <t>UGLY SWEATER ORNAMENT</t>
  </si>
  <si>
    <t>31962</t>
  </si>
  <si>
    <t>SNOWFLAKE ORNAMENT</t>
  </si>
  <si>
    <t>b2731</t>
  </si>
  <si>
    <t>WINE GLASS STEMLESS</t>
  </si>
  <si>
    <t>2378</t>
  </si>
  <si>
    <t>1235</t>
  </si>
  <si>
    <t>B353</t>
  </si>
  <si>
    <t>640</t>
  </si>
  <si>
    <t>Sm Pet Dish</t>
  </si>
  <si>
    <t>1142</t>
  </si>
  <si>
    <t>32924</t>
  </si>
  <si>
    <t>TOT PRINCESS</t>
  </si>
  <si>
    <t>4500</t>
  </si>
  <si>
    <t>10oz mug</t>
  </si>
  <si>
    <t>JG02</t>
  </si>
  <si>
    <t>Jungle Gem - Medium</t>
  </si>
  <si>
    <t>Q87</t>
  </si>
  <si>
    <t>CC0045</t>
  </si>
  <si>
    <t>BW6</t>
  </si>
  <si>
    <t>6 inch wall tile</t>
  </si>
  <si>
    <t>D21766</t>
  </si>
  <si>
    <t>SM DESSERT COUPE PLATE</t>
  </si>
  <si>
    <t>DAL1212</t>
  </si>
  <si>
    <t>12 x 12 tile</t>
  </si>
  <si>
    <t>C353</t>
  </si>
  <si>
    <t>Double Light Switch Cover</t>
  </si>
  <si>
    <t>C874</t>
  </si>
  <si>
    <t>"I Love Grandpa" Mug</t>
  </si>
  <si>
    <t>NTG-9319</t>
  </si>
  <si>
    <t>POTTERY PEACOCK</t>
  </si>
  <si>
    <t>NTG-9317</t>
  </si>
  <si>
    <t>VOLCANIC EMBERS</t>
  </si>
  <si>
    <t>2000</t>
  </si>
  <si>
    <t>PIRATE CUP</t>
  </si>
  <si>
    <t>8195</t>
  </si>
  <si>
    <t>CUPCAKE BISQUIE</t>
  </si>
  <si>
    <t>1465</t>
  </si>
  <si>
    <t>26778</t>
  </si>
  <si>
    <t>26772</t>
  </si>
  <si>
    <t>Tiny Tot Ethan</t>
  </si>
  <si>
    <t>1269</t>
  </si>
  <si>
    <t>21697</t>
  </si>
  <si>
    <t>Wizard</t>
  </si>
  <si>
    <t>BH101001</t>
  </si>
  <si>
    <t>PB8162</t>
  </si>
  <si>
    <t>Tiles for tile wall</t>
  </si>
  <si>
    <t>Tiles for tile wall 8in</t>
  </si>
  <si>
    <t>8172</t>
  </si>
  <si>
    <t>SCALLOP SHELL BISQUIE</t>
  </si>
  <si>
    <t>5009</t>
  </si>
  <si>
    <t>Ladybug Md.</t>
  </si>
  <si>
    <t>1187</t>
  </si>
  <si>
    <t>Joe</t>
  </si>
  <si>
    <t>8169</t>
  </si>
  <si>
    <t>STARFISH BISQUIE</t>
  </si>
  <si>
    <t>2384</t>
  </si>
  <si>
    <t>ADDITIONS ON POTTERY (2FOR$9)</t>
  </si>
  <si>
    <t>196</t>
  </si>
  <si>
    <t>Sm Oval Dish</t>
  </si>
  <si>
    <t>778</t>
  </si>
  <si>
    <t>1353</t>
  </si>
  <si>
    <t>5141</t>
  </si>
  <si>
    <t>Cross Addon</t>
  </si>
  <si>
    <t>773</t>
  </si>
  <si>
    <t>5102</t>
  </si>
  <si>
    <t>Sun Face Addon</t>
  </si>
  <si>
    <t>8170</t>
  </si>
  <si>
    <t>SAND DOLLAR BISQUIE</t>
  </si>
  <si>
    <t>BUNNY1</t>
  </si>
  <si>
    <t>BUNNY 1</t>
  </si>
  <si>
    <t>C1356</t>
  </si>
  <si>
    <t>monkey bowl</t>
  </si>
  <si>
    <t>Q35</t>
  </si>
  <si>
    <t>Letter R Bisquie</t>
  </si>
  <si>
    <t>BUNNY 3</t>
  </si>
  <si>
    <t>C7456</t>
  </si>
  <si>
    <t>Kitten Standing</t>
  </si>
  <si>
    <t>C170</t>
  </si>
  <si>
    <t>BH11012</t>
  </si>
  <si>
    <t>PUFFED BIRD BANK</t>
  </si>
  <si>
    <t>TR271213</t>
  </si>
  <si>
    <t>ADJUSTABLE EASEL 3.75 X 5</t>
  </si>
  <si>
    <t>MAGNET</t>
  </si>
  <si>
    <t>C98931</t>
  </si>
  <si>
    <t>Portarretrato princesa</t>
  </si>
  <si>
    <t>2355</t>
  </si>
  <si>
    <t>Small Limoge Dish</t>
  </si>
  <si>
    <t>AK7895</t>
  </si>
  <si>
    <t>Star8</t>
  </si>
  <si>
    <t>Star Orn Flat</t>
  </si>
  <si>
    <t xml:space="preserve"> CCX473</t>
  </si>
  <si>
    <t>Tea for one tea pot</t>
  </si>
  <si>
    <t>4013</t>
  </si>
  <si>
    <t>SAUCE CUP</t>
  </si>
  <si>
    <t>7363</t>
  </si>
  <si>
    <t>MONEY BALL BANK</t>
  </si>
  <si>
    <t>1183</t>
  </si>
  <si>
    <t>Thrash</t>
  </si>
  <si>
    <t>776</t>
  </si>
  <si>
    <t>BowWow Card Holder</t>
  </si>
  <si>
    <t>8155</t>
  </si>
  <si>
    <t>8137</t>
  </si>
  <si>
    <t>Bisquie Basketball</t>
  </si>
  <si>
    <t>AA661P2</t>
  </si>
  <si>
    <t>TILE - 6X6 COMMERCIAL TILE</t>
  </si>
  <si>
    <t>AC2113B</t>
  </si>
  <si>
    <t>SAILBOAT NAPKIN RINGS</t>
  </si>
  <si>
    <t>2182</t>
  </si>
  <si>
    <t>Sassy Cat</t>
  </si>
  <si>
    <t>2598</t>
  </si>
  <si>
    <t>Elegant Dip Bowl</t>
  </si>
  <si>
    <t>LA2019</t>
  </si>
  <si>
    <t>Mermaid Ornament</t>
  </si>
  <si>
    <t>PB8161</t>
  </si>
  <si>
    <t>BUNNY DOZEN</t>
  </si>
  <si>
    <t>Q58</t>
  </si>
  <si>
    <t>LID</t>
  </si>
  <si>
    <t>SILICONE LID</t>
  </si>
  <si>
    <t>C54120</t>
  </si>
  <si>
    <t>EYEBALL</t>
  </si>
  <si>
    <t>SMBUNNY</t>
  </si>
  <si>
    <t>SMALL BUNNY</t>
  </si>
  <si>
    <t>383</t>
  </si>
  <si>
    <t>AC1470</t>
  </si>
  <si>
    <t>COW NAPKIN RINGS</t>
  </si>
  <si>
    <t>MMAG</t>
  </si>
  <si>
    <t>Medium Magnet</t>
  </si>
  <si>
    <t>MISC522</t>
  </si>
  <si>
    <t>BW1549</t>
  </si>
  <si>
    <t>Quivers the Ghost</t>
  </si>
  <si>
    <t>7bisquie</t>
  </si>
  <si>
    <t>$7 Bisquie</t>
  </si>
  <si>
    <t>699</t>
  </si>
  <si>
    <t>717</t>
  </si>
  <si>
    <t>710S</t>
  </si>
  <si>
    <t>PALM TREE</t>
  </si>
  <si>
    <t>B1102</t>
  </si>
  <si>
    <t>2 for Tuesday (per child)</t>
  </si>
  <si>
    <t>PCP</t>
  </si>
  <si>
    <t>P, 3 INCH</t>
  </si>
  <si>
    <t>Q70</t>
  </si>
  <si>
    <t>Large Funky Flower</t>
  </si>
  <si>
    <t>B-841</t>
  </si>
  <si>
    <t>Knob Convex</t>
  </si>
  <si>
    <t>C131</t>
  </si>
  <si>
    <t>Child's Sugar Bowl</t>
  </si>
  <si>
    <t>PCW</t>
  </si>
  <si>
    <t>W, 3 INCH</t>
  </si>
  <si>
    <t>PCI</t>
  </si>
  <si>
    <t>I, 3 INCH</t>
  </si>
  <si>
    <t>PCH</t>
  </si>
  <si>
    <t>H, 3 INCH</t>
  </si>
  <si>
    <t>PCB</t>
  </si>
  <si>
    <t>B, 3 INCH</t>
  </si>
  <si>
    <t>PCO</t>
  </si>
  <si>
    <t>O, 3 INCH</t>
  </si>
  <si>
    <t>PCN</t>
  </si>
  <si>
    <t>N, 3 INCH</t>
  </si>
  <si>
    <t>SAB01-I</t>
  </si>
  <si>
    <t>Paquete Pinceles</t>
  </si>
  <si>
    <t>Unknown</t>
  </si>
  <si>
    <t>Moustache Large Add-On</t>
  </si>
  <si>
    <t>5443</t>
  </si>
  <si>
    <t>AddOn, Heart Tile</t>
  </si>
  <si>
    <t>8186</t>
  </si>
  <si>
    <t>SM STAR BISQUIE</t>
  </si>
  <si>
    <t>6bisquie</t>
  </si>
  <si>
    <t>$6 Bisquie</t>
  </si>
  <si>
    <t>5193</t>
  </si>
  <si>
    <t>Margarita Addon</t>
  </si>
  <si>
    <t>5453</t>
  </si>
  <si>
    <t>Double Heart AddOn</t>
  </si>
  <si>
    <t>2192</t>
  </si>
  <si>
    <t>Hohoho orn</t>
  </si>
  <si>
    <t>5682</t>
  </si>
  <si>
    <t>Turkey Addon</t>
  </si>
  <si>
    <t>Q81</t>
  </si>
  <si>
    <t>Large Heart Ornament</t>
  </si>
  <si>
    <t>B87</t>
  </si>
  <si>
    <t>C72230</t>
  </si>
  <si>
    <t>Cute Lady Bug</t>
  </si>
  <si>
    <t>pb8203</t>
  </si>
  <si>
    <t>Q32</t>
  </si>
  <si>
    <t>Letter O Bisquie</t>
  </si>
  <si>
    <t>PB8204</t>
  </si>
  <si>
    <t>C98953</t>
  </si>
  <si>
    <t>CUPCAKE WITH MAGNET</t>
  </si>
  <si>
    <t>C7624</t>
  </si>
  <si>
    <t>lion 4"</t>
  </si>
  <si>
    <t>CAL765</t>
  </si>
  <si>
    <t>MEDALION MED.</t>
  </si>
  <si>
    <t>COFFEE</t>
  </si>
  <si>
    <t>cup of coffee</t>
  </si>
  <si>
    <t>AC0151</t>
  </si>
  <si>
    <t>PIG ADD ONS</t>
  </si>
  <si>
    <t>BH08</t>
  </si>
  <si>
    <t>SEAWORLD ADD-ONS - VARIOUS</t>
  </si>
  <si>
    <t>5083</t>
  </si>
  <si>
    <t>STAR FLAT ORN</t>
  </si>
  <si>
    <t>5082</t>
  </si>
  <si>
    <t>PENGUIN FLAT ORN</t>
  </si>
  <si>
    <t>8203</t>
  </si>
  <si>
    <t>ICE CREAM CONE BISQUIE</t>
  </si>
  <si>
    <t>5215</t>
  </si>
  <si>
    <t>Heart Tiny Topper</t>
  </si>
  <si>
    <t>8176</t>
  </si>
  <si>
    <t>Q69</t>
  </si>
  <si>
    <t>BAIL</t>
  </si>
  <si>
    <t>SILVER PLATED BAIL</t>
  </si>
  <si>
    <t>Q67</t>
  </si>
  <si>
    <t>Broken</t>
  </si>
  <si>
    <t>Q64</t>
  </si>
  <si>
    <t>PB8182</t>
  </si>
  <si>
    <t>PB8167</t>
  </si>
  <si>
    <t>K132</t>
  </si>
  <si>
    <t>TR321202</t>
  </si>
  <si>
    <t>CLEAR CLASSIC PLATE STAND 6-10</t>
  </si>
  <si>
    <t>8138</t>
  </si>
  <si>
    <t>FOOTBALL BISQUIE</t>
  </si>
  <si>
    <t>8140</t>
  </si>
  <si>
    <t>SOCCER BISQUIE</t>
  </si>
  <si>
    <t>8193</t>
  </si>
  <si>
    <t>RIBBON BISQUIE</t>
  </si>
  <si>
    <t>AC0194</t>
  </si>
  <si>
    <t>ELEPHANT ADD 0N</t>
  </si>
  <si>
    <t>BB3714</t>
  </si>
  <si>
    <t>LA357</t>
  </si>
  <si>
    <t>Bell Orn</t>
  </si>
  <si>
    <t>SC82</t>
  </si>
  <si>
    <t>TUSCAN RED</t>
  </si>
  <si>
    <t>T2</t>
  </si>
  <si>
    <t>2'' TILE</t>
  </si>
  <si>
    <t>B06-518</t>
  </si>
  <si>
    <t>Christmas Ornament</t>
  </si>
  <si>
    <t>5683</t>
  </si>
  <si>
    <t>PILGRIM HAT ADD ON</t>
  </si>
  <si>
    <t>B5165</t>
  </si>
  <si>
    <t>LARGE PRESENT</t>
  </si>
  <si>
    <t>8158</t>
  </si>
  <si>
    <t>STAR OF DAVID</t>
  </si>
  <si>
    <t>B5011</t>
  </si>
  <si>
    <t>BUTTERFLY TAG</t>
  </si>
  <si>
    <t>B0200</t>
  </si>
  <si>
    <t>$2 BISQUIE</t>
  </si>
  <si>
    <t>JC1005</t>
  </si>
  <si>
    <t>6 " TILE</t>
  </si>
  <si>
    <t>PB8145</t>
  </si>
  <si>
    <t>Gift w/Bow Bisquie</t>
  </si>
  <si>
    <t>TR231249</t>
  </si>
  <si>
    <t>GOLD WOOD PLATE STAND</t>
  </si>
  <si>
    <t>SM</t>
  </si>
  <si>
    <t>SMALL MAGNET</t>
  </si>
  <si>
    <t>8160</t>
  </si>
  <si>
    <t>HEART BISQUIE</t>
  </si>
  <si>
    <t>B174</t>
  </si>
  <si>
    <t>5004</t>
  </si>
  <si>
    <t>Add-On, Sm. Dragonfly</t>
  </si>
  <si>
    <t>8152</t>
  </si>
  <si>
    <t>BONE BISQUIE</t>
  </si>
  <si>
    <t>8157</t>
  </si>
  <si>
    <t>PUMPKIN ADD ON</t>
  </si>
  <si>
    <t>8171</t>
  </si>
  <si>
    <t>CONCH SHELL BISQUIE</t>
  </si>
  <si>
    <t>5450</t>
  </si>
  <si>
    <t>Add-On, Ruffle Heart</t>
  </si>
  <si>
    <t>AsIs10</t>
  </si>
  <si>
    <t>B0300</t>
  </si>
  <si>
    <t>$3 BISQUIE</t>
  </si>
  <si>
    <t>8211</t>
  </si>
  <si>
    <t>MAPLE LEAF</t>
  </si>
  <si>
    <t>CANDLE</t>
  </si>
  <si>
    <t>BIRTHDAY CANDLES</t>
  </si>
  <si>
    <t>Q21</t>
  </si>
  <si>
    <t>Letter D Bisquie</t>
  </si>
  <si>
    <t>RT3</t>
  </si>
  <si>
    <t>K09</t>
  </si>
  <si>
    <t>Q28</t>
  </si>
  <si>
    <t>Letter K Bisquie</t>
  </si>
  <si>
    <t>pb8123</t>
  </si>
  <si>
    <t>Letter W Bisquie</t>
  </si>
  <si>
    <t>C40644</t>
  </si>
  <si>
    <t>REINDEER ORNAMENT</t>
  </si>
  <si>
    <t>BT0300</t>
  </si>
  <si>
    <t>$3 BISQUIE TOT</t>
  </si>
  <si>
    <t>MUSHR</t>
  </si>
  <si>
    <t>Alpha Bear - R</t>
  </si>
  <si>
    <t>Q25</t>
  </si>
  <si>
    <t>Letter H Bisquie</t>
  </si>
  <si>
    <t>Q29</t>
  </si>
  <si>
    <t>Letter L Bisquie</t>
  </si>
  <si>
    <t>Q31</t>
  </si>
  <si>
    <t>Letter N Bisquie</t>
  </si>
  <si>
    <t>Q38</t>
  </si>
  <si>
    <t>Letter U Bisquie</t>
  </si>
  <si>
    <t>MUSHE</t>
  </si>
  <si>
    <t>Alpha Bear - E</t>
  </si>
  <si>
    <t>Mush23</t>
  </si>
  <si>
    <t>Alpha- Bears Discontinued</t>
  </si>
  <si>
    <t>BH83585</t>
  </si>
  <si>
    <t>Sun Umbrella Add On 2D, Assor</t>
  </si>
  <si>
    <t>C40639</t>
  </si>
  <si>
    <t>MITTEN ORNAMENT</t>
  </si>
  <si>
    <t>Q20</t>
  </si>
  <si>
    <t>Letter C Bisquie</t>
  </si>
  <si>
    <t>TR231307</t>
  </si>
  <si>
    <t>BRASS PLATE WIRE 7.5" -9.5"</t>
  </si>
  <si>
    <t>TR231264</t>
  </si>
  <si>
    <t>GOLD WIRE STAND</t>
  </si>
  <si>
    <t>Blingbar02</t>
  </si>
  <si>
    <t>Lg gems, eyes, flowers each</t>
  </si>
  <si>
    <t>PB8101</t>
  </si>
  <si>
    <t>Letter A Bisquie</t>
  </si>
  <si>
    <t>OCC-18-LA</t>
  </si>
  <si>
    <t>Louisiana State Ornament</t>
  </si>
  <si>
    <t>5130</t>
  </si>
  <si>
    <t>Cactus Addon</t>
  </si>
  <si>
    <t>8156</t>
  </si>
  <si>
    <t>CROSS BISQUIE</t>
  </si>
  <si>
    <t>5474</t>
  </si>
  <si>
    <t>Tiara Addon</t>
  </si>
  <si>
    <t>BH083536</t>
  </si>
  <si>
    <t>SNAIL ADD-ON</t>
  </si>
  <si>
    <t xml:space="preserve">C30721
</t>
  </si>
  <si>
    <t>CASTLE LARGE</t>
  </si>
  <si>
    <t>C8157</t>
  </si>
  <si>
    <t>PUMPKIN BISQUIE</t>
  </si>
  <si>
    <t>MINI TINY</t>
  </si>
  <si>
    <t>MINI MINI</t>
  </si>
  <si>
    <t>bag</t>
  </si>
  <si>
    <t>bag shopping</t>
  </si>
  <si>
    <t>BQ</t>
  </si>
  <si>
    <t>Bisques</t>
  </si>
  <si>
    <t>8197</t>
  </si>
  <si>
    <t>ROUND 2 IN</t>
  </si>
  <si>
    <t>TILEWALL6</t>
  </si>
  <si>
    <t>TILE WALL 6" TILE</t>
  </si>
  <si>
    <t>BlingBar01</t>
  </si>
  <si>
    <t>Small gems (each)</t>
  </si>
  <si>
    <t>PB2101</t>
  </si>
  <si>
    <t>Cash</t>
  </si>
  <si>
    <t>Cash Out</t>
  </si>
  <si>
    <t>BH1003</t>
  </si>
  <si>
    <t>PENGUIN BOX</t>
  </si>
  <si>
    <t>TILE35</t>
  </si>
  <si>
    <t>TILE 3.5 X 3.5 - ALL BRANDS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</si>
  <si>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</si>
  <si>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</si>
  <si>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</si>
  <si>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</si>
  <si>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</si>
  <si>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</si>
  <si>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</si>
  <si>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</si>
  <si>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</si>
  <si>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</si>
  <si>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</si>
  <si>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</si>
  <si>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</si>
  <si>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</si>
  <si>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</si>
  <si>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</si>
  <si>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</si>
  <si>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</si>
  <si>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2nd Quarter 2016 Item Analysis - Bisque Imports</t>
  </si>
  <si>
    <t xml:space="preserve">Verified </t>
  </si>
  <si>
    <t>2nd Quarter 2016 Item Analysis - Chesapeake</t>
  </si>
  <si>
    <t>2nd Quarter 2016 Item Analysis - Gare</t>
  </si>
  <si>
    <t xml:space="preserve">2nd Quarter 2016 Item Analysis - Color Me Mine </t>
  </si>
  <si>
    <t>2nd Quarter 2016 Item Analysis - Outside Vendor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</si>
  <si>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</si>
  <si>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</si>
  <si>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</si>
  <si>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</si>
  <si>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</si>
  <si>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</si>
  <si>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</si>
  <si>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</si>
  <si>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</si>
  <si>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</si>
  <si>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</si>
  <si>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</si>
  <si>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</si>
  <si>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</si>
  <si>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</si>
  <si>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</si>
  <si>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</si>
  <si>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</si>
  <si>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</si>
  <si>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</si>
  <si>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</si>
  <si>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</si>
  <si>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</si>
  <si>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</si>
  <si>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2nd Quarter 2016 Item Analysis - CMM and Approved Vendors</t>
  </si>
  <si>
    <t>Outside Vender</t>
  </si>
  <si>
    <t>2nd Quarter 2016 Item Analysis - All Vendors</t>
  </si>
  <si>
    <t>Small</t>
  </si>
  <si>
    <t>Medium</t>
  </si>
  <si>
    <t>Large</t>
  </si>
  <si>
    <t>X-Large</t>
  </si>
  <si>
    <t xml:space="preserve">(Order by Size, Rank, Vendor, Qty Sold) </t>
  </si>
  <si>
    <t>2nd Quarter 2016 Item Analysis - Best Sellers by Size, Rank, Category, Qty sold</t>
  </si>
  <si>
    <t xml:space="preserve">(Order by Size, Average Profit) </t>
  </si>
  <si>
    <t>*NOTE High Profit items may not have high sales quantities, check qty sold when selecting!</t>
  </si>
  <si>
    <t>2nd Quarter 2016 Item Analysis - Best Sellers by Size, Avg. Profit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</si>
</sst>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b/>
      <sz val="8"/>
      <color indexed="8"/>
      <name val="Comic Sans MS"/>
      <family val="4"/>
    </font>
    <font>
      <sz val="9"/>
      <color theme="1"/>
      <name val="Comic Sans MS"/>
      <family val="4"/>
    </font>
    <font>
      <b/>
      <sz val="8"/>
      <name val="Comic Sans MS"/>
      <family val="4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2"/>
      <color indexed="8"/>
      <name val="Comic Sans MS"/>
      <family val="4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Comic Sans MS"/>
      <family val="4"/>
    </font>
    <font>
      <b/>
      <sz val="8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8" tint="0.39997558519241921"/>
        <bgColor indexed="49"/>
      </patternFill>
    </fill>
    <fill>
      <patternFill patternType="solid">
        <fgColor theme="4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</cellStyleXfs>
  <cellXfs count="170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2" applyFont="1" applyFill="1" applyBorder="1" applyAlignment="1">
      <alignment wrapText="1"/>
    </xf>
    <xf numFmtId="0" fontId="2" fillId="0" borderId="2" xfId="3" applyFont="1" applyFill="1" applyBorder="1" applyAlignment="1">
      <alignment wrapText="1"/>
    </xf>
    <xf numFmtId="0" fontId="2" fillId="0" borderId="2" xfId="4" applyFont="1" applyFill="1" applyBorder="1" applyAlignment="1">
      <alignment wrapText="1"/>
    </xf>
    <xf numFmtId="0" fontId="2" fillId="0" borderId="2" xfId="5" applyFont="1" applyFill="1" applyBorder="1" applyAlignment="1">
      <alignment wrapText="1"/>
    </xf>
    <xf numFmtId="0" fontId="2" fillId="0" borderId="2" xfId="6" applyFont="1" applyFill="1" applyBorder="1" applyAlignment="1">
      <alignment wrapText="1"/>
    </xf>
    <xf numFmtId="0" fontId="2" fillId="0" borderId="2" xfId="2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64" fontId="2" fillId="0" borderId="2" xfId="2" applyNumberFormat="1" applyFont="1" applyFill="1" applyBorder="1" applyAlignment="1">
      <alignment horizontal="center" wrapText="1"/>
    </xf>
    <xf numFmtId="2" fontId="2" fillId="0" borderId="2" xfId="2" applyNumberFormat="1" applyFont="1" applyFill="1" applyBorder="1" applyAlignment="1">
      <alignment horizontal="center" wrapText="1"/>
    </xf>
    <xf numFmtId="1" fontId="2" fillId="0" borderId="2" xfId="2" applyNumberFormat="1" applyFont="1" applyFill="1" applyBorder="1" applyAlignment="1">
      <alignment horizontal="center" wrapText="1"/>
    </xf>
    <xf numFmtId="0" fontId="3" fillId="0" borderId="0" xfId="2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6" fillId="2" borderId="0" xfId="7" applyFont="1" applyFill="1" applyAlignment="1">
      <alignment horizontal="left"/>
    </xf>
    <xf numFmtId="0" fontId="6" fillId="2" borderId="0" xfId="7" applyFont="1" applyFill="1" applyAlignment="1">
      <alignment horizontal="center"/>
    </xf>
    <xf numFmtId="164" fontId="6" fillId="2" borderId="0" xfId="7" applyNumberFormat="1" applyFont="1" applyFill="1" applyAlignment="1">
      <alignment horizontal="center"/>
    </xf>
    <xf numFmtId="2" fontId="6" fillId="2" borderId="0" xfId="7" applyNumberFormat="1" applyFont="1" applyFill="1" applyAlignment="1">
      <alignment horizontal="center"/>
    </xf>
    <xf numFmtId="3" fontId="6" fillId="2" borderId="0" xfId="7" applyNumberFormat="1" applyFont="1" applyFill="1" applyAlignment="1">
      <alignment horizontal="center"/>
    </xf>
    <xf numFmtId="10" fontId="6" fillId="2" borderId="0" xfId="7" applyNumberFormat="1" applyFont="1" applyFill="1" applyAlignment="1">
      <alignment horizontal="center"/>
    </xf>
    <xf numFmtId="0" fontId="6" fillId="2" borderId="0" xfId="7" applyFont="1" applyFill="1"/>
    <xf numFmtId="0" fontId="7" fillId="2" borderId="0" xfId="0" applyFont="1" applyFill="1"/>
    <xf numFmtId="0" fontId="6" fillId="3" borderId="0" xfId="7" applyFont="1" applyFill="1"/>
    <xf numFmtId="0" fontId="6" fillId="3" borderId="0" xfId="7" applyFont="1" applyFill="1" applyAlignment="1">
      <alignment horizontal="left"/>
    </xf>
    <xf numFmtId="0" fontId="6" fillId="3" borderId="0" xfId="7" applyFont="1" applyFill="1" applyAlignment="1">
      <alignment horizontal="center"/>
    </xf>
    <xf numFmtId="164" fontId="6" fillId="3" borderId="0" xfId="7" applyNumberFormat="1" applyFont="1" applyFill="1" applyAlignment="1">
      <alignment horizontal="center"/>
    </xf>
    <xf numFmtId="2" fontId="6" fillId="3" borderId="0" xfId="7" applyNumberFormat="1" applyFont="1" applyFill="1" applyAlignment="1">
      <alignment horizontal="center"/>
    </xf>
    <xf numFmtId="3" fontId="6" fillId="3" borderId="0" xfId="7" applyNumberFormat="1" applyFont="1" applyFill="1" applyAlignment="1">
      <alignment horizontal="center"/>
    </xf>
    <xf numFmtId="10" fontId="6" fillId="3" borderId="0" xfId="7" applyNumberFormat="1" applyFont="1" applyFill="1" applyAlignment="1">
      <alignment horizontal="center"/>
    </xf>
    <xf numFmtId="0" fontId="8" fillId="2" borderId="0" xfId="7" applyFont="1" applyFill="1"/>
    <xf numFmtId="0" fontId="9" fillId="0" borderId="2" xfId="2" applyFont="1" applyFill="1" applyBorder="1" applyAlignment="1">
      <alignment wrapText="1"/>
    </xf>
    <xf numFmtId="164" fontId="10" fillId="0" borderId="0" xfId="2" applyNumberFormat="1" applyFont="1" applyAlignment="1">
      <alignment horizontal="center"/>
    </xf>
    <xf numFmtId="2" fontId="10" fillId="0" borderId="0" xfId="2" applyNumberFormat="1" applyFont="1" applyAlignment="1">
      <alignment horizontal="center"/>
    </xf>
    <xf numFmtId="1" fontId="9" fillId="0" borderId="2" xfId="2" applyNumberFormat="1" applyFont="1" applyFill="1" applyBorder="1" applyAlignment="1">
      <alignment horizontal="center" wrapText="1"/>
    </xf>
    <xf numFmtId="0" fontId="10" fillId="0" borderId="0" xfId="2" applyFont="1" applyAlignment="1">
      <alignment horizontal="center"/>
    </xf>
    <xf numFmtId="164" fontId="9" fillId="0" borderId="2" xfId="2" applyNumberFormat="1" applyFont="1" applyFill="1" applyBorder="1" applyAlignment="1">
      <alignment horizontal="center" wrapText="1"/>
    </xf>
    <xf numFmtId="0" fontId="9" fillId="0" borderId="2" xfId="2" applyFont="1" applyFill="1" applyBorder="1" applyAlignment="1">
      <alignment horizontal="center" wrapText="1"/>
    </xf>
    <xf numFmtId="0" fontId="1" fillId="0" borderId="0" xfId="0" applyFont="1"/>
    <xf numFmtId="0" fontId="4" fillId="0" borderId="3" xfId="2" applyFont="1" applyFill="1" applyBorder="1" applyAlignment="1">
      <alignment horizontal="center" wrapText="1"/>
    </xf>
    <xf numFmtId="0" fontId="2" fillId="0" borderId="2" xfId="3" applyFont="1" applyFill="1" applyBorder="1" applyAlignment="1">
      <alignment horizontal="center" wrapText="1"/>
    </xf>
    <xf numFmtId="0" fontId="3" fillId="0" borderId="0" xfId="3" applyAlignment="1">
      <alignment horizontal="center"/>
    </xf>
    <xf numFmtId="164" fontId="2" fillId="0" borderId="2" xfId="3" applyNumberFormat="1" applyFont="1" applyFill="1" applyBorder="1" applyAlignment="1">
      <alignment horizontal="center" wrapText="1"/>
    </xf>
    <xf numFmtId="2" fontId="2" fillId="0" borderId="2" xfId="3" applyNumberFormat="1" applyFont="1" applyFill="1" applyBorder="1" applyAlignment="1">
      <alignment horizontal="center" wrapText="1"/>
    </xf>
    <xf numFmtId="1" fontId="2" fillId="0" borderId="2" xfId="3" applyNumberFormat="1" applyFont="1" applyFill="1" applyBorder="1" applyAlignment="1">
      <alignment horizontal="center" wrapText="1"/>
    </xf>
    <xf numFmtId="0" fontId="9" fillId="0" borderId="2" xfId="3" applyFont="1" applyFill="1" applyBorder="1" applyAlignment="1">
      <alignment wrapText="1"/>
    </xf>
    <xf numFmtId="164" fontId="10" fillId="0" borderId="0" xfId="3" applyNumberFormat="1" applyFont="1" applyAlignment="1">
      <alignment horizontal="center"/>
    </xf>
    <xf numFmtId="2" fontId="10" fillId="0" borderId="0" xfId="3" applyNumberFormat="1" applyFont="1" applyAlignment="1">
      <alignment horizontal="center"/>
    </xf>
    <xf numFmtId="1" fontId="9" fillId="0" borderId="2" xfId="3" applyNumberFormat="1" applyFont="1" applyFill="1" applyBorder="1" applyAlignment="1">
      <alignment horizontal="center" wrapText="1"/>
    </xf>
    <xf numFmtId="164" fontId="9" fillId="0" borderId="2" xfId="3" applyNumberFormat="1" applyFont="1" applyFill="1" applyBorder="1" applyAlignment="1">
      <alignment horizontal="center" wrapText="1"/>
    </xf>
    <xf numFmtId="0" fontId="10" fillId="0" borderId="0" xfId="3" applyFont="1" applyAlignment="1">
      <alignment horizontal="center"/>
    </xf>
    <xf numFmtId="0" fontId="9" fillId="0" borderId="2" xfId="3" applyFont="1" applyFill="1" applyBorder="1" applyAlignment="1">
      <alignment horizontal="center" wrapText="1"/>
    </xf>
    <xf numFmtId="0" fontId="2" fillId="0" borderId="2" xfId="5" applyFont="1" applyFill="1" applyBorder="1" applyAlignment="1">
      <alignment horizontal="center" wrapText="1"/>
    </xf>
    <xf numFmtId="0" fontId="3" fillId="0" borderId="0" xfId="5" applyAlignment="1">
      <alignment horizontal="center"/>
    </xf>
    <xf numFmtId="164" fontId="2" fillId="0" borderId="2" xfId="5" applyNumberFormat="1" applyFont="1" applyFill="1" applyBorder="1" applyAlignment="1">
      <alignment horizontal="center" wrapText="1"/>
    </xf>
    <xf numFmtId="2" fontId="2" fillId="0" borderId="2" xfId="5" applyNumberFormat="1" applyFont="1" applyFill="1" applyBorder="1" applyAlignment="1">
      <alignment horizontal="center" wrapText="1"/>
    </xf>
    <xf numFmtId="1" fontId="2" fillId="0" borderId="2" xfId="5" applyNumberFormat="1" applyFont="1" applyFill="1" applyBorder="1" applyAlignment="1">
      <alignment horizontal="center" wrapText="1"/>
    </xf>
    <xf numFmtId="0" fontId="9" fillId="0" borderId="2" xfId="5" applyFont="1" applyFill="1" applyBorder="1" applyAlignment="1">
      <alignment wrapText="1"/>
    </xf>
    <xf numFmtId="164" fontId="10" fillId="0" borderId="0" xfId="5" applyNumberFormat="1" applyFont="1" applyAlignment="1">
      <alignment horizontal="center"/>
    </xf>
    <xf numFmtId="2" fontId="10" fillId="0" borderId="0" xfId="5" applyNumberFormat="1" applyFont="1" applyAlignment="1">
      <alignment horizontal="center"/>
    </xf>
    <xf numFmtId="1" fontId="9" fillId="0" borderId="2" xfId="5" applyNumberFormat="1" applyFont="1" applyFill="1" applyBorder="1" applyAlignment="1">
      <alignment horizontal="center" wrapText="1"/>
    </xf>
    <xf numFmtId="164" fontId="9" fillId="0" borderId="2" xfId="5" applyNumberFormat="1" applyFont="1" applyFill="1" applyBorder="1" applyAlignment="1">
      <alignment horizontal="center" wrapText="1"/>
    </xf>
    <xf numFmtId="0" fontId="10" fillId="0" borderId="0" xfId="5" applyFont="1" applyAlignment="1">
      <alignment horizontal="center"/>
    </xf>
    <xf numFmtId="0" fontId="9" fillId="0" borderId="2" xfId="5" applyFont="1" applyFill="1" applyBorder="1" applyAlignment="1">
      <alignment horizontal="center" wrapText="1"/>
    </xf>
    <xf numFmtId="1" fontId="6" fillId="2" borderId="0" xfId="7" applyNumberFormat="1" applyFont="1" applyFill="1" applyAlignment="1">
      <alignment horizontal="center"/>
    </xf>
    <xf numFmtId="1" fontId="6" fillId="3" borderId="0" xfId="7" applyNumberFormat="1" applyFont="1" applyFill="1" applyAlignment="1">
      <alignment horizontal="center"/>
    </xf>
    <xf numFmtId="164" fontId="2" fillId="0" borderId="2" xfId="4" applyNumberFormat="1" applyFont="1" applyFill="1" applyBorder="1" applyAlignment="1">
      <alignment horizontal="center" wrapText="1"/>
    </xf>
    <xf numFmtId="2" fontId="2" fillId="0" borderId="2" xfId="4" applyNumberFormat="1" applyFont="1" applyFill="1" applyBorder="1" applyAlignment="1">
      <alignment horizontal="center" wrapText="1"/>
    </xf>
    <xf numFmtId="1" fontId="2" fillId="0" borderId="2" xfId="4" applyNumberFormat="1" applyFont="1" applyFill="1" applyBorder="1" applyAlignment="1">
      <alignment horizontal="center" wrapText="1"/>
    </xf>
    <xf numFmtId="0" fontId="2" fillId="0" borderId="2" xfId="4" applyFont="1" applyFill="1" applyBorder="1" applyAlignment="1">
      <alignment horizontal="center" wrapText="1"/>
    </xf>
    <xf numFmtId="0" fontId="9" fillId="0" borderId="2" xfId="4" applyFont="1" applyFill="1" applyBorder="1" applyAlignment="1">
      <alignment wrapText="1"/>
    </xf>
    <xf numFmtId="164" fontId="10" fillId="0" borderId="0" xfId="4" applyNumberFormat="1" applyFont="1" applyAlignment="1">
      <alignment horizontal="center"/>
    </xf>
    <xf numFmtId="2" fontId="10" fillId="0" borderId="0" xfId="4" applyNumberFormat="1" applyFont="1" applyAlignment="1">
      <alignment horizontal="center"/>
    </xf>
    <xf numFmtId="1" fontId="9" fillId="0" borderId="2" xfId="4" applyNumberFormat="1" applyFont="1" applyFill="1" applyBorder="1" applyAlignment="1">
      <alignment horizontal="center" wrapText="1"/>
    </xf>
    <xf numFmtId="164" fontId="9" fillId="0" borderId="2" xfId="4" applyNumberFormat="1" applyFont="1" applyFill="1" applyBorder="1" applyAlignment="1">
      <alignment horizontal="center" wrapText="1"/>
    </xf>
    <xf numFmtId="0" fontId="10" fillId="0" borderId="0" xfId="4" applyFont="1" applyAlignment="1">
      <alignment horizontal="center"/>
    </xf>
    <xf numFmtId="0" fontId="4" fillId="0" borderId="2" xfId="4" applyFont="1" applyFill="1" applyBorder="1" applyAlignment="1">
      <alignment wrapText="1"/>
    </xf>
    <xf numFmtId="0" fontId="4" fillId="0" borderId="3" xfId="4" applyFont="1" applyFill="1" applyBorder="1" applyAlignment="1">
      <alignment horizontal="center" wrapText="1"/>
    </xf>
    <xf numFmtId="164" fontId="2" fillId="0" borderId="2" xfId="6" applyNumberFormat="1" applyFont="1" applyFill="1" applyBorder="1" applyAlignment="1">
      <alignment horizontal="center" wrapText="1"/>
    </xf>
    <xf numFmtId="2" fontId="2" fillId="0" borderId="2" xfId="6" applyNumberFormat="1" applyFont="1" applyFill="1" applyBorder="1" applyAlignment="1">
      <alignment horizontal="center" wrapText="1"/>
    </xf>
    <xf numFmtId="0" fontId="2" fillId="0" borderId="2" xfId="6" applyFont="1" applyFill="1" applyBorder="1" applyAlignment="1">
      <alignment horizontal="center" wrapText="1"/>
    </xf>
    <xf numFmtId="1" fontId="2" fillId="0" borderId="2" xfId="6" applyNumberFormat="1" applyFont="1" applyFill="1" applyBorder="1" applyAlignment="1">
      <alignment horizontal="center" wrapText="1"/>
    </xf>
    <xf numFmtId="0" fontId="9" fillId="0" borderId="2" xfId="6" applyFont="1" applyFill="1" applyBorder="1" applyAlignment="1">
      <alignment wrapText="1"/>
    </xf>
    <xf numFmtId="164" fontId="10" fillId="0" borderId="0" xfId="6" applyNumberFormat="1" applyFont="1" applyAlignment="1">
      <alignment horizontal="center"/>
    </xf>
    <xf numFmtId="2" fontId="10" fillId="0" borderId="0" xfId="6" applyNumberFormat="1" applyFont="1" applyAlignment="1">
      <alignment horizontal="center"/>
    </xf>
    <xf numFmtId="1" fontId="9" fillId="0" borderId="2" xfId="6" applyNumberFormat="1" applyFont="1" applyFill="1" applyBorder="1" applyAlignment="1">
      <alignment horizontal="center" wrapText="1"/>
    </xf>
    <xf numFmtId="164" fontId="9" fillId="0" borderId="2" xfId="6" applyNumberFormat="1" applyFont="1" applyFill="1" applyBorder="1" applyAlignment="1">
      <alignment horizontal="center" wrapText="1"/>
    </xf>
    <xf numFmtId="0" fontId="10" fillId="0" borderId="0" xfId="6" applyFont="1" applyAlignment="1">
      <alignment horizontal="center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5" fillId="0" borderId="0" xfId="8"/>
    <xf numFmtId="0" fontId="5" fillId="0" borderId="0" xfId="9"/>
    <xf numFmtId="0" fontId="14" fillId="0" borderId="0" xfId="8" applyFont="1" applyAlignment="1">
      <alignment horizontal="left"/>
    </xf>
    <xf numFmtId="0" fontId="14" fillId="0" borderId="4" xfId="8" applyFont="1" applyBorder="1" applyAlignment="1">
      <alignment horizontal="left"/>
    </xf>
    <xf numFmtId="164" fontId="12" fillId="0" borderId="4" xfId="8" applyNumberFormat="1" applyFont="1" applyBorder="1" applyAlignment="1">
      <alignment horizontal="center"/>
    </xf>
    <xf numFmtId="0" fontId="12" fillId="0" borderId="4" xfId="8" applyFont="1" applyBorder="1" applyAlignment="1">
      <alignment horizontal="center"/>
    </xf>
    <xf numFmtId="0" fontId="12" fillId="0" borderId="4" xfId="8" applyFont="1" applyBorder="1"/>
    <xf numFmtId="164" fontId="12" fillId="0" borderId="4" xfId="8" applyNumberFormat="1" applyFont="1" applyBorder="1" applyAlignment="1">
      <alignment horizontal="right"/>
    </xf>
    <xf numFmtId="0" fontId="15" fillId="4" borderId="5" xfId="8" applyFont="1" applyFill="1" applyBorder="1"/>
    <xf numFmtId="0" fontId="15" fillId="4" borderId="5" xfId="8" applyFont="1" applyFill="1" applyBorder="1" applyAlignment="1">
      <alignment horizontal="center"/>
    </xf>
    <xf numFmtId="0" fontId="15" fillId="0" borderId="1" xfId="8" applyFont="1" applyBorder="1"/>
    <xf numFmtId="10" fontId="15" fillId="0" borderId="6" xfId="8" applyNumberFormat="1" applyFont="1" applyBorder="1"/>
    <xf numFmtId="3" fontId="15" fillId="0" borderId="1" xfId="8" applyNumberFormat="1" applyFont="1" applyBorder="1"/>
    <xf numFmtId="164" fontId="15" fillId="0" borderId="6" xfId="8" applyNumberFormat="1" applyFont="1" applyBorder="1"/>
    <xf numFmtId="164" fontId="15" fillId="0" borderId="1" xfId="8" applyNumberFormat="1" applyFont="1" applyBorder="1"/>
    <xf numFmtId="164" fontId="15" fillId="0" borderId="6" xfId="10" applyNumberFormat="1" applyFont="1" applyBorder="1"/>
    <xf numFmtId="0" fontId="15" fillId="0" borderId="6" xfId="8" applyFont="1" applyBorder="1"/>
    <xf numFmtId="0" fontId="15" fillId="0" borderId="6" xfId="8" applyFont="1" applyFill="1" applyBorder="1"/>
    <xf numFmtId="3" fontId="15" fillId="0" borderId="6" xfId="8" applyNumberFormat="1" applyFont="1" applyFill="1" applyBorder="1"/>
    <xf numFmtId="164" fontId="15" fillId="0" borderId="6" xfId="8" applyNumberFormat="1" applyFont="1" applyFill="1" applyBorder="1"/>
    <xf numFmtId="0" fontId="15" fillId="0" borderId="7" xfId="8" applyFont="1" applyBorder="1"/>
    <xf numFmtId="3" fontId="15" fillId="0" borderId="7" xfId="8" applyNumberFormat="1" applyFont="1" applyBorder="1"/>
    <xf numFmtId="164" fontId="15" fillId="0" borderId="7" xfId="8" applyNumberFormat="1" applyFont="1" applyBorder="1"/>
    <xf numFmtId="0" fontId="15" fillId="0" borderId="7" xfId="8" applyFont="1" applyFill="1" applyBorder="1"/>
    <xf numFmtId="3" fontId="15" fillId="0" borderId="7" xfId="8" applyNumberFormat="1" applyFont="1" applyFill="1" applyBorder="1"/>
    <xf numFmtId="164" fontId="15" fillId="0" borderId="7" xfId="8" applyNumberFormat="1" applyFont="1" applyFill="1" applyBorder="1"/>
    <xf numFmtId="10" fontId="15" fillId="0" borderId="1" xfId="8" applyNumberFormat="1" applyFont="1" applyBorder="1"/>
    <xf numFmtId="164" fontId="13" fillId="0" borderId="0" xfId="8" applyNumberFormat="1" applyFont="1"/>
    <xf numFmtId="0" fontId="15" fillId="0" borderId="0" xfId="8" applyFont="1" applyAlignment="1">
      <alignment horizontal="left"/>
    </xf>
    <xf numFmtId="0" fontId="15" fillId="4" borderId="8" xfId="8" applyFont="1" applyFill="1" applyBorder="1" applyAlignment="1">
      <alignment horizontal="left"/>
    </xf>
    <xf numFmtId="0" fontId="15" fillId="4" borderId="5" xfId="8" applyFont="1" applyFill="1" applyBorder="1" applyAlignment="1">
      <alignment horizontal="left"/>
    </xf>
    <xf numFmtId="0" fontId="15" fillId="4" borderId="9" xfId="8" applyFont="1" applyFill="1" applyBorder="1" applyAlignment="1">
      <alignment horizontal="left"/>
    </xf>
    <xf numFmtId="0" fontId="15" fillId="0" borderId="8" xfId="8" applyFont="1" applyBorder="1" applyAlignment="1">
      <alignment horizontal="left"/>
    </xf>
    <xf numFmtId="0" fontId="15" fillId="0" borderId="5" xfId="8" applyFont="1" applyBorder="1" applyAlignment="1">
      <alignment horizontal="left"/>
    </xf>
    <xf numFmtId="0" fontId="15" fillId="0" borderId="9" xfId="8" applyFont="1" applyBorder="1" applyAlignment="1">
      <alignment horizontal="left"/>
    </xf>
    <xf numFmtId="0" fontId="15" fillId="0" borderId="1" xfId="8" applyFont="1" applyBorder="1" applyAlignment="1">
      <alignment horizontal="center"/>
    </xf>
    <xf numFmtId="10" fontId="15" fillId="0" borderId="6" xfId="8" applyNumberFormat="1" applyFont="1" applyBorder="1" applyAlignment="1">
      <alignment horizontal="center"/>
    </xf>
    <xf numFmtId="1" fontId="15" fillId="0" borderId="6" xfId="8" applyNumberFormat="1" applyFont="1" applyBorder="1" applyAlignment="1">
      <alignment horizontal="center"/>
    </xf>
    <xf numFmtId="0" fontId="15" fillId="0" borderId="10" xfId="8" applyFont="1" applyBorder="1" applyAlignment="1">
      <alignment horizontal="center"/>
    </xf>
    <xf numFmtId="0" fontId="15" fillId="0" borderId="11" xfId="8" applyFont="1" applyFill="1" applyBorder="1" applyAlignment="1">
      <alignment horizontal="center"/>
    </xf>
    <xf numFmtId="0" fontId="15" fillId="0" borderId="12" xfId="8" applyFont="1" applyBorder="1" applyAlignment="1">
      <alignment horizontal="center"/>
    </xf>
    <xf numFmtId="0" fontId="15" fillId="0" borderId="12" xfId="8" applyFont="1" applyFill="1" applyBorder="1" applyAlignment="1">
      <alignment horizontal="center"/>
    </xf>
    <xf numFmtId="1" fontId="15" fillId="0" borderId="12" xfId="8" applyNumberFormat="1" applyFont="1" applyBorder="1" applyAlignment="1">
      <alignment horizontal="center"/>
    </xf>
    <xf numFmtId="1" fontId="15" fillId="0" borderId="11" xfId="8" applyNumberFormat="1" applyFont="1" applyFill="1" applyBorder="1" applyAlignment="1">
      <alignment horizontal="center"/>
    </xf>
    <xf numFmtId="1" fontId="15" fillId="0" borderId="11" xfId="8" applyNumberFormat="1" applyFont="1" applyBorder="1" applyAlignment="1">
      <alignment horizontal="center"/>
    </xf>
    <xf numFmtId="0" fontId="15" fillId="0" borderId="11" xfId="8" applyFont="1" applyBorder="1" applyAlignment="1">
      <alignment horizontal="center"/>
    </xf>
    <xf numFmtId="0" fontId="15" fillId="0" borderId="6" xfId="8" applyFont="1" applyBorder="1" applyAlignment="1">
      <alignment horizontal="center"/>
    </xf>
    <xf numFmtId="0" fontId="15" fillId="0" borderId="12" xfId="8" applyFont="1" applyFill="1" applyBorder="1"/>
    <xf numFmtId="3" fontId="15" fillId="0" borderId="12" xfId="8" applyNumberFormat="1" applyFont="1" applyFill="1" applyBorder="1"/>
    <xf numFmtId="164" fontId="15" fillId="0" borderId="12" xfId="8" applyNumberFormat="1" applyFont="1" applyFill="1" applyBorder="1"/>
    <xf numFmtId="0" fontId="15" fillId="4" borderId="8" xfId="8" applyFont="1" applyFill="1" applyBorder="1" applyAlignment="1">
      <alignment horizontal="center"/>
    </xf>
    <xf numFmtId="0" fontId="15" fillId="4" borderId="9" xfId="8" applyFont="1" applyFill="1" applyBorder="1" applyAlignment="1">
      <alignment horizontal="center"/>
    </xf>
    <xf numFmtId="0" fontId="0" fillId="0" borderId="0" xfId="0" applyAlignment="1"/>
    <xf numFmtId="164" fontId="2" fillId="0" borderId="2" xfId="1" applyNumberFormat="1" applyFont="1" applyFill="1" applyBorder="1" applyAlignment="1">
      <alignment horizontal="center" wrapText="1"/>
    </xf>
    <xf numFmtId="2" fontId="2" fillId="0" borderId="2" xfId="1" applyNumberFormat="1" applyFont="1" applyFill="1" applyBorder="1" applyAlignment="1">
      <alignment horizontal="center" wrapText="1"/>
    </xf>
    <xf numFmtId="1" fontId="2" fillId="0" borderId="2" xfId="1" applyNumberFormat="1" applyFont="1" applyFill="1" applyBorder="1" applyAlignment="1">
      <alignment horizontal="center" wrapText="1"/>
    </xf>
    <xf numFmtId="0" fontId="2" fillId="0" borderId="2" xfId="1" applyFont="1" applyFill="1" applyBorder="1" applyAlignment="1">
      <alignment horizontal="center" wrapText="1"/>
    </xf>
    <xf numFmtId="0" fontId="6" fillId="0" borderId="0" xfId="7" applyFont="1" applyFill="1" applyAlignment="1">
      <alignment horizontal="left"/>
    </xf>
    <xf numFmtId="164" fontId="6" fillId="0" borderId="0" xfId="7" applyNumberFormat="1" applyFont="1" applyFill="1" applyAlignment="1">
      <alignment horizontal="left"/>
    </xf>
    <xf numFmtId="164" fontId="6" fillId="0" borderId="0" xfId="7" applyNumberFormat="1" applyFont="1" applyFill="1" applyAlignment="1">
      <alignment horizontal="center"/>
    </xf>
    <xf numFmtId="2" fontId="6" fillId="0" borderId="0" xfId="7" applyNumberFormat="1" applyFont="1" applyFill="1" applyAlignment="1">
      <alignment horizontal="center"/>
    </xf>
    <xf numFmtId="1" fontId="6" fillId="0" borderId="0" xfId="7" applyNumberFormat="1" applyFont="1" applyFill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6" fillId="5" borderId="0" xfId="7" applyFont="1" applyFill="1" applyAlignment="1">
      <alignment horizontal="left"/>
    </xf>
    <xf numFmtId="164" fontId="6" fillId="5" borderId="0" xfId="7" applyNumberFormat="1" applyFont="1" applyFill="1" applyAlignment="1">
      <alignment horizontal="left"/>
    </xf>
    <xf numFmtId="164" fontId="6" fillId="5" borderId="0" xfId="7" applyNumberFormat="1" applyFont="1" applyFill="1" applyAlignment="1">
      <alignment horizontal="center"/>
    </xf>
    <xf numFmtId="2" fontId="6" fillId="5" borderId="0" xfId="7" applyNumberFormat="1" applyFont="1" applyFill="1" applyAlignment="1">
      <alignment horizontal="center"/>
    </xf>
    <xf numFmtId="1" fontId="6" fillId="6" borderId="0" xfId="7" applyNumberFormat="1" applyFont="1" applyFill="1" applyAlignment="1">
      <alignment horizontal="center"/>
    </xf>
    <xf numFmtId="0" fontId="7" fillId="7" borderId="0" xfId="0" applyFont="1" applyFill="1" applyAlignment="1">
      <alignment horizontal="left"/>
    </xf>
    <xf numFmtId="0" fontId="7" fillId="7" borderId="0" xfId="0" applyFont="1" applyFill="1" applyAlignment="1">
      <alignment horizontal="center"/>
    </xf>
    <xf numFmtId="0" fontId="6" fillId="5" borderId="0" xfId="7" applyFont="1" applyFill="1" applyAlignment="1">
      <alignment horizontal="center"/>
    </xf>
    <xf numFmtId="164" fontId="6" fillId="6" borderId="0" xfId="7" applyNumberFormat="1" applyFont="1" applyFill="1" applyAlignment="1">
      <alignment horizontal="center"/>
    </xf>
    <xf numFmtId="1" fontId="6" fillId="5" borderId="0" xfId="7" applyNumberFormat="1" applyFont="1" applyFill="1" applyAlignment="1">
      <alignment horizontal="center"/>
    </xf>
    <xf numFmtId="0" fontId="6" fillId="5" borderId="0" xfId="7" applyFont="1" applyFill="1" applyAlignment="1"/>
    <xf numFmtId="0" fontId="2" fillId="0" borderId="2" xfId="6" applyFont="1" applyFill="1" applyBorder="1" applyAlignment="1"/>
  </cellXfs>
  <cellStyles count="11">
    <cellStyle name="Normal" xfId="0" builtinId="0"/>
    <cellStyle name="Normal 2" xfId="9"/>
    <cellStyle name="Normal_BisqueImports" xfId="7"/>
    <cellStyle name="Normal_Coversheet 2" xfId="10"/>
    <cellStyle name="Normal_Sheet1" xfId="1"/>
    <cellStyle name="Normal_Sheet2" xfId="2"/>
    <cellStyle name="Normal_Sheet2 2" xfId="8"/>
    <cellStyle name="Normal_Sheet3" xfId="3"/>
    <cellStyle name="Normal_Sheet4" xfId="4"/>
    <cellStyle name="Normal_Sheet5" xfId="5"/>
    <cellStyle name="Normal_Sheet6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6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5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91981309095199"/>
          <c:y val="4.2402092027325582E-2"/>
          <c:w val="0.67193592666039692"/>
          <c:h val="0.92544704237856179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Lbls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Coversheet!$B$5:$B$8</c:f>
              <c:numCache>
                <c:formatCode>General</c:formatCode>
                <c:ptCount val="4"/>
                <c:pt idx="0">
                  <c:v>1312</c:v>
                </c:pt>
                <c:pt idx="1">
                  <c:v>2809</c:v>
                </c:pt>
                <c:pt idx="2">
                  <c:v>1745</c:v>
                </c:pt>
                <c:pt idx="3">
                  <c:v>242</c:v>
                </c:pt>
              </c:numCache>
            </c:numRef>
          </c:val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Lbls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Coversheet!$D$5:$D$8</c:f>
              <c:numCache>
                <c:formatCode>#,##0</c:formatCode>
                <c:ptCount val="4"/>
                <c:pt idx="0">
                  <c:v>126518</c:v>
                </c:pt>
                <c:pt idx="1">
                  <c:v>126710</c:v>
                </c:pt>
                <c:pt idx="2">
                  <c:v>33186</c:v>
                </c:pt>
                <c:pt idx="3">
                  <c:v>6847</c:v>
                </c:pt>
              </c:numCache>
            </c:numRef>
          </c:val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</c:dPt>
          <c:dLbls>
            <c:spPr>
              <a:solidFill>
                <a:schemeClr val="tx1">
                  <a:lumMod val="65000"/>
                  <a:lumOff val="3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Coversheet!$F$5:$F$8</c:f>
              <c:numCache>
                <c:formatCode>"$"#,##0.00</c:formatCode>
                <c:ptCount val="4"/>
                <c:pt idx="0">
                  <c:v>2373664</c:v>
                </c:pt>
                <c:pt idx="1">
                  <c:v>2364586</c:v>
                </c:pt>
                <c:pt idx="2">
                  <c:v>568995</c:v>
                </c:pt>
                <c:pt idx="3">
                  <c:v>119316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79495910282364068"/>
          <c:y val="0.40181030063989481"/>
          <c:w val="0.19001230892054471"/>
          <c:h val="0.1572413297499564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'Bisque Imports'!$P$7:$P$1751</c:f>
              <c:strCache>
                <c:ptCount val="174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24</c:v>
                </c:pt>
                <c:pt idx="257">
                  <c:v>24</c:v>
                </c:pt>
                <c:pt idx="258">
                  <c:v>24</c:v>
                </c:pt>
                <c:pt idx="259">
                  <c:v>24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34</c:v>
                </c:pt>
                <c:pt idx="1079">
                  <c:v>34</c:v>
                </c:pt>
                <c:pt idx="1080">
                  <c:v>34</c:v>
                </c:pt>
                <c:pt idx="1081">
                  <c:v>34</c:v>
                </c:pt>
                <c:pt idx="1082">
                  <c:v>34</c:v>
                </c:pt>
                <c:pt idx="1083">
                  <c:v>34</c:v>
                </c:pt>
                <c:pt idx="1084">
                  <c:v>34</c:v>
                </c:pt>
                <c:pt idx="1085">
                  <c:v>34</c:v>
                </c:pt>
                <c:pt idx="1086">
                  <c:v>34</c:v>
                </c:pt>
                <c:pt idx="1087">
                  <c:v>34</c:v>
                </c:pt>
                <c:pt idx="1088">
                  <c:v>34</c:v>
                </c:pt>
                <c:pt idx="1089">
                  <c:v>34</c:v>
                </c:pt>
                <c:pt idx="1090">
                  <c:v>34</c:v>
                </c:pt>
                <c:pt idx="1091">
                  <c:v>34</c:v>
                </c:pt>
                <c:pt idx="1092">
                  <c:v>34</c:v>
                </c:pt>
                <c:pt idx="1093">
                  <c:v>34</c:v>
                </c:pt>
                <c:pt idx="1094">
                  <c:v>34</c:v>
                </c:pt>
                <c:pt idx="1095">
                  <c:v>34</c:v>
                </c:pt>
                <c:pt idx="1096">
                  <c:v>34</c:v>
                </c:pt>
                <c:pt idx="1097">
                  <c:v>34</c:v>
                </c:pt>
                <c:pt idx="1098">
                  <c:v>34</c:v>
                </c:pt>
                <c:pt idx="1099">
                  <c:v>34</c:v>
                </c:pt>
                <c:pt idx="1100">
                  <c:v>34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34</c:v>
                </c:pt>
                <c:pt idx="1105">
                  <c:v>34</c:v>
                </c:pt>
                <c:pt idx="1106">
                  <c:v>34</c:v>
                </c:pt>
                <c:pt idx="1107">
                  <c:v>34</c:v>
                </c:pt>
                <c:pt idx="1108">
                  <c:v>34</c:v>
                </c:pt>
                <c:pt idx="1109">
                  <c:v>34</c:v>
                </c:pt>
                <c:pt idx="1110">
                  <c:v>34</c:v>
                </c:pt>
                <c:pt idx="1111">
                  <c:v>34</c:v>
                </c:pt>
                <c:pt idx="1112">
                  <c:v>34</c:v>
                </c:pt>
                <c:pt idx="1113">
                  <c:v>34</c:v>
                </c:pt>
                <c:pt idx="1114">
                  <c:v>34</c:v>
                </c:pt>
                <c:pt idx="1115">
                  <c:v>34</c:v>
                </c:pt>
                <c:pt idx="1116">
                  <c:v>34</c:v>
                </c:pt>
                <c:pt idx="1117">
                  <c:v>34</c:v>
                </c:pt>
                <c:pt idx="1118">
                  <c:v>34</c:v>
                </c:pt>
                <c:pt idx="1119">
                  <c:v>34</c:v>
                </c:pt>
                <c:pt idx="1120">
                  <c:v>34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</c:strCache>
            </c:strRef>
          </c:cat>
          <c:val>
            <c:numRef>
              <c:f>'Bisque Imports'!$Q$7:$Q$1751</c:f>
              <c:numCache>
                <c:formatCode>General</c:formatCode>
                <c:ptCount val="1745"/>
                <c:pt idx="15">
                  <c:v>16</c:v>
                </c:pt>
                <c:pt idx="16">
                  <c:v>1</c:v>
                </c:pt>
                <c:pt idx="17">
                  <c:v>1</c:v>
                </c:pt>
                <c:pt idx="25">
                  <c:v>8</c:v>
                </c:pt>
                <c:pt idx="221">
                  <c:v>196</c:v>
                </c:pt>
                <c:pt idx="255">
                  <c:v>34</c:v>
                </c:pt>
                <c:pt idx="259">
                  <c:v>4</c:v>
                </c:pt>
                <c:pt idx="316">
                  <c:v>57</c:v>
                </c:pt>
                <c:pt idx="1077">
                  <c:v>761</c:v>
                </c:pt>
                <c:pt idx="1209">
                  <c:v>132</c:v>
                </c:pt>
                <c:pt idx="1290">
                  <c:v>81</c:v>
                </c:pt>
                <c:pt idx="1744">
                  <c:v>454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Chesapeake!$P$7:$P$2815</c:f>
              <c:strCache>
                <c:ptCount val="280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32</c:v>
                </c:pt>
                <c:pt idx="234">
                  <c:v>32</c:v>
                </c:pt>
                <c:pt idx="235">
                  <c:v>32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  <c:pt idx="2777">
                  <c:v>44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44</c:v>
                </c:pt>
                <c:pt idx="2782">
                  <c:v>44</c:v>
                </c:pt>
                <c:pt idx="2783">
                  <c:v>44</c:v>
                </c:pt>
                <c:pt idx="2784">
                  <c:v>44</c:v>
                </c:pt>
                <c:pt idx="2785">
                  <c:v>44</c:v>
                </c:pt>
                <c:pt idx="2786">
                  <c:v>44</c:v>
                </c:pt>
                <c:pt idx="2787">
                  <c:v>44</c:v>
                </c:pt>
                <c:pt idx="2788">
                  <c:v>44</c:v>
                </c:pt>
                <c:pt idx="2789">
                  <c:v>44</c:v>
                </c:pt>
                <c:pt idx="2790">
                  <c:v>44</c:v>
                </c:pt>
                <c:pt idx="2791">
                  <c:v>44</c:v>
                </c:pt>
                <c:pt idx="2792">
                  <c:v>44</c:v>
                </c:pt>
                <c:pt idx="2793">
                  <c:v>44</c:v>
                </c:pt>
                <c:pt idx="2794">
                  <c:v>44</c:v>
                </c:pt>
                <c:pt idx="2795">
                  <c:v>44</c:v>
                </c:pt>
                <c:pt idx="2796">
                  <c:v>44</c:v>
                </c:pt>
                <c:pt idx="2797">
                  <c:v>44</c:v>
                </c:pt>
                <c:pt idx="2798">
                  <c:v>44</c:v>
                </c:pt>
                <c:pt idx="2799">
                  <c:v>44</c:v>
                </c:pt>
                <c:pt idx="2800">
                  <c:v>44</c:v>
                </c:pt>
                <c:pt idx="2801">
                  <c:v>44</c:v>
                </c:pt>
                <c:pt idx="2802">
                  <c:v>44</c:v>
                </c:pt>
                <c:pt idx="2803">
                  <c:v>44</c:v>
                </c:pt>
                <c:pt idx="2804">
                  <c:v>44</c:v>
                </c:pt>
                <c:pt idx="2805">
                  <c:v>44</c:v>
                </c:pt>
                <c:pt idx="2806">
                  <c:v>44</c:v>
                </c:pt>
                <c:pt idx="2807">
                  <c:v>44</c:v>
                </c:pt>
                <c:pt idx="2808">
                  <c:v>44</c:v>
                </c:pt>
              </c:strCache>
            </c:strRef>
          </c:cat>
          <c:val>
            <c:numRef>
              <c:f>Chesapeake!$Q$7:$Q$2815</c:f>
              <c:numCache>
                <c:formatCode>General</c:formatCode>
                <c:ptCount val="2809"/>
                <c:pt idx="15">
                  <c:v>16</c:v>
                </c:pt>
                <c:pt idx="20">
                  <c:v>5</c:v>
                </c:pt>
                <c:pt idx="23">
                  <c:v>3</c:v>
                </c:pt>
                <c:pt idx="203">
                  <c:v>180</c:v>
                </c:pt>
                <c:pt idx="232">
                  <c:v>29</c:v>
                </c:pt>
                <c:pt idx="281">
                  <c:v>49</c:v>
                </c:pt>
                <c:pt idx="1120">
                  <c:v>839</c:v>
                </c:pt>
                <c:pt idx="1211">
                  <c:v>91</c:v>
                </c:pt>
                <c:pt idx="1308">
                  <c:v>97</c:v>
                </c:pt>
                <c:pt idx="2808">
                  <c:v>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Gare!$P$7:$P$1315</c:f>
              <c:strCache>
                <c:ptCount val="130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21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22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23</c:v>
                </c:pt>
                <c:pt idx="332">
                  <c:v>23</c:v>
                </c:pt>
                <c:pt idx="333">
                  <c:v>23</c:v>
                </c:pt>
                <c:pt idx="334">
                  <c:v>23</c:v>
                </c:pt>
                <c:pt idx="335">
                  <c:v>23</c:v>
                </c:pt>
                <c:pt idx="336">
                  <c:v>23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32</c:v>
                </c:pt>
                <c:pt idx="389">
                  <c:v>32</c:v>
                </c:pt>
                <c:pt idx="390">
                  <c:v>32</c:v>
                </c:pt>
                <c:pt idx="391">
                  <c:v>32</c:v>
                </c:pt>
                <c:pt idx="392">
                  <c:v>32</c:v>
                </c:pt>
                <c:pt idx="393">
                  <c:v>32</c:v>
                </c:pt>
                <c:pt idx="394">
                  <c:v>32</c:v>
                </c:pt>
                <c:pt idx="395">
                  <c:v>32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34</c:v>
                </c:pt>
                <c:pt idx="696">
                  <c:v>34</c:v>
                </c:pt>
                <c:pt idx="697">
                  <c:v>34</c:v>
                </c:pt>
                <c:pt idx="698">
                  <c:v>34</c:v>
                </c:pt>
                <c:pt idx="699">
                  <c:v>34</c:v>
                </c:pt>
                <c:pt idx="700">
                  <c:v>34</c:v>
                </c:pt>
                <c:pt idx="701">
                  <c:v>34</c:v>
                </c:pt>
                <c:pt idx="702">
                  <c:v>34</c:v>
                </c:pt>
                <c:pt idx="703">
                  <c:v>34</c:v>
                </c:pt>
                <c:pt idx="704">
                  <c:v>34</c:v>
                </c:pt>
                <c:pt idx="705">
                  <c:v>34</c:v>
                </c:pt>
                <c:pt idx="706">
                  <c:v>34</c:v>
                </c:pt>
                <c:pt idx="707">
                  <c:v>34</c:v>
                </c:pt>
                <c:pt idx="708">
                  <c:v>34</c:v>
                </c:pt>
                <c:pt idx="709">
                  <c:v>34</c:v>
                </c:pt>
                <c:pt idx="710">
                  <c:v>34</c:v>
                </c:pt>
                <c:pt idx="711">
                  <c:v>34</c:v>
                </c:pt>
                <c:pt idx="712">
                  <c:v>34</c:v>
                </c:pt>
                <c:pt idx="713">
                  <c:v>34</c:v>
                </c:pt>
                <c:pt idx="714">
                  <c:v>34</c:v>
                </c:pt>
                <c:pt idx="715">
                  <c:v>34</c:v>
                </c:pt>
                <c:pt idx="716">
                  <c:v>34</c:v>
                </c:pt>
                <c:pt idx="717">
                  <c:v>34</c:v>
                </c:pt>
                <c:pt idx="718">
                  <c:v>34</c:v>
                </c:pt>
                <c:pt idx="719">
                  <c:v>34</c:v>
                </c:pt>
                <c:pt idx="720">
                  <c:v>34</c:v>
                </c:pt>
                <c:pt idx="721">
                  <c:v>34</c:v>
                </c:pt>
                <c:pt idx="722">
                  <c:v>34</c:v>
                </c:pt>
                <c:pt idx="723">
                  <c:v>34</c:v>
                </c:pt>
                <c:pt idx="724">
                  <c:v>34</c:v>
                </c:pt>
                <c:pt idx="725">
                  <c:v>34</c:v>
                </c:pt>
                <c:pt idx="726">
                  <c:v>34</c:v>
                </c:pt>
                <c:pt idx="727">
                  <c:v>34</c:v>
                </c:pt>
                <c:pt idx="728">
                  <c:v>34</c:v>
                </c:pt>
                <c:pt idx="729">
                  <c:v>34</c:v>
                </c:pt>
                <c:pt idx="730">
                  <c:v>34</c:v>
                </c:pt>
                <c:pt idx="731">
                  <c:v>34</c:v>
                </c:pt>
                <c:pt idx="732">
                  <c:v>34</c:v>
                </c:pt>
                <c:pt idx="733">
                  <c:v>34</c:v>
                </c:pt>
                <c:pt idx="734">
                  <c:v>34</c:v>
                </c:pt>
                <c:pt idx="735">
                  <c:v>34</c:v>
                </c:pt>
                <c:pt idx="736">
                  <c:v>34</c:v>
                </c:pt>
                <c:pt idx="737">
                  <c:v>34</c:v>
                </c:pt>
                <c:pt idx="738">
                  <c:v>34</c:v>
                </c:pt>
                <c:pt idx="739">
                  <c:v>34</c:v>
                </c:pt>
                <c:pt idx="740">
                  <c:v>34</c:v>
                </c:pt>
                <c:pt idx="741">
                  <c:v>34</c:v>
                </c:pt>
                <c:pt idx="742">
                  <c:v>34</c:v>
                </c:pt>
                <c:pt idx="743">
                  <c:v>34</c:v>
                </c:pt>
                <c:pt idx="744">
                  <c:v>34</c:v>
                </c:pt>
                <c:pt idx="745">
                  <c:v>34</c:v>
                </c:pt>
                <c:pt idx="746">
                  <c:v>34</c:v>
                </c:pt>
                <c:pt idx="747">
                  <c:v>34</c:v>
                </c:pt>
                <c:pt idx="748">
                  <c:v>34</c:v>
                </c:pt>
                <c:pt idx="749">
                  <c:v>34</c:v>
                </c:pt>
                <c:pt idx="750">
                  <c:v>34</c:v>
                </c:pt>
                <c:pt idx="751">
                  <c:v>34</c:v>
                </c:pt>
                <c:pt idx="752">
                  <c:v>43</c:v>
                </c:pt>
                <c:pt idx="753">
                  <c:v>43</c:v>
                </c:pt>
                <c:pt idx="754">
                  <c:v>43</c:v>
                </c:pt>
                <c:pt idx="755">
                  <c:v>43</c:v>
                </c:pt>
                <c:pt idx="756">
                  <c:v>43</c:v>
                </c:pt>
                <c:pt idx="757">
                  <c:v>43</c:v>
                </c:pt>
                <c:pt idx="758">
                  <c:v>43</c:v>
                </c:pt>
                <c:pt idx="759">
                  <c:v>43</c:v>
                </c:pt>
                <c:pt idx="760">
                  <c:v>43</c:v>
                </c:pt>
                <c:pt idx="761">
                  <c:v>43</c:v>
                </c:pt>
                <c:pt idx="762">
                  <c:v>43</c:v>
                </c:pt>
                <c:pt idx="763">
                  <c:v>43</c:v>
                </c:pt>
                <c:pt idx="764">
                  <c:v>43</c:v>
                </c:pt>
                <c:pt idx="765">
                  <c:v>43</c:v>
                </c:pt>
                <c:pt idx="766">
                  <c:v>43</c:v>
                </c:pt>
                <c:pt idx="767">
                  <c:v>43</c:v>
                </c:pt>
                <c:pt idx="768">
                  <c:v>43</c:v>
                </c:pt>
                <c:pt idx="769">
                  <c:v>44</c:v>
                </c:pt>
                <c:pt idx="770">
                  <c:v>44</c:v>
                </c:pt>
                <c:pt idx="771">
                  <c:v>44</c:v>
                </c:pt>
                <c:pt idx="772">
                  <c:v>44</c:v>
                </c:pt>
                <c:pt idx="773">
                  <c:v>44</c:v>
                </c:pt>
                <c:pt idx="774">
                  <c:v>44</c:v>
                </c:pt>
                <c:pt idx="775">
                  <c:v>44</c:v>
                </c:pt>
                <c:pt idx="776">
                  <c:v>44</c:v>
                </c:pt>
                <c:pt idx="777">
                  <c:v>44</c:v>
                </c:pt>
                <c:pt idx="778">
                  <c:v>44</c:v>
                </c:pt>
                <c:pt idx="779">
                  <c:v>44</c:v>
                </c:pt>
                <c:pt idx="780">
                  <c:v>44</c:v>
                </c:pt>
                <c:pt idx="781">
                  <c:v>44</c:v>
                </c:pt>
                <c:pt idx="782">
                  <c:v>44</c:v>
                </c:pt>
                <c:pt idx="783">
                  <c:v>44</c:v>
                </c:pt>
                <c:pt idx="784">
                  <c:v>44</c:v>
                </c:pt>
                <c:pt idx="785">
                  <c:v>44</c:v>
                </c:pt>
                <c:pt idx="786">
                  <c:v>44</c:v>
                </c:pt>
                <c:pt idx="787">
                  <c:v>44</c:v>
                </c:pt>
                <c:pt idx="788">
                  <c:v>44</c:v>
                </c:pt>
                <c:pt idx="789">
                  <c:v>44</c:v>
                </c:pt>
                <c:pt idx="790">
                  <c:v>44</c:v>
                </c:pt>
                <c:pt idx="791">
                  <c:v>44</c:v>
                </c:pt>
                <c:pt idx="792">
                  <c:v>44</c:v>
                </c:pt>
                <c:pt idx="793">
                  <c:v>44</c:v>
                </c:pt>
                <c:pt idx="794">
                  <c:v>44</c:v>
                </c:pt>
                <c:pt idx="795">
                  <c:v>44</c:v>
                </c:pt>
                <c:pt idx="796">
                  <c:v>44</c:v>
                </c:pt>
                <c:pt idx="797">
                  <c:v>44</c:v>
                </c:pt>
                <c:pt idx="798">
                  <c:v>44</c:v>
                </c:pt>
                <c:pt idx="799">
                  <c:v>44</c:v>
                </c:pt>
                <c:pt idx="800">
                  <c:v>44</c:v>
                </c:pt>
                <c:pt idx="801">
                  <c:v>44</c:v>
                </c:pt>
                <c:pt idx="802">
                  <c:v>44</c:v>
                </c:pt>
                <c:pt idx="803">
                  <c:v>44</c:v>
                </c:pt>
                <c:pt idx="804">
                  <c:v>44</c:v>
                </c:pt>
                <c:pt idx="805">
                  <c:v>44</c:v>
                </c:pt>
                <c:pt idx="806">
                  <c:v>44</c:v>
                </c:pt>
                <c:pt idx="807">
                  <c:v>44</c:v>
                </c:pt>
                <c:pt idx="808">
                  <c:v>44</c:v>
                </c:pt>
                <c:pt idx="809">
                  <c:v>44</c:v>
                </c:pt>
                <c:pt idx="810">
                  <c:v>44</c:v>
                </c:pt>
                <c:pt idx="811">
                  <c:v>44</c:v>
                </c:pt>
                <c:pt idx="812">
                  <c:v>44</c:v>
                </c:pt>
                <c:pt idx="813">
                  <c:v>44</c:v>
                </c:pt>
                <c:pt idx="814">
                  <c:v>44</c:v>
                </c:pt>
                <c:pt idx="815">
                  <c:v>44</c:v>
                </c:pt>
                <c:pt idx="816">
                  <c:v>44</c:v>
                </c:pt>
                <c:pt idx="817">
                  <c:v>44</c:v>
                </c:pt>
                <c:pt idx="818">
                  <c:v>44</c:v>
                </c:pt>
                <c:pt idx="819">
                  <c:v>44</c:v>
                </c:pt>
                <c:pt idx="820">
                  <c:v>44</c:v>
                </c:pt>
                <c:pt idx="821">
                  <c:v>44</c:v>
                </c:pt>
                <c:pt idx="822">
                  <c:v>44</c:v>
                </c:pt>
                <c:pt idx="823">
                  <c:v>44</c:v>
                </c:pt>
                <c:pt idx="824">
                  <c:v>44</c:v>
                </c:pt>
                <c:pt idx="825">
                  <c:v>44</c:v>
                </c:pt>
                <c:pt idx="826">
                  <c:v>44</c:v>
                </c:pt>
                <c:pt idx="827">
                  <c:v>44</c:v>
                </c:pt>
                <c:pt idx="828">
                  <c:v>44</c:v>
                </c:pt>
                <c:pt idx="829">
                  <c:v>44</c:v>
                </c:pt>
                <c:pt idx="830">
                  <c:v>44</c:v>
                </c:pt>
                <c:pt idx="831">
                  <c:v>44</c:v>
                </c:pt>
                <c:pt idx="832">
                  <c:v>44</c:v>
                </c:pt>
                <c:pt idx="833">
                  <c:v>44</c:v>
                </c:pt>
                <c:pt idx="834">
                  <c:v>44</c:v>
                </c:pt>
                <c:pt idx="835">
                  <c:v>44</c:v>
                </c:pt>
                <c:pt idx="836">
                  <c:v>44</c:v>
                </c:pt>
                <c:pt idx="837">
                  <c:v>44</c:v>
                </c:pt>
                <c:pt idx="838">
                  <c:v>44</c:v>
                </c:pt>
                <c:pt idx="839">
                  <c:v>44</c:v>
                </c:pt>
                <c:pt idx="840">
                  <c:v>44</c:v>
                </c:pt>
                <c:pt idx="841">
                  <c:v>44</c:v>
                </c:pt>
                <c:pt idx="842">
                  <c:v>44</c:v>
                </c:pt>
                <c:pt idx="843">
                  <c:v>44</c:v>
                </c:pt>
                <c:pt idx="844">
                  <c:v>44</c:v>
                </c:pt>
                <c:pt idx="845">
                  <c:v>44</c:v>
                </c:pt>
                <c:pt idx="846">
                  <c:v>44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</c:strCache>
            </c:strRef>
          </c:cat>
          <c:val>
            <c:numRef>
              <c:f>Gare!$Q$7:$Q$1315</c:f>
              <c:numCache>
                <c:formatCode>General</c:formatCode>
                <c:ptCount val="1309"/>
                <c:pt idx="11">
                  <c:v>12</c:v>
                </c:pt>
                <c:pt idx="21">
                  <c:v>10</c:v>
                </c:pt>
                <c:pt idx="26">
                  <c:v>5</c:v>
                </c:pt>
                <c:pt idx="310">
                  <c:v>284</c:v>
                </c:pt>
                <c:pt idx="336">
                  <c:v>26</c:v>
                </c:pt>
                <c:pt idx="395">
                  <c:v>59</c:v>
                </c:pt>
                <c:pt idx="694">
                  <c:v>299</c:v>
                </c:pt>
                <c:pt idx="751">
                  <c:v>57</c:v>
                </c:pt>
                <c:pt idx="768">
                  <c:v>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CMM!$P$7:$P$248</c:f>
              <c:strCache>
                <c:ptCount val="24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13</c:v>
                </c:pt>
                <c:pt idx="45">
                  <c:v>13</c:v>
                </c:pt>
                <c:pt idx="46">
                  <c:v>21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23</c:v>
                </c:pt>
                <c:pt idx="96">
                  <c:v>23</c:v>
                </c:pt>
                <c:pt idx="97">
                  <c:v>23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32</c:v>
                </c:pt>
                <c:pt idx="114">
                  <c:v>32</c:v>
                </c:pt>
                <c:pt idx="115">
                  <c:v>32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34</c:v>
                </c:pt>
                <c:pt idx="230">
                  <c:v>34</c:v>
                </c:pt>
                <c:pt idx="231">
                  <c:v>34</c:v>
                </c:pt>
                <c:pt idx="232">
                  <c:v>34</c:v>
                </c:pt>
                <c:pt idx="233">
                  <c:v>34</c:v>
                </c:pt>
                <c:pt idx="234">
                  <c:v>34</c:v>
                </c:pt>
                <c:pt idx="235">
                  <c:v>34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34</c:v>
                </c:pt>
                <c:pt idx="240">
                  <c:v>34</c:v>
                </c:pt>
                <c:pt idx="241">
                  <c:v>34</c:v>
                </c:pt>
              </c:strCache>
            </c:strRef>
          </c:cat>
          <c:val>
            <c:numRef>
              <c:f>CMM!$Q$7:$Q$248</c:f>
              <c:numCache>
                <c:formatCode>General</c:formatCode>
                <c:ptCount val="242"/>
                <c:pt idx="35">
                  <c:v>36</c:v>
                </c:pt>
                <c:pt idx="43">
                  <c:v>8</c:v>
                </c:pt>
                <c:pt idx="45">
                  <c:v>2</c:v>
                </c:pt>
                <c:pt idx="49">
                  <c:v>4</c:v>
                </c:pt>
                <c:pt idx="94">
                  <c:v>45</c:v>
                </c:pt>
                <c:pt idx="101">
                  <c:v>7</c:v>
                </c:pt>
                <c:pt idx="115">
                  <c:v>14</c:v>
                </c:pt>
                <c:pt idx="228">
                  <c:v>113</c:v>
                </c:pt>
                <c:pt idx="241">
                  <c:v>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6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6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1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823" cy="628978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0.00808</cdr:y>
    </cdr:from>
    <cdr:to>
      <cdr:x>0.26913</cdr:x>
      <cdr:y>0.19496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80661" cy="11754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Comic Sans MS" pitchFamily="66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823" cy="628978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62"/>
          <a:ext cx="2877980" cy="269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0.6741</cdr:x>
      <cdr:y>0.0054</cdr:y>
    </cdr:from>
    <cdr:to>
      <cdr:x>1</cdr:x>
      <cdr:y>0.19416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25" y="33941"/>
          <a:ext cx="2823996" cy="11869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2nd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0.2938</cdr:x>
      <cdr:y>0.19441</cdr:y>
    </cdr:from>
    <cdr:to>
      <cdr:x>0.35037</cdr:x>
      <cdr:y>0.25121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5844" y="122245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0.26073</cdr:x>
      <cdr:y>0.53355</cdr:y>
    </cdr:from>
    <cdr:to>
      <cdr:x>0.3173</cdr:x>
      <cdr:y>0.59035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59251" y="335504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0.3152</cdr:x>
      <cdr:y>0.63274</cdr:y>
    </cdr:from>
    <cdr:to>
      <cdr:x>0.37177</cdr:x>
      <cdr:y>0.68954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287" y="397880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0.67123</cdr:x>
      <cdr:y>0.76009</cdr:y>
    </cdr:from>
    <cdr:to>
      <cdr:x>0.7278</cdr:x>
      <cdr:y>0.81689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16375" y="4779583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0.47084</cdr:x>
      <cdr:y>0.0255</cdr:y>
    </cdr:from>
    <cdr:to>
      <cdr:x>0.52741</cdr:x>
      <cdr:y>0.0823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79959" y="16037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0.60508</cdr:x>
      <cdr:y>0.08985</cdr:y>
    </cdr:from>
    <cdr:to>
      <cdr:x>0.66165</cdr:x>
      <cdr:y>0.14665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3189" y="564982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0.72376</cdr:x>
      <cdr:y>0.18368</cdr:y>
    </cdr:from>
    <cdr:to>
      <cdr:x>0.78033</cdr:x>
      <cdr:y>0.24048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71552" y="1155025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0.80645</cdr:x>
      <cdr:y>0.21987</cdr:y>
    </cdr:from>
    <cdr:to>
      <cdr:x>0.86302</cdr:x>
      <cdr:y>0.27667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88035" y="1382614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823" cy="628978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0.6741</cdr:x>
      <cdr:y>0</cdr:y>
    </cdr:from>
    <cdr:to>
      <cdr:x>1</cdr:x>
      <cdr:y>0.18876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25" y="0"/>
          <a:ext cx="2823996" cy="11869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2nd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62"/>
          <a:ext cx="2877980" cy="269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0.19652</cdr:x>
      <cdr:y>0.44642</cdr:y>
    </cdr:from>
    <cdr:to>
      <cdr:x>0.25309</cdr:x>
      <cdr:y>0.50322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02923" y="280714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0.55547</cdr:x>
      <cdr:y>0.07644</cdr:y>
    </cdr:from>
    <cdr:to>
      <cdr:x>0.61204</cdr:x>
      <cdr:y>0.13324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13300" y="48068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0.68096</cdr:x>
      <cdr:y>0.05902</cdr:y>
    </cdr:from>
    <cdr:to>
      <cdr:x>0.73753</cdr:x>
      <cdr:y>0.11582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0667" y="371110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0.63135</cdr:x>
      <cdr:y>0.03757</cdr:y>
    </cdr:from>
    <cdr:to>
      <cdr:x>0.68792</cdr:x>
      <cdr:y>0.09437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70777" y="236242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0.78602</cdr:x>
      <cdr:y>0.45982</cdr:y>
    </cdr:from>
    <cdr:to>
      <cdr:x>0.84259</cdr:x>
      <cdr:y>0.51662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11021" y="2891441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0.65372</cdr:x>
      <cdr:y>0.8566</cdr:y>
    </cdr:from>
    <cdr:to>
      <cdr:x>0.71029</cdr:x>
      <cdr:y>0.9134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64650" y="5386486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0.57882</cdr:x>
      <cdr:y>0.88744</cdr:y>
    </cdr:from>
    <cdr:to>
      <cdr:x>0.63539</cdr:x>
      <cdr:y>0.94424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15601" y="558035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0.46792</cdr:x>
      <cdr:y>0.03355</cdr:y>
    </cdr:from>
    <cdr:to>
      <cdr:x>0.52449</cdr:x>
      <cdr:y>0.09035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54673" y="210954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2823" cy="628978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0.6741</cdr:x>
      <cdr:y>0</cdr:y>
    </cdr:from>
    <cdr:to>
      <cdr:x>1</cdr:x>
      <cdr:y>0.18876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25" y="0"/>
          <a:ext cx="2823996" cy="11869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2nd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62"/>
          <a:ext cx="2877980" cy="269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0.19361</cdr:x>
      <cdr:y>0.3566</cdr:y>
    </cdr:from>
    <cdr:to>
      <cdr:x>0.25018</cdr:x>
      <cdr:y>0.4134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77636" y="2242393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0.3259</cdr:x>
      <cdr:y>0.8365</cdr:y>
    </cdr:from>
    <cdr:to>
      <cdr:x>0.38247</cdr:x>
      <cdr:y>0.8933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24008" y="526004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0.38524</cdr:x>
      <cdr:y>0.88744</cdr:y>
    </cdr:from>
    <cdr:to>
      <cdr:x>0.44181</cdr:x>
      <cdr:y>0.94424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38189" y="558035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0.63135</cdr:x>
      <cdr:y>0.83382</cdr:y>
    </cdr:from>
    <cdr:to>
      <cdr:x>0.68792</cdr:x>
      <cdr:y>0.89062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70778" y="524318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0.79283</cdr:x>
      <cdr:y>0.55366</cdr:y>
    </cdr:from>
    <cdr:to>
      <cdr:x>0.8494</cdr:x>
      <cdr:y>0.61046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025" y="3481486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0.80839</cdr:x>
      <cdr:y>0.46384</cdr:y>
    </cdr:from>
    <cdr:to>
      <cdr:x>0.86496</cdr:x>
      <cdr:y>0.52064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04893" y="291672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0.70917</cdr:x>
      <cdr:y>0.16089</cdr:y>
    </cdr:from>
    <cdr:to>
      <cdr:x>0.76574</cdr:x>
      <cdr:y>0.21769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45114" y="101172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0.47279</cdr:x>
      <cdr:y>0.0188</cdr:y>
    </cdr:from>
    <cdr:to>
      <cdr:x>0.52936</cdr:x>
      <cdr:y>0.0756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818" y="118234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0.51948</cdr:x>
      <cdr:y>0.02014</cdr:y>
    </cdr:from>
    <cdr:to>
      <cdr:x>0.57605</cdr:x>
      <cdr:y>0.07694</cdr:y>
    </cdr:to>
    <cdr:sp macro="" textlink="">
      <cdr:nvSpPr>
        <cdr:cNvPr id="12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01420" y="126663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2823" cy="628978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0.6741</cdr:x>
      <cdr:y>0.00808</cdr:y>
    </cdr:from>
    <cdr:to>
      <cdr:x>1</cdr:x>
      <cdr:y>0.19684</cdr:y>
    </cdr:to>
    <cdr:sp macro="" textlink="">
      <cdr:nvSpPr>
        <cdr:cNvPr id="2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41225" y="50800"/>
          <a:ext cx="2823996" cy="11869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2nd Quarter 2016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Comic Sans MS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0.57186</cdr:y>
    </cdr:from>
    <cdr:to>
      <cdr:x>0.33213</cdr:x>
      <cdr:y>1</cdr:y>
    </cdr:to>
    <cdr:sp macro="" textlink="">
      <cdr:nvSpPr>
        <cdr:cNvPr id="3" name="Text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595962"/>
          <a:ext cx="2877980" cy="269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Comic Sans MS" pitchFamily="66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0.17415</cdr:x>
      <cdr:y>0.43971</cdr:y>
    </cdr:from>
    <cdr:to>
      <cdr:x>0.23072</cdr:x>
      <cdr:y>0.49651</cdr:y>
    </cdr:to>
    <cdr:sp macro="" textlink="">
      <cdr:nvSpPr>
        <cdr:cNvPr id="4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052" y="2765004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0.56812</cdr:x>
      <cdr:y>0.87001</cdr:y>
    </cdr:from>
    <cdr:to>
      <cdr:x>0.62469</cdr:x>
      <cdr:y>0.92681</cdr:y>
    </cdr:to>
    <cdr:sp macro="" textlink="">
      <cdr:nvSpPr>
        <cdr:cNvPr id="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22879" y="547077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0.43096</cdr:x>
      <cdr:y>0.0617</cdr:y>
    </cdr:from>
    <cdr:to>
      <cdr:x>0.48753</cdr:x>
      <cdr:y>0.1185</cdr:y>
    </cdr:to>
    <cdr:sp macro="" textlink="">
      <cdr:nvSpPr>
        <cdr:cNvPr id="6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4362" y="387969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0.62065</cdr:x>
      <cdr:y>0.11398</cdr:y>
    </cdr:from>
    <cdr:to>
      <cdr:x>0.67722</cdr:x>
      <cdr:y>0.17078</cdr:y>
    </cdr:to>
    <cdr:sp macro="" textlink="">
      <cdr:nvSpPr>
        <cdr:cNvPr id="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8056" y="716707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0.75781</cdr:x>
      <cdr:y>0.26277</cdr:y>
    </cdr:from>
    <cdr:to>
      <cdr:x>0.81438</cdr:x>
      <cdr:y>0.31957</cdr:y>
    </cdr:to>
    <cdr:sp macro="" textlink="">
      <cdr:nvSpPr>
        <cdr:cNvPr id="8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66575" y="165234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0.79477</cdr:x>
      <cdr:y>0.3365</cdr:y>
    </cdr:from>
    <cdr:to>
      <cdr:x>0.85134</cdr:x>
      <cdr:y>0.3933</cdr:y>
    </cdr:to>
    <cdr:sp macro="" textlink="">
      <cdr:nvSpPr>
        <cdr:cNvPr id="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86883" y="2115955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0.8152</cdr:x>
      <cdr:y>0.26411</cdr:y>
    </cdr:from>
    <cdr:to>
      <cdr:x>0.87177</cdr:x>
      <cdr:y>0.32091</cdr:y>
    </cdr:to>
    <cdr:sp macro="" textlink="">
      <cdr:nvSpPr>
        <cdr:cNvPr id="10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63897" y="166077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0.77434</cdr:x>
      <cdr:y>0.62872</cdr:y>
    </cdr:from>
    <cdr:to>
      <cdr:x>0.83091</cdr:x>
      <cdr:y>0.68552</cdr:y>
    </cdr:to>
    <cdr:sp macro="" textlink="">
      <cdr:nvSpPr>
        <cdr:cNvPr id="1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09870" y="3953521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0.6615</cdr:x>
      <cdr:y>0.8365</cdr:y>
    </cdr:from>
    <cdr:to>
      <cdr:x>0.71807</cdr:x>
      <cdr:y>0.8933</cdr:y>
    </cdr:to>
    <cdr:sp macro="" textlink="">
      <cdr:nvSpPr>
        <cdr:cNvPr id="12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32083" y="5260048"/>
          <a:ext cx="490192" cy="357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535"/>
  <sheetViews>
    <sheetView tabSelected="1" workbookViewId="0">
      <selection activeCell="A2" sqref="A2"/>
    </sheetView>
  </sheetViews>
  <sheetFormatPr defaultRowHeight="15" x14ac:dyDescent="0.25"/>
  <cols>
    <col min="1" max="1" width="16.42578125" customWidth="1"/>
    <col min="6" max="6" width="10.85546875" bestFit="1" customWidth="1"/>
    <col min="8" max="8" width="10.85546875" bestFit="1" customWidth="1"/>
    <col min="10" max="10" width="12.42578125" bestFit="1" customWidth="1"/>
    <col min="257" max="257" width="16.42578125" customWidth="1"/>
    <col min="262" max="262" width="10.85546875" bestFit="1" customWidth="1"/>
    <col min="264" max="264" width="10.85546875" bestFit="1" customWidth="1"/>
    <col min="266" max="266" width="12.42578125" bestFit="1" customWidth="1"/>
    <col min="513" max="513" width="16.42578125" customWidth="1"/>
    <col min="518" max="518" width="10.85546875" bestFit="1" customWidth="1"/>
    <col min="520" max="520" width="10.85546875" bestFit="1" customWidth="1"/>
    <col min="522" max="522" width="12.42578125" bestFit="1" customWidth="1"/>
    <col min="769" max="769" width="16.42578125" customWidth="1"/>
    <col min="774" max="774" width="10.85546875" bestFit="1" customWidth="1"/>
    <col min="776" max="776" width="10.85546875" bestFit="1" customWidth="1"/>
    <col min="778" max="778" width="12.42578125" bestFit="1" customWidth="1"/>
    <col min="1025" max="1025" width="16.42578125" customWidth="1"/>
    <col min="1030" max="1030" width="10.85546875" bestFit="1" customWidth="1"/>
    <col min="1032" max="1032" width="10.85546875" bestFit="1" customWidth="1"/>
    <col min="1034" max="1034" width="12.42578125" bestFit="1" customWidth="1"/>
    <col min="1281" max="1281" width="16.42578125" customWidth="1"/>
    <col min="1286" max="1286" width="10.85546875" bestFit="1" customWidth="1"/>
    <col min="1288" max="1288" width="10.85546875" bestFit="1" customWidth="1"/>
    <col min="1290" max="1290" width="12.42578125" bestFit="1" customWidth="1"/>
    <col min="1537" max="1537" width="16.42578125" customWidth="1"/>
    <col min="1542" max="1542" width="10.85546875" bestFit="1" customWidth="1"/>
    <col min="1544" max="1544" width="10.85546875" bestFit="1" customWidth="1"/>
    <col min="1546" max="1546" width="12.42578125" bestFit="1" customWidth="1"/>
    <col min="1793" max="1793" width="16.42578125" customWidth="1"/>
    <col min="1798" max="1798" width="10.85546875" bestFit="1" customWidth="1"/>
    <col min="1800" max="1800" width="10.85546875" bestFit="1" customWidth="1"/>
    <col min="1802" max="1802" width="12.42578125" bestFit="1" customWidth="1"/>
    <col min="2049" max="2049" width="16.42578125" customWidth="1"/>
    <col min="2054" max="2054" width="10.85546875" bestFit="1" customWidth="1"/>
    <col min="2056" max="2056" width="10.85546875" bestFit="1" customWidth="1"/>
    <col min="2058" max="2058" width="12.42578125" bestFit="1" customWidth="1"/>
    <col min="2305" max="2305" width="16.42578125" customWidth="1"/>
    <col min="2310" max="2310" width="10.85546875" bestFit="1" customWidth="1"/>
    <col min="2312" max="2312" width="10.85546875" bestFit="1" customWidth="1"/>
    <col min="2314" max="2314" width="12.42578125" bestFit="1" customWidth="1"/>
    <col min="2561" max="2561" width="16.42578125" customWidth="1"/>
    <col min="2566" max="2566" width="10.85546875" bestFit="1" customWidth="1"/>
    <col min="2568" max="2568" width="10.85546875" bestFit="1" customWidth="1"/>
    <col min="2570" max="2570" width="12.42578125" bestFit="1" customWidth="1"/>
    <col min="2817" max="2817" width="16.42578125" customWidth="1"/>
    <col min="2822" max="2822" width="10.85546875" bestFit="1" customWidth="1"/>
    <col min="2824" max="2824" width="10.85546875" bestFit="1" customWidth="1"/>
    <col min="2826" max="2826" width="12.42578125" bestFit="1" customWidth="1"/>
    <col min="3073" max="3073" width="16.42578125" customWidth="1"/>
    <col min="3078" max="3078" width="10.85546875" bestFit="1" customWidth="1"/>
    <col min="3080" max="3080" width="10.85546875" bestFit="1" customWidth="1"/>
    <col min="3082" max="3082" width="12.42578125" bestFit="1" customWidth="1"/>
    <col min="3329" max="3329" width="16.42578125" customWidth="1"/>
    <col min="3334" max="3334" width="10.85546875" bestFit="1" customWidth="1"/>
    <col min="3336" max="3336" width="10.85546875" bestFit="1" customWidth="1"/>
    <col min="3338" max="3338" width="12.42578125" bestFit="1" customWidth="1"/>
    <col min="3585" max="3585" width="16.42578125" customWidth="1"/>
    <col min="3590" max="3590" width="10.85546875" bestFit="1" customWidth="1"/>
    <col min="3592" max="3592" width="10.85546875" bestFit="1" customWidth="1"/>
    <col min="3594" max="3594" width="12.42578125" bestFit="1" customWidth="1"/>
    <col min="3841" max="3841" width="16.42578125" customWidth="1"/>
    <col min="3846" max="3846" width="10.85546875" bestFit="1" customWidth="1"/>
    <col min="3848" max="3848" width="10.85546875" bestFit="1" customWidth="1"/>
    <col min="3850" max="3850" width="12.42578125" bestFit="1" customWidth="1"/>
    <col min="4097" max="4097" width="16.42578125" customWidth="1"/>
    <col min="4102" max="4102" width="10.85546875" bestFit="1" customWidth="1"/>
    <col min="4104" max="4104" width="10.85546875" bestFit="1" customWidth="1"/>
    <col min="4106" max="4106" width="12.42578125" bestFit="1" customWidth="1"/>
    <col min="4353" max="4353" width="16.42578125" customWidth="1"/>
    <col min="4358" max="4358" width="10.85546875" bestFit="1" customWidth="1"/>
    <col min="4360" max="4360" width="10.85546875" bestFit="1" customWidth="1"/>
    <col min="4362" max="4362" width="12.42578125" bestFit="1" customWidth="1"/>
    <col min="4609" max="4609" width="16.42578125" customWidth="1"/>
    <col min="4614" max="4614" width="10.85546875" bestFit="1" customWidth="1"/>
    <col min="4616" max="4616" width="10.85546875" bestFit="1" customWidth="1"/>
    <col min="4618" max="4618" width="12.42578125" bestFit="1" customWidth="1"/>
    <col min="4865" max="4865" width="16.42578125" customWidth="1"/>
    <col min="4870" max="4870" width="10.85546875" bestFit="1" customWidth="1"/>
    <col min="4872" max="4872" width="10.85546875" bestFit="1" customWidth="1"/>
    <col min="4874" max="4874" width="12.42578125" bestFit="1" customWidth="1"/>
    <col min="5121" max="5121" width="16.42578125" customWidth="1"/>
    <col min="5126" max="5126" width="10.85546875" bestFit="1" customWidth="1"/>
    <col min="5128" max="5128" width="10.85546875" bestFit="1" customWidth="1"/>
    <col min="5130" max="5130" width="12.42578125" bestFit="1" customWidth="1"/>
    <col min="5377" max="5377" width="16.42578125" customWidth="1"/>
    <col min="5382" max="5382" width="10.85546875" bestFit="1" customWidth="1"/>
    <col min="5384" max="5384" width="10.85546875" bestFit="1" customWidth="1"/>
    <col min="5386" max="5386" width="12.42578125" bestFit="1" customWidth="1"/>
    <col min="5633" max="5633" width="16.42578125" customWidth="1"/>
    <col min="5638" max="5638" width="10.85546875" bestFit="1" customWidth="1"/>
    <col min="5640" max="5640" width="10.85546875" bestFit="1" customWidth="1"/>
    <col min="5642" max="5642" width="12.42578125" bestFit="1" customWidth="1"/>
    <col min="5889" max="5889" width="16.42578125" customWidth="1"/>
    <col min="5894" max="5894" width="10.85546875" bestFit="1" customWidth="1"/>
    <col min="5896" max="5896" width="10.85546875" bestFit="1" customWidth="1"/>
    <col min="5898" max="5898" width="12.42578125" bestFit="1" customWidth="1"/>
    <col min="6145" max="6145" width="16.42578125" customWidth="1"/>
    <col min="6150" max="6150" width="10.85546875" bestFit="1" customWidth="1"/>
    <col min="6152" max="6152" width="10.85546875" bestFit="1" customWidth="1"/>
    <col min="6154" max="6154" width="12.42578125" bestFit="1" customWidth="1"/>
    <col min="6401" max="6401" width="16.42578125" customWidth="1"/>
    <col min="6406" max="6406" width="10.85546875" bestFit="1" customWidth="1"/>
    <col min="6408" max="6408" width="10.85546875" bestFit="1" customWidth="1"/>
    <col min="6410" max="6410" width="12.42578125" bestFit="1" customWidth="1"/>
    <col min="6657" max="6657" width="16.42578125" customWidth="1"/>
    <col min="6662" max="6662" width="10.85546875" bestFit="1" customWidth="1"/>
    <col min="6664" max="6664" width="10.85546875" bestFit="1" customWidth="1"/>
    <col min="6666" max="6666" width="12.42578125" bestFit="1" customWidth="1"/>
    <col min="6913" max="6913" width="16.42578125" customWidth="1"/>
    <col min="6918" max="6918" width="10.85546875" bestFit="1" customWidth="1"/>
    <col min="6920" max="6920" width="10.85546875" bestFit="1" customWidth="1"/>
    <col min="6922" max="6922" width="12.42578125" bestFit="1" customWidth="1"/>
    <col min="7169" max="7169" width="16.42578125" customWidth="1"/>
    <col min="7174" max="7174" width="10.85546875" bestFit="1" customWidth="1"/>
    <col min="7176" max="7176" width="10.85546875" bestFit="1" customWidth="1"/>
    <col min="7178" max="7178" width="12.42578125" bestFit="1" customWidth="1"/>
    <col min="7425" max="7425" width="16.42578125" customWidth="1"/>
    <col min="7430" max="7430" width="10.85546875" bestFit="1" customWidth="1"/>
    <col min="7432" max="7432" width="10.85546875" bestFit="1" customWidth="1"/>
    <col min="7434" max="7434" width="12.42578125" bestFit="1" customWidth="1"/>
    <col min="7681" max="7681" width="16.42578125" customWidth="1"/>
    <col min="7686" max="7686" width="10.85546875" bestFit="1" customWidth="1"/>
    <col min="7688" max="7688" width="10.85546875" bestFit="1" customWidth="1"/>
    <col min="7690" max="7690" width="12.42578125" bestFit="1" customWidth="1"/>
    <col min="7937" max="7937" width="16.42578125" customWidth="1"/>
    <col min="7942" max="7942" width="10.85546875" bestFit="1" customWidth="1"/>
    <col min="7944" max="7944" width="10.85546875" bestFit="1" customWidth="1"/>
    <col min="7946" max="7946" width="12.42578125" bestFit="1" customWidth="1"/>
    <col min="8193" max="8193" width="16.42578125" customWidth="1"/>
    <col min="8198" max="8198" width="10.85546875" bestFit="1" customWidth="1"/>
    <col min="8200" max="8200" width="10.85546875" bestFit="1" customWidth="1"/>
    <col min="8202" max="8202" width="12.42578125" bestFit="1" customWidth="1"/>
    <col min="8449" max="8449" width="16.42578125" customWidth="1"/>
    <col min="8454" max="8454" width="10.85546875" bestFit="1" customWidth="1"/>
    <col min="8456" max="8456" width="10.85546875" bestFit="1" customWidth="1"/>
    <col min="8458" max="8458" width="12.42578125" bestFit="1" customWidth="1"/>
    <col min="8705" max="8705" width="16.42578125" customWidth="1"/>
    <col min="8710" max="8710" width="10.85546875" bestFit="1" customWidth="1"/>
    <col min="8712" max="8712" width="10.85546875" bestFit="1" customWidth="1"/>
    <col min="8714" max="8714" width="12.42578125" bestFit="1" customWidth="1"/>
    <col min="8961" max="8961" width="16.42578125" customWidth="1"/>
    <col min="8966" max="8966" width="10.85546875" bestFit="1" customWidth="1"/>
    <col min="8968" max="8968" width="10.85546875" bestFit="1" customWidth="1"/>
    <col min="8970" max="8970" width="12.42578125" bestFit="1" customWidth="1"/>
    <col min="9217" max="9217" width="16.42578125" customWidth="1"/>
    <col min="9222" max="9222" width="10.85546875" bestFit="1" customWidth="1"/>
    <col min="9224" max="9224" width="10.85546875" bestFit="1" customWidth="1"/>
    <col min="9226" max="9226" width="12.42578125" bestFit="1" customWidth="1"/>
    <col min="9473" max="9473" width="16.42578125" customWidth="1"/>
    <col min="9478" max="9478" width="10.85546875" bestFit="1" customWidth="1"/>
    <col min="9480" max="9480" width="10.85546875" bestFit="1" customWidth="1"/>
    <col min="9482" max="9482" width="12.42578125" bestFit="1" customWidth="1"/>
    <col min="9729" max="9729" width="16.42578125" customWidth="1"/>
    <col min="9734" max="9734" width="10.85546875" bestFit="1" customWidth="1"/>
    <col min="9736" max="9736" width="10.85546875" bestFit="1" customWidth="1"/>
    <col min="9738" max="9738" width="12.42578125" bestFit="1" customWidth="1"/>
    <col min="9985" max="9985" width="16.42578125" customWidth="1"/>
    <col min="9990" max="9990" width="10.85546875" bestFit="1" customWidth="1"/>
    <col min="9992" max="9992" width="10.85546875" bestFit="1" customWidth="1"/>
    <col min="9994" max="9994" width="12.42578125" bestFit="1" customWidth="1"/>
    <col min="10241" max="10241" width="16.42578125" customWidth="1"/>
    <col min="10246" max="10246" width="10.85546875" bestFit="1" customWidth="1"/>
    <col min="10248" max="10248" width="10.85546875" bestFit="1" customWidth="1"/>
    <col min="10250" max="10250" width="12.42578125" bestFit="1" customWidth="1"/>
    <col min="10497" max="10497" width="16.42578125" customWidth="1"/>
    <col min="10502" max="10502" width="10.85546875" bestFit="1" customWidth="1"/>
    <col min="10504" max="10504" width="10.85546875" bestFit="1" customWidth="1"/>
    <col min="10506" max="10506" width="12.42578125" bestFit="1" customWidth="1"/>
    <col min="10753" max="10753" width="16.42578125" customWidth="1"/>
    <col min="10758" max="10758" width="10.85546875" bestFit="1" customWidth="1"/>
    <col min="10760" max="10760" width="10.85546875" bestFit="1" customWidth="1"/>
    <col min="10762" max="10762" width="12.42578125" bestFit="1" customWidth="1"/>
    <col min="11009" max="11009" width="16.42578125" customWidth="1"/>
    <col min="11014" max="11014" width="10.85546875" bestFit="1" customWidth="1"/>
    <col min="11016" max="11016" width="10.85546875" bestFit="1" customWidth="1"/>
    <col min="11018" max="11018" width="12.42578125" bestFit="1" customWidth="1"/>
    <col min="11265" max="11265" width="16.42578125" customWidth="1"/>
    <col min="11270" max="11270" width="10.85546875" bestFit="1" customWidth="1"/>
    <col min="11272" max="11272" width="10.85546875" bestFit="1" customWidth="1"/>
    <col min="11274" max="11274" width="12.42578125" bestFit="1" customWidth="1"/>
    <col min="11521" max="11521" width="16.42578125" customWidth="1"/>
    <col min="11526" max="11526" width="10.85546875" bestFit="1" customWidth="1"/>
    <col min="11528" max="11528" width="10.85546875" bestFit="1" customWidth="1"/>
    <col min="11530" max="11530" width="12.42578125" bestFit="1" customWidth="1"/>
    <col min="11777" max="11777" width="16.42578125" customWidth="1"/>
    <col min="11782" max="11782" width="10.85546875" bestFit="1" customWidth="1"/>
    <col min="11784" max="11784" width="10.85546875" bestFit="1" customWidth="1"/>
    <col min="11786" max="11786" width="12.42578125" bestFit="1" customWidth="1"/>
    <col min="12033" max="12033" width="16.42578125" customWidth="1"/>
    <col min="12038" max="12038" width="10.85546875" bestFit="1" customWidth="1"/>
    <col min="12040" max="12040" width="10.85546875" bestFit="1" customWidth="1"/>
    <col min="12042" max="12042" width="12.42578125" bestFit="1" customWidth="1"/>
    <col min="12289" max="12289" width="16.42578125" customWidth="1"/>
    <col min="12294" max="12294" width="10.85546875" bestFit="1" customWidth="1"/>
    <col min="12296" max="12296" width="10.85546875" bestFit="1" customWidth="1"/>
    <col min="12298" max="12298" width="12.42578125" bestFit="1" customWidth="1"/>
    <col min="12545" max="12545" width="16.42578125" customWidth="1"/>
    <col min="12550" max="12550" width="10.85546875" bestFit="1" customWidth="1"/>
    <col min="12552" max="12552" width="10.85546875" bestFit="1" customWidth="1"/>
    <col min="12554" max="12554" width="12.42578125" bestFit="1" customWidth="1"/>
    <col min="12801" max="12801" width="16.42578125" customWidth="1"/>
    <col min="12806" max="12806" width="10.85546875" bestFit="1" customWidth="1"/>
    <col min="12808" max="12808" width="10.85546875" bestFit="1" customWidth="1"/>
    <col min="12810" max="12810" width="12.42578125" bestFit="1" customWidth="1"/>
    <col min="13057" max="13057" width="16.42578125" customWidth="1"/>
    <col min="13062" max="13062" width="10.85546875" bestFit="1" customWidth="1"/>
    <col min="13064" max="13064" width="10.85546875" bestFit="1" customWidth="1"/>
    <col min="13066" max="13066" width="12.42578125" bestFit="1" customWidth="1"/>
    <col min="13313" max="13313" width="16.42578125" customWidth="1"/>
    <col min="13318" max="13318" width="10.85546875" bestFit="1" customWidth="1"/>
    <col min="13320" max="13320" width="10.85546875" bestFit="1" customWidth="1"/>
    <col min="13322" max="13322" width="12.42578125" bestFit="1" customWidth="1"/>
    <col min="13569" max="13569" width="16.42578125" customWidth="1"/>
    <col min="13574" max="13574" width="10.85546875" bestFit="1" customWidth="1"/>
    <col min="13576" max="13576" width="10.85546875" bestFit="1" customWidth="1"/>
    <col min="13578" max="13578" width="12.42578125" bestFit="1" customWidth="1"/>
    <col min="13825" max="13825" width="16.42578125" customWidth="1"/>
    <col min="13830" max="13830" width="10.85546875" bestFit="1" customWidth="1"/>
    <col min="13832" max="13832" width="10.85546875" bestFit="1" customWidth="1"/>
    <col min="13834" max="13834" width="12.42578125" bestFit="1" customWidth="1"/>
    <col min="14081" max="14081" width="16.42578125" customWidth="1"/>
    <col min="14086" max="14086" width="10.85546875" bestFit="1" customWidth="1"/>
    <col min="14088" max="14088" width="10.85546875" bestFit="1" customWidth="1"/>
    <col min="14090" max="14090" width="12.42578125" bestFit="1" customWidth="1"/>
    <col min="14337" max="14337" width="16.42578125" customWidth="1"/>
    <col min="14342" max="14342" width="10.85546875" bestFit="1" customWidth="1"/>
    <col min="14344" max="14344" width="10.85546875" bestFit="1" customWidth="1"/>
    <col min="14346" max="14346" width="12.42578125" bestFit="1" customWidth="1"/>
    <col min="14593" max="14593" width="16.42578125" customWidth="1"/>
    <col min="14598" max="14598" width="10.85546875" bestFit="1" customWidth="1"/>
    <col min="14600" max="14600" width="10.85546875" bestFit="1" customWidth="1"/>
    <col min="14602" max="14602" width="12.42578125" bestFit="1" customWidth="1"/>
    <col min="14849" max="14849" width="16.42578125" customWidth="1"/>
    <col min="14854" max="14854" width="10.85546875" bestFit="1" customWidth="1"/>
    <col min="14856" max="14856" width="10.85546875" bestFit="1" customWidth="1"/>
    <col min="14858" max="14858" width="12.42578125" bestFit="1" customWidth="1"/>
    <col min="15105" max="15105" width="16.42578125" customWidth="1"/>
    <col min="15110" max="15110" width="10.85546875" bestFit="1" customWidth="1"/>
    <col min="15112" max="15112" width="10.85546875" bestFit="1" customWidth="1"/>
    <col min="15114" max="15114" width="12.42578125" bestFit="1" customWidth="1"/>
    <col min="15361" max="15361" width="16.42578125" customWidth="1"/>
    <col min="15366" max="15366" width="10.85546875" bestFit="1" customWidth="1"/>
    <col min="15368" max="15368" width="10.85546875" bestFit="1" customWidth="1"/>
    <col min="15370" max="15370" width="12.42578125" bestFit="1" customWidth="1"/>
    <col min="15617" max="15617" width="16.42578125" customWidth="1"/>
    <col min="15622" max="15622" width="10.85546875" bestFit="1" customWidth="1"/>
    <col min="15624" max="15624" width="10.85546875" bestFit="1" customWidth="1"/>
    <col min="15626" max="15626" width="12.42578125" bestFit="1" customWidth="1"/>
    <col min="15873" max="15873" width="16.42578125" customWidth="1"/>
    <col min="15878" max="15878" width="10.85546875" bestFit="1" customWidth="1"/>
    <col min="15880" max="15880" width="10.85546875" bestFit="1" customWidth="1"/>
    <col min="15882" max="15882" width="12.42578125" bestFit="1" customWidth="1"/>
    <col min="16129" max="16129" width="16.42578125" customWidth="1"/>
    <col min="16134" max="16134" width="10.85546875" bestFit="1" customWidth="1"/>
    <col min="16136" max="16136" width="10.85546875" bestFit="1" customWidth="1"/>
    <col min="16138" max="16138" width="12.42578125" bestFit="1" customWidth="1"/>
  </cols>
  <sheetData>
    <row r="1" spans="1:16" ht="19.5" x14ac:dyDescent="0.4">
      <c r="A1" s="89" t="s">
        <v>18277</v>
      </c>
      <c r="B1" s="89"/>
      <c r="C1" s="89"/>
      <c r="D1" s="90"/>
      <c r="E1" s="90"/>
      <c r="F1" s="91"/>
      <c r="G1" s="92"/>
      <c r="H1" s="93"/>
      <c r="I1" s="94"/>
      <c r="J1" s="93"/>
      <c r="K1" s="92"/>
      <c r="L1" s="94"/>
      <c r="M1" s="94"/>
      <c r="N1" s="94"/>
      <c r="O1" s="95"/>
      <c r="P1" s="95"/>
    </row>
    <row r="2" spans="1:16" ht="16.5" x14ac:dyDescent="0.35">
      <c r="A2" s="96" t="s">
        <v>18301</v>
      </c>
      <c r="B2" s="96"/>
      <c r="C2" s="96"/>
      <c r="D2" s="90"/>
      <c r="E2" s="90"/>
      <c r="F2" s="91"/>
      <c r="G2" s="92"/>
      <c r="H2" s="93"/>
      <c r="I2" s="94"/>
      <c r="J2" s="93"/>
      <c r="K2" s="92"/>
      <c r="L2" s="94"/>
      <c r="M2" s="94"/>
      <c r="N2" s="94"/>
      <c r="O2" s="95"/>
      <c r="P2" s="95"/>
    </row>
    <row r="3" spans="1:16" ht="16.5" x14ac:dyDescent="0.35">
      <c r="A3" s="97" t="s">
        <v>18278</v>
      </c>
      <c r="B3" s="97"/>
      <c r="C3" s="97"/>
      <c r="D3" s="98"/>
      <c r="E3" s="98"/>
      <c r="F3" s="99"/>
      <c r="G3" s="100"/>
      <c r="H3" s="101"/>
      <c r="I3" s="100"/>
      <c r="J3" s="101"/>
      <c r="K3" s="100"/>
      <c r="L3" s="94"/>
      <c r="M3" s="94"/>
      <c r="N3" s="94"/>
      <c r="O3" s="95"/>
      <c r="P3" s="95"/>
    </row>
    <row r="4" spans="1:16" x14ac:dyDescent="0.25">
      <c r="A4" s="102" t="s">
        <v>1</v>
      </c>
      <c r="B4" s="103" t="s">
        <v>18279</v>
      </c>
      <c r="C4" s="103"/>
      <c r="D4" s="103" t="s">
        <v>18280</v>
      </c>
      <c r="E4" s="103"/>
      <c r="F4" s="103" t="s">
        <v>1648</v>
      </c>
      <c r="G4" s="103"/>
      <c r="H4" s="103" t="s">
        <v>1649</v>
      </c>
      <c r="I4" s="103"/>
      <c r="J4" s="103" t="s">
        <v>18281</v>
      </c>
      <c r="K4" s="103"/>
      <c r="L4" s="94"/>
      <c r="M4" s="94"/>
      <c r="N4" s="94"/>
      <c r="O4" s="95"/>
      <c r="P4" s="95"/>
    </row>
    <row r="5" spans="1:16" x14ac:dyDescent="0.25">
      <c r="A5" s="104" t="s">
        <v>303</v>
      </c>
      <c r="B5" s="104">
        <v>1312</v>
      </c>
      <c r="C5" s="105">
        <f>SUM(B5/B$9)</f>
        <v>0.21480026195153898</v>
      </c>
      <c r="D5" s="106">
        <v>126518</v>
      </c>
      <c r="E5" s="105">
        <f>SUM(D5/D$9)</f>
        <v>0.4314177473308759</v>
      </c>
      <c r="F5" s="107">
        <v>2373664</v>
      </c>
      <c r="G5" s="105">
        <f>SUM(F5/F$9)</f>
        <v>0.43741588825777505</v>
      </c>
      <c r="H5" s="108">
        <v>1968350</v>
      </c>
      <c r="I5" s="105">
        <f>SUM(H5/H$9)</f>
        <v>0.43671818492436443</v>
      </c>
      <c r="J5" s="109">
        <f>SUM(F5-H5)</f>
        <v>405314</v>
      </c>
      <c r="K5" s="105">
        <f>SUM(J5/J$9)</f>
        <v>0.44083613491534346</v>
      </c>
      <c r="L5" s="94"/>
      <c r="M5" s="94"/>
      <c r="N5" s="94"/>
      <c r="O5" s="95"/>
      <c r="P5" s="95"/>
    </row>
    <row r="6" spans="1:16" x14ac:dyDescent="0.25">
      <c r="A6" s="110" t="s">
        <v>134</v>
      </c>
      <c r="B6" s="111">
        <v>2809</v>
      </c>
      <c r="C6" s="105">
        <f>SUM(B6/B$9)</f>
        <v>0.45988867059593974</v>
      </c>
      <c r="D6" s="112">
        <v>126710</v>
      </c>
      <c r="E6" s="105">
        <f>SUM(D6/D$9)</f>
        <v>0.43207245423019086</v>
      </c>
      <c r="F6" s="107">
        <v>2364586</v>
      </c>
      <c r="G6" s="105">
        <f>SUM(F6/F$9)</f>
        <v>0.4357430055609805</v>
      </c>
      <c r="H6" s="113">
        <v>1977995</v>
      </c>
      <c r="I6" s="105">
        <f>SUM(H6/H$9)</f>
        <v>0.43885812288945986</v>
      </c>
      <c r="J6" s="109">
        <f>SUM(F6-H6)</f>
        <v>386591</v>
      </c>
      <c r="K6" s="105">
        <f>SUM(J6/J$9)</f>
        <v>0.42047223198077921</v>
      </c>
      <c r="L6" s="94"/>
      <c r="M6" s="94"/>
      <c r="N6" s="94"/>
      <c r="O6" s="95"/>
      <c r="P6" s="95"/>
    </row>
    <row r="7" spans="1:16" x14ac:dyDescent="0.25">
      <c r="A7" s="104" t="s">
        <v>3</v>
      </c>
      <c r="B7" s="114">
        <v>1745</v>
      </c>
      <c r="C7" s="105">
        <f>SUM(B7/B$9)</f>
        <v>0.28569089718402096</v>
      </c>
      <c r="D7" s="115">
        <v>33186</v>
      </c>
      <c r="E7" s="105">
        <f>SUM(D7/D$9)</f>
        <v>0.11316199562846747</v>
      </c>
      <c r="F7" s="107">
        <v>568995</v>
      </c>
      <c r="G7" s="105">
        <f>SUM(F7/F$9)</f>
        <v>0.10485370016111493</v>
      </c>
      <c r="H7" s="116">
        <v>462314</v>
      </c>
      <c r="I7" s="105">
        <f>SUM(H7/H$9)</f>
        <v>0.10257369418300741</v>
      </c>
      <c r="J7" s="109">
        <f>SUM(F7-H7)</f>
        <v>106681</v>
      </c>
      <c r="K7" s="105">
        <f>SUM(J7/J$9)</f>
        <v>0.11603063232186343</v>
      </c>
      <c r="L7" s="94"/>
      <c r="M7" s="94"/>
      <c r="N7" s="94"/>
      <c r="O7" s="95"/>
      <c r="P7" s="95"/>
    </row>
    <row r="8" spans="1:16" x14ac:dyDescent="0.25">
      <c r="A8" s="104" t="s">
        <v>146</v>
      </c>
      <c r="B8" s="117">
        <v>242</v>
      </c>
      <c r="C8" s="105">
        <f>SUM(B8/B$9)</f>
        <v>3.9620170268500329E-2</v>
      </c>
      <c r="D8" s="118">
        <v>6847</v>
      </c>
      <c r="E8" s="105">
        <f>SUM(D8/D$9)</f>
        <v>2.3347802810465761E-2</v>
      </c>
      <c r="F8" s="107">
        <v>119316</v>
      </c>
      <c r="G8" s="105">
        <f>SUM(F8/F$9)</f>
        <v>2.1987406020129507E-2</v>
      </c>
      <c r="H8" s="119">
        <v>98481</v>
      </c>
      <c r="I8" s="105">
        <f>SUM(H8/H$9)</f>
        <v>2.1849998003168305E-2</v>
      </c>
      <c r="J8" s="109">
        <f>SUM(F8-H8)</f>
        <v>20835</v>
      </c>
      <c r="K8" s="105">
        <f>SUM(J8/J$9)</f>
        <v>2.2661000782013899E-2</v>
      </c>
      <c r="L8" s="94"/>
      <c r="M8" s="94"/>
      <c r="N8" s="94"/>
      <c r="O8" s="95"/>
      <c r="P8" s="95"/>
    </row>
    <row r="9" spans="1:16" x14ac:dyDescent="0.25">
      <c r="A9" s="104" t="s">
        <v>4649</v>
      </c>
      <c r="B9" s="106">
        <f t="shared" ref="B9:K9" si="0">SUM(B5:B8)</f>
        <v>6108</v>
      </c>
      <c r="C9" s="120">
        <f t="shared" si="0"/>
        <v>1</v>
      </c>
      <c r="D9" s="106">
        <f t="shared" si="0"/>
        <v>293261</v>
      </c>
      <c r="E9" s="120">
        <f t="shared" si="0"/>
        <v>1</v>
      </c>
      <c r="F9" s="108">
        <f t="shared" si="0"/>
        <v>5426561</v>
      </c>
      <c r="G9" s="120">
        <f t="shared" si="0"/>
        <v>1</v>
      </c>
      <c r="H9" s="108">
        <f t="shared" si="0"/>
        <v>4507140</v>
      </c>
      <c r="I9" s="120">
        <f t="shared" si="0"/>
        <v>1</v>
      </c>
      <c r="J9" s="108">
        <f t="shared" si="0"/>
        <v>919421</v>
      </c>
      <c r="K9" s="120">
        <f t="shared" si="0"/>
        <v>1</v>
      </c>
      <c r="L9" s="94"/>
      <c r="M9" s="94"/>
      <c r="N9" s="94"/>
      <c r="O9" s="95"/>
      <c r="P9" s="95"/>
    </row>
    <row r="10" spans="1:16" x14ac:dyDescent="0.25">
      <c r="A10" s="92"/>
      <c r="B10" s="94"/>
      <c r="C10" s="92"/>
      <c r="D10" s="92"/>
      <c r="E10" s="92"/>
      <c r="F10" s="92"/>
      <c r="G10" s="92"/>
      <c r="H10" s="121"/>
      <c r="I10" s="94"/>
      <c r="J10" s="92"/>
      <c r="K10" s="92"/>
      <c r="L10" s="94"/>
      <c r="M10" s="94"/>
      <c r="N10" s="94"/>
      <c r="O10" s="95"/>
      <c r="P10" s="95"/>
    </row>
    <row r="11" spans="1:16" x14ac:dyDescent="0.25">
      <c r="A11" s="122" t="s">
        <v>18282</v>
      </c>
      <c r="B11" s="122"/>
      <c r="C11" s="122"/>
      <c r="D11" s="122"/>
      <c r="E11" s="122"/>
      <c r="F11" s="122"/>
      <c r="G11" s="122"/>
      <c r="H11" s="122"/>
      <c r="I11" s="122"/>
      <c r="J11" s="92"/>
      <c r="K11" s="92"/>
      <c r="L11" s="94"/>
      <c r="M11" s="94"/>
      <c r="N11" s="94"/>
      <c r="O11" s="95"/>
      <c r="P11" s="95"/>
    </row>
    <row r="12" spans="1:16" x14ac:dyDescent="0.25">
      <c r="A12" s="92"/>
      <c r="B12" s="94"/>
      <c r="C12" s="92"/>
      <c r="D12" s="92"/>
      <c r="E12" s="92"/>
      <c r="F12" s="92"/>
      <c r="G12" s="92"/>
      <c r="H12" s="92"/>
      <c r="I12" s="94"/>
      <c r="J12" s="92"/>
      <c r="K12" s="92"/>
      <c r="L12" s="94"/>
      <c r="M12" s="95"/>
    </row>
    <row r="13" spans="1:16" x14ac:dyDescent="0.25">
      <c r="A13" s="123" t="s">
        <v>18283</v>
      </c>
      <c r="B13" s="124"/>
      <c r="C13" s="124"/>
      <c r="D13" s="125"/>
      <c r="E13" s="144" t="s">
        <v>145</v>
      </c>
      <c r="F13" s="145"/>
      <c r="G13" s="144" t="s">
        <v>3</v>
      </c>
      <c r="H13" s="145"/>
      <c r="I13" s="144" t="s">
        <v>303</v>
      </c>
      <c r="J13" s="145"/>
      <c r="K13" s="144" t="s">
        <v>18284</v>
      </c>
      <c r="L13" s="145"/>
    </row>
    <row r="14" spans="1:16" x14ac:dyDescent="0.25">
      <c r="A14" s="126" t="s">
        <v>18285</v>
      </c>
      <c r="B14" s="127"/>
      <c r="C14" s="127"/>
      <c r="D14" s="128"/>
      <c r="E14" s="129">
        <v>36</v>
      </c>
      <c r="F14" s="130">
        <f>SUM(E14/$E$30)</f>
        <v>0.1487603305785124</v>
      </c>
      <c r="G14" s="129">
        <v>16</v>
      </c>
      <c r="H14" s="130">
        <f>SUM(G14/$G$30)</f>
        <v>9.1690544412607444E-3</v>
      </c>
      <c r="I14" s="131">
        <v>12</v>
      </c>
      <c r="J14" s="130">
        <f>SUM(I14/$I$30)</f>
        <v>9.1463414634146336E-3</v>
      </c>
      <c r="K14" s="129">
        <v>16</v>
      </c>
      <c r="L14" s="130">
        <f>SUM(K14/$K$30)</f>
        <v>5.6959772160911359E-3</v>
      </c>
    </row>
    <row r="15" spans="1:16" x14ac:dyDescent="0.25">
      <c r="A15" s="126" t="s">
        <v>18286</v>
      </c>
      <c r="B15" s="127"/>
      <c r="C15" s="127"/>
      <c r="D15" s="128"/>
      <c r="E15" s="129">
        <v>8</v>
      </c>
      <c r="F15" s="130">
        <f>SUM(E15/$E$30)</f>
        <v>3.3057851239669422E-2</v>
      </c>
      <c r="G15" s="129">
        <v>1</v>
      </c>
      <c r="H15" s="130">
        <f>SUM(G15/$G$30)</f>
        <v>5.7306590257879652E-4</v>
      </c>
      <c r="I15" s="131">
        <v>10</v>
      </c>
      <c r="J15" s="130">
        <f>SUM(I15/$I$30)</f>
        <v>7.621951219512195E-3</v>
      </c>
      <c r="K15" s="129">
        <v>5</v>
      </c>
      <c r="L15" s="130">
        <f>SUM(K15/$K$30)</f>
        <v>1.77999288002848E-3</v>
      </c>
    </row>
    <row r="16" spans="1:16" x14ac:dyDescent="0.25">
      <c r="A16" s="126" t="s">
        <v>18287</v>
      </c>
      <c r="B16" s="127"/>
      <c r="C16" s="127"/>
      <c r="D16" s="128"/>
      <c r="E16" s="129">
        <v>2</v>
      </c>
      <c r="F16" s="130">
        <f>SUM(E16/$E$30)</f>
        <v>8.2644628099173556E-3</v>
      </c>
      <c r="G16" s="129">
        <v>1</v>
      </c>
      <c r="H16" s="130">
        <f>SUM(G16/$G$30)</f>
        <v>5.7306590257879652E-4</v>
      </c>
      <c r="I16" s="131"/>
      <c r="J16" s="130"/>
      <c r="K16" s="129"/>
      <c r="L16" s="130"/>
    </row>
    <row r="17" spans="1:12" x14ac:dyDescent="0.25">
      <c r="A17" s="126" t="s">
        <v>18288</v>
      </c>
      <c r="B17" s="127"/>
      <c r="C17" s="127"/>
      <c r="D17" s="128"/>
      <c r="E17" s="129"/>
      <c r="F17" s="130"/>
      <c r="G17" s="129"/>
      <c r="H17" s="130"/>
      <c r="I17" s="131"/>
      <c r="J17" s="130"/>
      <c r="K17" s="129"/>
      <c r="L17" s="130"/>
    </row>
    <row r="18" spans="1:12" x14ac:dyDescent="0.25">
      <c r="A18" s="126" t="s">
        <v>18289</v>
      </c>
      <c r="B18" s="127"/>
      <c r="C18" s="127"/>
      <c r="D18" s="128"/>
      <c r="E18" s="132">
        <v>4</v>
      </c>
      <c r="F18" s="130">
        <f>SUM(E18/$E$30)</f>
        <v>1.6528925619834711E-2</v>
      </c>
      <c r="G18" s="132">
        <v>8</v>
      </c>
      <c r="H18" s="130">
        <f>SUM(G18/$G$30)</f>
        <v>4.5845272206303722E-3</v>
      </c>
      <c r="I18" s="131">
        <v>5</v>
      </c>
      <c r="J18" s="130">
        <f>SUM(I18/$I$30)</f>
        <v>3.8109756097560975E-3</v>
      </c>
      <c r="K18" s="129">
        <v>3</v>
      </c>
      <c r="L18" s="130">
        <f>SUM(K18/$K$30)</f>
        <v>1.067995728017088E-3</v>
      </c>
    </row>
    <row r="19" spans="1:12" x14ac:dyDescent="0.25">
      <c r="A19" s="126" t="s">
        <v>18290</v>
      </c>
      <c r="B19" s="127"/>
      <c r="C19" s="127"/>
      <c r="D19" s="127"/>
      <c r="E19" s="133">
        <v>45</v>
      </c>
      <c r="F19" s="130">
        <f>SUM(E19/$E$30)</f>
        <v>0.18595041322314049</v>
      </c>
      <c r="G19" s="133">
        <v>196</v>
      </c>
      <c r="H19" s="130">
        <f>SUM(G19/$G$30)</f>
        <v>0.11232091690544413</v>
      </c>
      <c r="I19" s="131">
        <v>284</v>
      </c>
      <c r="J19" s="130">
        <f>SUM(I19/$I$30)</f>
        <v>0.21646341463414634</v>
      </c>
      <c r="K19" s="129">
        <v>180</v>
      </c>
      <c r="L19" s="130">
        <f>SUM(K19/$K$30)</f>
        <v>6.4079743681025272E-2</v>
      </c>
    </row>
    <row r="20" spans="1:12" x14ac:dyDescent="0.25">
      <c r="A20" s="126" t="s">
        <v>18291</v>
      </c>
      <c r="B20" s="127"/>
      <c r="C20" s="127"/>
      <c r="D20" s="127"/>
      <c r="E20" s="133">
        <v>7</v>
      </c>
      <c r="F20" s="130">
        <f>SUM(E20/$E$30)</f>
        <v>2.8925619834710745E-2</v>
      </c>
      <c r="G20" s="133">
        <v>34</v>
      </c>
      <c r="H20" s="130">
        <f>SUM(G20/$G$30)</f>
        <v>1.9484240687679084E-2</v>
      </c>
      <c r="I20" s="131">
        <v>26</v>
      </c>
      <c r="J20" s="130">
        <f>SUM(I20/$I$30)</f>
        <v>1.9817073170731708E-2</v>
      </c>
      <c r="K20" s="129">
        <v>29</v>
      </c>
      <c r="L20" s="130">
        <f>SUM(K20/$K$30)</f>
        <v>1.0323958704165184E-2</v>
      </c>
    </row>
    <row r="21" spans="1:12" x14ac:dyDescent="0.25">
      <c r="A21" s="126" t="s">
        <v>18292</v>
      </c>
      <c r="B21" s="127"/>
      <c r="C21" s="127"/>
      <c r="D21" s="128"/>
      <c r="E21" s="134"/>
      <c r="F21" s="130"/>
      <c r="G21" s="135">
        <v>4</v>
      </c>
      <c r="H21" s="130">
        <f>SUM(G21/$G$30)</f>
        <v>2.2922636103151861E-3</v>
      </c>
      <c r="I21" s="131"/>
      <c r="J21" s="130"/>
      <c r="K21" s="129"/>
      <c r="L21" s="130"/>
    </row>
    <row r="22" spans="1:12" x14ac:dyDescent="0.25">
      <c r="A22" s="126" t="s">
        <v>18293</v>
      </c>
      <c r="B22" s="127"/>
      <c r="C22" s="127"/>
      <c r="D22" s="127"/>
      <c r="E22" s="133"/>
      <c r="F22" s="130"/>
      <c r="G22" s="132"/>
      <c r="H22" s="130"/>
      <c r="I22" s="136"/>
      <c r="J22" s="130"/>
      <c r="K22" s="129"/>
      <c r="L22" s="130"/>
    </row>
    <row r="23" spans="1:12" x14ac:dyDescent="0.25">
      <c r="A23" s="126" t="s">
        <v>18294</v>
      </c>
      <c r="B23" s="127"/>
      <c r="C23" s="127"/>
      <c r="D23" s="127"/>
      <c r="E23" s="133">
        <v>14</v>
      </c>
      <c r="F23" s="130">
        <f>SUM(E23/$E$30)</f>
        <v>5.7851239669421489E-2</v>
      </c>
      <c r="G23" s="133">
        <v>57</v>
      </c>
      <c r="H23" s="130">
        <f>SUM(G23/$G$30)</f>
        <v>3.2664756446991405E-2</v>
      </c>
      <c r="I23" s="137">
        <v>59</v>
      </c>
      <c r="J23" s="130">
        <f>SUM(I23/$I$30)</f>
        <v>4.496951219512195E-2</v>
      </c>
      <c r="K23" s="132">
        <v>49</v>
      </c>
      <c r="L23" s="130">
        <f>SUM(K23/$K$30)</f>
        <v>1.7443930224279102E-2</v>
      </c>
    </row>
    <row r="24" spans="1:12" x14ac:dyDescent="0.25">
      <c r="A24" s="126" t="s">
        <v>18295</v>
      </c>
      <c r="B24" s="127"/>
      <c r="C24" s="127"/>
      <c r="D24" s="127"/>
      <c r="E24" s="133">
        <v>113</v>
      </c>
      <c r="F24" s="130">
        <f>SUM(E24/$E$30)</f>
        <v>0.46694214876033058</v>
      </c>
      <c r="G24" s="135">
        <v>761</v>
      </c>
      <c r="H24" s="130">
        <f>SUM(G24/$G$30)</f>
        <v>0.43610315186246418</v>
      </c>
      <c r="I24" s="138">
        <v>299</v>
      </c>
      <c r="J24" s="130">
        <f>SUM(I24/$I$30)</f>
        <v>0.22789634146341464</v>
      </c>
      <c r="K24" s="133">
        <v>839</v>
      </c>
      <c r="L24" s="130">
        <f>SUM(K24/$K$30)</f>
        <v>0.29868280526877894</v>
      </c>
    </row>
    <row r="25" spans="1:12" x14ac:dyDescent="0.25">
      <c r="A25" s="126" t="s">
        <v>18296</v>
      </c>
      <c r="B25" s="127"/>
      <c r="C25" s="127"/>
      <c r="D25" s="128"/>
      <c r="E25" s="135">
        <v>13</v>
      </c>
      <c r="F25" s="130">
        <f>SUM(E25/$E$30)</f>
        <v>5.3719008264462811E-2</v>
      </c>
      <c r="G25" s="133">
        <v>132</v>
      </c>
      <c r="H25" s="130">
        <f>SUM(G25/$G$30)</f>
        <v>7.5644699140401145E-2</v>
      </c>
      <c r="I25" s="138">
        <v>57</v>
      </c>
      <c r="J25" s="130">
        <f>SUM(I25/$I$30)</f>
        <v>4.3445121951219509E-2</v>
      </c>
      <c r="K25" s="135">
        <v>91</v>
      </c>
      <c r="L25" s="130">
        <f>SUM(K25/$K$30)</f>
        <v>3.2395870416518334E-2</v>
      </c>
    </row>
    <row r="26" spans="1:12" x14ac:dyDescent="0.25">
      <c r="A26" s="126" t="s">
        <v>18297</v>
      </c>
      <c r="B26" s="127"/>
      <c r="C26" s="127"/>
      <c r="D26" s="127"/>
      <c r="E26" s="139"/>
      <c r="F26" s="130"/>
      <c r="G26" s="140"/>
      <c r="H26" s="130"/>
      <c r="I26" s="138"/>
      <c r="J26" s="130"/>
      <c r="K26" s="129"/>
      <c r="L26" s="130"/>
    </row>
    <row r="27" spans="1:12" x14ac:dyDescent="0.25">
      <c r="A27" s="126" t="s">
        <v>18298</v>
      </c>
      <c r="B27" s="127"/>
      <c r="C27" s="127"/>
      <c r="D27" s="128"/>
      <c r="E27" s="134"/>
      <c r="F27" s="130"/>
      <c r="G27" s="129"/>
      <c r="H27" s="130"/>
      <c r="I27" s="138"/>
      <c r="J27" s="130"/>
      <c r="K27" s="129"/>
      <c r="L27" s="130"/>
    </row>
    <row r="28" spans="1:12" x14ac:dyDescent="0.25">
      <c r="A28" s="126" t="s">
        <v>18299</v>
      </c>
      <c r="B28" s="127"/>
      <c r="C28" s="127"/>
      <c r="D28" s="127"/>
      <c r="E28" s="133"/>
      <c r="F28" s="130">
        <f>SUM(E28/$E$30)</f>
        <v>0</v>
      </c>
      <c r="G28" s="129">
        <v>81</v>
      </c>
      <c r="H28" s="130">
        <f>SUM(G28/$G$30)</f>
        <v>4.6418338108882524E-2</v>
      </c>
      <c r="I28" s="138">
        <v>17</v>
      </c>
      <c r="J28" s="130">
        <f>SUM(I28/$I$30)</f>
        <v>1.2957317073170731E-2</v>
      </c>
      <c r="K28" s="135">
        <v>97</v>
      </c>
      <c r="L28" s="130">
        <f>SUM(K28/$K$30)</f>
        <v>3.4531861872552506E-2</v>
      </c>
    </row>
    <row r="29" spans="1:12" x14ac:dyDescent="0.25">
      <c r="A29" s="126" t="s">
        <v>18300</v>
      </c>
      <c r="B29" s="127"/>
      <c r="C29" s="127"/>
      <c r="D29" s="127"/>
      <c r="E29" s="133"/>
      <c r="F29" s="130">
        <f>SUM(E29/$E$30)</f>
        <v>0</v>
      </c>
      <c r="G29" s="129">
        <v>454</v>
      </c>
      <c r="H29" s="130">
        <f>SUM(G29/$G$30)</f>
        <v>0.26017191977077364</v>
      </c>
      <c r="I29" s="138">
        <v>543</v>
      </c>
      <c r="J29" s="130">
        <f>SUM(I29/$I$30)</f>
        <v>0.4138719512195122</v>
      </c>
      <c r="K29" s="133">
        <v>1500</v>
      </c>
      <c r="L29" s="130">
        <f>SUM(K29/$K$30)</f>
        <v>0.53399786400854399</v>
      </c>
    </row>
    <row r="30" spans="1:12" x14ac:dyDescent="0.25">
      <c r="A30" s="126" t="s">
        <v>4649</v>
      </c>
      <c r="B30" s="127"/>
      <c r="C30" s="127"/>
      <c r="D30" s="128"/>
      <c r="E30" s="110">
        <f t="shared" ref="E30:L30" si="1">SUM(E14:E29)</f>
        <v>242</v>
      </c>
      <c r="F30" s="105">
        <f t="shared" si="1"/>
        <v>1</v>
      </c>
      <c r="G30" s="110">
        <f t="shared" si="1"/>
        <v>1745</v>
      </c>
      <c r="H30" s="105">
        <f t="shared" si="1"/>
        <v>1</v>
      </c>
      <c r="I30" s="110">
        <f t="shared" si="1"/>
        <v>1312</v>
      </c>
      <c r="J30" s="105">
        <f t="shared" si="1"/>
        <v>1</v>
      </c>
      <c r="K30" s="110">
        <f t="shared" si="1"/>
        <v>2809</v>
      </c>
      <c r="L30" s="105">
        <f t="shared" si="1"/>
        <v>1</v>
      </c>
    </row>
    <row r="65535" spans="10:10" x14ac:dyDescent="0.25">
      <c r="J65535" s="105"/>
    </row>
  </sheetData>
  <sortState ref="A5:P8">
    <sortCondition descending="1" ref="J5:J8"/>
  </sortState>
  <mergeCells count="4">
    <mergeCell ref="E13:F13"/>
    <mergeCell ref="G13:H13"/>
    <mergeCell ref="I13:J13"/>
    <mergeCell ref="K13:L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515"/>
  <sheetViews>
    <sheetView workbookViewId="0">
      <selection activeCell="A2" sqref="A2"/>
    </sheetView>
  </sheetViews>
  <sheetFormatPr defaultRowHeight="15" x14ac:dyDescent="0.25"/>
  <cols>
    <col min="1" max="1" width="16.42578125" customWidth="1"/>
    <col min="6" max="6" width="10.85546875" bestFit="1" customWidth="1"/>
    <col min="8" max="8" width="10.85546875" bestFit="1" customWidth="1"/>
    <col min="10" max="10" width="12.42578125" bestFit="1" customWidth="1"/>
    <col min="257" max="257" width="16.42578125" customWidth="1"/>
    <col min="262" max="262" width="10.85546875" bestFit="1" customWidth="1"/>
    <col min="264" max="264" width="10.85546875" bestFit="1" customWidth="1"/>
    <col min="266" max="266" width="12.42578125" bestFit="1" customWidth="1"/>
    <col min="513" max="513" width="16.42578125" customWidth="1"/>
    <col min="518" max="518" width="10.85546875" bestFit="1" customWidth="1"/>
    <col min="520" max="520" width="10.85546875" bestFit="1" customWidth="1"/>
    <col min="522" max="522" width="12.42578125" bestFit="1" customWidth="1"/>
    <col min="769" max="769" width="16.42578125" customWidth="1"/>
    <col min="774" max="774" width="10.85546875" bestFit="1" customWidth="1"/>
    <col min="776" max="776" width="10.85546875" bestFit="1" customWidth="1"/>
    <col min="778" max="778" width="12.42578125" bestFit="1" customWidth="1"/>
    <col min="1025" max="1025" width="16.42578125" customWidth="1"/>
    <col min="1030" max="1030" width="10.85546875" bestFit="1" customWidth="1"/>
    <col min="1032" max="1032" width="10.85546875" bestFit="1" customWidth="1"/>
    <col min="1034" max="1034" width="12.42578125" bestFit="1" customWidth="1"/>
    <col min="1281" max="1281" width="16.42578125" customWidth="1"/>
    <col min="1286" max="1286" width="10.85546875" bestFit="1" customWidth="1"/>
    <col min="1288" max="1288" width="10.85546875" bestFit="1" customWidth="1"/>
    <col min="1290" max="1290" width="12.42578125" bestFit="1" customWidth="1"/>
    <col min="1537" max="1537" width="16.42578125" customWidth="1"/>
    <col min="1542" max="1542" width="10.85546875" bestFit="1" customWidth="1"/>
    <col min="1544" max="1544" width="10.85546875" bestFit="1" customWidth="1"/>
    <col min="1546" max="1546" width="12.42578125" bestFit="1" customWidth="1"/>
    <col min="1793" max="1793" width="16.42578125" customWidth="1"/>
    <col min="1798" max="1798" width="10.85546875" bestFit="1" customWidth="1"/>
    <col min="1800" max="1800" width="10.85546875" bestFit="1" customWidth="1"/>
    <col min="1802" max="1802" width="12.42578125" bestFit="1" customWidth="1"/>
    <col min="2049" max="2049" width="16.42578125" customWidth="1"/>
    <col min="2054" max="2054" width="10.85546875" bestFit="1" customWidth="1"/>
    <col min="2056" max="2056" width="10.85546875" bestFit="1" customWidth="1"/>
    <col min="2058" max="2058" width="12.42578125" bestFit="1" customWidth="1"/>
    <col min="2305" max="2305" width="16.42578125" customWidth="1"/>
    <col min="2310" max="2310" width="10.85546875" bestFit="1" customWidth="1"/>
    <col min="2312" max="2312" width="10.85546875" bestFit="1" customWidth="1"/>
    <col min="2314" max="2314" width="12.42578125" bestFit="1" customWidth="1"/>
    <col min="2561" max="2561" width="16.42578125" customWidth="1"/>
    <col min="2566" max="2566" width="10.85546875" bestFit="1" customWidth="1"/>
    <col min="2568" max="2568" width="10.85546875" bestFit="1" customWidth="1"/>
    <col min="2570" max="2570" width="12.42578125" bestFit="1" customWidth="1"/>
    <col min="2817" max="2817" width="16.42578125" customWidth="1"/>
    <col min="2822" max="2822" width="10.85546875" bestFit="1" customWidth="1"/>
    <col min="2824" max="2824" width="10.85546875" bestFit="1" customWidth="1"/>
    <col min="2826" max="2826" width="12.42578125" bestFit="1" customWidth="1"/>
    <col min="3073" max="3073" width="16.42578125" customWidth="1"/>
    <col min="3078" max="3078" width="10.85546875" bestFit="1" customWidth="1"/>
    <col min="3080" max="3080" width="10.85546875" bestFit="1" customWidth="1"/>
    <col min="3082" max="3082" width="12.42578125" bestFit="1" customWidth="1"/>
    <col min="3329" max="3329" width="16.42578125" customWidth="1"/>
    <col min="3334" max="3334" width="10.85546875" bestFit="1" customWidth="1"/>
    <col min="3336" max="3336" width="10.85546875" bestFit="1" customWidth="1"/>
    <col min="3338" max="3338" width="12.42578125" bestFit="1" customWidth="1"/>
    <col min="3585" max="3585" width="16.42578125" customWidth="1"/>
    <col min="3590" max="3590" width="10.85546875" bestFit="1" customWidth="1"/>
    <col min="3592" max="3592" width="10.85546875" bestFit="1" customWidth="1"/>
    <col min="3594" max="3594" width="12.42578125" bestFit="1" customWidth="1"/>
    <col min="3841" max="3841" width="16.42578125" customWidth="1"/>
    <col min="3846" max="3846" width="10.85546875" bestFit="1" customWidth="1"/>
    <col min="3848" max="3848" width="10.85546875" bestFit="1" customWidth="1"/>
    <col min="3850" max="3850" width="12.42578125" bestFit="1" customWidth="1"/>
    <col min="4097" max="4097" width="16.42578125" customWidth="1"/>
    <col min="4102" max="4102" width="10.85546875" bestFit="1" customWidth="1"/>
    <col min="4104" max="4104" width="10.85546875" bestFit="1" customWidth="1"/>
    <col min="4106" max="4106" width="12.42578125" bestFit="1" customWidth="1"/>
    <col min="4353" max="4353" width="16.42578125" customWidth="1"/>
    <col min="4358" max="4358" width="10.85546875" bestFit="1" customWidth="1"/>
    <col min="4360" max="4360" width="10.85546875" bestFit="1" customWidth="1"/>
    <col min="4362" max="4362" width="12.42578125" bestFit="1" customWidth="1"/>
    <col min="4609" max="4609" width="16.42578125" customWidth="1"/>
    <col min="4614" max="4614" width="10.85546875" bestFit="1" customWidth="1"/>
    <col min="4616" max="4616" width="10.85546875" bestFit="1" customWidth="1"/>
    <col min="4618" max="4618" width="12.42578125" bestFit="1" customWidth="1"/>
    <col min="4865" max="4865" width="16.42578125" customWidth="1"/>
    <col min="4870" max="4870" width="10.85546875" bestFit="1" customWidth="1"/>
    <col min="4872" max="4872" width="10.85546875" bestFit="1" customWidth="1"/>
    <col min="4874" max="4874" width="12.42578125" bestFit="1" customWidth="1"/>
    <col min="5121" max="5121" width="16.42578125" customWidth="1"/>
    <col min="5126" max="5126" width="10.85546875" bestFit="1" customWidth="1"/>
    <col min="5128" max="5128" width="10.85546875" bestFit="1" customWidth="1"/>
    <col min="5130" max="5130" width="12.42578125" bestFit="1" customWidth="1"/>
    <col min="5377" max="5377" width="16.42578125" customWidth="1"/>
    <col min="5382" max="5382" width="10.85546875" bestFit="1" customWidth="1"/>
    <col min="5384" max="5384" width="10.85546875" bestFit="1" customWidth="1"/>
    <col min="5386" max="5386" width="12.42578125" bestFit="1" customWidth="1"/>
    <col min="5633" max="5633" width="16.42578125" customWidth="1"/>
    <col min="5638" max="5638" width="10.85546875" bestFit="1" customWidth="1"/>
    <col min="5640" max="5640" width="10.85546875" bestFit="1" customWidth="1"/>
    <col min="5642" max="5642" width="12.42578125" bestFit="1" customWidth="1"/>
    <col min="5889" max="5889" width="16.42578125" customWidth="1"/>
    <col min="5894" max="5894" width="10.85546875" bestFit="1" customWidth="1"/>
    <col min="5896" max="5896" width="10.85546875" bestFit="1" customWidth="1"/>
    <col min="5898" max="5898" width="12.42578125" bestFit="1" customWidth="1"/>
    <col min="6145" max="6145" width="16.42578125" customWidth="1"/>
    <col min="6150" max="6150" width="10.85546875" bestFit="1" customWidth="1"/>
    <col min="6152" max="6152" width="10.85546875" bestFit="1" customWidth="1"/>
    <col min="6154" max="6154" width="12.42578125" bestFit="1" customWidth="1"/>
    <col min="6401" max="6401" width="16.42578125" customWidth="1"/>
    <col min="6406" max="6406" width="10.85546875" bestFit="1" customWidth="1"/>
    <col min="6408" max="6408" width="10.85546875" bestFit="1" customWidth="1"/>
    <col min="6410" max="6410" width="12.42578125" bestFit="1" customWidth="1"/>
    <col min="6657" max="6657" width="16.42578125" customWidth="1"/>
    <col min="6662" max="6662" width="10.85546875" bestFit="1" customWidth="1"/>
    <col min="6664" max="6664" width="10.85546875" bestFit="1" customWidth="1"/>
    <col min="6666" max="6666" width="12.42578125" bestFit="1" customWidth="1"/>
    <col min="6913" max="6913" width="16.42578125" customWidth="1"/>
    <col min="6918" max="6918" width="10.85546875" bestFit="1" customWidth="1"/>
    <col min="6920" max="6920" width="10.85546875" bestFit="1" customWidth="1"/>
    <col min="6922" max="6922" width="12.42578125" bestFit="1" customWidth="1"/>
    <col min="7169" max="7169" width="16.42578125" customWidth="1"/>
    <col min="7174" max="7174" width="10.85546875" bestFit="1" customWidth="1"/>
    <col min="7176" max="7176" width="10.85546875" bestFit="1" customWidth="1"/>
    <col min="7178" max="7178" width="12.42578125" bestFit="1" customWidth="1"/>
    <col min="7425" max="7425" width="16.42578125" customWidth="1"/>
    <col min="7430" max="7430" width="10.85546875" bestFit="1" customWidth="1"/>
    <col min="7432" max="7432" width="10.85546875" bestFit="1" customWidth="1"/>
    <col min="7434" max="7434" width="12.42578125" bestFit="1" customWidth="1"/>
    <col min="7681" max="7681" width="16.42578125" customWidth="1"/>
    <col min="7686" max="7686" width="10.85546875" bestFit="1" customWidth="1"/>
    <col min="7688" max="7688" width="10.85546875" bestFit="1" customWidth="1"/>
    <col min="7690" max="7690" width="12.42578125" bestFit="1" customWidth="1"/>
    <col min="7937" max="7937" width="16.42578125" customWidth="1"/>
    <col min="7942" max="7942" width="10.85546875" bestFit="1" customWidth="1"/>
    <col min="7944" max="7944" width="10.85546875" bestFit="1" customWidth="1"/>
    <col min="7946" max="7946" width="12.42578125" bestFit="1" customWidth="1"/>
    <col min="8193" max="8193" width="16.42578125" customWidth="1"/>
    <col min="8198" max="8198" width="10.85546875" bestFit="1" customWidth="1"/>
    <col min="8200" max="8200" width="10.85546875" bestFit="1" customWidth="1"/>
    <col min="8202" max="8202" width="12.42578125" bestFit="1" customWidth="1"/>
    <col min="8449" max="8449" width="16.42578125" customWidth="1"/>
    <col min="8454" max="8454" width="10.85546875" bestFit="1" customWidth="1"/>
    <col min="8456" max="8456" width="10.85546875" bestFit="1" customWidth="1"/>
    <col min="8458" max="8458" width="12.42578125" bestFit="1" customWidth="1"/>
    <col min="8705" max="8705" width="16.42578125" customWidth="1"/>
    <col min="8710" max="8710" width="10.85546875" bestFit="1" customWidth="1"/>
    <col min="8712" max="8712" width="10.85546875" bestFit="1" customWidth="1"/>
    <col min="8714" max="8714" width="12.42578125" bestFit="1" customWidth="1"/>
    <col min="8961" max="8961" width="16.42578125" customWidth="1"/>
    <col min="8966" max="8966" width="10.85546875" bestFit="1" customWidth="1"/>
    <col min="8968" max="8968" width="10.85546875" bestFit="1" customWidth="1"/>
    <col min="8970" max="8970" width="12.42578125" bestFit="1" customWidth="1"/>
    <col min="9217" max="9217" width="16.42578125" customWidth="1"/>
    <col min="9222" max="9222" width="10.85546875" bestFit="1" customWidth="1"/>
    <col min="9224" max="9224" width="10.85546875" bestFit="1" customWidth="1"/>
    <col min="9226" max="9226" width="12.42578125" bestFit="1" customWidth="1"/>
    <col min="9473" max="9473" width="16.42578125" customWidth="1"/>
    <col min="9478" max="9478" width="10.85546875" bestFit="1" customWidth="1"/>
    <col min="9480" max="9480" width="10.85546875" bestFit="1" customWidth="1"/>
    <col min="9482" max="9482" width="12.42578125" bestFit="1" customWidth="1"/>
    <col min="9729" max="9729" width="16.42578125" customWidth="1"/>
    <col min="9734" max="9734" width="10.85546875" bestFit="1" customWidth="1"/>
    <col min="9736" max="9736" width="10.85546875" bestFit="1" customWidth="1"/>
    <col min="9738" max="9738" width="12.42578125" bestFit="1" customWidth="1"/>
    <col min="9985" max="9985" width="16.42578125" customWidth="1"/>
    <col min="9990" max="9990" width="10.85546875" bestFit="1" customWidth="1"/>
    <col min="9992" max="9992" width="10.85546875" bestFit="1" customWidth="1"/>
    <col min="9994" max="9994" width="12.42578125" bestFit="1" customWidth="1"/>
    <col min="10241" max="10241" width="16.42578125" customWidth="1"/>
    <col min="10246" max="10246" width="10.85546875" bestFit="1" customWidth="1"/>
    <col min="10248" max="10248" width="10.85546875" bestFit="1" customWidth="1"/>
    <col min="10250" max="10250" width="12.42578125" bestFit="1" customWidth="1"/>
    <col min="10497" max="10497" width="16.42578125" customWidth="1"/>
    <col min="10502" max="10502" width="10.85546875" bestFit="1" customWidth="1"/>
    <col min="10504" max="10504" width="10.85546875" bestFit="1" customWidth="1"/>
    <col min="10506" max="10506" width="12.42578125" bestFit="1" customWidth="1"/>
    <col min="10753" max="10753" width="16.42578125" customWidth="1"/>
    <col min="10758" max="10758" width="10.85546875" bestFit="1" customWidth="1"/>
    <col min="10760" max="10760" width="10.85546875" bestFit="1" customWidth="1"/>
    <col min="10762" max="10762" width="12.42578125" bestFit="1" customWidth="1"/>
    <col min="11009" max="11009" width="16.42578125" customWidth="1"/>
    <col min="11014" max="11014" width="10.85546875" bestFit="1" customWidth="1"/>
    <col min="11016" max="11016" width="10.85546875" bestFit="1" customWidth="1"/>
    <col min="11018" max="11018" width="12.42578125" bestFit="1" customWidth="1"/>
    <col min="11265" max="11265" width="16.42578125" customWidth="1"/>
    <col min="11270" max="11270" width="10.85546875" bestFit="1" customWidth="1"/>
    <col min="11272" max="11272" width="10.85546875" bestFit="1" customWidth="1"/>
    <col min="11274" max="11274" width="12.42578125" bestFit="1" customWidth="1"/>
    <col min="11521" max="11521" width="16.42578125" customWidth="1"/>
    <col min="11526" max="11526" width="10.85546875" bestFit="1" customWidth="1"/>
    <col min="11528" max="11528" width="10.85546875" bestFit="1" customWidth="1"/>
    <col min="11530" max="11530" width="12.42578125" bestFit="1" customWidth="1"/>
    <col min="11777" max="11777" width="16.42578125" customWidth="1"/>
    <col min="11782" max="11782" width="10.85546875" bestFit="1" customWidth="1"/>
    <col min="11784" max="11784" width="10.85546875" bestFit="1" customWidth="1"/>
    <col min="11786" max="11786" width="12.42578125" bestFit="1" customWidth="1"/>
    <col min="12033" max="12033" width="16.42578125" customWidth="1"/>
    <col min="12038" max="12038" width="10.85546875" bestFit="1" customWidth="1"/>
    <col min="12040" max="12040" width="10.85546875" bestFit="1" customWidth="1"/>
    <col min="12042" max="12042" width="12.42578125" bestFit="1" customWidth="1"/>
    <col min="12289" max="12289" width="16.42578125" customWidth="1"/>
    <col min="12294" max="12294" width="10.85546875" bestFit="1" customWidth="1"/>
    <col min="12296" max="12296" width="10.85546875" bestFit="1" customWidth="1"/>
    <col min="12298" max="12298" width="12.42578125" bestFit="1" customWidth="1"/>
    <col min="12545" max="12545" width="16.42578125" customWidth="1"/>
    <col min="12550" max="12550" width="10.85546875" bestFit="1" customWidth="1"/>
    <col min="12552" max="12552" width="10.85546875" bestFit="1" customWidth="1"/>
    <col min="12554" max="12554" width="12.42578125" bestFit="1" customWidth="1"/>
    <col min="12801" max="12801" width="16.42578125" customWidth="1"/>
    <col min="12806" max="12806" width="10.85546875" bestFit="1" customWidth="1"/>
    <col min="12808" max="12808" width="10.85546875" bestFit="1" customWidth="1"/>
    <col min="12810" max="12810" width="12.42578125" bestFit="1" customWidth="1"/>
    <col min="13057" max="13057" width="16.42578125" customWidth="1"/>
    <col min="13062" max="13062" width="10.85546875" bestFit="1" customWidth="1"/>
    <col min="13064" max="13064" width="10.85546875" bestFit="1" customWidth="1"/>
    <col min="13066" max="13066" width="12.42578125" bestFit="1" customWidth="1"/>
    <col min="13313" max="13313" width="16.42578125" customWidth="1"/>
    <col min="13318" max="13318" width="10.85546875" bestFit="1" customWidth="1"/>
    <col min="13320" max="13320" width="10.85546875" bestFit="1" customWidth="1"/>
    <col min="13322" max="13322" width="12.42578125" bestFit="1" customWidth="1"/>
    <col min="13569" max="13569" width="16.42578125" customWidth="1"/>
    <col min="13574" max="13574" width="10.85546875" bestFit="1" customWidth="1"/>
    <col min="13576" max="13576" width="10.85546875" bestFit="1" customWidth="1"/>
    <col min="13578" max="13578" width="12.42578125" bestFit="1" customWidth="1"/>
    <col min="13825" max="13825" width="16.42578125" customWidth="1"/>
    <col min="13830" max="13830" width="10.85546875" bestFit="1" customWidth="1"/>
    <col min="13832" max="13832" width="10.85546875" bestFit="1" customWidth="1"/>
    <col min="13834" max="13834" width="12.42578125" bestFit="1" customWidth="1"/>
    <col min="14081" max="14081" width="16.42578125" customWidth="1"/>
    <col min="14086" max="14086" width="10.85546875" bestFit="1" customWidth="1"/>
    <col min="14088" max="14088" width="10.85546875" bestFit="1" customWidth="1"/>
    <col min="14090" max="14090" width="12.42578125" bestFit="1" customWidth="1"/>
    <col min="14337" max="14337" width="16.42578125" customWidth="1"/>
    <col min="14342" max="14342" width="10.85546875" bestFit="1" customWidth="1"/>
    <col min="14344" max="14344" width="10.85546875" bestFit="1" customWidth="1"/>
    <col min="14346" max="14346" width="12.42578125" bestFit="1" customWidth="1"/>
    <col min="14593" max="14593" width="16.42578125" customWidth="1"/>
    <col min="14598" max="14598" width="10.85546875" bestFit="1" customWidth="1"/>
    <col min="14600" max="14600" width="10.85546875" bestFit="1" customWidth="1"/>
    <col min="14602" max="14602" width="12.42578125" bestFit="1" customWidth="1"/>
    <col min="14849" max="14849" width="16.42578125" customWidth="1"/>
    <col min="14854" max="14854" width="10.85546875" bestFit="1" customWidth="1"/>
    <col min="14856" max="14856" width="10.85546875" bestFit="1" customWidth="1"/>
    <col min="14858" max="14858" width="12.42578125" bestFit="1" customWidth="1"/>
    <col min="15105" max="15105" width="16.42578125" customWidth="1"/>
    <col min="15110" max="15110" width="10.85546875" bestFit="1" customWidth="1"/>
    <col min="15112" max="15112" width="10.85546875" bestFit="1" customWidth="1"/>
    <col min="15114" max="15114" width="12.42578125" bestFit="1" customWidth="1"/>
    <col min="15361" max="15361" width="16.42578125" customWidth="1"/>
    <col min="15366" max="15366" width="10.85546875" bestFit="1" customWidth="1"/>
    <col min="15368" max="15368" width="10.85546875" bestFit="1" customWidth="1"/>
    <col min="15370" max="15370" width="12.42578125" bestFit="1" customWidth="1"/>
    <col min="15617" max="15617" width="16.42578125" customWidth="1"/>
    <col min="15622" max="15622" width="10.85546875" bestFit="1" customWidth="1"/>
    <col min="15624" max="15624" width="10.85546875" bestFit="1" customWidth="1"/>
    <col min="15626" max="15626" width="12.42578125" bestFit="1" customWidth="1"/>
    <col min="15873" max="15873" width="16.42578125" customWidth="1"/>
    <col min="15878" max="15878" width="10.85546875" bestFit="1" customWidth="1"/>
    <col min="15880" max="15880" width="10.85546875" bestFit="1" customWidth="1"/>
    <col min="15882" max="15882" width="12.42578125" bestFit="1" customWidth="1"/>
    <col min="16129" max="16129" width="16.42578125" customWidth="1"/>
    <col min="16134" max="16134" width="10.85546875" bestFit="1" customWidth="1"/>
    <col min="16136" max="16136" width="10.85546875" bestFit="1" customWidth="1"/>
    <col min="16138" max="16138" width="12.42578125" bestFit="1" customWidth="1"/>
  </cols>
  <sheetData>
    <row r="1" spans="1:16" ht="19.5" x14ac:dyDescent="0.4">
      <c r="A1" s="89" t="s">
        <v>18277</v>
      </c>
      <c r="B1" s="89"/>
      <c r="C1" s="89"/>
      <c r="D1" s="90"/>
      <c r="E1" s="90"/>
      <c r="F1" s="91"/>
      <c r="G1" s="92"/>
      <c r="H1" s="93"/>
      <c r="I1" s="94"/>
      <c r="J1" s="93"/>
      <c r="K1" s="92"/>
      <c r="L1" s="94"/>
      <c r="M1" s="94"/>
      <c r="N1" s="94"/>
      <c r="O1" s="95"/>
      <c r="P1" s="95"/>
    </row>
    <row r="2" spans="1:16" ht="16.5" x14ac:dyDescent="0.35">
      <c r="A2" s="96" t="s">
        <v>18303</v>
      </c>
      <c r="B2" s="96"/>
      <c r="C2" s="96"/>
      <c r="D2" s="90"/>
      <c r="E2" s="90"/>
      <c r="F2" s="91"/>
      <c r="G2" s="92"/>
      <c r="H2" s="93"/>
      <c r="I2" s="94"/>
      <c r="J2" s="93"/>
      <c r="K2" s="92"/>
      <c r="L2" s="94"/>
      <c r="M2" s="94"/>
      <c r="N2" s="94"/>
      <c r="O2" s="95"/>
      <c r="P2" s="95"/>
    </row>
    <row r="3" spans="1:16" ht="16.5" x14ac:dyDescent="0.35">
      <c r="A3" s="97" t="s">
        <v>18278</v>
      </c>
      <c r="B3" s="97"/>
      <c r="C3" s="97"/>
      <c r="D3" s="98"/>
      <c r="E3" s="98"/>
      <c r="F3" s="99"/>
      <c r="G3" s="100"/>
      <c r="H3" s="101"/>
      <c r="I3" s="100"/>
      <c r="J3" s="101"/>
      <c r="K3" s="100"/>
      <c r="L3" s="94"/>
      <c r="M3" s="94"/>
      <c r="N3" s="94"/>
      <c r="O3" s="95"/>
      <c r="P3" s="95"/>
    </row>
    <row r="4" spans="1:16" x14ac:dyDescent="0.25">
      <c r="A4" s="102" t="s">
        <v>1</v>
      </c>
      <c r="B4" s="103" t="s">
        <v>18279</v>
      </c>
      <c r="C4" s="103"/>
      <c r="D4" s="103" t="s">
        <v>18280</v>
      </c>
      <c r="E4" s="103"/>
      <c r="F4" s="103" t="s">
        <v>1648</v>
      </c>
      <c r="G4" s="103"/>
      <c r="H4" s="103" t="s">
        <v>1649</v>
      </c>
      <c r="I4" s="103"/>
      <c r="J4" s="103" t="s">
        <v>18281</v>
      </c>
      <c r="K4" s="103"/>
      <c r="L4" s="94"/>
      <c r="M4" s="94"/>
      <c r="N4" s="94"/>
      <c r="O4" s="95"/>
      <c r="P4" s="95"/>
    </row>
    <row r="5" spans="1:16" x14ac:dyDescent="0.25">
      <c r="A5" s="104" t="s">
        <v>303</v>
      </c>
      <c r="B5" s="104">
        <v>1312</v>
      </c>
      <c r="C5" s="105">
        <f>SUM(B5/B$10)</f>
        <v>0.13126563281640821</v>
      </c>
      <c r="D5" s="106">
        <v>126518</v>
      </c>
      <c r="E5" s="105">
        <f>SUM(D5/D$10)</f>
        <v>0.3851396807905047</v>
      </c>
      <c r="F5" s="107">
        <v>2373664</v>
      </c>
      <c r="G5" s="105">
        <f>SUM(F5/F$10)</f>
        <v>0.39903035682465393</v>
      </c>
      <c r="H5" s="108">
        <v>1968350</v>
      </c>
      <c r="I5" s="105">
        <f>SUM(H5/H$10)</f>
        <v>0.39847376057321432</v>
      </c>
      <c r="J5" s="109">
        <f>SUM(F5-H5)</f>
        <v>405314</v>
      </c>
      <c r="K5" s="105">
        <f>SUM(J5/J$10)</f>
        <v>0.40175565020612436</v>
      </c>
      <c r="L5" s="94"/>
      <c r="M5" s="94"/>
      <c r="N5" s="94"/>
      <c r="O5" s="95"/>
      <c r="P5" s="95"/>
    </row>
    <row r="6" spans="1:16" x14ac:dyDescent="0.25">
      <c r="A6" s="110" t="s">
        <v>134</v>
      </c>
      <c r="B6" s="111">
        <v>2809</v>
      </c>
      <c r="C6" s="105">
        <f>SUM(B6/B$10)</f>
        <v>0.28104052026013004</v>
      </c>
      <c r="D6" s="112">
        <v>126710</v>
      </c>
      <c r="E6" s="105">
        <f>SUM(D6/D$10)</f>
        <v>0.38572415745557825</v>
      </c>
      <c r="F6" s="107">
        <v>2364586</v>
      </c>
      <c r="G6" s="105">
        <f>SUM(F6/F$10)</f>
        <v>0.39750427833197166</v>
      </c>
      <c r="H6" s="113">
        <v>1977995</v>
      </c>
      <c r="I6" s="105">
        <f>SUM(H6/H$10)</f>
        <v>0.4004262992074657</v>
      </c>
      <c r="J6" s="109">
        <f>SUM(F6-H6)</f>
        <v>386591</v>
      </c>
      <c r="K6" s="105">
        <f>SUM(J6/J$10)</f>
        <v>0.38319702395879696</v>
      </c>
      <c r="L6" s="94"/>
      <c r="M6" s="94"/>
      <c r="N6" s="94"/>
      <c r="O6" s="95"/>
      <c r="P6" s="95"/>
    </row>
    <row r="7" spans="1:16" x14ac:dyDescent="0.25">
      <c r="A7" s="104" t="s">
        <v>3</v>
      </c>
      <c r="B7" s="114">
        <v>1745</v>
      </c>
      <c r="C7" s="105">
        <f>SUM(B7/B$10)</f>
        <v>0.1745872936468234</v>
      </c>
      <c r="D7" s="115">
        <v>33186</v>
      </c>
      <c r="E7" s="105">
        <f>SUM(D7/D$10)</f>
        <v>0.10102313857880846</v>
      </c>
      <c r="F7" s="107">
        <v>568995</v>
      </c>
      <c r="G7" s="105">
        <f>SUM(F7/F$10)</f>
        <v>9.5652239694179117E-2</v>
      </c>
      <c r="H7" s="116">
        <v>462314</v>
      </c>
      <c r="I7" s="105">
        <f>SUM(H7/H$10)</f>
        <v>9.3591077880277901E-2</v>
      </c>
      <c r="J7" s="109">
        <f>SUM(F7-H7)</f>
        <v>106681</v>
      </c>
      <c r="K7" s="105">
        <f>SUM(J7/J$10)</f>
        <v>0.10574442165738059</v>
      </c>
      <c r="L7" s="94"/>
      <c r="M7" s="94"/>
      <c r="N7" s="94"/>
      <c r="O7" s="95"/>
      <c r="P7" s="95"/>
    </row>
    <row r="8" spans="1:16" x14ac:dyDescent="0.25">
      <c r="A8" s="104" t="s">
        <v>18302</v>
      </c>
      <c r="B8" s="117">
        <v>3887</v>
      </c>
      <c r="C8" s="105">
        <f>SUM(B8/B$10)</f>
        <v>0.38889444722361183</v>
      </c>
      <c r="D8" s="118">
        <v>35238</v>
      </c>
      <c r="E8" s="105">
        <f>SUM(D8/D$10)</f>
        <v>0.10726973293678216</v>
      </c>
      <c r="F8" s="107">
        <v>522019</v>
      </c>
      <c r="G8" s="105">
        <f>SUM(F8/F$10)</f>
        <v>8.7755228979016844E-2</v>
      </c>
      <c r="H8" s="119">
        <v>432583</v>
      </c>
      <c r="I8" s="105">
        <f>SUM(H8/H$10)</f>
        <v>8.7572319338554E-2</v>
      </c>
      <c r="J8" s="109">
        <f>SUM(F8-H8)</f>
        <v>89436</v>
      </c>
      <c r="K8" s="105">
        <f>SUM(J8/J$10)</f>
        <v>8.8650819690005614E-2</v>
      </c>
      <c r="L8" s="94"/>
      <c r="M8" s="94"/>
      <c r="N8" s="94"/>
      <c r="O8" s="95"/>
      <c r="P8" s="95"/>
    </row>
    <row r="9" spans="1:16" x14ac:dyDescent="0.25">
      <c r="A9" s="104" t="s">
        <v>146</v>
      </c>
      <c r="B9" s="141">
        <v>242</v>
      </c>
      <c r="C9" s="105">
        <f>SUM(B9/B$10)</f>
        <v>2.4212106053026514E-2</v>
      </c>
      <c r="D9" s="142">
        <v>6847</v>
      </c>
      <c r="E9" s="105">
        <f>SUM(D9/D$10)</f>
        <v>2.0843290238326449E-2</v>
      </c>
      <c r="F9" s="107">
        <v>119316</v>
      </c>
      <c r="G9" s="105">
        <f>SUM(F9/F$10)</f>
        <v>2.0057896170178429E-2</v>
      </c>
      <c r="H9" s="143">
        <v>98481</v>
      </c>
      <c r="I9" s="105">
        <f>SUM(H9/H$10)</f>
        <v>1.9936543000488083E-2</v>
      </c>
      <c r="J9" s="109">
        <f>SUM(F9-H9)</f>
        <v>20835</v>
      </c>
      <c r="K9" s="105">
        <f>SUM(J9/J$10)</f>
        <v>2.0652084487692509E-2</v>
      </c>
      <c r="L9" s="94"/>
      <c r="M9" s="94"/>
      <c r="N9" s="94"/>
      <c r="O9" s="95"/>
      <c r="P9" s="95"/>
    </row>
    <row r="10" spans="1:16" x14ac:dyDescent="0.25">
      <c r="A10" s="104" t="s">
        <v>4649</v>
      </c>
      <c r="B10" s="106">
        <f t="shared" ref="B10:K10" si="0">SUM(B5:B9)</f>
        <v>9995</v>
      </c>
      <c r="C10" s="120">
        <f t="shared" si="0"/>
        <v>1</v>
      </c>
      <c r="D10" s="106">
        <f t="shared" si="0"/>
        <v>328499</v>
      </c>
      <c r="E10" s="120">
        <f t="shared" si="0"/>
        <v>1</v>
      </c>
      <c r="F10" s="108">
        <f t="shared" si="0"/>
        <v>5948580</v>
      </c>
      <c r="G10" s="120">
        <f t="shared" si="0"/>
        <v>1</v>
      </c>
      <c r="H10" s="108">
        <f t="shared" si="0"/>
        <v>4939723</v>
      </c>
      <c r="I10" s="120">
        <f t="shared" si="0"/>
        <v>1</v>
      </c>
      <c r="J10" s="108">
        <f t="shared" si="0"/>
        <v>1008857</v>
      </c>
      <c r="K10" s="120">
        <f t="shared" si="0"/>
        <v>1</v>
      </c>
      <c r="L10" s="94"/>
      <c r="M10" s="94"/>
      <c r="N10" s="94"/>
      <c r="O10" s="95"/>
      <c r="P10" s="95"/>
    </row>
    <row r="11" spans="1:16" x14ac:dyDescent="0.25">
      <c r="A11" s="92"/>
      <c r="B11" s="94"/>
      <c r="C11" s="92"/>
      <c r="D11" s="92"/>
      <c r="E11" s="92"/>
      <c r="F11" s="92"/>
      <c r="G11" s="92"/>
      <c r="H11" s="121"/>
      <c r="I11" s="94"/>
      <c r="J11" s="92"/>
      <c r="K11" s="92"/>
      <c r="L11" s="94"/>
      <c r="M11" s="94"/>
      <c r="N11" s="94"/>
      <c r="O11" s="95"/>
      <c r="P11" s="95"/>
    </row>
    <row r="12" spans="1:16" x14ac:dyDescent="0.25">
      <c r="A12" s="122" t="s">
        <v>18282</v>
      </c>
      <c r="B12" s="122"/>
      <c r="C12" s="122"/>
      <c r="D12" s="122"/>
      <c r="E12" s="122"/>
      <c r="F12" s="122"/>
      <c r="G12" s="122"/>
      <c r="H12" s="122"/>
      <c r="I12" s="122"/>
      <c r="J12" s="92"/>
      <c r="K12" s="92"/>
      <c r="L12" s="94"/>
      <c r="M12" s="94"/>
      <c r="N12" s="94"/>
      <c r="O12" s="95"/>
      <c r="P12" s="95"/>
    </row>
    <row r="65515" spans="10:10" x14ac:dyDescent="0.25">
      <c r="J65515" s="105"/>
    </row>
  </sheetData>
  <sortState ref="A5:P9">
    <sortCondition descending="1" ref="J5:J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3"/>
  <sheetViews>
    <sheetView workbookViewId="0">
      <selection activeCell="A8" sqref="A8"/>
    </sheetView>
  </sheetViews>
  <sheetFormatPr defaultColWidth="41.140625" defaultRowHeight="15" x14ac:dyDescent="0.25"/>
  <cols>
    <col min="1" max="1" width="15.7109375" customWidth="1"/>
    <col min="2" max="2" width="14.42578125" bestFit="1" customWidth="1"/>
    <col min="3" max="3" width="14.28515625" bestFit="1" customWidth="1"/>
    <col min="4" max="4" width="32.42578125" bestFit="1" customWidth="1"/>
    <col min="5" max="5" width="11.5703125" style="13" bestFit="1" customWidth="1"/>
    <col min="6" max="6" width="14.85546875" style="13" bestFit="1" customWidth="1"/>
    <col min="7" max="7" width="11.42578125" style="14" bestFit="1" customWidth="1"/>
    <col min="8" max="8" width="19.7109375" style="13" bestFit="1" customWidth="1"/>
    <col min="9" max="9" width="8.42578125" style="15" bestFit="1" customWidth="1"/>
    <col min="10" max="10" width="5.28515625" style="8" bestFit="1" customWidth="1"/>
  </cols>
  <sheetData>
    <row r="1" spans="1:12" s="156" customFormat="1" ht="14.25" x14ac:dyDescent="0.3">
      <c r="A1" s="151" t="s">
        <v>145</v>
      </c>
      <c r="B1" s="151"/>
      <c r="C1" s="151"/>
      <c r="D1" s="151"/>
      <c r="E1" s="152"/>
      <c r="F1" s="153"/>
      <c r="G1" s="154"/>
      <c r="H1" s="153"/>
      <c r="I1" s="155"/>
      <c r="L1" s="157"/>
    </row>
    <row r="2" spans="1:12" s="156" customFormat="1" ht="14.25" x14ac:dyDescent="0.3">
      <c r="A2" s="151" t="s">
        <v>18308</v>
      </c>
      <c r="B2" s="151"/>
      <c r="C2" s="151"/>
      <c r="D2" s="151"/>
      <c r="E2" s="152"/>
      <c r="F2" s="153"/>
      <c r="G2" s="154"/>
      <c r="H2" s="153"/>
      <c r="I2" s="155"/>
      <c r="L2" s="157"/>
    </row>
    <row r="3" spans="1:12" s="156" customFormat="1" ht="14.25" x14ac:dyDescent="0.3">
      <c r="A3" s="151" t="s">
        <v>18309</v>
      </c>
      <c r="B3" s="151"/>
      <c r="C3" s="151"/>
      <c r="D3" s="151"/>
      <c r="E3" s="152"/>
      <c r="F3" s="153"/>
      <c r="G3" s="154"/>
      <c r="H3" s="153"/>
      <c r="I3" s="155"/>
      <c r="L3" s="157"/>
    </row>
    <row r="4" spans="1:12" s="163" customFormat="1" ht="14.25" x14ac:dyDescent="0.3">
      <c r="A4" s="158"/>
      <c r="B4" s="158"/>
      <c r="C4" s="158"/>
      <c r="D4" s="158"/>
      <c r="E4" s="159"/>
      <c r="F4" s="160"/>
      <c r="G4" s="161"/>
      <c r="H4" s="160"/>
      <c r="I4" s="162"/>
      <c r="L4" s="164"/>
    </row>
    <row r="5" spans="1:12" s="163" customFormat="1" ht="14.25" x14ac:dyDescent="0.3">
      <c r="A5" s="158"/>
      <c r="B5" s="158"/>
      <c r="C5" s="158"/>
      <c r="D5" s="158"/>
      <c r="E5" s="159"/>
      <c r="F5" s="160" t="s">
        <v>18256</v>
      </c>
      <c r="G5" s="161" t="s">
        <v>18256</v>
      </c>
      <c r="H5" s="160" t="s">
        <v>18257</v>
      </c>
      <c r="I5" s="162"/>
      <c r="L5" s="164"/>
    </row>
    <row r="6" spans="1:12" s="163" customFormat="1" ht="14.25" x14ac:dyDescent="0.3">
      <c r="A6" s="158" t="s">
        <v>0</v>
      </c>
      <c r="B6" s="158" t="s">
        <v>1</v>
      </c>
      <c r="C6" s="158" t="s">
        <v>18261</v>
      </c>
      <c r="D6" s="158" t="s">
        <v>18262</v>
      </c>
      <c r="E6" s="159" t="s">
        <v>2</v>
      </c>
      <c r="F6" s="160" t="s">
        <v>18263</v>
      </c>
      <c r="G6" s="161" t="s">
        <v>18264</v>
      </c>
      <c r="H6" s="160" t="s">
        <v>18265</v>
      </c>
      <c r="I6" s="162" t="s">
        <v>18266</v>
      </c>
      <c r="L6" s="165" t="s">
        <v>18270</v>
      </c>
    </row>
    <row r="7" spans="1:12" x14ac:dyDescent="0.25">
      <c r="A7" s="1" t="s">
        <v>18304</v>
      </c>
      <c r="B7" s="1" t="s">
        <v>3</v>
      </c>
      <c r="C7" s="1" t="s">
        <v>397</v>
      </c>
      <c r="D7" s="1" t="s">
        <v>398</v>
      </c>
      <c r="E7" s="147">
        <v>2.8500000000000139</v>
      </c>
      <c r="F7" s="147">
        <v>14.836</v>
      </c>
      <c r="G7" s="148">
        <v>5.2</v>
      </c>
      <c r="H7" s="147">
        <v>11.98</v>
      </c>
      <c r="I7" s="149">
        <v>417</v>
      </c>
      <c r="J7" s="150" t="s">
        <v>60</v>
      </c>
    </row>
    <row r="8" spans="1:12" x14ac:dyDescent="0.25">
      <c r="A8" s="1" t="s">
        <v>18304</v>
      </c>
      <c r="B8" s="1" t="s">
        <v>3</v>
      </c>
      <c r="C8" s="1" t="s">
        <v>543</v>
      </c>
      <c r="D8" s="1" t="s">
        <v>544</v>
      </c>
      <c r="E8" s="147">
        <v>2.1000000000000107</v>
      </c>
      <c r="F8" s="147">
        <v>15.474600000000001</v>
      </c>
      <c r="G8" s="148">
        <v>7.36</v>
      </c>
      <c r="H8" s="147">
        <v>13.37</v>
      </c>
      <c r="I8" s="149">
        <v>277</v>
      </c>
      <c r="J8" s="150" t="s">
        <v>60</v>
      </c>
    </row>
    <row r="9" spans="1:12" x14ac:dyDescent="0.25">
      <c r="A9" s="1" t="s">
        <v>18304</v>
      </c>
      <c r="B9" s="1" t="s">
        <v>3</v>
      </c>
      <c r="C9" s="1" t="s">
        <v>639</v>
      </c>
      <c r="D9" s="1" t="s">
        <v>640</v>
      </c>
      <c r="E9" s="147">
        <v>2.4499999999999988</v>
      </c>
      <c r="F9" s="147">
        <v>16.239000000000001</v>
      </c>
      <c r="G9" s="148">
        <v>6.62</v>
      </c>
      <c r="H9" s="147">
        <v>13.78</v>
      </c>
      <c r="I9" s="149">
        <v>245</v>
      </c>
      <c r="J9" s="150" t="s">
        <v>60</v>
      </c>
    </row>
    <row r="10" spans="1:12" x14ac:dyDescent="0.25">
      <c r="A10" s="1" t="s">
        <v>18304</v>
      </c>
      <c r="B10" s="1" t="s">
        <v>3</v>
      </c>
      <c r="C10" s="1" t="s">
        <v>124</v>
      </c>
      <c r="D10" s="1" t="s">
        <v>125</v>
      </c>
      <c r="E10" s="147">
        <v>2.6782832618025756</v>
      </c>
      <c r="F10" s="147">
        <v>16.069600000000001</v>
      </c>
      <c r="G10" s="148">
        <v>5.99</v>
      </c>
      <c r="H10" s="147">
        <v>13.39</v>
      </c>
      <c r="I10" s="149">
        <v>241</v>
      </c>
      <c r="J10" s="150" t="s">
        <v>60</v>
      </c>
    </row>
    <row r="11" spans="1:12" x14ac:dyDescent="0.25">
      <c r="A11" s="1" t="s">
        <v>18304</v>
      </c>
      <c r="B11" s="1" t="s">
        <v>3</v>
      </c>
      <c r="C11" s="1" t="s">
        <v>637</v>
      </c>
      <c r="D11" s="1" t="s">
        <v>638</v>
      </c>
      <c r="E11" s="147">
        <v>2.4499999999999953</v>
      </c>
      <c r="F11" s="147">
        <v>16.119299999999999</v>
      </c>
      <c r="G11" s="148">
        <v>6.57</v>
      </c>
      <c r="H11" s="147">
        <v>13.66</v>
      </c>
      <c r="I11" s="149">
        <v>230</v>
      </c>
      <c r="J11" s="150" t="s">
        <v>60</v>
      </c>
    </row>
    <row r="12" spans="1:12" x14ac:dyDescent="0.25">
      <c r="A12" s="1" t="s">
        <v>18304</v>
      </c>
      <c r="B12" s="1" t="s">
        <v>3</v>
      </c>
      <c r="C12" s="1" t="s">
        <v>659</v>
      </c>
      <c r="D12" s="1" t="s">
        <v>660</v>
      </c>
      <c r="E12" s="147">
        <v>2.5500000000000078</v>
      </c>
      <c r="F12" s="147">
        <v>16.6904</v>
      </c>
      <c r="G12" s="148">
        <v>6.54</v>
      </c>
      <c r="H12" s="147">
        <v>14.14</v>
      </c>
      <c r="I12" s="149">
        <v>214</v>
      </c>
      <c r="J12" s="150" t="s">
        <v>60</v>
      </c>
    </row>
    <row r="13" spans="1:12" x14ac:dyDescent="0.25">
      <c r="A13" s="1" t="s">
        <v>18304</v>
      </c>
      <c r="B13" s="1" t="s">
        <v>3</v>
      </c>
      <c r="C13" s="1" t="s">
        <v>541</v>
      </c>
      <c r="D13" s="1" t="s">
        <v>542</v>
      </c>
      <c r="E13" s="147">
        <v>2.9800000000000084</v>
      </c>
      <c r="F13" s="147">
        <v>17.020399999999999</v>
      </c>
      <c r="G13" s="148">
        <v>5.71</v>
      </c>
      <c r="H13" s="147">
        <v>14.04</v>
      </c>
      <c r="I13" s="149">
        <v>209</v>
      </c>
      <c r="J13" s="150" t="s">
        <v>60</v>
      </c>
    </row>
    <row r="14" spans="1:12" x14ac:dyDescent="0.25">
      <c r="A14" s="1" t="s">
        <v>18304</v>
      </c>
      <c r="B14" s="1" t="s">
        <v>3</v>
      </c>
      <c r="C14" s="1" t="s">
        <v>573</v>
      </c>
      <c r="D14" s="1" t="s">
        <v>574</v>
      </c>
      <c r="E14" s="147">
        <v>2.1999999999999935</v>
      </c>
      <c r="F14" s="147">
        <v>15.980499999999999</v>
      </c>
      <c r="G14" s="148">
        <v>7.26</v>
      </c>
      <c r="H14" s="147">
        <v>13.78</v>
      </c>
      <c r="I14" s="149">
        <v>202</v>
      </c>
      <c r="J14" s="150" t="s">
        <v>60</v>
      </c>
    </row>
    <row r="15" spans="1:12" x14ac:dyDescent="0.25">
      <c r="A15" s="1" t="s">
        <v>18304</v>
      </c>
      <c r="B15" s="1" t="s">
        <v>3</v>
      </c>
      <c r="C15" s="1" t="s">
        <v>515</v>
      </c>
      <c r="D15" s="1" t="s">
        <v>516</v>
      </c>
      <c r="E15" s="147">
        <v>2.649999999999991</v>
      </c>
      <c r="F15" s="147">
        <v>17.342700000000001</v>
      </c>
      <c r="G15" s="148">
        <v>6.54</v>
      </c>
      <c r="H15" s="147">
        <v>14.69</v>
      </c>
      <c r="I15" s="149">
        <v>189</v>
      </c>
      <c r="J15" s="150" t="s">
        <v>60</v>
      </c>
    </row>
    <row r="16" spans="1:12" x14ac:dyDescent="0.25">
      <c r="A16" s="1" t="s">
        <v>18304</v>
      </c>
      <c r="B16" s="1" t="s">
        <v>3</v>
      </c>
      <c r="C16" s="1" t="s">
        <v>493</v>
      </c>
      <c r="D16" s="1" t="s">
        <v>494</v>
      </c>
      <c r="E16" s="147">
        <v>2.9499999999999953</v>
      </c>
      <c r="F16" s="147">
        <v>18.1294</v>
      </c>
      <c r="G16" s="148">
        <v>6.14</v>
      </c>
      <c r="H16" s="147">
        <v>15.17</v>
      </c>
      <c r="I16" s="149">
        <v>188</v>
      </c>
      <c r="J16" s="150" t="s">
        <v>60</v>
      </c>
    </row>
    <row r="17" spans="1:10" x14ac:dyDescent="0.25">
      <c r="A17" s="1" t="s">
        <v>18304</v>
      </c>
      <c r="B17" s="1" t="s">
        <v>3</v>
      </c>
      <c r="C17" s="1" t="s">
        <v>118</v>
      </c>
      <c r="D17" s="1" t="s">
        <v>119</v>
      </c>
      <c r="E17" s="147">
        <v>2.7780260707635027</v>
      </c>
      <c r="F17" s="147">
        <v>16.668099999999999</v>
      </c>
      <c r="G17" s="148">
        <v>5.99</v>
      </c>
      <c r="H17" s="147">
        <v>13.89</v>
      </c>
      <c r="I17" s="149">
        <v>182</v>
      </c>
      <c r="J17" s="150" t="s">
        <v>60</v>
      </c>
    </row>
    <row r="18" spans="1:10" x14ac:dyDescent="0.25">
      <c r="A18" s="1" t="s">
        <v>18304</v>
      </c>
      <c r="B18" s="1" t="s">
        <v>3</v>
      </c>
      <c r="C18" s="1" t="s">
        <v>635</v>
      </c>
      <c r="D18" s="1" t="s">
        <v>636</v>
      </c>
      <c r="E18" s="147">
        <v>2.5500000000000069</v>
      </c>
      <c r="F18" s="147">
        <v>18.796800000000001</v>
      </c>
      <c r="G18" s="148">
        <v>7.37</v>
      </c>
      <c r="H18" s="147">
        <v>16.239999999999998</v>
      </c>
      <c r="I18" s="149">
        <v>182</v>
      </c>
      <c r="J18" s="150" t="s">
        <v>60</v>
      </c>
    </row>
    <row r="19" spans="1:10" x14ac:dyDescent="0.25">
      <c r="A19" s="1" t="s">
        <v>18304</v>
      </c>
      <c r="B19" s="1" t="s">
        <v>134</v>
      </c>
      <c r="C19" s="1" t="s">
        <v>957</v>
      </c>
      <c r="D19" s="1" t="s">
        <v>958</v>
      </c>
      <c r="E19" s="147">
        <v>1.2599999999999922</v>
      </c>
      <c r="F19" s="147">
        <v>12.0387</v>
      </c>
      <c r="G19" s="148">
        <v>9.5500000000000007</v>
      </c>
      <c r="H19" s="147">
        <v>10.77</v>
      </c>
      <c r="I19" s="149">
        <v>1882</v>
      </c>
      <c r="J19" s="150" t="s">
        <v>60</v>
      </c>
    </row>
    <row r="20" spans="1:10" x14ac:dyDescent="0.25">
      <c r="A20" s="1" t="s">
        <v>18304</v>
      </c>
      <c r="B20" s="1" t="s">
        <v>134</v>
      </c>
      <c r="C20" s="1" t="s">
        <v>821</v>
      </c>
      <c r="D20" s="1" t="s">
        <v>822</v>
      </c>
      <c r="E20" s="147">
        <v>1.6799999999999982</v>
      </c>
      <c r="F20" s="147">
        <v>11.069599999999999</v>
      </c>
      <c r="G20" s="148">
        <v>6.58</v>
      </c>
      <c r="H20" s="147">
        <v>9.3800000000000008</v>
      </c>
      <c r="I20" s="149">
        <v>1573</v>
      </c>
      <c r="J20" s="150" t="s">
        <v>60</v>
      </c>
    </row>
    <row r="21" spans="1:10" x14ac:dyDescent="0.25">
      <c r="A21" s="1" t="s">
        <v>18304</v>
      </c>
      <c r="B21" s="1" t="s">
        <v>134</v>
      </c>
      <c r="C21" s="1" t="s">
        <v>959</v>
      </c>
      <c r="D21" s="1" t="s">
        <v>960</v>
      </c>
      <c r="E21" s="147">
        <v>1.5</v>
      </c>
      <c r="F21" s="147">
        <v>13.3057</v>
      </c>
      <c r="G21" s="148">
        <v>8.8699999999999992</v>
      </c>
      <c r="H21" s="147">
        <v>11.8</v>
      </c>
      <c r="I21" s="149">
        <v>1489</v>
      </c>
      <c r="J21" s="150" t="s">
        <v>60</v>
      </c>
    </row>
    <row r="22" spans="1:10" x14ac:dyDescent="0.25">
      <c r="A22" s="1" t="s">
        <v>18304</v>
      </c>
      <c r="B22" s="1" t="s">
        <v>134</v>
      </c>
      <c r="C22" s="1" t="s">
        <v>902</v>
      </c>
      <c r="D22" s="1" t="s">
        <v>903</v>
      </c>
      <c r="E22" s="147">
        <v>2.1700000000000399</v>
      </c>
      <c r="F22" s="147">
        <v>17.402100000000001</v>
      </c>
      <c r="G22" s="148">
        <v>8.01</v>
      </c>
      <c r="H22" s="147">
        <v>15.23</v>
      </c>
      <c r="I22" s="149">
        <v>1417</v>
      </c>
      <c r="J22" s="150" t="s">
        <v>60</v>
      </c>
    </row>
    <row r="23" spans="1:10" x14ac:dyDescent="0.25">
      <c r="A23" s="1" t="s">
        <v>18304</v>
      </c>
      <c r="B23" s="1" t="s">
        <v>134</v>
      </c>
      <c r="C23" s="1" t="s">
        <v>955</v>
      </c>
      <c r="D23" s="1" t="s">
        <v>956</v>
      </c>
      <c r="E23" s="147">
        <v>1.2400000000000051</v>
      </c>
      <c r="F23" s="147">
        <v>10.940799999999999</v>
      </c>
      <c r="G23" s="148">
        <v>8.82</v>
      </c>
      <c r="H23" s="147">
        <v>9.6999999999999993</v>
      </c>
      <c r="I23" s="149">
        <v>1350</v>
      </c>
      <c r="J23" s="150" t="s">
        <v>60</v>
      </c>
    </row>
    <row r="24" spans="1:10" x14ac:dyDescent="0.25">
      <c r="A24" s="1" t="s">
        <v>18304</v>
      </c>
      <c r="B24" s="1" t="s">
        <v>134</v>
      </c>
      <c r="C24" s="1" t="s">
        <v>823</v>
      </c>
      <c r="D24" s="1" t="s">
        <v>824</v>
      </c>
      <c r="E24" s="147">
        <v>1.9200000000000172</v>
      </c>
      <c r="F24" s="147">
        <v>14.4742</v>
      </c>
      <c r="G24" s="148">
        <v>7.53</v>
      </c>
      <c r="H24" s="147">
        <v>12.55</v>
      </c>
      <c r="I24" s="149">
        <v>1342</v>
      </c>
      <c r="J24" s="150" t="s">
        <v>60</v>
      </c>
    </row>
    <row r="25" spans="1:10" x14ac:dyDescent="0.25">
      <c r="A25" s="1" t="s">
        <v>18304</v>
      </c>
      <c r="B25" s="1" t="s">
        <v>134</v>
      </c>
      <c r="C25" s="1" t="s">
        <v>889</v>
      </c>
      <c r="D25" s="1" t="s">
        <v>890</v>
      </c>
      <c r="E25" s="147">
        <v>2.7199999999999527</v>
      </c>
      <c r="F25" s="147">
        <v>15.638999999999999</v>
      </c>
      <c r="G25" s="148">
        <v>5.74</v>
      </c>
      <c r="H25" s="147">
        <v>12.91</v>
      </c>
      <c r="I25" s="149">
        <v>1323</v>
      </c>
      <c r="J25" s="150" t="s">
        <v>60</v>
      </c>
    </row>
    <row r="26" spans="1:10" x14ac:dyDescent="0.25">
      <c r="A26" s="1" t="s">
        <v>18304</v>
      </c>
      <c r="B26" s="1" t="s">
        <v>134</v>
      </c>
      <c r="C26" s="1" t="s">
        <v>961</v>
      </c>
      <c r="D26" s="1" t="s">
        <v>962</v>
      </c>
      <c r="E26" s="147">
        <v>1.9500000000000137</v>
      </c>
      <c r="F26" s="147">
        <v>18.569099999999999</v>
      </c>
      <c r="G26" s="148">
        <v>9.52</v>
      </c>
      <c r="H26" s="147">
        <v>16.61</v>
      </c>
      <c r="I26" s="149">
        <v>1252</v>
      </c>
      <c r="J26" s="150" t="s">
        <v>60</v>
      </c>
    </row>
    <row r="27" spans="1:10" x14ac:dyDescent="0.25">
      <c r="A27" s="1" t="s">
        <v>18304</v>
      </c>
      <c r="B27" s="1" t="s">
        <v>134</v>
      </c>
      <c r="C27" s="1" t="s">
        <v>885</v>
      </c>
      <c r="D27" s="1" t="s">
        <v>886</v>
      </c>
      <c r="E27" s="147">
        <v>2.6900000000000439</v>
      </c>
      <c r="F27" s="147">
        <v>15.0259</v>
      </c>
      <c r="G27" s="148">
        <v>5.58</v>
      </c>
      <c r="H27" s="147">
        <v>12.33</v>
      </c>
      <c r="I27" s="149">
        <v>1190</v>
      </c>
      <c r="J27" s="150" t="s">
        <v>60</v>
      </c>
    </row>
    <row r="28" spans="1:10" x14ac:dyDescent="0.25">
      <c r="A28" s="1" t="s">
        <v>18304</v>
      </c>
      <c r="B28" s="1" t="s">
        <v>134</v>
      </c>
      <c r="C28" s="1" t="s">
        <v>845</v>
      </c>
      <c r="D28" s="1" t="s">
        <v>846</v>
      </c>
      <c r="E28" s="147">
        <v>2.2400000000000082</v>
      </c>
      <c r="F28" s="147">
        <v>18.289300000000001</v>
      </c>
      <c r="G28" s="148">
        <v>8.16</v>
      </c>
      <c r="H28" s="147">
        <v>16.04</v>
      </c>
      <c r="I28" s="149">
        <v>792.5</v>
      </c>
      <c r="J28" s="150" t="s">
        <v>60</v>
      </c>
    </row>
    <row r="29" spans="1:10" x14ac:dyDescent="0.25">
      <c r="A29" s="1" t="s">
        <v>18304</v>
      </c>
      <c r="B29" s="1" t="s">
        <v>134</v>
      </c>
      <c r="C29" s="1" t="s">
        <v>741</v>
      </c>
      <c r="D29" s="1" t="s">
        <v>742</v>
      </c>
      <c r="E29" s="147">
        <v>2.7400000000000082</v>
      </c>
      <c r="F29" s="147">
        <v>16.452000000000002</v>
      </c>
      <c r="G29" s="148">
        <v>6</v>
      </c>
      <c r="H29" s="147">
        <v>13.71</v>
      </c>
      <c r="I29" s="149">
        <v>756.85</v>
      </c>
      <c r="J29" s="150" t="s">
        <v>60</v>
      </c>
    </row>
    <row r="30" spans="1:10" x14ac:dyDescent="0.25">
      <c r="A30" s="1" t="s">
        <v>18304</v>
      </c>
      <c r="B30" s="1" t="s">
        <v>134</v>
      </c>
      <c r="C30" s="1" t="s">
        <v>904</v>
      </c>
      <c r="D30" s="1" t="s">
        <v>905</v>
      </c>
      <c r="E30" s="147">
        <v>2.1300000000000252</v>
      </c>
      <c r="F30" s="147">
        <v>17.640699999999999</v>
      </c>
      <c r="G30" s="148">
        <v>8.2799999999999994</v>
      </c>
      <c r="H30" s="147">
        <v>15.51</v>
      </c>
      <c r="I30" s="149">
        <v>687</v>
      </c>
      <c r="J30" s="150" t="s">
        <v>60</v>
      </c>
    </row>
    <row r="31" spans="1:10" x14ac:dyDescent="0.25">
      <c r="A31" s="1" t="s">
        <v>18304</v>
      </c>
      <c r="B31" s="1" t="s">
        <v>145</v>
      </c>
      <c r="C31" s="1" t="s">
        <v>356</v>
      </c>
      <c r="D31" s="1" t="s">
        <v>204</v>
      </c>
      <c r="E31" s="147">
        <v>2.5700000000000189</v>
      </c>
      <c r="F31" s="147">
        <v>15.1823</v>
      </c>
      <c r="G31" s="148">
        <v>5.9</v>
      </c>
      <c r="H31" s="147">
        <v>12.61</v>
      </c>
      <c r="I31" s="149">
        <v>398</v>
      </c>
      <c r="J31" s="150" t="s">
        <v>60</v>
      </c>
    </row>
    <row r="32" spans="1:10" x14ac:dyDescent="0.25">
      <c r="A32" s="1" t="s">
        <v>18304</v>
      </c>
      <c r="B32" s="1" t="s">
        <v>145</v>
      </c>
      <c r="C32" s="1" t="s">
        <v>338</v>
      </c>
      <c r="D32" s="1" t="s">
        <v>208</v>
      </c>
      <c r="E32" s="147">
        <v>2.4800000000000102</v>
      </c>
      <c r="F32" s="147">
        <v>16.510999999999999</v>
      </c>
      <c r="G32" s="148">
        <v>6.65</v>
      </c>
      <c r="H32" s="147">
        <v>14.03</v>
      </c>
      <c r="I32" s="149">
        <v>349</v>
      </c>
      <c r="J32" s="150" t="s">
        <v>60</v>
      </c>
    </row>
    <row r="33" spans="1:10" x14ac:dyDescent="0.25">
      <c r="A33" s="1" t="s">
        <v>18304</v>
      </c>
      <c r="B33" s="1" t="s">
        <v>145</v>
      </c>
      <c r="C33" s="1" t="s">
        <v>195</v>
      </c>
      <c r="D33" s="1" t="s">
        <v>196</v>
      </c>
      <c r="E33" s="147">
        <v>2.4038918918918961</v>
      </c>
      <c r="F33" s="147">
        <v>14.423299999999999</v>
      </c>
      <c r="G33" s="148">
        <v>5.99</v>
      </c>
      <c r="H33" s="147">
        <v>12.01</v>
      </c>
      <c r="I33" s="149">
        <v>230</v>
      </c>
      <c r="J33" s="150" t="s">
        <v>60</v>
      </c>
    </row>
    <row r="34" spans="1:10" x14ac:dyDescent="0.25">
      <c r="A34" s="1" t="s">
        <v>18304</v>
      </c>
      <c r="B34" s="1" t="s">
        <v>145</v>
      </c>
      <c r="C34" s="1" t="s">
        <v>352</v>
      </c>
      <c r="D34" s="1" t="s">
        <v>194</v>
      </c>
      <c r="E34" s="147">
        <v>2.4800000000000053</v>
      </c>
      <c r="F34" s="147">
        <v>14.9483</v>
      </c>
      <c r="G34" s="148">
        <v>6.02</v>
      </c>
      <c r="H34" s="147">
        <v>12.46</v>
      </c>
      <c r="I34" s="149">
        <v>206</v>
      </c>
      <c r="J34" s="150" t="s">
        <v>60</v>
      </c>
    </row>
    <row r="35" spans="1:10" x14ac:dyDescent="0.25">
      <c r="A35" s="1" t="s">
        <v>18304</v>
      </c>
      <c r="B35" s="1" t="s">
        <v>145</v>
      </c>
      <c r="C35" s="1" t="s">
        <v>353</v>
      </c>
      <c r="D35" s="1" t="s">
        <v>354</v>
      </c>
      <c r="E35" s="147">
        <v>1.9100000000000026</v>
      </c>
      <c r="F35" s="147">
        <v>14.194599999999999</v>
      </c>
      <c r="G35" s="148">
        <v>7.43</v>
      </c>
      <c r="H35" s="147">
        <v>12.28</v>
      </c>
      <c r="I35" s="149">
        <v>197</v>
      </c>
      <c r="J35" s="150" t="s">
        <v>60</v>
      </c>
    </row>
    <row r="36" spans="1:10" x14ac:dyDescent="0.25">
      <c r="A36" s="1" t="s">
        <v>18304</v>
      </c>
      <c r="B36" s="1" t="s">
        <v>145</v>
      </c>
      <c r="C36" s="1" t="s">
        <v>343</v>
      </c>
      <c r="D36" s="1" t="s">
        <v>258</v>
      </c>
      <c r="E36" s="147">
        <v>2.8000000000000069</v>
      </c>
      <c r="F36" s="147">
        <v>20.708500000000001</v>
      </c>
      <c r="G36" s="148">
        <v>7.39</v>
      </c>
      <c r="H36" s="147">
        <v>17.899999999999999</v>
      </c>
      <c r="I36" s="149">
        <v>195</v>
      </c>
      <c r="J36" s="150" t="s">
        <v>60</v>
      </c>
    </row>
    <row r="37" spans="1:10" x14ac:dyDescent="0.25">
      <c r="A37" s="1" t="s">
        <v>18304</v>
      </c>
      <c r="B37" s="1" t="s">
        <v>145</v>
      </c>
      <c r="C37" s="1" t="s">
        <v>369</v>
      </c>
      <c r="D37" s="1" t="s">
        <v>370</v>
      </c>
      <c r="E37" s="147">
        <v>2.2400000000000055</v>
      </c>
      <c r="F37" s="147">
        <v>15.127800000000001</v>
      </c>
      <c r="G37" s="148">
        <v>6.75</v>
      </c>
      <c r="H37" s="147">
        <v>12.88</v>
      </c>
      <c r="I37" s="149">
        <v>194</v>
      </c>
      <c r="J37" s="150" t="s">
        <v>60</v>
      </c>
    </row>
    <row r="38" spans="1:10" x14ac:dyDescent="0.25">
      <c r="A38" s="1" t="s">
        <v>18304</v>
      </c>
      <c r="B38" s="1" t="s">
        <v>145</v>
      </c>
      <c r="C38" s="1" t="s">
        <v>193</v>
      </c>
      <c r="D38" s="1" t="s">
        <v>194</v>
      </c>
      <c r="E38" s="147">
        <v>2.594597701149425</v>
      </c>
      <c r="F38" s="147">
        <v>15.567500000000001</v>
      </c>
      <c r="G38" s="148">
        <v>5.99</v>
      </c>
      <c r="H38" s="147">
        <v>12.97</v>
      </c>
      <c r="I38" s="149">
        <v>185</v>
      </c>
      <c r="J38" s="150" t="s">
        <v>60</v>
      </c>
    </row>
    <row r="39" spans="1:10" x14ac:dyDescent="0.25">
      <c r="A39" s="1" t="s">
        <v>18304</v>
      </c>
      <c r="B39" s="1" t="s">
        <v>145</v>
      </c>
      <c r="C39" s="1" t="s">
        <v>267</v>
      </c>
      <c r="D39" s="1" t="s">
        <v>268</v>
      </c>
      <c r="E39" s="147">
        <v>1.4216374269005849</v>
      </c>
      <c r="F39" s="147">
        <v>8.5297999999999998</v>
      </c>
      <c r="G39" s="148">
        <v>5.99</v>
      </c>
      <c r="H39" s="147">
        <v>7.1</v>
      </c>
      <c r="I39" s="149">
        <v>163</v>
      </c>
      <c r="J39" s="150" t="s">
        <v>60</v>
      </c>
    </row>
    <row r="40" spans="1:10" x14ac:dyDescent="0.25">
      <c r="A40" s="1" t="s">
        <v>18304</v>
      </c>
      <c r="B40" s="1" t="s">
        <v>145</v>
      </c>
      <c r="C40" s="1" t="s">
        <v>361</v>
      </c>
      <c r="D40" s="1" t="s">
        <v>362</v>
      </c>
      <c r="E40" s="147">
        <v>2.8999999999999946</v>
      </c>
      <c r="F40" s="147">
        <v>19.2639</v>
      </c>
      <c r="G40" s="148">
        <v>6.64</v>
      </c>
      <c r="H40" s="147">
        <v>16.36</v>
      </c>
      <c r="I40" s="149">
        <v>143</v>
      </c>
      <c r="J40" s="150" t="s">
        <v>60</v>
      </c>
    </row>
    <row r="41" spans="1:10" x14ac:dyDescent="0.25">
      <c r="A41" s="1" t="s">
        <v>18304</v>
      </c>
      <c r="B41" s="1" t="s">
        <v>145</v>
      </c>
      <c r="C41" s="1" t="s">
        <v>355</v>
      </c>
      <c r="D41" s="1" t="s">
        <v>200</v>
      </c>
      <c r="E41" s="147">
        <v>2.8899999999999912</v>
      </c>
      <c r="F41" s="147">
        <v>20.657599999999999</v>
      </c>
      <c r="G41" s="148">
        <v>7.14</v>
      </c>
      <c r="H41" s="147">
        <v>17.760000000000002</v>
      </c>
      <c r="I41" s="149">
        <v>135</v>
      </c>
      <c r="J41" s="150" t="s">
        <v>60</v>
      </c>
    </row>
    <row r="42" spans="1:10" x14ac:dyDescent="0.25">
      <c r="A42" s="1" t="s">
        <v>18304</v>
      </c>
      <c r="B42" s="1" t="s">
        <v>145</v>
      </c>
      <c r="C42" s="1" t="s">
        <v>341</v>
      </c>
      <c r="D42" s="1" t="s">
        <v>342</v>
      </c>
      <c r="E42" s="147">
        <v>2.6100000000000065</v>
      </c>
      <c r="F42" s="147">
        <v>17.658100000000001</v>
      </c>
      <c r="G42" s="148">
        <v>6.76</v>
      </c>
      <c r="H42" s="147">
        <v>15.04</v>
      </c>
      <c r="I42" s="149">
        <v>102</v>
      </c>
      <c r="J42" s="150" t="s">
        <v>60</v>
      </c>
    </row>
    <row r="43" spans="1:10" x14ac:dyDescent="0.25">
      <c r="A43" s="1" t="s">
        <v>18304</v>
      </c>
      <c r="B43" s="1" t="s">
        <v>145</v>
      </c>
      <c r="C43" s="1" t="s">
        <v>375</v>
      </c>
      <c r="D43" s="1" t="s">
        <v>376</v>
      </c>
      <c r="E43" s="147">
        <v>2.7100000000000022</v>
      </c>
      <c r="F43" s="147">
        <v>14.180199999999999</v>
      </c>
      <c r="G43" s="148">
        <v>5.23</v>
      </c>
      <c r="H43" s="147">
        <v>11.47</v>
      </c>
      <c r="I43" s="149">
        <v>88</v>
      </c>
      <c r="J43" s="150" t="s">
        <v>60</v>
      </c>
    </row>
    <row r="44" spans="1:10" x14ac:dyDescent="0.25">
      <c r="A44" s="1" t="s">
        <v>18304</v>
      </c>
      <c r="B44" s="1" t="s">
        <v>145</v>
      </c>
      <c r="C44" s="1" t="s">
        <v>373</v>
      </c>
      <c r="D44" s="1" t="s">
        <v>374</v>
      </c>
      <c r="E44" s="147">
        <v>2.0900000000000025</v>
      </c>
      <c r="F44" s="147">
        <v>14.1907</v>
      </c>
      <c r="G44" s="148">
        <v>6.78</v>
      </c>
      <c r="H44" s="147">
        <v>12.1</v>
      </c>
      <c r="I44" s="149">
        <v>69</v>
      </c>
      <c r="J44" s="150" t="s">
        <v>60</v>
      </c>
    </row>
    <row r="45" spans="1:10" x14ac:dyDescent="0.25">
      <c r="A45" s="1" t="s">
        <v>18304</v>
      </c>
      <c r="B45" s="1" t="s">
        <v>145</v>
      </c>
      <c r="C45" s="1" t="s">
        <v>213</v>
      </c>
      <c r="D45" s="1" t="s">
        <v>214</v>
      </c>
      <c r="E45" s="147">
        <v>1.9948809523809525</v>
      </c>
      <c r="F45" s="147">
        <v>11.969200000000001</v>
      </c>
      <c r="G45" s="148">
        <v>5.99</v>
      </c>
      <c r="H45" s="147">
        <v>9.9700000000000006</v>
      </c>
      <c r="I45" s="149">
        <v>63</v>
      </c>
      <c r="J45" s="150" t="s">
        <v>60</v>
      </c>
    </row>
    <row r="46" spans="1:10" x14ac:dyDescent="0.25">
      <c r="A46" s="1" t="s">
        <v>18304</v>
      </c>
      <c r="B46" s="1" t="s">
        <v>145</v>
      </c>
      <c r="C46" s="1" t="s">
        <v>152</v>
      </c>
      <c r="D46" s="1" t="s">
        <v>153</v>
      </c>
      <c r="E46" s="147">
        <v>2.8333333333333335</v>
      </c>
      <c r="F46" s="147">
        <v>17</v>
      </c>
      <c r="G46" s="148">
        <v>6</v>
      </c>
      <c r="H46" s="147">
        <v>14.16</v>
      </c>
      <c r="I46" s="149">
        <v>62</v>
      </c>
      <c r="J46" s="150" t="s">
        <v>60</v>
      </c>
    </row>
    <row r="47" spans="1:10" x14ac:dyDescent="0.25">
      <c r="A47" s="1" t="s">
        <v>18304</v>
      </c>
      <c r="B47" s="1" t="s">
        <v>145</v>
      </c>
      <c r="C47" s="1" t="s">
        <v>203</v>
      </c>
      <c r="D47" s="1" t="s">
        <v>204</v>
      </c>
      <c r="E47" s="147">
        <v>2.9744017094017101</v>
      </c>
      <c r="F47" s="147">
        <v>17.846399999999999</v>
      </c>
      <c r="G47" s="148">
        <v>5.99</v>
      </c>
      <c r="H47" s="147">
        <v>14.87</v>
      </c>
      <c r="I47" s="149">
        <v>45</v>
      </c>
      <c r="J47" s="150" t="s">
        <v>60</v>
      </c>
    </row>
    <row r="48" spans="1:10" x14ac:dyDescent="0.25">
      <c r="A48" s="1" t="s">
        <v>18304</v>
      </c>
      <c r="B48" s="1" t="s">
        <v>303</v>
      </c>
      <c r="C48" s="1" t="s">
        <v>1235</v>
      </c>
      <c r="D48" s="1" t="s">
        <v>1236</v>
      </c>
      <c r="E48" s="147">
        <v>2.8400000000000292</v>
      </c>
      <c r="F48" s="147">
        <v>18.155899999999999</v>
      </c>
      <c r="G48" s="148">
        <v>6.39</v>
      </c>
      <c r="H48" s="147">
        <v>15.31</v>
      </c>
      <c r="I48" s="149">
        <v>1180</v>
      </c>
      <c r="J48" s="150" t="s">
        <v>60</v>
      </c>
    </row>
    <row r="49" spans="1:10" x14ac:dyDescent="0.25">
      <c r="A49" s="1" t="s">
        <v>18304</v>
      </c>
      <c r="B49" s="1" t="s">
        <v>303</v>
      </c>
      <c r="C49" s="1" t="s">
        <v>1095</v>
      </c>
      <c r="D49" s="1" t="s">
        <v>1096</v>
      </c>
      <c r="E49" s="147">
        <v>1.669999999999989</v>
      </c>
      <c r="F49" s="147">
        <v>12.5307</v>
      </c>
      <c r="G49" s="148">
        <v>7.5</v>
      </c>
      <c r="H49" s="147">
        <v>10.86</v>
      </c>
      <c r="I49" s="149">
        <v>1167</v>
      </c>
      <c r="J49" s="150" t="s">
        <v>60</v>
      </c>
    </row>
    <row r="50" spans="1:10" x14ac:dyDescent="0.25">
      <c r="A50" s="1" t="s">
        <v>18304</v>
      </c>
      <c r="B50" s="1" t="s">
        <v>303</v>
      </c>
      <c r="C50" s="1" t="s">
        <v>1223</v>
      </c>
      <c r="D50" s="1" t="s">
        <v>1224</v>
      </c>
      <c r="E50" s="147">
        <v>2.3399999999999896</v>
      </c>
      <c r="F50" s="147">
        <v>17.444700000000001</v>
      </c>
      <c r="G50" s="148">
        <v>7.45</v>
      </c>
      <c r="H50" s="147">
        <v>15.1</v>
      </c>
      <c r="I50" s="149">
        <v>1047</v>
      </c>
      <c r="J50" s="150" t="s">
        <v>60</v>
      </c>
    </row>
    <row r="51" spans="1:10" x14ac:dyDescent="0.25">
      <c r="A51" s="1" t="s">
        <v>18304</v>
      </c>
      <c r="B51" s="1" t="s">
        <v>303</v>
      </c>
      <c r="C51" s="1" t="s">
        <v>1105</v>
      </c>
      <c r="D51" s="1" t="s">
        <v>1106</v>
      </c>
      <c r="E51" s="147">
        <v>2.25</v>
      </c>
      <c r="F51" s="147">
        <v>15.638199999999999</v>
      </c>
      <c r="G51" s="148">
        <v>6.95</v>
      </c>
      <c r="H51" s="147">
        <v>13.38</v>
      </c>
      <c r="I51" s="149">
        <v>963</v>
      </c>
      <c r="J51" s="150" t="s">
        <v>60</v>
      </c>
    </row>
    <row r="52" spans="1:10" x14ac:dyDescent="0.25">
      <c r="A52" s="1" t="s">
        <v>18304</v>
      </c>
      <c r="B52" s="1" t="s">
        <v>303</v>
      </c>
      <c r="C52" s="1" t="s">
        <v>1173</v>
      </c>
      <c r="D52" s="1" t="s">
        <v>1174</v>
      </c>
      <c r="E52" s="147">
        <v>2.7000000000000166</v>
      </c>
      <c r="F52" s="147">
        <v>17.123899999999999</v>
      </c>
      <c r="G52" s="148">
        <v>6.34</v>
      </c>
      <c r="H52" s="147">
        <v>14.42</v>
      </c>
      <c r="I52" s="149">
        <v>900</v>
      </c>
      <c r="J52" s="150" t="s">
        <v>60</v>
      </c>
    </row>
    <row r="53" spans="1:10" x14ac:dyDescent="0.25">
      <c r="A53" s="1" t="s">
        <v>18304</v>
      </c>
      <c r="B53" s="1" t="s">
        <v>303</v>
      </c>
      <c r="C53" s="1" t="s">
        <v>1221</v>
      </c>
      <c r="D53" s="1" t="s">
        <v>1222</v>
      </c>
      <c r="E53" s="147">
        <v>2.3399999999999763</v>
      </c>
      <c r="F53" s="147">
        <v>17.542899999999999</v>
      </c>
      <c r="G53" s="148">
        <v>7.49</v>
      </c>
      <c r="H53" s="147">
        <v>15.2</v>
      </c>
      <c r="I53" s="149">
        <v>739</v>
      </c>
      <c r="J53" s="150" t="s">
        <v>60</v>
      </c>
    </row>
    <row r="54" spans="1:10" x14ac:dyDescent="0.25">
      <c r="A54" s="1" t="s">
        <v>18304</v>
      </c>
      <c r="B54" s="1" t="s">
        <v>303</v>
      </c>
      <c r="C54" s="1" t="s">
        <v>1167</v>
      </c>
      <c r="D54" s="1" t="s">
        <v>1168</v>
      </c>
      <c r="E54" s="147">
        <v>2.5199999999999863</v>
      </c>
      <c r="F54" s="147">
        <v>18.770199999999999</v>
      </c>
      <c r="G54" s="148">
        <v>7.44</v>
      </c>
      <c r="H54" s="147">
        <v>16.25</v>
      </c>
      <c r="I54" s="149">
        <v>715</v>
      </c>
      <c r="J54" s="150" t="s">
        <v>60</v>
      </c>
    </row>
    <row r="55" spans="1:10" x14ac:dyDescent="0.25">
      <c r="A55" s="1" t="s">
        <v>18304</v>
      </c>
      <c r="B55" s="1" t="s">
        <v>303</v>
      </c>
      <c r="C55" s="1" t="s">
        <v>1177</v>
      </c>
      <c r="D55" s="1" t="s">
        <v>1178</v>
      </c>
      <c r="E55" s="147">
        <v>2.8399999999999679</v>
      </c>
      <c r="F55" s="147">
        <v>20.14</v>
      </c>
      <c r="G55" s="148">
        <v>7.09</v>
      </c>
      <c r="H55" s="147">
        <v>17.3</v>
      </c>
      <c r="I55" s="149">
        <v>713</v>
      </c>
      <c r="J55" s="150" t="s">
        <v>60</v>
      </c>
    </row>
    <row r="56" spans="1:10" x14ac:dyDescent="0.25">
      <c r="A56" s="1" t="s">
        <v>18304</v>
      </c>
      <c r="B56" s="1" t="s">
        <v>3</v>
      </c>
      <c r="C56" s="1" t="s">
        <v>65</v>
      </c>
      <c r="D56" s="1" t="s">
        <v>66</v>
      </c>
      <c r="E56" s="147">
        <v>2.0500000000000069</v>
      </c>
      <c r="F56" s="147">
        <v>10.2098</v>
      </c>
      <c r="G56" s="148">
        <v>4.9800000000000004</v>
      </c>
      <c r="H56" s="147">
        <v>8.15</v>
      </c>
      <c r="I56" s="149">
        <v>217</v>
      </c>
      <c r="J56" s="150" t="s">
        <v>67</v>
      </c>
    </row>
    <row r="57" spans="1:10" x14ac:dyDescent="0.25">
      <c r="A57" s="1" t="s">
        <v>18304</v>
      </c>
      <c r="B57" s="1" t="s">
        <v>134</v>
      </c>
      <c r="C57" s="1" t="s">
        <v>946</v>
      </c>
      <c r="D57" s="1" t="s">
        <v>947</v>
      </c>
      <c r="E57" s="147">
        <v>1.5399999999999934</v>
      </c>
      <c r="F57" s="147">
        <v>15.2957</v>
      </c>
      <c r="G57" s="148">
        <v>9.93</v>
      </c>
      <c r="H57" s="147">
        <v>13.75</v>
      </c>
      <c r="I57" s="149">
        <v>892</v>
      </c>
      <c r="J57" s="150" t="s">
        <v>67</v>
      </c>
    </row>
    <row r="58" spans="1:10" x14ac:dyDescent="0.25">
      <c r="A58" s="1" t="s">
        <v>18304</v>
      </c>
      <c r="B58" s="1" t="s">
        <v>134</v>
      </c>
      <c r="C58" s="1" t="s">
        <v>829</v>
      </c>
      <c r="D58" s="1" t="s">
        <v>830</v>
      </c>
      <c r="E58" s="147">
        <v>1.8699999999999983</v>
      </c>
      <c r="F58" s="147">
        <v>11.817500000000001</v>
      </c>
      <c r="G58" s="148">
        <v>6.31</v>
      </c>
      <c r="H58" s="147">
        <v>9.94</v>
      </c>
      <c r="I58" s="149">
        <v>871</v>
      </c>
      <c r="J58" s="150" t="s">
        <v>67</v>
      </c>
    </row>
    <row r="59" spans="1:10" x14ac:dyDescent="0.25">
      <c r="A59" s="1" t="s">
        <v>18304</v>
      </c>
      <c r="B59" s="1" t="s">
        <v>134</v>
      </c>
      <c r="C59" s="1" t="s">
        <v>827</v>
      </c>
      <c r="D59" s="1" t="s">
        <v>828</v>
      </c>
      <c r="E59" s="147">
        <v>1.5800000000000145</v>
      </c>
      <c r="F59" s="147">
        <v>11.6084</v>
      </c>
      <c r="G59" s="148">
        <v>7.34</v>
      </c>
      <c r="H59" s="147">
        <v>10.02</v>
      </c>
      <c r="I59" s="149">
        <v>767</v>
      </c>
      <c r="J59" s="150" t="s">
        <v>67</v>
      </c>
    </row>
    <row r="60" spans="1:10" x14ac:dyDescent="0.25">
      <c r="A60" s="1" t="s">
        <v>18304</v>
      </c>
      <c r="B60" s="1" t="s">
        <v>134</v>
      </c>
      <c r="C60" s="1" t="s">
        <v>711</v>
      </c>
      <c r="D60" s="1" t="s">
        <v>712</v>
      </c>
      <c r="E60" s="147">
        <v>1.9700000000000204</v>
      </c>
      <c r="F60" s="147">
        <v>15.168799999999999</v>
      </c>
      <c r="G60" s="148">
        <v>7.69</v>
      </c>
      <c r="H60" s="147">
        <v>13.19</v>
      </c>
      <c r="I60" s="149">
        <v>765</v>
      </c>
      <c r="J60" s="150" t="s">
        <v>67</v>
      </c>
    </row>
    <row r="61" spans="1:10" x14ac:dyDescent="0.25">
      <c r="A61" s="1" t="s">
        <v>18304</v>
      </c>
      <c r="B61" s="1" t="s">
        <v>134</v>
      </c>
      <c r="C61" s="1" t="s">
        <v>910</v>
      </c>
      <c r="D61" s="1" t="s">
        <v>911</v>
      </c>
      <c r="E61" s="147">
        <v>2.8800000000000492</v>
      </c>
      <c r="F61" s="147">
        <v>16.390799999999999</v>
      </c>
      <c r="G61" s="148">
        <v>5.69</v>
      </c>
      <c r="H61" s="147">
        <v>13.51</v>
      </c>
      <c r="I61" s="149">
        <v>733</v>
      </c>
      <c r="J61" s="150" t="s">
        <v>67</v>
      </c>
    </row>
    <row r="62" spans="1:10" x14ac:dyDescent="0.25">
      <c r="A62" s="1" t="s">
        <v>18304</v>
      </c>
      <c r="B62" s="1" t="s">
        <v>145</v>
      </c>
      <c r="C62" s="1" t="s">
        <v>265</v>
      </c>
      <c r="D62" s="1" t="s">
        <v>266</v>
      </c>
      <c r="E62" s="147">
        <v>0.95312500000000044</v>
      </c>
      <c r="F62" s="147">
        <v>5.7187000000000001</v>
      </c>
      <c r="G62" s="148">
        <v>5.99</v>
      </c>
      <c r="H62" s="147">
        <v>4.76</v>
      </c>
      <c r="I62" s="149">
        <v>114</v>
      </c>
      <c r="J62" s="150" t="s">
        <v>67</v>
      </c>
    </row>
    <row r="63" spans="1:10" x14ac:dyDescent="0.25">
      <c r="A63" s="1" t="s">
        <v>18304</v>
      </c>
      <c r="B63" s="1" t="s">
        <v>145</v>
      </c>
      <c r="C63" s="1" t="s">
        <v>269</v>
      </c>
      <c r="D63" s="1" t="s">
        <v>270</v>
      </c>
      <c r="E63" s="147">
        <v>1</v>
      </c>
      <c r="F63" s="147">
        <v>6</v>
      </c>
      <c r="G63" s="148">
        <v>6</v>
      </c>
      <c r="H63" s="147">
        <v>5</v>
      </c>
      <c r="I63" s="149">
        <v>78</v>
      </c>
      <c r="J63" s="150" t="s">
        <v>67</v>
      </c>
    </row>
    <row r="64" spans="1:10" x14ac:dyDescent="0.25">
      <c r="A64" s="1" t="s">
        <v>18304</v>
      </c>
      <c r="B64" s="1" t="s">
        <v>145</v>
      </c>
      <c r="C64" s="1" t="s">
        <v>221</v>
      </c>
      <c r="D64" s="1" t="s">
        <v>222</v>
      </c>
      <c r="E64" s="147">
        <v>2.4040229885057474</v>
      </c>
      <c r="F64" s="147">
        <v>14.424099999999999</v>
      </c>
      <c r="G64" s="148">
        <v>5.99</v>
      </c>
      <c r="H64" s="147">
        <v>12.02</v>
      </c>
      <c r="I64" s="149">
        <v>66</v>
      </c>
      <c r="J64" s="150" t="s">
        <v>67</v>
      </c>
    </row>
    <row r="65" spans="1:10" x14ac:dyDescent="0.25">
      <c r="A65" s="1" t="s">
        <v>18304</v>
      </c>
      <c r="B65" s="1" t="s">
        <v>145</v>
      </c>
      <c r="C65" s="1" t="s">
        <v>253</v>
      </c>
      <c r="D65" s="1" t="s">
        <v>254</v>
      </c>
      <c r="E65" s="147">
        <v>2.1574275362318853</v>
      </c>
      <c r="F65" s="147">
        <v>12.9445</v>
      </c>
      <c r="G65" s="148">
        <v>5.99</v>
      </c>
      <c r="H65" s="147">
        <v>10.78</v>
      </c>
      <c r="I65" s="149">
        <v>54</v>
      </c>
      <c r="J65" s="150" t="s">
        <v>67</v>
      </c>
    </row>
    <row r="66" spans="1:10" x14ac:dyDescent="0.25">
      <c r="A66" s="1" t="s">
        <v>18304</v>
      </c>
      <c r="B66" s="1" t="s">
        <v>145</v>
      </c>
      <c r="C66" s="1" t="s">
        <v>146</v>
      </c>
      <c r="D66" s="1" t="s">
        <v>147</v>
      </c>
      <c r="E66" s="147">
        <v>2.5106481481481486</v>
      </c>
      <c r="F66" s="147">
        <v>15.063800000000001</v>
      </c>
      <c r="G66" s="148">
        <v>5.99</v>
      </c>
      <c r="H66" s="147">
        <v>12.55</v>
      </c>
      <c r="I66" s="149">
        <v>46</v>
      </c>
      <c r="J66" s="150" t="s">
        <v>67</v>
      </c>
    </row>
    <row r="67" spans="1:10" x14ac:dyDescent="0.25">
      <c r="A67" s="1" t="s">
        <v>18304</v>
      </c>
      <c r="B67" s="1" t="s">
        <v>145</v>
      </c>
      <c r="C67" s="1" t="s">
        <v>273</v>
      </c>
      <c r="D67" s="1" t="s">
        <v>274</v>
      </c>
      <c r="E67" s="147">
        <v>1.5000000000000002</v>
      </c>
      <c r="F67" s="147">
        <v>9</v>
      </c>
      <c r="G67" s="148">
        <v>6</v>
      </c>
      <c r="H67" s="147">
        <v>7.5</v>
      </c>
      <c r="I67" s="149">
        <v>45</v>
      </c>
      <c r="J67" s="150" t="s">
        <v>67</v>
      </c>
    </row>
    <row r="68" spans="1:10" x14ac:dyDescent="0.25">
      <c r="A68" s="1" t="s">
        <v>18304</v>
      </c>
      <c r="B68" s="1" t="s">
        <v>145</v>
      </c>
      <c r="C68" s="1" t="s">
        <v>344</v>
      </c>
      <c r="D68" s="1" t="s">
        <v>264</v>
      </c>
      <c r="E68" s="147">
        <v>1.9599999999999993</v>
      </c>
      <c r="F68" s="147">
        <v>14.779500000000001</v>
      </c>
      <c r="G68" s="148">
        <v>7.54</v>
      </c>
      <c r="H68" s="147">
        <v>12.81</v>
      </c>
      <c r="I68" s="149">
        <v>45</v>
      </c>
      <c r="J68" s="150" t="s">
        <v>67</v>
      </c>
    </row>
    <row r="69" spans="1:10" x14ac:dyDescent="0.25">
      <c r="A69" s="1" t="s">
        <v>18304</v>
      </c>
      <c r="B69" s="1" t="s">
        <v>145</v>
      </c>
      <c r="C69" s="1" t="s">
        <v>255</v>
      </c>
      <c r="D69" s="1" t="s">
        <v>256</v>
      </c>
      <c r="E69" s="147">
        <v>2.7101190476190489</v>
      </c>
      <c r="F69" s="147">
        <v>16.2607</v>
      </c>
      <c r="G69" s="148">
        <v>5.99</v>
      </c>
      <c r="H69" s="147">
        <v>13.55</v>
      </c>
      <c r="I69" s="149">
        <v>44</v>
      </c>
      <c r="J69" s="150" t="s">
        <v>67</v>
      </c>
    </row>
    <row r="70" spans="1:10" x14ac:dyDescent="0.25">
      <c r="A70" s="1" t="s">
        <v>18304</v>
      </c>
      <c r="B70" s="1" t="s">
        <v>303</v>
      </c>
      <c r="C70" s="1" t="s">
        <v>1494</v>
      </c>
      <c r="D70" s="1" t="s">
        <v>1495</v>
      </c>
      <c r="E70" s="147">
        <v>1.8900000000000183</v>
      </c>
      <c r="F70" s="147">
        <v>12.169700000000001</v>
      </c>
      <c r="G70" s="148">
        <v>6.43</v>
      </c>
      <c r="H70" s="147">
        <v>10.27</v>
      </c>
      <c r="I70" s="149">
        <v>1238</v>
      </c>
      <c r="J70" s="150" t="s">
        <v>67</v>
      </c>
    </row>
    <row r="71" spans="1:10" x14ac:dyDescent="0.25">
      <c r="A71" s="1" t="s">
        <v>18304</v>
      </c>
      <c r="B71" s="1" t="s">
        <v>303</v>
      </c>
      <c r="C71" s="1" t="s">
        <v>1520</v>
      </c>
      <c r="D71" s="1" t="s">
        <v>1521</v>
      </c>
      <c r="E71" s="147">
        <v>1.8900000000000181</v>
      </c>
      <c r="F71" s="147">
        <v>12.863200000000001</v>
      </c>
      <c r="G71" s="148">
        <v>6.8</v>
      </c>
      <c r="H71" s="147">
        <v>10.97</v>
      </c>
      <c r="I71" s="149">
        <v>865</v>
      </c>
      <c r="J71" s="150" t="s">
        <v>67</v>
      </c>
    </row>
    <row r="72" spans="1:10" x14ac:dyDescent="0.25">
      <c r="A72" s="1" t="s">
        <v>18304</v>
      </c>
      <c r="B72" s="1" t="s">
        <v>303</v>
      </c>
      <c r="C72" s="1" t="s">
        <v>1311</v>
      </c>
      <c r="D72" s="1" t="s">
        <v>1312</v>
      </c>
      <c r="E72" s="147">
        <v>0.77000000000000157</v>
      </c>
      <c r="F72" s="147">
        <v>7.8433999999999999</v>
      </c>
      <c r="G72" s="148">
        <v>10.18</v>
      </c>
      <c r="H72" s="147">
        <v>7.07</v>
      </c>
      <c r="I72" s="149">
        <v>787</v>
      </c>
      <c r="J72" s="150" t="s">
        <v>67</v>
      </c>
    </row>
    <row r="73" spans="1:10" x14ac:dyDescent="0.25">
      <c r="A73" s="1" t="s">
        <v>18304</v>
      </c>
      <c r="B73" s="1" t="s">
        <v>303</v>
      </c>
      <c r="C73" s="1" t="s">
        <v>1562</v>
      </c>
      <c r="D73" s="1" t="s">
        <v>1563</v>
      </c>
      <c r="E73" s="147">
        <v>1.8900000000000148</v>
      </c>
      <c r="F73" s="147">
        <v>13.1128</v>
      </c>
      <c r="G73" s="148">
        <v>6.93</v>
      </c>
      <c r="H73" s="147">
        <v>11.22</v>
      </c>
      <c r="I73" s="149">
        <v>767</v>
      </c>
      <c r="J73" s="150" t="s">
        <v>67</v>
      </c>
    </row>
    <row r="74" spans="1:10" x14ac:dyDescent="0.25">
      <c r="A74" s="1" t="s">
        <v>18304</v>
      </c>
      <c r="B74" s="1" t="s">
        <v>303</v>
      </c>
      <c r="C74" s="1" t="s">
        <v>1496</v>
      </c>
      <c r="D74" s="1" t="s">
        <v>1497</v>
      </c>
      <c r="E74" s="147">
        <v>1.8899999999999961</v>
      </c>
      <c r="F74" s="147">
        <v>12.058999999999999</v>
      </c>
      <c r="G74" s="148">
        <v>6.38</v>
      </c>
      <c r="H74" s="147">
        <v>10.16</v>
      </c>
      <c r="I74" s="149">
        <v>723</v>
      </c>
      <c r="J74" s="150" t="s">
        <v>67</v>
      </c>
    </row>
    <row r="75" spans="1:10" x14ac:dyDescent="0.25">
      <c r="A75" s="1" t="s">
        <v>18304</v>
      </c>
      <c r="B75" s="1" t="s">
        <v>303</v>
      </c>
      <c r="C75" s="1" t="s">
        <v>1614</v>
      </c>
      <c r="D75" s="1" t="s">
        <v>1615</v>
      </c>
      <c r="E75" s="147">
        <v>1.8900000000000055</v>
      </c>
      <c r="F75" s="147">
        <v>12.889099999999999</v>
      </c>
      <c r="G75" s="148">
        <v>6.81</v>
      </c>
      <c r="H75" s="147">
        <v>10.99</v>
      </c>
      <c r="I75" s="149">
        <v>693</v>
      </c>
      <c r="J75" s="150" t="s">
        <v>67</v>
      </c>
    </row>
    <row r="76" spans="1:10" x14ac:dyDescent="0.25">
      <c r="A76" s="1" t="s">
        <v>18304</v>
      </c>
      <c r="B76" s="1" t="s">
        <v>303</v>
      </c>
      <c r="C76" s="1" t="s">
        <v>1277</v>
      </c>
      <c r="D76" s="1" t="s">
        <v>1278</v>
      </c>
      <c r="E76" s="147">
        <v>1.6200000000000041</v>
      </c>
      <c r="F76" s="147">
        <v>13.7437</v>
      </c>
      <c r="G76" s="148">
        <v>8.48</v>
      </c>
      <c r="H76" s="147">
        <v>12.12</v>
      </c>
      <c r="I76" s="149">
        <v>691</v>
      </c>
      <c r="J76" s="150" t="s">
        <v>67</v>
      </c>
    </row>
    <row r="77" spans="1:10" x14ac:dyDescent="0.25">
      <c r="A77" s="1" t="s">
        <v>18304</v>
      </c>
      <c r="B77" s="1" t="s">
        <v>303</v>
      </c>
      <c r="C77" s="1" t="s">
        <v>1257</v>
      </c>
      <c r="D77" s="1" t="s">
        <v>1258</v>
      </c>
      <c r="E77" s="147">
        <v>2.3399999999999812</v>
      </c>
      <c r="F77" s="147">
        <v>16.017099999999999</v>
      </c>
      <c r="G77" s="148">
        <v>6.84</v>
      </c>
      <c r="H77" s="147">
        <v>13.67</v>
      </c>
      <c r="I77" s="149">
        <v>658</v>
      </c>
      <c r="J77" s="150" t="s">
        <v>67</v>
      </c>
    </row>
    <row r="78" spans="1:10" x14ac:dyDescent="0.25">
      <c r="A78" s="1" t="s">
        <v>18304</v>
      </c>
      <c r="B78" s="1" t="s">
        <v>3</v>
      </c>
      <c r="C78" s="1" t="s">
        <v>407</v>
      </c>
      <c r="D78" s="1" t="s">
        <v>408</v>
      </c>
      <c r="E78" s="147">
        <v>2.5</v>
      </c>
      <c r="F78" s="147">
        <v>15.806699999999999</v>
      </c>
      <c r="G78" s="148">
        <v>6.32</v>
      </c>
      <c r="H78" s="147">
        <v>13.3</v>
      </c>
      <c r="I78" s="149">
        <v>151</v>
      </c>
      <c r="J78" s="150" t="s">
        <v>6</v>
      </c>
    </row>
    <row r="79" spans="1:10" x14ac:dyDescent="0.25">
      <c r="A79" s="1" t="s">
        <v>18304</v>
      </c>
      <c r="B79" s="1" t="s">
        <v>3</v>
      </c>
      <c r="C79" s="1" t="s">
        <v>70</v>
      </c>
      <c r="D79" s="1" t="s">
        <v>71</v>
      </c>
      <c r="E79" s="147">
        <v>1.6</v>
      </c>
      <c r="F79" s="147">
        <v>9.8000000000000007</v>
      </c>
      <c r="G79" s="148">
        <v>6.12</v>
      </c>
      <c r="H79" s="147">
        <v>8.1999999999999993</v>
      </c>
      <c r="I79" s="149">
        <v>138</v>
      </c>
      <c r="J79" s="150" t="s">
        <v>6</v>
      </c>
    </row>
    <row r="80" spans="1:10" x14ac:dyDescent="0.25">
      <c r="A80" s="1" t="s">
        <v>18304</v>
      </c>
      <c r="B80" s="1" t="s">
        <v>3</v>
      </c>
      <c r="C80" s="1" t="s">
        <v>116</v>
      </c>
      <c r="D80" s="1" t="s">
        <v>117</v>
      </c>
      <c r="E80" s="147">
        <v>2.9886194029850759</v>
      </c>
      <c r="F80" s="147">
        <v>17.931699999999999</v>
      </c>
      <c r="G80" s="148">
        <v>5.99</v>
      </c>
      <c r="H80" s="147">
        <v>14.94</v>
      </c>
      <c r="I80" s="149">
        <v>138</v>
      </c>
      <c r="J80" s="150" t="s">
        <v>6</v>
      </c>
    </row>
    <row r="81" spans="1:10" x14ac:dyDescent="0.25">
      <c r="A81" s="1" t="s">
        <v>18304</v>
      </c>
      <c r="B81" s="1" t="s">
        <v>3</v>
      </c>
      <c r="C81" s="1" t="s">
        <v>379</v>
      </c>
      <c r="D81" s="1" t="s">
        <v>380</v>
      </c>
      <c r="E81" s="147">
        <v>1.8499999999999996</v>
      </c>
      <c r="F81" s="147">
        <v>11.8325</v>
      </c>
      <c r="G81" s="148">
        <v>6.39</v>
      </c>
      <c r="H81" s="147">
        <v>9.98</v>
      </c>
      <c r="I81" s="149">
        <v>133</v>
      </c>
      <c r="J81" s="150" t="s">
        <v>6</v>
      </c>
    </row>
    <row r="82" spans="1:10" x14ac:dyDescent="0.25">
      <c r="A82" s="1" t="s">
        <v>18304</v>
      </c>
      <c r="B82" s="1" t="s">
        <v>3</v>
      </c>
      <c r="C82" s="1" t="s">
        <v>641</v>
      </c>
      <c r="D82" s="1" t="s">
        <v>642</v>
      </c>
      <c r="E82" s="147">
        <v>2.4000000000000004</v>
      </c>
      <c r="F82" s="147">
        <v>15.531000000000001</v>
      </c>
      <c r="G82" s="148">
        <v>6.47</v>
      </c>
      <c r="H82" s="147">
        <v>13.13</v>
      </c>
      <c r="I82" s="149">
        <v>129</v>
      </c>
      <c r="J82" s="150" t="s">
        <v>6</v>
      </c>
    </row>
    <row r="83" spans="1:10" x14ac:dyDescent="0.25">
      <c r="A83" s="1" t="s">
        <v>18304</v>
      </c>
      <c r="B83" s="1" t="s">
        <v>3</v>
      </c>
      <c r="C83" s="1" t="s">
        <v>649</v>
      </c>
      <c r="D83" s="1" t="s">
        <v>650</v>
      </c>
      <c r="E83" s="147">
        <v>1.2999999999999983</v>
      </c>
      <c r="F83" s="147">
        <v>10.012600000000001</v>
      </c>
      <c r="G83" s="148">
        <v>7.7</v>
      </c>
      <c r="H83" s="147">
        <v>8.7100000000000009</v>
      </c>
      <c r="I83" s="149">
        <v>129</v>
      </c>
      <c r="J83" s="150" t="s">
        <v>6</v>
      </c>
    </row>
    <row r="84" spans="1:10" x14ac:dyDescent="0.25">
      <c r="A84" s="1" t="s">
        <v>18304</v>
      </c>
      <c r="B84" s="1" t="s">
        <v>3</v>
      </c>
      <c r="C84" s="1" t="s">
        <v>517</v>
      </c>
      <c r="D84" s="1" t="s">
        <v>518</v>
      </c>
      <c r="E84" s="147">
        <v>2.6499999999999981</v>
      </c>
      <c r="F84" s="147">
        <v>16.829999999999998</v>
      </c>
      <c r="G84" s="148">
        <v>6.35</v>
      </c>
      <c r="H84" s="147">
        <v>14.18</v>
      </c>
      <c r="I84" s="149">
        <v>127</v>
      </c>
      <c r="J84" s="150" t="s">
        <v>6</v>
      </c>
    </row>
    <row r="85" spans="1:10" x14ac:dyDescent="0.25">
      <c r="A85" s="1" t="s">
        <v>18304</v>
      </c>
      <c r="B85" s="1" t="s">
        <v>3</v>
      </c>
      <c r="C85" s="1" t="s">
        <v>381</v>
      </c>
      <c r="D85" s="1" t="s">
        <v>382</v>
      </c>
      <c r="E85" s="147">
        <v>2.83</v>
      </c>
      <c r="F85" s="147">
        <v>16.839500000000001</v>
      </c>
      <c r="G85" s="148">
        <v>5.95</v>
      </c>
      <c r="H85" s="147">
        <v>14</v>
      </c>
      <c r="I85" s="149">
        <v>123</v>
      </c>
      <c r="J85" s="150" t="s">
        <v>6</v>
      </c>
    </row>
    <row r="86" spans="1:10" x14ac:dyDescent="0.25">
      <c r="A86" s="1" t="s">
        <v>18304</v>
      </c>
      <c r="B86" s="1" t="s">
        <v>3</v>
      </c>
      <c r="C86" s="1" t="s">
        <v>419</v>
      </c>
      <c r="D86" s="1" t="s">
        <v>420</v>
      </c>
      <c r="E86" s="147">
        <v>2.6500000000000008</v>
      </c>
      <c r="F86" s="147">
        <v>16.8748</v>
      </c>
      <c r="G86" s="148">
        <v>6.36</v>
      </c>
      <c r="H86" s="147">
        <v>14.22</v>
      </c>
      <c r="I86" s="149">
        <v>119</v>
      </c>
      <c r="J86" s="150" t="s">
        <v>6</v>
      </c>
    </row>
    <row r="87" spans="1:10" x14ac:dyDescent="0.25">
      <c r="A87" s="1" t="s">
        <v>18304</v>
      </c>
      <c r="B87" s="1" t="s">
        <v>3</v>
      </c>
      <c r="C87" s="1" t="s">
        <v>453</v>
      </c>
      <c r="D87" s="1" t="s">
        <v>454</v>
      </c>
      <c r="E87" s="147">
        <v>2.0500000000000034</v>
      </c>
      <c r="F87" s="147">
        <v>12.664</v>
      </c>
      <c r="G87" s="148">
        <v>6.17</v>
      </c>
      <c r="H87" s="147">
        <v>10.61</v>
      </c>
      <c r="I87" s="149">
        <v>112</v>
      </c>
      <c r="J87" s="150" t="s">
        <v>6</v>
      </c>
    </row>
    <row r="88" spans="1:10" x14ac:dyDescent="0.25">
      <c r="A88" s="1" t="s">
        <v>18304</v>
      </c>
      <c r="B88" s="1" t="s">
        <v>3</v>
      </c>
      <c r="C88" s="1" t="s">
        <v>581</v>
      </c>
      <c r="D88" s="1" t="s">
        <v>582</v>
      </c>
      <c r="E88" s="147">
        <v>2.75</v>
      </c>
      <c r="F88" s="147">
        <v>17.521100000000001</v>
      </c>
      <c r="G88" s="148">
        <v>6.37</v>
      </c>
      <c r="H88" s="147">
        <v>14.77</v>
      </c>
      <c r="I88" s="149">
        <v>110</v>
      </c>
      <c r="J88" s="150" t="s">
        <v>6</v>
      </c>
    </row>
    <row r="89" spans="1:10" x14ac:dyDescent="0.25">
      <c r="A89" s="1" t="s">
        <v>18304</v>
      </c>
      <c r="B89" s="1" t="s">
        <v>3</v>
      </c>
      <c r="C89" s="1" t="s">
        <v>483</v>
      </c>
      <c r="D89" s="1" t="s">
        <v>484</v>
      </c>
      <c r="E89" s="147">
        <v>2.75</v>
      </c>
      <c r="F89" s="147">
        <v>14.5764</v>
      </c>
      <c r="G89" s="148">
        <v>5.3</v>
      </c>
      <c r="H89" s="147">
        <v>11.82</v>
      </c>
      <c r="I89" s="149">
        <v>107</v>
      </c>
      <c r="J89" s="150" t="s">
        <v>6</v>
      </c>
    </row>
    <row r="90" spans="1:10" x14ac:dyDescent="0.25">
      <c r="A90" s="1" t="s">
        <v>18304</v>
      </c>
      <c r="B90" s="1" t="s">
        <v>3</v>
      </c>
      <c r="C90" s="1" t="s">
        <v>413</v>
      </c>
      <c r="D90" s="1" t="s">
        <v>414</v>
      </c>
      <c r="E90" s="147">
        <v>2.7800000000000007</v>
      </c>
      <c r="F90" s="147">
        <v>16.2742</v>
      </c>
      <c r="G90" s="148">
        <v>5.85</v>
      </c>
      <c r="H90" s="147">
        <v>13.49</v>
      </c>
      <c r="I90" s="149">
        <v>103</v>
      </c>
      <c r="J90" s="150" t="s">
        <v>6</v>
      </c>
    </row>
    <row r="91" spans="1:10" x14ac:dyDescent="0.25">
      <c r="A91" s="1" t="s">
        <v>18304</v>
      </c>
      <c r="B91" s="1" t="s">
        <v>3</v>
      </c>
      <c r="C91" s="1" t="s">
        <v>491</v>
      </c>
      <c r="D91" s="1" t="s">
        <v>492</v>
      </c>
      <c r="E91" s="147">
        <v>2.9000000000000012</v>
      </c>
      <c r="F91" s="147">
        <v>17.4742</v>
      </c>
      <c r="G91" s="148">
        <v>6.02</v>
      </c>
      <c r="H91" s="147">
        <v>14.57</v>
      </c>
      <c r="I91" s="149">
        <v>103</v>
      </c>
      <c r="J91" s="150" t="s">
        <v>6</v>
      </c>
    </row>
    <row r="92" spans="1:10" x14ac:dyDescent="0.25">
      <c r="A92" s="1" t="s">
        <v>18304</v>
      </c>
      <c r="B92" s="1" t="s">
        <v>3</v>
      </c>
      <c r="C92" s="1" t="s">
        <v>461</v>
      </c>
      <c r="D92" s="1" t="s">
        <v>462</v>
      </c>
      <c r="E92" s="147">
        <v>2.9000000000000021</v>
      </c>
      <c r="F92" s="147">
        <v>14.766999999999999</v>
      </c>
      <c r="G92" s="148">
        <v>5.09</v>
      </c>
      <c r="H92" s="147">
        <v>11.86</v>
      </c>
      <c r="I92" s="149">
        <v>97</v>
      </c>
      <c r="J92" s="150" t="s">
        <v>6</v>
      </c>
    </row>
    <row r="93" spans="1:10" x14ac:dyDescent="0.25">
      <c r="A93" s="1" t="s">
        <v>18304</v>
      </c>
      <c r="B93" s="1" t="s">
        <v>3</v>
      </c>
      <c r="C93" s="1" t="s">
        <v>687</v>
      </c>
      <c r="D93" s="1" t="s">
        <v>688</v>
      </c>
      <c r="E93" s="147">
        <v>1.5499999999999985</v>
      </c>
      <c r="F93" s="147">
        <v>9.6521000000000008</v>
      </c>
      <c r="G93" s="148">
        <v>6.22</v>
      </c>
      <c r="H93" s="147">
        <v>8.1</v>
      </c>
      <c r="I93" s="149">
        <v>97</v>
      </c>
      <c r="J93" s="150" t="s">
        <v>6</v>
      </c>
    </row>
    <row r="94" spans="1:10" x14ac:dyDescent="0.25">
      <c r="A94" s="1" t="s">
        <v>18304</v>
      </c>
      <c r="B94" s="1" t="s">
        <v>3</v>
      </c>
      <c r="C94" s="1" t="s">
        <v>61</v>
      </c>
      <c r="D94" s="1" t="s">
        <v>62</v>
      </c>
      <c r="E94" s="147">
        <v>2.0500000000000025</v>
      </c>
      <c r="F94" s="147">
        <v>12.760400000000001</v>
      </c>
      <c r="G94" s="148">
        <v>6.22</v>
      </c>
      <c r="H94" s="147">
        <v>10.71</v>
      </c>
      <c r="I94" s="149">
        <v>94</v>
      </c>
      <c r="J94" s="150" t="s">
        <v>6</v>
      </c>
    </row>
    <row r="95" spans="1:10" x14ac:dyDescent="0.25">
      <c r="A95" s="1" t="s">
        <v>18304</v>
      </c>
      <c r="B95" s="1" t="s">
        <v>3</v>
      </c>
      <c r="C95" s="1" t="s">
        <v>627</v>
      </c>
      <c r="D95" s="1" t="s">
        <v>628</v>
      </c>
      <c r="E95" s="147">
        <v>2.7599999999999962</v>
      </c>
      <c r="F95" s="147">
        <v>16.645700000000001</v>
      </c>
      <c r="G95" s="148">
        <v>6.03</v>
      </c>
      <c r="H95" s="147">
        <v>13.88</v>
      </c>
      <c r="I95" s="149">
        <v>94</v>
      </c>
      <c r="J95" s="150" t="s">
        <v>6</v>
      </c>
    </row>
    <row r="96" spans="1:10" x14ac:dyDescent="0.25">
      <c r="A96" s="1" t="s">
        <v>18304</v>
      </c>
      <c r="B96" s="1" t="s">
        <v>3</v>
      </c>
      <c r="C96" s="1" t="s">
        <v>415</v>
      </c>
      <c r="D96" s="1" t="s">
        <v>416</v>
      </c>
      <c r="E96" s="147">
        <v>2.4499999999999971</v>
      </c>
      <c r="F96" s="147">
        <v>14.17</v>
      </c>
      <c r="G96" s="148">
        <v>5.78</v>
      </c>
      <c r="H96" s="147">
        <v>11.72</v>
      </c>
      <c r="I96" s="149">
        <v>93</v>
      </c>
      <c r="J96" s="150" t="s">
        <v>6</v>
      </c>
    </row>
    <row r="97" spans="1:10" x14ac:dyDescent="0.25">
      <c r="A97" s="1" t="s">
        <v>18304</v>
      </c>
      <c r="B97" s="1" t="s">
        <v>3</v>
      </c>
      <c r="C97" s="1" t="s">
        <v>591</v>
      </c>
      <c r="D97" s="1" t="s">
        <v>592</v>
      </c>
      <c r="E97" s="147">
        <v>2.9800000000000009</v>
      </c>
      <c r="F97" s="147">
        <v>13.851100000000001</v>
      </c>
      <c r="G97" s="148">
        <v>4.6399999999999997</v>
      </c>
      <c r="H97" s="147">
        <v>10.87</v>
      </c>
      <c r="I97" s="149">
        <v>91</v>
      </c>
      <c r="J97" s="150" t="s">
        <v>6</v>
      </c>
    </row>
    <row r="98" spans="1:10" x14ac:dyDescent="0.25">
      <c r="A98" s="1" t="s">
        <v>18304</v>
      </c>
      <c r="B98" s="1" t="s">
        <v>3</v>
      </c>
      <c r="C98" s="1" t="s">
        <v>8</v>
      </c>
      <c r="D98" s="1" t="s">
        <v>9</v>
      </c>
      <c r="E98" s="147">
        <v>2.1500000000000035</v>
      </c>
      <c r="F98" s="147">
        <v>13.256399999999999</v>
      </c>
      <c r="G98" s="148">
        <v>6.16</v>
      </c>
      <c r="H98" s="147">
        <v>11.1</v>
      </c>
      <c r="I98" s="149">
        <v>90</v>
      </c>
      <c r="J98" s="150" t="s">
        <v>6</v>
      </c>
    </row>
    <row r="99" spans="1:10" x14ac:dyDescent="0.25">
      <c r="A99" s="1" t="s">
        <v>18304</v>
      </c>
      <c r="B99" s="1" t="s">
        <v>3</v>
      </c>
      <c r="C99" s="1" t="s">
        <v>527</v>
      </c>
      <c r="D99" s="1" t="s">
        <v>528</v>
      </c>
      <c r="E99" s="147">
        <v>2.6999999999999962</v>
      </c>
      <c r="F99" s="147">
        <v>16.3278</v>
      </c>
      <c r="G99" s="148">
        <v>6.04</v>
      </c>
      <c r="H99" s="147">
        <v>13.62</v>
      </c>
      <c r="I99" s="149">
        <v>88</v>
      </c>
      <c r="J99" s="150" t="s">
        <v>6</v>
      </c>
    </row>
    <row r="100" spans="1:10" x14ac:dyDescent="0.25">
      <c r="A100" s="1" t="s">
        <v>18304</v>
      </c>
      <c r="B100" s="1" t="s">
        <v>3</v>
      </c>
      <c r="C100" s="1" t="s">
        <v>617</v>
      </c>
      <c r="D100" s="1" t="s">
        <v>618</v>
      </c>
      <c r="E100" s="147">
        <v>2.4000000000000035</v>
      </c>
      <c r="F100" s="147">
        <v>14.852499999999999</v>
      </c>
      <c r="G100" s="148">
        <v>6.18</v>
      </c>
      <c r="H100" s="147">
        <v>12.45</v>
      </c>
      <c r="I100" s="149">
        <v>83</v>
      </c>
      <c r="J100" s="150" t="s">
        <v>6</v>
      </c>
    </row>
    <row r="101" spans="1:10" x14ac:dyDescent="0.25">
      <c r="A101" s="1" t="s">
        <v>18304</v>
      </c>
      <c r="B101" s="1" t="s">
        <v>3</v>
      </c>
      <c r="C101" s="1" t="s">
        <v>577</v>
      </c>
      <c r="D101" s="1" t="s">
        <v>578</v>
      </c>
      <c r="E101" s="147">
        <v>2.349999999999997</v>
      </c>
      <c r="F101" s="147">
        <v>16.0886</v>
      </c>
      <c r="G101" s="148">
        <v>6.84</v>
      </c>
      <c r="H101" s="147">
        <v>13.73</v>
      </c>
      <c r="I101" s="149">
        <v>82</v>
      </c>
      <c r="J101" s="150" t="s">
        <v>6</v>
      </c>
    </row>
    <row r="102" spans="1:10" x14ac:dyDescent="0.25">
      <c r="A102" s="1" t="s">
        <v>18304</v>
      </c>
      <c r="B102" s="1" t="s">
        <v>3</v>
      </c>
      <c r="C102" s="1" t="s">
        <v>463</v>
      </c>
      <c r="D102" s="1" t="s">
        <v>464</v>
      </c>
      <c r="E102" s="147">
        <v>2.349999999999997</v>
      </c>
      <c r="F102" s="147">
        <v>14.1753</v>
      </c>
      <c r="G102" s="148">
        <v>6.03</v>
      </c>
      <c r="H102" s="147">
        <v>11.82</v>
      </c>
      <c r="I102" s="149">
        <v>79</v>
      </c>
      <c r="J102" s="150" t="s">
        <v>6</v>
      </c>
    </row>
    <row r="103" spans="1:10" x14ac:dyDescent="0.25">
      <c r="A103" s="1" t="s">
        <v>18304</v>
      </c>
      <c r="B103" s="1" t="s">
        <v>3</v>
      </c>
      <c r="C103" s="1" t="s">
        <v>431</v>
      </c>
      <c r="D103" s="1" t="s">
        <v>432</v>
      </c>
      <c r="E103" s="147">
        <v>2.979999999999996</v>
      </c>
      <c r="F103" s="147">
        <v>12.498699999999999</v>
      </c>
      <c r="G103" s="148">
        <v>4.1900000000000004</v>
      </c>
      <c r="H103" s="147">
        <v>9.51</v>
      </c>
      <c r="I103" s="149">
        <v>78</v>
      </c>
      <c r="J103" s="150" t="s">
        <v>6</v>
      </c>
    </row>
    <row r="104" spans="1:10" x14ac:dyDescent="0.25">
      <c r="A104" s="1" t="s">
        <v>18304</v>
      </c>
      <c r="B104" s="1" t="s">
        <v>3</v>
      </c>
      <c r="C104" s="1" t="s">
        <v>495</v>
      </c>
      <c r="D104" s="1" t="s">
        <v>496</v>
      </c>
      <c r="E104" s="147">
        <v>2.150000000000003</v>
      </c>
      <c r="F104" s="147">
        <v>12.2942</v>
      </c>
      <c r="G104" s="148">
        <v>5.71</v>
      </c>
      <c r="H104" s="147">
        <v>10.14</v>
      </c>
      <c r="I104" s="149">
        <v>77</v>
      </c>
      <c r="J104" s="150" t="s">
        <v>6</v>
      </c>
    </row>
    <row r="105" spans="1:10" x14ac:dyDescent="0.25">
      <c r="A105" s="1" t="s">
        <v>18304</v>
      </c>
      <c r="B105" s="1" t="s">
        <v>3</v>
      </c>
      <c r="C105" s="1" t="s">
        <v>409</v>
      </c>
      <c r="D105" s="1" t="s">
        <v>410</v>
      </c>
      <c r="E105" s="147">
        <v>2.900000000000003</v>
      </c>
      <c r="F105" s="147">
        <v>17.8</v>
      </c>
      <c r="G105" s="148">
        <v>6.13</v>
      </c>
      <c r="H105" s="147">
        <v>14.9</v>
      </c>
      <c r="I105" s="149">
        <v>73</v>
      </c>
      <c r="J105" s="150" t="s">
        <v>6</v>
      </c>
    </row>
    <row r="106" spans="1:10" x14ac:dyDescent="0.25">
      <c r="A106" s="1" t="s">
        <v>18304</v>
      </c>
      <c r="B106" s="1" t="s">
        <v>3</v>
      </c>
      <c r="C106" s="1" t="s">
        <v>605</v>
      </c>
      <c r="D106" s="1" t="s">
        <v>606</v>
      </c>
      <c r="E106" s="147">
        <v>1.4200000000000013</v>
      </c>
      <c r="F106" s="147">
        <v>9.5702999999999996</v>
      </c>
      <c r="G106" s="148">
        <v>6.73</v>
      </c>
      <c r="H106" s="147">
        <v>8.15</v>
      </c>
      <c r="I106" s="149">
        <v>73</v>
      </c>
      <c r="J106" s="150" t="s">
        <v>6</v>
      </c>
    </row>
    <row r="107" spans="1:10" x14ac:dyDescent="0.25">
      <c r="A107" s="1" t="s">
        <v>18304</v>
      </c>
      <c r="B107" s="1" t="s">
        <v>3</v>
      </c>
      <c r="C107" s="1" t="s">
        <v>625</v>
      </c>
      <c r="D107" s="1" t="s">
        <v>626</v>
      </c>
      <c r="E107" s="147">
        <v>2.4000000000000035</v>
      </c>
      <c r="F107" s="147">
        <v>15.7616</v>
      </c>
      <c r="G107" s="148">
        <v>6.56</v>
      </c>
      <c r="H107" s="147">
        <v>13.36</v>
      </c>
      <c r="I107" s="149">
        <v>73</v>
      </c>
      <c r="J107" s="150" t="s">
        <v>6</v>
      </c>
    </row>
    <row r="108" spans="1:10" x14ac:dyDescent="0.25">
      <c r="A108" s="1" t="s">
        <v>18304</v>
      </c>
      <c r="B108" s="1" t="s">
        <v>3</v>
      </c>
      <c r="C108" s="1" t="s">
        <v>126</v>
      </c>
      <c r="D108" s="1" t="s">
        <v>127</v>
      </c>
      <c r="E108" s="147">
        <v>2.3937198067632854</v>
      </c>
      <c r="F108" s="147">
        <v>14.362299999999999</v>
      </c>
      <c r="G108" s="148">
        <v>5.99</v>
      </c>
      <c r="H108" s="147">
        <v>11.96</v>
      </c>
      <c r="I108" s="149">
        <v>72</v>
      </c>
      <c r="J108" s="150" t="s">
        <v>6</v>
      </c>
    </row>
    <row r="109" spans="1:10" x14ac:dyDescent="0.25">
      <c r="A109" s="1" t="s">
        <v>18304</v>
      </c>
      <c r="B109" s="1" t="s">
        <v>3</v>
      </c>
      <c r="C109" s="1" t="s">
        <v>451</v>
      </c>
      <c r="D109" s="1" t="s">
        <v>452</v>
      </c>
      <c r="E109" s="147">
        <v>2.75</v>
      </c>
      <c r="F109" s="147">
        <v>15.839399999999999</v>
      </c>
      <c r="G109" s="148">
        <v>5.75</v>
      </c>
      <c r="H109" s="147">
        <v>13.08</v>
      </c>
      <c r="I109" s="149">
        <v>72</v>
      </c>
      <c r="J109" s="150" t="s">
        <v>6</v>
      </c>
    </row>
    <row r="110" spans="1:10" x14ac:dyDescent="0.25">
      <c r="A110" s="1" t="s">
        <v>18304</v>
      </c>
      <c r="B110" s="1" t="s">
        <v>3</v>
      </c>
      <c r="C110" s="1" t="s">
        <v>114</v>
      </c>
      <c r="D110" s="1" t="s">
        <v>115</v>
      </c>
      <c r="E110" s="147">
        <v>1.7614406779661016</v>
      </c>
      <c r="F110" s="147">
        <v>10.5686</v>
      </c>
      <c r="G110" s="148">
        <v>5.99</v>
      </c>
      <c r="H110" s="147">
        <v>8.8000000000000007</v>
      </c>
      <c r="I110" s="149">
        <v>71</v>
      </c>
      <c r="J110" s="150" t="s">
        <v>6</v>
      </c>
    </row>
    <row r="111" spans="1:10" x14ac:dyDescent="0.25">
      <c r="A111" s="1" t="s">
        <v>18304</v>
      </c>
      <c r="B111" s="1" t="s">
        <v>3</v>
      </c>
      <c r="C111" s="1" t="s">
        <v>441</v>
      </c>
      <c r="D111" s="1" t="s">
        <v>442</v>
      </c>
      <c r="E111" s="147">
        <v>2.4499999999999988</v>
      </c>
      <c r="F111" s="147">
        <v>13.6935</v>
      </c>
      <c r="G111" s="148">
        <v>5.58</v>
      </c>
      <c r="H111" s="147">
        <v>11.24</v>
      </c>
      <c r="I111" s="149">
        <v>70</v>
      </c>
      <c r="J111" s="150" t="s">
        <v>6</v>
      </c>
    </row>
    <row r="112" spans="1:10" x14ac:dyDescent="0.25">
      <c r="A112" s="1" t="s">
        <v>18304</v>
      </c>
      <c r="B112" s="1" t="s">
        <v>3</v>
      </c>
      <c r="C112" s="1" t="s">
        <v>579</v>
      </c>
      <c r="D112" s="1" t="s">
        <v>580</v>
      </c>
      <c r="E112" s="147">
        <v>2.349999999999997</v>
      </c>
      <c r="F112" s="147">
        <v>15.330500000000001</v>
      </c>
      <c r="G112" s="148">
        <v>6.52</v>
      </c>
      <c r="H112" s="147">
        <v>12.98</v>
      </c>
      <c r="I112" s="149">
        <v>70</v>
      </c>
      <c r="J112" s="150" t="s">
        <v>6</v>
      </c>
    </row>
    <row r="113" spans="1:10" x14ac:dyDescent="0.25">
      <c r="A113" s="1" t="s">
        <v>18304</v>
      </c>
      <c r="B113" s="1" t="s">
        <v>3</v>
      </c>
      <c r="C113" s="1" t="s">
        <v>457</v>
      </c>
      <c r="D113" s="1" t="s">
        <v>458</v>
      </c>
      <c r="E113" s="147">
        <v>2.25</v>
      </c>
      <c r="F113" s="147">
        <v>10.878299999999999</v>
      </c>
      <c r="G113" s="148">
        <v>4.83</v>
      </c>
      <c r="H113" s="147">
        <v>8.6199999999999992</v>
      </c>
      <c r="I113" s="149">
        <v>67</v>
      </c>
      <c r="J113" s="150" t="s">
        <v>6</v>
      </c>
    </row>
    <row r="114" spans="1:10" x14ac:dyDescent="0.25">
      <c r="A114" s="1" t="s">
        <v>18304</v>
      </c>
      <c r="B114" s="1" t="s">
        <v>3</v>
      </c>
      <c r="C114" s="1" t="s">
        <v>459</v>
      </c>
      <c r="D114" s="1" t="s">
        <v>460</v>
      </c>
      <c r="E114" s="147">
        <v>2.75</v>
      </c>
      <c r="F114" s="147">
        <v>17.302299999999999</v>
      </c>
      <c r="G114" s="148">
        <v>6.29</v>
      </c>
      <c r="H114" s="147">
        <v>14.55</v>
      </c>
      <c r="I114" s="149">
        <v>67</v>
      </c>
      <c r="J114" s="150" t="s">
        <v>6</v>
      </c>
    </row>
    <row r="115" spans="1:10" x14ac:dyDescent="0.25">
      <c r="A115" s="1" t="s">
        <v>18304</v>
      </c>
      <c r="B115" s="1" t="s">
        <v>3</v>
      </c>
      <c r="C115" s="1" t="s">
        <v>643</v>
      </c>
      <c r="D115" s="1" t="s">
        <v>644</v>
      </c>
      <c r="E115" s="147">
        <v>2.25</v>
      </c>
      <c r="F115" s="147">
        <v>17.490600000000001</v>
      </c>
      <c r="G115" s="148">
        <v>7.77</v>
      </c>
      <c r="H115" s="147">
        <v>15.24</v>
      </c>
      <c r="I115" s="149">
        <v>67</v>
      </c>
      <c r="J115" s="150" t="s">
        <v>6</v>
      </c>
    </row>
    <row r="116" spans="1:10" x14ac:dyDescent="0.25">
      <c r="A116" s="1" t="s">
        <v>18304</v>
      </c>
      <c r="B116" s="1" t="s">
        <v>3</v>
      </c>
      <c r="C116" s="1" t="s">
        <v>132</v>
      </c>
      <c r="D116" s="1" t="s">
        <v>133</v>
      </c>
      <c r="E116" s="147">
        <v>2.0379844961240305</v>
      </c>
      <c r="F116" s="147">
        <v>12.2279</v>
      </c>
      <c r="G116" s="148">
        <v>5.99</v>
      </c>
      <c r="H116" s="147">
        <v>10.18</v>
      </c>
      <c r="I116" s="149">
        <v>65</v>
      </c>
      <c r="J116" s="150" t="s">
        <v>6</v>
      </c>
    </row>
    <row r="117" spans="1:10" x14ac:dyDescent="0.25">
      <c r="A117" s="1" t="s">
        <v>18304</v>
      </c>
      <c r="B117" s="1" t="s">
        <v>3</v>
      </c>
      <c r="C117" s="1" t="s">
        <v>437</v>
      </c>
      <c r="D117" s="1" t="s">
        <v>438</v>
      </c>
      <c r="E117" s="147">
        <v>2.650000000000003</v>
      </c>
      <c r="F117" s="147">
        <v>17.88</v>
      </c>
      <c r="G117" s="148">
        <v>6.74</v>
      </c>
      <c r="H117" s="147">
        <v>15.23</v>
      </c>
      <c r="I117" s="149">
        <v>65</v>
      </c>
      <c r="J117" s="150" t="s">
        <v>6</v>
      </c>
    </row>
    <row r="118" spans="1:10" x14ac:dyDescent="0.25">
      <c r="A118" s="1" t="s">
        <v>18304</v>
      </c>
      <c r="B118" s="1" t="s">
        <v>3</v>
      </c>
      <c r="C118" s="1" t="s">
        <v>106</v>
      </c>
      <c r="D118" s="1" t="s">
        <v>107</v>
      </c>
      <c r="E118" s="147">
        <v>2.6646892655367234</v>
      </c>
      <c r="F118" s="147">
        <v>15.988099999999999</v>
      </c>
      <c r="G118" s="148">
        <v>5.99</v>
      </c>
      <c r="H118" s="147">
        <v>13.32</v>
      </c>
      <c r="I118" s="149">
        <v>61</v>
      </c>
      <c r="J118" s="150" t="s">
        <v>6</v>
      </c>
    </row>
    <row r="119" spans="1:10" x14ac:dyDescent="0.25">
      <c r="A119" s="1" t="s">
        <v>18304</v>
      </c>
      <c r="B119" s="1" t="s">
        <v>3</v>
      </c>
      <c r="C119" s="1" t="s">
        <v>561</v>
      </c>
      <c r="D119" s="1" t="s">
        <v>562</v>
      </c>
      <c r="E119" s="147">
        <v>2</v>
      </c>
      <c r="F119" s="147">
        <v>12.0326</v>
      </c>
      <c r="G119" s="148">
        <v>6.01</v>
      </c>
      <c r="H119" s="147">
        <v>10.029999999999999</v>
      </c>
      <c r="I119" s="149">
        <v>61</v>
      </c>
      <c r="J119" s="150" t="s">
        <v>6</v>
      </c>
    </row>
    <row r="120" spans="1:10" x14ac:dyDescent="0.25">
      <c r="A120" s="1" t="s">
        <v>18304</v>
      </c>
      <c r="B120" s="1" t="s">
        <v>3</v>
      </c>
      <c r="C120" s="1" t="s">
        <v>487</v>
      </c>
      <c r="D120" s="1" t="s">
        <v>488</v>
      </c>
      <c r="E120" s="147">
        <v>2.1500000000000021</v>
      </c>
      <c r="F120" s="147">
        <v>14.610099999999999</v>
      </c>
      <c r="G120" s="148">
        <v>6.79</v>
      </c>
      <c r="H120" s="147">
        <v>12.46</v>
      </c>
      <c r="I120" s="149">
        <v>60</v>
      </c>
      <c r="J120" s="150" t="s">
        <v>6</v>
      </c>
    </row>
    <row r="121" spans="1:10" x14ac:dyDescent="0.25">
      <c r="A121" s="1" t="s">
        <v>18304</v>
      </c>
      <c r="B121" s="1" t="s">
        <v>3</v>
      </c>
      <c r="C121" s="1" t="s">
        <v>501</v>
      </c>
      <c r="D121" s="1" t="s">
        <v>502</v>
      </c>
      <c r="E121" s="147">
        <v>2.5</v>
      </c>
      <c r="F121" s="147">
        <v>14.8</v>
      </c>
      <c r="G121" s="148">
        <v>5.92</v>
      </c>
      <c r="H121" s="147">
        <v>12.3</v>
      </c>
      <c r="I121" s="149">
        <v>59</v>
      </c>
      <c r="J121" s="150" t="s">
        <v>6</v>
      </c>
    </row>
    <row r="122" spans="1:10" x14ac:dyDescent="0.25">
      <c r="A122" s="1" t="s">
        <v>18304</v>
      </c>
      <c r="B122" s="1" t="s">
        <v>3</v>
      </c>
      <c r="C122" s="1" t="s">
        <v>655</v>
      </c>
      <c r="D122" s="1" t="s">
        <v>656</v>
      </c>
      <c r="E122" s="147">
        <v>2.0699999999999967</v>
      </c>
      <c r="F122" s="147">
        <v>14.8925</v>
      </c>
      <c r="G122" s="148">
        <v>7.19</v>
      </c>
      <c r="H122" s="147">
        <v>12.82</v>
      </c>
      <c r="I122" s="149">
        <v>59</v>
      </c>
      <c r="J122" s="150" t="s">
        <v>6</v>
      </c>
    </row>
    <row r="123" spans="1:10" x14ac:dyDescent="0.25">
      <c r="A123" s="1" t="s">
        <v>18304</v>
      </c>
      <c r="B123" s="1" t="s">
        <v>3</v>
      </c>
      <c r="C123" s="1" t="s">
        <v>449</v>
      </c>
      <c r="D123" s="1" t="s">
        <v>450</v>
      </c>
      <c r="E123" s="147">
        <v>1.75</v>
      </c>
      <c r="F123" s="147">
        <v>11.3536</v>
      </c>
      <c r="G123" s="148">
        <v>6.48</v>
      </c>
      <c r="H123" s="147">
        <v>9.6</v>
      </c>
      <c r="I123" s="149">
        <v>58</v>
      </c>
      <c r="J123" s="150" t="s">
        <v>6</v>
      </c>
    </row>
    <row r="124" spans="1:10" x14ac:dyDescent="0.25">
      <c r="A124" s="1" t="s">
        <v>18304</v>
      </c>
      <c r="B124" s="1" t="s">
        <v>3</v>
      </c>
      <c r="C124" s="1" t="s">
        <v>549</v>
      </c>
      <c r="D124" s="1" t="s">
        <v>550</v>
      </c>
      <c r="E124" s="147">
        <v>1.2000000000000013</v>
      </c>
      <c r="F124" s="147">
        <v>10.7789</v>
      </c>
      <c r="G124" s="148">
        <v>8.98</v>
      </c>
      <c r="H124" s="147">
        <v>9.57</v>
      </c>
      <c r="I124" s="149">
        <v>57</v>
      </c>
      <c r="J124" s="150" t="s">
        <v>6</v>
      </c>
    </row>
    <row r="125" spans="1:10" x14ac:dyDescent="0.25">
      <c r="A125" s="1" t="s">
        <v>18304</v>
      </c>
      <c r="B125" s="1" t="s">
        <v>3</v>
      </c>
      <c r="C125" s="1" t="s">
        <v>555</v>
      </c>
      <c r="D125" s="1" t="s">
        <v>556</v>
      </c>
      <c r="E125" s="147">
        <v>2.1200000000000006</v>
      </c>
      <c r="F125" s="147">
        <v>15.197699999999999</v>
      </c>
      <c r="G125" s="148">
        <v>7.16</v>
      </c>
      <c r="H125" s="147">
        <v>13.07</v>
      </c>
      <c r="I125" s="149">
        <v>56</v>
      </c>
      <c r="J125" s="150" t="s">
        <v>6</v>
      </c>
    </row>
    <row r="126" spans="1:10" x14ac:dyDescent="0.25">
      <c r="A126" s="1" t="s">
        <v>18304</v>
      </c>
      <c r="B126" s="1" t="s">
        <v>3</v>
      </c>
      <c r="C126" s="1" t="s">
        <v>519</v>
      </c>
      <c r="D126" s="1" t="s">
        <v>520</v>
      </c>
      <c r="E126" s="147">
        <v>2.25</v>
      </c>
      <c r="F126" s="147">
        <v>14.4854</v>
      </c>
      <c r="G126" s="148">
        <v>6.43</v>
      </c>
      <c r="H126" s="147">
        <v>12.23</v>
      </c>
      <c r="I126" s="149">
        <v>55</v>
      </c>
      <c r="J126" s="150" t="s">
        <v>6</v>
      </c>
    </row>
    <row r="127" spans="1:10" x14ac:dyDescent="0.25">
      <c r="A127" s="1" t="s">
        <v>18304</v>
      </c>
      <c r="B127" s="1" t="s">
        <v>3</v>
      </c>
      <c r="C127" s="1" t="s">
        <v>689</v>
      </c>
      <c r="D127" s="1" t="s">
        <v>690</v>
      </c>
      <c r="E127" s="147">
        <v>2.75</v>
      </c>
      <c r="F127" s="147">
        <v>19.2075</v>
      </c>
      <c r="G127" s="148">
        <v>6.98</v>
      </c>
      <c r="H127" s="147">
        <v>16.45</v>
      </c>
      <c r="I127" s="149">
        <v>55</v>
      </c>
      <c r="J127" s="150" t="s">
        <v>6</v>
      </c>
    </row>
    <row r="128" spans="1:10" x14ac:dyDescent="0.25">
      <c r="A128" s="1" t="s">
        <v>18304</v>
      </c>
      <c r="B128" s="1" t="s">
        <v>3</v>
      </c>
      <c r="C128" s="1" t="s">
        <v>34</v>
      </c>
      <c r="D128" s="1" t="s">
        <v>35</v>
      </c>
      <c r="E128" s="147">
        <v>2.25</v>
      </c>
      <c r="F128" s="147">
        <v>12.9361</v>
      </c>
      <c r="G128" s="148">
        <v>5.74</v>
      </c>
      <c r="H128" s="147">
        <v>10.68</v>
      </c>
      <c r="I128" s="149">
        <v>54</v>
      </c>
      <c r="J128" s="150" t="s">
        <v>6</v>
      </c>
    </row>
    <row r="129" spans="1:10" x14ac:dyDescent="0.25">
      <c r="A129" s="1" t="s">
        <v>18304</v>
      </c>
      <c r="B129" s="1" t="s">
        <v>3</v>
      </c>
      <c r="C129" s="1" t="s">
        <v>120</v>
      </c>
      <c r="D129" s="1" t="s">
        <v>121</v>
      </c>
      <c r="E129" s="147">
        <v>2.6723214285714287</v>
      </c>
      <c r="F129" s="147">
        <v>16.033899999999999</v>
      </c>
      <c r="G129" s="148">
        <v>5.99</v>
      </c>
      <c r="H129" s="147">
        <v>13.36</v>
      </c>
      <c r="I129" s="149">
        <v>54</v>
      </c>
      <c r="J129" s="150" t="s">
        <v>6</v>
      </c>
    </row>
    <row r="130" spans="1:10" x14ac:dyDescent="0.25">
      <c r="A130" s="1" t="s">
        <v>18304</v>
      </c>
      <c r="B130" s="1" t="s">
        <v>3</v>
      </c>
      <c r="C130" s="1" t="s">
        <v>423</v>
      </c>
      <c r="D130" s="1" t="s">
        <v>424</v>
      </c>
      <c r="E130" s="147">
        <v>2.5</v>
      </c>
      <c r="F130" s="147">
        <v>15.85</v>
      </c>
      <c r="G130" s="148">
        <v>6.34</v>
      </c>
      <c r="H130" s="147">
        <v>13.35</v>
      </c>
      <c r="I130" s="149">
        <v>54</v>
      </c>
      <c r="J130" s="150" t="s">
        <v>6</v>
      </c>
    </row>
    <row r="131" spans="1:10" x14ac:dyDescent="0.25">
      <c r="A131" s="1" t="s">
        <v>18304</v>
      </c>
      <c r="B131" s="1" t="s">
        <v>3</v>
      </c>
      <c r="C131" s="1" t="s">
        <v>497</v>
      </c>
      <c r="D131" s="1" t="s">
        <v>498</v>
      </c>
      <c r="E131" s="147">
        <v>2.200000000000002</v>
      </c>
      <c r="F131" s="147">
        <v>15.6905</v>
      </c>
      <c r="G131" s="148">
        <v>7.13</v>
      </c>
      <c r="H131" s="147">
        <v>13.49</v>
      </c>
      <c r="I131" s="149">
        <v>54</v>
      </c>
      <c r="J131" s="150" t="s">
        <v>6</v>
      </c>
    </row>
    <row r="132" spans="1:10" x14ac:dyDescent="0.25">
      <c r="A132" s="1" t="s">
        <v>18304</v>
      </c>
      <c r="B132" s="1" t="s">
        <v>3</v>
      </c>
      <c r="C132" s="1" t="s">
        <v>611</v>
      </c>
      <c r="D132" s="1" t="s">
        <v>612</v>
      </c>
      <c r="E132" s="147">
        <v>2.5</v>
      </c>
      <c r="F132" s="147">
        <v>12.7843</v>
      </c>
      <c r="G132" s="148">
        <v>5.1100000000000003</v>
      </c>
      <c r="H132" s="147">
        <v>10.28</v>
      </c>
      <c r="I132" s="149">
        <v>54</v>
      </c>
      <c r="J132" s="150" t="s">
        <v>6</v>
      </c>
    </row>
    <row r="133" spans="1:10" x14ac:dyDescent="0.25">
      <c r="A133" s="1" t="s">
        <v>18304</v>
      </c>
      <c r="B133" s="1" t="s">
        <v>3</v>
      </c>
      <c r="C133" s="1" t="s">
        <v>421</v>
      </c>
      <c r="D133" s="1" t="s">
        <v>422</v>
      </c>
      <c r="E133" s="147">
        <v>2.0999999999999983</v>
      </c>
      <c r="F133" s="147">
        <v>16.001899999999999</v>
      </c>
      <c r="G133" s="148">
        <v>7.61</v>
      </c>
      <c r="H133" s="147">
        <v>13.9</v>
      </c>
      <c r="I133" s="149">
        <v>53</v>
      </c>
      <c r="J133" s="150" t="s">
        <v>6</v>
      </c>
    </row>
    <row r="134" spans="1:10" x14ac:dyDescent="0.25">
      <c r="A134" s="1" t="s">
        <v>18304</v>
      </c>
      <c r="B134" s="1" t="s">
        <v>3</v>
      </c>
      <c r="C134" s="1" t="s">
        <v>479</v>
      </c>
      <c r="D134" s="1" t="s">
        <v>480</v>
      </c>
      <c r="E134" s="147">
        <v>2.9000000000000021</v>
      </c>
      <c r="F134" s="147">
        <v>17.981999999999999</v>
      </c>
      <c r="G134" s="148">
        <v>6.2</v>
      </c>
      <c r="H134" s="147">
        <v>15.08</v>
      </c>
      <c r="I134" s="149">
        <v>53</v>
      </c>
      <c r="J134" s="150" t="s">
        <v>6</v>
      </c>
    </row>
    <row r="135" spans="1:10" x14ac:dyDescent="0.25">
      <c r="A135" s="1" t="s">
        <v>18304</v>
      </c>
      <c r="B135" s="1" t="s">
        <v>3</v>
      </c>
      <c r="C135" s="1" t="s">
        <v>509</v>
      </c>
      <c r="D135" s="1" t="s">
        <v>510</v>
      </c>
      <c r="E135" s="147">
        <v>2.25</v>
      </c>
      <c r="F135" s="147">
        <v>17.261500000000002</v>
      </c>
      <c r="G135" s="148">
        <v>7.67</v>
      </c>
      <c r="H135" s="147">
        <v>15.01</v>
      </c>
      <c r="I135" s="149">
        <v>53</v>
      </c>
      <c r="J135" s="150" t="s">
        <v>6</v>
      </c>
    </row>
    <row r="136" spans="1:10" x14ac:dyDescent="0.25">
      <c r="A136" s="1" t="s">
        <v>18304</v>
      </c>
      <c r="B136" s="1" t="s">
        <v>3</v>
      </c>
      <c r="C136" s="1" t="s">
        <v>583</v>
      </c>
      <c r="D136" s="1" t="s">
        <v>584</v>
      </c>
      <c r="E136" s="147">
        <v>2.4599999999999973</v>
      </c>
      <c r="F136" s="147">
        <v>15.8264</v>
      </c>
      <c r="G136" s="148">
        <v>6.43</v>
      </c>
      <c r="H136" s="147">
        <v>13.36</v>
      </c>
      <c r="I136" s="149">
        <v>53</v>
      </c>
      <c r="J136" s="150" t="s">
        <v>6</v>
      </c>
    </row>
    <row r="137" spans="1:10" x14ac:dyDescent="0.25">
      <c r="A137" s="1" t="s">
        <v>18304</v>
      </c>
      <c r="B137" s="1" t="s">
        <v>3</v>
      </c>
      <c r="C137" s="1" t="s">
        <v>633</v>
      </c>
      <c r="D137" s="1" t="s">
        <v>634</v>
      </c>
      <c r="E137" s="147">
        <v>2.5</v>
      </c>
      <c r="F137" s="147">
        <v>15.491899999999999</v>
      </c>
      <c r="G137" s="148">
        <v>6.19</v>
      </c>
      <c r="H137" s="147">
        <v>12.99</v>
      </c>
      <c r="I137" s="149">
        <v>53</v>
      </c>
      <c r="J137" s="150" t="s">
        <v>6</v>
      </c>
    </row>
    <row r="138" spans="1:10" x14ac:dyDescent="0.25">
      <c r="A138" s="1" t="s">
        <v>18304</v>
      </c>
      <c r="B138" s="1" t="s">
        <v>3</v>
      </c>
      <c r="C138" s="1" t="s">
        <v>537</v>
      </c>
      <c r="D138" s="1" t="s">
        <v>538</v>
      </c>
      <c r="E138" s="147">
        <v>2.0699999999999981</v>
      </c>
      <c r="F138" s="147">
        <v>14.117699999999999</v>
      </c>
      <c r="G138" s="148">
        <v>6.82</v>
      </c>
      <c r="H138" s="147">
        <v>12.04</v>
      </c>
      <c r="I138" s="149">
        <v>52</v>
      </c>
      <c r="J138" s="150" t="s">
        <v>6</v>
      </c>
    </row>
    <row r="139" spans="1:10" x14ac:dyDescent="0.25">
      <c r="A139" s="1" t="s">
        <v>18304</v>
      </c>
      <c r="B139" s="1" t="s">
        <v>3</v>
      </c>
      <c r="C139" s="1" t="s">
        <v>601</v>
      </c>
      <c r="D139" s="1" t="s">
        <v>602</v>
      </c>
      <c r="E139" s="147">
        <v>2.99</v>
      </c>
      <c r="F139" s="147">
        <v>15.584300000000001</v>
      </c>
      <c r="G139" s="148">
        <v>5.21</v>
      </c>
      <c r="H139" s="147">
        <v>12.59</v>
      </c>
      <c r="I139" s="149">
        <v>52</v>
      </c>
      <c r="J139" s="150" t="s">
        <v>6</v>
      </c>
    </row>
    <row r="140" spans="1:10" x14ac:dyDescent="0.25">
      <c r="A140" s="1" t="s">
        <v>18304</v>
      </c>
      <c r="B140" s="1" t="s">
        <v>3</v>
      </c>
      <c r="C140" s="1" t="s">
        <v>128</v>
      </c>
      <c r="D140" s="1" t="s">
        <v>129</v>
      </c>
      <c r="E140" s="147">
        <v>2.4192028985507248</v>
      </c>
      <c r="F140" s="147">
        <v>14.5152</v>
      </c>
      <c r="G140" s="148">
        <v>5.99</v>
      </c>
      <c r="H140" s="147">
        <v>12.09</v>
      </c>
      <c r="I140" s="149">
        <v>50</v>
      </c>
      <c r="J140" s="150" t="s">
        <v>6</v>
      </c>
    </row>
    <row r="141" spans="1:10" x14ac:dyDescent="0.25">
      <c r="A141" s="1" t="s">
        <v>18304</v>
      </c>
      <c r="B141" s="1" t="s">
        <v>3</v>
      </c>
      <c r="C141" s="1" t="s">
        <v>551</v>
      </c>
      <c r="D141" s="1" t="s">
        <v>552</v>
      </c>
      <c r="E141" s="147">
        <v>1.9500000000000015</v>
      </c>
      <c r="F141" s="147">
        <v>14.085000000000001</v>
      </c>
      <c r="G141" s="148">
        <v>7.22</v>
      </c>
      <c r="H141" s="147">
        <v>12.13</v>
      </c>
      <c r="I141" s="149">
        <v>50</v>
      </c>
      <c r="J141" s="150" t="s">
        <v>6</v>
      </c>
    </row>
    <row r="142" spans="1:10" x14ac:dyDescent="0.25">
      <c r="A142" s="1" t="s">
        <v>18304</v>
      </c>
      <c r="B142" s="1" t="s">
        <v>3</v>
      </c>
      <c r="C142" s="1" t="s">
        <v>567</v>
      </c>
      <c r="D142" s="1" t="s">
        <v>568</v>
      </c>
      <c r="E142" s="147">
        <v>1.5200000000000005</v>
      </c>
      <c r="F142" s="147">
        <v>11.7692</v>
      </c>
      <c r="G142" s="148">
        <v>7.74</v>
      </c>
      <c r="H142" s="147">
        <v>10.24</v>
      </c>
      <c r="I142" s="149">
        <v>50</v>
      </c>
      <c r="J142" s="150" t="s">
        <v>6</v>
      </c>
    </row>
    <row r="143" spans="1:10" x14ac:dyDescent="0.25">
      <c r="A143" s="1" t="s">
        <v>18304</v>
      </c>
      <c r="B143" s="1" t="s">
        <v>3</v>
      </c>
      <c r="C143" s="1" t="s">
        <v>16</v>
      </c>
      <c r="D143" s="1" t="s">
        <v>17</v>
      </c>
      <c r="E143" s="147">
        <v>2.4000000000000017</v>
      </c>
      <c r="F143" s="147">
        <v>15.3363</v>
      </c>
      <c r="G143" s="148">
        <v>6.39</v>
      </c>
      <c r="H143" s="147">
        <v>12.93</v>
      </c>
      <c r="I143" s="149">
        <v>49</v>
      </c>
      <c r="J143" s="150" t="s">
        <v>6</v>
      </c>
    </row>
    <row r="144" spans="1:10" x14ac:dyDescent="0.25">
      <c r="A144" s="1" t="s">
        <v>18304</v>
      </c>
      <c r="B144" s="1" t="s">
        <v>3</v>
      </c>
      <c r="C144" s="1" t="s">
        <v>36</v>
      </c>
      <c r="D144" s="1" t="s">
        <v>37</v>
      </c>
      <c r="E144" s="147">
        <v>2.1199999999999997</v>
      </c>
      <c r="F144" s="147">
        <v>17.610199999999999</v>
      </c>
      <c r="G144" s="148">
        <v>8.3000000000000007</v>
      </c>
      <c r="H144" s="147">
        <v>15.49</v>
      </c>
      <c r="I144" s="149">
        <v>49</v>
      </c>
      <c r="J144" s="150" t="s">
        <v>6</v>
      </c>
    </row>
    <row r="145" spans="1:10" x14ac:dyDescent="0.25">
      <c r="A145" s="1" t="s">
        <v>18304</v>
      </c>
      <c r="B145" s="1" t="s">
        <v>3</v>
      </c>
      <c r="C145" s="1" t="s">
        <v>435</v>
      </c>
      <c r="D145" s="1" t="s">
        <v>436</v>
      </c>
      <c r="E145" s="147">
        <v>2.450000000000002</v>
      </c>
      <c r="F145" s="147">
        <v>16.463699999999999</v>
      </c>
      <c r="G145" s="148">
        <v>6.71</v>
      </c>
      <c r="H145" s="147">
        <v>14.01</v>
      </c>
      <c r="I145" s="149">
        <v>49</v>
      </c>
      <c r="J145" s="150" t="s">
        <v>6</v>
      </c>
    </row>
    <row r="146" spans="1:10" x14ac:dyDescent="0.25">
      <c r="A146" s="1" t="s">
        <v>18304</v>
      </c>
      <c r="B146" s="1" t="s">
        <v>3</v>
      </c>
      <c r="C146" s="1" t="s">
        <v>535</v>
      </c>
      <c r="D146" s="1" t="s">
        <v>536</v>
      </c>
      <c r="E146" s="147">
        <v>2.25</v>
      </c>
      <c r="F146" s="147">
        <v>14.5731</v>
      </c>
      <c r="G146" s="148">
        <v>6.47</v>
      </c>
      <c r="H146" s="147">
        <v>12.32</v>
      </c>
      <c r="I146" s="149">
        <v>49</v>
      </c>
      <c r="J146" s="150" t="s">
        <v>6</v>
      </c>
    </row>
    <row r="147" spans="1:10" x14ac:dyDescent="0.25">
      <c r="A147" s="1" t="s">
        <v>18304</v>
      </c>
      <c r="B147" s="1" t="s">
        <v>3</v>
      </c>
      <c r="C147" s="1" t="s">
        <v>104</v>
      </c>
      <c r="D147" s="1" t="s">
        <v>105</v>
      </c>
      <c r="E147" s="147">
        <v>1.9848484848484851</v>
      </c>
      <c r="F147" s="147">
        <v>11.909000000000001</v>
      </c>
      <c r="G147" s="148">
        <v>5.99</v>
      </c>
      <c r="H147" s="147">
        <v>9.92</v>
      </c>
      <c r="I147" s="149">
        <v>48</v>
      </c>
      <c r="J147" s="150" t="s">
        <v>6</v>
      </c>
    </row>
    <row r="148" spans="1:10" x14ac:dyDescent="0.25">
      <c r="A148" s="1" t="s">
        <v>18304</v>
      </c>
      <c r="B148" s="1" t="s">
        <v>3</v>
      </c>
      <c r="C148" s="1" t="s">
        <v>425</v>
      </c>
      <c r="D148" s="1" t="s">
        <v>426</v>
      </c>
      <c r="E148" s="147">
        <v>2.9800000000000004</v>
      </c>
      <c r="F148" s="147">
        <v>16.3033</v>
      </c>
      <c r="G148" s="148">
        <v>5.47</v>
      </c>
      <c r="H148" s="147">
        <v>13.32</v>
      </c>
      <c r="I148" s="149">
        <v>48</v>
      </c>
      <c r="J148" s="150" t="s">
        <v>6</v>
      </c>
    </row>
    <row r="149" spans="1:10" x14ac:dyDescent="0.25">
      <c r="A149" s="1" t="s">
        <v>18304</v>
      </c>
      <c r="B149" s="1" t="s">
        <v>3</v>
      </c>
      <c r="C149" s="1" t="s">
        <v>403</v>
      </c>
      <c r="D149" s="1" t="s">
        <v>404</v>
      </c>
      <c r="E149" s="147">
        <v>2.5999999999999979</v>
      </c>
      <c r="F149" s="147">
        <v>16.765699999999999</v>
      </c>
      <c r="G149" s="148">
        <v>6.44</v>
      </c>
      <c r="H149" s="147">
        <v>14.16</v>
      </c>
      <c r="I149" s="149">
        <v>47</v>
      </c>
      <c r="J149" s="150" t="s">
        <v>6</v>
      </c>
    </row>
    <row r="150" spans="1:10" x14ac:dyDescent="0.25">
      <c r="A150" s="1" t="s">
        <v>18304</v>
      </c>
      <c r="B150" s="1" t="s">
        <v>3</v>
      </c>
      <c r="C150" s="1" t="s">
        <v>531</v>
      </c>
      <c r="D150" s="1" t="s">
        <v>532</v>
      </c>
      <c r="E150" s="147">
        <v>2.25</v>
      </c>
      <c r="F150" s="147">
        <v>14.992800000000001</v>
      </c>
      <c r="G150" s="148">
        <v>6.66</v>
      </c>
      <c r="H150" s="147">
        <v>12.74</v>
      </c>
      <c r="I150" s="149">
        <v>47</v>
      </c>
      <c r="J150" s="150" t="s">
        <v>6</v>
      </c>
    </row>
    <row r="151" spans="1:10" x14ac:dyDescent="0.25">
      <c r="A151" s="1" t="s">
        <v>18304</v>
      </c>
      <c r="B151" s="1" t="s">
        <v>3</v>
      </c>
      <c r="C151" s="1" t="s">
        <v>130</v>
      </c>
      <c r="D151" s="1" t="s">
        <v>131</v>
      </c>
      <c r="E151" s="147">
        <v>2.8792592592592605</v>
      </c>
      <c r="F151" s="147">
        <v>17.275500000000001</v>
      </c>
      <c r="G151" s="148">
        <v>5.99</v>
      </c>
      <c r="H151" s="147">
        <v>14.39</v>
      </c>
      <c r="I151" s="149">
        <v>46</v>
      </c>
      <c r="J151" s="150" t="s">
        <v>6</v>
      </c>
    </row>
    <row r="152" spans="1:10" x14ac:dyDescent="0.25">
      <c r="A152" s="1" t="s">
        <v>18304</v>
      </c>
      <c r="B152" s="1" t="s">
        <v>3</v>
      </c>
      <c r="C152" s="1" t="s">
        <v>557</v>
      </c>
      <c r="D152" s="1" t="s">
        <v>558</v>
      </c>
      <c r="E152" s="147">
        <v>2.25</v>
      </c>
      <c r="F152" s="147">
        <v>14.1052</v>
      </c>
      <c r="G152" s="148">
        <v>6.26</v>
      </c>
      <c r="H152" s="147">
        <v>11.85</v>
      </c>
      <c r="I152" s="149">
        <v>46</v>
      </c>
      <c r="J152" s="150" t="s">
        <v>6</v>
      </c>
    </row>
    <row r="153" spans="1:10" x14ac:dyDescent="0.25">
      <c r="A153" s="1" t="s">
        <v>18304</v>
      </c>
      <c r="B153" s="1" t="s">
        <v>3</v>
      </c>
      <c r="C153" s="1" t="s">
        <v>569</v>
      </c>
      <c r="D153" s="1" t="s">
        <v>570</v>
      </c>
      <c r="E153" s="147">
        <v>1.5499999999999989</v>
      </c>
      <c r="F153" s="147">
        <v>12.692399999999999</v>
      </c>
      <c r="G153" s="148">
        <v>8.18</v>
      </c>
      <c r="H153" s="147">
        <v>11.14</v>
      </c>
      <c r="I153" s="149">
        <v>46</v>
      </c>
      <c r="J153" s="150" t="s">
        <v>6</v>
      </c>
    </row>
    <row r="154" spans="1:10" x14ac:dyDescent="0.25">
      <c r="A154" s="1" t="s">
        <v>18304</v>
      </c>
      <c r="B154" s="1" t="s">
        <v>3</v>
      </c>
      <c r="C154" s="1" t="s">
        <v>609</v>
      </c>
      <c r="D154" s="1" t="s">
        <v>610</v>
      </c>
      <c r="E154" s="147">
        <v>2.25</v>
      </c>
      <c r="F154" s="147">
        <v>14.2364</v>
      </c>
      <c r="G154" s="148">
        <v>6.32</v>
      </c>
      <c r="H154" s="147">
        <v>11.98</v>
      </c>
      <c r="I154" s="149">
        <v>46</v>
      </c>
      <c r="J154" s="150" t="s">
        <v>6</v>
      </c>
    </row>
    <row r="155" spans="1:10" x14ac:dyDescent="0.25">
      <c r="A155" s="1" t="s">
        <v>18304</v>
      </c>
      <c r="B155" s="1" t="s">
        <v>3</v>
      </c>
      <c r="C155" s="1" t="s">
        <v>63</v>
      </c>
      <c r="D155" s="1" t="s">
        <v>64</v>
      </c>
      <c r="E155" s="147">
        <v>2</v>
      </c>
      <c r="F155" s="147">
        <v>13.2674</v>
      </c>
      <c r="G155" s="148">
        <v>6.63</v>
      </c>
      <c r="H155" s="147">
        <v>11.26</v>
      </c>
      <c r="I155" s="149">
        <v>45</v>
      </c>
      <c r="J155" s="150" t="s">
        <v>6</v>
      </c>
    </row>
    <row r="156" spans="1:10" x14ac:dyDescent="0.25">
      <c r="A156" s="1" t="s">
        <v>18304</v>
      </c>
      <c r="B156" s="1" t="s">
        <v>3</v>
      </c>
      <c r="C156" s="1" t="s">
        <v>585</v>
      </c>
      <c r="D156" s="1" t="s">
        <v>586</v>
      </c>
      <c r="E156" s="147">
        <v>2.8499999999999979</v>
      </c>
      <c r="F156" s="147">
        <v>19.840900000000001</v>
      </c>
      <c r="G156" s="148">
        <v>6.96</v>
      </c>
      <c r="H156" s="147">
        <v>16.989999999999998</v>
      </c>
      <c r="I156" s="149">
        <v>44</v>
      </c>
      <c r="J156" s="150" t="s">
        <v>6</v>
      </c>
    </row>
    <row r="157" spans="1:10" x14ac:dyDescent="0.25">
      <c r="A157" s="1" t="s">
        <v>18304</v>
      </c>
      <c r="B157" s="1" t="s">
        <v>3</v>
      </c>
      <c r="C157" s="1" t="s">
        <v>645</v>
      </c>
      <c r="D157" s="1" t="s">
        <v>646</v>
      </c>
      <c r="E157" s="147">
        <v>2.9000000000000021</v>
      </c>
      <c r="F157" s="147">
        <v>16.945399999999999</v>
      </c>
      <c r="G157" s="148">
        <v>5.84</v>
      </c>
      <c r="H157" s="147">
        <v>14.04</v>
      </c>
      <c r="I157" s="149">
        <v>44</v>
      </c>
      <c r="J157" s="150" t="s">
        <v>6</v>
      </c>
    </row>
    <row r="158" spans="1:10" x14ac:dyDescent="0.25">
      <c r="A158" s="1" t="s">
        <v>18304</v>
      </c>
      <c r="B158" s="1" t="s">
        <v>3</v>
      </c>
      <c r="C158" s="1" t="s">
        <v>667</v>
      </c>
      <c r="D158" s="1" t="s">
        <v>668</v>
      </c>
      <c r="E158" s="147">
        <v>2.9500000000000015</v>
      </c>
      <c r="F158" s="147">
        <v>18.818100000000001</v>
      </c>
      <c r="G158" s="148">
        <v>6.37</v>
      </c>
      <c r="H158" s="147">
        <v>15.86</v>
      </c>
      <c r="I158" s="149">
        <v>44</v>
      </c>
      <c r="J158" s="150" t="s">
        <v>6</v>
      </c>
    </row>
    <row r="159" spans="1:10" x14ac:dyDescent="0.25">
      <c r="A159" s="1" t="s">
        <v>18304</v>
      </c>
      <c r="B159" s="1" t="s">
        <v>3</v>
      </c>
      <c r="C159" s="1" t="s">
        <v>411</v>
      </c>
      <c r="D159" s="1" t="s">
        <v>412</v>
      </c>
      <c r="E159" s="147">
        <v>2.9200000000000013</v>
      </c>
      <c r="F159" s="147">
        <v>17.5</v>
      </c>
      <c r="G159" s="148">
        <v>5.99</v>
      </c>
      <c r="H159" s="147">
        <v>14.58</v>
      </c>
      <c r="I159" s="149">
        <v>42</v>
      </c>
      <c r="J159" s="150" t="s">
        <v>6</v>
      </c>
    </row>
    <row r="160" spans="1:10" x14ac:dyDescent="0.25">
      <c r="A160" s="1" t="s">
        <v>18304</v>
      </c>
      <c r="B160" s="1" t="s">
        <v>3</v>
      </c>
      <c r="C160" s="1" t="s">
        <v>439</v>
      </c>
      <c r="D160" s="1" t="s">
        <v>440</v>
      </c>
      <c r="E160" s="147">
        <v>2.75</v>
      </c>
      <c r="F160" s="147">
        <v>16.797499999999999</v>
      </c>
      <c r="G160" s="148">
        <v>6.1</v>
      </c>
      <c r="H160" s="147">
        <v>14.04</v>
      </c>
      <c r="I160" s="149">
        <v>42</v>
      </c>
      <c r="J160" s="150" t="s">
        <v>6</v>
      </c>
    </row>
    <row r="161" spans="1:10" x14ac:dyDescent="0.25">
      <c r="A161" s="1" t="s">
        <v>18304</v>
      </c>
      <c r="B161" s="1" t="s">
        <v>3</v>
      </c>
      <c r="C161" s="1" t="s">
        <v>447</v>
      </c>
      <c r="D161" s="1" t="s">
        <v>448</v>
      </c>
      <c r="E161" s="147">
        <v>2.7600000000000007</v>
      </c>
      <c r="F161" s="147">
        <v>17.102699999999999</v>
      </c>
      <c r="G161" s="148">
        <v>6.19</v>
      </c>
      <c r="H161" s="147">
        <v>14.34</v>
      </c>
      <c r="I161" s="149">
        <v>42</v>
      </c>
      <c r="J161" s="150" t="s">
        <v>6</v>
      </c>
    </row>
    <row r="162" spans="1:10" x14ac:dyDescent="0.25">
      <c r="A162" s="1" t="s">
        <v>18304</v>
      </c>
      <c r="B162" s="1" t="s">
        <v>3</v>
      </c>
      <c r="C162" s="1" t="s">
        <v>571</v>
      </c>
      <c r="D162" s="1" t="s">
        <v>572</v>
      </c>
      <c r="E162" s="147">
        <v>1.5499999999999992</v>
      </c>
      <c r="F162" s="147">
        <v>15.2241</v>
      </c>
      <c r="G162" s="148">
        <v>9.82</v>
      </c>
      <c r="H162" s="147">
        <v>13.67</v>
      </c>
      <c r="I162" s="149">
        <v>42</v>
      </c>
      <c r="J162" s="150" t="s">
        <v>6</v>
      </c>
    </row>
    <row r="163" spans="1:10" x14ac:dyDescent="0.25">
      <c r="A163" s="1" t="s">
        <v>18304</v>
      </c>
      <c r="B163" s="1" t="s">
        <v>3</v>
      </c>
      <c r="C163" s="1" t="s">
        <v>86</v>
      </c>
      <c r="D163" s="1" t="s">
        <v>87</v>
      </c>
      <c r="E163" s="147">
        <v>2.8090416666666682</v>
      </c>
      <c r="F163" s="147">
        <v>16.854199999999999</v>
      </c>
      <c r="G163" s="148">
        <v>5.99</v>
      </c>
      <c r="H163" s="147">
        <v>14.04</v>
      </c>
      <c r="I163" s="149">
        <v>41</v>
      </c>
      <c r="J163" s="150" t="s">
        <v>6</v>
      </c>
    </row>
    <row r="164" spans="1:10" x14ac:dyDescent="0.25">
      <c r="A164" s="1" t="s">
        <v>18304</v>
      </c>
      <c r="B164" s="1" t="s">
        <v>3</v>
      </c>
      <c r="C164" s="1" t="s">
        <v>615</v>
      </c>
      <c r="D164" s="1" t="s">
        <v>616</v>
      </c>
      <c r="E164" s="147">
        <v>2.4500000000000015</v>
      </c>
      <c r="F164" s="147">
        <v>16.3643</v>
      </c>
      <c r="G164" s="148">
        <v>6.67</v>
      </c>
      <c r="H164" s="147">
        <v>13.91</v>
      </c>
      <c r="I164" s="149">
        <v>41</v>
      </c>
      <c r="J164" s="150" t="s">
        <v>6</v>
      </c>
    </row>
    <row r="165" spans="1:10" x14ac:dyDescent="0.25">
      <c r="A165" s="1" t="s">
        <v>18304</v>
      </c>
      <c r="B165" s="1" t="s">
        <v>3</v>
      </c>
      <c r="C165" s="1" t="s">
        <v>68</v>
      </c>
      <c r="D165" s="1" t="s">
        <v>69</v>
      </c>
      <c r="E165" s="147">
        <v>2</v>
      </c>
      <c r="F165" s="147">
        <v>13.9078</v>
      </c>
      <c r="G165" s="148">
        <v>6.95</v>
      </c>
      <c r="H165" s="147">
        <v>11.9</v>
      </c>
      <c r="I165" s="149">
        <v>40</v>
      </c>
      <c r="J165" s="150" t="s">
        <v>6</v>
      </c>
    </row>
    <row r="166" spans="1:10" x14ac:dyDescent="0.25">
      <c r="A166" s="1" t="s">
        <v>18304</v>
      </c>
      <c r="B166" s="1" t="s">
        <v>3</v>
      </c>
      <c r="C166" s="1" t="s">
        <v>607</v>
      </c>
      <c r="D166" s="1" t="s">
        <v>608</v>
      </c>
      <c r="E166" s="147">
        <v>1.9500000000000015</v>
      </c>
      <c r="F166" s="147">
        <v>14.332100000000001</v>
      </c>
      <c r="G166" s="148">
        <v>7.34</v>
      </c>
      <c r="H166" s="147">
        <v>12.38</v>
      </c>
      <c r="I166" s="149">
        <v>40</v>
      </c>
      <c r="J166" s="150" t="s">
        <v>6</v>
      </c>
    </row>
    <row r="167" spans="1:10" x14ac:dyDescent="0.25">
      <c r="A167" s="1" t="s">
        <v>18304</v>
      </c>
      <c r="B167" s="1" t="s">
        <v>3</v>
      </c>
      <c r="C167" s="1" t="s">
        <v>433</v>
      </c>
      <c r="D167" s="1" t="s">
        <v>434</v>
      </c>
      <c r="E167" s="147">
        <v>2.4500000000000015</v>
      </c>
      <c r="F167" s="147">
        <v>14.2941</v>
      </c>
      <c r="G167" s="148">
        <v>5.83</v>
      </c>
      <c r="H167" s="147">
        <v>11.84</v>
      </c>
      <c r="I167" s="149">
        <v>39</v>
      </c>
      <c r="J167" s="150" t="s">
        <v>6</v>
      </c>
    </row>
    <row r="168" spans="1:10" x14ac:dyDescent="0.25">
      <c r="A168" s="1" t="s">
        <v>18304</v>
      </c>
      <c r="B168" s="1" t="s">
        <v>3</v>
      </c>
      <c r="C168" s="1" t="s">
        <v>613</v>
      </c>
      <c r="D168" s="1" t="s">
        <v>614</v>
      </c>
      <c r="E168" s="147">
        <v>2.75</v>
      </c>
      <c r="F168" s="147">
        <v>15.65</v>
      </c>
      <c r="G168" s="148">
        <v>5.69</v>
      </c>
      <c r="H168" s="147">
        <v>12.9</v>
      </c>
      <c r="I168" s="149">
        <v>39</v>
      </c>
      <c r="J168" s="150" t="s">
        <v>6</v>
      </c>
    </row>
    <row r="169" spans="1:10" x14ac:dyDescent="0.25">
      <c r="A169" s="1" t="s">
        <v>18304</v>
      </c>
      <c r="B169" s="1" t="s">
        <v>3</v>
      </c>
      <c r="C169" s="1" t="s">
        <v>90</v>
      </c>
      <c r="D169" s="1" t="s">
        <v>91</v>
      </c>
      <c r="E169" s="147">
        <v>2.932017543859649</v>
      </c>
      <c r="F169" s="147">
        <v>17.592099999999999</v>
      </c>
      <c r="G169" s="148">
        <v>5.99</v>
      </c>
      <c r="H169" s="147">
        <v>14.66</v>
      </c>
      <c r="I169" s="149">
        <v>38</v>
      </c>
      <c r="J169" s="150" t="s">
        <v>6</v>
      </c>
    </row>
    <row r="170" spans="1:10" x14ac:dyDescent="0.25">
      <c r="A170" s="1" t="s">
        <v>18304</v>
      </c>
      <c r="B170" s="1" t="s">
        <v>3</v>
      </c>
      <c r="C170" s="1" t="s">
        <v>112</v>
      </c>
      <c r="D170" s="1" t="s">
        <v>113</v>
      </c>
      <c r="E170" s="147">
        <v>2.961904761904762</v>
      </c>
      <c r="F170" s="147">
        <v>17.7714</v>
      </c>
      <c r="G170" s="148">
        <v>5.99</v>
      </c>
      <c r="H170" s="147">
        <v>14.8</v>
      </c>
      <c r="I170" s="149">
        <v>38</v>
      </c>
      <c r="J170" s="150" t="s">
        <v>6</v>
      </c>
    </row>
    <row r="171" spans="1:10" x14ac:dyDescent="0.25">
      <c r="A171" s="1" t="s">
        <v>18304</v>
      </c>
      <c r="B171" s="1" t="s">
        <v>3</v>
      </c>
      <c r="C171" s="1" t="s">
        <v>401</v>
      </c>
      <c r="D171" s="1" t="s">
        <v>402</v>
      </c>
      <c r="E171" s="147">
        <v>2.5</v>
      </c>
      <c r="F171" s="147">
        <v>15.3942</v>
      </c>
      <c r="G171" s="148">
        <v>6.15</v>
      </c>
      <c r="H171" s="147">
        <v>12.89</v>
      </c>
      <c r="I171" s="149">
        <v>37</v>
      </c>
      <c r="J171" s="150" t="s">
        <v>6</v>
      </c>
    </row>
    <row r="172" spans="1:10" x14ac:dyDescent="0.25">
      <c r="A172" s="1" t="s">
        <v>18304</v>
      </c>
      <c r="B172" s="1" t="s">
        <v>3</v>
      </c>
      <c r="C172" s="1" t="s">
        <v>427</v>
      </c>
      <c r="D172" s="1" t="s">
        <v>428</v>
      </c>
      <c r="E172" s="147">
        <v>2.7800000000000007</v>
      </c>
      <c r="F172" s="147">
        <v>18.4041</v>
      </c>
      <c r="G172" s="148">
        <v>6.62</v>
      </c>
      <c r="H172" s="147">
        <v>15.62</v>
      </c>
      <c r="I172" s="149">
        <v>37</v>
      </c>
      <c r="J172" s="150" t="s">
        <v>6</v>
      </c>
    </row>
    <row r="173" spans="1:10" x14ac:dyDescent="0.25">
      <c r="A173" s="1" t="s">
        <v>18304</v>
      </c>
      <c r="B173" s="1" t="s">
        <v>3</v>
      </c>
      <c r="C173" s="1" t="s">
        <v>108</v>
      </c>
      <c r="D173" s="1" t="s">
        <v>109</v>
      </c>
      <c r="E173" s="147">
        <v>2.9803921568627447</v>
      </c>
      <c r="F173" s="147">
        <v>17.882300000000001</v>
      </c>
      <c r="G173" s="148">
        <v>5.99</v>
      </c>
      <c r="H173" s="147">
        <v>14.9</v>
      </c>
      <c r="I173" s="149">
        <v>35</v>
      </c>
      <c r="J173" s="150" t="s">
        <v>6</v>
      </c>
    </row>
    <row r="174" spans="1:10" x14ac:dyDescent="0.25">
      <c r="A174" s="1" t="s">
        <v>18304</v>
      </c>
      <c r="B174" s="1" t="s">
        <v>3</v>
      </c>
      <c r="C174" s="1" t="s">
        <v>521</v>
      </c>
      <c r="D174" s="1" t="s">
        <v>522</v>
      </c>
      <c r="E174" s="147">
        <v>2.6200000000000006</v>
      </c>
      <c r="F174" s="147">
        <v>15.725</v>
      </c>
      <c r="G174" s="148">
        <v>6</v>
      </c>
      <c r="H174" s="147">
        <v>13.1</v>
      </c>
      <c r="I174" s="149">
        <v>35</v>
      </c>
      <c r="J174" s="150" t="s">
        <v>6</v>
      </c>
    </row>
    <row r="175" spans="1:10" x14ac:dyDescent="0.25">
      <c r="A175" s="1" t="s">
        <v>18304</v>
      </c>
      <c r="B175" s="1" t="s">
        <v>3</v>
      </c>
      <c r="C175" s="1" t="s">
        <v>559</v>
      </c>
      <c r="D175" s="1" t="s">
        <v>560</v>
      </c>
      <c r="E175" s="147">
        <v>2.25</v>
      </c>
      <c r="F175" s="147">
        <v>15.912000000000001</v>
      </c>
      <c r="G175" s="148">
        <v>7.07</v>
      </c>
      <c r="H175" s="147">
        <v>13.66</v>
      </c>
      <c r="I175" s="149">
        <v>35</v>
      </c>
      <c r="J175" s="150" t="s">
        <v>6</v>
      </c>
    </row>
    <row r="176" spans="1:10" x14ac:dyDescent="0.25">
      <c r="A176" s="1" t="s">
        <v>18304</v>
      </c>
      <c r="B176" s="1" t="s">
        <v>3</v>
      </c>
      <c r="C176" s="1" t="s">
        <v>693</v>
      </c>
      <c r="D176" s="1" t="s">
        <v>694</v>
      </c>
      <c r="E176" s="147">
        <v>1.7700000000000014</v>
      </c>
      <c r="F176" s="147">
        <v>15.494199999999999</v>
      </c>
      <c r="G176" s="148">
        <v>8.75</v>
      </c>
      <c r="H176" s="147">
        <v>13.72</v>
      </c>
      <c r="I176" s="149">
        <v>35</v>
      </c>
      <c r="J176" s="150" t="s">
        <v>6</v>
      </c>
    </row>
    <row r="177" spans="1:10" x14ac:dyDescent="0.25">
      <c r="A177" s="1" t="s">
        <v>18304</v>
      </c>
      <c r="B177" s="1" t="s">
        <v>3</v>
      </c>
      <c r="C177" s="1" t="s">
        <v>621</v>
      </c>
      <c r="D177" s="1" t="s">
        <v>622</v>
      </c>
      <c r="E177" s="147">
        <v>2.7000000000000015</v>
      </c>
      <c r="F177" s="147">
        <v>17.691099999999999</v>
      </c>
      <c r="G177" s="148">
        <v>6.55</v>
      </c>
      <c r="H177" s="147">
        <v>14.99</v>
      </c>
      <c r="I177" s="149">
        <v>34</v>
      </c>
      <c r="J177" s="150" t="s">
        <v>6</v>
      </c>
    </row>
    <row r="178" spans="1:10" x14ac:dyDescent="0.25">
      <c r="A178" s="1" t="s">
        <v>18304</v>
      </c>
      <c r="B178" s="1" t="s">
        <v>134</v>
      </c>
      <c r="C178" s="1" t="s">
        <v>906</v>
      </c>
      <c r="D178" s="1" t="s">
        <v>907</v>
      </c>
      <c r="E178" s="147">
        <v>2.7899999999999792</v>
      </c>
      <c r="F178" s="147">
        <v>17.613700000000001</v>
      </c>
      <c r="G178" s="148">
        <v>6.31</v>
      </c>
      <c r="H178" s="147">
        <v>14.82</v>
      </c>
      <c r="I178" s="149">
        <v>557</v>
      </c>
      <c r="J178" s="150" t="s">
        <v>6</v>
      </c>
    </row>
    <row r="179" spans="1:10" x14ac:dyDescent="0.25">
      <c r="A179" s="1" t="s">
        <v>18304</v>
      </c>
      <c r="B179" s="1" t="s">
        <v>134</v>
      </c>
      <c r="C179" s="1" t="s">
        <v>932</v>
      </c>
      <c r="D179" s="1" t="s">
        <v>933</v>
      </c>
      <c r="E179" s="147">
        <v>2.25</v>
      </c>
      <c r="F179" s="147">
        <v>18.990500000000001</v>
      </c>
      <c r="G179" s="148">
        <v>8.44</v>
      </c>
      <c r="H179" s="147">
        <v>16.739999999999998</v>
      </c>
      <c r="I179" s="149">
        <v>555</v>
      </c>
      <c r="J179" s="150" t="s">
        <v>6</v>
      </c>
    </row>
    <row r="180" spans="1:10" x14ac:dyDescent="0.25">
      <c r="A180" s="1" t="s">
        <v>18304</v>
      </c>
      <c r="B180" s="1" t="s">
        <v>134</v>
      </c>
      <c r="C180" s="1" t="s">
        <v>809</v>
      </c>
      <c r="D180" s="1" t="s">
        <v>810</v>
      </c>
      <c r="E180" s="147">
        <v>2</v>
      </c>
      <c r="F180" s="147">
        <v>16.9162</v>
      </c>
      <c r="G180" s="148">
        <v>8.4499999999999993</v>
      </c>
      <c r="H180" s="147">
        <v>14.91</v>
      </c>
      <c r="I180" s="149">
        <v>534</v>
      </c>
      <c r="J180" s="150" t="s">
        <v>6</v>
      </c>
    </row>
    <row r="181" spans="1:10" x14ac:dyDescent="0.25">
      <c r="A181" s="1" t="s">
        <v>18304</v>
      </c>
      <c r="B181" s="1" t="s">
        <v>134</v>
      </c>
      <c r="C181" s="1" t="s">
        <v>847</v>
      </c>
      <c r="D181" s="1" t="s">
        <v>848</v>
      </c>
      <c r="E181" s="147">
        <v>2.2400000000000078</v>
      </c>
      <c r="F181" s="147">
        <v>17.347300000000001</v>
      </c>
      <c r="G181" s="148">
        <v>7.74</v>
      </c>
      <c r="H181" s="147">
        <v>15.1</v>
      </c>
      <c r="I181" s="149">
        <v>507</v>
      </c>
      <c r="J181" s="150" t="s">
        <v>6</v>
      </c>
    </row>
    <row r="182" spans="1:10" x14ac:dyDescent="0.25">
      <c r="A182" s="1" t="s">
        <v>18304</v>
      </c>
      <c r="B182" s="1" t="s">
        <v>134</v>
      </c>
      <c r="C182" s="1" t="s">
        <v>944</v>
      </c>
      <c r="D182" s="1" t="s">
        <v>945</v>
      </c>
      <c r="E182" s="147">
        <v>2.1699999999999831</v>
      </c>
      <c r="F182" s="147">
        <v>17.2669</v>
      </c>
      <c r="G182" s="148">
        <v>7.95</v>
      </c>
      <c r="H182" s="147">
        <v>15.09</v>
      </c>
      <c r="I182" s="149">
        <v>481</v>
      </c>
      <c r="J182" s="150" t="s">
        <v>6</v>
      </c>
    </row>
    <row r="183" spans="1:10" x14ac:dyDescent="0.25">
      <c r="A183" s="1" t="s">
        <v>18304</v>
      </c>
      <c r="B183" s="1" t="s">
        <v>134</v>
      </c>
      <c r="C183" s="1" t="s">
        <v>867</v>
      </c>
      <c r="D183" s="1" t="s">
        <v>868</v>
      </c>
      <c r="E183" s="147">
        <v>1.7899999999999945</v>
      </c>
      <c r="F183" s="147">
        <v>15.629200000000001</v>
      </c>
      <c r="G183" s="148">
        <v>8.73</v>
      </c>
      <c r="H183" s="147">
        <v>13.83</v>
      </c>
      <c r="I183" s="149">
        <v>477</v>
      </c>
      <c r="J183" s="150" t="s">
        <v>6</v>
      </c>
    </row>
    <row r="184" spans="1:10" x14ac:dyDescent="0.25">
      <c r="A184" s="1" t="s">
        <v>18304</v>
      </c>
      <c r="B184" s="1" t="s">
        <v>134</v>
      </c>
      <c r="C184" s="1" t="s">
        <v>950</v>
      </c>
      <c r="D184" s="1" t="s">
        <v>951</v>
      </c>
      <c r="E184" s="147">
        <v>2</v>
      </c>
      <c r="F184" s="147">
        <v>17.8187</v>
      </c>
      <c r="G184" s="148">
        <v>8.9</v>
      </c>
      <c r="H184" s="147">
        <v>15.81</v>
      </c>
      <c r="I184" s="149">
        <v>463</v>
      </c>
      <c r="J184" s="150" t="s">
        <v>6</v>
      </c>
    </row>
    <row r="185" spans="1:10" x14ac:dyDescent="0.25">
      <c r="A185" s="1" t="s">
        <v>18304</v>
      </c>
      <c r="B185" s="1" t="s">
        <v>134</v>
      </c>
      <c r="C185" s="1" t="s">
        <v>857</v>
      </c>
      <c r="D185" s="1" t="s">
        <v>858</v>
      </c>
      <c r="E185" s="147">
        <v>2.2999999999999838</v>
      </c>
      <c r="F185" s="147">
        <v>16.559699999999999</v>
      </c>
      <c r="G185" s="148">
        <v>7.19</v>
      </c>
      <c r="H185" s="147">
        <v>14.25</v>
      </c>
      <c r="I185" s="149">
        <v>443</v>
      </c>
      <c r="J185" s="150" t="s">
        <v>6</v>
      </c>
    </row>
    <row r="186" spans="1:10" x14ac:dyDescent="0.25">
      <c r="A186" s="1" t="s">
        <v>18304</v>
      </c>
      <c r="B186" s="1" t="s">
        <v>134</v>
      </c>
      <c r="C186" s="1" t="s">
        <v>952</v>
      </c>
      <c r="D186" s="1" t="s">
        <v>953</v>
      </c>
      <c r="E186" s="147">
        <v>2</v>
      </c>
      <c r="F186" s="147">
        <v>15.7607</v>
      </c>
      <c r="G186" s="148">
        <v>7.88</v>
      </c>
      <c r="H186" s="147">
        <v>13.76</v>
      </c>
      <c r="I186" s="149">
        <v>441</v>
      </c>
      <c r="J186" s="150" t="s">
        <v>6</v>
      </c>
    </row>
    <row r="187" spans="1:10" x14ac:dyDescent="0.25">
      <c r="A187" s="1" t="s">
        <v>18304</v>
      </c>
      <c r="B187" s="1" t="s">
        <v>134</v>
      </c>
      <c r="C187" s="1" t="s">
        <v>975</v>
      </c>
      <c r="D187" s="1" t="s">
        <v>976</v>
      </c>
      <c r="E187" s="147">
        <v>2.2100000000000106</v>
      </c>
      <c r="F187" s="147">
        <v>15.957599999999999</v>
      </c>
      <c r="G187" s="148">
        <v>7.22</v>
      </c>
      <c r="H187" s="147">
        <v>13.74</v>
      </c>
      <c r="I187" s="149">
        <v>435</v>
      </c>
      <c r="J187" s="150" t="s">
        <v>6</v>
      </c>
    </row>
    <row r="188" spans="1:10" x14ac:dyDescent="0.25">
      <c r="A188" s="1" t="s">
        <v>18304</v>
      </c>
      <c r="B188" s="1" t="s">
        <v>134</v>
      </c>
      <c r="C188" s="1" t="s">
        <v>922</v>
      </c>
      <c r="D188" s="1" t="s">
        <v>923</v>
      </c>
      <c r="E188" s="147">
        <v>2.1699999999999853</v>
      </c>
      <c r="F188" s="147">
        <v>17.886600000000001</v>
      </c>
      <c r="G188" s="148">
        <v>8.24</v>
      </c>
      <c r="H188" s="147">
        <v>15.71</v>
      </c>
      <c r="I188" s="149">
        <v>433</v>
      </c>
      <c r="J188" s="150" t="s">
        <v>6</v>
      </c>
    </row>
    <row r="189" spans="1:10" x14ac:dyDescent="0.25">
      <c r="A189" s="1" t="s">
        <v>18304</v>
      </c>
      <c r="B189" s="1" t="s">
        <v>134</v>
      </c>
      <c r="C189" s="1" t="s">
        <v>759</v>
      </c>
      <c r="D189" s="1" t="s">
        <v>760</v>
      </c>
      <c r="E189" s="147">
        <v>2</v>
      </c>
      <c r="F189" s="147">
        <v>13.803100000000001</v>
      </c>
      <c r="G189" s="148">
        <v>6.9</v>
      </c>
      <c r="H189" s="147">
        <v>11.8</v>
      </c>
      <c r="I189" s="149">
        <v>427</v>
      </c>
      <c r="J189" s="150" t="s">
        <v>6</v>
      </c>
    </row>
    <row r="190" spans="1:10" x14ac:dyDescent="0.25">
      <c r="A190" s="1" t="s">
        <v>18304</v>
      </c>
      <c r="B190" s="1" t="s">
        <v>134</v>
      </c>
      <c r="C190" s="1" t="s">
        <v>926</v>
      </c>
      <c r="D190" s="1" t="s">
        <v>927</v>
      </c>
      <c r="E190" s="147">
        <v>2.25</v>
      </c>
      <c r="F190" s="147">
        <v>16.607800000000001</v>
      </c>
      <c r="G190" s="148">
        <v>7.38</v>
      </c>
      <c r="H190" s="147">
        <v>14.35</v>
      </c>
      <c r="I190" s="149">
        <v>417</v>
      </c>
      <c r="J190" s="150" t="s">
        <v>6</v>
      </c>
    </row>
    <row r="191" spans="1:10" x14ac:dyDescent="0.25">
      <c r="A191" s="1" t="s">
        <v>18304</v>
      </c>
      <c r="B191" s="1" t="s">
        <v>134</v>
      </c>
      <c r="C191" s="1" t="s">
        <v>831</v>
      </c>
      <c r="D191" s="1" t="s">
        <v>832</v>
      </c>
      <c r="E191" s="147">
        <v>2.139999999999989</v>
      </c>
      <c r="F191" s="147">
        <v>17.660699999999999</v>
      </c>
      <c r="G191" s="148">
        <v>8.25</v>
      </c>
      <c r="H191" s="147">
        <v>15.52</v>
      </c>
      <c r="I191" s="149">
        <v>402</v>
      </c>
      <c r="J191" s="150" t="s">
        <v>6</v>
      </c>
    </row>
    <row r="192" spans="1:10" x14ac:dyDescent="0.25">
      <c r="A192" s="1" t="s">
        <v>18304</v>
      </c>
      <c r="B192" s="1" t="s">
        <v>134</v>
      </c>
      <c r="C192" s="1" t="s">
        <v>765</v>
      </c>
      <c r="D192" s="1" t="s">
        <v>766</v>
      </c>
      <c r="E192" s="147">
        <v>2</v>
      </c>
      <c r="F192" s="147">
        <v>13.8559</v>
      </c>
      <c r="G192" s="148">
        <v>6.92</v>
      </c>
      <c r="H192" s="147">
        <v>11.85</v>
      </c>
      <c r="I192" s="149">
        <v>401</v>
      </c>
      <c r="J192" s="150" t="s">
        <v>6</v>
      </c>
    </row>
    <row r="193" spans="1:10" x14ac:dyDescent="0.25">
      <c r="A193" s="1" t="s">
        <v>18304</v>
      </c>
      <c r="B193" s="1" t="s">
        <v>134</v>
      </c>
      <c r="C193" s="1" t="s">
        <v>819</v>
      </c>
      <c r="D193" s="1" t="s">
        <v>820</v>
      </c>
      <c r="E193" s="147">
        <v>2.2000000000000113</v>
      </c>
      <c r="F193" s="147">
        <v>18.556999999999999</v>
      </c>
      <c r="G193" s="148">
        <v>8.43</v>
      </c>
      <c r="H193" s="147">
        <v>16.350000000000001</v>
      </c>
      <c r="I193" s="149">
        <v>398.75</v>
      </c>
      <c r="J193" s="150" t="s">
        <v>6</v>
      </c>
    </row>
    <row r="194" spans="1:10" x14ac:dyDescent="0.25">
      <c r="A194" s="1" t="s">
        <v>18304</v>
      </c>
      <c r="B194" s="1" t="s">
        <v>134</v>
      </c>
      <c r="C194" s="1" t="s">
        <v>843</v>
      </c>
      <c r="D194" s="1" t="s">
        <v>844</v>
      </c>
      <c r="E194" s="147">
        <v>2.2400000000000073</v>
      </c>
      <c r="F194" s="147">
        <v>17.195</v>
      </c>
      <c r="G194" s="148">
        <v>7.67</v>
      </c>
      <c r="H194" s="147">
        <v>14.95</v>
      </c>
      <c r="I194" s="149">
        <v>397</v>
      </c>
      <c r="J194" s="150" t="s">
        <v>6</v>
      </c>
    </row>
    <row r="195" spans="1:10" x14ac:dyDescent="0.25">
      <c r="A195" s="1" t="s">
        <v>18304</v>
      </c>
      <c r="B195" s="1" t="s">
        <v>134</v>
      </c>
      <c r="C195" s="1" t="s">
        <v>779</v>
      </c>
      <c r="D195" s="1" t="s">
        <v>780</v>
      </c>
      <c r="E195" s="147">
        <v>2.2400000000000073</v>
      </c>
      <c r="F195" s="147">
        <v>13.8613</v>
      </c>
      <c r="G195" s="148">
        <v>6.18</v>
      </c>
      <c r="H195" s="147">
        <v>11.62</v>
      </c>
      <c r="I195" s="149">
        <v>392</v>
      </c>
      <c r="J195" s="150" t="s">
        <v>6</v>
      </c>
    </row>
    <row r="196" spans="1:10" x14ac:dyDescent="0.25">
      <c r="A196" s="1" t="s">
        <v>18304</v>
      </c>
      <c r="B196" s="1" t="s">
        <v>134</v>
      </c>
      <c r="C196" s="1" t="s">
        <v>887</v>
      </c>
      <c r="D196" s="1" t="s">
        <v>888</v>
      </c>
      <c r="E196" s="147">
        <v>2.8799999999999959</v>
      </c>
      <c r="F196" s="147">
        <v>16.232500000000002</v>
      </c>
      <c r="G196" s="148">
        <v>5.63</v>
      </c>
      <c r="H196" s="147">
        <v>13.35</v>
      </c>
      <c r="I196" s="149">
        <v>389</v>
      </c>
      <c r="J196" s="150" t="s">
        <v>6</v>
      </c>
    </row>
    <row r="197" spans="1:10" x14ac:dyDescent="0.25">
      <c r="A197" s="1" t="s">
        <v>18304</v>
      </c>
      <c r="B197" s="1" t="s">
        <v>134</v>
      </c>
      <c r="C197" s="1" t="s">
        <v>918</v>
      </c>
      <c r="D197" s="1" t="s">
        <v>919</v>
      </c>
      <c r="E197" s="147">
        <v>2.9299999999999811</v>
      </c>
      <c r="F197" s="147">
        <v>16.9222</v>
      </c>
      <c r="G197" s="148">
        <v>5.77</v>
      </c>
      <c r="H197" s="147">
        <v>13.99</v>
      </c>
      <c r="I197" s="149">
        <v>383</v>
      </c>
      <c r="J197" s="150" t="s">
        <v>6</v>
      </c>
    </row>
    <row r="198" spans="1:10" x14ac:dyDescent="0.25">
      <c r="A198" s="1" t="s">
        <v>18304</v>
      </c>
      <c r="B198" s="1" t="s">
        <v>134</v>
      </c>
      <c r="C198" s="1" t="s">
        <v>709</v>
      </c>
      <c r="D198" s="1" t="s">
        <v>710</v>
      </c>
      <c r="E198" s="147">
        <v>1.7599999999999945</v>
      </c>
      <c r="F198" s="147">
        <v>13.499499999999999</v>
      </c>
      <c r="G198" s="148">
        <v>7.67</v>
      </c>
      <c r="H198" s="147">
        <v>11.73</v>
      </c>
      <c r="I198" s="149">
        <v>372</v>
      </c>
      <c r="J198" s="150" t="s">
        <v>6</v>
      </c>
    </row>
    <row r="199" spans="1:10" x14ac:dyDescent="0.25">
      <c r="A199" s="1" t="s">
        <v>18304</v>
      </c>
      <c r="B199" s="1" t="s">
        <v>134</v>
      </c>
      <c r="C199" s="1" t="s">
        <v>965</v>
      </c>
      <c r="D199" s="1" t="s">
        <v>966</v>
      </c>
      <c r="E199" s="147">
        <v>1.7599999999999947</v>
      </c>
      <c r="F199" s="147">
        <v>13.9657</v>
      </c>
      <c r="G199" s="148">
        <v>7.93</v>
      </c>
      <c r="H199" s="147">
        <v>12.2</v>
      </c>
      <c r="I199" s="149">
        <v>369</v>
      </c>
      <c r="J199" s="150" t="s">
        <v>6</v>
      </c>
    </row>
    <row r="200" spans="1:10" x14ac:dyDescent="0.25">
      <c r="A200" s="1" t="s">
        <v>18304</v>
      </c>
      <c r="B200" s="1" t="s">
        <v>134</v>
      </c>
      <c r="C200" s="1" t="s">
        <v>859</v>
      </c>
      <c r="D200" s="1" t="s">
        <v>860</v>
      </c>
      <c r="E200" s="147">
        <v>2.5299999999999812</v>
      </c>
      <c r="F200" s="147">
        <v>18.569299999999998</v>
      </c>
      <c r="G200" s="148">
        <v>7.33</v>
      </c>
      <c r="H200" s="147">
        <v>16.03</v>
      </c>
      <c r="I200" s="149">
        <v>368</v>
      </c>
      <c r="J200" s="150" t="s">
        <v>6</v>
      </c>
    </row>
    <row r="201" spans="1:10" x14ac:dyDescent="0.25">
      <c r="A201" s="1" t="s">
        <v>18304</v>
      </c>
      <c r="B201" s="1" t="s">
        <v>134</v>
      </c>
      <c r="C201" s="1" t="s">
        <v>807</v>
      </c>
      <c r="D201" s="1" t="s">
        <v>808</v>
      </c>
      <c r="E201" s="147">
        <v>2.5099999999999927</v>
      </c>
      <c r="F201" s="147">
        <v>16.003499999999999</v>
      </c>
      <c r="G201" s="148">
        <v>6.37</v>
      </c>
      <c r="H201" s="147">
        <v>13.49</v>
      </c>
      <c r="I201" s="149">
        <v>366</v>
      </c>
      <c r="J201" s="150" t="s">
        <v>6</v>
      </c>
    </row>
    <row r="202" spans="1:10" x14ac:dyDescent="0.25">
      <c r="A202" s="1" t="s">
        <v>18304</v>
      </c>
      <c r="B202" s="1" t="s">
        <v>134</v>
      </c>
      <c r="C202" s="1" t="s">
        <v>763</v>
      </c>
      <c r="D202" s="1" t="s">
        <v>764</v>
      </c>
      <c r="E202" s="147">
        <v>2</v>
      </c>
      <c r="F202" s="147">
        <v>12.8307</v>
      </c>
      <c r="G202" s="148">
        <v>6.41</v>
      </c>
      <c r="H202" s="147">
        <v>10.83</v>
      </c>
      <c r="I202" s="149">
        <v>360</v>
      </c>
      <c r="J202" s="150" t="s">
        <v>6</v>
      </c>
    </row>
    <row r="203" spans="1:10" x14ac:dyDescent="0.25">
      <c r="A203" s="1" t="s">
        <v>18304</v>
      </c>
      <c r="B203" s="1" t="s">
        <v>134</v>
      </c>
      <c r="C203" s="1" t="s">
        <v>785</v>
      </c>
      <c r="D203" s="1" t="s">
        <v>786</v>
      </c>
      <c r="E203" s="147">
        <v>1.7099999999999984</v>
      </c>
      <c r="F203" s="147">
        <v>15.1973</v>
      </c>
      <c r="G203" s="148">
        <v>8.8800000000000008</v>
      </c>
      <c r="H203" s="147">
        <v>13.48</v>
      </c>
      <c r="I203" s="149">
        <v>358.8</v>
      </c>
      <c r="J203" s="150" t="s">
        <v>6</v>
      </c>
    </row>
    <row r="204" spans="1:10" x14ac:dyDescent="0.25">
      <c r="A204" s="1" t="s">
        <v>18304</v>
      </c>
      <c r="B204" s="1" t="s">
        <v>134</v>
      </c>
      <c r="C204" s="1" t="s">
        <v>725</v>
      </c>
      <c r="D204" s="1" t="s">
        <v>232</v>
      </c>
      <c r="E204" s="147">
        <v>1.9100000000000057</v>
      </c>
      <c r="F204" s="147">
        <v>14.7904</v>
      </c>
      <c r="G204" s="148">
        <v>7.74</v>
      </c>
      <c r="H204" s="147">
        <v>12.88</v>
      </c>
      <c r="I204" s="149">
        <v>354</v>
      </c>
      <c r="J204" s="150" t="s">
        <v>6</v>
      </c>
    </row>
    <row r="205" spans="1:10" x14ac:dyDescent="0.25">
      <c r="A205" s="1" t="s">
        <v>18304</v>
      </c>
      <c r="B205" s="1" t="s">
        <v>134</v>
      </c>
      <c r="C205" s="1" t="s">
        <v>954</v>
      </c>
      <c r="D205" s="1" t="s">
        <v>144</v>
      </c>
      <c r="E205" s="147">
        <v>2.9700000000000202</v>
      </c>
      <c r="F205" s="147">
        <v>15.7248</v>
      </c>
      <c r="G205" s="148">
        <v>5.29</v>
      </c>
      <c r="H205" s="147">
        <v>12.75</v>
      </c>
      <c r="I205" s="149">
        <v>350</v>
      </c>
      <c r="J205" s="150" t="s">
        <v>6</v>
      </c>
    </row>
    <row r="206" spans="1:10" x14ac:dyDescent="0.25">
      <c r="A206" s="1" t="s">
        <v>18304</v>
      </c>
      <c r="B206" s="1" t="s">
        <v>134</v>
      </c>
      <c r="C206" s="1" t="s">
        <v>963</v>
      </c>
      <c r="D206" s="1" t="s">
        <v>964</v>
      </c>
      <c r="E206" s="147">
        <v>1.759999999999994</v>
      </c>
      <c r="F206" s="147">
        <v>15.5678</v>
      </c>
      <c r="G206" s="148">
        <v>8.84</v>
      </c>
      <c r="H206" s="147">
        <v>13.8</v>
      </c>
      <c r="I206" s="149">
        <v>348</v>
      </c>
      <c r="J206" s="150" t="s">
        <v>6</v>
      </c>
    </row>
    <row r="207" spans="1:10" x14ac:dyDescent="0.25">
      <c r="A207" s="1" t="s">
        <v>18304</v>
      </c>
      <c r="B207" s="1" t="s">
        <v>134</v>
      </c>
      <c r="C207" s="1" t="s">
        <v>898</v>
      </c>
      <c r="D207" s="1" t="s">
        <v>899</v>
      </c>
      <c r="E207" s="147">
        <v>2.3200000000000141</v>
      </c>
      <c r="F207" s="147">
        <v>17.242100000000001</v>
      </c>
      <c r="G207" s="148">
        <v>7.43</v>
      </c>
      <c r="H207" s="147">
        <v>14.92</v>
      </c>
      <c r="I207" s="149">
        <v>346</v>
      </c>
      <c r="J207" s="150" t="s">
        <v>6</v>
      </c>
    </row>
    <row r="208" spans="1:10" x14ac:dyDescent="0.25">
      <c r="A208" s="1" t="s">
        <v>18304</v>
      </c>
      <c r="B208" s="1" t="s">
        <v>134</v>
      </c>
      <c r="C208" s="1" t="s">
        <v>977</v>
      </c>
      <c r="D208" s="1" t="s">
        <v>978</v>
      </c>
      <c r="E208" s="147">
        <v>2.419999999999995</v>
      </c>
      <c r="F208" s="147">
        <v>15.0908</v>
      </c>
      <c r="G208" s="148">
        <v>6.23</v>
      </c>
      <c r="H208" s="147">
        <v>12.67</v>
      </c>
      <c r="I208" s="149">
        <v>339</v>
      </c>
      <c r="J208" s="150" t="s">
        <v>6</v>
      </c>
    </row>
    <row r="209" spans="1:10" x14ac:dyDescent="0.25">
      <c r="A209" s="1" t="s">
        <v>18304</v>
      </c>
      <c r="B209" s="1" t="s">
        <v>134</v>
      </c>
      <c r="C209" s="1" t="s">
        <v>735</v>
      </c>
      <c r="D209" s="1" t="s">
        <v>736</v>
      </c>
      <c r="E209" s="147">
        <v>1.8999999999999886</v>
      </c>
      <c r="F209" s="147">
        <v>16.193300000000001</v>
      </c>
      <c r="G209" s="148">
        <v>8.52</v>
      </c>
      <c r="H209" s="147">
        <v>14.29</v>
      </c>
      <c r="I209" s="149">
        <v>335</v>
      </c>
      <c r="J209" s="150" t="s">
        <v>6</v>
      </c>
    </row>
    <row r="210" spans="1:10" x14ac:dyDescent="0.25">
      <c r="A210" s="1" t="s">
        <v>18304</v>
      </c>
      <c r="B210" s="1" t="s">
        <v>134</v>
      </c>
      <c r="C210" s="1" t="s">
        <v>894</v>
      </c>
      <c r="D210" s="1" t="s">
        <v>895</v>
      </c>
      <c r="E210" s="147">
        <v>2.3200000000000101</v>
      </c>
      <c r="F210" s="147">
        <v>17.095300000000002</v>
      </c>
      <c r="G210" s="148">
        <v>7.36</v>
      </c>
      <c r="H210" s="147">
        <v>14.77</v>
      </c>
      <c r="I210" s="149">
        <v>319</v>
      </c>
      <c r="J210" s="150" t="s">
        <v>6</v>
      </c>
    </row>
    <row r="211" spans="1:10" x14ac:dyDescent="0.25">
      <c r="A211" s="1" t="s">
        <v>18304</v>
      </c>
      <c r="B211" s="1" t="s">
        <v>134</v>
      </c>
      <c r="C211" s="1" t="s">
        <v>825</v>
      </c>
      <c r="D211" s="1" t="s">
        <v>826</v>
      </c>
      <c r="E211" s="147">
        <v>2.8400000000000047</v>
      </c>
      <c r="F211" s="147">
        <v>19.445399999999999</v>
      </c>
      <c r="G211" s="148">
        <v>6.84</v>
      </c>
      <c r="H211" s="147">
        <v>16.600000000000001</v>
      </c>
      <c r="I211" s="149">
        <v>316</v>
      </c>
      <c r="J211" s="150" t="s">
        <v>6</v>
      </c>
    </row>
    <row r="212" spans="1:10" x14ac:dyDescent="0.25">
      <c r="A212" s="1" t="s">
        <v>18304</v>
      </c>
      <c r="B212" s="1" t="s">
        <v>134</v>
      </c>
      <c r="C212" s="1" t="s">
        <v>851</v>
      </c>
      <c r="D212" s="1" t="s">
        <v>852</v>
      </c>
      <c r="E212" s="147">
        <v>2.2400000000000069</v>
      </c>
      <c r="F212" s="147">
        <v>18.451899999999998</v>
      </c>
      <c r="G212" s="148">
        <v>8.23</v>
      </c>
      <c r="H212" s="147">
        <v>16.21</v>
      </c>
      <c r="I212" s="149">
        <v>305</v>
      </c>
      <c r="J212" s="150" t="s">
        <v>6</v>
      </c>
    </row>
    <row r="213" spans="1:10" x14ac:dyDescent="0.25">
      <c r="A213" s="1" t="s">
        <v>18304</v>
      </c>
      <c r="B213" s="1" t="s">
        <v>134</v>
      </c>
      <c r="C213" s="1" t="s">
        <v>699</v>
      </c>
      <c r="D213" s="1" t="s">
        <v>700</v>
      </c>
      <c r="E213" s="147">
        <v>2.9900000000000073</v>
      </c>
      <c r="F213" s="147">
        <v>19.703700000000001</v>
      </c>
      <c r="G213" s="148">
        <v>6.58</v>
      </c>
      <c r="H213" s="147">
        <v>16.71</v>
      </c>
      <c r="I213" s="149">
        <v>299</v>
      </c>
      <c r="J213" s="150" t="s">
        <v>6</v>
      </c>
    </row>
    <row r="214" spans="1:10" x14ac:dyDescent="0.25">
      <c r="A214" s="1" t="s">
        <v>18304</v>
      </c>
      <c r="B214" s="1" t="s">
        <v>134</v>
      </c>
      <c r="C214" s="1" t="s">
        <v>723</v>
      </c>
      <c r="D214" s="1" t="s">
        <v>724</v>
      </c>
      <c r="E214" s="147">
        <v>1.9100000000000097</v>
      </c>
      <c r="F214" s="147">
        <v>15.027200000000001</v>
      </c>
      <c r="G214" s="148">
        <v>7.86</v>
      </c>
      <c r="H214" s="147">
        <v>13.11</v>
      </c>
      <c r="I214" s="149">
        <v>297</v>
      </c>
      <c r="J214" s="150" t="s">
        <v>6</v>
      </c>
    </row>
    <row r="215" spans="1:10" x14ac:dyDescent="0.25">
      <c r="A215" s="1" t="s">
        <v>18304</v>
      </c>
      <c r="B215" s="1" t="s">
        <v>134</v>
      </c>
      <c r="C215" s="1" t="s">
        <v>892</v>
      </c>
      <c r="D215" s="1" t="s">
        <v>893</v>
      </c>
      <c r="E215" s="147">
        <v>2.8799999999999963</v>
      </c>
      <c r="F215" s="147">
        <v>18.226600000000001</v>
      </c>
      <c r="G215" s="148">
        <v>6.32</v>
      </c>
      <c r="H215" s="147">
        <v>15.34</v>
      </c>
      <c r="I215" s="149">
        <v>295</v>
      </c>
      <c r="J215" s="150" t="s">
        <v>6</v>
      </c>
    </row>
    <row r="216" spans="1:10" x14ac:dyDescent="0.25">
      <c r="A216" s="1" t="s">
        <v>18304</v>
      </c>
      <c r="B216" s="1" t="s">
        <v>134</v>
      </c>
      <c r="C216" s="1" t="s">
        <v>985</v>
      </c>
      <c r="D216" s="1" t="s">
        <v>986</v>
      </c>
      <c r="E216" s="147">
        <v>2.7000000000000091</v>
      </c>
      <c r="F216" s="147">
        <v>17.2714</v>
      </c>
      <c r="G216" s="148">
        <v>6.39</v>
      </c>
      <c r="H216" s="147">
        <v>14.57</v>
      </c>
      <c r="I216" s="149">
        <v>292</v>
      </c>
      <c r="J216" s="150" t="s">
        <v>6</v>
      </c>
    </row>
    <row r="217" spans="1:10" x14ac:dyDescent="0.25">
      <c r="A217" s="1" t="s">
        <v>18304</v>
      </c>
      <c r="B217" s="1" t="s">
        <v>134</v>
      </c>
      <c r="C217" s="1" t="s">
        <v>783</v>
      </c>
      <c r="D217" s="1" t="s">
        <v>784</v>
      </c>
      <c r="E217" s="147">
        <v>1.7099999999999917</v>
      </c>
      <c r="F217" s="147">
        <v>15.9598</v>
      </c>
      <c r="G217" s="148">
        <v>9.33</v>
      </c>
      <c r="H217" s="147">
        <v>14.24</v>
      </c>
      <c r="I217" s="149">
        <v>288</v>
      </c>
      <c r="J217" s="150" t="s">
        <v>6</v>
      </c>
    </row>
    <row r="218" spans="1:10" x14ac:dyDescent="0.25">
      <c r="A218" s="1" t="s">
        <v>18304</v>
      </c>
      <c r="B218" s="1" t="s">
        <v>134</v>
      </c>
      <c r="C218" s="1" t="s">
        <v>942</v>
      </c>
      <c r="D218" s="1" t="s">
        <v>943</v>
      </c>
      <c r="E218" s="147">
        <v>1.9499999999999953</v>
      </c>
      <c r="F218" s="147">
        <v>16.8996</v>
      </c>
      <c r="G218" s="148">
        <v>8.66</v>
      </c>
      <c r="H218" s="147">
        <v>14.94</v>
      </c>
      <c r="I218" s="149">
        <v>288</v>
      </c>
      <c r="J218" s="150" t="s">
        <v>6</v>
      </c>
    </row>
    <row r="219" spans="1:10" x14ac:dyDescent="0.25">
      <c r="A219" s="1" t="s">
        <v>18304</v>
      </c>
      <c r="B219" s="1" t="s">
        <v>134</v>
      </c>
      <c r="C219" s="1" t="s">
        <v>871</v>
      </c>
      <c r="D219" s="1" t="s">
        <v>872</v>
      </c>
      <c r="E219" s="147">
        <v>2.2099999999999986</v>
      </c>
      <c r="F219" s="147">
        <v>19.002199999999998</v>
      </c>
      <c r="G219" s="148">
        <v>8.59</v>
      </c>
      <c r="H219" s="147">
        <v>16.79</v>
      </c>
      <c r="I219" s="149">
        <v>286</v>
      </c>
      <c r="J219" s="150" t="s">
        <v>6</v>
      </c>
    </row>
    <row r="220" spans="1:10" x14ac:dyDescent="0.25">
      <c r="A220" s="1" t="s">
        <v>18304</v>
      </c>
      <c r="B220" s="1" t="s">
        <v>134</v>
      </c>
      <c r="C220" s="1" t="s">
        <v>849</v>
      </c>
      <c r="D220" s="1" t="s">
        <v>850</v>
      </c>
      <c r="E220" s="147">
        <v>2.2400000000000064</v>
      </c>
      <c r="F220" s="147">
        <v>18.014700000000001</v>
      </c>
      <c r="G220" s="148">
        <v>8.0399999999999991</v>
      </c>
      <c r="H220" s="147">
        <v>15.77</v>
      </c>
      <c r="I220" s="149">
        <v>282</v>
      </c>
      <c r="J220" s="150" t="s">
        <v>6</v>
      </c>
    </row>
    <row r="221" spans="1:10" x14ac:dyDescent="0.25">
      <c r="A221" s="1" t="s">
        <v>18304</v>
      </c>
      <c r="B221" s="1" t="s">
        <v>134</v>
      </c>
      <c r="C221" s="1" t="s">
        <v>773</v>
      </c>
      <c r="D221" s="1" t="s">
        <v>774</v>
      </c>
      <c r="E221" s="147">
        <v>2.4299999999999948</v>
      </c>
      <c r="F221" s="147">
        <v>15.319000000000001</v>
      </c>
      <c r="G221" s="148">
        <v>6.3</v>
      </c>
      <c r="H221" s="147">
        <v>12.88</v>
      </c>
      <c r="I221" s="149">
        <v>281</v>
      </c>
      <c r="J221" s="150" t="s">
        <v>6</v>
      </c>
    </row>
    <row r="222" spans="1:10" x14ac:dyDescent="0.25">
      <c r="A222" s="1" t="s">
        <v>18304</v>
      </c>
      <c r="B222" s="1" t="s">
        <v>134</v>
      </c>
      <c r="C222" s="1" t="s">
        <v>920</v>
      </c>
      <c r="D222" s="1" t="s">
        <v>921</v>
      </c>
      <c r="E222" s="147">
        <v>2.9299999999999868</v>
      </c>
      <c r="F222" s="147">
        <v>18.408200000000001</v>
      </c>
      <c r="G222" s="148">
        <v>6.28</v>
      </c>
      <c r="H222" s="147">
        <v>15.47</v>
      </c>
      <c r="I222" s="149">
        <v>275</v>
      </c>
      <c r="J222" s="150" t="s">
        <v>6</v>
      </c>
    </row>
    <row r="223" spans="1:10" x14ac:dyDescent="0.25">
      <c r="A223" s="1" t="s">
        <v>18304</v>
      </c>
      <c r="B223" s="1" t="s">
        <v>134</v>
      </c>
      <c r="C223" s="1" t="s">
        <v>811</v>
      </c>
      <c r="D223" s="1" t="s">
        <v>812</v>
      </c>
      <c r="E223" s="147">
        <v>2.610000000000011</v>
      </c>
      <c r="F223" s="147">
        <v>20.4465</v>
      </c>
      <c r="G223" s="148">
        <v>7.83</v>
      </c>
      <c r="H223" s="147">
        <v>17.829999999999998</v>
      </c>
      <c r="I223" s="149">
        <v>267</v>
      </c>
      <c r="J223" s="150" t="s">
        <v>6</v>
      </c>
    </row>
    <row r="224" spans="1:10" x14ac:dyDescent="0.25">
      <c r="A224" s="1" t="s">
        <v>18304</v>
      </c>
      <c r="B224" s="1" t="s">
        <v>134</v>
      </c>
      <c r="C224" s="1" t="s">
        <v>936</v>
      </c>
      <c r="D224" s="1" t="s">
        <v>937</v>
      </c>
      <c r="E224" s="147">
        <v>2.1299999999999963</v>
      </c>
      <c r="F224" s="147">
        <v>17.057099999999998</v>
      </c>
      <c r="G224" s="148">
        <v>8</v>
      </c>
      <c r="H224" s="147">
        <v>14.92</v>
      </c>
      <c r="I224" s="149">
        <v>267</v>
      </c>
      <c r="J224" s="150" t="s">
        <v>6</v>
      </c>
    </row>
    <row r="225" spans="1:10" x14ac:dyDescent="0.25">
      <c r="A225" s="1" t="s">
        <v>18304</v>
      </c>
      <c r="B225" s="1" t="s">
        <v>134</v>
      </c>
      <c r="C225" s="1" t="s">
        <v>837</v>
      </c>
      <c r="D225" s="1" t="s">
        <v>838</v>
      </c>
      <c r="E225" s="147">
        <v>2.6000000000000116</v>
      </c>
      <c r="F225" s="147">
        <v>16.878299999999999</v>
      </c>
      <c r="G225" s="148">
        <v>6.49</v>
      </c>
      <c r="H225" s="147">
        <v>14.27</v>
      </c>
      <c r="I225" s="149">
        <v>263</v>
      </c>
      <c r="J225" s="150" t="s">
        <v>6</v>
      </c>
    </row>
    <row r="226" spans="1:10" x14ac:dyDescent="0.25">
      <c r="A226" s="1" t="s">
        <v>18304</v>
      </c>
      <c r="B226" s="1" t="s">
        <v>134</v>
      </c>
      <c r="C226" s="1" t="s">
        <v>803</v>
      </c>
      <c r="D226" s="1" t="s">
        <v>804</v>
      </c>
      <c r="E226" s="147">
        <v>2.300000000000002</v>
      </c>
      <c r="F226" s="147">
        <v>17.494499999999999</v>
      </c>
      <c r="G226" s="148">
        <v>7.6</v>
      </c>
      <c r="H226" s="147">
        <v>15.19</v>
      </c>
      <c r="I226" s="149">
        <v>262</v>
      </c>
      <c r="J226" s="150" t="s">
        <v>6</v>
      </c>
    </row>
    <row r="227" spans="1:10" x14ac:dyDescent="0.25">
      <c r="A227" s="1" t="s">
        <v>18304</v>
      </c>
      <c r="B227" s="1" t="s">
        <v>134</v>
      </c>
      <c r="C227" s="1" t="s">
        <v>815</v>
      </c>
      <c r="D227" s="1" t="s">
        <v>816</v>
      </c>
      <c r="E227" s="147">
        <v>2.8799999999999963</v>
      </c>
      <c r="F227" s="147">
        <v>20.501200000000001</v>
      </c>
      <c r="G227" s="148">
        <v>7.11</v>
      </c>
      <c r="H227" s="147">
        <v>17.62</v>
      </c>
      <c r="I227" s="149">
        <v>261</v>
      </c>
      <c r="J227" s="150" t="s">
        <v>6</v>
      </c>
    </row>
    <row r="228" spans="1:10" x14ac:dyDescent="0.25">
      <c r="A228" s="1" t="s">
        <v>18304</v>
      </c>
      <c r="B228" s="1" t="s">
        <v>134</v>
      </c>
      <c r="C228" s="1" t="s">
        <v>769</v>
      </c>
      <c r="D228" s="1" t="s">
        <v>770</v>
      </c>
      <c r="E228" s="147">
        <v>2.2400000000000064</v>
      </c>
      <c r="F228" s="147">
        <v>14.026</v>
      </c>
      <c r="G228" s="148">
        <v>6.26</v>
      </c>
      <c r="H228" s="147">
        <v>11.78</v>
      </c>
      <c r="I228" s="149">
        <v>259</v>
      </c>
      <c r="J228" s="150" t="s">
        <v>6</v>
      </c>
    </row>
    <row r="229" spans="1:10" x14ac:dyDescent="0.25">
      <c r="A229" s="1" t="s">
        <v>18304</v>
      </c>
      <c r="B229" s="1" t="s">
        <v>134</v>
      </c>
      <c r="C229" s="1" t="s">
        <v>928</v>
      </c>
      <c r="D229" s="1" t="s">
        <v>929</v>
      </c>
      <c r="E229" s="147">
        <v>2</v>
      </c>
      <c r="F229" s="147">
        <v>14.841100000000001</v>
      </c>
      <c r="G229" s="148">
        <v>7.42</v>
      </c>
      <c r="H229" s="147">
        <v>12.84</v>
      </c>
      <c r="I229" s="149">
        <v>259</v>
      </c>
      <c r="J229" s="150" t="s">
        <v>6</v>
      </c>
    </row>
    <row r="230" spans="1:10" x14ac:dyDescent="0.25">
      <c r="A230" s="1" t="s">
        <v>18304</v>
      </c>
      <c r="B230" s="1" t="s">
        <v>134</v>
      </c>
      <c r="C230" s="1" t="s">
        <v>869</v>
      </c>
      <c r="D230" s="1" t="s">
        <v>870</v>
      </c>
      <c r="E230" s="147">
        <v>1.4000000000000019</v>
      </c>
      <c r="F230" s="147">
        <v>13.2056</v>
      </c>
      <c r="G230" s="148">
        <v>9.43</v>
      </c>
      <c r="H230" s="147">
        <v>11.8</v>
      </c>
      <c r="I230" s="149">
        <v>258</v>
      </c>
      <c r="J230" s="150" t="s">
        <v>6</v>
      </c>
    </row>
    <row r="231" spans="1:10" x14ac:dyDescent="0.25">
      <c r="A231" s="1" t="s">
        <v>18304</v>
      </c>
      <c r="B231" s="1" t="s">
        <v>134</v>
      </c>
      <c r="C231" s="1" t="s">
        <v>743</v>
      </c>
      <c r="D231" s="1" t="s">
        <v>744</v>
      </c>
      <c r="E231" s="147">
        <v>1.1299999999999997</v>
      </c>
      <c r="F231" s="147">
        <v>8.8280999999999992</v>
      </c>
      <c r="G231" s="148">
        <v>7.81</v>
      </c>
      <c r="H231" s="147">
        <v>7.69</v>
      </c>
      <c r="I231" s="149">
        <v>255</v>
      </c>
      <c r="J231" s="150" t="s">
        <v>6</v>
      </c>
    </row>
    <row r="232" spans="1:10" x14ac:dyDescent="0.25">
      <c r="A232" s="1" t="s">
        <v>18304</v>
      </c>
      <c r="B232" s="1" t="s">
        <v>134</v>
      </c>
      <c r="C232" s="1" t="s">
        <v>896</v>
      </c>
      <c r="D232" s="1" t="s">
        <v>897</v>
      </c>
      <c r="E232" s="147">
        <v>2.319999999999999</v>
      </c>
      <c r="F232" s="147">
        <v>18.0688</v>
      </c>
      <c r="G232" s="148">
        <v>7.78</v>
      </c>
      <c r="H232" s="147">
        <v>15.74</v>
      </c>
      <c r="I232" s="149">
        <v>255</v>
      </c>
      <c r="J232" s="150" t="s">
        <v>6</v>
      </c>
    </row>
    <row r="233" spans="1:10" x14ac:dyDescent="0.25">
      <c r="A233" s="1" t="s">
        <v>18304</v>
      </c>
      <c r="B233" s="1" t="s">
        <v>134</v>
      </c>
      <c r="C233" s="1" t="s">
        <v>805</v>
      </c>
      <c r="D233" s="1" t="s">
        <v>806</v>
      </c>
      <c r="E233" s="147">
        <v>2.5099999999999931</v>
      </c>
      <c r="F233" s="147">
        <v>16.488600000000002</v>
      </c>
      <c r="G233" s="148">
        <v>6.56</v>
      </c>
      <c r="H233" s="147">
        <v>13.97</v>
      </c>
      <c r="I233" s="149">
        <v>254</v>
      </c>
      <c r="J233" s="150" t="s">
        <v>6</v>
      </c>
    </row>
    <row r="234" spans="1:10" x14ac:dyDescent="0.25">
      <c r="A234" s="1" t="s">
        <v>18304</v>
      </c>
      <c r="B234" s="1" t="s">
        <v>134</v>
      </c>
      <c r="C234" s="1" t="s">
        <v>930</v>
      </c>
      <c r="D234" s="1" t="s">
        <v>931</v>
      </c>
      <c r="E234" s="147">
        <v>1.8999999999999919</v>
      </c>
      <c r="F234" s="147">
        <v>15.616400000000001</v>
      </c>
      <c r="G234" s="148">
        <v>8.2100000000000009</v>
      </c>
      <c r="H234" s="147">
        <v>13.71</v>
      </c>
      <c r="I234" s="149">
        <v>248</v>
      </c>
      <c r="J234" s="150" t="s">
        <v>6</v>
      </c>
    </row>
    <row r="235" spans="1:10" x14ac:dyDescent="0.25">
      <c r="A235" s="1" t="s">
        <v>18304</v>
      </c>
      <c r="B235" s="1" t="s">
        <v>134</v>
      </c>
      <c r="C235" s="1" t="s">
        <v>855</v>
      </c>
      <c r="D235" s="1" t="s">
        <v>856</v>
      </c>
      <c r="E235" s="147">
        <v>2.0699999999999941</v>
      </c>
      <c r="F235" s="147">
        <v>18.132100000000001</v>
      </c>
      <c r="G235" s="148">
        <v>8.75</v>
      </c>
      <c r="H235" s="147">
        <v>16.059999999999999</v>
      </c>
      <c r="I235" s="149">
        <v>247</v>
      </c>
      <c r="J235" s="150" t="s">
        <v>6</v>
      </c>
    </row>
    <row r="236" spans="1:10" x14ac:dyDescent="0.25">
      <c r="A236" s="1" t="s">
        <v>18304</v>
      </c>
      <c r="B236" s="1" t="s">
        <v>134</v>
      </c>
      <c r="C236" s="1" t="s">
        <v>757</v>
      </c>
      <c r="D236" s="1" t="s">
        <v>758</v>
      </c>
      <c r="E236" s="147">
        <v>2</v>
      </c>
      <c r="F236" s="147">
        <v>16.041499999999999</v>
      </c>
      <c r="G236" s="148">
        <v>8.02</v>
      </c>
      <c r="H236" s="147">
        <v>14.04</v>
      </c>
      <c r="I236" s="149">
        <v>243</v>
      </c>
      <c r="J236" s="150" t="s">
        <v>6</v>
      </c>
    </row>
    <row r="237" spans="1:10" x14ac:dyDescent="0.25">
      <c r="A237" s="1" t="s">
        <v>18304</v>
      </c>
      <c r="B237" s="1" t="s">
        <v>134</v>
      </c>
      <c r="C237" s="1" t="s">
        <v>761</v>
      </c>
      <c r="D237" s="1" t="s">
        <v>762</v>
      </c>
      <c r="E237" s="147">
        <v>2</v>
      </c>
      <c r="F237" s="147">
        <v>14.586399999999999</v>
      </c>
      <c r="G237" s="148">
        <v>7.29</v>
      </c>
      <c r="H237" s="147">
        <v>12.58</v>
      </c>
      <c r="I237" s="149">
        <v>235</v>
      </c>
      <c r="J237" s="150" t="s">
        <v>6</v>
      </c>
    </row>
    <row r="238" spans="1:10" x14ac:dyDescent="0.25">
      <c r="A238" s="1" t="s">
        <v>18304</v>
      </c>
      <c r="B238" s="1" t="s">
        <v>134</v>
      </c>
      <c r="C238" s="1" t="s">
        <v>883</v>
      </c>
      <c r="D238" s="1" t="s">
        <v>884</v>
      </c>
      <c r="E238" s="147">
        <v>2.25</v>
      </c>
      <c r="F238" s="147">
        <v>17.126799999999999</v>
      </c>
      <c r="G238" s="148">
        <v>7.61</v>
      </c>
      <c r="H238" s="147">
        <v>14.87</v>
      </c>
      <c r="I238" s="149">
        <v>231</v>
      </c>
      <c r="J238" s="150" t="s">
        <v>6</v>
      </c>
    </row>
    <row r="239" spans="1:10" x14ac:dyDescent="0.25">
      <c r="A239" s="1" t="s">
        <v>18304</v>
      </c>
      <c r="B239" s="1" t="s">
        <v>134</v>
      </c>
      <c r="C239" s="1" t="s">
        <v>781</v>
      </c>
      <c r="D239" s="1" t="s">
        <v>782</v>
      </c>
      <c r="E239" s="147">
        <v>1.77999999999999</v>
      </c>
      <c r="F239" s="147">
        <v>17.063700000000001</v>
      </c>
      <c r="G239" s="148">
        <v>9.58</v>
      </c>
      <c r="H239" s="147">
        <v>15.28</v>
      </c>
      <c r="I239" s="149">
        <v>227</v>
      </c>
      <c r="J239" s="150" t="s">
        <v>6</v>
      </c>
    </row>
    <row r="240" spans="1:10" x14ac:dyDescent="0.25">
      <c r="A240" s="1" t="s">
        <v>18304</v>
      </c>
      <c r="B240" s="1" t="s">
        <v>134</v>
      </c>
      <c r="C240" s="1" t="s">
        <v>865</v>
      </c>
      <c r="D240" s="1" t="s">
        <v>866</v>
      </c>
      <c r="E240" s="147">
        <v>2.0699999999999941</v>
      </c>
      <c r="F240" s="147">
        <v>18.8918</v>
      </c>
      <c r="G240" s="148">
        <v>9.1199999999999992</v>
      </c>
      <c r="H240" s="147">
        <v>16.82</v>
      </c>
      <c r="I240" s="149">
        <v>224</v>
      </c>
      <c r="J240" s="150" t="s">
        <v>6</v>
      </c>
    </row>
    <row r="241" spans="1:10" x14ac:dyDescent="0.25">
      <c r="A241" s="1" t="s">
        <v>18304</v>
      </c>
      <c r="B241" s="1" t="s">
        <v>134</v>
      </c>
      <c r="C241" s="1" t="s">
        <v>863</v>
      </c>
      <c r="D241" s="1" t="s">
        <v>864</v>
      </c>
      <c r="E241" s="147">
        <v>2.720000000000014</v>
      </c>
      <c r="F241" s="147">
        <v>17.1431</v>
      </c>
      <c r="G241" s="148">
        <v>6.3</v>
      </c>
      <c r="H241" s="147">
        <v>14.42</v>
      </c>
      <c r="I241" s="149">
        <v>223</v>
      </c>
      <c r="J241" s="150" t="s">
        <v>6</v>
      </c>
    </row>
    <row r="242" spans="1:10" x14ac:dyDescent="0.25">
      <c r="A242" s="1" t="s">
        <v>18304</v>
      </c>
      <c r="B242" s="1" t="s">
        <v>134</v>
      </c>
      <c r="C242" s="1" t="s">
        <v>940</v>
      </c>
      <c r="D242" s="1" t="s">
        <v>941</v>
      </c>
      <c r="E242" s="147">
        <v>2.1999999999999922</v>
      </c>
      <c r="F242" s="147">
        <v>18.406600000000001</v>
      </c>
      <c r="G242" s="148">
        <v>8.36</v>
      </c>
      <c r="H242" s="147">
        <v>16.2</v>
      </c>
      <c r="I242" s="149">
        <v>223</v>
      </c>
      <c r="J242" s="150" t="s">
        <v>6</v>
      </c>
    </row>
    <row r="243" spans="1:10" x14ac:dyDescent="0.25">
      <c r="A243" s="1" t="s">
        <v>18304</v>
      </c>
      <c r="B243" s="1" t="s">
        <v>134</v>
      </c>
      <c r="C243" s="1" t="s">
        <v>726</v>
      </c>
      <c r="D243" s="1" t="s">
        <v>153</v>
      </c>
      <c r="E243" s="147">
        <v>2.0400000000000049</v>
      </c>
      <c r="F243" s="147">
        <v>15.4152</v>
      </c>
      <c r="G243" s="148">
        <v>7.55</v>
      </c>
      <c r="H243" s="147">
        <v>13.37</v>
      </c>
      <c r="I243" s="149">
        <v>216</v>
      </c>
      <c r="J243" s="150" t="s">
        <v>6</v>
      </c>
    </row>
    <row r="244" spans="1:10" x14ac:dyDescent="0.25">
      <c r="A244" s="1" t="s">
        <v>18304</v>
      </c>
      <c r="B244" s="1" t="s">
        <v>134</v>
      </c>
      <c r="C244" s="1" t="s">
        <v>979</v>
      </c>
      <c r="D244" s="1" t="s">
        <v>980</v>
      </c>
      <c r="E244" s="147">
        <v>2.6499999999999901</v>
      </c>
      <c r="F244" s="147">
        <v>18.438400000000001</v>
      </c>
      <c r="G244" s="148">
        <v>6.95</v>
      </c>
      <c r="H244" s="147">
        <v>15.78</v>
      </c>
      <c r="I244" s="149">
        <v>214</v>
      </c>
      <c r="J244" s="150" t="s">
        <v>6</v>
      </c>
    </row>
    <row r="245" spans="1:10" x14ac:dyDescent="0.25">
      <c r="A245" s="1" t="s">
        <v>18304</v>
      </c>
      <c r="B245" s="1" t="s">
        <v>134</v>
      </c>
      <c r="C245" s="1" t="s">
        <v>771</v>
      </c>
      <c r="D245" s="1" t="s">
        <v>772</v>
      </c>
      <c r="E245" s="147">
        <v>2.240000000000006</v>
      </c>
      <c r="F245" s="147">
        <v>14.397</v>
      </c>
      <c r="G245" s="148">
        <v>6.42</v>
      </c>
      <c r="H245" s="147">
        <v>12.15</v>
      </c>
      <c r="I245" s="149">
        <v>209</v>
      </c>
      <c r="J245" s="150" t="s">
        <v>6</v>
      </c>
    </row>
    <row r="246" spans="1:10" x14ac:dyDescent="0.25">
      <c r="A246" s="1" t="s">
        <v>18304</v>
      </c>
      <c r="B246" s="1" t="s">
        <v>134</v>
      </c>
      <c r="C246" s="1" t="s">
        <v>924</v>
      </c>
      <c r="D246" s="1" t="s">
        <v>925</v>
      </c>
      <c r="E246" s="147">
        <v>2.9300000000000055</v>
      </c>
      <c r="F246" s="147">
        <v>17.682600000000001</v>
      </c>
      <c r="G246" s="148">
        <v>6.03</v>
      </c>
      <c r="H246" s="147">
        <v>14.75</v>
      </c>
      <c r="I246" s="149">
        <v>206</v>
      </c>
      <c r="J246" s="150" t="s">
        <v>6</v>
      </c>
    </row>
    <row r="247" spans="1:10" x14ac:dyDescent="0.25">
      <c r="A247" s="1" t="s">
        <v>18304</v>
      </c>
      <c r="B247" s="1" t="s">
        <v>134</v>
      </c>
      <c r="C247" s="1" t="s">
        <v>143</v>
      </c>
      <c r="D247" s="1" t="s">
        <v>144</v>
      </c>
      <c r="E247" s="147">
        <v>2.8733606557377027</v>
      </c>
      <c r="F247" s="147">
        <v>17.240100000000002</v>
      </c>
      <c r="G247" s="148">
        <v>5.99</v>
      </c>
      <c r="H247" s="147">
        <v>14.36</v>
      </c>
      <c r="I247" s="149">
        <v>201</v>
      </c>
      <c r="J247" s="150" t="s">
        <v>6</v>
      </c>
    </row>
    <row r="248" spans="1:10" x14ac:dyDescent="0.25">
      <c r="A248" s="1" t="s">
        <v>18304</v>
      </c>
      <c r="B248" s="1" t="s">
        <v>134</v>
      </c>
      <c r="C248" s="1" t="s">
        <v>767</v>
      </c>
      <c r="D248" s="1" t="s">
        <v>768</v>
      </c>
      <c r="E248" s="147">
        <v>2</v>
      </c>
      <c r="F248" s="147">
        <v>13.468500000000001</v>
      </c>
      <c r="G248" s="148">
        <v>6.73</v>
      </c>
      <c r="H248" s="147">
        <v>11.46</v>
      </c>
      <c r="I248" s="149">
        <v>198</v>
      </c>
      <c r="J248" s="150" t="s">
        <v>6</v>
      </c>
    </row>
    <row r="249" spans="1:10" x14ac:dyDescent="0.25">
      <c r="A249" s="1" t="s">
        <v>18304</v>
      </c>
      <c r="B249" s="1" t="s">
        <v>134</v>
      </c>
      <c r="C249" s="1" t="s">
        <v>912</v>
      </c>
      <c r="D249" s="1" t="s">
        <v>913</v>
      </c>
      <c r="E249" s="147">
        <v>2.0299999999999923</v>
      </c>
      <c r="F249" s="147">
        <v>13.7742</v>
      </c>
      <c r="G249" s="148">
        <v>6.78</v>
      </c>
      <c r="H249" s="147">
        <v>11.74</v>
      </c>
      <c r="I249" s="149">
        <v>197</v>
      </c>
      <c r="J249" s="150" t="s">
        <v>6</v>
      </c>
    </row>
    <row r="250" spans="1:10" x14ac:dyDescent="0.25">
      <c r="A250" s="1" t="s">
        <v>18304</v>
      </c>
      <c r="B250" s="1" t="s">
        <v>134</v>
      </c>
      <c r="C250" s="1" t="s">
        <v>795</v>
      </c>
      <c r="D250" s="1" t="s">
        <v>796</v>
      </c>
      <c r="E250" s="147">
        <v>2.9800000000000071</v>
      </c>
      <c r="F250" s="147">
        <v>19.2273</v>
      </c>
      <c r="G250" s="148">
        <v>6.45</v>
      </c>
      <c r="H250" s="147">
        <v>16.239999999999998</v>
      </c>
      <c r="I250" s="149">
        <v>189</v>
      </c>
      <c r="J250" s="150" t="s">
        <v>6</v>
      </c>
    </row>
    <row r="251" spans="1:10" x14ac:dyDescent="0.25">
      <c r="A251" s="1" t="s">
        <v>18304</v>
      </c>
      <c r="B251" s="1" t="s">
        <v>134</v>
      </c>
      <c r="C251" s="1" t="s">
        <v>1005</v>
      </c>
      <c r="D251" s="1" t="s">
        <v>1006</v>
      </c>
      <c r="E251" s="147">
        <v>2.480000000000004</v>
      </c>
      <c r="F251" s="147">
        <v>17.182700000000001</v>
      </c>
      <c r="G251" s="148">
        <v>6.92</v>
      </c>
      <c r="H251" s="147">
        <v>14.7</v>
      </c>
      <c r="I251" s="149">
        <v>185</v>
      </c>
      <c r="J251" s="150" t="s">
        <v>6</v>
      </c>
    </row>
    <row r="252" spans="1:10" x14ac:dyDescent="0.25">
      <c r="A252" s="1" t="s">
        <v>18304</v>
      </c>
      <c r="B252" s="1" t="s">
        <v>134</v>
      </c>
      <c r="C252" s="1" t="s">
        <v>137</v>
      </c>
      <c r="D252" s="1" t="s">
        <v>138</v>
      </c>
      <c r="E252" s="147">
        <v>2.8960784313725498</v>
      </c>
      <c r="F252" s="147">
        <v>17.3764</v>
      </c>
      <c r="G252" s="148">
        <v>5.99</v>
      </c>
      <c r="H252" s="147">
        <v>14.48</v>
      </c>
      <c r="I252" s="149">
        <v>184</v>
      </c>
      <c r="J252" s="150" t="s">
        <v>6</v>
      </c>
    </row>
    <row r="253" spans="1:10" x14ac:dyDescent="0.25">
      <c r="A253" s="1" t="s">
        <v>18304</v>
      </c>
      <c r="B253" s="1" t="s">
        <v>134</v>
      </c>
      <c r="C253" s="1" t="s">
        <v>727</v>
      </c>
      <c r="D253" s="1" t="s">
        <v>728</v>
      </c>
      <c r="E253" s="147">
        <v>2.2900000000000063</v>
      </c>
      <c r="F253" s="147">
        <v>16.725200000000001</v>
      </c>
      <c r="G253" s="148">
        <v>7.3</v>
      </c>
      <c r="H253" s="147">
        <v>14.43</v>
      </c>
      <c r="I253" s="149">
        <v>183</v>
      </c>
      <c r="J253" s="150" t="s">
        <v>6</v>
      </c>
    </row>
    <row r="254" spans="1:10" x14ac:dyDescent="0.25">
      <c r="A254" s="1" t="s">
        <v>18304</v>
      </c>
      <c r="B254" s="1" t="s">
        <v>134</v>
      </c>
      <c r="C254" s="1" t="s">
        <v>775</v>
      </c>
      <c r="D254" s="1" t="s">
        <v>776</v>
      </c>
      <c r="E254" s="147">
        <v>2.2400000000000051</v>
      </c>
      <c r="F254" s="147">
        <v>16.2897</v>
      </c>
      <c r="G254" s="148">
        <v>7.27</v>
      </c>
      <c r="H254" s="147">
        <v>14.04</v>
      </c>
      <c r="I254" s="149">
        <v>181</v>
      </c>
      <c r="J254" s="150" t="s">
        <v>6</v>
      </c>
    </row>
    <row r="255" spans="1:10" x14ac:dyDescent="0.25">
      <c r="A255" s="1" t="s">
        <v>18304</v>
      </c>
      <c r="B255" s="1" t="s">
        <v>134</v>
      </c>
      <c r="C255" s="1" t="s">
        <v>715</v>
      </c>
      <c r="D255" s="1" t="s">
        <v>716</v>
      </c>
      <c r="E255" s="147">
        <v>2.1299999999999963</v>
      </c>
      <c r="F255" s="147">
        <v>16.761500000000002</v>
      </c>
      <c r="G255" s="148">
        <v>7.86</v>
      </c>
      <c r="H255" s="147">
        <v>14.63</v>
      </c>
      <c r="I255" s="149">
        <v>177</v>
      </c>
      <c r="J255" s="150" t="s">
        <v>6</v>
      </c>
    </row>
    <row r="256" spans="1:10" x14ac:dyDescent="0.25">
      <c r="A256" s="1" t="s">
        <v>18304</v>
      </c>
      <c r="B256" s="1" t="s">
        <v>134</v>
      </c>
      <c r="C256" s="1" t="s">
        <v>835</v>
      </c>
      <c r="D256" s="1" t="s">
        <v>836</v>
      </c>
      <c r="E256" s="147">
        <v>2.6899999999999982</v>
      </c>
      <c r="F256" s="147">
        <v>20.001799999999999</v>
      </c>
      <c r="G256" s="148">
        <v>7.43</v>
      </c>
      <c r="H256" s="147">
        <v>17.309999999999999</v>
      </c>
      <c r="I256" s="149">
        <v>176</v>
      </c>
      <c r="J256" s="150" t="s">
        <v>6</v>
      </c>
    </row>
    <row r="257" spans="1:10" x14ac:dyDescent="0.25">
      <c r="A257" s="1" t="s">
        <v>18304</v>
      </c>
      <c r="B257" s="1" t="s">
        <v>134</v>
      </c>
      <c r="C257" s="1" t="s">
        <v>787</v>
      </c>
      <c r="D257" s="1" t="s">
        <v>788</v>
      </c>
      <c r="E257" s="147">
        <v>2.3899999999999912</v>
      </c>
      <c r="F257" s="147">
        <v>15.5939</v>
      </c>
      <c r="G257" s="148">
        <v>6.52</v>
      </c>
      <c r="H257" s="147">
        <v>13.2</v>
      </c>
      <c r="I257" s="149">
        <v>175</v>
      </c>
      <c r="J257" s="150" t="s">
        <v>6</v>
      </c>
    </row>
    <row r="258" spans="1:10" x14ac:dyDescent="0.25">
      <c r="A258" s="1" t="s">
        <v>18304</v>
      </c>
      <c r="B258" s="1" t="s">
        <v>134</v>
      </c>
      <c r="C258" s="1" t="s">
        <v>703</v>
      </c>
      <c r="D258" s="1" t="s">
        <v>704</v>
      </c>
      <c r="E258" s="147">
        <v>2.9900000000000064</v>
      </c>
      <c r="F258" s="147">
        <v>19.528700000000001</v>
      </c>
      <c r="G258" s="148">
        <v>6.53</v>
      </c>
      <c r="H258" s="147">
        <v>16.53</v>
      </c>
      <c r="I258" s="149">
        <v>173</v>
      </c>
      <c r="J258" s="150" t="s">
        <v>6</v>
      </c>
    </row>
    <row r="259" spans="1:10" x14ac:dyDescent="0.25">
      <c r="A259" s="1" t="s">
        <v>18304</v>
      </c>
      <c r="B259" s="1" t="s">
        <v>134</v>
      </c>
      <c r="C259" s="1" t="s">
        <v>877</v>
      </c>
      <c r="D259" s="1" t="s">
        <v>878</v>
      </c>
      <c r="E259" s="147">
        <v>2.3899999999999908</v>
      </c>
      <c r="F259" s="147">
        <v>17.4175</v>
      </c>
      <c r="G259" s="148">
        <v>7.28</v>
      </c>
      <c r="H259" s="147">
        <v>15.02</v>
      </c>
      <c r="I259" s="149">
        <v>172</v>
      </c>
      <c r="J259" s="150" t="s">
        <v>6</v>
      </c>
    </row>
    <row r="260" spans="1:10" x14ac:dyDescent="0.25">
      <c r="A260" s="1" t="s">
        <v>18304</v>
      </c>
      <c r="B260" s="1" t="s">
        <v>134</v>
      </c>
      <c r="C260" s="1" t="s">
        <v>141</v>
      </c>
      <c r="D260" s="1" t="s">
        <v>142</v>
      </c>
      <c r="E260" s="147">
        <v>2.9128645833333366</v>
      </c>
      <c r="F260" s="147">
        <v>17.4771</v>
      </c>
      <c r="G260" s="148">
        <v>5.99</v>
      </c>
      <c r="H260" s="147">
        <v>14.56</v>
      </c>
      <c r="I260" s="149">
        <v>169</v>
      </c>
      <c r="J260" s="150" t="s">
        <v>6</v>
      </c>
    </row>
    <row r="261" spans="1:10" x14ac:dyDescent="0.25">
      <c r="A261" s="1" t="s">
        <v>18304</v>
      </c>
      <c r="B261" s="1" t="s">
        <v>134</v>
      </c>
      <c r="C261" s="1" t="s">
        <v>799</v>
      </c>
      <c r="D261" s="1" t="s">
        <v>800</v>
      </c>
      <c r="E261" s="147">
        <v>1.7599999999999962</v>
      </c>
      <c r="F261" s="147">
        <v>16.502199999999998</v>
      </c>
      <c r="G261" s="148">
        <v>9.3699999999999992</v>
      </c>
      <c r="H261" s="147">
        <v>14.74</v>
      </c>
      <c r="I261" s="149">
        <v>169</v>
      </c>
      <c r="J261" s="150" t="s">
        <v>6</v>
      </c>
    </row>
    <row r="262" spans="1:10" x14ac:dyDescent="0.25">
      <c r="A262" s="1" t="s">
        <v>18304</v>
      </c>
      <c r="B262" s="1" t="s">
        <v>134</v>
      </c>
      <c r="C262" s="1" t="s">
        <v>732</v>
      </c>
      <c r="D262" s="1" t="s">
        <v>161</v>
      </c>
      <c r="E262" s="147">
        <v>2.9499999999999922</v>
      </c>
      <c r="F262" s="147">
        <v>18.791899999999998</v>
      </c>
      <c r="G262" s="148">
        <v>6.37</v>
      </c>
      <c r="H262" s="147">
        <v>15.84</v>
      </c>
      <c r="I262" s="149">
        <v>165</v>
      </c>
      <c r="J262" s="150" t="s">
        <v>6</v>
      </c>
    </row>
    <row r="263" spans="1:10" x14ac:dyDescent="0.25">
      <c r="A263" s="1" t="s">
        <v>18304</v>
      </c>
      <c r="B263" s="1" t="s">
        <v>134</v>
      </c>
      <c r="C263" s="1" t="s">
        <v>881</v>
      </c>
      <c r="D263" s="1" t="s">
        <v>882</v>
      </c>
      <c r="E263" s="147">
        <v>1.9399999999999982</v>
      </c>
      <c r="F263" s="147">
        <v>16.280799999999999</v>
      </c>
      <c r="G263" s="148">
        <v>8.39</v>
      </c>
      <c r="H263" s="147">
        <v>14.34</v>
      </c>
      <c r="I263" s="149">
        <v>165</v>
      </c>
      <c r="J263" s="150" t="s">
        <v>6</v>
      </c>
    </row>
    <row r="264" spans="1:10" x14ac:dyDescent="0.25">
      <c r="A264" s="1" t="s">
        <v>18304</v>
      </c>
      <c r="B264" s="1" t="s">
        <v>134</v>
      </c>
      <c r="C264" s="1" t="s">
        <v>833</v>
      </c>
      <c r="D264" s="1" t="s">
        <v>834</v>
      </c>
      <c r="E264" s="147">
        <v>2</v>
      </c>
      <c r="F264" s="147">
        <v>17.239699999999999</v>
      </c>
      <c r="G264" s="148">
        <v>8.61</v>
      </c>
      <c r="H264" s="147">
        <v>15.23</v>
      </c>
      <c r="I264" s="149">
        <v>164</v>
      </c>
      <c r="J264" s="150" t="s">
        <v>6</v>
      </c>
    </row>
    <row r="265" spans="1:10" x14ac:dyDescent="0.25">
      <c r="A265" s="1" t="s">
        <v>18304</v>
      </c>
      <c r="B265" s="1" t="s">
        <v>134</v>
      </c>
      <c r="C265" s="1" t="s">
        <v>900</v>
      </c>
      <c r="D265" s="1" t="s">
        <v>901</v>
      </c>
      <c r="E265" s="147">
        <v>1.9000000000000001</v>
      </c>
      <c r="F265" s="147">
        <v>15.7964</v>
      </c>
      <c r="G265" s="148">
        <v>8.31</v>
      </c>
      <c r="H265" s="147">
        <v>13.89</v>
      </c>
      <c r="I265" s="149">
        <v>163</v>
      </c>
      <c r="J265" s="150" t="s">
        <v>6</v>
      </c>
    </row>
    <row r="266" spans="1:10" x14ac:dyDescent="0.25">
      <c r="A266" s="1" t="s">
        <v>18304</v>
      </c>
      <c r="B266" s="1" t="s">
        <v>134</v>
      </c>
      <c r="C266" s="1" t="s">
        <v>801</v>
      </c>
      <c r="D266" s="1" t="s">
        <v>802</v>
      </c>
      <c r="E266" s="147">
        <v>2</v>
      </c>
      <c r="F266" s="147">
        <v>15.5703</v>
      </c>
      <c r="G266" s="148">
        <v>7.78</v>
      </c>
      <c r="H266" s="147">
        <v>13.57</v>
      </c>
      <c r="I266" s="149">
        <v>160</v>
      </c>
      <c r="J266" s="150" t="s">
        <v>6</v>
      </c>
    </row>
    <row r="267" spans="1:10" x14ac:dyDescent="0.25">
      <c r="A267" s="1" t="s">
        <v>18304</v>
      </c>
      <c r="B267" s="1" t="s">
        <v>134</v>
      </c>
      <c r="C267" s="1" t="s">
        <v>721</v>
      </c>
      <c r="D267" s="1" t="s">
        <v>722</v>
      </c>
      <c r="E267" s="147">
        <v>2.1199999999999992</v>
      </c>
      <c r="F267" s="147">
        <v>27.89</v>
      </c>
      <c r="G267" s="148">
        <v>13.15</v>
      </c>
      <c r="H267" s="147">
        <v>25.77</v>
      </c>
      <c r="I267" s="149">
        <v>156</v>
      </c>
      <c r="J267" s="150" t="s">
        <v>6</v>
      </c>
    </row>
    <row r="268" spans="1:10" x14ac:dyDescent="0.25">
      <c r="A268" s="1" t="s">
        <v>18304</v>
      </c>
      <c r="B268" s="1" t="s">
        <v>134</v>
      </c>
      <c r="C268" s="1" t="s">
        <v>729</v>
      </c>
      <c r="D268" s="1" t="s">
        <v>180</v>
      </c>
      <c r="E268" s="147">
        <v>2.1399999999999926</v>
      </c>
      <c r="F268" s="147">
        <v>15.751799999999999</v>
      </c>
      <c r="G268" s="148">
        <v>7.36</v>
      </c>
      <c r="H268" s="147">
        <v>13.61</v>
      </c>
      <c r="I268" s="149">
        <v>156</v>
      </c>
      <c r="J268" s="150" t="s">
        <v>6</v>
      </c>
    </row>
    <row r="269" spans="1:10" x14ac:dyDescent="0.25">
      <c r="A269" s="1" t="s">
        <v>18304</v>
      </c>
      <c r="B269" s="1" t="s">
        <v>134</v>
      </c>
      <c r="C269" s="1" t="s">
        <v>135</v>
      </c>
      <c r="D269" s="1" t="s">
        <v>136</v>
      </c>
      <c r="E269" s="147">
        <v>2.9619892473118274</v>
      </c>
      <c r="F269" s="147">
        <v>17.771899999999999</v>
      </c>
      <c r="G269" s="148">
        <v>5.99</v>
      </c>
      <c r="H269" s="147">
        <v>14.8</v>
      </c>
      <c r="I269" s="149">
        <v>154</v>
      </c>
      <c r="J269" s="150" t="s">
        <v>6</v>
      </c>
    </row>
    <row r="270" spans="1:10" x14ac:dyDescent="0.25">
      <c r="A270" s="1" t="s">
        <v>18304</v>
      </c>
      <c r="B270" s="1" t="s">
        <v>134</v>
      </c>
      <c r="C270" s="1" t="s">
        <v>753</v>
      </c>
      <c r="D270" s="1" t="s">
        <v>754</v>
      </c>
      <c r="E270" s="147">
        <v>2.75</v>
      </c>
      <c r="F270" s="147">
        <v>19.195</v>
      </c>
      <c r="G270" s="148">
        <v>6.98</v>
      </c>
      <c r="H270" s="147">
        <v>16.440000000000001</v>
      </c>
      <c r="I270" s="149">
        <v>153</v>
      </c>
      <c r="J270" s="150" t="s">
        <v>6</v>
      </c>
    </row>
    <row r="271" spans="1:10" x14ac:dyDescent="0.25">
      <c r="A271" s="1" t="s">
        <v>18304</v>
      </c>
      <c r="B271" s="1" t="s">
        <v>134</v>
      </c>
      <c r="C271" s="1" t="s">
        <v>707</v>
      </c>
      <c r="D271" s="1" t="s">
        <v>708</v>
      </c>
      <c r="E271" s="147">
        <v>2.1899999999999982</v>
      </c>
      <c r="F271" s="147">
        <v>16.6877</v>
      </c>
      <c r="G271" s="148">
        <v>7.61</v>
      </c>
      <c r="H271" s="147">
        <v>14.49</v>
      </c>
      <c r="I271" s="149">
        <v>151</v>
      </c>
      <c r="J271" s="150" t="s">
        <v>6</v>
      </c>
    </row>
    <row r="272" spans="1:10" x14ac:dyDescent="0.25">
      <c r="A272" s="1" t="s">
        <v>18304</v>
      </c>
      <c r="B272" s="1" t="s">
        <v>134</v>
      </c>
      <c r="C272" s="1" t="s">
        <v>1021</v>
      </c>
      <c r="D272" s="1" t="s">
        <v>1022</v>
      </c>
      <c r="E272" s="147">
        <v>2.9300000000000055</v>
      </c>
      <c r="F272" s="147">
        <v>18.8674</v>
      </c>
      <c r="G272" s="148">
        <v>6.43</v>
      </c>
      <c r="H272" s="147">
        <v>15.93</v>
      </c>
      <c r="I272" s="149">
        <v>148</v>
      </c>
      <c r="J272" s="150" t="s">
        <v>6</v>
      </c>
    </row>
    <row r="273" spans="1:10" x14ac:dyDescent="0.25">
      <c r="A273" s="1" t="s">
        <v>18304</v>
      </c>
      <c r="B273" s="1" t="s">
        <v>134</v>
      </c>
      <c r="C273" s="1" t="s">
        <v>999</v>
      </c>
      <c r="D273" s="1" t="s">
        <v>1000</v>
      </c>
      <c r="E273" s="147">
        <v>2.6999999999999935</v>
      </c>
      <c r="F273" s="147">
        <v>19.0121</v>
      </c>
      <c r="G273" s="148">
        <v>7.04</v>
      </c>
      <c r="H273" s="147">
        <v>16.309999999999999</v>
      </c>
      <c r="I273" s="149">
        <v>139</v>
      </c>
      <c r="J273" s="150" t="s">
        <v>6</v>
      </c>
    </row>
    <row r="274" spans="1:10" x14ac:dyDescent="0.25">
      <c r="A274" s="1" t="s">
        <v>18304</v>
      </c>
      <c r="B274" s="1" t="s">
        <v>134</v>
      </c>
      <c r="C274" s="1" t="s">
        <v>861</v>
      </c>
      <c r="D274" s="1" t="s">
        <v>862</v>
      </c>
      <c r="E274" s="147">
        <v>2.529999999999994</v>
      </c>
      <c r="F274" s="147">
        <v>19.666799999999999</v>
      </c>
      <c r="G274" s="148">
        <v>7.77</v>
      </c>
      <c r="H274" s="147">
        <v>17.13</v>
      </c>
      <c r="I274" s="149">
        <v>137</v>
      </c>
      <c r="J274" s="150" t="s">
        <v>6</v>
      </c>
    </row>
    <row r="275" spans="1:10" x14ac:dyDescent="0.25">
      <c r="A275" s="1" t="s">
        <v>18304</v>
      </c>
      <c r="B275" s="1" t="s">
        <v>134</v>
      </c>
      <c r="C275" s="1" t="s">
        <v>938</v>
      </c>
      <c r="D275" s="1" t="s">
        <v>939</v>
      </c>
      <c r="E275" s="147">
        <v>2.8000000000000069</v>
      </c>
      <c r="F275" s="147">
        <v>20.320900000000002</v>
      </c>
      <c r="G275" s="148">
        <v>7.25</v>
      </c>
      <c r="H275" s="147">
        <v>17.52</v>
      </c>
      <c r="I275" s="149">
        <v>135</v>
      </c>
      <c r="J275" s="150" t="s">
        <v>6</v>
      </c>
    </row>
    <row r="276" spans="1:10" x14ac:dyDescent="0.25">
      <c r="A276" s="1" t="s">
        <v>18304</v>
      </c>
      <c r="B276" s="1" t="s">
        <v>134</v>
      </c>
      <c r="C276" s="1" t="s">
        <v>873</v>
      </c>
      <c r="D276" s="1" t="s">
        <v>874</v>
      </c>
      <c r="E276" s="147">
        <v>2.75</v>
      </c>
      <c r="F276" s="147">
        <v>20.657800000000002</v>
      </c>
      <c r="G276" s="148">
        <v>7.51</v>
      </c>
      <c r="H276" s="147">
        <v>17.899999999999999</v>
      </c>
      <c r="I276" s="149">
        <v>134</v>
      </c>
      <c r="J276" s="150" t="s">
        <v>6</v>
      </c>
    </row>
    <row r="277" spans="1:10" x14ac:dyDescent="0.25">
      <c r="A277" s="1" t="s">
        <v>18304</v>
      </c>
      <c r="B277" s="1" t="s">
        <v>145</v>
      </c>
      <c r="C277" s="1" t="s">
        <v>261</v>
      </c>
      <c r="D277" s="1" t="s">
        <v>262</v>
      </c>
      <c r="E277" s="147">
        <v>1.6574074074074077</v>
      </c>
      <c r="F277" s="147">
        <v>9.9443999999999999</v>
      </c>
      <c r="G277" s="148">
        <v>5.99</v>
      </c>
      <c r="H277" s="147">
        <v>8.2799999999999994</v>
      </c>
      <c r="I277" s="149">
        <v>35</v>
      </c>
      <c r="J277" s="150" t="s">
        <v>6</v>
      </c>
    </row>
    <row r="278" spans="1:10" x14ac:dyDescent="0.25">
      <c r="A278" s="1" t="s">
        <v>18304</v>
      </c>
      <c r="B278" s="1" t="s">
        <v>145</v>
      </c>
      <c r="C278" s="1" t="s">
        <v>168</v>
      </c>
      <c r="D278" s="1" t="s">
        <v>153</v>
      </c>
      <c r="E278" s="147">
        <v>2.1323611111111105</v>
      </c>
      <c r="F278" s="147">
        <v>12.7941</v>
      </c>
      <c r="G278" s="148">
        <v>5.99</v>
      </c>
      <c r="H278" s="147">
        <v>10.66</v>
      </c>
      <c r="I278" s="149">
        <v>24</v>
      </c>
      <c r="J278" s="150" t="s">
        <v>6</v>
      </c>
    </row>
    <row r="279" spans="1:10" x14ac:dyDescent="0.25">
      <c r="A279" s="1" t="s">
        <v>18304</v>
      </c>
      <c r="B279" s="1" t="s">
        <v>145</v>
      </c>
      <c r="C279" s="1" t="s">
        <v>207</v>
      </c>
      <c r="D279" s="1" t="s">
        <v>208</v>
      </c>
      <c r="E279" s="147">
        <v>2.8712280701754396</v>
      </c>
      <c r="F279" s="147">
        <v>17.2273</v>
      </c>
      <c r="G279" s="148">
        <v>5.99</v>
      </c>
      <c r="H279" s="147">
        <v>14.35</v>
      </c>
      <c r="I279" s="149">
        <v>24</v>
      </c>
      <c r="J279" s="150" t="s">
        <v>6</v>
      </c>
    </row>
    <row r="280" spans="1:10" x14ac:dyDescent="0.25">
      <c r="A280" s="1" t="s">
        <v>18304</v>
      </c>
      <c r="B280" s="1" t="s">
        <v>145</v>
      </c>
      <c r="C280" s="1" t="s">
        <v>371</v>
      </c>
      <c r="D280" s="1" t="s">
        <v>372</v>
      </c>
      <c r="E280" s="147">
        <v>2.3299999999999987</v>
      </c>
      <c r="F280" s="147">
        <v>17.0869</v>
      </c>
      <c r="G280" s="148">
        <v>7.33</v>
      </c>
      <c r="H280" s="147">
        <v>14.75</v>
      </c>
      <c r="I280" s="149">
        <v>24</v>
      </c>
      <c r="J280" s="150" t="s">
        <v>6</v>
      </c>
    </row>
    <row r="281" spans="1:10" x14ac:dyDescent="0.25">
      <c r="A281" s="1" t="s">
        <v>18304</v>
      </c>
      <c r="B281" s="1" t="s">
        <v>145</v>
      </c>
      <c r="C281" s="1" t="s">
        <v>251</v>
      </c>
      <c r="D281" s="1" t="s">
        <v>252</v>
      </c>
      <c r="E281" s="147">
        <v>2.8375438596491236</v>
      </c>
      <c r="F281" s="147">
        <v>17.025200000000002</v>
      </c>
      <c r="G281" s="148">
        <v>5.99</v>
      </c>
      <c r="H281" s="147">
        <v>14.18</v>
      </c>
      <c r="I281" s="149">
        <v>23</v>
      </c>
      <c r="J281" s="150" t="s">
        <v>6</v>
      </c>
    </row>
    <row r="282" spans="1:10" x14ac:dyDescent="0.25">
      <c r="A282" s="1" t="s">
        <v>18304</v>
      </c>
      <c r="B282" s="1" t="s">
        <v>145</v>
      </c>
      <c r="C282" s="1" t="s">
        <v>219</v>
      </c>
      <c r="D282" s="1" t="s">
        <v>220</v>
      </c>
      <c r="E282" s="147">
        <v>1.6666666666666667</v>
      </c>
      <c r="F282" s="147">
        <v>10</v>
      </c>
      <c r="G282" s="148">
        <v>6</v>
      </c>
      <c r="H282" s="147">
        <v>8.33</v>
      </c>
      <c r="I282" s="149">
        <v>19</v>
      </c>
      <c r="J282" s="150" t="s">
        <v>6</v>
      </c>
    </row>
    <row r="283" spans="1:10" x14ac:dyDescent="0.25">
      <c r="A283" s="1" t="s">
        <v>18304</v>
      </c>
      <c r="B283" s="1" t="s">
        <v>145</v>
      </c>
      <c r="C283" s="1" t="s">
        <v>249</v>
      </c>
      <c r="D283" s="1" t="s">
        <v>250</v>
      </c>
      <c r="E283" s="147">
        <v>2.9648148148148148</v>
      </c>
      <c r="F283" s="147">
        <v>17.788799999999998</v>
      </c>
      <c r="G283" s="148">
        <v>5.99</v>
      </c>
      <c r="H283" s="147">
        <v>14.82</v>
      </c>
      <c r="I283" s="149">
        <v>19</v>
      </c>
      <c r="J283" s="150" t="s">
        <v>6</v>
      </c>
    </row>
    <row r="284" spans="1:10" x14ac:dyDescent="0.25">
      <c r="A284" s="1" t="s">
        <v>18304</v>
      </c>
      <c r="B284" s="1" t="s">
        <v>145</v>
      </c>
      <c r="C284" s="1" t="s">
        <v>231</v>
      </c>
      <c r="D284" s="1" t="s">
        <v>232</v>
      </c>
      <c r="E284" s="147">
        <v>2.034313725490196</v>
      </c>
      <c r="F284" s="147">
        <v>12.2058</v>
      </c>
      <c r="G284" s="148">
        <v>5.99</v>
      </c>
      <c r="H284" s="147">
        <v>10.17</v>
      </c>
      <c r="I284" s="149">
        <v>18</v>
      </c>
      <c r="J284" s="150" t="s">
        <v>6</v>
      </c>
    </row>
    <row r="285" spans="1:10" x14ac:dyDescent="0.25">
      <c r="A285" s="1" t="s">
        <v>18304</v>
      </c>
      <c r="B285" s="1" t="s">
        <v>145</v>
      </c>
      <c r="C285" s="1" t="s">
        <v>271</v>
      </c>
      <c r="D285" s="1" t="s">
        <v>272</v>
      </c>
      <c r="E285" s="147">
        <v>2</v>
      </c>
      <c r="F285" s="147">
        <v>12</v>
      </c>
      <c r="G285" s="148">
        <v>6</v>
      </c>
      <c r="H285" s="147">
        <v>10</v>
      </c>
      <c r="I285" s="149">
        <v>16</v>
      </c>
      <c r="J285" s="150" t="s">
        <v>6</v>
      </c>
    </row>
    <row r="286" spans="1:10" x14ac:dyDescent="0.25">
      <c r="A286" s="1" t="s">
        <v>18304</v>
      </c>
      <c r="B286" s="1" t="s">
        <v>145</v>
      </c>
      <c r="C286" s="1" t="s">
        <v>148</v>
      </c>
      <c r="D286" s="1" t="s">
        <v>149</v>
      </c>
      <c r="E286" s="147">
        <v>2.7380952380952377</v>
      </c>
      <c r="F286" s="147">
        <v>16.4285</v>
      </c>
      <c r="G286" s="148">
        <v>5.99</v>
      </c>
      <c r="H286" s="147">
        <v>13.69</v>
      </c>
      <c r="I286" s="149">
        <v>15</v>
      </c>
      <c r="J286" s="150" t="s">
        <v>6</v>
      </c>
    </row>
    <row r="287" spans="1:10" x14ac:dyDescent="0.25">
      <c r="A287" s="1" t="s">
        <v>18304</v>
      </c>
      <c r="B287" s="1" t="s">
        <v>145</v>
      </c>
      <c r="C287" s="1" t="s">
        <v>156</v>
      </c>
      <c r="D287" s="1" t="s">
        <v>157</v>
      </c>
      <c r="E287" s="147">
        <v>2.5</v>
      </c>
      <c r="F287" s="147">
        <v>15</v>
      </c>
      <c r="G287" s="148">
        <v>6</v>
      </c>
      <c r="H287" s="147">
        <v>12.5</v>
      </c>
      <c r="I287" s="149">
        <v>11</v>
      </c>
      <c r="J287" s="150" t="s">
        <v>6</v>
      </c>
    </row>
    <row r="288" spans="1:10" x14ac:dyDescent="0.25">
      <c r="A288" s="1" t="s">
        <v>18304</v>
      </c>
      <c r="B288" s="1" t="s">
        <v>145</v>
      </c>
      <c r="C288" s="1" t="s">
        <v>243</v>
      </c>
      <c r="D288" s="1" t="s">
        <v>244</v>
      </c>
      <c r="E288" s="147">
        <v>2.8006944444444439</v>
      </c>
      <c r="F288" s="147">
        <v>16.804099999999998</v>
      </c>
      <c r="G288" s="148">
        <v>5.99</v>
      </c>
      <c r="H288" s="147">
        <v>14</v>
      </c>
      <c r="I288" s="149">
        <v>11</v>
      </c>
      <c r="J288" s="150" t="s">
        <v>6</v>
      </c>
    </row>
    <row r="289" spans="1:10" x14ac:dyDescent="0.25">
      <c r="A289" s="1" t="s">
        <v>18304</v>
      </c>
      <c r="B289" s="1" t="s">
        <v>145</v>
      </c>
      <c r="C289" s="1" t="s">
        <v>233</v>
      </c>
      <c r="D289" s="1" t="s">
        <v>234</v>
      </c>
      <c r="E289" s="147">
        <v>2.7600000000000002</v>
      </c>
      <c r="F289" s="147">
        <v>16.559999999999999</v>
      </c>
      <c r="G289" s="148">
        <v>6</v>
      </c>
      <c r="H289" s="147">
        <v>13.8</v>
      </c>
      <c r="I289" s="149">
        <v>9</v>
      </c>
      <c r="J289" s="150" t="s">
        <v>6</v>
      </c>
    </row>
    <row r="290" spans="1:10" x14ac:dyDescent="0.25">
      <c r="A290" s="1" t="s">
        <v>18304</v>
      </c>
      <c r="B290" s="1" t="s">
        <v>145</v>
      </c>
      <c r="C290" s="1" t="s">
        <v>263</v>
      </c>
      <c r="D290" s="1" t="s">
        <v>264</v>
      </c>
      <c r="E290" s="147">
        <v>2.7749999999999999</v>
      </c>
      <c r="F290" s="147">
        <v>16.649999999999999</v>
      </c>
      <c r="G290" s="148">
        <v>6</v>
      </c>
      <c r="H290" s="147">
        <v>13.87</v>
      </c>
      <c r="I290" s="149">
        <v>9</v>
      </c>
      <c r="J290" s="150" t="s">
        <v>6</v>
      </c>
    </row>
    <row r="291" spans="1:10" x14ac:dyDescent="0.25">
      <c r="A291" s="1" t="s">
        <v>18304</v>
      </c>
      <c r="B291" s="1" t="s">
        <v>303</v>
      </c>
      <c r="C291" s="1" t="s">
        <v>1474</v>
      </c>
      <c r="D291" s="1" t="s">
        <v>1475</v>
      </c>
      <c r="E291" s="147">
        <v>2.7899999999999787</v>
      </c>
      <c r="F291" s="147">
        <v>14.9871</v>
      </c>
      <c r="G291" s="148">
        <v>5.37</v>
      </c>
      <c r="H291" s="147">
        <v>12.19</v>
      </c>
      <c r="I291" s="149">
        <v>632</v>
      </c>
      <c r="J291" s="150" t="s">
        <v>6</v>
      </c>
    </row>
    <row r="292" spans="1:10" x14ac:dyDescent="0.25">
      <c r="A292" s="1" t="s">
        <v>18304</v>
      </c>
      <c r="B292" s="1" t="s">
        <v>303</v>
      </c>
      <c r="C292" s="1" t="s">
        <v>1171</v>
      </c>
      <c r="D292" s="1" t="s">
        <v>1172</v>
      </c>
      <c r="E292" s="147">
        <v>2.660000000000021</v>
      </c>
      <c r="F292" s="147">
        <v>17.2041</v>
      </c>
      <c r="G292" s="148">
        <v>6.46</v>
      </c>
      <c r="H292" s="147">
        <v>14.54</v>
      </c>
      <c r="I292" s="149">
        <v>627</v>
      </c>
      <c r="J292" s="150" t="s">
        <v>6</v>
      </c>
    </row>
    <row r="293" spans="1:10" x14ac:dyDescent="0.25">
      <c r="A293" s="1" t="s">
        <v>18304</v>
      </c>
      <c r="B293" s="1" t="s">
        <v>303</v>
      </c>
      <c r="C293" s="1" t="s">
        <v>1161</v>
      </c>
      <c r="D293" s="1" t="s">
        <v>1162</v>
      </c>
      <c r="E293" s="147">
        <v>2.4299999999999993</v>
      </c>
      <c r="F293" s="147">
        <v>17.513200000000001</v>
      </c>
      <c r="G293" s="148">
        <v>7.2</v>
      </c>
      <c r="H293" s="147">
        <v>15.08</v>
      </c>
      <c r="I293" s="149">
        <v>607</v>
      </c>
      <c r="J293" s="150" t="s">
        <v>6</v>
      </c>
    </row>
    <row r="294" spans="1:10" x14ac:dyDescent="0.25">
      <c r="A294" s="1" t="s">
        <v>18304</v>
      </c>
      <c r="B294" s="1" t="s">
        <v>303</v>
      </c>
      <c r="C294" s="1" t="s">
        <v>1540</v>
      </c>
      <c r="D294" s="1" t="s">
        <v>1541</v>
      </c>
      <c r="E294" s="147">
        <v>1.8899999999999886</v>
      </c>
      <c r="F294" s="147">
        <v>12.296799999999999</v>
      </c>
      <c r="G294" s="148">
        <v>6.5</v>
      </c>
      <c r="H294" s="147">
        <v>10.4</v>
      </c>
      <c r="I294" s="149">
        <v>587</v>
      </c>
      <c r="J294" s="150" t="s">
        <v>6</v>
      </c>
    </row>
    <row r="295" spans="1:10" x14ac:dyDescent="0.25">
      <c r="A295" s="1" t="s">
        <v>18304</v>
      </c>
      <c r="B295" s="1" t="s">
        <v>303</v>
      </c>
      <c r="C295" s="1" t="s">
        <v>1057</v>
      </c>
      <c r="D295" s="1" t="s">
        <v>1058</v>
      </c>
      <c r="E295" s="147">
        <v>2.1599999999999926</v>
      </c>
      <c r="F295" s="147">
        <v>12.7638</v>
      </c>
      <c r="G295" s="148">
        <v>5.9</v>
      </c>
      <c r="H295" s="147">
        <v>10.6</v>
      </c>
      <c r="I295" s="149">
        <v>580</v>
      </c>
      <c r="J295" s="150" t="s">
        <v>6</v>
      </c>
    </row>
    <row r="296" spans="1:10" x14ac:dyDescent="0.25">
      <c r="A296" s="1" t="s">
        <v>18304</v>
      </c>
      <c r="B296" s="1" t="s">
        <v>303</v>
      </c>
      <c r="C296" s="1" t="s">
        <v>1205</v>
      </c>
      <c r="D296" s="1" t="s">
        <v>1206</v>
      </c>
      <c r="E296" s="147">
        <v>2.3399999999999941</v>
      </c>
      <c r="F296" s="147">
        <v>17.8155</v>
      </c>
      <c r="G296" s="148">
        <v>7.61</v>
      </c>
      <c r="H296" s="147">
        <v>15.47</v>
      </c>
      <c r="I296" s="149">
        <v>578</v>
      </c>
      <c r="J296" s="150" t="s">
        <v>6</v>
      </c>
    </row>
    <row r="297" spans="1:10" x14ac:dyDescent="0.25">
      <c r="A297" s="1" t="s">
        <v>18304</v>
      </c>
      <c r="B297" s="1" t="s">
        <v>303</v>
      </c>
      <c r="C297" s="1" t="s">
        <v>1498</v>
      </c>
      <c r="D297" s="1" t="s">
        <v>1499</v>
      </c>
      <c r="E297" s="147">
        <v>1.8899999999999884</v>
      </c>
      <c r="F297" s="147">
        <v>13.3622</v>
      </c>
      <c r="G297" s="148">
        <v>7.06</v>
      </c>
      <c r="H297" s="147">
        <v>11.47</v>
      </c>
      <c r="I297" s="149">
        <v>578</v>
      </c>
      <c r="J297" s="150" t="s">
        <v>6</v>
      </c>
    </row>
    <row r="298" spans="1:10" x14ac:dyDescent="0.25">
      <c r="A298" s="1" t="s">
        <v>18304</v>
      </c>
      <c r="B298" s="1" t="s">
        <v>303</v>
      </c>
      <c r="C298" s="1" t="s">
        <v>1526</v>
      </c>
      <c r="D298" s="1" t="s">
        <v>1527</v>
      </c>
      <c r="E298" s="147">
        <v>2.1200000000000037</v>
      </c>
      <c r="F298" s="147">
        <v>14.190300000000001</v>
      </c>
      <c r="G298" s="148">
        <v>6.69</v>
      </c>
      <c r="H298" s="147">
        <v>12.07</v>
      </c>
      <c r="I298" s="149">
        <v>574</v>
      </c>
      <c r="J298" s="150" t="s">
        <v>6</v>
      </c>
    </row>
    <row r="299" spans="1:10" x14ac:dyDescent="0.25">
      <c r="A299" s="1" t="s">
        <v>18304</v>
      </c>
      <c r="B299" s="1" t="s">
        <v>303</v>
      </c>
      <c r="C299" s="1" t="s">
        <v>1610</v>
      </c>
      <c r="D299" s="1" t="s">
        <v>1611</v>
      </c>
      <c r="E299" s="147">
        <v>1.8899999999999884</v>
      </c>
      <c r="F299" s="147">
        <v>12.150600000000001</v>
      </c>
      <c r="G299" s="148">
        <v>6.42</v>
      </c>
      <c r="H299" s="147">
        <v>10.26</v>
      </c>
      <c r="I299" s="149">
        <v>563</v>
      </c>
      <c r="J299" s="150" t="s">
        <v>6</v>
      </c>
    </row>
    <row r="300" spans="1:10" x14ac:dyDescent="0.25">
      <c r="A300" s="1" t="s">
        <v>18304</v>
      </c>
      <c r="B300" s="1" t="s">
        <v>303</v>
      </c>
      <c r="C300" s="1" t="s">
        <v>1608</v>
      </c>
      <c r="D300" s="1" t="s">
        <v>1609</v>
      </c>
      <c r="E300" s="147">
        <v>1.8899999999999886</v>
      </c>
      <c r="F300" s="147">
        <v>11.7659</v>
      </c>
      <c r="G300" s="148">
        <v>6.22</v>
      </c>
      <c r="H300" s="147">
        <v>9.8699999999999992</v>
      </c>
      <c r="I300" s="149">
        <v>560</v>
      </c>
      <c r="J300" s="150" t="s">
        <v>6</v>
      </c>
    </row>
    <row r="301" spans="1:10" x14ac:dyDescent="0.25">
      <c r="A301" s="1" t="s">
        <v>18304</v>
      </c>
      <c r="B301" s="1" t="s">
        <v>303</v>
      </c>
      <c r="C301" s="1" t="s">
        <v>1275</v>
      </c>
      <c r="D301" s="1" t="s">
        <v>1276</v>
      </c>
      <c r="E301" s="147">
        <v>1.2200000000000051</v>
      </c>
      <c r="F301" s="147">
        <v>10.3331</v>
      </c>
      <c r="G301" s="148">
        <v>8.4600000000000009</v>
      </c>
      <c r="H301" s="147">
        <v>9.11</v>
      </c>
      <c r="I301" s="149">
        <v>545</v>
      </c>
      <c r="J301" s="150" t="s">
        <v>6</v>
      </c>
    </row>
    <row r="302" spans="1:10" x14ac:dyDescent="0.25">
      <c r="A302" s="1" t="s">
        <v>18304</v>
      </c>
      <c r="B302" s="1" t="s">
        <v>303</v>
      </c>
      <c r="C302" s="1" t="s">
        <v>1476</v>
      </c>
      <c r="D302" s="1" t="s">
        <v>416</v>
      </c>
      <c r="E302" s="147">
        <v>2.7899999999999809</v>
      </c>
      <c r="F302" s="147">
        <v>16.429600000000001</v>
      </c>
      <c r="G302" s="148">
        <v>5.88</v>
      </c>
      <c r="H302" s="147">
        <v>13.63</v>
      </c>
      <c r="I302" s="149">
        <v>544</v>
      </c>
      <c r="J302" s="150" t="s">
        <v>6</v>
      </c>
    </row>
    <row r="303" spans="1:10" x14ac:dyDescent="0.25">
      <c r="A303" s="1" t="s">
        <v>18304</v>
      </c>
      <c r="B303" s="1" t="s">
        <v>303</v>
      </c>
      <c r="C303" s="1" t="s">
        <v>1281</v>
      </c>
      <c r="D303" s="1" t="s">
        <v>1282</v>
      </c>
      <c r="E303" s="147">
        <v>1.3999999999999908</v>
      </c>
      <c r="F303" s="147">
        <v>13.725099999999999</v>
      </c>
      <c r="G303" s="148">
        <v>9.8000000000000007</v>
      </c>
      <c r="H303" s="147">
        <v>12.32</v>
      </c>
      <c r="I303" s="149">
        <v>517</v>
      </c>
      <c r="J303" s="150" t="s">
        <v>6</v>
      </c>
    </row>
    <row r="304" spans="1:10" x14ac:dyDescent="0.25">
      <c r="A304" s="1" t="s">
        <v>18304</v>
      </c>
      <c r="B304" s="1" t="s">
        <v>303</v>
      </c>
      <c r="C304" s="1" t="s">
        <v>1255</v>
      </c>
      <c r="D304" s="1" t="s">
        <v>1256</v>
      </c>
      <c r="E304" s="147">
        <v>2.25</v>
      </c>
      <c r="F304" s="147">
        <v>16.429600000000001</v>
      </c>
      <c r="G304" s="148">
        <v>7.3</v>
      </c>
      <c r="H304" s="147">
        <v>14.17</v>
      </c>
      <c r="I304" s="149">
        <v>511</v>
      </c>
      <c r="J304" s="150" t="s">
        <v>6</v>
      </c>
    </row>
    <row r="305" spans="1:10" x14ac:dyDescent="0.25">
      <c r="A305" s="1" t="s">
        <v>18304</v>
      </c>
      <c r="B305" s="1" t="s">
        <v>303</v>
      </c>
      <c r="C305" s="1" t="s">
        <v>304</v>
      </c>
      <c r="D305" s="1" t="s">
        <v>305</v>
      </c>
      <c r="E305" s="147">
        <v>2.2098548689138502</v>
      </c>
      <c r="F305" s="147">
        <v>13.2591</v>
      </c>
      <c r="G305" s="148">
        <v>5.99</v>
      </c>
      <c r="H305" s="147">
        <v>11.04</v>
      </c>
      <c r="I305" s="149">
        <v>507</v>
      </c>
      <c r="J305" s="150" t="s">
        <v>6</v>
      </c>
    </row>
    <row r="306" spans="1:10" x14ac:dyDescent="0.25">
      <c r="A306" s="1" t="s">
        <v>18304</v>
      </c>
      <c r="B306" s="1" t="s">
        <v>303</v>
      </c>
      <c r="C306" s="1" t="s">
        <v>1500</v>
      </c>
      <c r="D306" s="1" t="s">
        <v>1501</v>
      </c>
      <c r="E306" s="147">
        <v>1.8899999999999888</v>
      </c>
      <c r="F306" s="147">
        <v>12.176</v>
      </c>
      <c r="G306" s="148">
        <v>6.44</v>
      </c>
      <c r="H306" s="147">
        <v>10.28</v>
      </c>
      <c r="I306" s="149">
        <v>499</v>
      </c>
      <c r="J306" s="150" t="s">
        <v>6</v>
      </c>
    </row>
    <row r="307" spans="1:10" x14ac:dyDescent="0.25">
      <c r="A307" s="1" t="s">
        <v>18304</v>
      </c>
      <c r="B307" s="1" t="s">
        <v>303</v>
      </c>
      <c r="C307" s="1" t="s">
        <v>1063</v>
      </c>
      <c r="D307" s="1" t="s">
        <v>1064</v>
      </c>
      <c r="E307" s="147">
        <v>2.4800000000000124</v>
      </c>
      <c r="F307" s="147">
        <v>17.0382</v>
      </c>
      <c r="G307" s="148">
        <v>6.87</v>
      </c>
      <c r="H307" s="147">
        <v>14.55</v>
      </c>
      <c r="I307" s="149">
        <v>495</v>
      </c>
      <c r="J307" s="150" t="s">
        <v>6</v>
      </c>
    </row>
    <row r="308" spans="1:10" x14ac:dyDescent="0.25">
      <c r="A308" s="1" t="s">
        <v>18304</v>
      </c>
      <c r="B308" s="1" t="s">
        <v>303</v>
      </c>
      <c r="C308" s="1" t="s">
        <v>1091</v>
      </c>
      <c r="D308" s="1" t="s">
        <v>1092</v>
      </c>
      <c r="E308" s="147">
        <v>1.940000000000015</v>
      </c>
      <c r="F308" s="147">
        <v>13.9976</v>
      </c>
      <c r="G308" s="148">
        <v>7.21</v>
      </c>
      <c r="H308" s="147">
        <v>12.05</v>
      </c>
      <c r="I308" s="149">
        <v>489</v>
      </c>
      <c r="J308" s="150" t="s">
        <v>6</v>
      </c>
    </row>
    <row r="309" spans="1:10" x14ac:dyDescent="0.25">
      <c r="A309" s="1" t="s">
        <v>18304</v>
      </c>
      <c r="B309" s="1" t="s">
        <v>303</v>
      </c>
      <c r="C309" s="1" t="s">
        <v>1251</v>
      </c>
      <c r="D309" s="1" t="s">
        <v>1252</v>
      </c>
      <c r="E309" s="147">
        <v>2.0700000000000198</v>
      </c>
      <c r="F309" s="147">
        <v>17.881699999999999</v>
      </c>
      <c r="G309" s="148">
        <v>8.6300000000000008</v>
      </c>
      <c r="H309" s="147">
        <v>15.81</v>
      </c>
      <c r="I309" s="149">
        <v>480</v>
      </c>
      <c r="J309" s="150" t="s">
        <v>6</v>
      </c>
    </row>
    <row r="310" spans="1:10" x14ac:dyDescent="0.25">
      <c r="A310" s="1" t="s">
        <v>18304</v>
      </c>
      <c r="B310" s="1" t="s">
        <v>303</v>
      </c>
      <c r="C310" s="1" t="s">
        <v>1265</v>
      </c>
      <c r="D310" s="1" t="s">
        <v>1266</v>
      </c>
      <c r="E310" s="147">
        <v>2.6600000000000033</v>
      </c>
      <c r="F310" s="147">
        <v>17.787600000000001</v>
      </c>
      <c r="G310" s="148">
        <v>6.68</v>
      </c>
      <c r="H310" s="147">
        <v>15.12</v>
      </c>
      <c r="I310" s="149">
        <v>478</v>
      </c>
      <c r="J310" s="150" t="s">
        <v>6</v>
      </c>
    </row>
    <row r="311" spans="1:10" x14ac:dyDescent="0.25">
      <c r="A311" s="1" t="s">
        <v>18304</v>
      </c>
      <c r="B311" s="1" t="s">
        <v>303</v>
      </c>
      <c r="C311" s="1" t="s">
        <v>1201</v>
      </c>
      <c r="D311" s="1" t="s">
        <v>1202</v>
      </c>
      <c r="E311" s="147">
        <v>2.75</v>
      </c>
      <c r="F311" s="147">
        <v>18.2044</v>
      </c>
      <c r="G311" s="148">
        <v>6.61</v>
      </c>
      <c r="H311" s="147">
        <v>15.45</v>
      </c>
      <c r="I311" s="149">
        <v>474</v>
      </c>
      <c r="J311" s="150" t="s">
        <v>6</v>
      </c>
    </row>
    <row r="312" spans="1:10" x14ac:dyDescent="0.25">
      <c r="A312" s="1" t="s">
        <v>18304</v>
      </c>
      <c r="B312" s="1" t="s">
        <v>303</v>
      </c>
      <c r="C312" s="1" t="s">
        <v>1522</v>
      </c>
      <c r="D312" s="1" t="s">
        <v>1523</v>
      </c>
      <c r="E312" s="147">
        <v>1.8899999999999888</v>
      </c>
      <c r="F312" s="147">
        <v>12.494899999999999</v>
      </c>
      <c r="G312" s="148">
        <v>6.61</v>
      </c>
      <c r="H312" s="147">
        <v>10.6</v>
      </c>
      <c r="I312" s="149">
        <v>471</v>
      </c>
      <c r="J312" s="150" t="s">
        <v>6</v>
      </c>
    </row>
    <row r="313" spans="1:10" x14ac:dyDescent="0.25">
      <c r="A313" s="1" t="s">
        <v>18304</v>
      </c>
      <c r="B313" s="1" t="s">
        <v>303</v>
      </c>
      <c r="C313" s="1" t="s">
        <v>1512</v>
      </c>
      <c r="D313" s="1" t="s">
        <v>1513</v>
      </c>
      <c r="E313" s="147">
        <v>1.889999999999989</v>
      </c>
      <c r="F313" s="147">
        <v>12.8642</v>
      </c>
      <c r="G313" s="148">
        <v>6.8</v>
      </c>
      <c r="H313" s="147">
        <v>10.97</v>
      </c>
      <c r="I313" s="149">
        <v>454</v>
      </c>
      <c r="J313" s="150" t="s">
        <v>6</v>
      </c>
    </row>
    <row r="314" spans="1:10" x14ac:dyDescent="0.25">
      <c r="A314" s="1" t="s">
        <v>18304</v>
      </c>
      <c r="B314" s="1" t="s">
        <v>303</v>
      </c>
      <c r="C314" s="1" t="s">
        <v>1506</v>
      </c>
      <c r="D314" s="1" t="s">
        <v>1507</v>
      </c>
      <c r="E314" s="147">
        <v>1.889999999999989</v>
      </c>
      <c r="F314" s="147">
        <v>13.057</v>
      </c>
      <c r="G314" s="148">
        <v>6.9</v>
      </c>
      <c r="H314" s="147">
        <v>11.16</v>
      </c>
      <c r="I314" s="149">
        <v>417</v>
      </c>
      <c r="J314" s="150" t="s">
        <v>6</v>
      </c>
    </row>
    <row r="315" spans="1:10" x14ac:dyDescent="0.25">
      <c r="A315" s="1" t="s">
        <v>18304</v>
      </c>
      <c r="B315" s="1" t="s">
        <v>303</v>
      </c>
      <c r="C315" s="1" t="s">
        <v>1163</v>
      </c>
      <c r="D315" s="1" t="s">
        <v>1164</v>
      </c>
      <c r="E315" s="147">
        <v>2.4299999999999811</v>
      </c>
      <c r="F315" s="147">
        <v>16.8126</v>
      </c>
      <c r="G315" s="148">
        <v>6.91</v>
      </c>
      <c r="H315" s="147">
        <v>14.38</v>
      </c>
      <c r="I315" s="149">
        <v>405</v>
      </c>
      <c r="J315" s="150" t="s">
        <v>6</v>
      </c>
    </row>
    <row r="316" spans="1:10" x14ac:dyDescent="0.25">
      <c r="A316" s="1" t="s">
        <v>18304</v>
      </c>
      <c r="B316" s="1" t="s">
        <v>303</v>
      </c>
      <c r="C316" s="1" t="s">
        <v>1137</v>
      </c>
      <c r="D316" s="1" t="s">
        <v>1138</v>
      </c>
      <c r="E316" s="147">
        <v>2.0299999999999851</v>
      </c>
      <c r="F316" s="147">
        <v>14.610099999999999</v>
      </c>
      <c r="G316" s="148">
        <v>7.19</v>
      </c>
      <c r="H316" s="147">
        <v>12.58</v>
      </c>
      <c r="I316" s="149">
        <v>392</v>
      </c>
      <c r="J316" s="150" t="s">
        <v>6</v>
      </c>
    </row>
    <row r="317" spans="1:10" x14ac:dyDescent="0.25">
      <c r="A317" s="1" t="s">
        <v>18304</v>
      </c>
      <c r="B317" s="1" t="s">
        <v>303</v>
      </c>
      <c r="C317" s="1" t="s">
        <v>1059</v>
      </c>
      <c r="D317" s="1" t="s">
        <v>1060</v>
      </c>
      <c r="E317" s="147">
        <v>2.4800000000000106</v>
      </c>
      <c r="F317" s="147">
        <v>15.047000000000001</v>
      </c>
      <c r="G317" s="148">
        <v>6.06</v>
      </c>
      <c r="H317" s="147">
        <v>12.56</v>
      </c>
      <c r="I317" s="149">
        <v>385</v>
      </c>
      <c r="J317" s="150" t="s">
        <v>6</v>
      </c>
    </row>
    <row r="318" spans="1:10" x14ac:dyDescent="0.25">
      <c r="A318" s="1" t="s">
        <v>18304</v>
      </c>
      <c r="B318" s="1" t="s">
        <v>303</v>
      </c>
      <c r="C318" s="1" t="s">
        <v>1165</v>
      </c>
      <c r="D318" s="1" t="s">
        <v>1166</v>
      </c>
      <c r="E318" s="147">
        <v>2.3899999999999886</v>
      </c>
      <c r="F318" s="147">
        <v>17.5245</v>
      </c>
      <c r="G318" s="148">
        <v>7.33</v>
      </c>
      <c r="H318" s="147">
        <v>15.13</v>
      </c>
      <c r="I318" s="149">
        <v>385</v>
      </c>
      <c r="J318" s="150" t="s">
        <v>6</v>
      </c>
    </row>
    <row r="319" spans="1:10" x14ac:dyDescent="0.25">
      <c r="A319" s="1" t="s">
        <v>18304</v>
      </c>
      <c r="B319" s="1" t="s">
        <v>303</v>
      </c>
      <c r="C319" s="1" t="s">
        <v>1309</v>
      </c>
      <c r="D319" s="1" t="s">
        <v>1310</v>
      </c>
      <c r="E319" s="147">
        <v>0.59000000000000219</v>
      </c>
      <c r="F319" s="147">
        <v>6.2751000000000001</v>
      </c>
      <c r="G319" s="148">
        <v>10.63</v>
      </c>
      <c r="H319" s="147">
        <v>5.68</v>
      </c>
      <c r="I319" s="149">
        <v>375</v>
      </c>
      <c r="J319" s="150" t="s">
        <v>6</v>
      </c>
    </row>
    <row r="320" spans="1:10" x14ac:dyDescent="0.25">
      <c r="A320" s="1" t="s">
        <v>18304</v>
      </c>
      <c r="B320" s="1" t="s">
        <v>303</v>
      </c>
      <c r="C320" s="1" t="s">
        <v>324</v>
      </c>
      <c r="D320" s="1" t="s">
        <v>325</v>
      </c>
      <c r="E320" s="147">
        <v>2.0981349206349207</v>
      </c>
      <c r="F320" s="147">
        <v>12.588800000000001</v>
      </c>
      <c r="G320" s="148">
        <v>5.99</v>
      </c>
      <c r="H320" s="147">
        <v>10.49</v>
      </c>
      <c r="I320" s="149">
        <v>372</v>
      </c>
      <c r="J320" s="150" t="s">
        <v>6</v>
      </c>
    </row>
    <row r="321" spans="1:10" x14ac:dyDescent="0.25">
      <c r="A321" s="1" t="s">
        <v>18304</v>
      </c>
      <c r="B321" s="1" t="s">
        <v>303</v>
      </c>
      <c r="C321" s="1" t="s">
        <v>1189</v>
      </c>
      <c r="D321" s="1" t="s">
        <v>1190</v>
      </c>
      <c r="E321" s="147">
        <v>2.75</v>
      </c>
      <c r="F321" s="147">
        <v>17.861699999999999</v>
      </c>
      <c r="G321" s="148">
        <v>6.49</v>
      </c>
      <c r="H321" s="147">
        <v>15.11</v>
      </c>
      <c r="I321" s="149">
        <v>357</v>
      </c>
      <c r="J321" s="150" t="s">
        <v>6</v>
      </c>
    </row>
    <row r="322" spans="1:10" x14ac:dyDescent="0.25">
      <c r="A322" s="1" t="s">
        <v>18304</v>
      </c>
      <c r="B322" s="1" t="s">
        <v>303</v>
      </c>
      <c r="C322" s="1" t="s">
        <v>1259</v>
      </c>
      <c r="D322" s="1" t="s">
        <v>1260</v>
      </c>
      <c r="E322" s="147">
        <v>2.25</v>
      </c>
      <c r="F322" s="147">
        <v>18.029</v>
      </c>
      <c r="G322" s="148">
        <v>8.01</v>
      </c>
      <c r="H322" s="147">
        <v>15.77</v>
      </c>
      <c r="I322" s="149">
        <v>356</v>
      </c>
      <c r="J322" s="150" t="s">
        <v>6</v>
      </c>
    </row>
    <row r="323" spans="1:10" x14ac:dyDescent="0.25">
      <c r="A323" s="1" t="s">
        <v>18304</v>
      </c>
      <c r="B323" s="1" t="s">
        <v>303</v>
      </c>
      <c r="C323" s="1" t="s">
        <v>1590</v>
      </c>
      <c r="D323" s="1" t="s">
        <v>1591</v>
      </c>
      <c r="E323" s="147">
        <v>1.8899999999999897</v>
      </c>
      <c r="F323" s="147">
        <v>11.8483</v>
      </c>
      <c r="G323" s="148">
        <v>6.26</v>
      </c>
      <c r="H323" s="147">
        <v>9.9499999999999993</v>
      </c>
      <c r="I323" s="149">
        <v>356</v>
      </c>
      <c r="J323" s="150" t="s">
        <v>6</v>
      </c>
    </row>
    <row r="324" spans="1:10" x14ac:dyDescent="0.25">
      <c r="A324" s="1" t="s">
        <v>18304</v>
      </c>
      <c r="B324" s="1" t="s">
        <v>303</v>
      </c>
      <c r="C324" s="1" t="s">
        <v>1209</v>
      </c>
      <c r="D324" s="1" t="s">
        <v>1210</v>
      </c>
      <c r="E324" s="147">
        <v>2.4800000000000111</v>
      </c>
      <c r="F324" s="147">
        <v>17.6831</v>
      </c>
      <c r="G324" s="148">
        <v>7.13</v>
      </c>
      <c r="H324" s="147">
        <v>15.2</v>
      </c>
      <c r="I324" s="149">
        <v>351</v>
      </c>
      <c r="J324" s="150" t="s">
        <v>6</v>
      </c>
    </row>
    <row r="325" spans="1:10" x14ac:dyDescent="0.25">
      <c r="A325" s="1" t="s">
        <v>18304</v>
      </c>
      <c r="B325" s="1" t="s">
        <v>303</v>
      </c>
      <c r="C325" s="1" t="s">
        <v>1618</v>
      </c>
      <c r="D325" s="1" t="s">
        <v>1619</v>
      </c>
      <c r="E325" s="147">
        <v>1.8899999999999892</v>
      </c>
      <c r="F325" s="147">
        <v>12.106999999999999</v>
      </c>
      <c r="G325" s="148">
        <v>6.4</v>
      </c>
      <c r="H325" s="147">
        <v>10.210000000000001</v>
      </c>
      <c r="I325" s="149">
        <v>351</v>
      </c>
      <c r="J325" s="150" t="s">
        <v>6</v>
      </c>
    </row>
    <row r="326" spans="1:10" x14ac:dyDescent="0.25">
      <c r="A326" s="1" t="s">
        <v>18304</v>
      </c>
      <c r="B326" s="1" t="s">
        <v>303</v>
      </c>
      <c r="C326" s="1" t="s">
        <v>1085</v>
      </c>
      <c r="D326" s="1" t="s">
        <v>1086</v>
      </c>
      <c r="E326" s="147">
        <v>2.0299999999999851</v>
      </c>
      <c r="F326" s="147">
        <v>14.133599999999999</v>
      </c>
      <c r="G326" s="148">
        <v>6.96</v>
      </c>
      <c r="H326" s="147">
        <v>12.1</v>
      </c>
      <c r="I326" s="149">
        <v>348</v>
      </c>
      <c r="J326" s="150" t="s">
        <v>6</v>
      </c>
    </row>
    <row r="327" spans="1:10" x14ac:dyDescent="0.25">
      <c r="A327" s="1" t="s">
        <v>18304</v>
      </c>
      <c r="B327" s="1" t="s">
        <v>303</v>
      </c>
      <c r="C327" s="1" t="s">
        <v>1243</v>
      </c>
      <c r="D327" s="1" t="s">
        <v>1244</v>
      </c>
      <c r="E327" s="147">
        <v>2.3400000000000043</v>
      </c>
      <c r="F327" s="147">
        <v>17.1143</v>
      </c>
      <c r="G327" s="148">
        <v>7.31</v>
      </c>
      <c r="H327" s="147">
        <v>14.77</v>
      </c>
      <c r="I327" s="149">
        <v>346</v>
      </c>
      <c r="J327" s="150" t="s">
        <v>6</v>
      </c>
    </row>
    <row r="328" spans="1:10" x14ac:dyDescent="0.25">
      <c r="A328" s="1" t="s">
        <v>18304</v>
      </c>
      <c r="B328" s="1" t="s">
        <v>303</v>
      </c>
      <c r="C328" s="1" t="s">
        <v>1604</v>
      </c>
      <c r="D328" s="1" t="s">
        <v>1605</v>
      </c>
      <c r="E328" s="147">
        <v>2.0700000000000043</v>
      </c>
      <c r="F328" s="147">
        <v>14.4528</v>
      </c>
      <c r="G328" s="148">
        <v>6.98</v>
      </c>
      <c r="H328" s="147">
        <v>12.38</v>
      </c>
      <c r="I328" s="149">
        <v>345</v>
      </c>
      <c r="J328" s="150" t="s">
        <v>6</v>
      </c>
    </row>
    <row r="329" spans="1:10" x14ac:dyDescent="0.25">
      <c r="A329" s="1" t="s">
        <v>18304</v>
      </c>
      <c r="B329" s="1" t="s">
        <v>303</v>
      </c>
      <c r="C329" s="1" t="s">
        <v>320</v>
      </c>
      <c r="D329" s="1" t="s">
        <v>321</v>
      </c>
      <c r="E329" s="147">
        <v>2.272634920634919</v>
      </c>
      <c r="F329" s="147">
        <v>13.6358</v>
      </c>
      <c r="G329" s="148">
        <v>5.99</v>
      </c>
      <c r="H329" s="147">
        <v>11.36</v>
      </c>
      <c r="I329" s="149">
        <v>341</v>
      </c>
      <c r="J329" s="150" t="s">
        <v>6</v>
      </c>
    </row>
    <row r="330" spans="1:10" x14ac:dyDescent="0.25">
      <c r="A330" s="1" t="s">
        <v>18304</v>
      </c>
      <c r="B330" s="1" t="s">
        <v>303</v>
      </c>
      <c r="C330" s="1" t="s">
        <v>1149</v>
      </c>
      <c r="D330" s="1" t="s">
        <v>1150</v>
      </c>
      <c r="E330" s="147">
        <v>2.6599999999999953</v>
      </c>
      <c r="F330" s="147">
        <v>17.356000000000002</v>
      </c>
      <c r="G330" s="148">
        <v>6.52</v>
      </c>
      <c r="H330" s="147">
        <v>14.69</v>
      </c>
      <c r="I330" s="149">
        <v>340</v>
      </c>
      <c r="J330" s="150" t="s">
        <v>6</v>
      </c>
    </row>
    <row r="331" spans="1:10" x14ac:dyDescent="0.25">
      <c r="A331" s="1" t="s">
        <v>18304</v>
      </c>
      <c r="B331" s="1" t="s">
        <v>303</v>
      </c>
      <c r="C331" s="1" t="s">
        <v>1097</v>
      </c>
      <c r="D331" s="1" t="s">
        <v>1098</v>
      </c>
      <c r="E331" s="147">
        <v>1.9399999999999997</v>
      </c>
      <c r="F331" s="147">
        <v>14.758699999999999</v>
      </c>
      <c r="G331" s="148">
        <v>7.6</v>
      </c>
      <c r="H331" s="147">
        <v>12.81</v>
      </c>
      <c r="I331" s="149">
        <v>336</v>
      </c>
      <c r="J331" s="150" t="s">
        <v>6</v>
      </c>
    </row>
    <row r="332" spans="1:10" x14ac:dyDescent="0.25">
      <c r="A332" s="1" t="s">
        <v>18304</v>
      </c>
      <c r="B332" s="1" t="s">
        <v>303</v>
      </c>
      <c r="C332" s="1" t="s">
        <v>1101</v>
      </c>
      <c r="D332" s="1" t="s">
        <v>1102</v>
      </c>
      <c r="E332" s="147">
        <v>2.6100000000000114</v>
      </c>
      <c r="F332" s="147">
        <v>14.4298</v>
      </c>
      <c r="G332" s="148">
        <v>5.52</v>
      </c>
      <c r="H332" s="147">
        <v>11.81</v>
      </c>
      <c r="I332" s="149">
        <v>333</v>
      </c>
      <c r="J332" s="150" t="s">
        <v>6</v>
      </c>
    </row>
    <row r="333" spans="1:10" x14ac:dyDescent="0.25">
      <c r="A333" s="1" t="s">
        <v>18304</v>
      </c>
      <c r="B333" s="1" t="s">
        <v>303</v>
      </c>
      <c r="C333" s="1" t="s">
        <v>1245</v>
      </c>
      <c r="D333" s="1" t="s">
        <v>1246</v>
      </c>
      <c r="E333" s="147">
        <v>2.3400000000000007</v>
      </c>
      <c r="F333" s="147">
        <v>16.697800000000001</v>
      </c>
      <c r="G333" s="148">
        <v>7.13</v>
      </c>
      <c r="H333" s="147">
        <v>14.35</v>
      </c>
      <c r="I333" s="149">
        <v>324</v>
      </c>
      <c r="J333" s="150" t="s">
        <v>6</v>
      </c>
    </row>
    <row r="334" spans="1:10" x14ac:dyDescent="0.25">
      <c r="A334" s="1" t="s">
        <v>18304</v>
      </c>
      <c r="B334" s="1" t="s">
        <v>303</v>
      </c>
      <c r="C334" s="1" t="s">
        <v>1089</v>
      </c>
      <c r="D334" s="1" t="s">
        <v>1090</v>
      </c>
      <c r="E334" s="147">
        <v>1.6700000000000028</v>
      </c>
      <c r="F334" s="147">
        <v>14.0457</v>
      </c>
      <c r="G334" s="148">
        <v>8.41</v>
      </c>
      <c r="H334" s="147">
        <v>12.37</v>
      </c>
      <c r="I334" s="149">
        <v>322</v>
      </c>
      <c r="J334" s="150" t="s">
        <v>6</v>
      </c>
    </row>
    <row r="335" spans="1:10" x14ac:dyDescent="0.25">
      <c r="A335" s="1" t="s">
        <v>18304</v>
      </c>
      <c r="B335" s="1" t="s">
        <v>303</v>
      </c>
      <c r="C335" s="1" t="s">
        <v>1624</v>
      </c>
      <c r="D335" s="1" t="s">
        <v>1625</v>
      </c>
      <c r="E335" s="147">
        <v>1.8899999999999899</v>
      </c>
      <c r="F335" s="147">
        <v>12.490399999999999</v>
      </c>
      <c r="G335" s="148">
        <v>6.6</v>
      </c>
      <c r="H335" s="147">
        <v>10.6</v>
      </c>
      <c r="I335" s="149">
        <v>316</v>
      </c>
      <c r="J335" s="150" t="s">
        <v>6</v>
      </c>
    </row>
    <row r="336" spans="1:10" x14ac:dyDescent="0.25">
      <c r="A336" s="1" t="s">
        <v>18304</v>
      </c>
      <c r="B336" s="1" t="s">
        <v>303</v>
      </c>
      <c r="C336" s="1" t="s">
        <v>1187</v>
      </c>
      <c r="D336" s="1" t="s">
        <v>1188</v>
      </c>
      <c r="E336" s="147">
        <v>2.75</v>
      </c>
      <c r="F336" s="147">
        <v>16.603999999999999</v>
      </c>
      <c r="G336" s="148">
        <v>6.03</v>
      </c>
      <c r="H336" s="147">
        <v>13.85</v>
      </c>
      <c r="I336" s="149">
        <v>312</v>
      </c>
      <c r="J336" s="150" t="s">
        <v>6</v>
      </c>
    </row>
    <row r="337" spans="1:10" x14ac:dyDescent="0.25">
      <c r="A337" s="1" t="s">
        <v>18304</v>
      </c>
      <c r="B337" s="1" t="s">
        <v>303</v>
      </c>
      <c r="C337" s="1" t="s">
        <v>1133</v>
      </c>
      <c r="D337" s="1" t="s">
        <v>1134</v>
      </c>
      <c r="E337" s="147">
        <v>2.7000000000000082</v>
      </c>
      <c r="F337" s="147">
        <v>16.251899999999999</v>
      </c>
      <c r="G337" s="148">
        <v>6.01</v>
      </c>
      <c r="H337" s="147">
        <v>13.55</v>
      </c>
      <c r="I337" s="149">
        <v>307</v>
      </c>
      <c r="J337" s="150" t="s">
        <v>6</v>
      </c>
    </row>
    <row r="338" spans="1:10" x14ac:dyDescent="0.25">
      <c r="A338" s="1" t="s">
        <v>18304</v>
      </c>
      <c r="B338" s="1" t="s">
        <v>303</v>
      </c>
      <c r="C338" s="1" t="s">
        <v>1061</v>
      </c>
      <c r="D338" s="1" t="s">
        <v>1062</v>
      </c>
      <c r="E338" s="147">
        <v>2.1600000000000112</v>
      </c>
      <c r="F338" s="147">
        <v>12.7897</v>
      </c>
      <c r="G338" s="148">
        <v>5.92</v>
      </c>
      <c r="H338" s="147">
        <v>10.62</v>
      </c>
      <c r="I338" s="149">
        <v>303</v>
      </c>
      <c r="J338" s="150" t="s">
        <v>6</v>
      </c>
    </row>
    <row r="339" spans="1:10" x14ac:dyDescent="0.25">
      <c r="A339" s="1" t="s">
        <v>18304</v>
      </c>
      <c r="B339" s="1" t="s">
        <v>303</v>
      </c>
      <c r="C339" s="1" t="s">
        <v>1361</v>
      </c>
      <c r="D339" s="1" t="s">
        <v>1362</v>
      </c>
      <c r="E339" s="147">
        <v>2.5700000000000101</v>
      </c>
      <c r="F339" s="147">
        <v>16.3428</v>
      </c>
      <c r="G339" s="148">
        <v>6.35</v>
      </c>
      <c r="H339" s="147">
        <v>13.77</v>
      </c>
      <c r="I339" s="149">
        <v>303</v>
      </c>
      <c r="J339" s="150" t="s">
        <v>6</v>
      </c>
    </row>
    <row r="340" spans="1:10" x14ac:dyDescent="0.25">
      <c r="A340" s="1" t="s">
        <v>18304</v>
      </c>
      <c r="B340" s="1" t="s">
        <v>303</v>
      </c>
      <c r="C340" s="1" t="s">
        <v>1544</v>
      </c>
      <c r="D340" s="1" t="s">
        <v>1545</v>
      </c>
      <c r="E340" s="147">
        <v>1.8899999999999901</v>
      </c>
      <c r="F340" s="147">
        <v>13.644399999999999</v>
      </c>
      <c r="G340" s="148">
        <v>7.21</v>
      </c>
      <c r="H340" s="147">
        <v>11.75</v>
      </c>
      <c r="I340" s="149">
        <v>303</v>
      </c>
      <c r="J340" s="150" t="s">
        <v>6</v>
      </c>
    </row>
    <row r="341" spans="1:10" x14ac:dyDescent="0.25">
      <c r="A341" s="1" t="s">
        <v>18304</v>
      </c>
      <c r="B341" s="1" t="s">
        <v>303</v>
      </c>
      <c r="C341" s="1" t="s">
        <v>1502</v>
      </c>
      <c r="D341" s="1" t="s">
        <v>1503</v>
      </c>
      <c r="E341" s="147">
        <v>1.8899999999999899</v>
      </c>
      <c r="F341" s="147">
        <v>12.8452</v>
      </c>
      <c r="G341" s="148">
        <v>6.79</v>
      </c>
      <c r="H341" s="147">
        <v>10.95</v>
      </c>
      <c r="I341" s="149">
        <v>298</v>
      </c>
      <c r="J341" s="150" t="s">
        <v>6</v>
      </c>
    </row>
    <row r="342" spans="1:10" x14ac:dyDescent="0.25">
      <c r="A342" s="1" t="s">
        <v>18304</v>
      </c>
      <c r="B342" s="1" t="s">
        <v>303</v>
      </c>
      <c r="C342" s="1" t="s">
        <v>1359</v>
      </c>
      <c r="D342" s="1" t="s">
        <v>1360</v>
      </c>
      <c r="E342" s="147">
        <v>2.9299999999999846</v>
      </c>
      <c r="F342" s="147">
        <v>17.8947</v>
      </c>
      <c r="G342" s="148">
        <v>6.1</v>
      </c>
      <c r="H342" s="147">
        <v>14.96</v>
      </c>
      <c r="I342" s="149">
        <v>293</v>
      </c>
      <c r="J342" s="150" t="s">
        <v>6</v>
      </c>
    </row>
    <row r="343" spans="1:10" x14ac:dyDescent="0.25">
      <c r="A343" s="1" t="s">
        <v>18304</v>
      </c>
      <c r="B343" s="1" t="s">
        <v>303</v>
      </c>
      <c r="C343" s="1" t="s">
        <v>1267</v>
      </c>
      <c r="D343" s="1" t="s">
        <v>1268</v>
      </c>
      <c r="E343" s="147">
        <v>2.25</v>
      </c>
      <c r="F343" s="147">
        <v>16.405899999999999</v>
      </c>
      <c r="G343" s="148">
        <v>7.29</v>
      </c>
      <c r="H343" s="147">
        <v>14.15</v>
      </c>
      <c r="I343" s="149">
        <v>284</v>
      </c>
      <c r="J343" s="150" t="s">
        <v>6</v>
      </c>
    </row>
    <row r="344" spans="1:10" x14ac:dyDescent="0.25">
      <c r="A344" s="1" t="s">
        <v>18304</v>
      </c>
      <c r="B344" s="1" t="s">
        <v>303</v>
      </c>
      <c r="C344" s="1" t="s">
        <v>1195</v>
      </c>
      <c r="D344" s="1" t="s">
        <v>1196</v>
      </c>
      <c r="E344" s="147">
        <v>2.7899999999999938</v>
      </c>
      <c r="F344" s="147">
        <v>17.217099999999999</v>
      </c>
      <c r="G344" s="148">
        <v>6.17</v>
      </c>
      <c r="H344" s="147">
        <v>14.42</v>
      </c>
      <c r="I344" s="149">
        <v>282</v>
      </c>
      <c r="J344" s="150" t="s">
        <v>6</v>
      </c>
    </row>
    <row r="345" spans="1:10" x14ac:dyDescent="0.25">
      <c r="A345" s="1" t="s">
        <v>18304</v>
      </c>
      <c r="B345" s="1" t="s">
        <v>303</v>
      </c>
      <c r="C345" s="1" t="s">
        <v>1325</v>
      </c>
      <c r="D345" s="1" t="s">
        <v>1326</v>
      </c>
      <c r="E345" s="147">
        <v>2.75</v>
      </c>
      <c r="F345" s="147">
        <v>17.325900000000001</v>
      </c>
      <c r="G345" s="148">
        <v>6.3</v>
      </c>
      <c r="H345" s="147">
        <v>14.57</v>
      </c>
      <c r="I345" s="149">
        <v>280</v>
      </c>
      <c r="J345" s="150" t="s">
        <v>6</v>
      </c>
    </row>
    <row r="346" spans="1:10" x14ac:dyDescent="0.25">
      <c r="A346" s="1" t="s">
        <v>18304</v>
      </c>
      <c r="B346" s="1" t="s">
        <v>303</v>
      </c>
      <c r="C346" s="1" t="s">
        <v>1191</v>
      </c>
      <c r="D346" s="1" t="s">
        <v>1192</v>
      </c>
      <c r="E346" s="147">
        <v>2.75</v>
      </c>
      <c r="F346" s="147">
        <v>18.844100000000001</v>
      </c>
      <c r="G346" s="148">
        <v>6.85</v>
      </c>
      <c r="H346" s="147">
        <v>16.09</v>
      </c>
      <c r="I346" s="149">
        <v>273</v>
      </c>
      <c r="J346" s="150" t="s">
        <v>6</v>
      </c>
    </row>
    <row r="347" spans="1:10" x14ac:dyDescent="0.25">
      <c r="A347" s="1" t="s">
        <v>18304</v>
      </c>
      <c r="B347" s="1" t="s">
        <v>303</v>
      </c>
      <c r="C347" s="1" t="s">
        <v>1343</v>
      </c>
      <c r="D347" s="1" t="s">
        <v>1344</v>
      </c>
      <c r="E347" s="147">
        <v>2.8799999999999963</v>
      </c>
      <c r="F347" s="147">
        <v>17.869</v>
      </c>
      <c r="G347" s="148">
        <v>6.2</v>
      </c>
      <c r="H347" s="147">
        <v>14.98</v>
      </c>
      <c r="I347" s="149">
        <v>272</v>
      </c>
      <c r="J347" s="150" t="s">
        <v>6</v>
      </c>
    </row>
    <row r="348" spans="1:10" x14ac:dyDescent="0.25">
      <c r="A348" s="1" t="s">
        <v>18304</v>
      </c>
      <c r="B348" s="1" t="s">
        <v>303</v>
      </c>
      <c r="C348" s="1" t="s">
        <v>1227</v>
      </c>
      <c r="D348" s="1" t="s">
        <v>1228</v>
      </c>
      <c r="E348" s="147">
        <v>2.9299999999999891</v>
      </c>
      <c r="F348" s="147">
        <v>17.124700000000001</v>
      </c>
      <c r="G348" s="148">
        <v>5.84</v>
      </c>
      <c r="H348" s="147">
        <v>14.19</v>
      </c>
      <c r="I348" s="149">
        <v>267</v>
      </c>
      <c r="J348" s="150" t="s">
        <v>6</v>
      </c>
    </row>
    <row r="349" spans="1:10" x14ac:dyDescent="0.25">
      <c r="A349" s="1" t="s">
        <v>18304</v>
      </c>
      <c r="B349" s="1" t="s">
        <v>303</v>
      </c>
      <c r="C349" s="1" t="s">
        <v>1564</v>
      </c>
      <c r="D349" s="1" t="s">
        <v>1565</v>
      </c>
      <c r="E349" s="147">
        <v>1.8899999999999901</v>
      </c>
      <c r="F349" s="147">
        <v>12.8576</v>
      </c>
      <c r="G349" s="148">
        <v>6.8</v>
      </c>
      <c r="H349" s="147">
        <v>10.96</v>
      </c>
      <c r="I349" s="149">
        <v>265</v>
      </c>
      <c r="J349" s="150" t="s">
        <v>6</v>
      </c>
    </row>
    <row r="350" spans="1:10" x14ac:dyDescent="0.25">
      <c r="A350" s="1" t="s">
        <v>18304</v>
      </c>
      <c r="B350" s="1" t="s">
        <v>303</v>
      </c>
      <c r="C350" s="1" t="s">
        <v>1207</v>
      </c>
      <c r="D350" s="1" t="s">
        <v>1208</v>
      </c>
      <c r="E350" s="147">
        <v>2.75</v>
      </c>
      <c r="F350" s="147">
        <v>17.324300000000001</v>
      </c>
      <c r="G350" s="148">
        <v>6.29</v>
      </c>
      <c r="H350" s="147">
        <v>14.57</v>
      </c>
      <c r="I350" s="149">
        <v>259</v>
      </c>
      <c r="J350" s="150" t="s">
        <v>6</v>
      </c>
    </row>
    <row r="351" spans="1:10" x14ac:dyDescent="0.25">
      <c r="A351" s="1" t="s">
        <v>18304</v>
      </c>
      <c r="B351" s="1" t="s">
        <v>303</v>
      </c>
      <c r="C351" s="1" t="s">
        <v>1600</v>
      </c>
      <c r="D351" s="1" t="s">
        <v>1601</v>
      </c>
      <c r="E351" s="147">
        <v>2.0699999999999941</v>
      </c>
      <c r="F351" s="147">
        <v>13.8134</v>
      </c>
      <c r="G351" s="148">
        <v>6.67</v>
      </c>
      <c r="H351" s="147">
        <v>11.74</v>
      </c>
      <c r="I351" s="149">
        <v>255</v>
      </c>
      <c r="J351" s="150" t="s">
        <v>6</v>
      </c>
    </row>
    <row r="352" spans="1:10" x14ac:dyDescent="0.25">
      <c r="A352" s="1" t="s">
        <v>18304</v>
      </c>
      <c r="B352" s="1" t="s">
        <v>303</v>
      </c>
      <c r="C352" s="1" t="s">
        <v>1626</v>
      </c>
      <c r="D352" s="1" t="s">
        <v>1627</v>
      </c>
      <c r="E352" s="147">
        <v>1.8899999999999906</v>
      </c>
      <c r="F352" s="147">
        <v>12.5015</v>
      </c>
      <c r="G352" s="148">
        <v>6.61</v>
      </c>
      <c r="H352" s="147">
        <v>10.61</v>
      </c>
      <c r="I352" s="149">
        <v>255</v>
      </c>
      <c r="J352" s="150" t="s">
        <v>6</v>
      </c>
    </row>
    <row r="353" spans="1:10" x14ac:dyDescent="0.25">
      <c r="A353" s="1" t="s">
        <v>18304</v>
      </c>
      <c r="B353" s="1" t="s">
        <v>303</v>
      </c>
      <c r="C353" s="1" t="s">
        <v>1239</v>
      </c>
      <c r="D353" s="1" t="s">
        <v>1240</v>
      </c>
      <c r="E353" s="147">
        <v>1.9399999999999979</v>
      </c>
      <c r="F353" s="147">
        <v>13.652100000000001</v>
      </c>
      <c r="G353" s="148">
        <v>7.03</v>
      </c>
      <c r="H353" s="147">
        <v>11.71</v>
      </c>
      <c r="I353" s="149">
        <v>250</v>
      </c>
      <c r="J353" s="150" t="s">
        <v>6</v>
      </c>
    </row>
    <row r="354" spans="1:10" x14ac:dyDescent="0.25">
      <c r="A354" s="1" t="s">
        <v>18304</v>
      </c>
      <c r="B354" s="1" t="s">
        <v>303</v>
      </c>
      <c r="C354" s="1" t="s">
        <v>1301</v>
      </c>
      <c r="D354" s="1" t="s">
        <v>1302</v>
      </c>
      <c r="E354" s="147">
        <v>1.9399999999999979</v>
      </c>
      <c r="F354" s="147">
        <v>12.8528</v>
      </c>
      <c r="G354" s="148">
        <v>6.62</v>
      </c>
      <c r="H354" s="147">
        <v>10.91</v>
      </c>
      <c r="I354" s="149">
        <v>249</v>
      </c>
      <c r="J354" s="150" t="s">
        <v>6</v>
      </c>
    </row>
    <row r="355" spans="1:10" x14ac:dyDescent="0.25">
      <c r="A355" s="1" t="s">
        <v>18304</v>
      </c>
      <c r="B355" s="1" t="s">
        <v>303</v>
      </c>
      <c r="C355" s="1" t="s">
        <v>1504</v>
      </c>
      <c r="D355" s="1" t="s">
        <v>1505</v>
      </c>
      <c r="E355" s="147">
        <v>1.8899999999999906</v>
      </c>
      <c r="F355" s="147">
        <v>12.6374</v>
      </c>
      <c r="G355" s="148">
        <v>6.68</v>
      </c>
      <c r="H355" s="147">
        <v>10.74</v>
      </c>
      <c r="I355" s="149">
        <v>247</v>
      </c>
      <c r="J355" s="150" t="s">
        <v>6</v>
      </c>
    </row>
    <row r="356" spans="1:10" x14ac:dyDescent="0.25">
      <c r="A356" s="1" t="s">
        <v>18304</v>
      </c>
      <c r="B356" s="1" t="s">
        <v>303</v>
      </c>
      <c r="C356" s="1" t="s">
        <v>1598</v>
      </c>
      <c r="D356" s="1" t="s">
        <v>1599</v>
      </c>
      <c r="E356" s="147">
        <v>2.0699999999999941</v>
      </c>
      <c r="F356" s="147">
        <v>15.053100000000001</v>
      </c>
      <c r="G356" s="148">
        <v>7.27</v>
      </c>
      <c r="H356" s="147">
        <v>12.98</v>
      </c>
      <c r="I356" s="149">
        <v>244</v>
      </c>
      <c r="J356" s="150" t="s">
        <v>6</v>
      </c>
    </row>
    <row r="357" spans="1:10" x14ac:dyDescent="0.25">
      <c r="A357" s="1" t="s">
        <v>18304</v>
      </c>
      <c r="B357" s="1" t="s">
        <v>303</v>
      </c>
      <c r="C357" s="1" t="s">
        <v>1181</v>
      </c>
      <c r="D357" s="1" t="s">
        <v>1182</v>
      </c>
      <c r="E357" s="147">
        <v>2.6600000000000046</v>
      </c>
      <c r="F357" s="147">
        <v>15.827500000000001</v>
      </c>
      <c r="G357" s="148">
        <v>5.95</v>
      </c>
      <c r="H357" s="147">
        <v>13.16</v>
      </c>
      <c r="I357" s="149">
        <v>242</v>
      </c>
      <c r="J357" s="150" t="s">
        <v>6</v>
      </c>
    </row>
    <row r="358" spans="1:10" x14ac:dyDescent="0.25">
      <c r="A358" s="1" t="s">
        <v>18304</v>
      </c>
      <c r="B358" s="1" t="s">
        <v>303</v>
      </c>
      <c r="C358" s="1" t="s">
        <v>1197</v>
      </c>
      <c r="D358" s="1" t="s">
        <v>1198</v>
      </c>
      <c r="E358" s="147">
        <v>2.7899999999999987</v>
      </c>
      <c r="F358" s="147">
        <v>18.306699999999999</v>
      </c>
      <c r="G358" s="148">
        <v>6.56</v>
      </c>
      <c r="H358" s="147">
        <v>15.51</v>
      </c>
      <c r="I358" s="149">
        <v>241</v>
      </c>
      <c r="J358" s="150" t="s">
        <v>6</v>
      </c>
    </row>
    <row r="359" spans="1:10" x14ac:dyDescent="0.25">
      <c r="A359" s="1" t="s">
        <v>18304</v>
      </c>
      <c r="B359" s="1" t="s">
        <v>303</v>
      </c>
      <c r="C359" s="1" t="s">
        <v>1303</v>
      </c>
      <c r="D359" s="1" t="s">
        <v>1304</v>
      </c>
      <c r="E359" s="147">
        <v>2.6600000000000037</v>
      </c>
      <c r="F359" s="147">
        <v>16.4831</v>
      </c>
      <c r="G359" s="148">
        <v>6.19</v>
      </c>
      <c r="H359" s="147">
        <v>13.82</v>
      </c>
      <c r="I359" s="149">
        <v>240</v>
      </c>
      <c r="J359" s="150" t="s">
        <v>6</v>
      </c>
    </row>
    <row r="360" spans="1:10" x14ac:dyDescent="0.25">
      <c r="A360" s="1" t="s">
        <v>18304</v>
      </c>
      <c r="B360" s="1" t="s">
        <v>303</v>
      </c>
      <c r="C360" s="1" t="s">
        <v>1249</v>
      </c>
      <c r="D360" s="1" t="s">
        <v>1250</v>
      </c>
      <c r="E360" s="147">
        <v>2.1600000000000104</v>
      </c>
      <c r="F360" s="147">
        <v>15.6555</v>
      </c>
      <c r="G360" s="148">
        <v>7.24</v>
      </c>
      <c r="H360" s="147">
        <v>13.49</v>
      </c>
      <c r="I360" s="149">
        <v>235</v>
      </c>
      <c r="J360" s="150" t="s">
        <v>6</v>
      </c>
    </row>
    <row r="361" spans="1:10" x14ac:dyDescent="0.25">
      <c r="A361" s="1" t="s">
        <v>18304</v>
      </c>
      <c r="B361" s="1" t="s">
        <v>303</v>
      </c>
      <c r="C361" s="1" t="s">
        <v>1518</v>
      </c>
      <c r="D361" s="1" t="s">
        <v>1519</v>
      </c>
      <c r="E361" s="147">
        <v>1.8899999999999906</v>
      </c>
      <c r="F361" s="147">
        <v>14.2964</v>
      </c>
      <c r="G361" s="148">
        <v>7.56</v>
      </c>
      <c r="H361" s="147">
        <v>12.4</v>
      </c>
      <c r="I361" s="149">
        <v>235</v>
      </c>
      <c r="J361" s="150" t="s">
        <v>6</v>
      </c>
    </row>
    <row r="362" spans="1:10" x14ac:dyDescent="0.25">
      <c r="A362" s="1" t="s">
        <v>18304</v>
      </c>
      <c r="B362" s="1" t="s">
        <v>303</v>
      </c>
      <c r="C362" s="1" t="s">
        <v>1646</v>
      </c>
      <c r="D362" s="1" t="s">
        <v>1647</v>
      </c>
      <c r="E362" s="147">
        <v>2.3899999999999899</v>
      </c>
      <c r="F362" s="147">
        <v>17.456700000000001</v>
      </c>
      <c r="G362" s="148">
        <v>7.3</v>
      </c>
      <c r="H362" s="147">
        <v>15.06</v>
      </c>
      <c r="I362" s="149">
        <v>235</v>
      </c>
      <c r="J362" s="150" t="s">
        <v>6</v>
      </c>
    </row>
    <row r="363" spans="1:10" x14ac:dyDescent="0.25">
      <c r="A363" s="1" t="s">
        <v>18304</v>
      </c>
      <c r="B363" s="1" t="s">
        <v>303</v>
      </c>
      <c r="C363" s="1" t="s">
        <v>1121</v>
      </c>
      <c r="D363" s="1" t="s">
        <v>1122</v>
      </c>
      <c r="E363" s="147">
        <v>2.5699999999999958</v>
      </c>
      <c r="F363" s="147">
        <v>17.689299999999999</v>
      </c>
      <c r="G363" s="148">
        <v>6.88</v>
      </c>
      <c r="H363" s="147">
        <v>15.11</v>
      </c>
      <c r="I363" s="149">
        <v>234</v>
      </c>
      <c r="J363" s="150" t="s">
        <v>6</v>
      </c>
    </row>
    <row r="364" spans="1:10" x14ac:dyDescent="0.25">
      <c r="A364" s="1" t="s">
        <v>18304</v>
      </c>
      <c r="B364" s="1" t="s">
        <v>303</v>
      </c>
      <c r="C364" s="1" t="s">
        <v>1524</v>
      </c>
      <c r="D364" s="1" t="s">
        <v>1525</v>
      </c>
      <c r="E364" s="147">
        <v>1.8899999999999908</v>
      </c>
      <c r="F364" s="147">
        <v>14.001799999999999</v>
      </c>
      <c r="G364" s="148">
        <v>7.4</v>
      </c>
      <c r="H364" s="147">
        <v>12.11</v>
      </c>
      <c r="I364" s="149">
        <v>234</v>
      </c>
      <c r="J364" s="150" t="s">
        <v>6</v>
      </c>
    </row>
    <row r="365" spans="1:10" x14ac:dyDescent="0.25">
      <c r="A365" s="1" t="s">
        <v>18304</v>
      </c>
      <c r="B365" s="1" t="s">
        <v>303</v>
      </c>
      <c r="C365" s="1" t="s">
        <v>1253</v>
      </c>
      <c r="D365" s="1" t="s">
        <v>1254</v>
      </c>
      <c r="E365" s="147">
        <v>2.75</v>
      </c>
      <c r="F365" s="147">
        <v>17.405100000000001</v>
      </c>
      <c r="G365" s="148">
        <v>6.32</v>
      </c>
      <c r="H365" s="147">
        <v>14.65</v>
      </c>
      <c r="I365" s="149">
        <v>227</v>
      </c>
      <c r="J365" s="150" t="s">
        <v>6</v>
      </c>
    </row>
    <row r="366" spans="1:10" x14ac:dyDescent="0.25">
      <c r="A366" s="1" t="s">
        <v>18304</v>
      </c>
      <c r="B366" s="1" t="s">
        <v>303</v>
      </c>
      <c r="C366" s="1" t="s">
        <v>1111</v>
      </c>
      <c r="D366" s="1" t="s">
        <v>1112</v>
      </c>
      <c r="E366" s="147">
        <v>2.75</v>
      </c>
      <c r="F366" s="147">
        <v>18.2028</v>
      </c>
      <c r="G366" s="148">
        <v>6.61</v>
      </c>
      <c r="H366" s="147">
        <v>15.45</v>
      </c>
      <c r="I366" s="149">
        <v>224</v>
      </c>
      <c r="J366" s="150" t="s">
        <v>6</v>
      </c>
    </row>
    <row r="367" spans="1:10" x14ac:dyDescent="0.25">
      <c r="A367" s="1" t="s">
        <v>18304</v>
      </c>
      <c r="B367" s="1" t="s">
        <v>303</v>
      </c>
      <c r="C367" s="1" t="s">
        <v>1293</v>
      </c>
      <c r="D367" s="1" t="s">
        <v>1294</v>
      </c>
      <c r="E367" s="147">
        <v>2.8799999999999963</v>
      </c>
      <c r="F367" s="147">
        <v>18.591699999999999</v>
      </c>
      <c r="G367" s="148">
        <v>6.45</v>
      </c>
      <c r="H367" s="147">
        <v>15.71</v>
      </c>
      <c r="I367" s="149">
        <v>223</v>
      </c>
      <c r="J367" s="150" t="s">
        <v>6</v>
      </c>
    </row>
    <row r="368" spans="1:10" x14ac:dyDescent="0.25">
      <c r="A368" s="1" t="s">
        <v>18304</v>
      </c>
      <c r="B368" s="1" t="s">
        <v>303</v>
      </c>
      <c r="C368" s="1" t="s">
        <v>1588</v>
      </c>
      <c r="D368" s="1" t="s">
        <v>1589</v>
      </c>
      <c r="E368" s="147">
        <v>1.8899999999999912</v>
      </c>
      <c r="F368" s="147">
        <v>11.6793</v>
      </c>
      <c r="G368" s="148">
        <v>6.17</v>
      </c>
      <c r="H368" s="147">
        <v>9.7799999999999994</v>
      </c>
      <c r="I368" s="149">
        <v>220</v>
      </c>
      <c r="J368" s="150" t="s">
        <v>6</v>
      </c>
    </row>
    <row r="369" spans="1:10" x14ac:dyDescent="0.25">
      <c r="A369" s="1" t="s">
        <v>18304</v>
      </c>
      <c r="B369" s="1" t="s">
        <v>303</v>
      </c>
      <c r="C369" s="1" t="s">
        <v>1642</v>
      </c>
      <c r="D369" s="1" t="s">
        <v>1643</v>
      </c>
      <c r="E369" s="147">
        <v>1.889999999999991</v>
      </c>
      <c r="F369" s="147">
        <v>11.475099999999999</v>
      </c>
      <c r="G369" s="148">
        <v>6.07</v>
      </c>
      <c r="H369" s="147">
        <v>9.58</v>
      </c>
      <c r="I369" s="149">
        <v>220</v>
      </c>
      <c r="J369" s="150" t="s">
        <v>6</v>
      </c>
    </row>
    <row r="370" spans="1:10" x14ac:dyDescent="0.25">
      <c r="A370" s="1" t="s">
        <v>18304</v>
      </c>
      <c r="B370" s="1" t="s">
        <v>303</v>
      </c>
      <c r="C370" s="1" t="s">
        <v>1612</v>
      </c>
      <c r="D370" s="1" t="s">
        <v>1613</v>
      </c>
      <c r="E370" s="147">
        <v>1.8899999999999915</v>
      </c>
      <c r="F370" s="147">
        <v>13.390499999999999</v>
      </c>
      <c r="G370" s="148">
        <v>7.08</v>
      </c>
      <c r="H370" s="147">
        <v>11.5</v>
      </c>
      <c r="I370" s="149">
        <v>219</v>
      </c>
      <c r="J370" s="150" t="s">
        <v>6</v>
      </c>
    </row>
    <row r="371" spans="1:10" x14ac:dyDescent="0.25">
      <c r="A371" s="1" t="s">
        <v>18304</v>
      </c>
      <c r="B371" s="1" t="s">
        <v>303</v>
      </c>
      <c r="C371" s="1" t="s">
        <v>1229</v>
      </c>
      <c r="D371" s="1" t="s">
        <v>1230</v>
      </c>
      <c r="E371" s="147">
        <v>2.8399999999999941</v>
      </c>
      <c r="F371" s="147">
        <v>18.418399999999998</v>
      </c>
      <c r="G371" s="148">
        <v>6.48</v>
      </c>
      <c r="H371" s="147">
        <v>15.57</v>
      </c>
      <c r="I371" s="149">
        <v>218</v>
      </c>
      <c r="J371" s="150" t="s">
        <v>6</v>
      </c>
    </row>
    <row r="372" spans="1:10" x14ac:dyDescent="0.25">
      <c r="A372" s="1" t="s">
        <v>18304</v>
      </c>
      <c r="B372" s="1" t="s">
        <v>303</v>
      </c>
      <c r="C372" s="1" t="s">
        <v>1123</v>
      </c>
      <c r="D372" s="1" t="s">
        <v>1124</v>
      </c>
      <c r="E372" s="147">
        <v>2.5699999999999941</v>
      </c>
      <c r="F372" s="147">
        <v>16.532</v>
      </c>
      <c r="G372" s="148">
        <v>6.43</v>
      </c>
      <c r="H372" s="147">
        <v>13.96</v>
      </c>
      <c r="I372" s="149">
        <v>215</v>
      </c>
      <c r="J372" s="150" t="s">
        <v>6</v>
      </c>
    </row>
    <row r="373" spans="1:10" x14ac:dyDescent="0.25">
      <c r="A373" s="1" t="s">
        <v>18304</v>
      </c>
      <c r="B373" s="1" t="s">
        <v>303</v>
      </c>
      <c r="C373" s="1" t="s">
        <v>1107</v>
      </c>
      <c r="D373" s="1" t="s">
        <v>1108</v>
      </c>
      <c r="E373" s="147">
        <v>2.1600000000000068</v>
      </c>
      <c r="F373" s="147">
        <v>15.753</v>
      </c>
      <c r="G373" s="148">
        <v>7.29</v>
      </c>
      <c r="H373" s="147">
        <v>13.59</v>
      </c>
      <c r="I373" s="149">
        <v>213</v>
      </c>
      <c r="J373" s="150" t="s">
        <v>6</v>
      </c>
    </row>
    <row r="374" spans="1:10" x14ac:dyDescent="0.25">
      <c r="A374" s="1" t="s">
        <v>18304</v>
      </c>
      <c r="B374" s="1" t="s">
        <v>303</v>
      </c>
      <c r="C374" s="1" t="s">
        <v>1099</v>
      </c>
      <c r="D374" s="1" t="s">
        <v>1100</v>
      </c>
      <c r="E374" s="147">
        <v>2.93</v>
      </c>
      <c r="F374" s="147">
        <v>20.665800000000001</v>
      </c>
      <c r="G374" s="148">
        <v>7.05</v>
      </c>
      <c r="H374" s="147">
        <v>17.73</v>
      </c>
      <c r="I374" s="149">
        <v>212</v>
      </c>
      <c r="J374" s="150" t="s">
        <v>6</v>
      </c>
    </row>
    <row r="375" spans="1:10" x14ac:dyDescent="0.25">
      <c r="A375" s="1" t="s">
        <v>18304</v>
      </c>
      <c r="B375" s="1" t="s">
        <v>303</v>
      </c>
      <c r="C375" s="1" t="s">
        <v>1113</v>
      </c>
      <c r="D375" s="1" t="s">
        <v>1114</v>
      </c>
      <c r="E375" s="147">
        <v>2.8799999999999968</v>
      </c>
      <c r="F375" s="147">
        <v>17.487500000000001</v>
      </c>
      <c r="G375" s="148">
        <v>6.07</v>
      </c>
      <c r="H375" s="147">
        <v>14.6</v>
      </c>
      <c r="I375" s="149">
        <v>209</v>
      </c>
      <c r="J375" s="150" t="s">
        <v>6</v>
      </c>
    </row>
    <row r="376" spans="1:10" x14ac:dyDescent="0.25">
      <c r="A376" s="1" t="s">
        <v>18304</v>
      </c>
      <c r="B376" s="1" t="s">
        <v>303</v>
      </c>
      <c r="C376" s="1" t="s">
        <v>1151</v>
      </c>
      <c r="D376" s="1" t="s">
        <v>1152</v>
      </c>
      <c r="E376" s="147">
        <v>2.9299999999999988</v>
      </c>
      <c r="F376" s="147">
        <v>19.851800000000001</v>
      </c>
      <c r="G376" s="148">
        <v>6.77</v>
      </c>
      <c r="H376" s="147">
        <v>16.920000000000002</v>
      </c>
      <c r="I376" s="149">
        <v>209</v>
      </c>
      <c r="J376" s="150" t="s">
        <v>6</v>
      </c>
    </row>
    <row r="377" spans="1:10" x14ac:dyDescent="0.25">
      <c r="A377" s="1" t="s">
        <v>18304</v>
      </c>
      <c r="B377" s="1" t="s">
        <v>303</v>
      </c>
      <c r="C377" s="1" t="s">
        <v>1510</v>
      </c>
      <c r="D377" s="1" t="s">
        <v>1511</v>
      </c>
      <c r="E377" s="147">
        <v>1.8899999999999917</v>
      </c>
      <c r="F377" s="147">
        <v>13.235799999999999</v>
      </c>
      <c r="G377" s="148">
        <v>7</v>
      </c>
      <c r="H377" s="147">
        <v>11.34</v>
      </c>
      <c r="I377" s="149">
        <v>206</v>
      </c>
      <c r="J377" s="150" t="s">
        <v>6</v>
      </c>
    </row>
    <row r="378" spans="1:10" x14ac:dyDescent="0.25">
      <c r="A378" s="1" t="s">
        <v>18304</v>
      </c>
      <c r="B378" s="1" t="s">
        <v>303</v>
      </c>
      <c r="C378" s="1" t="s">
        <v>1508</v>
      </c>
      <c r="D378" s="1" t="s">
        <v>1509</v>
      </c>
      <c r="E378" s="147">
        <v>1.8899999999999915</v>
      </c>
      <c r="F378" s="147">
        <v>13.991300000000001</v>
      </c>
      <c r="G378" s="148">
        <v>7.4</v>
      </c>
      <c r="H378" s="147">
        <v>12.1</v>
      </c>
      <c r="I378" s="149">
        <v>205</v>
      </c>
      <c r="J378" s="150" t="s">
        <v>6</v>
      </c>
    </row>
    <row r="379" spans="1:10" x14ac:dyDescent="0.25">
      <c r="A379" s="1" t="s">
        <v>18304</v>
      </c>
      <c r="B379" s="1" t="s">
        <v>303</v>
      </c>
      <c r="C379" s="1" t="s">
        <v>1087</v>
      </c>
      <c r="D379" s="1" t="s">
        <v>1088</v>
      </c>
      <c r="E379" s="147">
        <v>2.6600000000000112</v>
      </c>
      <c r="F379" s="147">
        <v>17.258800000000001</v>
      </c>
      <c r="G379" s="148">
        <v>6.48</v>
      </c>
      <c r="H379" s="147">
        <v>14.59</v>
      </c>
      <c r="I379" s="149">
        <v>203</v>
      </c>
      <c r="J379" s="150" t="s">
        <v>6</v>
      </c>
    </row>
    <row r="380" spans="1:10" x14ac:dyDescent="0.25">
      <c r="A380" s="1" t="s">
        <v>18304</v>
      </c>
      <c r="B380" s="1" t="s">
        <v>303</v>
      </c>
      <c r="C380" s="1" t="s">
        <v>1566</v>
      </c>
      <c r="D380" s="1" t="s">
        <v>1567</v>
      </c>
      <c r="E380" s="147">
        <v>2.75</v>
      </c>
      <c r="F380" s="147">
        <v>20.029599999999999</v>
      </c>
      <c r="G380" s="148">
        <v>7.28</v>
      </c>
      <c r="H380" s="147">
        <v>17.27</v>
      </c>
      <c r="I380" s="149">
        <v>201</v>
      </c>
      <c r="J380" s="150" t="s">
        <v>6</v>
      </c>
    </row>
    <row r="381" spans="1:10" x14ac:dyDescent="0.25">
      <c r="A381" s="1" t="s">
        <v>18304</v>
      </c>
      <c r="B381" s="1" t="s">
        <v>303</v>
      </c>
      <c r="C381" s="1" t="s">
        <v>1586</v>
      </c>
      <c r="D381" s="1" t="s">
        <v>1587</v>
      </c>
      <c r="E381" s="147">
        <v>1.8899999999999915</v>
      </c>
      <c r="F381" s="147">
        <v>13.075799999999999</v>
      </c>
      <c r="G381" s="148">
        <v>6.91</v>
      </c>
      <c r="H381" s="147">
        <v>11.18</v>
      </c>
      <c r="I381" s="149">
        <v>200</v>
      </c>
      <c r="J381" s="150" t="s">
        <v>6</v>
      </c>
    </row>
    <row r="382" spans="1:10" x14ac:dyDescent="0.25">
      <c r="A382" s="1" t="s">
        <v>18304</v>
      </c>
      <c r="B382" s="1" t="s">
        <v>303</v>
      </c>
      <c r="C382" s="1" t="s">
        <v>1536</v>
      </c>
      <c r="D382" s="1" t="s">
        <v>1537</v>
      </c>
      <c r="E382" s="147">
        <v>2.1600000000000077</v>
      </c>
      <c r="F382" s="147">
        <v>16.039400000000001</v>
      </c>
      <c r="G382" s="148">
        <v>7.42</v>
      </c>
      <c r="H382" s="147">
        <v>13.87</v>
      </c>
      <c r="I382" s="149">
        <v>198</v>
      </c>
      <c r="J382" s="150" t="s">
        <v>6</v>
      </c>
    </row>
    <row r="383" spans="1:10" x14ac:dyDescent="0.25">
      <c r="A383" s="1" t="s">
        <v>18304</v>
      </c>
      <c r="B383" s="1" t="s">
        <v>303</v>
      </c>
      <c r="C383" s="1" t="s">
        <v>306</v>
      </c>
      <c r="D383" s="1" t="s">
        <v>307</v>
      </c>
      <c r="E383" s="147">
        <v>2.9148643410852735</v>
      </c>
      <c r="F383" s="147">
        <v>17.489100000000001</v>
      </c>
      <c r="G383" s="148">
        <v>5.99</v>
      </c>
      <c r="H383" s="147">
        <v>14.57</v>
      </c>
      <c r="I383" s="149">
        <v>195</v>
      </c>
      <c r="J383" s="150" t="s">
        <v>6</v>
      </c>
    </row>
    <row r="384" spans="1:10" x14ac:dyDescent="0.25">
      <c r="A384" s="1" t="s">
        <v>18304</v>
      </c>
      <c r="B384" s="1" t="s">
        <v>303</v>
      </c>
      <c r="C384" s="1" t="s">
        <v>1602</v>
      </c>
      <c r="D384" s="1" t="s">
        <v>1603</v>
      </c>
      <c r="E384" s="147">
        <v>2.0699999999999945</v>
      </c>
      <c r="F384" s="147">
        <v>14.3428</v>
      </c>
      <c r="G384" s="148">
        <v>6.92</v>
      </c>
      <c r="H384" s="147">
        <v>12.27</v>
      </c>
      <c r="I384" s="149">
        <v>192</v>
      </c>
      <c r="J384" s="150" t="s">
        <v>6</v>
      </c>
    </row>
    <row r="385" spans="1:10" x14ac:dyDescent="0.25">
      <c r="A385" s="1" t="s">
        <v>18304</v>
      </c>
      <c r="B385" s="1" t="s">
        <v>303</v>
      </c>
      <c r="C385" s="1" t="s">
        <v>1634</v>
      </c>
      <c r="D385" s="1" t="s">
        <v>1635</v>
      </c>
      <c r="E385" s="147">
        <v>1.8899999999999917</v>
      </c>
      <c r="F385" s="147">
        <v>13.7369</v>
      </c>
      <c r="G385" s="148">
        <v>7.26</v>
      </c>
      <c r="H385" s="147">
        <v>11.84</v>
      </c>
      <c r="I385" s="149">
        <v>191</v>
      </c>
      <c r="J385" s="150" t="s">
        <v>6</v>
      </c>
    </row>
    <row r="386" spans="1:10" x14ac:dyDescent="0.25">
      <c r="A386" s="1" t="s">
        <v>18304</v>
      </c>
      <c r="B386" s="1" t="s">
        <v>303</v>
      </c>
      <c r="C386" s="1" t="s">
        <v>1219</v>
      </c>
      <c r="D386" s="1" t="s">
        <v>1220</v>
      </c>
      <c r="E386" s="147">
        <v>1.9399999999999982</v>
      </c>
      <c r="F386" s="147">
        <v>16.034600000000001</v>
      </c>
      <c r="G386" s="148">
        <v>8.26</v>
      </c>
      <c r="H386" s="147">
        <v>14.09</v>
      </c>
      <c r="I386" s="149">
        <v>190</v>
      </c>
      <c r="J386" s="150" t="s">
        <v>6</v>
      </c>
    </row>
    <row r="387" spans="1:10" x14ac:dyDescent="0.25">
      <c r="A387" s="1" t="s">
        <v>18304</v>
      </c>
      <c r="B387" s="1" t="s">
        <v>303</v>
      </c>
      <c r="C387" s="1" t="s">
        <v>1289</v>
      </c>
      <c r="D387" s="1" t="s">
        <v>1290</v>
      </c>
      <c r="E387" s="147">
        <v>2.6600000000000104</v>
      </c>
      <c r="F387" s="147">
        <v>17.257300000000001</v>
      </c>
      <c r="G387" s="148">
        <v>6.48</v>
      </c>
      <c r="H387" s="147">
        <v>14.59</v>
      </c>
      <c r="I387" s="149">
        <v>188</v>
      </c>
      <c r="J387" s="150" t="s">
        <v>6</v>
      </c>
    </row>
    <row r="388" spans="1:10" x14ac:dyDescent="0.25">
      <c r="A388" s="1" t="s">
        <v>18304</v>
      </c>
      <c r="B388" s="1" t="s">
        <v>303</v>
      </c>
      <c r="C388" s="1" t="s">
        <v>1103</v>
      </c>
      <c r="D388" s="1" t="s">
        <v>1104</v>
      </c>
      <c r="E388" s="147">
        <v>2.9700000000000126</v>
      </c>
      <c r="F388" s="147">
        <v>19.1112</v>
      </c>
      <c r="G388" s="148">
        <v>6.43</v>
      </c>
      <c r="H388" s="147">
        <v>16.14</v>
      </c>
      <c r="I388" s="149">
        <v>184</v>
      </c>
      <c r="J388" s="150" t="s">
        <v>6</v>
      </c>
    </row>
    <row r="389" spans="1:10" x14ac:dyDescent="0.25">
      <c r="A389" s="1" t="s">
        <v>18304</v>
      </c>
      <c r="B389" s="1" t="s">
        <v>303</v>
      </c>
      <c r="C389" s="1" t="s">
        <v>1109</v>
      </c>
      <c r="D389" s="1" t="s">
        <v>1110</v>
      </c>
      <c r="E389" s="147">
        <v>2.5699999999999941</v>
      </c>
      <c r="F389" s="147">
        <v>15.8147</v>
      </c>
      <c r="G389" s="148">
        <v>6.15</v>
      </c>
      <c r="H389" s="147">
        <v>13.24</v>
      </c>
      <c r="I389" s="149">
        <v>182</v>
      </c>
      <c r="J389" s="150" t="s">
        <v>6</v>
      </c>
    </row>
    <row r="390" spans="1:10" x14ac:dyDescent="0.25">
      <c r="A390" s="1" t="s">
        <v>18304</v>
      </c>
      <c r="B390" s="1" t="s">
        <v>303</v>
      </c>
      <c r="C390" s="1" t="s">
        <v>1131</v>
      </c>
      <c r="D390" s="1" t="s">
        <v>1132</v>
      </c>
      <c r="E390" s="147">
        <v>2.8399999999999905</v>
      </c>
      <c r="F390" s="147">
        <v>16.8628</v>
      </c>
      <c r="G390" s="148">
        <v>5.93</v>
      </c>
      <c r="H390" s="147">
        <v>14.02</v>
      </c>
      <c r="I390" s="149">
        <v>180</v>
      </c>
      <c r="J390" s="150" t="s">
        <v>6</v>
      </c>
    </row>
    <row r="391" spans="1:10" x14ac:dyDescent="0.25">
      <c r="A391" s="1" t="s">
        <v>18304</v>
      </c>
      <c r="B391" s="1" t="s">
        <v>303</v>
      </c>
      <c r="C391" s="1" t="s">
        <v>1596</v>
      </c>
      <c r="D391" s="1" t="s">
        <v>1597</v>
      </c>
      <c r="E391" s="147">
        <v>2.0699999999999945</v>
      </c>
      <c r="F391" s="147">
        <v>14.648099999999999</v>
      </c>
      <c r="G391" s="148">
        <v>7.07</v>
      </c>
      <c r="H391" s="147">
        <v>12.57</v>
      </c>
      <c r="I391" s="149">
        <v>180</v>
      </c>
      <c r="J391" s="150" t="s">
        <v>6</v>
      </c>
    </row>
    <row r="392" spans="1:10" x14ac:dyDescent="0.25">
      <c r="A392" s="1" t="s">
        <v>18304</v>
      </c>
      <c r="B392" s="1" t="s">
        <v>303</v>
      </c>
      <c r="C392" s="1" t="s">
        <v>1081</v>
      </c>
      <c r="D392" s="1" t="s">
        <v>1082</v>
      </c>
      <c r="E392" s="147">
        <v>2.9300000000000059</v>
      </c>
      <c r="F392" s="147">
        <v>17.810400000000001</v>
      </c>
      <c r="G392" s="148">
        <v>6.07</v>
      </c>
      <c r="H392" s="147">
        <v>14.88</v>
      </c>
      <c r="I392" s="149">
        <v>179</v>
      </c>
      <c r="J392" s="150" t="s">
        <v>6</v>
      </c>
    </row>
    <row r="393" spans="1:10" x14ac:dyDescent="0.25">
      <c r="A393" s="1" t="s">
        <v>18304</v>
      </c>
      <c r="B393" s="1" t="s">
        <v>303</v>
      </c>
      <c r="C393" s="1" t="s">
        <v>1119</v>
      </c>
      <c r="D393" s="1" t="s">
        <v>1120</v>
      </c>
      <c r="E393" s="147">
        <v>1.9799999999999998</v>
      </c>
      <c r="F393" s="147">
        <v>14.565200000000001</v>
      </c>
      <c r="G393" s="148">
        <v>7.35</v>
      </c>
      <c r="H393" s="147">
        <v>12.58</v>
      </c>
      <c r="I393" s="149">
        <v>179</v>
      </c>
      <c r="J393" s="150" t="s">
        <v>6</v>
      </c>
    </row>
    <row r="394" spans="1:10" x14ac:dyDescent="0.25">
      <c r="A394" s="1" t="s">
        <v>18304</v>
      </c>
      <c r="B394" s="1" t="s">
        <v>303</v>
      </c>
      <c r="C394" s="1" t="s">
        <v>1261</v>
      </c>
      <c r="D394" s="1" t="s">
        <v>1262</v>
      </c>
      <c r="E394" s="147">
        <v>2.25</v>
      </c>
      <c r="F394" s="147">
        <v>14.9861</v>
      </c>
      <c r="G394" s="148">
        <v>6.66</v>
      </c>
      <c r="H394" s="147">
        <v>12.73</v>
      </c>
      <c r="I394" s="149">
        <v>172</v>
      </c>
      <c r="J394" s="150" t="s">
        <v>6</v>
      </c>
    </row>
    <row r="395" spans="1:10" x14ac:dyDescent="0.25">
      <c r="A395" s="1" t="s">
        <v>18304</v>
      </c>
      <c r="B395" s="1" t="s">
        <v>303</v>
      </c>
      <c r="C395" s="1" t="s">
        <v>1632</v>
      </c>
      <c r="D395" s="1" t="s">
        <v>1633</v>
      </c>
      <c r="E395" s="147">
        <v>1.8899999999999924</v>
      </c>
      <c r="F395" s="147">
        <v>14.2432</v>
      </c>
      <c r="G395" s="148">
        <v>7.53</v>
      </c>
      <c r="H395" s="147">
        <v>12.35</v>
      </c>
      <c r="I395" s="149">
        <v>169</v>
      </c>
      <c r="J395" s="150" t="s">
        <v>6</v>
      </c>
    </row>
    <row r="396" spans="1:10" x14ac:dyDescent="0.25">
      <c r="A396" s="1" t="s">
        <v>18304</v>
      </c>
      <c r="B396" s="1" t="s">
        <v>303</v>
      </c>
      <c r="C396" s="1" t="s">
        <v>1594</v>
      </c>
      <c r="D396" s="1" t="s">
        <v>1595</v>
      </c>
      <c r="E396" s="147">
        <v>2.0699999999999945</v>
      </c>
      <c r="F396" s="147">
        <v>14.817600000000001</v>
      </c>
      <c r="G396" s="148">
        <v>7.15</v>
      </c>
      <c r="H396" s="147">
        <v>12.74</v>
      </c>
      <c r="I396" s="149">
        <v>167</v>
      </c>
      <c r="J396" s="150" t="s">
        <v>6</v>
      </c>
    </row>
    <row r="397" spans="1:10" x14ac:dyDescent="0.25">
      <c r="A397" s="1" t="s">
        <v>18304</v>
      </c>
      <c r="B397" s="1" t="s">
        <v>303</v>
      </c>
      <c r="C397" s="1" t="s">
        <v>1241</v>
      </c>
      <c r="D397" s="1" t="s">
        <v>1242</v>
      </c>
      <c r="E397" s="147">
        <v>2.3899999999999917</v>
      </c>
      <c r="F397" s="147">
        <v>15.888400000000001</v>
      </c>
      <c r="G397" s="148">
        <v>6.64</v>
      </c>
      <c r="H397" s="147">
        <v>13.49</v>
      </c>
      <c r="I397" s="149">
        <v>159</v>
      </c>
      <c r="J397" s="150" t="s">
        <v>6</v>
      </c>
    </row>
    <row r="398" spans="1:10" x14ac:dyDescent="0.25">
      <c r="A398" s="1" t="s">
        <v>18304</v>
      </c>
      <c r="B398" s="1" t="s">
        <v>303</v>
      </c>
      <c r="C398" s="1" t="s">
        <v>1231</v>
      </c>
      <c r="D398" s="1" t="s">
        <v>1232</v>
      </c>
      <c r="E398" s="147">
        <v>2.8399999999999914</v>
      </c>
      <c r="F398" s="147">
        <v>18.7776</v>
      </c>
      <c r="G398" s="148">
        <v>6.61</v>
      </c>
      <c r="H398" s="147">
        <v>15.93</v>
      </c>
      <c r="I398" s="149">
        <v>157</v>
      </c>
      <c r="J398" s="150" t="s">
        <v>6</v>
      </c>
    </row>
    <row r="399" spans="1:10" x14ac:dyDescent="0.25">
      <c r="A399" s="1" t="s">
        <v>18304</v>
      </c>
      <c r="B399" s="1" t="s">
        <v>303</v>
      </c>
      <c r="C399" s="1" t="s">
        <v>1169</v>
      </c>
      <c r="D399" s="1" t="s">
        <v>1170</v>
      </c>
      <c r="E399" s="147">
        <v>2.6999999999999931</v>
      </c>
      <c r="F399" s="147">
        <v>16.332699999999999</v>
      </c>
      <c r="G399" s="148">
        <v>6.04</v>
      </c>
      <c r="H399" s="147">
        <v>13.63</v>
      </c>
      <c r="I399" s="149">
        <v>155</v>
      </c>
      <c r="J399" s="150" t="s">
        <v>6</v>
      </c>
    </row>
    <row r="400" spans="1:10" x14ac:dyDescent="0.25">
      <c r="A400" s="1" t="s">
        <v>18304</v>
      </c>
      <c r="B400" s="1" t="s">
        <v>303</v>
      </c>
      <c r="C400" s="1" t="s">
        <v>1203</v>
      </c>
      <c r="D400" s="1" t="s">
        <v>1204</v>
      </c>
      <c r="E400" s="147">
        <v>2.0299999999999976</v>
      </c>
      <c r="F400" s="147">
        <v>16.354399999999998</v>
      </c>
      <c r="G400" s="148">
        <v>8.0500000000000007</v>
      </c>
      <c r="H400" s="147">
        <v>14.32</v>
      </c>
      <c r="I400" s="149">
        <v>155</v>
      </c>
      <c r="J400" s="150" t="s">
        <v>6</v>
      </c>
    </row>
    <row r="401" spans="1:10" x14ac:dyDescent="0.25">
      <c r="A401" s="1" t="s">
        <v>18304</v>
      </c>
      <c r="B401" s="1" t="s">
        <v>303</v>
      </c>
      <c r="C401" s="1" t="s">
        <v>1269</v>
      </c>
      <c r="D401" s="1" t="s">
        <v>1270</v>
      </c>
      <c r="E401" s="147">
        <v>2.7900000000000058</v>
      </c>
      <c r="F401" s="147">
        <v>19.397300000000001</v>
      </c>
      <c r="G401" s="148">
        <v>6.95</v>
      </c>
      <c r="H401" s="147">
        <v>16.600000000000001</v>
      </c>
      <c r="I401" s="149">
        <v>149</v>
      </c>
      <c r="J401" s="150" t="s">
        <v>6</v>
      </c>
    </row>
    <row r="402" spans="1:10" x14ac:dyDescent="0.25">
      <c r="A402" s="1" t="s">
        <v>18304</v>
      </c>
      <c r="B402" s="1" t="s">
        <v>303</v>
      </c>
      <c r="C402" s="1" t="s">
        <v>1199</v>
      </c>
      <c r="D402" s="1" t="s">
        <v>1200</v>
      </c>
      <c r="E402" s="147">
        <v>2.7900000000000063</v>
      </c>
      <c r="F402" s="147">
        <v>17.770199999999999</v>
      </c>
      <c r="G402" s="148">
        <v>6.36</v>
      </c>
      <c r="H402" s="147">
        <v>14.98</v>
      </c>
      <c r="I402" s="149">
        <v>146</v>
      </c>
      <c r="J402" s="150" t="s">
        <v>6</v>
      </c>
    </row>
    <row r="403" spans="1:10" x14ac:dyDescent="0.25">
      <c r="A403" s="1" t="s">
        <v>18304</v>
      </c>
      <c r="B403" s="1" t="s">
        <v>303</v>
      </c>
      <c r="C403" s="1" t="s">
        <v>1271</v>
      </c>
      <c r="D403" s="1" t="s">
        <v>1272</v>
      </c>
      <c r="E403" s="147">
        <v>2.7900000000000049</v>
      </c>
      <c r="F403" s="147">
        <v>17.417200000000001</v>
      </c>
      <c r="G403" s="148">
        <v>6.24</v>
      </c>
      <c r="H403" s="147">
        <v>14.62</v>
      </c>
      <c r="I403" s="149">
        <v>142</v>
      </c>
      <c r="J403" s="150" t="s">
        <v>6</v>
      </c>
    </row>
    <row r="404" spans="1:10" x14ac:dyDescent="0.25">
      <c r="A404" s="1" t="s">
        <v>18304</v>
      </c>
      <c r="B404" s="1" t="s">
        <v>303</v>
      </c>
      <c r="C404" s="1" t="s">
        <v>1233</v>
      </c>
      <c r="D404" s="1" t="s">
        <v>1234</v>
      </c>
      <c r="E404" s="147">
        <v>2.6600000000000059</v>
      </c>
      <c r="F404" s="147">
        <v>18.840900000000001</v>
      </c>
      <c r="G404" s="148">
        <v>7.08</v>
      </c>
      <c r="H404" s="147">
        <v>16.18</v>
      </c>
      <c r="I404" s="149">
        <v>138</v>
      </c>
      <c r="J404" s="150" t="s">
        <v>6</v>
      </c>
    </row>
    <row r="405" spans="1:10" x14ac:dyDescent="0.25">
      <c r="A405" s="1" t="s">
        <v>18304</v>
      </c>
      <c r="B405" s="1" t="s">
        <v>303</v>
      </c>
      <c r="C405" s="1" t="s">
        <v>1125</v>
      </c>
      <c r="D405" s="1" t="s">
        <v>1126</v>
      </c>
      <c r="E405" s="147">
        <v>2.8799999999999968</v>
      </c>
      <c r="F405" s="147">
        <v>18.2959</v>
      </c>
      <c r="G405" s="148">
        <v>6.35</v>
      </c>
      <c r="H405" s="147">
        <v>15.41</v>
      </c>
      <c r="I405" s="149">
        <v>137</v>
      </c>
      <c r="J405" s="150" t="s">
        <v>6</v>
      </c>
    </row>
    <row r="406" spans="1:10" x14ac:dyDescent="0.25">
      <c r="A406" s="1" t="s">
        <v>18304</v>
      </c>
      <c r="B406" s="1" t="s">
        <v>303</v>
      </c>
      <c r="C406" s="1" t="s">
        <v>1093</v>
      </c>
      <c r="D406" s="1" t="s">
        <v>1094</v>
      </c>
      <c r="E406" s="147">
        <v>2.9300000000000055</v>
      </c>
      <c r="F406" s="147">
        <v>21.519200000000001</v>
      </c>
      <c r="G406" s="148">
        <v>7.34</v>
      </c>
      <c r="H406" s="147">
        <v>18.579999999999998</v>
      </c>
      <c r="I406" s="149">
        <v>136</v>
      </c>
      <c r="J406" s="150" t="s">
        <v>6</v>
      </c>
    </row>
    <row r="407" spans="1:10" x14ac:dyDescent="0.25">
      <c r="A407" s="1" t="s">
        <v>18305</v>
      </c>
      <c r="B407" s="1" t="s">
        <v>3</v>
      </c>
      <c r="C407" s="1" t="s">
        <v>647</v>
      </c>
      <c r="D407" s="1" t="s">
        <v>648</v>
      </c>
      <c r="E407" s="147">
        <v>3.75</v>
      </c>
      <c r="F407" s="147">
        <v>20.722300000000001</v>
      </c>
      <c r="G407" s="148">
        <v>5.52</v>
      </c>
      <c r="H407" s="147">
        <v>16.97</v>
      </c>
      <c r="I407" s="149">
        <v>360</v>
      </c>
      <c r="J407" s="150" t="s">
        <v>60</v>
      </c>
    </row>
    <row r="408" spans="1:10" x14ac:dyDescent="0.25">
      <c r="A408" s="1" t="s">
        <v>18305</v>
      </c>
      <c r="B408" s="1" t="s">
        <v>3</v>
      </c>
      <c r="C408" s="1" t="s">
        <v>429</v>
      </c>
      <c r="D408" s="1" t="s">
        <v>430</v>
      </c>
      <c r="E408" s="147">
        <v>3.1000000000000152</v>
      </c>
      <c r="F408" s="147">
        <v>17.909500000000001</v>
      </c>
      <c r="G408" s="148">
        <v>5.77</v>
      </c>
      <c r="H408" s="147">
        <v>14.8</v>
      </c>
      <c r="I408" s="149">
        <v>320</v>
      </c>
      <c r="J408" s="150" t="s">
        <v>60</v>
      </c>
    </row>
    <row r="409" spans="1:10" x14ac:dyDescent="0.25">
      <c r="A409" s="1" t="s">
        <v>18305</v>
      </c>
      <c r="B409" s="1" t="s">
        <v>3</v>
      </c>
      <c r="C409" s="1" t="s">
        <v>475</v>
      </c>
      <c r="D409" s="1" t="s">
        <v>476</v>
      </c>
      <c r="E409" s="147">
        <v>4.2999999999999856</v>
      </c>
      <c r="F409" s="147">
        <v>21.791</v>
      </c>
      <c r="G409" s="148">
        <v>5.0599999999999996</v>
      </c>
      <c r="H409" s="147">
        <v>17.489999999999998</v>
      </c>
      <c r="I409" s="149">
        <v>214</v>
      </c>
      <c r="J409" s="150" t="s">
        <v>60</v>
      </c>
    </row>
    <row r="410" spans="1:10" x14ac:dyDescent="0.25">
      <c r="A410" s="1" t="s">
        <v>18305</v>
      </c>
      <c r="B410" s="1" t="s">
        <v>3</v>
      </c>
      <c r="C410" s="1" t="s">
        <v>58</v>
      </c>
      <c r="D410" s="1" t="s">
        <v>59</v>
      </c>
      <c r="E410" s="147">
        <v>4.480000000000012</v>
      </c>
      <c r="F410" s="147">
        <v>21.960100000000001</v>
      </c>
      <c r="G410" s="148">
        <v>4.9000000000000004</v>
      </c>
      <c r="H410" s="147">
        <v>17.48</v>
      </c>
      <c r="I410" s="149">
        <v>209</v>
      </c>
      <c r="J410" s="150" t="s">
        <v>60</v>
      </c>
    </row>
    <row r="411" spans="1:10" x14ac:dyDescent="0.25">
      <c r="A411" s="1" t="s">
        <v>18305</v>
      </c>
      <c r="B411" s="1" t="s">
        <v>134</v>
      </c>
      <c r="C411" s="1" t="s">
        <v>995</v>
      </c>
      <c r="D411" s="1" t="s">
        <v>996</v>
      </c>
      <c r="E411" s="147">
        <v>4.050000000000062</v>
      </c>
      <c r="F411" s="147">
        <v>22.635000000000002</v>
      </c>
      <c r="G411" s="148">
        <v>5.58</v>
      </c>
      <c r="H411" s="147">
        <v>18.579999999999998</v>
      </c>
      <c r="I411" s="149">
        <v>911</v>
      </c>
      <c r="J411" s="150" t="s">
        <v>60</v>
      </c>
    </row>
    <row r="412" spans="1:10" x14ac:dyDescent="0.25">
      <c r="A412" s="1" t="s">
        <v>18305</v>
      </c>
      <c r="B412" s="1" t="s">
        <v>134</v>
      </c>
      <c r="C412" s="1" t="s">
        <v>281</v>
      </c>
      <c r="D412" s="1" t="s">
        <v>282</v>
      </c>
      <c r="E412" s="147">
        <v>3.7157417102966805</v>
      </c>
      <c r="F412" s="147">
        <v>22.2944</v>
      </c>
      <c r="G412" s="148">
        <v>5.99</v>
      </c>
      <c r="H412" s="147">
        <v>18.57</v>
      </c>
      <c r="I412" s="149">
        <v>776</v>
      </c>
      <c r="J412" s="150" t="s">
        <v>60</v>
      </c>
    </row>
    <row r="413" spans="1:10" x14ac:dyDescent="0.25">
      <c r="A413" s="1" t="s">
        <v>18305</v>
      </c>
      <c r="B413" s="1" t="s">
        <v>134</v>
      </c>
      <c r="C413" s="1" t="s">
        <v>301</v>
      </c>
      <c r="D413" s="1" t="s">
        <v>302</v>
      </c>
      <c r="E413" s="147">
        <v>4.5479941860465161</v>
      </c>
      <c r="F413" s="147">
        <v>27.2879</v>
      </c>
      <c r="G413" s="148">
        <v>5.99</v>
      </c>
      <c r="H413" s="147">
        <v>22.73</v>
      </c>
      <c r="I413" s="149">
        <v>694</v>
      </c>
      <c r="J413" s="150" t="s">
        <v>60</v>
      </c>
    </row>
    <row r="414" spans="1:10" x14ac:dyDescent="0.25">
      <c r="A414" s="1" t="s">
        <v>18305</v>
      </c>
      <c r="B414" s="1" t="s">
        <v>134</v>
      </c>
      <c r="C414" s="1" t="s">
        <v>293</v>
      </c>
      <c r="D414" s="1" t="s">
        <v>294</v>
      </c>
      <c r="E414" s="147">
        <v>3.7214705882352948</v>
      </c>
      <c r="F414" s="147">
        <v>22.328800000000001</v>
      </c>
      <c r="G414" s="148">
        <v>5.99</v>
      </c>
      <c r="H414" s="147">
        <v>18.600000000000001</v>
      </c>
      <c r="I414" s="149">
        <v>683</v>
      </c>
      <c r="J414" s="150" t="s">
        <v>60</v>
      </c>
    </row>
    <row r="415" spans="1:10" x14ac:dyDescent="0.25">
      <c r="A415" s="1" t="s">
        <v>18305</v>
      </c>
      <c r="B415" s="1" t="s">
        <v>145</v>
      </c>
      <c r="C415" s="1" t="s">
        <v>368</v>
      </c>
      <c r="D415" s="1" t="s">
        <v>242</v>
      </c>
      <c r="E415" s="147">
        <v>3.4299999999999842</v>
      </c>
      <c r="F415" s="147">
        <v>22.0547</v>
      </c>
      <c r="G415" s="148">
        <v>6.42</v>
      </c>
      <c r="H415" s="147">
        <v>18.62</v>
      </c>
      <c r="I415" s="149">
        <v>250</v>
      </c>
      <c r="J415" s="150" t="s">
        <v>60</v>
      </c>
    </row>
    <row r="416" spans="1:10" x14ac:dyDescent="0.25">
      <c r="A416" s="1" t="s">
        <v>18305</v>
      </c>
      <c r="B416" s="1" t="s">
        <v>145</v>
      </c>
      <c r="C416" s="1" t="s">
        <v>349</v>
      </c>
      <c r="D416" s="1" t="s">
        <v>190</v>
      </c>
      <c r="E416" s="147">
        <v>4.3799999999999963</v>
      </c>
      <c r="F416" s="147">
        <v>29.556100000000001</v>
      </c>
      <c r="G416" s="148">
        <v>6.74</v>
      </c>
      <c r="H416" s="147">
        <v>25.17</v>
      </c>
      <c r="I416" s="149">
        <v>118</v>
      </c>
      <c r="J416" s="150" t="s">
        <v>60</v>
      </c>
    </row>
    <row r="417" spans="1:10" x14ac:dyDescent="0.25">
      <c r="A417" s="1" t="s">
        <v>18305</v>
      </c>
      <c r="B417" s="1" t="s">
        <v>145</v>
      </c>
      <c r="C417" s="1" t="s">
        <v>377</v>
      </c>
      <c r="D417" s="1" t="s">
        <v>378</v>
      </c>
      <c r="E417" s="147">
        <v>3.7300000000000049</v>
      </c>
      <c r="F417" s="147">
        <v>24.758099999999999</v>
      </c>
      <c r="G417" s="148">
        <v>6.63</v>
      </c>
      <c r="H417" s="147">
        <v>21.02</v>
      </c>
      <c r="I417" s="149">
        <v>116</v>
      </c>
      <c r="J417" s="150" t="s">
        <v>60</v>
      </c>
    </row>
    <row r="418" spans="1:10" x14ac:dyDescent="0.25">
      <c r="A418" s="1" t="s">
        <v>18305</v>
      </c>
      <c r="B418" s="1" t="s">
        <v>145</v>
      </c>
      <c r="C418" s="1" t="s">
        <v>241</v>
      </c>
      <c r="D418" s="1" t="s">
        <v>242</v>
      </c>
      <c r="E418" s="147">
        <v>3.5583333333333331</v>
      </c>
      <c r="F418" s="147">
        <v>21.35</v>
      </c>
      <c r="G418" s="148">
        <v>6</v>
      </c>
      <c r="H418" s="147">
        <v>17.79</v>
      </c>
      <c r="I418" s="149">
        <v>92</v>
      </c>
      <c r="J418" s="150" t="s">
        <v>60</v>
      </c>
    </row>
    <row r="419" spans="1:10" x14ac:dyDescent="0.25">
      <c r="A419" s="1" t="s">
        <v>18305</v>
      </c>
      <c r="B419" s="1" t="s">
        <v>145</v>
      </c>
      <c r="C419" s="1" t="s">
        <v>366</v>
      </c>
      <c r="D419" s="1" t="s">
        <v>367</v>
      </c>
      <c r="E419" s="147">
        <v>3.2700000000000036</v>
      </c>
      <c r="F419" s="147">
        <v>20.333500000000001</v>
      </c>
      <c r="G419" s="148">
        <v>6.21</v>
      </c>
      <c r="H419" s="147">
        <v>17.059999999999999</v>
      </c>
      <c r="I419" s="149">
        <v>71</v>
      </c>
      <c r="J419" s="150" t="s">
        <v>60</v>
      </c>
    </row>
    <row r="420" spans="1:10" x14ac:dyDescent="0.25">
      <c r="A420" s="1" t="s">
        <v>18305</v>
      </c>
      <c r="B420" s="1" t="s">
        <v>145</v>
      </c>
      <c r="C420" s="1" t="s">
        <v>363</v>
      </c>
      <c r="D420" s="1" t="s">
        <v>224</v>
      </c>
      <c r="E420" s="147">
        <v>4.8999999999999986</v>
      </c>
      <c r="F420" s="147">
        <v>30.683499999999999</v>
      </c>
      <c r="G420" s="148">
        <v>6.26</v>
      </c>
      <c r="H420" s="147">
        <v>25.78</v>
      </c>
      <c r="I420" s="149">
        <v>69</v>
      </c>
      <c r="J420" s="150" t="s">
        <v>60</v>
      </c>
    </row>
    <row r="421" spans="1:10" x14ac:dyDescent="0.25">
      <c r="A421" s="1" t="s">
        <v>18305</v>
      </c>
      <c r="B421" s="1" t="s">
        <v>145</v>
      </c>
      <c r="C421" s="1" t="s">
        <v>199</v>
      </c>
      <c r="D421" s="1" t="s">
        <v>200</v>
      </c>
      <c r="E421" s="147">
        <v>3.1768817204301052</v>
      </c>
      <c r="F421" s="147">
        <v>19.061199999999999</v>
      </c>
      <c r="G421" s="148">
        <v>5.99</v>
      </c>
      <c r="H421" s="147">
        <v>15.88</v>
      </c>
      <c r="I421" s="149">
        <v>65</v>
      </c>
      <c r="J421" s="150" t="s">
        <v>60</v>
      </c>
    </row>
    <row r="422" spans="1:10" x14ac:dyDescent="0.25">
      <c r="A422" s="1" t="s">
        <v>18305</v>
      </c>
      <c r="B422" s="1" t="s">
        <v>145</v>
      </c>
      <c r="C422" s="1" t="s">
        <v>359</v>
      </c>
      <c r="D422" s="1" t="s">
        <v>360</v>
      </c>
      <c r="E422" s="147">
        <v>3.919999999999995</v>
      </c>
      <c r="F422" s="147">
        <v>22.365500000000001</v>
      </c>
      <c r="G422" s="148">
        <v>5.7</v>
      </c>
      <c r="H422" s="147">
        <v>18.440000000000001</v>
      </c>
      <c r="I422" s="149">
        <v>61</v>
      </c>
      <c r="J422" s="150" t="s">
        <v>60</v>
      </c>
    </row>
    <row r="423" spans="1:10" x14ac:dyDescent="0.25">
      <c r="A423" s="1" t="s">
        <v>18305</v>
      </c>
      <c r="B423" s="1" t="s">
        <v>145</v>
      </c>
      <c r="C423" s="1" t="s">
        <v>357</v>
      </c>
      <c r="D423" s="1" t="s">
        <v>358</v>
      </c>
      <c r="E423" s="147">
        <v>3.979999999999996</v>
      </c>
      <c r="F423" s="147">
        <v>25.880299999999998</v>
      </c>
      <c r="G423" s="148">
        <v>6.5</v>
      </c>
      <c r="H423" s="147">
        <v>21.9</v>
      </c>
      <c r="I423" s="149">
        <v>56</v>
      </c>
      <c r="J423" s="150" t="s">
        <v>60</v>
      </c>
    </row>
    <row r="424" spans="1:10" x14ac:dyDescent="0.25">
      <c r="A424" s="1" t="s">
        <v>18305</v>
      </c>
      <c r="B424" s="1" t="s">
        <v>145</v>
      </c>
      <c r="C424" s="1" t="s">
        <v>171</v>
      </c>
      <c r="D424" s="1" t="s">
        <v>172</v>
      </c>
      <c r="E424" s="147">
        <v>3.3863636363636362</v>
      </c>
      <c r="F424" s="147">
        <v>20.318100000000001</v>
      </c>
      <c r="G424" s="148">
        <v>5.99</v>
      </c>
      <c r="H424" s="147">
        <v>16.93</v>
      </c>
      <c r="I424" s="149">
        <v>52</v>
      </c>
      <c r="J424" s="150" t="s">
        <v>60</v>
      </c>
    </row>
    <row r="425" spans="1:10" x14ac:dyDescent="0.25">
      <c r="A425" s="1" t="s">
        <v>18305</v>
      </c>
      <c r="B425" s="1" t="s">
        <v>145</v>
      </c>
      <c r="C425" s="1" t="s">
        <v>346</v>
      </c>
      <c r="D425" s="1" t="s">
        <v>186</v>
      </c>
      <c r="E425" s="147">
        <v>4.6599999999999975</v>
      </c>
      <c r="F425" s="147">
        <v>26.3598</v>
      </c>
      <c r="G425" s="148">
        <v>5.65</v>
      </c>
      <c r="H425" s="147">
        <v>21.69</v>
      </c>
      <c r="I425" s="149">
        <v>52</v>
      </c>
      <c r="J425" s="150" t="s">
        <v>60</v>
      </c>
    </row>
    <row r="426" spans="1:10" x14ac:dyDescent="0.25">
      <c r="A426" s="1" t="s">
        <v>18305</v>
      </c>
      <c r="B426" s="1" t="s">
        <v>145</v>
      </c>
      <c r="C426" s="1" t="s">
        <v>257</v>
      </c>
      <c r="D426" s="1" t="s">
        <v>258</v>
      </c>
      <c r="E426" s="147">
        <v>3.4195652173913045</v>
      </c>
      <c r="F426" s="147">
        <v>20.517299999999999</v>
      </c>
      <c r="G426" s="148">
        <v>5.99</v>
      </c>
      <c r="H426" s="147">
        <v>17.09</v>
      </c>
      <c r="I426" s="149">
        <v>46</v>
      </c>
      <c r="J426" s="150" t="s">
        <v>60</v>
      </c>
    </row>
    <row r="427" spans="1:10" x14ac:dyDescent="0.25">
      <c r="A427" s="1" t="s">
        <v>18305</v>
      </c>
      <c r="B427" s="1" t="s">
        <v>303</v>
      </c>
      <c r="C427" s="1" t="s">
        <v>1407</v>
      </c>
      <c r="D427" s="1" t="s">
        <v>1408</v>
      </c>
      <c r="E427" s="147">
        <v>3.5100000000000335</v>
      </c>
      <c r="F427" s="147">
        <v>20.752800000000001</v>
      </c>
      <c r="G427" s="148">
        <v>5.91</v>
      </c>
      <c r="H427" s="147">
        <v>17.239999999999998</v>
      </c>
      <c r="I427" s="149">
        <v>735</v>
      </c>
      <c r="J427" s="150" t="s">
        <v>60</v>
      </c>
    </row>
    <row r="428" spans="1:10" x14ac:dyDescent="0.25">
      <c r="A428" s="1" t="s">
        <v>18305</v>
      </c>
      <c r="B428" s="1" t="s">
        <v>303</v>
      </c>
      <c r="C428" s="1" t="s">
        <v>1341</v>
      </c>
      <c r="D428" s="1" t="s">
        <v>1342</v>
      </c>
      <c r="E428" s="147">
        <v>4.0999999999999481</v>
      </c>
      <c r="F428" s="147">
        <v>23.9832</v>
      </c>
      <c r="G428" s="148">
        <v>5.84</v>
      </c>
      <c r="H428" s="147">
        <v>19.88</v>
      </c>
      <c r="I428" s="149">
        <v>694</v>
      </c>
      <c r="J428" s="150" t="s">
        <v>60</v>
      </c>
    </row>
    <row r="429" spans="1:10" x14ac:dyDescent="0.25">
      <c r="A429" s="1" t="s">
        <v>18305</v>
      </c>
      <c r="B429" s="1" t="s">
        <v>303</v>
      </c>
      <c r="C429" s="1" t="s">
        <v>1572</v>
      </c>
      <c r="D429" s="1" t="s">
        <v>1573</v>
      </c>
      <c r="E429" s="147">
        <v>3.4200000000000323</v>
      </c>
      <c r="F429" s="147">
        <v>21.1435</v>
      </c>
      <c r="G429" s="148">
        <v>6.18</v>
      </c>
      <c r="H429" s="147">
        <v>17.72</v>
      </c>
      <c r="I429" s="149">
        <v>687</v>
      </c>
      <c r="J429" s="150" t="s">
        <v>60</v>
      </c>
    </row>
    <row r="430" spans="1:10" x14ac:dyDescent="0.25">
      <c r="A430" s="1" t="s">
        <v>18305</v>
      </c>
      <c r="B430" s="1" t="s">
        <v>303</v>
      </c>
      <c r="C430" s="1" t="s">
        <v>1335</v>
      </c>
      <c r="D430" s="1" t="s">
        <v>1336</v>
      </c>
      <c r="E430" s="147">
        <v>3.3299999999999716</v>
      </c>
      <c r="F430" s="147">
        <v>21.325199999999999</v>
      </c>
      <c r="G430" s="148">
        <v>6.4</v>
      </c>
      <c r="H430" s="147">
        <v>17.989999999999998</v>
      </c>
      <c r="I430" s="149">
        <v>658</v>
      </c>
      <c r="J430" s="150" t="s">
        <v>60</v>
      </c>
    </row>
    <row r="431" spans="1:10" x14ac:dyDescent="0.25">
      <c r="A431" s="1" t="s">
        <v>18305</v>
      </c>
      <c r="B431" s="1" t="s">
        <v>303</v>
      </c>
      <c r="C431" s="1" t="s">
        <v>1373</v>
      </c>
      <c r="D431" s="1" t="s">
        <v>1374</v>
      </c>
      <c r="E431" s="147">
        <v>3.109999999999959</v>
      </c>
      <c r="F431" s="147">
        <v>17.883199999999999</v>
      </c>
      <c r="G431" s="148">
        <v>5.75</v>
      </c>
      <c r="H431" s="147">
        <v>14.77</v>
      </c>
      <c r="I431" s="149">
        <v>665</v>
      </c>
      <c r="J431" s="150" t="s">
        <v>67</v>
      </c>
    </row>
    <row r="432" spans="1:10" x14ac:dyDescent="0.25">
      <c r="A432" s="1" t="s">
        <v>18305</v>
      </c>
      <c r="B432" s="1" t="s">
        <v>303</v>
      </c>
      <c r="C432" s="1" t="s">
        <v>1313</v>
      </c>
      <c r="D432" s="1" t="s">
        <v>1314</v>
      </c>
      <c r="E432" s="147">
        <v>3.1500000000000297</v>
      </c>
      <c r="F432" s="147">
        <v>18.482800000000001</v>
      </c>
      <c r="G432" s="148">
        <v>5.86</v>
      </c>
      <c r="H432" s="147">
        <v>15.33</v>
      </c>
      <c r="I432" s="149">
        <v>635</v>
      </c>
      <c r="J432" s="150" t="s">
        <v>67</v>
      </c>
    </row>
    <row r="433" spans="1:10" x14ac:dyDescent="0.25">
      <c r="A433" s="1" t="s">
        <v>18305</v>
      </c>
      <c r="B433" s="1" t="s">
        <v>3</v>
      </c>
      <c r="C433" s="1" t="s">
        <v>485</v>
      </c>
      <c r="D433" s="1" t="s">
        <v>486</v>
      </c>
      <c r="E433" s="147">
        <v>3.5500000000000043</v>
      </c>
      <c r="F433" s="147">
        <v>18.623200000000001</v>
      </c>
      <c r="G433" s="148">
        <v>5.24</v>
      </c>
      <c r="H433" s="147">
        <v>15.07</v>
      </c>
      <c r="I433" s="149">
        <v>164</v>
      </c>
      <c r="J433" s="150" t="s">
        <v>28</v>
      </c>
    </row>
    <row r="434" spans="1:10" x14ac:dyDescent="0.25">
      <c r="A434" s="1" t="s">
        <v>18305</v>
      </c>
      <c r="B434" s="1" t="s">
        <v>3</v>
      </c>
      <c r="C434" s="1" t="s">
        <v>48</v>
      </c>
      <c r="D434" s="1" t="s">
        <v>49</v>
      </c>
      <c r="E434" s="147">
        <v>4.8999999999999861</v>
      </c>
      <c r="F434" s="147">
        <v>25.385000000000002</v>
      </c>
      <c r="G434" s="148">
        <v>5.18</v>
      </c>
      <c r="H434" s="147">
        <v>20.48</v>
      </c>
      <c r="I434" s="149">
        <v>163</v>
      </c>
      <c r="J434" s="150" t="s">
        <v>28</v>
      </c>
    </row>
    <row r="435" spans="1:10" x14ac:dyDescent="0.25">
      <c r="A435" s="1" t="s">
        <v>18305</v>
      </c>
      <c r="B435" s="1" t="s">
        <v>3</v>
      </c>
      <c r="C435" s="1" t="s">
        <v>50</v>
      </c>
      <c r="D435" s="1" t="s">
        <v>51</v>
      </c>
      <c r="E435" s="147">
        <v>3.9800000000000089</v>
      </c>
      <c r="F435" s="147">
        <v>20.270099999999999</v>
      </c>
      <c r="G435" s="148">
        <v>5.09</v>
      </c>
      <c r="H435" s="147">
        <v>16.29</v>
      </c>
      <c r="I435" s="149">
        <v>163</v>
      </c>
      <c r="J435" s="150" t="s">
        <v>28</v>
      </c>
    </row>
    <row r="436" spans="1:10" x14ac:dyDescent="0.25">
      <c r="A436" s="1" t="s">
        <v>18305</v>
      </c>
      <c r="B436" s="1" t="s">
        <v>3</v>
      </c>
      <c r="C436" s="1" t="s">
        <v>619</v>
      </c>
      <c r="D436" s="1" t="s">
        <v>620</v>
      </c>
      <c r="E436" s="147">
        <v>3.3500000000000094</v>
      </c>
      <c r="F436" s="147">
        <v>18.623999999999999</v>
      </c>
      <c r="G436" s="148">
        <v>5.55</v>
      </c>
      <c r="H436" s="147">
        <v>15.27</v>
      </c>
      <c r="I436" s="149">
        <v>163</v>
      </c>
      <c r="J436" s="150" t="s">
        <v>28</v>
      </c>
    </row>
    <row r="437" spans="1:10" x14ac:dyDescent="0.25">
      <c r="A437" s="1" t="s">
        <v>18305</v>
      </c>
      <c r="B437" s="1" t="s">
        <v>3</v>
      </c>
      <c r="C437" s="1" t="s">
        <v>455</v>
      </c>
      <c r="D437" s="1" t="s">
        <v>456</v>
      </c>
      <c r="E437" s="147">
        <v>3.1999999999999922</v>
      </c>
      <c r="F437" s="147">
        <v>19.000699999999998</v>
      </c>
      <c r="G437" s="148">
        <v>5.93</v>
      </c>
      <c r="H437" s="147">
        <v>15.8</v>
      </c>
      <c r="I437" s="149">
        <v>146</v>
      </c>
      <c r="J437" s="150" t="s">
        <v>28</v>
      </c>
    </row>
    <row r="438" spans="1:10" x14ac:dyDescent="0.25">
      <c r="A438" s="1" t="s">
        <v>18305</v>
      </c>
      <c r="B438" s="1" t="s">
        <v>3</v>
      </c>
      <c r="C438" s="1" t="s">
        <v>74</v>
      </c>
      <c r="D438" s="1" t="s">
        <v>75</v>
      </c>
      <c r="E438" s="147">
        <v>3.740697674418608</v>
      </c>
      <c r="F438" s="147">
        <v>22.444099999999999</v>
      </c>
      <c r="G438" s="148">
        <v>5.99</v>
      </c>
      <c r="H438" s="147">
        <v>18.7</v>
      </c>
      <c r="I438" s="149">
        <v>135</v>
      </c>
      <c r="J438" s="150" t="s">
        <v>28</v>
      </c>
    </row>
    <row r="439" spans="1:10" x14ac:dyDescent="0.25">
      <c r="A439" s="1" t="s">
        <v>18305</v>
      </c>
      <c r="B439" s="1" t="s">
        <v>3</v>
      </c>
      <c r="C439" s="1" t="s">
        <v>467</v>
      </c>
      <c r="D439" s="1" t="s">
        <v>468</v>
      </c>
      <c r="E439" s="147">
        <v>4.5</v>
      </c>
      <c r="F439" s="147">
        <v>25.817299999999999</v>
      </c>
      <c r="G439" s="148">
        <v>5.73</v>
      </c>
      <c r="H439" s="147">
        <v>21.31</v>
      </c>
      <c r="I439" s="149">
        <v>125</v>
      </c>
      <c r="J439" s="150" t="s">
        <v>28</v>
      </c>
    </row>
    <row r="440" spans="1:10" x14ac:dyDescent="0.25">
      <c r="A440" s="1" t="s">
        <v>18305</v>
      </c>
      <c r="B440" s="1" t="s">
        <v>134</v>
      </c>
      <c r="C440" s="1" t="s">
        <v>1043</v>
      </c>
      <c r="D440" s="1" t="s">
        <v>1044</v>
      </c>
      <c r="E440" s="147">
        <v>3.6500000000000363</v>
      </c>
      <c r="F440" s="147">
        <v>22.162199999999999</v>
      </c>
      <c r="G440" s="148">
        <v>6.07</v>
      </c>
      <c r="H440" s="147">
        <v>18.510000000000002</v>
      </c>
      <c r="I440" s="149">
        <v>575</v>
      </c>
      <c r="J440" s="150" t="s">
        <v>28</v>
      </c>
    </row>
    <row r="441" spans="1:10" x14ac:dyDescent="0.25">
      <c r="A441" s="1" t="s">
        <v>18305</v>
      </c>
      <c r="B441" s="1" t="s">
        <v>134</v>
      </c>
      <c r="C441" s="1" t="s">
        <v>299</v>
      </c>
      <c r="D441" s="1" t="s">
        <v>300</v>
      </c>
      <c r="E441" s="147">
        <v>3.6191016548463342</v>
      </c>
      <c r="F441" s="147">
        <v>21.714600000000001</v>
      </c>
      <c r="G441" s="148">
        <v>5.99</v>
      </c>
      <c r="H441" s="147">
        <v>18.09</v>
      </c>
      <c r="I441" s="149">
        <v>569</v>
      </c>
      <c r="J441" s="150" t="s">
        <v>28</v>
      </c>
    </row>
    <row r="442" spans="1:10" x14ac:dyDescent="0.25">
      <c r="A442" s="1" t="s">
        <v>18305</v>
      </c>
      <c r="B442" s="1" t="s">
        <v>134</v>
      </c>
      <c r="C442" s="1" t="s">
        <v>291</v>
      </c>
      <c r="D442" s="1" t="s">
        <v>292</v>
      </c>
      <c r="E442" s="147">
        <v>3.7932144979203852</v>
      </c>
      <c r="F442" s="147">
        <v>22.7592</v>
      </c>
      <c r="G442" s="148">
        <v>5.99</v>
      </c>
      <c r="H442" s="147">
        <v>18.96</v>
      </c>
      <c r="I442" s="149">
        <v>560</v>
      </c>
      <c r="J442" s="150" t="s">
        <v>28</v>
      </c>
    </row>
    <row r="443" spans="1:10" x14ac:dyDescent="0.25">
      <c r="A443" s="1" t="s">
        <v>18305</v>
      </c>
      <c r="B443" s="1" t="s">
        <v>145</v>
      </c>
      <c r="C443" s="1" t="s">
        <v>211</v>
      </c>
      <c r="D443" s="1" t="s">
        <v>212</v>
      </c>
      <c r="E443" s="147">
        <v>4.2997967479674806</v>
      </c>
      <c r="F443" s="147">
        <v>25.7987</v>
      </c>
      <c r="G443" s="148">
        <v>5.99</v>
      </c>
      <c r="H443" s="147">
        <v>21.49</v>
      </c>
      <c r="I443" s="149">
        <v>41</v>
      </c>
      <c r="J443" s="150" t="s">
        <v>28</v>
      </c>
    </row>
    <row r="444" spans="1:10" x14ac:dyDescent="0.25">
      <c r="A444" s="1" t="s">
        <v>18305</v>
      </c>
      <c r="B444" s="1" t="s">
        <v>145</v>
      </c>
      <c r="C444" s="1" t="s">
        <v>247</v>
      </c>
      <c r="D444" s="1" t="s">
        <v>248</v>
      </c>
      <c r="E444" s="147">
        <v>4.5808823529411775</v>
      </c>
      <c r="F444" s="147">
        <v>27.485199999999999</v>
      </c>
      <c r="G444" s="148">
        <v>5.99</v>
      </c>
      <c r="H444" s="147">
        <v>22.9</v>
      </c>
      <c r="I444" s="149">
        <v>35</v>
      </c>
      <c r="J444" s="150" t="s">
        <v>28</v>
      </c>
    </row>
    <row r="445" spans="1:10" x14ac:dyDescent="0.25">
      <c r="A445" s="1" t="s">
        <v>18305</v>
      </c>
      <c r="B445" s="1" t="s">
        <v>303</v>
      </c>
      <c r="C445" s="1" t="s">
        <v>318</v>
      </c>
      <c r="D445" s="1" t="s">
        <v>319</v>
      </c>
      <c r="E445" s="147">
        <v>3.4878002343292258</v>
      </c>
      <c r="F445" s="147">
        <v>20.9268</v>
      </c>
      <c r="G445" s="148">
        <v>5.99</v>
      </c>
      <c r="H445" s="147">
        <v>17.43</v>
      </c>
      <c r="I445" s="149">
        <v>569</v>
      </c>
      <c r="J445" s="150" t="s">
        <v>28</v>
      </c>
    </row>
    <row r="446" spans="1:10" x14ac:dyDescent="0.25">
      <c r="A446" s="1" t="s">
        <v>18305</v>
      </c>
      <c r="B446" s="1" t="s">
        <v>303</v>
      </c>
      <c r="C446" s="1" t="s">
        <v>1455</v>
      </c>
      <c r="D446" s="1" t="s">
        <v>1456</v>
      </c>
      <c r="E446" s="147">
        <v>3.6900000000000381</v>
      </c>
      <c r="F446" s="147">
        <v>24.036799999999999</v>
      </c>
      <c r="G446" s="148">
        <v>6.51</v>
      </c>
      <c r="H446" s="147">
        <v>20.34</v>
      </c>
      <c r="I446" s="149">
        <v>490</v>
      </c>
      <c r="J446" s="150" t="s">
        <v>28</v>
      </c>
    </row>
    <row r="447" spans="1:10" x14ac:dyDescent="0.25">
      <c r="A447" s="1" t="s">
        <v>18305</v>
      </c>
      <c r="B447" s="1" t="s">
        <v>303</v>
      </c>
      <c r="C447" s="1" t="s">
        <v>1560</v>
      </c>
      <c r="D447" s="1" t="s">
        <v>1561</v>
      </c>
      <c r="E447" s="147">
        <v>3.7799999999999772</v>
      </c>
      <c r="F447" s="147">
        <v>24.905000000000001</v>
      </c>
      <c r="G447" s="148">
        <v>6.58</v>
      </c>
      <c r="H447" s="147">
        <v>21.12</v>
      </c>
      <c r="I447" s="149">
        <v>479</v>
      </c>
      <c r="J447" s="150" t="s">
        <v>28</v>
      </c>
    </row>
    <row r="448" spans="1:10" x14ac:dyDescent="0.25">
      <c r="A448" s="1" t="s">
        <v>18305</v>
      </c>
      <c r="B448" s="1" t="s">
        <v>3</v>
      </c>
      <c r="C448" s="1" t="s">
        <v>593</v>
      </c>
      <c r="D448" s="1" t="s">
        <v>594</v>
      </c>
      <c r="E448" s="147">
        <v>3.0199999999999974</v>
      </c>
      <c r="F448" s="147">
        <v>17.549199999999999</v>
      </c>
      <c r="G448" s="148">
        <v>5.81</v>
      </c>
      <c r="H448" s="147">
        <v>14.52</v>
      </c>
      <c r="I448" s="149">
        <v>127</v>
      </c>
      <c r="J448" s="150" t="s">
        <v>6</v>
      </c>
    </row>
    <row r="449" spans="1:10" x14ac:dyDescent="0.25">
      <c r="A449" s="1" t="s">
        <v>18305</v>
      </c>
      <c r="B449" s="1" t="s">
        <v>3</v>
      </c>
      <c r="C449" s="1" t="s">
        <v>595</v>
      </c>
      <c r="D449" s="1" t="s">
        <v>596</v>
      </c>
      <c r="E449" s="147">
        <v>4.75</v>
      </c>
      <c r="F449" s="147">
        <v>21.471900000000002</v>
      </c>
      <c r="G449" s="148">
        <v>4.5199999999999996</v>
      </c>
      <c r="H449" s="147">
        <v>16.72</v>
      </c>
      <c r="I449" s="149">
        <v>123</v>
      </c>
      <c r="J449" s="150" t="s">
        <v>6</v>
      </c>
    </row>
    <row r="450" spans="1:10" x14ac:dyDescent="0.25">
      <c r="A450" s="1" t="s">
        <v>18305</v>
      </c>
      <c r="B450" s="1" t="s">
        <v>3</v>
      </c>
      <c r="C450" s="1" t="s">
        <v>52</v>
      </c>
      <c r="D450" s="1" t="s">
        <v>53</v>
      </c>
      <c r="E450" s="147">
        <v>3.6499999999999924</v>
      </c>
      <c r="F450" s="147">
        <v>18.8337</v>
      </c>
      <c r="G450" s="148">
        <v>5.15</v>
      </c>
      <c r="H450" s="147">
        <v>15.18</v>
      </c>
      <c r="I450" s="149">
        <v>122</v>
      </c>
      <c r="J450" s="150" t="s">
        <v>6</v>
      </c>
    </row>
    <row r="451" spans="1:10" x14ac:dyDescent="0.25">
      <c r="A451" s="1" t="s">
        <v>18305</v>
      </c>
      <c r="B451" s="1" t="s">
        <v>3</v>
      </c>
      <c r="C451" s="1" t="s">
        <v>84</v>
      </c>
      <c r="D451" s="1" t="s">
        <v>85</v>
      </c>
      <c r="E451" s="147">
        <v>3.1696581196581177</v>
      </c>
      <c r="F451" s="147">
        <v>19.017900000000001</v>
      </c>
      <c r="G451" s="148">
        <v>5.99</v>
      </c>
      <c r="H451" s="147">
        <v>15.84</v>
      </c>
      <c r="I451" s="149">
        <v>119</v>
      </c>
      <c r="J451" s="150" t="s">
        <v>6</v>
      </c>
    </row>
    <row r="452" spans="1:10" x14ac:dyDescent="0.25">
      <c r="A452" s="1" t="s">
        <v>18305</v>
      </c>
      <c r="B452" s="1" t="s">
        <v>3</v>
      </c>
      <c r="C452" s="1" t="s">
        <v>38</v>
      </c>
      <c r="D452" s="1" t="s">
        <v>39</v>
      </c>
      <c r="E452" s="147">
        <v>3.9800000000000058</v>
      </c>
      <c r="F452" s="147">
        <v>21.915299999999998</v>
      </c>
      <c r="G452" s="148">
        <v>5.5</v>
      </c>
      <c r="H452" s="147">
        <v>17.93</v>
      </c>
      <c r="I452" s="149">
        <v>117</v>
      </c>
      <c r="J452" s="150" t="s">
        <v>6</v>
      </c>
    </row>
    <row r="453" spans="1:10" x14ac:dyDescent="0.25">
      <c r="A453" s="1" t="s">
        <v>18305</v>
      </c>
      <c r="B453" s="1" t="s">
        <v>3</v>
      </c>
      <c r="C453" s="1" t="s">
        <v>471</v>
      </c>
      <c r="D453" s="1" t="s">
        <v>472</v>
      </c>
      <c r="E453" s="147">
        <v>3.2599999999999953</v>
      </c>
      <c r="F453" s="147">
        <v>16.2239</v>
      </c>
      <c r="G453" s="148">
        <v>4.97</v>
      </c>
      <c r="H453" s="147">
        <v>12.96</v>
      </c>
      <c r="I453" s="149">
        <v>104</v>
      </c>
      <c r="J453" s="150" t="s">
        <v>6</v>
      </c>
    </row>
    <row r="454" spans="1:10" x14ac:dyDescent="0.25">
      <c r="A454" s="1" t="s">
        <v>18305</v>
      </c>
      <c r="B454" s="1" t="s">
        <v>3</v>
      </c>
      <c r="C454" s="1" t="s">
        <v>54</v>
      </c>
      <c r="D454" s="1" t="s">
        <v>55</v>
      </c>
      <c r="E454" s="147">
        <v>3.9800000000000031</v>
      </c>
      <c r="F454" s="147">
        <v>20.1754</v>
      </c>
      <c r="G454" s="148">
        <v>5.0599999999999996</v>
      </c>
      <c r="H454" s="147">
        <v>16.190000000000001</v>
      </c>
      <c r="I454" s="149">
        <v>97</v>
      </c>
      <c r="J454" s="150" t="s">
        <v>6</v>
      </c>
    </row>
    <row r="455" spans="1:10" x14ac:dyDescent="0.25">
      <c r="A455" s="1" t="s">
        <v>18305</v>
      </c>
      <c r="B455" s="1" t="s">
        <v>3</v>
      </c>
      <c r="C455" s="1" t="s">
        <v>683</v>
      </c>
      <c r="D455" s="1" t="s">
        <v>684</v>
      </c>
      <c r="E455" s="147">
        <v>3.1999999999999944</v>
      </c>
      <c r="F455" s="147">
        <v>21.379799999999999</v>
      </c>
      <c r="G455" s="148">
        <v>6.68</v>
      </c>
      <c r="H455" s="147">
        <v>18.170000000000002</v>
      </c>
      <c r="I455" s="149">
        <v>94</v>
      </c>
      <c r="J455" s="150" t="s">
        <v>6</v>
      </c>
    </row>
    <row r="456" spans="1:10" x14ac:dyDescent="0.25">
      <c r="A456" s="1" t="s">
        <v>18305</v>
      </c>
      <c r="B456" s="1" t="s">
        <v>3</v>
      </c>
      <c r="C456" s="1" t="s">
        <v>473</v>
      </c>
      <c r="D456" s="1" t="s">
        <v>474</v>
      </c>
      <c r="E456" s="147">
        <v>3.2599999999999962</v>
      </c>
      <c r="F456" s="147">
        <v>18.922599999999999</v>
      </c>
      <c r="G456" s="148">
        <v>5.8</v>
      </c>
      <c r="H456" s="147">
        <v>15.66</v>
      </c>
      <c r="I456" s="149">
        <v>92</v>
      </c>
      <c r="J456" s="150" t="s">
        <v>6</v>
      </c>
    </row>
    <row r="457" spans="1:10" x14ac:dyDescent="0.25">
      <c r="A457" s="1" t="s">
        <v>18305</v>
      </c>
      <c r="B457" s="1" t="s">
        <v>3</v>
      </c>
      <c r="C457" s="1" t="s">
        <v>393</v>
      </c>
      <c r="D457" s="1" t="s">
        <v>394</v>
      </c>
      <c r="E457" s="147">
        <v>3.0999999999999961</v>
      </c>
      <c r="F457" s="147">
        <v>16.2879</v>
      </c>
      <c r="G457" s="148">
        <v>5.25</v>
      </c>
      <c r="H457" s="147">
        <v>13.18</v>
      </c>
      <c r="I457" s="149">
        <v>87</v>
      </c>
      <c r="J457" s="150" t="s">
        <v>6</v>
      </c>
    </row>
    <row r="458" spans="1:10" x14ac:dyDescent="0.25">
      <c r="A458" s="1" t="s">
        <v>18305</v>
      </c>
      <c r="B458" s="1" t="s">
        <v>3</v>
      </c>
      <c r="C458" s="1" t="s">
        <v>395</v>
      </c>
      <c r="D458" s="1" t="s">
        <v>396</v>
      </c>
      <c r="E458" s="147">
        <v>3.069999999999995</v>
      </c>
      <c r="F458" s="147">
        <v>15.908899999999999</v>
      </c>
      <c r="G458" s="148">
        <v>5.18</v>
      </c>
      <c r="H458" s="147">
        <v>12.83</v>
      </c>
      <c r="I458" s="149">
        <v>85</v>
      </c>
      <c r="J458" s="150" t="s">
        <v>6</v>
      </c>
    </row>
    <row r="459" spans="1:10" x14ac:dyDescent="0.25">
      <c r="A459" s="1" t="s">
        <v>18305</v>
      </c>
      <c r="B459" s="1" t="s">
        <v>3</v>
      </c>
      <c r="C459" s="1" t="s">
        <v>499</v>
      </c>
      <c r="D459" s="1" t="s">
        <v>500</v>
      </c>
      <c r="E459" s="147">
        <v>3.0500000000000034</v>
      </c>
      <c r="F459" s="147">
        <v>17.189299999999999</v>
      </c>
      <c r="G459" s="148">
        <v>5.63</v>
      </c>
      <c r="H459" s="147">
        <v>14.13</v>
      </c>
      <c r="I459" s="149">
        <v>83</v>
      </c>
      <c r="J459" s="150" t="s">
        <v>6</v>
      </c>
    </row>
    <row r="460" spans="1:10" x14ac:dyDescent="0.25">
      <c r="A460" s="1" t="s">
        <v>18305</v>
      </c>
      <c r="B460" s="1" t="s">
        <v>3</v>
      </c>
      <c r="C460" s="1" t="s">
        <v>657</v>
      </c>
      <c r="D460" s="1" t="s">
        <v>658</v>
      </c>
      <c r="E460" s="147">
        <v>3.349999999999997</v>
      </c>
      <c r="F460" s="147">
        <v>19.460100000000001</v>
      </c>
      <c r="G460" s="148">
        <v>5.8</v>
      </c>
      <c r="H460" s="147">
        <v>16.11</v>
      </c>
      <c r="I460" s="149">
        <v>80</v>
      </c>
      <c r="J460" s="150" t="s">
        <v>6</v>
      </c>
    </row>
    <row r="461" spans="1:10" x14ac:dyDescent="0.25">
      <c r="A461" s="1" t="s">
        <v>18305</v>
      </c>
      <c r="B461" s="1" t="s">
        <v>3</v>
      </c>
      <c r="C461" s="1" t="s">
        <v>563</v>
      </c>
      <c r="D461" s="1" t="s">
        <v>564</v>
      </c>
      <c r="E461" s="147">
        <v>3.5500000000000047</v>
      </c>
      <c r="F461" s="147">
        <v>18.479399999999998</v>
      </c>
      <c r="G461" s="148">
        <v>5.2</v>
      </c>
      <c r="H461" s="147">
        <v>14.92</v>
      </c>
      <c r="I461" s="149">
        <v>79</v>
      </c>
      <c r="J461" s="150" t="s">
        <v>6</v>
      </c>
    </row>
    <row r="462" spans="1:10" x14ac:dyDescent="0.25">
      <c r="A462" s="1" t="s">
        <v>18305</v>
      </c>
      <c r="B462" s="1" t="s">
        <v>3</v>
      </c>
      <c r="C462" s="1" t="s">
        <v>575</v>
      </c>
      <c r="D462" s="1" t="s">
        <v>576</v>
      </c>
      <c r="E462" s="147">
        <v>3</v>
      </c>
      <c r="F462" s="147">
        <v>19.9178</v>
      </c>
      <c r="G462" s="148">
        <v>6.63</v>
      </c>
      <c r="H462" s="147">
        <v>16.91</v>
      </c>
      <c r="I462" s="149">
        <v>73</v>
      </c>
      <c r="J462" s="150" t="s">
        <v>6</v>
      </c>
    </row>
    <row r="463" spans="1:10" x14ac:dyDescent="0.25">
      <c r="A463" s="1" t="s">
        <v>18305</v>
      </c>
      <c r="B463" s="1" t="s">
        <v>3</v>
      </c>
      <c r="C463" s="1" t="s">
        <v>78</v>
      </c>
      <c r="D463" s="1" t="s">
        <v>79</v>
      </c>
      <c r="E463" s="147">
        <v>3.3075231481481495</v>
      </c>
      <c r="F463" s="147">
        <v>19.845099999999999</v>
      </c>
      <c r="G463" s="148">
        <v>5.99</v>
      </c>
      <c r="H463" s="147">
        <v>16.53</v>
      </c>
      <c r="I463" s="149">
        <v>72</v>
      </c>
      <c r="J463" s="150" t="s">
        <v>6</v>
      </c>
    </row>
    <row r="464" spans="1:10" x14ac:dyDescent="0.25">
      <c r="A464" s="1" t="s">
        <v>18305</v>
      </c>
      <c r="B464" s="1" t="s">
        <v>3</v>
      </c>
      <c r="C464" s="1" t="s">
        <v>671</v>
      </c>
      <c r="D464" s="1" t="s">
        <v>672</v>
      </c>
      <c r="E464" s="147">
        <v>3.25</v>
      </c>
      <c r="F464" s="147">
        <v>17.324200000000001</v>
      </c>
      <c r="G464" s="148">
        <v>5.33</v>
      </c>
      <c r="H464" s="147">
        <v>14.07</v>
      </c>
      <c r="I464" s="149">
        <v>71</v>
      </c>
      <c r="J464" s="150" t="s">
        <v>6</v>
      </c>
    </row>
    <row r="465" spans="1:10" x14ac:dyDescent="0.25">
      <c r="A465" s="1" t="s">
        <v>18305</v>
      </c>
      <c r="B465" s="1" t="s">
        <v>3</v>
      </c>
      <c r="C465" s="1" t="s">
        <v>76</v>
      </c>
      <c r="D465" s="1" t="s">
        <v>77</v>
      </c>
      <c r="E465" s="147">
        <v>3.5880952380952378</v>
      </c>
      <c r="F465" s="147">
        <v>21.528500000000001</v>
      </c>
      <c r="G465" s="148">
        <v>5.99</v>
      </c>
      <c r="H465" s="147">
        <v>17.940000000000001</v>
      </c>
      <c r="I465" s="149">
        <v>70</v>
      </c>
      <c r="J465" s="150" t="s">
        <v>6</v>
      </c>
    </row>
    <row r="466" spans="1:10" x14ac:dyDescent="0.25">
      <c r="A466" s="1" t="s">
        <v>18305</v>
      </c>
      <c r="B466" s="1" t="s">
        <v>3</v>
      </c>
      <c r="C466" s="1" t="s">
        <v>681</v>
      </c>
      <c r="D466" s="1" t="s">
        <v>682</v>
      </c>
      <c r="E466" s="147">
        <v>3.0699999999999954</v>
      </c>
      <c r="F466" s="147">
        <v>18.4176</v>
      </c>
      <c r="G466" s="148">
        <v>5.99</v>
      </c>
      <c r="H466" s="147">
        <v>15.34</v>
      </c>
      <c r="I466" s="149">
        <v>70</v>
      </c>
      <c r="J466" s="150" t="s">
        <v>6</v>
      </c>
    </row>
    <row r="467" spans="1:10" x14ac:dyDescent="0.25">
      <c r="A467" s="1" t="s">
        <v>18305</v>
      </c>
      <c r="B467" s="1" t="s">
        <v>3</v>
      </c>
      <c r="C467" s="1" t="s">
        <v>685</v>
      </c>
      <c r="D467" s="1" t="s">
        <v>686</v>
      </c>
      <c r="E467" s="147">
        <v>3.2199999999999993</v>
      </c>
      <c r="F467" s="147">
        <v>16.4681</v>
      </c>
      <c r="G467" s="148">
        <v>5.1100000000000003</v>
      </c>
      <c r="H467" s="147">
        <v>13.24</v>
      </c>
      <c r="I467" s="149">
        <v>70</v>
      </c>
      <c r="J467" s="150" t="s">
        <v>6</v>
      </c>
    </row>
    <row r="468" spans="1:10" x14ac:dyDescent="0.25">
      <c r="A468" s="1" t="s">
        <v>18305</v>
      </c>
      <c r="B468" s="1" t="s">
        <v>3</v>
      </c>
      <c r="C468" s="1" t="s">
        <v>469</v>
      </c>
      <c r="D468" s="1" t="s">
        <v>470</v>
      </c>
      <c r="E468" s="147">
        <v>3.25</v>
      </c>
      <c r="F468" s="147">
        <v>16.825700000000001</v>
      </c>
      <c r="G468" s="148">
        <v>5.17</v>
      </c>
      <c r="H468" s="147">
        <v>13.57</v>
      </c>
      <c r="I468" s="149">
        <v>69</v>
      </c>
      <c r="J468" s="150" t="s">
        <v>6</v>
      </c>
    </row>
    <row r="469" spans="1:10" x14ac:dyDescent="0.25">
      <c r="A469" s="1" t="s">
        <v>18305</v>
      </c>
      <c r="B469" s="1" t="s">
        <v>3</v>
      </c>
      <c r="C469" s="1" t="s">
        <v>385</v>
      </c>
      <c r="D469" s="1" t="s">
        <v>386</v>
      </c>
      <c r="E469" s="147">
        <v>3.4499999999999966</v>
      </c>
      <c r="F469" s="147">
        <v>19.25</v>
      </c>
      <c r="G469" s="148">
        <v>5.57</v>
      </c>
      <c r="H469" s="147">
        <v>15.8</v>
      </c>
      <c r="I469" s="149">
        <v>68</v>
      </c>
      <c r="J469" s="150" t="s">
        <v>6</v>
      </c>
    </row>
    <row r="470" spans="1:10" x14ac:dyDescent="0.25">
      <c r="A470" s="1" t="s">
        <v>18305</v>
      </c>
      <c r="B470" s="1" t="s">
        <v>3</v>
      </c>
      <c r="C470" s="1" t="s">
        <v>599</v>
      </c>
      <c r="D470" s="1" t="s">
        <v>600</v>
      </c>
      <c r="E470" s="147">
        <v>4.1999999999999957</v>
      </c>
      <c r="F470" s="147">
        <v>20.042300000000001</v>
      </c>
      <c r="G470" s="148">
        <v>4.7699999999999996</v>
      </c>
      <c r="H470" s="147">
        <v>15.84</v>
      </c>
      <c r="I470" s="149">
        <v>68</v>
      </c>
      <c r="J470" s="150" t="s">
        <v>6</v>
      </c>
    </row>
    <row r="471" spans="1:10" x14ac:dyDescent="0.25">
      <c r="A471" s="1" t="s">
        <v>18305</v>
      </c>
      <c r="B471" s="1" t="s">
        <v>3</v>
      </c>
      <c r="C471" s="1" t="s">
        <v>603</v>
      </c>
      <c r="D471" s="1" t="s">
        <v>604</v>
      </c>
      <c r="E471" s="147">
        <v>3.0699999999999954</v>
      </c>
      <c r="F471" s="147">
        <v>15.469799999999999</v>
      </c>
      <c r="G471" s="148">
        <v>5.03</v>
      </c>
      <c r="H471" s="147">
        <v>12.39</v>
      </c>
      <c r="I471" s="149">
        <v>67</v>
      </c>
      <c r="J471" s="150" t="s">
        <v>6</v>
      </c>
    </row>
    <row r="472" spans="1:10" x14ac:dyDescent="0.25">
      <c r="A472" s="1" t="s">
        <v>18305</v>
      </c>
      <c r="B472" s="1" t="s">
        <v>3</v>
      </c>
      <c r="C472" s="1" t="s">
        <v>14</v>
      </c>
      <c r="D472" s="1" t="s">
        <v>15</v>
      </c>
      <c r="E472" s="147">
        <v>4.9800000000000004</v>
      </c>
      <c r="F472" s="147">
        <v>20.3232</v>
      </c>
      <c r="G472" s="148">
        <v>4.08</v>
      </c>
      <c r="H472" s="147">
        <v>15.34</v>
      </c>
      <c r="I472" s="149">
        <v>65</v>
      </c>
      <c r="J472" s="150" t="s">
        <v>6</v>
      </c>
    </row>
    <row r="473" spans="1:10" x14ac:dyDescent="0.25">
      <c r="A473" s="1" t="s">
        <v>18305</v>
      </c>
      <c r="B473" s="1" t="s">
        <v>3</v>
      </c>
      <c r="C473" s="1" t="s">
        <v>98</v>
      </c>
      <c r="D473" s="1" t="s">
        <v>99</v>
      </c>
      <c r="E473" s="147">
        <v>3.3514550264550271</v>
      </c>
      <c r="F473" s="147">
        <v>20.108699999999999</v>
      </c>
      <c r="G473" s="148">
        <v>5.99</v>
      </c>
      <c r="H473" s="147">
        <v>16.75</v>
      </c>
      <c r="I473" s="149">
        <v>65</v>
      </c>
      <c r="J473" s="150" t="s">
        <v>6</v>
      </c>
    </row>
    <row r="474" spans="1:10" x14ac:dyDescent="0.25">
      <c r="A474" s="1" t="s">
        <v>18305</v>
      </c>
      <c r="B474" s="1" t="s">
        <v>3</v>
      </c>
      <c r="C474" s="1" t="s">
        <v>503</v>
      </c>
      <c r="D474" s="1" t="s">
        <v>504</v>
      </c>
      <c r="E474" s="147">
        <v>3.0699999999999954</v>
      </c>
      <c r="F474" s="147">
        <v>15.7966</v>
      </c>
      <c r="G474" s="148">
        <v>5.14</v>
      </c>
      <c r="H474" s="147">
        <v>12.72</v>
      </c>
      <c r="I474" s="149">
        <v>64</v>
      </c>
      <c r="J474" s="150" t="s">
        <v>6</v>
      </c>
    </row>
    <row r="475" spans="1:10" x14ac:dyDescent="0.25">
      <c r="A475" s="1" t="s">
        <v>18305</v>
      </c>
      <c r="B475" s="1" t="s">
        <v>3</v>
      </c>
      <c r="C475" s="1" t="s">
        <v>82</v>
      </c>
      <c r="D475" s="1" t="s">
        <v>83</v>
      </c>
      <c r="E475" s="147">
        <v>3.1796296296296296</v>
      </c>
      <c r="F475" s="147">
        <v>19.0777</v>
      </c>
      <c r="G475" s="148">
        <v>5.99</v>
      </c>
      <c r="H475" s="147">
        <v>15.89</v>
      </c>
      <c r="I475" s="149">
        <v>63</v>
      </c>
      <c r="J475" s="150" t="s">
        <v>6</v>
      </c>
    </row>
    <row r="476" spans="1:10" x14ac:dyDescent="0.25">
      <c r="A476" s="1" t="s">
        <v>18305</v>
      </c>
      <c r="B476" s="1" t="s">
        <v>3</v>
      </c>
      <c r="C476" s="1" t="s">
        <v>417</v>
      </c>
      <c r="D476" s="1" t="s">
        <v>418</v>
      </c>
      <c r="E476" s="147">
        <v>3.0999999999999965</v>
      </c>
      <c r="F476" s="147">
        <v>16.147300000000001</v>
      </c>
      <c r="G476" s="148">
        <v>5.2</v>
      </c>
      <c r="H476" s="147">
        <v>13.04</v>
      </c>
      <c r="I476" s="149">
        <v>63</v>
      </c>
      <c r="J476" s="150" t="s">
        <v>6</v>
      </c>
    </row>
    <row r="477" spans="1:10" x14ac:dyDescent="0.25">
      <c r="A477" s="1" t="s">
        <v>18305</v>
      </c>
      <c r="B477" s="1" t="s">
        <v>3</v>
      </c>
      <c r="C477" s="1" t="s">
        <v>383</v>
      </c>
      <c r="D477" s="1" t="s">
        <v>384</v>
      </c>
      <c r="E477" s="147">
        <v>3.5</v>
      </c>
      <c r="F477" s="147">
        <v>19.75</v>
      </c>
      <c r="G477" s="148">
        <v>5.64</v>
      </c>
      <c r="H477" s="147">
        <v>16.25</v>
      </c>
      <c r="I477" s="149">
        <v>60</v>
      </c>
      <c r="J477" s="150" t="s">
        <v>6</v>
      </c>
    </row>
    <row r="478" spans="1:10" x14ac:dyDescent="0.25">
      <c r="A478" s="1" t="s">
        <v>18305</v>
      </c>
      <c r="B478" s="1" t="s">
        <v>3</v>
      </c>
      <c r="C478" s="1" t="s">
        <v>445</v>
      </c>
      <c r="D478" s="1" t="s">
        <v>446</v>
      </c>
      <c r="E478" s="147">
        <v>3.349999999999997</v>
      </c>
      <c r="F478" s="147">
        <v>18.956099999999999</v>
      </c>
      <c r="G478" s="148">
        <v>5.65</v>
      </c>
      <c r="H478" s="147">
        <v>15.6</v>
      </c>
      <c r="I478" s="149">
        <v>60</v>
      </c>
      <c r="J478" s="150" t="s">
        <v>6</v>
      </c>
    </row>
    <row r="479" spans="1:10" x14ac:dyDescent="0.25">
      <c r="A479" s="1" t="s">
        <v>18305</v>
      </c>
      <c r="B479" s="1" t="s">
        <v>3</v>
      </c>
      <c r="C479" s="1" t="s">
        <v>597</v>
      </c>
      <c r="D479" s="1" t="s">
        <v>598</v>
      </c>
      <c r="E479" s="147">
        <v>3.25</v>
      </c>
      <c r="F479" s="147">
        <v>16.9909</v>
      </c>
      <c r="G479" s="148">
        <v>5.22</v>
      </c>
      <c r="H479" s="147">
        <v>13.74</v>
      </c>
      <c r="I479" s="149">
        <v>60</v>
      </c>
      <c r="J479" s="150" t="s">
        <v>6</v>
      </c>
    </row>
    <row r="480" spans="1:10" x14ac:dyDescent="0.25">
      <c r="A480" s="1" t="s">
        <v>18305</v>
      </c>
      <c r="B480" s="1" t="s">
        <v>3</v>
      </c>
      <c r="C480" s="1" t="s">
        <v>12</v>
      </c>
      <c r="D480" s="1" t="s">
        <v>13</v>
      </c>
      <c r="E480" s="147">
        <v>4.1200000000000028</v>
      </c>
      <c r="F480" s="147">
        <v>17.9909</v>
      </c>
      <c r="G480" s="148">
        <v>4.3600000000000003</v>
      </c>
      <c r="H480" s="147">
        <v>13.87</v>
      </c>
      <c r="I480" s="149">
        <v>59</v>
      </c>
      <c r="J480" s="150" t="s">
        <v>6</v>
      </c>
    </row>
    <row r="481" spans="1:10" x14ac:dyDescent="0.25">
      <c r="A481" s="1" t="s">
        <v>18305</v>
      </c>
      <c r="B481" s="1" t="s">
        <v>3</v>
      </c>
      <c r="C481" s="1" t="s">
        <v>399</v>
      </c>
      <c r="D481" s="1" t="s">
        <v>400</v>
      </c>
      <c r="E481" s="147">
        <v>3.25</v>
      </c>
      <c r="F481" s="147">
        <v>14.1805</v>
      </c>
      <c r="G481" s="148">
        <v>4.3600000000000003</v>
      </c>
      <c r="H481" s="147">
        <v>10.93</v>
      </c>
      <c r="I481" s="149">
        <v>58</v>
      </c>
      <c r="J481" s="150" t="s">
        <v>6</v>
      </c>
    </row>
    <row r="482" spans="1:10" x14ac:dyDescent="0.25">
      <c r="A482" s="1" t="s">
        <v>18305</v>
      </c>
      <c r="B482" s="1" t="s">
        <v>3</v>
      </c>
      <c r="C482" s="1" t="s">
        <v>80</v>
      </c>
      <c r="D482" s="1" t="s">
        <v>81</v>
      </c>
      <c r="E482" s="147">
        <v>3.5635802469135807</v>
      </c>
      <c r="F482" s="147">
        <v>21.381399999999999</v>
      </c>
      <c r="G482" s="148">
        <v>5.99</v>
      </c>
      <c r="H482" s="147">
        <v>17.809999999999999</v>
      </c>
      <c r="I482" s="149">
        <v>57</v>
      </c>
      <c r="J482" s="150" t="s">
        <v>6</v>
      </c>
    </row>
    <row r="483" spans="1:10" x14ac:dyDescent="0.25">
      <c r="A483" s="1" t="s">
        <v>18305</v>
      </c>
      <c r="B483" s="1" t="s">
        <v>3</v>
      </c>
      <c r="C483" s="1" t="s">
        <v>94</v>
      </c>
      <c r="D483" s="1" t="s">
        <v>95</v>
      </c>
      <c r="E483" s="147">
        <v>3.5011904761904766</v>
      </c>
      <c r="F483" s="147">
        <v>21.007100000000001</v>
      </c>
      <c r="G483" s="148">
        <v>5.99</v>
      </c>
      <c r="H483" s="147">
        <v>17.5</v>
      </c>
      <c r="I483" s="149">
        <v>57</v>
      </c>
      <c r="J483" s="150" t="s">
        <v>6</v>
      </c>
    </row>
    <row r="484" spans="1:10" x14ac:dyDescent="0.25">
      <c r="A484" s="1" t="s">
        <v>18305</v>
      </c>
      <c r="B484" s="1" t="s">
        <v>3</v>
      </c>
      <c r="C484" s="1" t="s">
        <v>653</v>
      </c>
      <c r="D484" s="1" t="s">
        <v>654</v>
      </c>
      <c r="E484" s="147">
        <v>4.069999999999995</v>
      </c>
      <c r="F484" s="147">
        <v>22.233899999999998</v>
      </c>
      <c r="G484" s="148">
        <v>5.46</v>
      </c>
      <c r="H484" s="147">
        <v>18.16</v>
      </c>
      <c r="I484" s="149">
        <v>57</v>
      </c>
      <c r="J484" s="150" t="s">
        <v>6</v>
      </c>
    </row>
    <row r="485" spans="1:10" x14ac:dyDescent="0.25">
      <c r="A485" s="1" t="s">
        <v>18305</v>
      </c>
      <c r="B485" s="1" t="s">
        <v>3</v>
      </c>
      <c r="C485" s="1" t="s">
        <v>553</v>
      </c>
      <c r="D485" s="1" t="s">
        <v>554</v>
      </c>
      <c r="E485" s="147">
        <v>3.9499999999999966</v>
      </c>
      <c r="F485" s="147">
        <v>20.028300000000002</v>
      </c>
      <c r="G485" s="148">
        <v>5.07</v>
      </c>
      <c r="H485" s="147">
        <v>16.07</v>
      </c>
      <c r="I485" s="149">
        <v>55</v>
      </c>
      <c r="J485" s="150" t="s">
        <v>6</v>
      </c>
    </row>
    <row r="486" spans="1:10" x14ac:dyDescent="0.25">
      <c r="A486" s="1" t="s">
        <v>18305</v>
      </c>
      <c r="B486" s="1" t="s">
        <v>3</v>
      </c>
      <c r="C486" s="1" t="s">
        <v>443</v>
      </c>
      <c r="D486" s="1" t="s">
        <v>444</v>
      </c>
      <c r="E486" s="147">
        <v>3.25</v>
      </c>
      <c r="F486" s="147">
        <v>18.1509</v>
      </c>
      <c r="G486" s="148">
        <v>5.58</v>
      </c>
      <c r="H486" s="147">
        <v>14.9</v>
      </c>
      <c r="I486" s="149">
        <v>54</v>
      </c>
      <c r="J486" s="150" t="s">
        <v>6</v>
      </c>
    </row>
    <row r="487" spans="1:10" x14ac:dyDescent="0.25">
      <c r="A487" s="1" t="s">
        <v>18305</v>
      </c>
      <c r="B487" s="1" t="s">
        <v>3</v>
      </c>
      <c r="C487" s="1" t="s">
        <v>477</v>
      </c>
      <c r="D487" s="1" t="s">
        <v>478</v>
      </c>
      <c r="E487" s="147">
        <v>3.2599999999999985</v>
      </c>
      <c r="F487" s="147">
        <v>17.4909</v>
      </c>
      <c r="G487" s="148">
        <v>5.36</v>
      </c>
      <c r="H487" s="147">
        <v>14.23</v>
      </c>
      <c r="I487" s="149">
        <v>54</v>
      </c>
      <c r="J487" s="150" t="s">
        <v>6</v>
      </c>
    </row>
    <row r="488" spans="1:10" x14ac:dyDescent="0.25">
      <c r="A488" s="1" t="s">
        <v>18305</v>
      </c>
      <c r="B488" s="1" t="s">
        <v>3</v>
      </c>
      <c r="C488" s="1" t="s">
        <v>539</v>
      </c>
      <c r="D488" s="1" t="s">
        <v>540</v>
      </c>
      <c r="E488" s="147">
        <v>3.0199999999999991</v>
      </c>
      <c r="F488" s="147">
        <v>18.871099999999998</v>
      </c>
      <c r="G488" s="148">
        <v>6.24</v>
      </c>
      <c r="H488" s="147">
        <v>15.85</v>
      </c>
      <c r="I488" s="149">
        <v>54</v>
      </c>
      <c r="J488" s="150" t="s">
        <v>6</v>
      </c>
    </row>
    <row r="489" spans="1:10" x14ac:dyDescent="0.25">
      <c r="A489" s="1" t="s">
        <v>18305</v>
      </c>
      <c r="B489" s="1" t="s">
        <v>3</v>
      </c>
      <c r="C489" s="1" t="s">
        <v>675</v>
      </c>
      <c r="D489" s="1" t="s">
        <v>676</v>
      </c>
      <c r="E489" s="147">
        <v>3.8499999999999965</v>
      </c>
      <c r="F489" s="147">
        <v>20.858499999999999</v>
      </c>
      <c r="G489" s="148">
        <v>5.41</v>
      </c>
      <c r="H489" s="147">
        <v>17</v>
      </c>
      <c r="I489" s="149">
        <v>54</v>
      </c>
      <c r="J489" s="150" t="s">
        <v>6</v>
      </c>
    </row>
    <row r="490" spans="1:10" x14ac:dyDescent="0.25">
      <c r="A490" s="1" t="s">
        <v>18305</v>
      </c>
      <c r="B490" s="1" t="s">
        <v>3</v>
      </c>
      <c r="C490" s="1" t="s">
        <v>20</v>
      </c>
      <c r="D490" s="1" t="s">
        <v>21</v>
      </c>
      <c r="E490" s="147">
        <v>3.549999999999998</v>
      </c>
      <c r="F490" s="147">
        <v>15.907500000000001</v>
      </c>
      <c r="G490" s="148">
        <v>4.4800000000000004</v>
      </c>
      <c r="H490" s="147">
        <v>12.35</v>
      </c>
      <c r="I490" s="149">
        <v>51</v>
      </c>
      <c r="J490" s="150" t="s">
        <v>6</v>
      </c>
    </row>
    <row r="491" spans="1:10" x14ac:dyDescent="0.25">
      <c r="A491" s="1" t="s">
        <v>18305</v>
      </c>
      <c r="B491" s="1" t="s">
        <v>3</v>
      </c>
      <c r="C491" s="1" t="s">
        <v>405</v>
      </c>
      <c r="D491" s="1" t="s">
        <v>406</v>
      </c>
      <c r="E491" s="147">
        <v>3.9499999999999966</v>
      </c>
      <c r="F491" s="147">
        <v>21.82</v>
      </c>
      <c r="G491" s="148">
        <v>5.52</v>
      </c>
      <c r="H491" s="147">
        <v>17.87</v>
      </c>
      <c r="I491" s="149">
        <v>51</v>
      </c>
      <c r="J491" s="150" t="s">
        <v>6</v>
      </c>
    </row>
    <row r="492" spans="1:10" x14ac:dyDescent="0.25">
      <c r="A492" s="1" t="s">
        <v>18305</v>
      </c>
      <c r="B492" s="1" t="s">
        <v>3</v>
      </c>
      <c r="C492" s="1" t="s">
        <v>631</v>
      </c>
      <c r="D492" s="1" t="s">
        <v>632</v>
      </c>
      <c r="E492" s="147">
        <v>4.5</v>
      </c>
      <c r="F492" s="147">
        <v>24.2468</v>
      </c>
      <c r="G492" s="148">
        <v>5.38</v>
      </c>
      <c r="H492" s="147">
        <v>19.739999999999998</v>
      </c>
      <c r="I492" s="149">
        <v>51</v>
      </c>
      <c r="J492" s="150" t="s">
        <v>6</v>
      </c>
    </row>
    <row r="493" spans="1:10" x14ac:dyDescent="0.25">
      <c r="A493" s="1" t="s">
        <v>18305</v>
      </c>
      <c r="B493" s="1" t="s">
        <v>3</v>
      </c>
      <c r="C493" s="1" t="s">
        <v>24</v>
      </c>
      <c r="D493" s="1" t="s">
        <v>25</v>
      </c>
      <c r="E493" s="147">
        <v>3.9799999999999973</v>
      </c>
      <c r="F493" s="147">
        <v>20.352</v>
      </c>
      <c r="G493" s="148">
        <v>5.1100000000000003</v>
      </c>
      <c r="H493" s="147">
        <v>16.37</v>
      </c>
      <c r="I493" s="149">
        <v>50</v>
      </c>
      <c r="J493" s="150" t="s">
        <v>6</v>
      </c>
    </row>
    <row r="494" spans="1:10" x14ac:dyDescent="0.25">
      <c r="A494" s="1" t="s">
        <v>18305</v>
      </c>
      <c r="B494" s="1" t="s">
        <v>3</v>
      </c>
      <c r="C494" s="1" t="s">
        <v>4</v>
      </c>
      <c r="D494" s="1" t="s">
        <v>5</v>
      </c>
      <c r="E494" s="147">
        <v>3.1999999999999997</v>
      </c>
      <c r="F494" s="147">
        <v>16.170200000000001</v>
      </c>
      <c r="G494" s="148">
        <v>5.05</v>
      </c>
      <c r="H494" s="147">
        <v>12.97</v>
      </c>
      <c r="I494" s="149">
        <v>49</v>
      </c>
      <c r="J494" s="150" t="s">
        <v>6</v>
      </c>
    </row>
    <row r="495" spans="1:10" x14ac:dyDescent="0.25">
      <c r="A495" s="1" t="s">
        <v>18305</v>
      </c>
      <c r="B495" s="1" t="s">
        <v>3</v>
      </c>
      <c r="C495" s="1" t="s">
        <v>102</v>
      </c>
      <c r="D495" s="1" t="s">
        <v>103</v>
      </c>
      <c r="E495" s="147">
        <v>3.5307971014492758</v>
      </c>
      <c r="F495" s="147">
        <v>21.184699999999999</v>
      </c>
      <c r="G495" s="148">
        <v>5.99</v>
      </c>
      <c r="H495" s="147">
        <v>17.649999999999999</v>
      </c>
      <c r="I495" s="149">
        <v>47</v>
      </c>
      <c r="J495" s="150" t="s">
        <v>6</v>
      </c>
    </row>
    <row r="496" spans="1:10" x14ac:dyDescent="0.25">
      <c r="A496" s="1" t="s">
        <v>18305</v>
      </c>
      <c r="B496" s="1" t="s">
        <v>3</v>
      </c>
      <c r="C496" s="1" t="s">
        <v>110</v>
      </c>
      <c r="D496" s="1" t="s">
        <v>111</v>
      </c>
      <c r="E496" s="147">
        <v>3.1028985507246385</v>
      </c>
      <c r="F496" s="147">
        <v>18.6173</v>
      </c>
      <c r="G496" s="148">
        <v>5.99</v>
      </c>
      <c r="H496" s="147">
        <v>15.51</v>
      </c>
      <c r="I496" s="149">
        <v>47</v>
      </c>
      <c r="J496" s="150" t="s">
        <v>6</v>
      </c>
    </row>
    <row r="497" spans="1:10" x14ac:dyDescent="0.25">
      <c r="A497" s="1" t="s">
        <v>18305</v>
      </c>
      <c r="B497" s="1" t="s">
        <v>3</v>
      </c>
      <c r="C497" s="1" t="s">
        <v>623</v>
      </c>
      <c r="D497" s="1" t="s">
        <v>624</v>
      </c>
      <c r="E497" s="147">
        <v>3.4499999999999997</v>
      </c>
      <c r="F497" s="147">
        <v>18.75</v>
      </c>
      <c r="G497" s="148">
        <v>5.43</v>
      </c>
      <c r="H497" s="147">
        <v>15.3</v>
      </c>
      <c r="I497" s="149">
        <v>47</v>
      </c>
      <c r="J497" s="150" t="s">
        <v>6</v>
      </c>
    </row>
    <row r="498" spans="1:10" x14ac:dyDescent="0.25">
      <c r="A498" s="1" t="s">
        <v>18305</v>
      </c>
      <c r="B498" s="1" t="s">
        <v>3</v>
      </c>
      <c r="C498" s="1" t="s">
        <v>72</v>
      </c>
      <c r="D498" s="1" t="s">
        <v>73</v>
      </c>
      <c r="E498" s="147">
        <v>3.299999999999998</v>
      </c>
      <c r="F498" s="147">
        <v>17.1935</v>
      </c>
      <c r="G498" s="148">
        <v>5.21</v>
      </c>
      <c r="H498" s="147">
        <v>13.89</v>
      </c>
      <c r="I498" s="149">
        <v>46</v>
      </c>
      <c r="J498" s="150" t="s">
        <v>6</v>
      </c>
    </row>
    <row r="499" spans="1:10" x14ac:dyDescent="0.25">
      <c r="A499" s="1" t="s">
        <v>18305</v>
      </c>
      <c r="B499" s="1" t="s">
        <v>3</v>
      </c>
      <c r="C499" s="1" t="s">
        <v>529</v>
      </c>
      <c r="D499" s="1" t="s">
        <v>530</v>
      </c>
      <c r="E499" s="147">
        <v>3.45</v>
      </c>
      <c r="F499" s="147">
        <v>18.377700000000001</v>
      </c>
      <c r="G499" s="148">
        <v>5.32</v>
      </c>
      <c r="H499" s="147">
        <v>14.92</v>
      </c>
      <c r="I499" s="149">
        <v>46</v>
      </c>
      <c r="J499" s="150" t="s">
        <v>6</v>
      </c>
    </row>
    <row r="500" spans="1:10" x14ac:dyDescent="0.25">
      <c r="A500" s="1" t="s">
        <v>18305</v>
      </c>
      <c r="B500" s="1" t="s">
        <v>3</v>
      </c>
      <c r="C500" s="1" t="s">
        <v>629</v>
      </c>
      <c r="D500" s="1" t="s">
        <v>630</v>
      </c>
      <c r="E500" s="147">
        <v>4.400000000000003</v>
      </c>
      <c r="F500" s="147">
        <v>20.371700000000001</v>
      </c>
      <c r="G500" s="148">
        <v>4.62</v>
      </c>
      <c r="H500" s="147">
        <v>15.97</v>
      </c>
      <c r="I500" s="149">
        <v>46</v>
      </c>
      <c r="J500" s="150" t="s">
        <v>6</v>
      </c>
    </row>
    <row r="501" spans="1:10" x14ac:dyDescent="0.25">
      <c r="A501" s="1" t="s">
        <v>18305</v>
      </c>
      <c r="B501" s="1" t="s">
        <v>3</v>
      </c>
      <c r="C501" s="1" t="s">
        <v>22</v>
      </c>
      <c r="D501" s="1" t="s">
        <v>23</v>
      </c>
      <c r="E501" s="147">
        <v>3.2199999999999993</v>
      </c>
      <c r="F501" s="147">
        <v>18.235900000000001</v>
      </c>
      <c r="G501" s="148">
        <v>5.66</v>
      </c>
      <c r="H501" s="147">
        <v>15.01</v>
      </c>
      <c r="I501" s="149">
        <v>45</v>
      </c>
      <c r="J501" s="150" t="s">
        <v>6</v>
      </c>
    </row>
    <row r="502" spans="1:10" x14ac:dyDescent="0.25">
      <c r="A502" s="1" t="s">
        <v>18305</v>
      </c>
      <c r="B502" s="1" t="s">
        <v>3</v>
      </c>
      <c r="C502" s="1" t="s">
        <v>88</v>
      </c>
      <c r="D502" s="1" t="s">
        <v>89</v>
      </c>
      <c r="E502" s="147">
        <v>4.4759259259259254</v>
      </c>
      <c r="F502" s="147">
        <v>26.855499999999999</v>
      </c>
      <c r="G502" s="148">
        <v>5.99</v>
      </c>
      <c r="H502" s="147">
        <v>22.37</v>
      </c>
      <c r="I502" s="149">
        <v>45</v>
      </c>
      <c r="J502" s="150" t="s">
        <v>6</v>
      </c>
    </row>
    <row r="503" spans="1:10" x14ac:dyDescent="0.25">
      <c r="A503" s="1" t="s">
        <v>18305</v>
      </c>
      <c r="B503" s="1" t="s">
        <v>3</v>
      </c>
      <c r="C503" s="1" t="s">
        <v>387</v>
      </c>
      <c r="D503" s="1" t="s">
        <v>388</v>
      </c>
      <c r="E503" s="147">
        <v>3.3</v>
      </c>
      <c r="F503" s="147">
        <v>18</v>
      </c>
      <c r="G503" s="148">
        <v>5.45</v>
      </c>
      <c r="H503" s="147">
        <v>14.7</v>
      </c>
      <c r="I503" s="149">
        <v>45</v>
      </c>
      <c r="J503" s="150" t="s">
        <v>6</v>
      </c>
    </row>
    <row r="504" spans="1:10" x14ac:dyDescent="0.25">
      <c r="A504" s="1" t="s">
        <v>18305</v>
      </c>
      <c r="B504" s="1" t="s">
        <v>3</v>
      </c>
      <c r="C504" s="1" t="s">
        <v>651</v>
      </c>
      <c r="D504" s="1" t="s">
        <v>652</v>
      </c>
      <c r="E504" s="147">
        <v>4.9799999999999978</v>
      </c>
      <c r="F504" s="147">
        <v>24.2775</v>
      </c>
      <c r="G504" s="148">
        <v>4.87</v>
      </c>
      <c r="H504" s="147">
        <v>19.29</v>
      </c>
      <c r="I504" s="149">
        <v>45</v>
      </c>
      <c r="J504" s="150" t="s">
        <v>6</v>
      </c>
    </row>
    <row r="505" spans="1:10" x14ac:dyDescent="0.25">
      <c r="A505" s="1" t="s">
        <v>18305</v>
      </c>
      <c r="B505" s="1" t="s">
        <v>3</v>
      </c>
      <c r="C505" s="1" t="s">
        <v>18</v>
      </c>
      <c r="D505" s="1" t="s">
        <v>19</v>
      </c>
      <c r="E505" s="147">
        <v>3.2999999999999989</v>
      </c>
      <c r="F505" s="147">
        <v>20.2804</v>
      </c>
      <c r="G505" s="148">
        <v>6.14</v>
      </c>
      <c r="H505" s="147">
        <v>16.98</v>
      </c>
      <c r="I505" s="149">
        <v>43</v>
      </c>
      <c r="J505" s="150" t="s">
        <v>6</v>
      </c>
    </row>
    <row r="506" spans="1:10" x14ac:dyDescent="0.25">
      <c r="A506" s="1" t="s">
        <v>18305</v>
      </c>
      <c r="B506" s="1" t="s">
        <v>3</v>
      </c>
      <c r="C506" s="1" t="s">
        <v>56</v>
      </c>
      <c r="D506" s="1" t="s">
        <v>57</v>
      </c>
      <c r="E506" s="147">
        <v>3.4799999999999995</v>
      </c>
      <c r="F506" s="147">
        <v>20.665099999999999</v>
      </c>
      <c r="G506" s="148">
        <v>5.93</v>
      </c>
      <c r="H506" s="147">
        <v>17.18</v>
      </c>
      <c r="I506" s="149">
        <v>43</v>
      </c>
      <c r="J506" s="150" t="s">
        <v>6</v>
      </c>
    </row>
    <row r="507" spans="1:10" x14ac:dyDescent="0.25">
      <c r="A507" s="1" t="s">
        <v>18305</v>
      </c>
      <c r="B507" s="1" t="s">
        <v>3</v>
      </c>
      <c r="C507" s="1" t="s">
        <v>465</v>
      </c>
      <c r="D507" s="1" t="s">
        <v>466</v>
      </c>
      <c r="E507" s="147">
        <v>4.9799999999999986</v>
      </c>
      <c r="F507" s="147">
        <v>24.0824</v>
      </c>
      <c r="G507" s="148">
        <v>4.83</v>
      </c>
      <c r="H507" s="147">
        <v>19.100000000000001</v>
      </c>
      <c r="I507" s="149">
        <v>43</v>
      </c>
      <c r="J507" s="150" t="s">
        <v>6</v>
      </c>
    </row>
    <row r="508" spans="1:10" x14ac:dyDescent="0.25">
      <c r="A508" s="1" t="s">
        <v>18305</v>
      </c>
      <c r="B508" s="1" t="s">
        <v>3</v>
      </c>
      <c r="C508" s="1" t="s">
        <v>92</v>
      </c>
      <c r="D508" s="1" t="s">
        <v>93</v>
      </c>
      <c r="E508" s="147">
        <v>3.6785714285714284</v>
      </c>
      <c r="F508" s="147">
        <v>22.071400000000001</v>
      </c>
      <c r="G508" s="148">
        <v>5.99</v>
      </c>
      <c r="H508" s="147">
        <v>18.39</v>
      </c>
      <c r="I508" s="149">
        <v>42</v>
      </c>
      <c r="J508" s="150" t="s">
        <v>6</v>
      </c>
    </row>
    <row r="509" spans="1:10" x14ac:dyDescent="0.25">
      <c r="A509" s="1" t="s">
        <v>18305</v>
      </c>
      <c r="B509" s="1" t="s">
        <v>3</v>
      </c>
      <c r="C509" s="1" t="s">
        <v>100</v>
      </c>
      <c r="D509" s="1" t="s">
        <v>101</v>
      </c>
      <c r="E509" s="147">
        <v>3.2956439393939392</v>
      </c>
      <c r="F509" s="147">
        <v>19.773800000000001</v>
      </c>
      <c r="G509" s="148">
        <v>5.99</v>
      </c>
      <c r="H509" s="147">
        <v>16.47</v>
      </c>
      <c r="I509" s="149">
        <v>42</v>
      </c>
      <c r="J509" s="150" t="s">
        <v>6</v>
      </c>
    </row>
    <row r="510" spans="1:10" x14ac:dyDescent="0.25">
      <c r="A510" s="1" t="s">
        <v>18305</v>
      </c>
      <c r="B510" s="1" t="s">
        <v>3</v>
      </c>
      <c r="C510" s="1" t="s">
        <v>547</v>
      </c>
      <c r="D510" s="1" t="s">
        <v>548</v>
      </c>
      <c r="E510" s="147">
        <v>3.9799999999999991</v>
      </c>
      <c r="F510" s="147">
        <v>19.495000000000001</v>
      </c>
      <c r="G510" s="148">
        <v>4.8899999999999997</v>
      </c>
      <c r="H510" s="147">
        <v>15.51</v>
      </c>
      <c r="I510" s="149">
        <v>42</v>
      </c>
      <c r="J510" s="150" t="s">
        <v>6</v>
      </c>
    </row>
    <row r="511" spans="1:10" x14ac:dyDescent="0.25">
      <c r="A511" s="1" t="s">
        <v>18305</v>
      </c>
      <c r="B511" s="1" t="s">
        <v>3</v>
      </c>
      <c r="C511" s="1" t="s">
        <v>10</v>
      </c>
      <c r="D511" s="1" t="s">
        <v>11</v>
      </c>
      <c r="E511" s="147">
        <v>3.5</v>
      </c>
      <c r="F511" s="147">
        <v>20.125599999999999</v>
      </c>
      <c r="G511" s="148">
        <v>5.75</v>
      </c>
      <c r="H511" s="147">
        <v>16.62</v>
      </c>
      <c r="I511" s="149">
        <v>41</v>
      </c>
      <c r="J511" s="150" t="s">
        <v>6</v>
      </c>
    </row>
    <row r="512" spans="1:10" x14ac:dyDescent="0.25">
      <c r="A512" s="1" t="s">
        <v>18305</v>
      </c>
      <c r="B512" s="1" t="s">
        <v>3</v>
      </c>
      <c r="C512" s="1" t="s">
        <v>489</v>
      </c>
      <c r="D512" s="1" t="s">
        <v>490</v>
      </c>
      <c r="E512" s="147">
        <v>3.4000000000000021</v>
      </c>
      <c r="F512" s="147">
        <v>17.932400000000001</v>
      </c>
      <c r="G512" s="148">
        <v>5.27</v>
      </c>
      <c r="H512" s="147">
        <v>14.53</v>
      </c>
      <c r="I512" s="149">
        <v>41</v>
      </c>
      <c r="J512" s="150" t="s">
        <v>6</v>
      </c>
    </row>
    <row r="513" spans="1:10" x14ac:dyDescent="0.25">
      <c r="A513" s="1" t="s">
        <v>18305</v>
      </c>
      <c r="B513" s="1" t="s">
        <v>3</v>
      </c>
      <c r="C513" s="1" t="s">
        <v>525</v>
      </c>
      <c r="D513" s="1" t="s">
        <v>526</v>
      </c>
      <c r="E513" s="147">
        <v>4.5</v>
      </c>
      <c r="F513" s="147">
        <v>23.902100000000001</v>
      </c>
      <c r="G513" s="148">
        <v>5.31</v>
      </c>
      <c r="H513" s="147">
        <v>19.399999999999999</v>
      </c>
      <c r="I513" s="149">
        <v>41</v>
      </c>
      <c r="J513" s="150" t="s">
        <v>6</v>
      </c>
    </row>
    <row r="514" spans="1:10" x14ac:dyDescent="0.25">
      <c r="A514" s="1" t="s">
        <v>18305</v>
      </c>
      <c r="B514" s="1" t="s">
        <v>3</v>
      </c>
      <c r="C514" s="1" t="s">
        <v>565</v>
      </c>
      <c r="D514" s="1" t="s">
        <v>566</v>
      </c>
      <c r="E514" s="147">
        <v>4.25</v>
      </c>
      <c r="F514" s="147">
        <v>20.142600000000002</v>
      </c>
      <c r="G514" s="148">
        <v>4.7300000000000004</v>
      </c>
      <c r="H514" s="147">
        <v>15.89</v>
      </c>
      <c r="I514" s="149">
        <v>41</v>
      </c>
      <c r="J514" s="150" t="s">
        <v>6</v>
      </c>
    </row>
    <row r="515" spans="1:10" x14ac:dyDescent="0.25">
      <c r="A515" s="1" t="s">
        <v>18305</v>
      </c>
      <c r="B515" s="1" t="s">
        <v>3</v>
      </c>
      <c r="C515" s="1" t="s">
        <v>587</v>
      </c>
      <c r="D515" s="1" t="s">
        <v>588</v>
      </c>
      <c r="E515" s="147">
        <v>4.5200000000000005</v>
      </c>
      <c r="F515" s="147">
        <v>21.031500000000001</v>
      </c>
      <c r="G515" s="148">
        <v>4.6500000000000004</v>
      </c>
      <c r="H515" s="147">
        <v>16.510000000000002</v>
      </c>
      <c r="I515" s="149">
        <v>39</v>
      </c>
      <c r="J515" s="150" t="s">
        <v>6</v>
      </c>
    </row>
    <row r="516" spans="1:10" x14ac:dyDescent="0.25">
      <c r="A516" s="1" t="s">
        <v>18305</v>
      </c>
      <c r="B516" s="1" t="s">
        <v>3</v>
      </c>
      <c r="C516" s="1" t="s">
        <v>663</v>
      </c>
      <c r="D516" s="1" t="s">
        <v>664</v>
      </c>
      <c r="E516" s="147">
        <v>3.3199999999999967</v>
      </c>
      <c r="F516" s="147">
        <v>17.756699999999999</v>
      </c>
      <c r="G516" s="148">
        <v>5.34</v>
      </c>
      <c r="H516" s="147">
        <v>14.43</v>
      </c>
      <c r="I516" s="149">
        <v>39</v>
      </c>
      <c r="J516" s="150" t="s">
        <v>6</v>
      </c>
    </row>
    <row r="517" spans="1:10" x14ac:dyDescent="0.25">
      <c r="A517" s="1" t="s">
        <v>18305</v>
      </c>
      <c r="B517" s="1" t="s">
        <v>3</v>
      </c>
      <c r="C517" s="1" t="s">
        <v>42</v>
      </c>
      <c r="D517" s="1" t="s">
        <v>43</v>
      </c>
      <c r="E517" s="147">
        <v>4.1100000000000021</v>
      </c>
      <c r="F517" s="147">
        <v>20.617100000000001</v>
      </c>
      <c r="G517" s="148">
        <v>5.01</v>
      </c>
      <c r="H517" s="147">
        <v>16.5</v>
      </c>
      <c r="I517" s="149">
        <v>38</v>
      </c>
      <c r="J517" s="150" t="s">
        <v>6</v>
      </c>
    </row>
    <row r="518" spans="1:10" x14ac:dyDescent="0.25">
      <c r="A518" s="1" t="s">
        <v>18305</v>
      </c>
      <c r="B518" s="1" t="s">
        <v>3</v>
      </c>
      <c r="C518" s="1" t="s">
        <v>665</v>
      </c>
      <c r="D518" s="1" t="s">
        <v>666</v>
      </c>
      <c r="E518" s="147">
        <v>3.75</v>
      </c>
      <c r="F518" s="147">
        <v>19.324300000000001</v>
      </c>
      <c r="G518" s="148">
        <v>5.15</v>
      </c>
      <c r="H518" s="147">
        <v>15.57</v>
      </c>
      <c r="I518" s="149">
        <v>38</v>
      </c>
      <c r="J518" s="150" t="s">
        <v>6</v>
      </c>
    </row>
    <row r="519" spans="1:10" x14ac:dyDescent="0.25">
      <c r="A519" s="1" t="s">
        <v>18305</v>
      </c>
      <c r="B519" s="1" t="s">
        <v>3</v>
      </c>
      <c r="C519" s="1" t="s">
        <v>122</v>
      </c>
      <c r="D519" s="1" t="s">
        <v>123</v>
      </c>
      <c r="E519" s="147">
        <v>4.0386574074074062</v>
      </c>
      <c r="F519" s="147">
        <v>24.2319</v>
      </c>
      <c r="G519" s="148">
        <v>5.99</v>
      </c>
      <c r="H519" s="147">
        <v>20.190000000000001</v>
      </c>
      <c r="I519" s="149">
        <v>37</v>
      </c>
      <c r="J519" s="150" t="s">
        <v>6</v>
      </c>
    </row>
    <row r="520" spans="1:10" x14ac:dyDescent="0.25">
      <c r="A520" s="1" t="s">
        <v>18305</v>
      </c>
      <c r="B520" s="1" t="s">
        <v>3</v>
      </c>
      <c r="C520" s="1" t="s">
        <v>32</v>
      </c>
      <c r="D520" s="1" t="s">
        <v>33</v>
      </c>
      <c r="E520" s="147">
        <v>3.1299999999999986</v>
      </c>
      <c r="F520" s="147">
        <v>18.214099999999998</v>
      </c>
      <c r="G520" s="148">
        <v>5.81</v>
      </c>
      <c r="H520" s="147">
        <v>15.08</v>
      </c>
      <c r="I520" s="149">
        <v>36</v>
      </c>
      <c r="J520" s="150" t="s">
        <v>6</v>
      </c>
    </row>
    <row r="521" spans="1:10" x14ac:dyDescent="0.25">
      <c r="A521" s="1" t="s">
        <v>18305</v>
      </c>
      <c r="B521" s="1" t="s">
        <v>3</v>
      </c>
      <c r="C521" s="1" t="s">
        <v>96</v>
      </c>
      <c r="D521" s="1" t="s">
        <v>97</v>
      </c>
      <c r="E521" s="147">
        <v>3.8842592592592595</v>
      </c>
      <c r="F521" s="147">
        <v>23.305499999999999</v>
      </c>
      <c r="G521" s="148">
        <v>5.99</v>
      </c>
      <c r="H521" s="147">
        <v>19.420000000000002</v>
      </c>
      <c r="I521" s="149">
        <v>36</v>
      </c>
      <c r="J521" s="150" t="s">
        <v>6</v>
      </c>
    </row>
    <row r="522" spans="1:10" x14ac:dyDescent="0.25">
      <c r="A522" s="1" t="s">
        <v>18305</v>
      </c>
      <c r="B522" s="1" t="s">
        <v>3</v>
      </c>
      <c r="C522" s="1" t="s">
        <v>389</v>
      </c>
      <c r="D522" s="1" t="s">
        <v>390</v>
      </c>
      <c r="E522" s="147">
        <v>3.0199999999999991</v>
      </c>
      <c r="F522" s="147">
        <v>16.886600000000001</v>
      </c>
      <c r="G522" s="148">
        <v>5.59</v>
      </c>
      <c r="H522" s="147">
        <v>13.86</v>
      </c>
      <c r="I522" s="149">
        <v>36</v>
      </c>
      <c r="J522" s="150" t="s">
        <v>6</v>
      </c>
    </row>
    <row r="523" spans="1:10" x14ac:dyDescent="0.25">
      <c r="A523" s="1" t="s">
        <v>18305</v>
      </c>
      <c r="B523" s="1" t="s">
        <v>3</v>
      </c>
      <c r="C523" s="1" t="s">
        <v>533</v>
      </c>
      <c r="D523" s="1" t="s">
        <v>534</v>
      </c>
      <c r="E523" s="147">
        <v>4</v>
      </c>
      <c r="F523" s="147">
        <v>21.9025</v>
      </c>
      <c r="G523" s="148">
        <v>5.47</v>
      </c>
      <c r="H523" s="147">
        <v>17.899999999999999</v>
      </c>
      <c r="I523" s="149">
        <v>36</v>
      </c>
      <c r="J523" s="150" t="s">
        <v>6</v>
      </c>
    </row>
    <row r="524" spans="1:10" x14ac:dyDescent="0.25">
      <c r="A524" s="1" t="s">
        <v>18305</v>
      </c>
      <c r="B524" s="1" t="s">
        <v>3</v>
      </c>
      <c r="C524" s="1" t="s">
        <v>679</v>
      </c>
      <c r="D524" s="1" t="s">
        <v>680</v>
      </c>
      <c r="E524" s="147">
        <v>3.450000000000002</v>
      </c>
      <c r="F524" s="147">
        <v>19</v>
      </c>
      <c r="G524" s="148">
        <v>5.5</v>
      </c>
      <c r="H524" s="147">
        <v>15.55</v>
      </c>
      <c r="I524" s="149">
        <v>36</v>
      </c>
      <c r="J524" s="150" t="s">
        <v>6</v>
      </c>
    </row>
    <row r="525" spans="1:10" x14ac:dyDescent="0.25">
      <c r="A525" s="1" t="s">
        <v>18305</v>
      </c>
      <c r="B525" s="1" t="s">
        <v>3</v>
      </c>
      <c r="C525" s="1" t="s">
        <v>391</v>
      </c>
      <c r="D525" s="1" t="s">
        <v>392</v>
      </c>
      <c r="E525" s="147">
        <v>3.75</v>
      </c>
      <c r="F525" s="147">
        <v>19.337800000000001</v>
      </c>
      <c r="G525" s="148">
        <v>5.15</v>
      </c>
      <c r="H525" s="147">
        <v>15.58</v>
      </c>
      <c r="I525" s="149">
        <v>34</v>
      </c>
      <c r="J525" s="150" t="s">
        <v>6</v>
      </c>
    </row>
    <row r="526" spans="1:10" x14ac:dyDescent="0.25">
      <c r="A526" s="1" t="s">
        <v>18305</v>
      </c>
      <c r="B526" s="1" t="s">
        <v>3</v>
      </c>
      <c r="C526" s="1" t="s">
        <v>545</v>
      </c>
      <c r="D526" s="1" t="s">
        <v>546</v>
      </c>
      <c r="E526" s="147">
        <v>3.75</v>
      </c>
      <c r="F526" s="147">
        <v>18.8582</v>
      </c>
      <c r="G526" s="148">
        <v>5.0199999999999996</v>
      </c>
      <c r="H526" s="147">
        <v>15.1</v>
      </c>
      <c r="I526" s="149">
        <v>34</v>
      </c>
      <c r="J526" s="150" t="s">
        <v>6</v>
      </c>
    </row>
    <row r="527" spans="1:10" x14ac:dyDescent="0.25">
      <c r="A527" s="1" t="s">
        <v>18305</v>
      </c>
      <c r="B527" s="1" t="s">
        <v>134</v>
      </c>
      <c r="C527" s="1" t="s">
        <v>993</v>
      </c>
      <c r="D527" s="1" t="s">
        <v>994</v>
      </c>
      <c r="E527" s="147">
        <v>3.7200000000000228</v>
      </c>
      <c r="F527" s="147">
        <v>20.5139</v>
      </c>
      <c r="G527" s="148">
        <v>5.51</v>
      </c>
      <c r="H527" s="147">
        <v>16.79</v>
      </c>
      <c r="I527" s="149">
        <v>567</v>
      </c>
      <c r="J527" s="150" t="s">
        <v>6</v>
      </c>
    </row>
    <row r="528" spans="1:10" x14ac:dyDescent="0.25">
      <c r="A528" s="1" t="s">
        <v>18305</v>
      </c>
      <c r="B528" s="1" t="s">
        <v>134</v>
      </c>
      <c r="C528" s="1" t="s">
        <v>297</v>
      </c>
      <c r="D528" s="1" t="s">
        <v>298</v>
      </c>
      <c r="E528" s="147">
        <v>3.5470793950850665</v>
      </c>
      <c r="F528" s="147">
        <v>21.282399999999999</v>
      </c>
      <c r="G528" s="148">
        <v>5.99</v>
      </c>
      <c r="H528" s="147">
        <v>17.73</v>
      </c>
      <c r="I528" s="149">
        <v>545</v>
      </c>
      <c r="J528" s="150" t="s">
        <v>6</v>
      </c>
    </row>
    <row r="529" spans="1:10" x14ac:dyDescent="0.25">
      <c r="A529" s="1" t="s">
        <v>18305</v>
      </c>
      <c r="B529" s="1" t="s">
        <v>134</v>
      </c>
      <c r="C529" s="1" t="s">
        <v>797</v>
      </c>
      <c r="D529" s="1" t="s">
        <v>798</v>
      </c>
      <c r="E529" s="147">
        <v>3.0199999999999867</v>
      </c>
      <c r="F529" s="147">
        <v>18.753900000000002</v>
      </c>
      <c r="G529" s="148">
        <v>6.2</v>
      </c>
      <c r="H529" s="147">
        <v>15.73</v>
      </c>
      <c r="I529" s="149">
        <v>460</v>
      </c>
      <c r="J529" s="150" t="s">
        <v>6</v>
      </c>
    </row>
    <row r="530" spans="1:10" x14ac:dyDescent="0.25">
      <c r="A530" s="1" t="s">
        <v>18305</v>
      </c>
      <c r="B530" s="1" t="s">
        <v>134</v>
      </c>
      <c r="C530" s="1" t="s">
        <v>697</v>
      </c>
      <c r="D530" s="1" t="s">
        <v>698</v>
      </c>
      <c r="E530" s="147">
        <v>3.7799999999999776</v>
      </c>
      <c r="F530" s="147">
        <v>22.6187</v>
      </c>
      <c r="G530" s="148">
        <v>5.98</v>
      </c>
      <c r="H530" s="147">
        <v>18.829999999999998</v>
      </c>
      <c r="I530" s="149">
        <v>441</v>
      </c>
      <c r="J530" s="150" t="s">
        <v>6</v>
      </c>
    </row>
    <row r="531" spans="1:10" x14ac:dyDescent="0.25">
      <c r="A531" s="1" t="s">
        <v>18305</v>
      </c>
      <c r="B531" s="1" t="s">
        <v>134</v>
      </c>
      <c r="C531" s="1" t="s">
        <v>934</v>
      </c>
      <c r="D531" s="1" t="s">
        <v>935</v>
      </c>
      <c r="E531" s="147">
        <v>3.4200000000000106</v>
      </c>
      <c r="F531" s="147">
        <v>22.274999999999999</v>
      </c>
      <c r="G531" s="148">
        <v>6.51</v>
      </c>
      <c r="H531" s="147">
        <v>18.850000000000001</v>
      </c>
      <c r="I531" s="149">
        <v>439</v>
      </c>
      <c r="J531" s="150" t="s">
        <v>6</v>
      </c>
    </row>
    <row r="532" spans="1:10" x14ac:dyDescent="0.25">
      <c r="A532" s="1" t="s">
        <v>18305</v>
      </c>
      <c r="B532" s="1" t="s">
        <v>134</v>
      </c>
      <c r="C532" s="1" t="s">
        <v>285</v>
      </c>
      <c r="D532" s="1" t="s">
        <v>286</v>
      </c>
      <c r="E532" s="147">
        <v>3.0594206549118432</v>
      </c>
      <c r="F532" s="147">
        <v>18.3565</v>
      </c>
      <c r="G532" s="148">
        <v>5.99</v>
      </c>
      <c r="H532" s="147">
        <v>15.29</v>
      </c>
      <c r="I532" s="149">
        <v>433</v>
      </c>
      <c r="J532" s="150" t="s">
        <v>6</v>
      </c>
    </row>
    <row r="533" spans="1:10" x14ac:dyDescent="0.25">
      <c r="A533" s="1" t="s">
        <v>18305</v>
      </c>
      <c r="B533" s="1" t="s">
        <v>134</v>
      </c>
      <c r="C533" s="1" t="s">
        <v>745</v>
      </c>
      <c r="D533" s="1" t="s">
        <v>746</v>
      </c>
      <c r="E533" s="147">
        <v>3.9700000000000228</v>
      </c>
      <c r="F533" s="147">
        <v>23.850100000000001</v>
      </c>
      <c r="G533" s="148">
        <v>6</v>
      </c>
      <c r="H533" s="147">
        <v>19.88</v>
      </c>
      <c r="I533" s="149">
        <v>415</v>
      </c>
      <c r="J533" s="150" t="s">
        <v>6</v>
      </c>
    </row>
    <row r="534" spans="1:10" x14ac:dyDescent="0.25">
      <c r="A534" s="1" t="s">
        <v>18305</v>
      </c>
      <c r="B534" s="1" t="s">
        <v>134</v>
      </c>
      <c r="C534" s="1" t="s">
        <v>989</v>
      </c>
      <c r="D534" s="1" t="s">
        <v>990</v>
      </c>
      <c r="E534" s="147">
        <v>3.3800000000000137</v>
      </c>
      <c r="F534" s="147">
        <v>24.52</v>
      </c>
      <c r="G534" s="148">
        <v>7.25</v>
      </c>
      <c r="H534" s="147">
        <v>21.14</v>
      </c>
      <c r="I534" s="149">
        <v>389</v>
      </c>
      <c r="J534" s="150" t="s">
        <v>6</v>
      </c>
    </row>
    <row r="535" spans="1:10" x14ac:dyDescent="0.25">
      <c r="A535" s="1" t="s">
        <v>18305</v>
      </c>
      <c r="B535" s="1" t="s">
        <v>134</v>
      </c>
      <c r="C535" s="1" t="s">
        <v>295</v>
      </c>
      <c r="D535" s="1" t="s">
        <v>296</v>
      </c>
      <c r="E535" s="147">
        <v>3.0314855072463787</v>
      </c>
      <c r="F535" s="147">
        <v>18.1889</v>
      </c>
      <c r="G535" s="148">
        <v>5.99</v>
      </c>
      <c r="H535" s="147">
        <v>15.15</v>
      </c>
      <c r="I535" s="149">
        <v>356</v>
      </c>
      <c r="J535" s="150" t="s">
        <v>6</v>
      </c>
    </row>
    <row r="536" spans="1:10" x14ac:dyDescent="0.25">
      <c r="A536" s="1" t="s">
        <v>18305</v>
      </c>
      <c r="B536" s="1" t="s">
        <v>134</v>
      </c>
      <c r="C536" s="1" t="s">
        <v>737</v>
      </c>
      <c r="D536" s="1" t="s">
        <v>738</v>
      </c>
      <c r="E536" s="147">
        <v>3.5299999999999794</v>
      </c>
      <c r="F536" s="147">
        <v>20.7668</v>
      </c>
      <c r="G536" s="148">
        <v>5.88</v>
      </c>
      <c r="H536" s="147">
        <v>17.23</v>
      </c>
      <c r="I536" s="149">
        <v>323</v>
      </c>
      <c r="J536" s="150" t="s">
        <v>6</v>
      </c>
    </row>
    <row r="537" spans="1:10" x14ac:dyDescent="0.25">
      <c r="A537" s="1" t="s">
        <v>18305</v>
      </c>
      <c r="B537" s="1" t="s">
        <v>134</v>
      </c>
      <c r="C537" s="1" t="s">
        <v>1045</v>
      </c>
      <c r="D537" s="1" t="s">
        <v>1046</v>
      </c>
      <c r="E537" s="147">
        <v>3.0599999999999756</v>
      </c>
      <c r="F537" s="147">
        <v>18.921500000000002</v>
      </c>
      <c r="G537" s="148">
        <v>6.18</v>
      </c>
      <c r="H537" s="147">
        <v>15.86</v>
      </c>
      <c r="I537" s="149">
        <v>317</v>
      </c>
      <c r="J537" s="150" t="s">
        <v>6</v>
      </c>
    </row>
    <row r="538" spans="1:10" x14ac:dyDescent="0.25">
      <c r="A538" s="1" t="s">
        <v>18305</v>
      </c>
      <c r="B538" s="1" t="s">
        <v>134</v>
      </c>
      <c r="C538" s="1" t="s">
        <v>287</v>
      </c>
      <c r="D538" s="1" t="s">
        <v>288</v>
      </c>
      <c r="E538" s="147">
        <v>3.5376944444444445</v>
      </c>
      <c r="F538" s="147">
        <v>21.226099999999999</v>
      </c>
      <c r="G538" s="148">
        <v>5.99</v>
      </c>
      <c r="H538" s="147">
        <v>17.68</v>
      </c>
      <c r="I538" s="149">
        <v>316</v>
      </c>
      <c r="J538" s="150" t="s">
        <v>6</v>
      </c>
    </row>
    <row r="539" spans="1:10" x14ac:dyDescent="0.25">
      <c r="A539" s="1" t="s">
        <v>18305</v>
      </c>
      <c r="B539" s="1" t="s">
        <v>134</v>
      </c>
      <c r="C539" s="1" t="s">
        <v>733</v>
      </c>
      <c r="D539" s="1" t="s">
        <v>734</v>
      </c>
      <c r="E539" s="147">
        <v>3.8200000000000141</v>
      </c>
      <c r="F539" s="147">
        <v>21.4221</v>
      </c>
      <c r="G539" s="148">
        <v>5.6</v>
      </c>
      <c r="H539" s="147">
        <v>17.600000000000001</v>
      </c>
      <c r="I539" s="149">
        <v>301.75</v>
      </c>
      <c r="J539" s="150" t="s">
        <v>6</v>
      </c>
    </row>
    <row r="540" spans="1:10" x14ac:dyDescent="0.25">
      <c r="A540" s="1" t="s">
        <v>18305</v>
      </c>
      <c r="B540" s="1" t="s">
        <v>134</v>
      </c>
      <c r="C540" s="1" t="s">
        <v>997</v>
      </c>
      <c r="D540" s="1" t="s">
        <v>998</v>
      </c>
      <c r="E540" s="147">
        <v>3.7400000000000073</v>
      </c>
      <c r="F540" s="147">
        <v>21.147600000000001</v>
      </c>
      <c r="G540" s="148">
        <v>5.65</v>
      </c>
      <c r="H540" s="147">
        <v>17.399999999999999</v>
      </c>
      <c r="I540" s="149">
        <v>290</v>
      </c>
      <c r="J540" s="150" t="s">
        <v>6</v>
      </c>
    </row>
    <row r="541" spans="1:10" x14ac:dyDescent="0.25">
      <c r="A541" s="1" t="s">
        <v>18305</v>
      </c>
      <c r="B541" s="1" t="s">
        <v>134</v>
      </c>
      <c r="C541" s="1" t="s">
        <v>1017</v>
      </c>
      <c r="D541" s="1" t="s">
        <v>1018</v>
      </c>
      <c r="E541" s="147">
        <v>3.8300000000000138</v>
      </c>
      <c r="F541" s="147">
        <v>21.3718</v>
      </c>
      <c r="G541" s="148">
        <v>5.58</v>
      </c>
      <c r="H541" s="147">
        <v>17.54</v>
      </c>
      <c r="I541" s="149">
        <v>286</v>
      </c>
      <c r="J541" s="150" t="s">
        <v>6</v>
      </c>
    </row>
    <row r="542" spans="1:10" x14ac:dyDescent="0.25">
      <c r="A542" s="1" t="s">
        <v>18305</v>
      </c>
      <c r="B542" s="1" t="s">
        <v>134</v>
      </c>
      <c r="C542" s="1" t="s">
        <v>283</v>
      </c>
      <c r="D542" s="1" t="s">
        <v>284</v>
      </c>
      <c r="E542" s="147">
        <v>4.7647322623828634</v>
      </c>
      <c r="F542" s="147">
        <v>28.5883</v>
      </c>
      <c r="G542" s="148">
        <v>5.99</v>
      </c>
      <c r="H542" s="147">
        <v>23.82</v>
      </c>
      <c r="I542" s="149">
        <v>281</v>
      </c>
      <c r="J542" s="150" t="s">
        <v>6</v>
      </c>
    </row>
    <row r="543" spans="1:10" x14ac:dyDescent="0.25">
      <c r="A543" s="1" t="s">
        <v>18305</v>
      </c>
      <c r="B543" s="1" t="s">
        <v>134</v>
      </c>
      <c r="C543" s="1" t="s">
        <v>701</v>
      </c>
      <c r="D543" s="1" t="s">
        <v>702</v>
      </c>
      <c r="E543" s="147">
        <v>3.7799999999999803</v>
      </c>
      <c r="F543" s="147">
        <v>22.596599999999999</v>
      </c>
      <c r="G543" s="148">
        <v>5.97</v>
      </c>
      <c r="H543" s="147">
        <v>18.809999999999999</v>
      </c>
      <c r="I543" s="149">
        <v>274</v>
      </c>
      <c r="J543" s="150" t="s">
        <v>6</v>
      </c>
    </row>
    <row r="544" spans="1:10" x14ac:dyDescent="0.25">
      <c r="A544" s="1" t="s">
        <v>18305</v>
      </c>
      <c r="B544" s="1" t="s">
        <v>134</v>
      </c>
      <c r="C544" s="1" t="s">
        <v>817</v>
      </c>
      <c r="D544" s="1" t="s">
        <v>818</v>
      </c>
      <c r="E544" s="147">
        <v>3.0800000000000103</v>
      </c>
      <c r="F544" s="147">
        <v>18.972100000000001</v>
      </c>
      <c r="G544" s="148">
        <v>6.15</v>
      </c>
      <c r="H544" s="147">
        <v>15.89</v>
      </c>
      <c r="I544" s="149">
        <v>270</v>
      </c>
      <c r="J544" s="150" t="s">
        <v>6</v>
      </c>
    </row>
    <row r="545" spans="1:10" x14ac:dyDescent="0.25">
      <c r="A545" s="1" t="s">
        <v>18305</v>
      </c>
      <c r="B545" s="1" t="s">
        <v>134</v>
      </c>
      <c r="C545" s="1" t="s">
        <v>793</v>
      </c>
      <c r="D545" s="1" t="s">
        <v>794</v>
      </c>
      <c r="E545" s="147">
        <v>3.9800000000000124</v>
      </c>
      <c r="F545" s="147">
        <v>25.959800000000001</v>
      </c>
      <c r="G545" s="148">
        <v>6.52</v>
      </c>
      <c r="H545" s="147">
        <v>21.97</v>
      </c>
      <c r="I545" s="149">
        <v>266</v>
      </c>
      <c r="J545" s="150" t="s">
        <v>6</v>
      </c>
    </row>
    <row r="546" spans="1:10" x14ac:dyDescent="0.25">
      <c r="A546" s="1" t="s">
        <v>18305</v>
      </c>
      <c r="B546" s="1" t="s">
        <v>134</v>
      </c>
      <c r="C546" s="1" t="s">
        <v>973</v>
      </c>
      <c r="D546" s="1" t="s">
        <v>974</v>
      </c>
      <c r="E546" s="147">
        <v>3.0700000000000132</v>
      </c>
      <c r="F546" s="147">
        <v>20.180599999999998</v>
      </c>
      <c r="G546" s="148">
        <v>6.57</v>
      </c>
      <c r="H546" s="147">
        <v>17.11</v>
      </c>
      <c r="I546" s="149">
        <v>265</v>
      </c>
      <c r="J546" s="150" t="s">
        <v>6</v>
      </c>
    </row>
    <row r="547" spans="1:10" x14ac:dyDescent="0.25">
      <c r="A547" s="1" t="s">
        <v>18305</v>
      </c>
      <c r="B547" s="1" t="s">
        <v>134</v>
      </c>
      <c r="C547" s="1" t="s">
        <v>875</v>
      </c>
      <c r="D547" s="1" t="s">
        <v>876</v>
      </c>
      <c r="E547" s="147">
        <v>4.2799999999999798</v>
      </c>
      <c r="F547" s="147">
        <v>29.597899999999999</v>
      </c>
      <c r="G547" s="148">
        <v>6.91</v>
      </c>
      <c r="H547" s="147">
        <v>25.31</v>
      </c>
      <c r="I547" s="149">
        <v>259</v>
      </c>
      <c r="J547" s="150" t="s">
        <v>6</v>
      </c>
    </row>
    <row r="548" spans="1:10" x14ac:dyDescent="0.25">
      <c r="A548" s="1" t="s">
        <v>18305</v>
      </c>
      <c r="B548" s="1" t="s">
        <v>134</v>
      </c>
      <c r="C548" s="1" t="s">
        <v>1041</v>
      </c>
      <c r="D548" s="1" t="s">
        <v>1042</v>
      </c>
      <c r="E548" s="147">
        <v>3.8799999999999959</v>
      </c>
      <c r="F548" s="147">
        <v>21.105899999999998</v>
      </c>
      <c r="G548" s="148">
        <v>5.43</v>
      </c>
      <c r="H548" s="147">
        <v>17.22</v>
      </c>
      <c r="I548" s="149">
        <v>257</v>
      </c>
      <c r="J548" s="150" t="s">
        <v>6</v>
      </c>
    </row>
    <row r="549" spans="1:10" x14ac:dyDescent="0.25">
      <c r="A549" s="1" t="s">
        <v>18305</v>
      </c>
      <c r="B549" s="1" t="s">
        <v>134</v>
      </c>
      <c r="C549" s="1" t="s">
        <v>969</v>
      </c>
      <c r="D549" s="1" t="s">
        <v>970</v>
      </c>
      <c r="E549" s="147">
        <v>4.6099999999999994</v>
      </c>
      <c r="F549" s="147">
        <v>24.4466</v>
      </c>
      <c r="G549" s="148">
        <v>5.3</v>
      </c>
      <c r="H549" s="147">
        <v>19.829999999999998</v>
      </c>
      <c r="I549" s="149">
        <v>256</v>
      </c>
      <c r="J549" s="150" t="s">
        <v>6</v>
      </c>
    </row>
    <row r="550" spans="1:10" x14ac:dyDescent="0.25">
      <c r="A550" s="1" t="s">
        <v>18305</v>
      </c>
      <c r="B550" s="1" t="s">
        <v>134</v>
      </c>
      <c r="C550" s="1" t="s">
        <v>1049</v>
      </c>
      <c r="D550" s="1" t="s">
        <v>1050</v>
      </c>
      <c r="E550" s="147">
        <v>3.8799999999999959</v>
      </c>
      <c r="F550" s="147">
        <v>21.457999999999998</v>
      </c>
      <c r="G550" s="148">
        <v>5.53</v>
      </c>
      <c r="H550" s="147">
        <v>17.57</v>
      </c>
      <c r="I550" s="149">
        <v>253</v>
      </c>
      <c r="J550" s="150" t="s">
        <v>6</v>
      </c>
    </row>
    <row r="551" spans="1:10" x14ac:dyDescent="0.25">
      <c r="A551" s="1" t="s">
        <v>18305</v>
      </c>
      <c r="B551" s="1" t="s">
        <v>134</v>
      </c>
      <c r="C551" s="1" t="s">
        <v>705</v>
      </c>
      <c r="D551" s="1" t="s">
        <v>706</v>
      </c>
      <c r="E551" s="147">
        <v>3.7799999999999807</v>
      </c>
      <c r="F551" s="147">
        <v>22.683599999999998</v>
      </c>
      <c r="G551" s="148">
        <v>6</v>
      </c>
      <c r="H551" s="147">
        <v>18.899999999999999</v>
      </c>
      <c r="I551" s="149">
        <v>252</v>
      </c>
      <c r="J551" s="150" t="s">
        <v>6</v>
      </c>
    </row>
    <row r="552" spans="1:10" x14ac:dyDescent="0.25">
      <c r="A552" s="1" t="s">
        <v>18305</v>
      </c>
      <c r="B552" s="1" t="s">
        <v>134</v>
      </c>
      <c r="C552" s="1" t="s">
        <v>747</v>
      </c>
      <c r="D552" s="1" t="s">
        <v>748</v>
      </c>
      <c r="E552" s="147">
        <v>3.6200000000000041</v>
      </c>
      <c r="F552" s="147">
        <v>23.018799999999999</v>
      </c>
      <c r="G552" s="148">
        <v>6.35</v>
      </c>
      <c r="H552" s="147">
        <v>19.39</v>
      </c>
      <c r="I552" s="149">
        <v>238</v>
      </c>
      <c r="J552" s="150" t="s">
        <v>6</v>
      </c>
    </row>
    <row r="553" spans="1:10" x14ac:dyDescent="0.25">
      <c r="A553" s="1" t="s">
        <v>18305</v>
      </c>
      <c r="B553" s="1" t="s">
        <v>134</v>
      </c>
      <c r="C553" s="1" t="s">
        <v>334</v>
      </c>
      <c r="D553" s="1" t="s">
        <v>335</v>
      </c>
      <c r="E553" s="147">
        <v>3.3214434523809495</v>
      </c>
      <c r="F553" s="147">
        <v>19.928599999999999</v>
      </c>
      <c r="G553" s="148">
        <v>5.99</v>
      </c>
      <c r="H553" s="147">
        <v>16.600000000000001</v>
      </c>
      <c r="I553" s="149">
        <v>233</v>
      </c>
      <c r="J553" s="150" t="s">
        <v>6</v>
      </c>
    </row>
    <row r="554" spans="1:10" x14ac:dyDescent="0.25">
      <c r="A554" s="1" t="s">
        <v>18305</v>
      </c>
      <c r="B554" s="1" t="s">
        <v>134</v>
      </c>
      <c r="C554" s="1" t="s">
        <v>1033</v>
      </c>
      <c r="D554" s="1" t="s">
        <v>1034</v>
      </c>
      <c r="E554" s="147">
        <v>3.8300000000000116</v>
      </c>
      <c r="F554" s="147">
        <v>22.786999999999999</v>
      </c>
      <c r="G554" s="148">
        <v>5.94</v>
      </c>
      <c r="H554" s="147">
        <v>18.95</v>
      </c>
      <c r="I554" s="149">
        <v>218</v>
      </c>
      <c r="J554" s="150" t="s">
        <v>6</v>
      </c>
    </row>
    <row r="555" spans="1:10" x14ac:dyDescent="0.25">
      <c r="A555" s="1" t="s">
        <v>18305</v>
      </c>
      <c r="B555" s="1" t="s">
        <v>134</v>
      </c>
      <c r="C555" s="1" t="s">
        <v>332</v>
      </c>
      <c r="D555" s="1" t="s">
        <v>333</v>
      </c>
      <c r="E555" s="147">
        <v>3.3762457044673542</v>
      </c>
      <c r="F555" s="147">
        <v>20.257400000000001</v>
      </c>
      <c r="G555" s="148">
        <v>5.99</v>
      </c>
      <c r="H555" s="147">
        <v>16.88</v>
      </c>
      <c r="I555" s="149">
        <v>206</v>
      </c>
      <c r="J555" s="150" t="s">
        <v>6</v>
      </c>
    </row>
    <row r="556" spans="1:10" x14ac:dyDescent="0.25">
      <c r="A556" s="1" t="s">
        <v>18305</v>
      </c>
      <c r="B556" s="1" t="s">
        <v>134</v>
      </c>
      <c r="C556" s="1" t="s">
        <v>777</v>
      </c>
      <c r="D556" s="1" t="s">
        <v>778</v>
      </c>
      <c r="E556" s="147">
        <v>4.7599999999999927</v>
      </c>
      <c r="F556" s="147">
        <v>27.987300000000001</v>
      </c>
      <c r="G556" s="148">
        <v>5.87</v>
      </c>
      <c r="H556" s="147">
        <v>23.22</v>
      </c>
      <c r="I556" s="149">
        <v>203</v>
      </c>
      <c r="J556" s="150" t="s">
        <v>6</v>
      </c>
    </row>
    <row r="557" spans="1:10" x14ac:dyDescent="0.25">
      <c r="A557" s="1" t="s">
        <v>18305</v>
      </c>
      <c r="B557" s="1" t="s">
        <v>134</v>
      </c>
      <c r="C557" s="1" t="s">
        <v>791</v>
      </c>
      <c r="D557" s="1" t="s">
        <v>792</v>
      </c>
      <c r="E557" s="147">
        <v>3.1900000000000071</v>
      </c>
      <c r="F557" s="147">
        <v>18.8551</v>
      </c>
      <c r="G557" s="148">
        <v>5.91</v>
      </c>
      <c r="H557" s="147">
        <v>15.66</v>
      </c>
      <c r="I557" s="149">
        <v>203</v>
      </c>
      <c r="J557" s="150" t="s">
        <v>6</v>
      </c>
    </row>
    <row r="558" spans="1:10" x14ac:dyDescent="0.25">
      <c r="A558" s="1" t="s">
        <v>18305</v>
      </c>
      <c r="B558" s="1" t="s">
        <v>134</v>
      </c>
      <c r="C558" s="1" t="s">
        <v>1031</v>
      </c>
      <c r="D558" s="1" t="s">
        <v>1032</v>
      </c>
      <c r="E558" s="147">
        <v>3.5599999999999872</v>
      </c>
      <c r="F558" s="147">
        <v>16.773299999999999</v>
      </c>
      <c r="G558" s="148">
        <v>4.71</v>
      </c>
      <c r="H558" s="147">
        <v>13.21</v>
      </c>
      <c r="I558" s="149">
        <v>202</v>
      </c>
      <c r="J558" s="150" t="s">
        <v>6</v>
      </c>
    </row>
    <row r="559" spans="1:10" x14ac:dyDescent="0.25">
      <c r="A559" s="1" t="s">
        <v>18305</v>
      </c>
      <c r="B559" s="1" t="s">
        <v>134</v>
      </c>
      <c r="C559" s="1" t="s">
        <v>1007</v>
      </c>
      <c r="D559" s="1" t="s">
        <v>1008</v>
      </c>
      <c r="E559" s="147">
        <v>4.9500000000000162</v>
      </c>
      <c r="F559" s="147">
        <v>26.790900000000001</v>
      </c>
      <c r="G559" s="148">
        <v>5.41</v>
      </c>
      <c r="H559" s="147">
        <v>21.84</v>
      </c>
      <c r="I559" s="149">
        <v>201</v>
      </c>
      <c r="J559" s="150" t="s">
        <v>6</v>
      </c>
    </row>
    <row r="560" spans="1:10" x14ac:dyDescent="0.25">
      <c r="A560" s="1" t="s">
        <v>18305</v>
      </c>
      <c r="B560" s="1" t="s">
        <v>134</v>
      </c>
      <c r="C560" s="1" t="s">
        <v>983</v>
      </c>
      <c r="D560" s="1" t="s">
        <v>984</v>
      </c>
      <c r="E560" s="147">
        <v>3.2300000000000093</v>
      </c>
      <c r="F560" s="147">
        <v>20.748899999999999</v>
      </c>
      <c r="G560" s="148">
        <v>6.42</v>
      </c>
      <c r="H560" s="147">
        <v>17.510000000000002</v>
      </c>
      <c r="I560" s="149">
        <v>199</v>
      </c>
      <c r="J560" s="150" t="s">
        <v>6</v>
      </c>
    </row>
    <row r="561" spans="1:10" x14ac:dyDescent="0.25">
      <c r="A561" s="1" t="s">
        <v>18305</v>
      </c>
      <c r="B561" s="1" t="s">
        <v>134</v>
      </c>
      <c r="C561" s="1" t="s">
        <v>749</v>
      </c>
      <c r="D561" s="1" t="s">
        <v>750</v>
      </c>
      <c r="E561" s="147">
        <v>4.0199999999999889</v>
      </c>
      <c r="F561" s="147">
        <v>23.819700000000001</v>
      </c>
      <c r="G561" s="148">
        <v>5.92</v>
      </c>
      <c r="H561" s="147">
        <v>19.79</v>
      </c>
      <c r="I561" s="149">
        <v>196</v>
      </c>
      <c r="J561" s="150" t="s">
        <v>6</v>
      </c>
    </row>
    <row r="562" spans="1:10" x14ac:dyDescent="0.25">
      <c r="A562" s="1" t="s">
        <v>18305</v>
      </c>
      <c r="B562" s="1" t="s">
        <v>134</v>
      </c>
      <c r="C562" s="1" t="s">
        <v>891</v>
      </c>
      <c r="D562" s="1" t="s">
        <v>155</v>
      </c>
      <c r="E562" s="147">
        <v>3.5700000000000078</v>
      </c>
      <c r="F562" s="147">
        <v>22.9542</v>
      </c>
      <c r="G562" s="148">
        <v>6.42</v>
      </c>
      <c r="H562" s="147">
        <v>19.38</v>
      </c>
      <c r="I562" s="149">
        <v>195</v>
      </c>
      <c r="J562" s="150" t="s">
        <v>6</v>
      </c>
    </row>
    <row r="563" spans="1:10" x14ac:dyDescent="0.25">
      <c r="A563" s="1" t="s">
        <v>18305</v>
      </c>
      <c r="B563" s="1" t="s">
        <v>134</v>
      </c>
      <c r="C563" s="1" t="s">
        <v>1023</v>
      </c>
      <c r="D563" s="1" t="s">
        <v>1024</v>
      </c>
      <c r="E563" s="147">
        <v>3.1499999999999884</v>
      </c>
      <c r="F563" s="147">
        <v>20.814399999999999</v>
      </c>
      <c r="G563" s="148">
        <v>6.6</v>
      </c>
      <c r="H563" s="147">
        <v>17.66</v>
      </c>
      <c r="I563" s="149">
        <v>195</v>
      </c>
      <c r="J563" s="150" t="s">
        <v>6</v>
      </c>
    </row>
    <row r="564" spans="1:10" x14ac:dyDescent="0.25">
      <c r="A564" s="1" t="s">
        <v>18305</v>
      </c>
      <c r="B564" s="1" t="s">
        <v>134</v>
      </c>
      <c r="C564" s="1" t="s">
        <v>908</v>
      </c>
      <c r="D564" s="1" t="s">
        <v>909</v>
      </c>
      <c r="E564" s="147">
        <v>4.9299999999999802</v>
      </c>
      <c r="F564" s="147">
        <v>29.240200000000002</v>
      </c>
      <c r="G564" s="148">
        <v>5.93</v>
      </c>
      <c r="H564" s="147">
        <v>24.31</v>
      </c>
      <c r="I564" s="149">
        <v>194</v>
      </c>
      <c r="J564" s="150" t="s">
        <v>6</v>
      </c>
    </row>
    <row r="565" spans="1:10" x14ac:dyDescent="0.25">
      <c r="A565" s="1" t="s">
        <v>18305</v>
      </c>
      <c r="B565" s="1" t="s">
        <v>134</v>
      </c>
      <c r="C565" s="1" t="s">
        <v>987</v>
      </c>
      <c r="D565" s="1" t="s">
        <v>988</v>
      </c>
      <c r="E565" s="147">
        <v>3.7200000000000175</v>
      </c>
      <c r="F565" s="147">
        <v>20.0853</v>
      </c>
      <c r="G565" s="148">
        <v>5.39</v>
      </c>
      <c r="H565" s="147">
        <v>16.36</v>
      </c>
      <c r="I565" s="149">
        <v>191</v>
      </c>
      <c r="J565" s="150" t="s">
        <v>6</v>
      </c>
    </row>
    <row r="566" spans="1:10" x14ac:dyDescent="0.25">
      <c r="A566" s="1" t="s">
        <v>18305</v>
      </c>
      <c r="B566" s="1" t="s">
        <v>134</v>
      </c>
      <c r="C566" s="1" t="s">
        <v>1001</v>
      </c>
      <c r="D566" s="1" t="s">
        <v>1002</v>
      </c>
      <c r="E566" s="147">
        <v>4.2799999999999816</v>
      </c>
      <c r="F566" s="147">
        <v>26.464600000000001</v>
      </c>
      <c r="G566" s="148">
        <v>6.18</v>
      </c>
      <c r="H566" s="147">
        <v>22.18</v>
      </c>
      <c r="I566" s="149">
        <v>188</v>
      </c>
      <c r="J566" s="150" t="s">
        <v>6</v>
      </c>
    </row>
    <row r="567" spans="1:10" x14ac:dyDescent="0.25">
      <c r="A567" s="1" t="s">
        <v>18305</v>
      </c>
      <c r="B567" s="1" t="s">
        <v>134</v>
      </c>
      <c r="C567" s="1" t="s">
        <v>1013</v>
      </c>
      <c r="D567" s="1" t="s">
        <v>1014</v>
      </c>
      <c r="E567" s="147">
        <v>4.0499999999999892</v>
      </c>
      <c r="F567" s="147">
        <v>22.543700000000001</v>
      </c>
      <c r="G567" s="148">
        <v>5.56</v>
      </c>
      <c r="H567" s="147">
        <v>18.489999999999998</v>
      </c>
      <c r="I567" s="149">
        <v>186</v>
      </c>
      <c r="J567" s="150" t="s">
        <v>6</v>
      </c>
    </row>
    <row r="568" spans="1:10" x14ac:dyDescent="0.25">
      <c r="A568" s="1" t="s">
        <v>18305</v>
      </c>
      <c r="B568" s="1" t="s">
        <v>134</v>
      </c>
      <c r="C568" s="1" t="s">
        <v>1039</v>
      </c>
      <c r="D568" s="1" t="s">
        <v>1040</v>
      </c>
      <c r="E568" s="147">
        <v>4.9600000000000115</v>
      </c>
      <c r="F568" s="147">
        <v>27.372699999999998</v>
      </c>
      <c r="G568" s="148">
        <v>5.51</v>
      </c>
      <c r="H568" s="147">
        <v>22.41</v>
      </c>
      <c r="I568" s="149">
        <v>186</v>
      </c>
      <c r="J568" s="150" t="s">
        <v>6</v>
      </c>
    </row>
    <row r="569" spans="1:10" x14ac:dyDescent="0.25">
      <c r="A569" s="1" t="s">
        <v>18305</v>
      </c>
      <c r="B569" s="1" t="s">
        <v>134</v>
      </c>
      <c r="C569" s="1" t="s">
        <v>971</v>
      </c>
      <c r="D569" s="1" t="s">
        <v>972</v>
      </c>
      <c r="E569" s="147">
        <v>3.4299999999999962</v>
      </c>
      <c r="F569" s="147">
        <v>21.2316</v>
      </c>
      <c r="G569" s="148">
        <v>6.18</v>
      </c>
      <c r="H569" s="147">
        <v>17.8</v>
      </c>
      <c r="I569" s="149">
        <v>184</v>
      </c>
      <c r="J569" s="150" t="s">
        <v>6</v>
      </c>
    </row>
    <row r="570" spans="1:10" x14ac:dyDescent="0.25">
      <c r="A570" s="1" t="s">
        <v>18305</v>
      </c>
      <c r="B570" s="1" t="s">
        <v>134</v>
      </c>
      <c r="C570" s="1" t="s">
        <v>841</v>
      </c>
      <c r="D570" s="1" t="s">
        <v>842</v>
      </c>
      <c r="E570" s="147">
        <v>3.0199999999999934</v>
      </c>
      <c r="F570" s="147">
        <v>17.693300000000001</v>
      </c>
      <c r="G570" s="148">
        <v>5.85</v>
      </c>
      <c r="H570" s="147">
        <v>14.67</v>
      </c>
      <c r="I570" s="149">
        <v>181</v>
      </c>
      <c r="J570" s="150" t="s">
        <v>6</v>
      </c>
    </row>
    <row r="571" spans="1:10" x14ac:dyDescent="0.25">
      <c r="A571" s="1" t="s">
        <v>18305</v>
      </c>
      <c r="B571" s="1" t="s">
        <v>134</v>
      </c>
      <c r="C571" s="1" t="s">
        <v>1003</v>
      </c>
      <c r="D571" s="1" t="s">
        <v>1004</v>
      </c>
      <c r="E571" s="147">
        <v>4.9500000000000144</v>
      </c>
      <c r="F571" s="147">
        <v>28.022600000000001</v>
      </c>
      <c r="G571" s="148">
        <v>5.66</v>
      </c>
      <c r="H571" s="147">
        <v>23.07</v>
      </c>
      <c r="I571" s="149">
        <v>180</v>
      </c>
      <c r="J571" s="150" t="s">
        <v>6</v>
      </c>
    </row>
    <row r="572" spans="1:10" x14ac:dyDescent="0.25">
      <c r="A572" s="1" t="s">
        <v>18305</v>
      </c>
      <c r="B572" s="1" t="s">
        <v>134</v>
      </c>
      <c r="C572" s="1" t="s">
        <v>813</v>
      </c>
      <c r="D572" s="1" t="s">
        <v>814</v>
      </c>
      <c r="E572" s="147">
        <v>4.8400000000000034</v>
      </c>
      <c r="F572" s="147">
        <v>29.768799999999999</v>
      </c>
      <c r="G572" s="148">
        <v>6.15</v>
      </c>
      <c r="H572" s="147">
        <v>24.92</v>
      </c>
      <c r="I572" s="149">
        <v>162</v>
      </c>
      <c r="J572" s="150" t="s">
        <v>6</v>
      </c>
    </row>
    <row r="573" spans="1:10" x14ac:dyDescent="0.25">
      <c r="A573" s="1" t="s">
        <v>18305</v>
      </c>
      <c r="B573" s="1" t="s">
        <v>134</v>
      </c>
      <c r="C573" s="1" t="s">
        <v>948</v>
      </c>
      <c r="D573" s="1" t="s">
        <v>949</v>
      </c>
      <c r="E573" s="147">
        <v>3.6299999999999963</v>
      </c>
      <c r="F573" s="147">
        <v>22.754100000000001</v>
      </c>
      <c r="G573" s="148">
        <v>6.26</v>
      </c>
      <c r="H573" s="147">
        <v>19.12</v>
      </c>
      <c r="I573" s="149">
        <v>159</v>
      </c>
      <c r="J573" s="150" t="s">
        <v>6</v>
      </c>
    </row>
    <row r="574" spans="1:10" x14ac:dyDescent="0.25">
      <c r="A574" s="1" t="s">
        <v>18305</v>
      </c>
      <c r="B574" s="1" t="s">
        <v>134</v>
      </c>
      <c r="C574" s="1" t="s">
        <v>789</v>
      </c>
      <c r="D574" s="1" t="s">
        <v>790</v>
      </c>
      <c r="E574" s="147">
        <v>3.0199999999999947</v>
      </c>
      <c r="F574" s="147">
        <v>19.1387</v>
      </c>
      <c r="G574" s="148">
        <v>6.33</v>
      </c>
      <c r="H574" s="147">
        <v>16.11</v>
      </c>
      <c r="I574" s="149">
        <v>157</v>
      </c>
      <c r="J574" s="150" t="s">
        <v>6</v>
      </c>
    </row>
    <row r="575" spans="1:10" x14ac:dyDescent="0.25">
      <c r="A575" s="1" t="s">
        <v>18305</v>
      </c>
      <c r="B575" s="1" t="s">
        <v>134</v>
      </c>
      <c r="C575" s="1" t="s">
        <v>739</v>
      </c>
      <c r="D575" s="1" t="s">
        <v>740</v>
      </c>
      <c r="E575" s="147">
        <v>3.0199999999999956</v>
      </c>
      <c r="F575" s="147">
        <v>18.300699999999999</v>
      </c>
      <c r="G575" s="148">
        <v>6.05</v>
      </c>
      <c r="H575" s="147">
        <v>15.28</v>
      </c>
      <c r="I575" s="149">
        <v>154</v>
      </c>
      <c r="J575" s="150" t="s">
        <v>6</v>
      </c>
    </row>
    <row r="576" spans="1:10" x14ac:dyDescent="0.25">
      <c r="A576" s="1" t="s">
        <v>18305</v>
      </c>
      <c r="B576" s="1" t="s">
        <v>134</v>
      </c>
      <c r="C576" s="1" t="s">
        <v>879</v>
      </c>
      <c r="D576" s="1" t="s">
        <v>880</v>
      </c>
      <c r="E576" s="147">
        <v>3.1100000000000101</v>
      </c>
      <c r="F576" s="147">
        <v>20.766300000000001</v>
      </c>
      <c r="G576" s="148">
        <v>6.67</v>
      </c>
      <c r="H576" s="147">
        <v>17.649999999999999</v>
      </c>
      <c r="I576" s="149">
        <v>154</v>
      </c>
      <c r="J576" s="150" t="s">
        <v>6</v>
      </c>
    </row>
    <row r="577" spans="1:10" x14ac:dyDescent="0.25">
      <c r="A577" s="1" t="s">
        <v>18305</v>
      </c>
      <c r="B577" s="1" t="s">
        <v>134</v>
      </c>
      <c r="C577" s="1" t="s">
        <v>916</v>
      </c>
      <c r="D577" s="1" t="s">
        <v>917</v>
      </c>
      <c r="E577" s="147">
        <v>3.959999999999996</v>
      </c>
      <c r="F577" s="147">
        <v>22.335799999999999</v>
      </c>
      <c r="G577" s="148">
        <v>5.64</v>
      </c>
      <c r="H577" s="147">
        <v>18.37</v>
      </c>
      <c r="I577" s="149">
        <v>154</v>
      </c>
      <c r="J577" s="150" t="s">
        <v>6</v>
      </c>
    </row>
    <row r="578" spans="1:10" x14ac:dyDescent="0.25">
      <c r="A578" s="1" t="s">
        <v>18305</v>
      </c>
      <c r="B578" s="1" t="s">
        <v>134</v>
      </c>
      <c r="C578" s="1" t="s">
        <v>1009</v>
      </c>
      <c r="D578" s="1" t="s">
        <v>1010</v>
      </c>
      <c r="E578" s="147">
        <v>3.5599999999999992</v>
      </c>
      <c r="F578" s="147">
        <v>20.885999999999999</v>
      </c>
      <c r="G578" s="148">
        <v>5.86</v>
      </c>
      <c r="H578" s="147">
        <v>17.32</v>
      </c>
      <c r="I578" s="149">
        <v>154</v>
      </c>
      <c r="J578" s="150" t="s">
        <v>6</v>
      </c>
    </row>
    <row r="579" spans="1:10" x14ac:dyDescent="0.25">
      <c r="A579" s="1" t="s">
        <v>18305</v>
      </c>
      <c r="B579" s="1" t="s">
        <v>134</v>
      </c>
      <c r="C579" s="1" t="s">
        <v>1019</v>
      </c>
      <c r="D579" s="1" t="s">
        <v>1020</v>
      </c>
      <c r="E579" s="147">
        <v>3.1499999999999924</v>
      </c>
      <c r="F579" s="147">
        <v>17.879200000000001</v>
      </c>
      <c r="G579" s="148">
        <v>5.67</v>
      </c>
      <c r="H579" s="147">
        <v>14.72</v>
      </c>
      <c r="I579" s="149">
        <v>154</v>
      </c>
      <c r="J579" s="150" t="s">
        <v>6</v>
      </c>
    </row>
    <row r="580" spans="1:10" x14ac:dyDescent="0.25">
      <c r="A580" s="1" t="s">
        <v>18305</v>
      </c>
      <c r="B580" s="1" t="s">
        <v>134</v>
      </c>
      <c r="C580" s="1" t="s">
        <v>1029</v>
      </c>
      <c r="D580" s="1" t="s">
        <v>1030</v>
      </c>
      <c r="E580" s="147">
        <v>3.5600000000000018</v>
      </c>
      <c r="F580" s="147">
        <v>18.396100000000001</v>
      </c>
      <c r="G580" s="148">
        <v>5.16</v>
      </c>
      <c r="H580" s="147">
        <v>14.83</v>
      </c>
      <c r="I580" s="149">
        <v>150</v>
      </c>
      <c r="J580" s="150" t="s">
        <v>6</v>
      </c>
    </row>
    <row r="581" spans="1:10" x14ac:dyDescent="0.25">
      <c r="A581" s="1" t="s">
        <v>18305</v>
      </c>
      <c r="B581" s="1" t="s">
        <v>134</v>
      </c>
      <c r="C581" s="1" t="s">
        <v>751</v>
      </c>
      <c r="D581" s="1" t="s">
        <v>752</v>
      </c>
      <c r="E581" s="147">
        <v>3.569999999999995</v>
      </c>
      <c r="F581" s="147">
        <v>19.7029</v>
      </c>
      <c r="G581" s="148">
        <v>5.51</v>
      </c>
      <c r="H581" s="147">
        <v>16.13</v>
      </c>
      <c r="I581" s="149">
        <v>149</v>
      </c>
      <c r="J581" s="150" t="s">
        <v>6</v>
      </c>
    </row>
    <row r="582" spans="1:10" x14ac:dyDescent="0.25">
      <c r="A582" s="1" t="s">
        <v>18305</v>
      </c>
      <c r="B582" s="1" t="s">
        <v>134</v>
      </c>
      <c r="C582" s="1" t="s">
        <v>713</v>
      </c>
      <c r="D582" s="1" t="s">
        <v>714</v>
      </c>
      <c r="E582" s="147">
        <v>3.8899999999999899</v>
      </c>
      <c r="F582" s="147">
        <v>21.569600000000001</v>
      </c>
      <c r="G582" s="148">
        <v>5.54</v>
      </c>
      <c r="H582" s="147">
        <v>17.670000000000002</v>
      </c>
      <c r="I582" s="149">
        <v>145</v>
      </c>
      <c r="J582" s="150" t="s">
        <v>6</v>
      </c>
    </row>
    <row r="583" spans="1:10" x14ac:dyDescent="0.25">
      <c r="A583" s="1" t="s">
        <v>18305</v>
      </c>
      <c r="B583" s="1" t="s">
        <v>134</v>
      </c>
      <c r="C583" s="1" t="s">
        <v>967</v>
      </c>
      <c r="D583" s="1" t="s">
        <v>968</v>
      </c>
      <c r="E583" s="147">
        <v>3.1999999999999922</v>
      </c>
      <c r="F583" s="147">
        <v>18.000299999999999</v>
      </c>
      <c r="G583" s="148">
        <v>5.62</v>
      </c>
      <c r="H583" s="147">
        <v>14.8</v>
      </c>
      <c r="I583" s="149">
        <v>144</v>
      </c>
      <c r="J583" s="150" t="s">
        <v>6</v>
      </c>
    </row>
    <row r="584" spans="1:10" x14ac:dyDescent="0.25">
      <c r="A584" s="1" t="s">
        <v>18305</v>
      </c>
      <c r="B584" s="1" t="s">
        <v>134</v>
      </c>
      <c r="C584" s="1" t="s">
        <v>139</v>
      </c>
      <c r="D584" s="1" t="s">
        <v>140</v>
      </c>
      <c r="E584" s="147">
        <v>3.4485185185185196</v>
      </c>
      <c r="F584" s="147">
        <v>20.691099999999999</v>
      </c>
      <c r="G584" s="148">
        <v>5.99</v>
      </c>
      <c r="H584" s="147">
        <v>17.239999999999998</v>
      </c>
      <c r="I584" s="149">
        <v>142</v>
      </c>
      <c r="J584" s="150" t="s">
        <v>6</v>
      </c>
    </row>
    <row r="585" spans="1:10" x14ac:dyDescent="0.25">
      <c r="A585" s="1" t="s">
        <v>18305</v>
      </c>
      <c r="B585" s="1" t="s">
        <v>134</v>
      </c>
      <c r="C585" s="1" t="s">
        <v>330</v>
      </c>
      <c r="D585" s="1" t="s">
        <v>331</v>
      </c>
      <c r="E585" s="147">
        <v>3.43997601918465</v>
      </c>
      <c r="F585" s="147">
        <v>20.639800000000001</v>
      </c>
      <c r="G585" s="148">
        <v>5.99</v>
      </c>
      <c r="H585" s="147">
        <v>17.190000000000001</v>
      </c>
      <c r="I585" s="149">
        <v>142</v>
      </c>
      <c r="J585" s="150" t="s">
        <v>6</v>
      </c>
    </row>
    <row r="586" spans="1:10" x14ac:dyDescent="0.25">
      <c r="A586" s="1" t="s">
        <v>18305</v>
      </c>
      <c r="B586" s="1" t="s">
        <v>134</v>
      </c>
      <c r="C586" s="1" t="s">
        <v>914</v>
      </c>
      <c r="D586" s="1" t="s">
        <v>915</v>
      </c>
      <c r="E586" s="147">
        <v>3.4200000000000044</v>
      </c>
      <c r="F586" s="147">
        <v>20.162500000000001</v>
      </c>
      <c r="G586" s="148">
        <v>5.89</v>
      </c>
      <c r="H586" s="147">
        <v>16.739999999999998</v>
      </c>
      <c r="I586" s="149">
        <v>142</v>
      </c>
      <c r="J586" s="150" t="s">
        <v>6</v>
      </c>
    </row>
    <row r="587" spans="1:10" x14ac:dyDescent="0.25">
      <c r="A587" s="1" t="s">
        <v>18305</v>
      </c>
      <c r="B587" s="1" t="s">
        <v>134</v>
      </c>
      <c r="C587" s="1" t="s">
        <v>755</v>
      </c>
      <c r="D587" s="1" t="s">
        <v>756</v>
      </c>
      <c r="E587" s="147">
        <v>3.490000000000006</v>
      </c>
      <c r="F587" s="147">
        <v>19.8157</v>
      </c>
      <c r="G587" s="148">
        <v>5.67</v>
      </c>
      <c r="H587" s="147">
        <v>16.32</v>
      </c>
      <c r="I587" s="149">
        <v>136</v>
      </c>
      <c r="J587" s="150" t="s">
        <v>6</v>
      </c>
    </row>
    <row r="588" spans="1:10" x14ac:dyDescent="0.25">
      <c r="A588" s="1" t="s">
        <v>18305</v>
      </c>
      <c r="B588" s="1" t="s">
        <v>134</v>
      </c>
      <c r="C588" s="1" t="s">
        <v>981</v>
      </c>
      <c r="D588" s="1" t="s">
        <v>982</v>
      </c>
      <c r="E588" s="147">
        <v>3.0699999999999945</v>
      </c>
      <c r="F588" s="147">
        <v>19.5017</v>
      </c>
      <c r="G588" s="148">
        <v>6.35</v>
      </c>
      <c r="H588" s="147">
        <v>16.43</v>
      </c>
      <c r="I588" s="149">
        <v>136</v>
      </c>
      <c r="J588" s="150" t="s">
        <v>6</v>
      </c>
    </row>
    <row r="589" spans="1:10" x14ac:dyDescent="0.25">
      <c r="A589" s="1" t="s">
        <v>18305</v>
      </c>
      <c r="B589" s="1" t="s">
        <v>134</v>
      </c>
      <c r="C589" s="1" t="s">
        <v>1015</v>
      </c>
      <c r="D589" s="1" t="s">
        <v>1016</v>
      </c>
      <c r="E589" s="147">
        <v>3.8299999999999947</v>
      </c>
      <c r="F589" s="147">
        <v>22.8443</v>
      </c>
      <c r="G589" s="148">
        <v>5.96</v>
      </c>
      <c r="H589" s="147">
        <v>19.010000000000002</v>
      </c>
      <c r="I589" s="149">
        <v>132</v>
      </c>
      <c r="J589" s="150" t="s">
        <v>6</v>
      </c>
    </row>
    <row r="590" spans="1:10" x14ac:dyDescent="0.25">
      <c r="A590" s="1" t="s">
        <v>18305</v>
      </c>
      <c r="B590" s="1" t="s">
        <v>134</v>
      </c>
      <c r="C590" s="1" t="s">
        <v>289</v>
      </c>
      <c r="D590" s="1" t="s">
        <v>290</v>
      </c>
      <c r="E590" s="147">
        <v>4.9492118863049086</v>
      </c>
      <c r="F590" s="147">
        <v>29.6952</v>
      </c>
      <c r="G590" s="148">
        <v>5.99</v>
      </c>
      <c r="H590" s="147">
        <v>24.74</v>
      </c>
      <c r="I590" s="149">
        <v>129</v>
      </c>
      <c r="J590" s="150" t="s">
        <v>6</v>
      </c>
    </row>
    <row r="591" spans="1:10" x14ac:dyDescent="0.25">
      <c r="A591" s="1" t="s">
        <v>18305</v>
      </c>
      <c r="B591" s="1" t="s">
        <v>134</v>
      </c>
      <c r="C591" s="1" t="s">
        <v>991</v>
      </c>
      <c r="D591" s="1" t="s">
        <v>992</v>
      </c>
      <c r="E591" s="147">
        <v>3.2300000000000035</v>
      </c>
      <c r="F591" s="147">
        <v>19.437899999999999</v>
      </c>
      <c r="G591" s="148">
        <v>6.01</v>
      </c>
      <c r="H591" s="147">
        <v>16.2</v>
      </c>
      <c r="I591" s="149">
        <v>129</v>
      </c>
      <c r="J591" s="150" t="s">
        <v>6</v>
      </c>
    </row>
    <row r="592" spans="1:10" x14ac:dyDescent="0.25">
      <c r="A592" s="1" t="s">
        <v>18305</v>
      </c>
      <c r="B592" s="1" t="s">
        <v>145</v>
      </c>
      <c r="C592" s="1" t="s">
        <v>169</v>
      </c>
      <c r="D592" s="1" t="s">
        <v>170</v>
      </c>
      <c r="E592" s="147">
        <v>3.3333333333333335</v>
      </c>
      <c r="F592" s="147">
        <v>20</v>
      </c>
      <c r="G592" s="148">
        <v>6</v>
      </c>
      <c r="H592" s="147">
        <v>16.66</v>
      </c>
      <c r="I592" s="149">
        <v>26</v>
      </c>
      <c r="J592" s="150" t="s">
        <v>6</v>
      </c>
    </row>
    <row r="593" spans="1:10" x14ac:dyDescent="0.25">
      <c r="A593" s="1" t="s">
        <v>18305</v>
      </c>
      <c r="B593" s="1" t="s">
        <v>145</v>
      </c>
      <c r="C593" s="1" t="s">
        <v>237</v>
      </c>
      <c r="D593" s="1" t="s">
        <v>238</v>
      </c>
      <c r="E593" s="147">
        <v>3.6399305555555554</v>
      </c>
      <c r="F593" s="147">
        <v>21.839500000000001</v>
      </c>
      <c r="G593" s="148">
        <v>5.99</v>
      </c>
      <c r="H593" s="147">
        <v>18.190000000000001</v>
      </c>
      <c r="I593" s="149">
        <v>25</v>
      </c>
      <c r="J593" s="150" t="s">
        <v>6</v>
      </c>
    </row>
    <row r="594" spans="1:10" x14ac:dyDescent="0.25">
      <c r="A594" s="1" t="s">
        <v>18305</v>
      </c>
      <c r="B594" s="1" t="s">
        <v>145</v>
      </c>
      <c r="C594" s="1" t="s">
        <v>245</v>
      </c>
      <c r="D594" s="1" t="s">
        <v>246</v>
      </c>
      <c r="E594" s="147">
        <v>3.9708333333333319</v>
      </c>
      <c r="F594" s="147">
        <v>23.824999999999999</v>
      </c>
      <c r="G594" s="148">
        <v>6</v>
      </c>
      <c r="H594" s="147">
        <v>19.850000000000001</v>
      </c>
      <c r="I594" s="149">
        <v>25</v>
      </c>
      <c r="J594" s="150" t="s">
        <v>6</v>
      </c>
    </row>
    <row r="595" spans="1:10" x14ac:dyDescent="0.25">
      <c r="A595" s="1" t="s">
        <v>18305</v>
      </c>
      <c r="B595" s="1" t="s">
        <v>145</v>
      </c>
      <c r="C595" s="1" t="s">
        <v>275</v>
      </c>
      <c r="D595" s="1" t="s">
        <v>276</v>
      </c>
      <c r="E595" s="147">
        <v>4.6811594202898563</v>
      </c>
      <c r="F595" s="147">
        <v>28.0869</v>
      </c>
      <c r="G595" s="148">
        <v>5.99</v>
      </c>
      <c r="H595" s="147">
        <v>23.4</v>
      </c>
      <c r="I595" s="149">
        <v>23</v>
      </c>
      <c r="J595" s="150" t="s">
        <v>6</v>
      </c>
    </row>
    <row r="596" spans="1:10" x14ac:dyDescent="0.25">
      <c r="A596" s="1" t="s">
        <v>18305</v>
      </c>
      <c r="B596" s="1" t="s">
        <v>145</v>
      </c>
      <c r="C596" s="1" t="s">
        <v>189</v>
      </c>
      <c r="D596" s="1" t="s">
        <v>190</v>
      </c>
      <c r="E596" s="147">
        <v>4.7916666666666661</v>
      </c>
      <c r="F596" s="147">
        <v>28.75</v>
      </c>
      <c r="G596" s="148">
        <v>6</v>
      </c>
      <c r="H596" s="147">
        <v>23.95</v>
      </c>
      <c r="I596" s="149">
        <v>22</v>
      </c>
      <c r="J596" s="150" t="s">
        <v>6</v>
      </c>
    </row>
    <row r="597" spans="1:10" x14ac:dyDescent="0.25">
      <c r="A597" s="1" t="s">
        <v>18305</v>
      </c>
      <c r="B597" s="1" t="s">
        <v>145</v>
      </c>
      <c r="C597" s="1" t="s">
        <v>150</v>
      </c>
      <c r="D597" s="1" t="s">
        <v>151</v>
      </c>
      <c r="E597" s="147">
        <v>4.246666666666667</v>
      </c>
      <c r="F597" s="147">
        <v>25.48</v>
      </c>
      <c r="G597" s="148">
        <v>6</v>
      </c>
      <c r="H597" s="147">
        <v>21.23</v>
      </c>
      <c r="I597" s="149">
        <v>21</v>
      </c>
      <c r="J597" s="150" t="s">
        <v>6</v>
      </c>
    </row>
    <row r="598" spans="1:10" x14ac:dyDescent="0.25">
      <c r="A598" s="1" t="s">
        <v>18305</v>
      </c>
      <c r="B598" s="1" t="s">
        <v>145</v>
      </c>
      <c r="C598" s="1" t="s">
        <v>235</v>
      </c>
      <c r="D598" s="1" t="s">
        <v>236</v>
      </c>
      <c r="E598" s="147">
        <v>3.6666666666666661</v>
      </c>
      <c r="F598" s="147">
        <v>22</v>
      </c>
      <c r="G598" s="148">
        <v>6</v>
      </c>
      <c r="H598" s="147">
        <v>18.329999999999998</v>
      </c>
      <c r="I598" s="149">
        <v>21</v>
      </c>
      <c r="J598" s="150" t="s">
        <v>6</v>
      </c>
    </row>
    <row r="599" spans="1:10" x14ac:dyDescent="0.25">
      <c r="A599" s="1" t="s">
        <v>18305</v>
      </c>
      <c r="B599" s="1" t="s">
        <v>145</v>
      </c>
      <c r="C599" s="1" t="s">
        <v>185</v>
      </c>
      <c r="D599" s="1" t="s">
        <v>186</v>
      </c>
      <c r="E599" s="147">
        <v>4.1648333333333323</v>
      </c>
      <c r="F599" s="147">
        <v>24.989000000000001</v>
      </c>
      <c r="G599" s="148">
        <v>6</v>
      </c>
      <c r="H599" s="147">
        <v>20.82</v>
      </c>
      <c r="I599" s="149">
        <v>20</v>
      </c>
      <c r="J599" s="150" t="s">
        <v>6</v>
      </c>
    </row>
    <row r="600" spans="1:10" x14ac:dyDescent="0.25">
      <c r="A600" s="1" t="s">
        <v>18305</v>
      </c>
      <c r="B600" s="1" t="s">
        <v>145</v>
      </c>
      <c r="C600" s="1" t="s">
        <v>158</v>
      </c>
      <c r="D600" s="1" t="s">
        <v>159</v>
      </c>
      <c r="E600" s="147">
        <v>4.40625</v>
      </c>
      <c r="F600" s="147">
        <v>26.4375</v>
      </c>
      <c r="G600" s="148">
        <v>6</v>
      </c>
      <c r="H600" s="147">
        <v>22.03</v>
      </c>
      <c r="I600" s="149">
        <v>16</v>
      </c>
      <c r="J600" s="150" t="s">
        <v>6</v>
      </c>
    </row>
    <row r="601" spans="1:10" x14ac:dyDescent="0.25">
      <c r="A601" s="1" t="s">
        <v>18305</v>
      </c>
      <c r="B601" s="1" t="s">
        <v>145</v>
      </c>
      <c r="C601" s="1" t="s">
        <v>227</v>
      </c>
      <c r="D601" s="1" t="s">
        <v>228</v>
      </c>
      <c r="E601" s="147">
        <v>4.4718749999999998</v>
      </c>
      <c r="F601" s="147">
        <v>26.831199999999999</v>
      </c>
      <c r="G601" s="148">
        <v>5.99</v>
      </c>
      <c r="H601" s="147">
        <v>22.35</v>
      </c>
      <c r="I601" s="149">
        <v>16</v>
      </c>
      <c r="J601" s="150" t="s">
        <v>6</v>
      </c>
    </row>
    <row r="602" spans="1:10" x14ac:dyDescent="0.25">
      <c r="A602" s="1" t="s">
        <v>18305</v>
      </c>
      <c r="B602" s="1" t="s">
        <v>145</v>
      </c>
      <c r="C602" s="1" t="s">
        <v>162</v>
      </c>
      <c r="D602" s="1" t="s">
        <v>163</v>
      </c>
      <c r="E602" s="147">
        <v>3.56845238095238</v>
      </c>
      <c r="F602" s="147">
        <v>21.410699999999999</v>
      </c>
      <c r="G602" s="148">
        <v>5.99</v>
      </c>
      <c r="H602" s="147">
        <v>17.84</v>
      </c>
      <c r="I602" s="149">
        <v>15</v>
      </c>
      <c r="J602" s="150" t="s">
        <v>6</v>
      </c>
    </row>
    <row r="603" spans="1:10" x14ac:dyDescent="0.25">
      <c r="A603" s="1" t="s">
        <v>18305</v>
      </c>
      <c r="B603" s="1" t="s">
        <v>145</v>
      </c>
      <c r="C603" s="1" t="s">
        <v>164</v>
      </c>
      <c r="D603" s="1" t="s">
        <v>165</v>
      </c>
      <c r="E603" s="147">
        <v>4.8397435897435894</v>
      </c>
      <c r="F603" s="147">
        <v>29.038399999999999</v>
      </c>
      <c r="G603" s="148">
        <v>5.99</v>
      </c>
      <c r="H603" s="147">
        <v>24.19</v>
      </c>
      <c r="I603" s="149">
        <v>15</v>
      </c>
      <c r="J603" s="150" t="s">
        <v>6</v>
      </c>
    </row>
    <row r="604" spans="1:10" x14ac:dyDescent="0.25">
      <c r="A604" s="1" t="s">
        <v>18305</v>
      </c>
      <c r="B604" s="1" t="s">
        <v>145</v>
      </c>
      <c r="C604" s="1" t="s">
        <v>197</v>
      </c>
      <c r="D604" s="1" t="s">
        <v>198</v>
      </c>
      <c r="E604" s="147">
        <v>3.3228571428571434</v>
      </c>
      <c r="F604" s="147">
        <v>19.937100000000001</v>
      </c>
      <c r="G604" s="148">
        <v>5.99</v>
      </c>
      <c r="H604" s="147">
        <v>16.61</v>
      </c>
      <c r="I604" s="149">
        <v>15</v>
      </c>
      <c r="J604" s="150" t="s">
        <v>6</v>
      </c>
    </row>
    <row r="605" spans="1:10" x14ac:dyDescent="0.25">
      <c r="A605" s="1" t="s">
        <v>18305</v>
      </c>
      <c r="B605" s="1" t="s">
        <v>145</v>
      </c>
      <c r="C605" s="1" t="s">
        <v>259</v>
      </c>
      <c r="D605" s="1" t="s">
        <v>260</v>
      </c>
      <c r="E605" s="147">
        <v>4.0530303030303036</v>
      </c>
      <c r="F605" s="147">
        <v>24.318100000000001</v>
      </c>
      <c r="G605" s="148">
        <v>5.99</v>
      </c>
      <c r="H605" s="147">
        <v>20.260000000000002</v>
      </c>
      <c r="I605" s="149">
        <v>15</v>
      </c>
      <c r="J605" s="150" t="s">
        <v>6</v>
      </c>
    </row>
    <row r="606" spans="1:10" x14ac:dyDescent="0.25">
      <c r="A606" s="1" t="s">
        <v>18305</v>
      </c>
      <c r="B606" s="1" t="s">
        <v>145</v>
      </c>
      <c r="C606" s="1" t="s">
        <v>239</v>
      </c>
      <c r="D606" s="1" t="s">
        <v>240</v>
      </c>
      <c r="E606" s="147">
        <v>3.5000000000000009</v>
      </c>
      <c r="F606" s="147">
        <v>21</v>
      </c>
      <c r="G606" s="148">
        <v>6</v>
      </c>
      <c r="H606" s="147">
        <v>17.5</v>
      </c>
      <c r="I606" s="149">
        <v>14</v>
      </c>
      <c r="J606" s="150" t="s">
        <v>6</v>
      </c>
    </row>
    <row r="607" spans="1:10" x14ac:dyDescent="0.25">
      <c r="A607" s="1" t="s">
        <v>18305</v>
      </c>
      <c r="B607" s="1" t="s">
        <v>145</v>
      </c>
      <c r="C607" s="1" t="s">
        <v>173</v>
      </c>
      <c r="D607" s="1" t="s">
        <v>174</v>
      </c>
      <c r="E607" s="147">
        <v>4.6666666666666661</v>
      </c>
      <c r="F607" s="147">
        <v>28</v>
      </c>
      <c r="G607" s="148">
        <v>6</v>
      </c>
      <c r="H607" s="147">
        <v>23.33</v>
      </c>
      <c r="I607" s="149">
        <v>13</v>
      </c>
      <c r="J607" s="150" t="s">
        <v>6</v>
      </c>
    </row>
    <row r="608" spans="1:10" x14ac:dyDescent="0.25">
      <c r="A608" s="1" t="s">
        <v>18305</v>
      </c>
      <c r="B608" s="1" t="s">
        <v>145</v>
      </c>
      <c r="C608" s="1" t="s">
        <v>160</v>
      </c>
      <c r="D608" s="1" t="s">
        <v>161</v>
      </c>
      <c r="E608" s="147">
        <v>3.1111111111111107</v>
      </c>
      <c r="F608" s="147">
        <v>18.666599999999999</v>
      </c>
      <c r="G608" s="148">
        <v>5.99</v>
      </c>
      <c r="H608" s="147">
        <v>15.55</v>
      </c>
      <c r="I608" s="149">
        <v>12</v>
      </c>
      <c r="J608" s="150" t="s">
        <v>6</v>
      </c>
    </row>
    <row r="609" spans="1:10" x14ac:dyDescent="0.25">
      <c r="A609" s="1" t="s">
        <v>18305</v>
      </c>
      <c r="B609" s="1" t="s">
        <v>145</v>
      </c>
      <c r="C609" s="1" t="s">
        <v>201</v>
      </c>
      <c r="D609" s="1" t="s">
        <v>202</v>
      </c>
      <c r="E609" s="147">
        <v>3.6212121212121207</v>
      </c>
      <c r="F609" s="147">
        <v>21.7272</v>
      </c>
      <c r="G609" s="148">
        <v>5.99</v>
      </c>
      <c r="H609" s="147">
        <v>18.100000000000001</v>
      </c>
      <c r="I609" s="149">
        <v>12</v>
      </c>
      <c r="J609" s="150" t="s">
        <v>6</v>
      </c>
    </row>
    <row r="610" spans="1:10" x14ac:dyDescent="0.25">
      <c r="A610" s="1" t="s">
        <v>18305</v>
      </c>
      <c r="B610" s="1" t="s">
        <v>145</v>
      </c>
      <c r="C610" s="1" t="s">
        <v>209</v>
      </c>
      <c r="D610" s="1" t="s">
        <v>210</v>
      </c>
      <c r="E610" s="147">
        <v>4.0624999999999991</v>
      </c>
      <c r="F610" s="147">
        <v>24.375</v>
      </c>
      <c r="G610" s="148">
        <v>6</v>
      </c>
      <c r="H610" s="147">
        <v>20.309999999999999</v>
      </c>
      <c r="I610" s="149">
        <v>12</v>
      </c>
      <c r="J610" s="150" t="s">
        <v>6</v>
      </c>
    </row>
    <row r="611" spans="1:10" x14ac:dyDescent="0.25">
      <c r="A611" s="1" t="s">
        <v>18305</v>
      </c>
      <c r="B611" s="1" t="s">
        <v>145</v>
      </c>
      <c r="C611" s="1" t="s">
        <v>365</v>
      </c>
      <c r="D611" s="1" t="s">
        <v>238</v>
      </c>
      <c r="E611" s="147">
        <v>3.68</v>
      </c>
      <c r="F611" s="147">
        <v>23.333300000000001</v>
      </c>
      <c r="G611" s="148">
        <v>6.34</v>
      </c>
      <c r="H611" s="147">
        <v>19.649999999999999</v>
      </c>
      <c r="I611" s="149">
        <v>12</v>
      </c>
      <c r="J611" s="150" t="s">
        <v>6</v>
      </c>
    </row>
    <row r="612" spans="1:10" x14ac:dyDescent="0.25">
      <c r="A612" s="1" t="s">
        <v>18305</v>
      </c>
      <c r="B612" s="1" t="s">
        <v>145</v>
      </c>
      <c r="C612" s="1" t="s">
        <v>154</v>
      </c>
      <c r="D612" s="1" t="s">
        <v>155</v>
      </c>
      <c r="E612" s="147">
        <v>4.7727272727272725</v>
      </c>
      <c r="F612" s="147">
        <v>28.636299999999999</v>
      </c>
      <c r="G612" s="148">
        <v>5.99</v>
      </c>
      <c r="H612" s="147">
        <v>23.86</v>
      </c>
      <c r="I612" s="149">
        <v>11</v>
      </c>
      <c r="J612" s="150" t="s">
        <v>6</v>
      </c>
    </row>
    <row r="613" spans="1:10" x14ac:dyDescent="0.25">
      <c r="A613" s="1" t="s">
        <v>18305</v>
      </c>
      <c r="B613" s="1" t="s">
        <v>145</v>
      </c>
      <c r="C613" s="1" t="s">
        <v>179</v>
      </c>
      <c r="D613" s="1" t="s">
        <v>180</v>
      </c>
      <c r="E613" s="147">
        <v>3.0303030303030298</v>
      </c>
      <c r="F613" s="147">
        <v>18.181799999999999</v>
      </c>
      <c r="G613" s="148">
        <v>5.99</v>
      </c>
      <c r="H613" s="147">
        <v>15.15</v>
      </c>
      <c r="I613" s="149">
        <v>11</v>
      </c>
      <c r="J613" s="150" t="s">
        <v>6</v>
      </c>
    </row>
    <row r="614" spans="1:10" x14ac:dyDescent="0.25">
      <c r="A614" s="1" t="s">
        <v>18305</v>
      </c>
      <c r="B614" s="1" t="s">
        <v>145</v>
      </c>
      <c r="C614" s="1" t="s">
        <v>215</v>
      </c>
      <c r="D614" s="1" t="s">
        <v>216</v>
      </c>
      <c r="E614" s="147">
        <v>4.1666666666666661</v>
      </c>
      <c r="F614" s="147">
        <v>25</v>
      </c>
      <c r="G614" s="148">
        <v>6</v>
      </c>
      <c r="H614" s="147">
        <v>20.83</v>
      </c>
      <c r="I614" s="149">
        <v>11</v>
      </c>
      <c r="J614" s="150" t="s">
        <v>6</v>
      </c>
    </row>
    <row r="615" spans="1:10" x14ac:dyDescent="0.25">
      <c r="A615" s="1" t="s">
        <v>18305</v>
      </c>
      <c r="B615" s="1" t="s">
        <v>145</v>
      </c>
      <c r="C615" s="1" t="s">
        <v>217</v>
      </c>
      <c r="D615" s="1" t="s">
        <v>218</v>
      </c>
      <c r="E615" s="147">
        <v>4.2409090909090912</v>
      </c>
      <c r="F615" s="147">
        <v>25.445399999999999</v>
      </c>
      <c r="G615" s="148">
        <v>5.99</v>
      </c>
      <c r="H615" s="147">
        <v>21.2</v>
      </c>
      <c r="I615" s="149">
        <v>11</v>
      </c>
      <c r="J615" s="150" t="s">
        <v>6</v>
      </c>
    </row>
    <row r="616" spans="1:10" x14ac:dyDescent="0.25">
      <c r="A616" s="1" t="s">
        <v>18305</v>
      </c>
      <c r="B616" s="1" t="s">
        <v>145</v>
      </c>
      <c r="C616" s="1" t="s">
        <v>183</v>
      </c>
      <c r="D616" s="1" t="s">
        <v>184</v>
      </c>
      <c r="E616" s="147">
        <v>4.6185185185185178</v>
      </c>
      <c r="F616" s="147">
        <v>27.711099999999998</v>
      </c>
      <c r="G616" s="148">
        <v>5.99</v>
      </c>
      <c r="H616" s="147">
        <v>23.09</v>
      </c>
      <c r="I616" s="149">
        <v>10</v>
      </c>
      <c r="J616" s="150" t="s">
        <v>6</v>
      </c>
    </row>
    <row r="617" spans="1:10" x14ac:dyDescent="0.25">
      <c r="A617" s="1" t="s">
        <v>18305</v>
      </c>
      <c r="B617" s="1" t="s">
        <v>145</v>
      </c>
      <c r="C617" s="1" t="s">
        <v>225</v>
      </c>
      <c r="D617" s="1" t="s">
        <v>226</v>
      </c>
      <c r="E617" s="147">
        <v>3.8928571428571428</v>
      </c>
      <c r="F617" s="147">
        <v>23.357099999999999</v>
      </c>
      <c r="G617" s="148">
        <v>5.99</v>
      </c>
      <c r="H617" s="147">
        <v>19.46</v>
      </c>
      <c r="I617" s="149">
        <v>10</v>
      </c>
      <c r="J617" s="150" t="s">
        <v>6</v>
      </c>
    </row>
    <row r="618" spans="1:10" x14ac:dyDescent="0.25">
      <c r="A618" s="1" t="s">
        <v>18305</v>
      </c>
      <c r="B618" s="1" t="s">
        <v>145</v>
      </c>
      <c r="C618" s="1" t="s">
        <v>223</v>
      </c>
      <c r="D618" s="1" t="s">
        <v>224</v>
      </c>
      <c r="E618" s="147">
        <v>4.5406250000000004</v>
      </c>
      <c r="F618" s="147">
        <v>27.2437</v>
      </c>
      <c r="G618" s="148">
        <v>5.99</v>
      </c>
      <c r="H618" s="147">
        <v>22.7</v>
      </c>
      <c r="I618" s="149">
        <v>9</v>
      </c>
      <c r="J618" s="150" t="s">
        <v>6</v>
      </c>
    </row>
    <row r="619" spans="1:10" x14ac:dyDescent="0.25">
      <c r="A619" s="1" t="s">
        <v>18305</v>
      </c>
      <c r="B619" s="1" t="s">
        <v>303</v>
      </c>
      <c r="C619" s="1" t="s">
        <v>1390</v>
      </c>
      <c r="D619" s="1" t="s">
        <v>1391</v>
      </c>
      <c r="E619" s="147">
        <v>3.1099999999999679</v>
      </c>
      <c r="F619" s="147">
        <v>15.925000000000001</v>
      </c>
      <c r="G619" s="148">
        <v>5.12</v>
      </c>
      <c r="H619" s="147">
        <v>12.81</v>
      </c>
      <c r="I619" s="149">
        <v>597</v>
      </c>
      <c r="J619" s="150" t="s">
        <v>6</v>
      </c>
    </row>
    <row r="620" spans="1:10" x14ac:dyDescent="0.25">
      <c r="A620" s="1" t="s">
        <v>18305</v>
      </c>
      <c r="B620" s="1" t="s">
        <v>303</v>
      </c>
      <c r="C620" s="1" t="s">
        <v>1375</v>
      </c>
      <c r="D620" s="1" t="s">
        <v>1376</v>
      </c>
      <c r="E620" s="147">
        <v>3.1099999999999723</v>
      </c>
      <c r="F620" s="147">
        <v>16.8583</v>
      </c>
      <c r="G620" s="148">
        <v>5.42</v>
      </c>
      <c r="H620" s="147">
        <v>13.74</v>
      </c>
      <c r="I620" s="149">
        <v>535</v>
      </c>
      <c r="J620" s="150" t="s">
        <v>6</v>
      </c>
    </row>
    <row r="621" spans="1:10" x14ac:dyDescent="0.25">
      <c r="A621" s="1" t="s">
        <v>18305</v>
      </c>
      <c r="B621" s="1" t="s">
        <v>303</v>
      </c>
      <c r="C621" s="1" t="s">
        <v>1558</v>
      </c>
      <c r="D621" s="1" t="s">
        <v>1559</v>
      </c>
      <c r="E621" s="147">
        <v>3.3299999999999841</v>
      </c>
      <c r="F621" s="147">
        <v>19.715900000000001</v>
      </c>
      <c r="G621" s="148">
        <v>5.92</v>
      </c>
      <c r="H621" s="147">
        <v>16.38</v>
      </c>
      <c r="I621" s="149">
        <v>522</v>
      </c>
      <c r="J621" s="150" t="s">
        <v>6</v>
      </c>
    </row>
    <row r="622" spans="1:10" x14ac:dyDescent="0.25">
      <c r="A622" s="1" t="s">
        <v>18305</v>
      </c>
      <c r="B622" s="1" t="s">
        <v>303</v>
      </c>
      <c r="C622" s="1" t="s">
        <v>1616</v>
      </c>
      <c r="D622" s="1" t="s">
        <v>1617</v>
      </c>
      <c r="E622" s="147">
        <v>3.5099999999999918</v>
      </c>
      <c r="F622" s="147">
        <v>21.550799999999999</v>
      </c>
      <c r="G622" s="148">
        <v>6.13</v>
      </c>
      <c r="H622" s="147">
        <v>18.04</v>
      </c>
      <c r="I622" s="149">
        <v>511</v>
      </c>
      <c r="J622" s="150" t="s">
        <v>6</v>
      </c>
    </row>
    <row r="623" spans="1:10" x14ac:dyDescent="0.25">
      <c r="A623" s="1" t="s">
        <v>18305</v>
      </c>
      <c r="B623" s="1" t="s">
        <v>303</v>
      </c>
      <c r="C623" s="1" t="s">
        <v>1449</v>
      </c>
      <c r="D623" s="1" t="s">
        <v>1450</v>
      </c>
      <c r="E623" s="147">
        <v>3.6900000000000386</v>
      </c>
      <c r="F623" s="147">
        <v>21.890599999999999</v>
      </c>
      <c r="G623" s="148">
        <v>5.93</v>
      </c>
      <c r="H623" s="147">
        <v>18.2</v>
      </c>
      <c r="I623" s="149">
        <v>504</v>
      </c>
      <c r="J623" s="150" t="s">
        <v>6</v>
      </c>
    </row>
    <row r="624" spans="1:10" x14ac:dyDescent="0.25">
      <c r="A624" s="1" t="s">
        <v>18305</v>
      </c>
      <c r="B624" s="1" t="s">
        <v>303</v>
      </c>
      <c r="C624" s="1" t="s">
        <v>1570</v>
      </c>
      <c r="D624" s="1" t="s">
        <v>1571</v>
      </c>
      <c r="E624" s="147">
        <v>3.4200000000000137</v>
      </c>
      <c r="F624" s="147">
        <v>21.0627</v>
      </c>
      <c r="G624" s="148">
        <v>6.15</v>
      </c>
      <c r="H624" s="147">
        <v>17.64</v>
      </c>
      <c r="I624" s="149">
        <v>480</v>
      </c>
      <c r="J624" s="150" t="s">
        <v>6</v>
      </c>
    </row>
    <row r="625" spans="1:10" x14ac:dyDescent="0.25">
      <c r="A625" s="1" t="s">
        <v>18305</v>
      </c>
      <c r="B625" s="1" t="s">
        <v>303</v>
      </c>
      <c r="C625" s="1" t="s">
        <v>1538</v>
      </c>
      <c r="D625" s="1" t="s">
        <v>1539</v>
      </c>
      <c r="E625" s="147">
        <v>3.2000000000000264</v>
      </c>
      <c r="F625" s="147">
        <v>19.869800000000001</v>
      </c>
      <c r="G625" s="148">
        <v>6.2</v>
      </c>
      <c r="H625" s="147">
        <v>16.66</v>
      </c>
      <c r="I625" s="149">
        <v>479</v>
      </c>
      <c r="J625" s="150" t="s">
        <v>6</v>
      </c>
    </row>
    <row r="626" spans="1:10" x14ac:dyDescent="0.25">
      <c r="A626" s="1" t="s">
        <v>18305</v>
      </c>
      <c r="B626" s="1" t="s">
        <v>303</v>
      </c>
      <c r="C626" s="1" t="s">
        <v>1279</v>
      </c>
      <c r="D626" s="1" t="s">
        <v>1280</v>
      </c>
      <c r="E626" s="147">
        <v>3.0199999999999863</v>
      </c>
      <c r="F626" s="147">
        <v>20.0519</v>
      </c>
      <c r="G626" s="148">
        <v>6.63</v>
      </c>
      <c r="H626" s="147">
        <v>17.03</v>
      </c>
      <c r="I626" s="149">
        <v>464</v>
      </c>
      <c r="J626" s="150" t="s">
        <v>6</v>
      </c>
    </row>
    <row r="627" spans="1:10" x14ac:dyDescent="0.25">
      <c r="A627" s="1" t="s">
        <v>18305</v>
      </c>
      <c r="B627" s="1" t="s">
        <v>303</v>
      </c>
      <c r="C627" s="1" t="s">
        <v>316</v>
      </c>
      <c r="D627" s="1" t="s">
        <v>317</v>
      </c>
      <c r="E627" s="147">
        <v>3.5962530120481886</v>
      </c>
      <c r="F627" s="147">
        <v>21.577500000000001</v>
      </c>
      <c r="G627" s="148">
        <v>5.99</v>
      </c>
      <c r="H627" s="147">
        <v>17.98</v>
      </c>
      <c r="I627" s="149">
        <v>450</v>
      </c>
      <c r="J627" s="150" t="s">
        <v>6</v>
      </c>
    </row>
    <row r="628" spans="1:10" x14ac:dyDescent="0.25">
      <c r="A628" s="1" t="s">
        <v>18305</v>
      </c>
      <c r="B628" s="1" t="s">
        <v>303</v>
      </c>
      <c r="C628" s="1" t="s">
        <v>1431</v>
      </c>
      <c r="D628" s="1" t="s">
        <v>1432</v>
      </c>
      <c r="E628" s="147">
        <v>3.2899999999999801</v>
      </c>
      <c r="F628" s="147">
        <v>19.138100000000001</v>
      </c>
      <c r="G628" s="148">
        <v>5.81</v>
      </c>
      <c r="H628" s="147">
        <v>15.84</v>
      </c>
      <c r="I628" s="149">
        <v>435</v>
      </c>
      <c r="J628" s="150" t="s">
        <v>6</v>
      </c>
    </row>
    <row r="629" spans="1:10" x14ac:dyDescent="0.25">
      <c r="A629" s="1" t="s">
        <v>18305</v>
      </c>
      <c r="B629" s="1" t="s">
        <v>303</v>
      </c>
      <c r="C629" s="1" t="s">
        <v>1542</v>
      </c>
      <c r="D629" s="1" t="s">
        <v>1543</v>
      </c>
      <c r="E629" s="147">
        <v>3.3299999999999979</v>
      </c>
      <c r="F629" s="147">
        <v>18.974</v>
      </c>
      <c r="G629" s="148">
        <v>5.69</v>
      </c>
      <c r="H629" s="147">
        <v>15.64</v>
      </c>
      <c r="I629" s="149">
        <v>435</v>
      </c>
      <c r="J629" s="150" t="s">
        <v>6</v>
      </c>
    </row>
    <row r="630" spans="1:10" x14ac:dyDescent="0.25">
      <c r="A630" s="1" t="s">
        <v>18305</v>
      </c>
      <c r="B630" s="1" t="s">
        <v>303</v>
      </c>
      <c r="C630" s="1" t="s">
        <v>1339</v>
      </c>
      <c r="D630" s="1" t="s">
        <v>1340</v>
      </c>
      <c r="E630" s="147">
        <v>3.6500000000000186</v>
      </c>
      <c r="F630" s="147">
        <v>21.572900000000001</v>
      </c>
      <c r="G630" s="148">
        <v>5.91</v>
      </c>
      <c r="H630" s="147">
        <v>17.920000000000002</v>
      </c>
      <c r="I630" s="149">
        <v>418</v>
      </c>
      <c r="J630" s="150" t="s">
        <v>6</v>
      </c>
    </row>
    <row r="631" spans="1:10" x14ac:dyDescent="0.25">
      <c r="A631" s="1" t="s">
        <v>18305</v>
      </c>
      <c r="B631" s="1" t="s">
        <v>303</v>
      </c>
      <c r="C631" s="1" t="s">
        <v>1315</v>
      </c>
      <c r="D631" s="1" t="s">
        <v>1316</v>
      </c>
      <c r="E631" s="147">
        <v>4.7300000000000146</v>
      </c>
      <c r="F631" s="147">
        <v>26.674199999999999</v>
      </c>
      <c r="G631" s="148">
        <v>5.63</v>
      </c>
      <c r="H631" s="147">
        <v>21.94</v>
      </c>
      <c r="I631" s="149">
        <v>417</v>
      </c>
      <c r="J631" s="150" t="s">
        <v>6</v>
      </c>
    </row>
    <row r="632" spans="1:10" x14ac:dyDescent="0.25">
      <c r="A632" s="1" t="s">
        <v>18305</v>
      </c>
      <c r="B632" s="1" t="s">
        <v>303</v>
      </c>
      <c r="C632" s="1" t="s">
        <v>1287</v>
      </c>
      <c r="D632" s="1" t="s">
        <v>1288</v>
      </c>
      <c r="E632" s="147">
        <v>3.059999999999969</v>
      </c>
      <c r="F632" s="147">
        <v>17.915400000000002</v>
      </c>
      <c r="G632" s="148">
        <v>5.85</v>
      </c>
      <c r="H632" s="147">
        <v>14.85</v>
      </c>
      <c r="I632" s="149">
        <v>416</v>
      </c>
      <c r="J632" s="150" t="s">
        <v>6</v>
      </c>
    </row>
    <row r="633" spans="1:10" x14ac:dyDescent="0.25">
      <c r="A633" s="1" t="s">
        <v>18305</v>
      </c>
      <c r="B633" s="1" t="s">
        <v>303</v>
      </c>
      <c r="C633" s="1" t="s">
        <v>1528</v>
      </c>
      <c r="D633" s="1" t="s">
        <v>1529</v>
      </c>
      <c r="E633" s="147">
        <v>3.599999999999985</v>
      </c>
      <c r="F633" s="147">
        <v>21.232099999999999</v>
      </c>
      <c r="G633" s="148">
        <v>5.89</v>
      </c>
      <c r="H633" s="147">
        <v>17.63</v>
      </c>
      <c r="I633" s="149">
        <v>403</v>
      </c>
      <c r="J633" s="150" t="s">
        <v>6</v>
      </c>
    </row>
    <row r="634" spans="1:10" x14ac:dyDescent="0.25">
      <c r="A634" s="1" t="s">
        <v>18305</v>
      </c>
      <c r="B634" s="1" t="s">
        <v>303</v>
      </c>
      <c r="C634" s="1" t="s">
        <v>1534</v>
      </c>
      <c r="D634" s="1" t="s">
        <v>1535</v>
      </c>
      <c r="E634" s="147">
        <v>3.5999999999999903</v>
      </c>
      <c r="F634" s="147">
        <v>20.248200000000001</v>
      </c>
      <c r="G634" s="148">
        <v>5.62</v>
      </c>
      <c r="H634" s="147">
        <v>16.64</v>
      </c>
      <c r="I634" s="149">
        <v>400</v>
      </c>
      <c r="J634" s="150" t="s">
        <v>6</v>
      </c>
    </row>
    <row r="635" spans="1:10" x14ac:dyDescent="0.25">
      <c r="A635" s="1" t="s">
        <v>18305</v>
      </c>
      <c r="B635" s="1" t="s">
        <v>303</v>
      </c>
      <c r="C635" s="1" t="s">
        <v>1211</v>
      </c>
      <c r="D635" s="1" t="s">
        <v>1212</v>
      </c>
      <c r="E635" s="147">
        <v>3.5599999999999667</v>
      </c>
      <c r="F635" s="147">
        <v>20.7456</v>
      </c>
      <c r="G635" s="148">
        <v>5.82</v>
      </c>
      <c r="H635" s="147">
        <v>17.18</v>
      </c>
      <c r="I635" s="149">
        <v>387</v>
      </c>
      <c r="J635" s="150" t="s">
        <v>6</v>
      </c>
    </row>
    <row r="636" spans="1:10" x14ac:dyDescent="0.25">
      <c r="A636" s="1" t="s">
        <v>18305</v>
      </c>
      <c r="B636" s="1" t="s">
        <v>303</v>
      </c>
      <c r="C636" s="1" t="s">
        <v>1283</v>
      </c>
      <c r="D636" s="1" t="s">
        <v>1284</v>
      </c>
      <c r="E636" s="147">
        <v>3.0599999999999712</v>
      </c>
      <c r="F636" s="147">
        <v>20.460599999999999</v>
      </c>
      <c r="G636" s="148">
        <v>6.68</v>
      </c>
      <c r="H636" s="147">
        <v>17.399999999999999</v>
      </c>
      <c r="I636" s="149">
        <v>384</v>
      </c>
      <c r="J636" s="150" t="s">
        <v>6</v>
      </c>
    </row>
    <row r="637" spans="1:10" x14ac:dyDescent="0.25">
      <c r="A637" s="1" t="s">
        <v>18305</v>
      </c>
      <c r="B637" s="1" t="s">
        <v>303</v>
      </c>
      <c r="C637" s="1" t="s">
        <v>1394</v>
      </c>
      <c r="D637" s="1" t="s">
        <v>1395</v>
      </c>
      <c r="E637" s="147">
        <v>3.110000000000007</v>
      </c>
      <c r="F637" s="147">
        <v>16.316099999999999</v>
      </c>
      <c r="G637" s="148">
        <v>5.24</v>
      </c>
      <c r="H637" s="147">
        <v>13.2</v>
      </c>
      <c r="I637" s="149">
        <v>356</v>
      </c>
      <c r="J637" s="150" t="s">
        <v>6</v>
      </c>
    </row>
    <row r="638" spans="1:10" x14ac:dyDescent="0.25">
      <c r="A638" s="1" t="s">
        <v>18305</v>
      </c>
      <c r="B638" s="1" t="s">
        <v>303</v>
      </c>
      <c r="C638" s="1" t="s">
        <v>1437</v>
      </c>
      <c r="D638" s="1" t="s">
        <v>1438</v>
      </c>
      <c r="E638" s="147">
        <v>3.4199999999999933</v>
      </c>
      <c r="F638" s="147">
        <v>19.052600000000002</v>
      </c>
      <c r="G638" s="148">
        <v>5.57</v>
      </c>
      <c r="H638" s="147">
        <v>15.63</v>
      </c>
      <c r="I638" s="149">
        <v>351</v>
      </c>
      <c r="J638" s="150" t="s">
        <v>6</v>
      </c>
    </row>
    <row r="639" spans="1:10" x14ac:dyDescent="0.25">
      <c r="A639" s="1" t="s">
        <v>18305</v>
      </c>
      <c r="B639" s="1" t="s">
        <v>303</v>
      </c>
      <c r="C639" s="1" t="s">
        <v>1433</v>
      </c>
      <c r="D639" s="1" t="s">
        <v>1434</v>
      </c>
      <c r="E639" s="147">
        <v>3.2000000000000197</v>
      </c>
      <c r="F639" s="147">
        <v>19.691600000000001</v>
      </c>
      <c r="G639" s="148">
        <v>6.15</v>
      </c>
      <c r="H639" s="147">
        <v>16.489999999999998</v>
      </c>
      <c r="I639" s="149">
        <v>346</v>
      </c>
      <c r="J639" s="150" t="s">
        <v>6</v>
      </c>
    </row>
    <row r="640" spans="1:10" x14ac:dyDescent="0.25">
      <c r="A640" s="1" t="s">
        <v>18305</v>
      </c>
      <c r="B640" s="1" t="s">
        <v>303</v>
      </c>
      <c r="C640" s="1" t="s">
        <v>1371</v>
      </c>
      <c r="D640" s="1" t="s">
        <v>1372</v>
      </c>
      <c r="E640" s="147">
        <v>3.2000000000000193</v>
      </c>
      <c r="F640" s="147">
        <v>18.212</v>
      </c>
      <c r="G640" s="148">
        <v>5.69</v>
      </c>
      <c r="H640" s="147">
        <v>15.01</v>
      </c>
      <c r="I640" s="149">
        <v>344</v>
      </c>
      <c r="J640" s="150" t="s">
        <v>6</v>
      </c>
    </row>
    <row r="641" spans="1:10" x14ac:dyDescent="0.25">
      <c r="A641" s="1" t="s">
        <v>18305</v>
      </c>
      <c r="B641" s="1" t="s">
        <v>303</v>
      </c>
      <c r="C641" s="1" t="s">
        <v>1077</v>
      </c>
      <c r="D641" s="1" t="s">
        <v>1078</v>
      </c>
      <c r="E641" s="147">
        <v>3.1100000000000119</v>
      </c>
      <c r="F641" s="147">
        <v>18.425899999999999</v>
      </c>
      <c r="G641" s="148">
        <v>5.92</v>
      </c>
      <c r="H641" s="147">
        <v>15.31</v>
      </c>
      <c r="I641" s="149">
        <v>342</v>
      </c>
      <c r="J641" s="150" t="s">
        <v>6</v>
      </c>
    </row>
    <row r="642" spans="1:10" x14ac:dyDescent="0.25">
      <c r="A642" s="1" t="s">
        <v>18305</v>
      </c>
      <c r="B642" s="1" t="s">
        <v>303</v>
      </c>
      <c r="C642" s="1" t="s">
        <v>1441</v>
      </c>
      <c r="D642" s="1" t="s">
        <v>1442</v>
      </c>
      <c r="E642" s="147">
        <v>3.2000000000000166</v>
      </c>
      <c r="F642" s="147">
        <v>19.6388</v>
      </c>
      <c r="G642" s="148">
        <v>6.13</v>
      </c>
      <c r="H642" s="147">
        <v>16.43</v>
      </c>
      <c r="I642" s="149">
        <v>336</v>
      </c>
      <c r="J642" s="150" t="s">
        <v>6</v>
      </c>
    </row>
    <row r="643" spans="1:10" x14ac:dyDescent="0.25">
      <c r="A643" s="1" t="s">
        <v>18305</v>
      </c>
      <c r="B643" s="1" t="s">
        <v>303</v>
      </c>
      <c r="C643" s="1" t="s">
        <v>1576</v>
      </c>
      <c r="D643" s="1" t="s">
        <v>1577</v>
      </c>
      <c r="E643" s="147">
        <v>3.4199999999999919</v>
      </c>
      <c r="F643" s="147">
        <v>21.115100000000002</v>
      </c>
      <c r="G643" s="148">
        <v>6.17</v>
      </c>
      <c r="H643" s="147">
        <v>17.690000000000001</v>
      </c>
      <c r="I643" s="149">
        <v>336</v>
      </c>
      <c r="J643" s="150" t="s">
        <v>6</v>
      </c>
    </row>
    <row r="644" spans="1:10" x14ac:dyDescent="0.25">
      <c r="A644" s="1" t="s">
        <v>18305</v>
      </c>
      <c r="B644" s="1" t="s">
        <v>303</v>
      </c>
      <c r="C644" s="1" t="s">
        <v>1147</v>
      </c>
      <c r="D644" s="1" t="s">
        <v>1148</v>
      </c>
      <c r="E644" s="147">
        <v>3.2400000000000078</v>
      </c>
      <c r="F644" s="147">
        <v>18.808800000000002</v>
      </c>
      <c r="G644" s="148">
        <v>5.8</v>
      </c>
      <c r="H644" s="147">
        <v>15.56</v>
      </c>
      <c r="I644" s="149">
        <v>335</v>
      </c>
      <c r="J644" s="150" t="s">
        <v>6</v>
      </c>
    </row>
    <row r="645" spans="1:10" x14ac:dyDescent="0.25">
      <c r="A645" s="1" t="s">
        <v>18305</v>
      </c>
      <c r="B645" s="1" t="s">
        <v>303</v>
      </c>
      <c r="C645" s="1" t="s">
        <v>1386</v>
      </c>
      <c r="D645" s="1" t="s">
        <v>1387</v>
      </c>
      <c r="E645" s="147">
        <v>4.6800000000000068</v>
      </c>
      <c r="F645" s="147">
        <v>25.119800000000001</v>
      </c>
      <c r="G645" s="148">
        <v>5.36</v>
      </c>
      <c r="H645" s="147">
        <v>20.43</v>
      </c>
      <c r="I645" s="149">
        <v>334</v>
      </c>
      <c r="J645" s="150" t="s">
        <v>6</v>
      </c>
    </row>
    <row r="646" spans="1:10" x14ac:dyDescent="0.25">
      <c r="A646" s="1" t="s">
        <v>18305</v>
      </c>
      <c r="B646" s="1" t="s">
        <v>303</v>
      </c>
      <c r="C646" s="1" t="s">
        <v>1291</v>
      </c>
      <c r="D646" s="1" t="s">
        <v>1292</v>
      </c>
      <c r="E646" s="147">
        <v>4.1900000000000333</v>
      </c>
      <c r="F646" s="147">
        <v>22.832599999999999</v>
      </c>
      <c r="G646" s="148">
        <v>5.44</v>
      </c>
      <c r="H646" s="147">
        <v>18.64</v>
      </c>
      <c r="I646" s="149">
        <v>329</v>
      </c>
      <c r="J646" s="150" t="s">
        <v>6</v>
      </c>
    </row>
    <row r="647" spans="1:10" x14ac:dyDescent="0.25">
      <c r="A647" s="1" t="s">
        <v>18305</v>
      </c>
      <c r="B647" s="1" t="s">
        <v>303</v>
      </c>
      <c r="C647" s="1" t="s">
        <v>1384</v>
      </c>
      <c r="D647" s="1" t="s">
        <v>1385</v>
      </c>
      <c r="E647" s="147">
        <v>3.4199999999999826</v>
      </c>
      <c r="F647" s="147">
        <v>17.200900000000001</v>
      </c>
      <c r="G647" s="148">
        <v>5.0199999999999996</v>
      </c>
      <c r="H647" s="147">
        <v>13.78</v>
      </c>
      <c r="I647" s="149">
        <v>320</v>
      </c>
      <c r="J647" s="150" t="s">
        <v>6</v>
      </c>
    </row>
    <row r="648" spans="1:10" x14ac:dyDescent="0.25">
      <c r="A648" s="1" t="s">
        <v>18305</v>
      </c>
      <c r="B648" s="1" t="s">
        <v>303</v>
      </c>
      <c r="C648" s="1" t="s">
        <v>1337</v>
      </c>
      <c r="D648" s="1" t="s">
        <v>1338</v>
      </c>
      <c r="E648" s="147">
        <v>3.6499999999999946</v>
      </c>
      <c r="F648" s="147">
        <v>22.027899999999999</v>
      </c>
      <c r="G648" s="148">
        <v>6.03</v>
      </c>
      <c r="H648" s="147">
        <v>18.37</v>
      </c>
      <c r="I648" s="149">
        <v>315</v>
      </c>
      <c r="J648" s="150" t="s">
        <v>6</v>
      </c>
    </row>
    <row r="649" spans="1:10" x14ac:dyDescent="0.25">
      <c r="A649" s="1" t="s">
        <v>18305</v>
      </c>
      <c r="B649" s="1" t="s">
        <v>303</v>
      </c>
      <c r="C649" s="1" t="s">
        <v>1347</v>
      </c>
      <c r="D649" s="1" t="s">
        <v>1348</v>
      </c>
      <c r="E649" s="147">
        <v>3.019999999999988</v>
      </c>
      <c r="F649" s="147">
        <v>19.256599999999999</v>
      </c>
      <c r="G649" s="148">
        <v>6.37</v>
      </c>
      <c r="H649" s="147">
        <v>16.23</v>
      </c>
      <c r="I649" s="149">
        <v>307</v>
      </c>
      <c r="J649" s="150" t="s">
        <v>6</v>
      </c>
    </row>
    <row r="650" spans="1:10" x14ac:dyDescent="0.25">
      <c r="A650" s="1" t="s">
        <v>18305</v>
      </c>
      <c r="B650" s="1" t="s">
        <v>303</v>
      </c>
      <c r="C650" s="1" t="s">
        <v>1580</v>
      </c>
      <c r="D650" s="1" t="s">
        <v>1581</v>
      </c>
      <c r="E650" s="147">
        <v>4.1400000000000086</v>
      </c>
      <c r="F650" s="147">
        <v>25.3081</v>
      </c>
      <c r="G650" s="148">
        <v>6.11</v>
      </c>
      <c r="H650" s="147">
        <v>21.16</v>
      </c>
      <c r="I650" s="149">
        <v>307</v>
      </c>
      <c r="J650" s="150" t="s">
        <v>6</v>
      </c>
    </row>
    <row r="651" spans="1:10" x14ac:dyDescent="0.25">
      <c r="A651" s="1" t="s">
        <v>18305</v>
      </c>
      <c r="B651" s="1" t="s">
        <v>303</v>
      </c>
      <c r="C651" s="1" t="s">
        <v>322</v>
      </c>
      <c r="D651" s="1" t="s">
        <v>323</v>
      </c>
      <c r="E651" s="147">
        <v>3.1638457207207229</v>
      </c>
      <c r="F651" s="147">
        <v>18.983000000000001</v>
      </c>
      <c r="G651" s="148">
        <v>5.99</v>
      </c>
      <c r="H651" s="147">
        <v>15.81</v>
      </c>
      <c r="I651" s="149">
        <v>305</v>
      </c>
      <c r="J651" s="150" t="s">
        <v>6</v>
      </c>
    </row>
    <row r="652" spans="1:10" x14ac:dyDescent="0.25">
      <c r="A652" s="1" t="s">
        <v>18305</v>
      </c>
      <c r="B652" s="1" t="s">
        <v>303</v>
      </c>
      <c r="C652" s="1" t="s">
        <v>1273</v>
      </c>
      <c r="D652" s="1" t="s">
        <v>1274</v>
      </c>
      <c r="E652" s="147">
        <v>3.4700000000000202</v>
      </c>
      <c r="F652" s="147">
        <v>20.643999999999998</v>
      </c>
      <c r="G652" s="148">
        <v>5.94</v>
      </c>
      <c r="H652" s="147">
        <v>17.170000000000002</v>
      </c>
      <c r="I652" s="149">
        <v>300</v>
      </c>
      <c r="J652" s="150" t="s">
        <v>6</v>
      </c>
    </row>
    <row r="653" spans="1:10" x14ac:dyDescent="0.25">
      <c r="A653" s="1" t="s">
        <v>18305</v>
      </c>
      <c r="B653" s="1" t="s">
        <v>303</v>
      </c>
      <c r="C653" s="1" t="s">
        <v>1492</v>
      </c>
      <c r="D653" s="1" t="s">
        <v>1493</v>
      </c>
      <c r="E653" s="147">
        <v>3.5099999999999927</v>
      </c>
      <c r="F653" s="147">
        <v>23.138999999999999</v>
      </c>
      <c r="G653" s="148">
        <v>6.59</v>
      </c>
      <c r="H653" s="147">
        <v>19.62</v>
      </c>
      <c r="I653" s="149">
        <v>297</v>
      </c>
      <c r="J653" s="150" t="s">
        <v>6</v>
      </c>
    </row>
    <row r="654" spans="1:10" x14ac:dyDescent="0.25">
      <c r="A654" s="1" t="s">
        <v>18305</v>
      </c>
      <c r="B654" s="1" t="s">
        <v>303</v>
      </c>
      <c r="C654" s="1" t="s">
        <v>1453</v>
      </c>
      <c r="D654" s="1" t="s">
        <v>1454</v>
      </c>
      <c r="E654" s="147">
        <v>3.6900000000000275</v>
      </c>
      <c r="F654" s="147">
        <v>22.930499999999999</v>
      </c>
      <c r="G654" s="148">
        <v>6.21</v>
      </c>
      <c r="H654" s="147">
        <v>19.239999999999998</v>
      </c>
      <c r="I654" s="149">
        <v>293</v>
      </c>
      <c r="J654" s="150" t="s">
        <v>6</v>
      </c>
    </row>
    <row r="655" spans="1:10" x14ac:dyDescent="0.25">
      <c r="A655" s="1" t="s">
        <v>18305</v>
      </c>
      <c r="B655" s="1" t="s">
        <v>303</v>
      </c>
      <c r="C655" s="1" t="s">
        <v>1644</v>
      </c>
      <c r="D655" s="1" t="s">
        <v>1645</v>
      </c>
      <c r="E655" s="147">
        <v>4.9500000000000259</v>
      </c>
      <c r="F655" s="147">
        <v>28.528400000000001</v>
      </c>
      <c r="G655" s="148">
        <v>5.76</v>
      </c>
      <c r="H655" s="147">
        <v>23.57</v>
      </c>
      <c r="I655" s="149">
        <v>292</v>
      </c>
      <c r="J655" s="150" t="s">
        <v>6</v>
      </c>
    </row>
    <row r="656" spans="1:10" x14ac:dyDescent="0.25">
      <c r="A656" s="1" t="s">
        <v>18305</v>
      </c>
      <c r="B656" s="1" t="s">
        <v>303</v>
      </c>
      <c r="C656" s="1" t="s">
        <v>1606</v>
      </c>
      <c r="D656" s="1" t="s">
        <v>1607</v>
      </c>
      <c r="E656" s="147">
        <v>4.140000000000005</v>
      </c>
      <c r="F656" s="147">
        <v>25.757400000000001</v>
      </c>
      <c r="G656" s="148">
        <v>6.22</v>
      </c>
      <c r="H656" s="147">
        <v>21.61</v>
      </c>
      <c r="I656" s="149">
        <v>289</v>
      </c>
      <c r="J656" s="150" t="s">
        <v>6</v>
      </c>
    </row>
    <row r="657" spans="1:10" x14ac:dyDescent="0.25">
      <c r="A657" s="1" t="s">
        <v>18305</v>
      </c>
      <c r="B657" s="1" t="s">
        <v>303</v>
      </c>
      <c r="C657" s="1" t="s">
        <v>312</v>
      </c>
      <c r="D657" s="1" t="s">
        <v>313</v>
      </c>
      <c r="E657" s="147">
        <v>4.769034157832742</v>
      </c>
      <c r="F657" s="147">
        <v>28.6142</v>
      </c>
      <c r="G657" s="148">
        <v>5.99</v>
      </c>
      <c r="H657" s="147">
        <v>23.84</v>
      </c>
      <c r="I657" s="149">
        <v>286</v>
      </c>
      <c r="J657" s="150" t="s">
        <v>6</v>
      </c>
    </row>
    <row r="658" spans="1:10" x14ac:dyDescent="0.25">
      <c r="A658" s="1" t="s">
        <v>18305</v>
      </c>
      <c r="B658" s="1" t="s">
        <v>303</v>
      </c>
      <c r="C658" s="1" t="s">
        <v>1396</v>
      </c>
      <c r="D658" s="1" t="s">
        <v>1397</v>
      </c>
      <c r="E658" s="147">
        <v>3.2000000000000139</v>
      </c>
      <c r="F658" s="147">
        <v>17.814</v>
      </c>
      <c r="G658" s="148">
        <v>5.56</v>
      </c>
      <c r="H658" s="147">
        <v>14.61</v>
      </c>
      <c r="I658" s="149">
        <v>284</v>
      </c>
      <c r="J658" s="150" t="s">
        <v>6</v>
      </c>
    </row>
    <row r="659" spans="1:10" x14ac:dyDescent="0.25">
      <c r="A659" s="1" t="s">
        <v>18305</v>
      </c>
      <c r="B659" s="1" t="s">
        <v>303</v>
      </c>
      <c r="C659" s="1" t="s">
        <v>1365</v>
      </c>
      <c r="D659" s="1" t="s">
        <v>1366</v>
      </c>
      <c r="E659" s="147">
        <v>3.5099999999999927</v>
      </c>
      <c r="F659" s="147">
        <v>17.826599999999999</v>
      </c>
      <c r="G659" s="148">
        <v>5.07</v>
      </c>
      <c r="H659" s="147">
        <v>14.31</v>
      </c>
      <c r="I659" s="149">
        <v>279</v>
      </c>
      <c r="J659" s="150" t="s">
        <v>6</v>
      </c>
    </row>
    <row r="660" spans="1:10" x14ac:dyDescent="0.25">
      <c r="A660" s="1" t="s">
        <v>18305</v>
      </c>
      <c r="B660" s="1" t="s">
        <v>303</v>
      </c>
      <c r="C660" s="1" t="s">
        <v>1421</v>
      </c>
      <c r="D660" s="1" t="s">
        <v>1422</v>
      </c>
      <c r="E660" s="147">
        <v>3.2000000000000131</v>
      </c>
      <c r="F660" s="147">
        <v>16.2332</v>
      </c>
      <c r="G660" s="148">
        <v>5.07</v>
      </c>
      <c r="H660" s="147">
        <v>13.03</v>
      </c>
      <c r="I660" s="149">
        <v>279</v>
      </c>
      <c r="J660" s="150" t="s">
        <v>6</v>
      </c>
    </row>
    <row r="661" spans="1:10" x14ac:dyDescent="0.25">
      <c r="A661" s="1" t="s">
        <v>18305</v>
      </c>
      <c r="B661" s="1" t="s">
        <v>303</v>
      </c>
      <c r="C661" s="1" t="s">
        <v>1363</v>
      </c>
      <c r="D661" s="1" t="s">
        <v>1364</v>
      </c>
      <c r="E661" s="147">
        <v>3.6499999999999844</v>
      </c>
      <c r="F661" s="147">
        <v>22.267600000000002</v>
      </c>
      <c r="G661" s="148">
        <v>6.1</v>
      </c>
      <c r="H661" s="147">
        <v>18.61</v>
      </c>
      <c r="I661" s="149">
        <v>278</v>
      </c>
      <c r="J661" s="150" t="s">
        <v>6</v>
      </c>
    </row>
    <row r="662" spans="1:10" x14ac:dyDescent="0.25">
      <c r="A662" s="1" t="s">
        <v>18305</v>
      </c>
      <c r="B662" s="1" t="s">
        <v>303</v>
      </c>
      <c r="C662" s="1" t="s">
        <v>1213</v>
      </c>
      <c r="D662" s="1" t="s">
        <v>1214</v>
      </c>
      <c r="E662" s="147">
        <v>3.2400000000000073</v>
      </c>
      <c r="F662" s="147">
        <v>18.559100000000001</v>
      </c>
      <c r="G662" s="148">
        <v>5.72</v>
      </c>
      <c r="H662" s="147">
        <v>15.31</v>
      </c>
      <c r="I662" s="149">
        <v>276</v>
      </c>
      <c r="J662" s="150" t="s">
        <v>6</v>
      </c>
    </row>
    <row r="663" spans="1:10" x14ac:dyDescent="0.25">
      <c r="A663" s="1" t="s">
        <v>18305</v>
      </c>
      <c r="B663" s="1" t="s">
        <v>303</v>
      </c>
      <c r="C663" s="1" t="s">
        <v>1392</v>
      </c>
      <c r="D663" s="1" t="s">
        <v>1393</v>
      </c>
      <c r="E663" s="147">
        <v>3.5099999999999927</v>
      </c>
      <c r="F663" s="147">
        <v>17.758400000000002</v>
      </c>
      <c r="G663" s="148">
        <v>5.05</v>
      </c>
      <c r="H663" s="147">
        <v>14.24</v>
      </c>
      <c r="I663" s="149">
        <v>274</v>
      </c>
      <c r="J663" s="150" t="s">
        <v>6</v>
      </c>
    </row>
    <row r="664" spans="1:10" x14ac:dyDescent="0.25">
      <c r="A664" s="1" t="s">
        <v>18305</v>
      </c>
      <c r="B664" s="1" t="s">
        <v>303</v>
      </c>
      <c r="C664" s="1" t="s">
        <v>1584</v>
      </c>
      <c r="D664" s="1" t="s">
        <v>1585</v>
      </c>
      <c r="E664" s="147">
        <v>3.0199999999999889</v>
      </c>
      <c r="F664" s="147">
        <v>21.219899999999999</v>
      </c>
      <c r="G664" s="148">
        <v>7.02</v>
      </c>
      <c r="H664" s="147">
        <v>18.190000000000001</v>
      </c>
      <c r="I664" s="149">
        <v>271</v>
      </c>
      <c r="J664" s="150" t="s">
        <v>6</v>
      </c>
    </row>
    <row r="665" spans="1:10" x14ac:dyDescent="0.25">
      <c r="A665" s="1" t="s">
        <v>18305</v>
      </c>
      <c r="B665" s="1" t="s">
        <v>303</v>
      </c>
      <c r="C665" s="1" t="s">
        <v>1263</v>
      </c>
      <c r="D665" s="1" t="s">
        <v>1264</v>
      </c>
      <c r="E665" s="147">
        <v>3.3799999999999959</v>
      </c>
      <c r="F665" s="147">
        <v>23.750399999999999</v>
      </c>
      <c r="G665" s="148">
        <v>7.02</v>
      </c>
      <c r="H665" s="147">
        <v>20.37</v>
      </c>
      <c r="I665" s="149">
        <v>270</v>
      </c>
      <c r="J665" s="150" t="s">
        <v>6</v>
      </c>
    </row>
    <row r="666" spans="1:10" x14ac:dyDescent="0.25">
      <c r="A666" s="1" t="s">
        <v>18305</v>
      </c>
      <c r="B666" s="1" t="s">
        <v>303</v>
      </c>
      <c r="C666" s="1" t="s">
        <v>1480</v>
      </c>
      <c r="D666" s="1" t="s">
        <v>1481</v>
      </c>
      <c r="E666" s="147">
        <v>4.0499999999999803</v>
      </c>
      <c r="F666" s="147">
        <v>22.129000000000001</v>
      </c>
      <c r="G666" s="148">
        <v>5.46</v>
      </c>
      <c r="H666" s="147">
        <v>18.07</v>
      </c>
      <c r="I666" s="149">
        <v>270</v>
      </c>
      <c r="J666" s="150" t="s">
        <v>6</v>
      </c>
    </row>
    <row r="667" spans="1:10" x14ac:dyDescent="0.25">
      <c r="A667" s="1" t="s">
        <v>18305</v>
      </c>
      <c r="B667" s="1" t="s">
        <v>303</v>
      </c>
      <c r="C667" s="1" t="s">
        <v>1417</v>
      </c>
      <c r="D667" s="1" t="s">
        <v>1418</v>
      </c>
      <c r="E667" s="147">
        <v>3.5599999999999761</v>
      </c>
      <c r="F667" s="147">
        <v>17.6724</v>
      </c>
      <c r="G667" s="148">
        <v>4.96</v>
      </c>
      <c r="H667" s="147">
        <v>14.11</v>
      </c>
      <c r="I667" s="149">
        <v>268</v>
      </c>
      <c r="J667" s="150" t="s">
        <v>6</v>
      </c>
    </row>
    <row r="668" spans="1:10" x14ac:dyDescent="0.25">
      <c r="A668" s="1" t="s">
        <v>18305</v>
      </c>
      <c r="B668" s="1" t="s">
        <v>303</v>
      </c>
      <c r="C668" s="1" t="s">
        <v>1225</v>
      </c>
      <c r="D668" s="1" t="s">
        <v>1226</v>
      </c>
      <c r="E668" s="147">
        <v>3.2400000000000051</v>
      </c>
      <c r="F668" s="147">
        <v>18.2209</v>
      </c>
      <c r="G668" s="148">
        <v>5.62</v>
      </c>
      <c r="H668" s="147">
        <v>14.98</v>
      </c>
      <c r="I668" s="149">
        <v>267</v>
      </c>
      <c r="J668" s="150" t="s">
        <v>6</v>
      </c>
    </row>
    <row r="669" spans="1:10" x14ac:dyDescent="0.25">
      <c r="A669" s="1" t="s">
        <v>18305</v>
      </c>
      <c r="B669" s="1" t="s">
        <v>303</v>
      </c>
      <c r="C669" s="1" t="s">
        <v>1388</v>
      </c>
      <c r="D669" s="1" t="s">
        <v>1389</v>
      </c>
      <c r="E669" s="147">
        <v>3.5099999999999927</v>
      </c>
      <c r="F669" s="147">
        <v>20.780200000000001</v>
      </c>
      <c r="G669" s="148">
        <v>5.92</v>
      </c>
      <c r="H669" s="147">
        <v>17.27</v>
      </c>
      <c r="I669" s="149">
        <v>266</v>
      </c>
      <c r="J669" s="150" t="s">
        <v>6</v>
      </c>
    </row>
    <row r="670" spans="1:10" x14ac:dyDescent="0.25">
      <c r="A670" s="1" t="s">
        <v>18305</v>
      </c>
      <c r="B670" s="1" t="s">
        <v>303</v>
      </c>
      <c r="C670" s="1" t="s">
        <v>1331</v>
      </c>
      <c r="D670" s="1" t="s">
        <v>1332</v>
      </c>
      <c r="E670" s="147">
        <v>4.100000000000013</v>
      </c>
      <c r="F670" s="147">
        <v>21.053699999999999</v>
      </c>
      <c r="G670" s="148">
        <v>5.13</v>
      </c>
      <c r="H670" s="147">
        <v>16.95</v>
      </c>
      <c r="I670" s="149">
        <v>265</v>
      </c>
      <c r="J670" s="150" t="s">
        <v>6</v>
      </c>
    </row>
    <row r="671" spans="1:10" x14ac:dyDescent="0.25">
      <c r="A671" s="1" t="s">
        <v>18305</v>
      </c>
      <c r="B671" s="1" t="s">
        <v>303</v>
      </c>
      <c r="C671" s="1" t="s">
        <v>1486</v>
      </c>
      <c r="D671" s="1" t="s">
        <v>1487</v>
      </c>
      <c r="E671" s="147">
        <v>4.0499999999999803</v>
      </c>
      <c r="F671" s="147">
        <v>21.939800000000002</v>
      </c>
      <c r="G671" s="148">
        <v>5.41</v>
      </c>
      <c r="H671" s="147">
        <v>17.88</v>
      </c>
      <c r="I671" s="149">
        <v>262</v>
      </c>
      <c r="J671" s="150" t="s">
        <v>6</v>
      </c>
    </row>
    <row r="672" spans="1:10" x14ac:dyDescent="0.25">
      <c r="A672" s="1" t="s">
        <v>18305</v>
      </c>
      <c r="B672" s="1" t="s">
        <v>303</v>
      </c>
      <c r="C672" s="1" t="s">
        <v>314</v>
      </c>
      <c r="D672" s="1" t="s">
        <v>315</v>
      </c>
      <c r="E672" s="147">
        <v>4.0013346104725445</v>
      </c>
      <c r="F672" s="147">
        <v>24.007999999999999</v>
      </c>
      <c r="G672" s="148">
        <v>5.99</v>
      </c>
      <c r="H672" s="147">
        <v>20</v>
      </c>
      <c r="I672" s="149">
        <v>261</v>
      </c>
      <c r="J672" s="150" t="s">
        <v>6</v>
      </c>
    </row>
    <row r="673" spans="1:10" x14ac:dyDescent="0.25">
      <c r="A673" s="1" t="s">
        <v>18305</v>
      </c>
      <c r="B673" s="1" t="s">
        <v>303</v>
      </c>
      <c r="C673" s="1" t="s">
        <v>1640</v>
      </c>
      <c r="D673" s="1" t="s">
        <v>1641</v>
      </c>
      <c r="E673" s="147">
        <v>3.5099999999999927</v>
      </c>
      <c r="F673" s="147">
        <v>21.531500000000001</v>
      </c>
      <c r="G673" s="148">
        <v>6.13</v>
      </c>
      <c r="H673" s="147">
        <v>18.02</v>
      </c>
      <c r="I673" s="149">
        <v>254</v>
      </c>
      <c r="J673" s="150" t="s">
        <v>6</v>
      </c>
    </row>
    <row r="674" spans="1:10" x14ac:dyDescent="0.25">
      <c r="A674" s="1" t="s">
        <v>18305</v>
      </c>
      <c r="B674" s="1" t="s">
        <v>303</v>
      </c>
      <c r="C674" s="1" t="s">
        <v>1443</v>
      </c>
      <c r="D674" s="1" t="s">
        <v>1444</v>
      </c>
      <c r="E674" s="147">
        <v>3.4199999999999866</v>
      </c>
      <c r="F674" s="147">
        <v>19.270499999999998</v>
      </c>
      <c r="G674" s="148">
        <v>5.63</v>
      </c>
      <c r="H674" s="147">
        <v>15.85</v>
      </c>
      <c r="I674" s="149">
        <v>252</v>
      </c>
      <c r="J674" s="150" t="s">
        <v>6</v>
      </c>
    </row>
    <row r="675" spans="1:10" x14ac:dyDescent="0.25">
      <c r="A675" s="1" t="s">
        <v>18305</v>
      </c>
      <c r="B675" s="1" t="s">
        <v>303</v>
      </c>
      <c r="C675" s="1" t="s">
        <v>310</v>
      </c>
      <c r="D675" s="1" t="s">
        <v>311</v>
      </c>
      <c r="E675" s="147">
        <v>3.2613673469387736</v>
      </c>
      <c r="F675" s="147">
        <v>19.568200000000001</v>
      </c>
      <c r="G675" s="148">
        <v>5.99</v>
      </c>
      <c r="H675" s="147">
        <v>16.3</v>
      </c>
      <c r="I675" s="149">
        <v>249</v>
      </c>
      <c r="J675" s="150" t="s">
        <v>6</v>
      </c>
    </row>
    <row r="676" spans="1:10" x14ac:dyDescent="0.25">
      <c r="A676" s="1" t="s">
        <v>18305</v>
      </c>
      <c r="B676" s="1" t="s">
        <v>303</v>
      </c>
      <c r="C676" s="1" t="s">
        <v>1351</v>
      </c>
      <c r="D676" s="1" t="s">
        <v>1352</v>
      </c>
      <c r="E676" s="147">
        <v>3.6499999999999848</v>
      </c>
      <c r="F676" s="147">
        <v>22.703600000000002</v>
      </c>
      <c r="G676" s="148">
        <v>6.22</v>
      </c>
      <c r="H676" s="147">
        <v>19.05</v>
      </c>
      <c r="I676" s="149">
        <v>249</v>
      </c>
      <c r="J676" s="150" t="s">
        <v>6</v>
      </c>
    </row>
    <row r="677" spans="1:10" x14ac:dyDescent="0.25">
      <c r="A677" s="1" t="s">
        <v>18305</v>
      </c>
      <c r="B677" s="1" t="s">
        <v>303</v>
      </c>
      <c r="C677" s="1" t="s">
        <v>1478</v>
      </c>
      <c r="D677" s="1" t="s">
        <v>1479</v>
      </c>
      <c r="E677" s="147">
        <v>4.0499999999999821</v>
      </c>
      <c r="F677" s="147">
        <v>21.772300000000001</v>
      </c>
      <c r="G677" s="148">
        <v>5.37</v>
      </c>
      <c r="H677" s="147">
        <v>17.72</v>
      </c>
      <c r="I677" s="149">
        <v>248</v>
      </c>
      <c r="J677" s="150" t="s">
        <v>6</v>
      </c>
    </row>
    <row r="678" spans="1:10" x14ac:dyDescent="0.25">
      <c r="A678" s="1" t="s">
        <v>18305</v>
      </c>
      <c r="B678" s="1" t="s">
        <v>303</v>
      </c>
      <c r="C678" s="1" t="s">
        <v>1402</v>
      </c>
      <c r="D678" s="1" t="s">
        <v>1403</v>
      </c>
      <c r="E678" s="147">
        <v>3.2000000000000091</v>
      </c>
      <c r="F678" s="147">
        <v>18.939499999999999</v>
      </c>
      <c r="G678" s="148">
        <v>5.91</v>
      </c>
      <c r="H678" s="147">
        <v>15.73</v>
      </c>
      <c r="I678" s="149">
        <v>246</v>
      </c>
      <c r="J678" s="150" t="s">
        <v>6</v>
      </c>
    </row>
    <row r="679" spans="1:10" x14ac:dyDescent="0.25">
      <c r="A679" s="1" t="s">
        <v>18305</v>
      </c>
      <c r="B679" s="1" t="s">
        <v>303</v>
      </c>
      <c r="C679" s="1" t="s">
        <v>1135</v>
      </c>
      <c r="D679" s="1" t="s">
        <v>1136</v>
      </c>
      <c r="E679" s="147">
        <v>3.5599999999999796</v>
      </c>
      <c r="F679" s="147">
        <v>19.2331</v>
      </c>
      <c r="G679" s="148">
        <v>5.4</v>
      </c>
      <c r="H679" s="147">
        <v>15.67</v>
      </c>
      <c r="I679" s="149">
        <v>243</v>
      </c>
      <c r="J679" s="150" t="s">
        <v>6</v>
      </c>
    </row>
    <row r="680" spans="1:10" x14ac:dyDescent="0.25">
      <c r="A680" s="1" t="s">
        <v>18305</v>
      </c>
      <c r="B680" s="1" t="s">
        <v>303</v>
      </c>
      <c r="C680" s="1" t="s">
        <v>1451</v>
      </c>
      <c r="D680" s="1" t="s">
        <v>1452</v>
      </c>
      <c r="E680" s="147">
        <v>3.6900000000000222</v>
      </c>
      <c r="F680" s="147">
        <v>23.957999999999998</v>
      </c>
      <c r="G680" s="148">
        <v>6.49</v>
      </c>
      <c r="H680" s="147">
        <v>20.260000000000002</v>
      </c>
      <c r="I680" s="149">
        <v>243</v>
      </c>
      <c r="J680" s="150" t="s">
        <v>6</v>
      </c>
    </row>
    <row r="681" spans="1:10" x14ac:dyDescent="0.25">
      <c r="A681" s="1" t="s">
        <v>18305</v>
      </c>
      <c r="B681" s="1" t="s">
        <v>303</v>
      </c>
      <c r="C681" s="1" t="s">
        <v>1435</v>
      </c>
      <c r="D681" s="1" t="s">
        <v>1436</v>
      </c>
      <c r="E681" s="147">
        <v>3.2000000000000086</v>
      </c>
      <c r="F681" s="147">
        <v>19.024699999999999</v>
      </c>
      <c r="G681" s="148">
        <v>5.94</v>
      </c>
      <c r="H681" s="147">
        <v>15.82</v>
      </c>
      <c r="I681" s="149">
        <v>238</v>
      </c>
      <c r="J681" s="150" t="s">
        <v>6</v>
      </c>
    </row>
    <row r="682" spans="1:10" x14ac:dyDescent="0.25">
      <c r="A682" s="1" t="s">
        <v>18305</v>
      </c>
      <c r="B682" s="1" t="s">
        <v>303</v>
      </c>
      <c r="C682" s="1" t="s">
        <v>1568</v>
      </c>
      <c r="D682" s="1" t="s">
        <v>1569</v>
      </c>
      <c r="E682" s="147">
        <v>3.2400000000000069</v>
      </c>
      <c r="F682" s="147">
        <v>20.295500000000001</v>
      </c>
      <c r="G682" s="148">
        <v>6.26</v>
      </c>
      <c r="H682" s="147">
        <v>17.05</v>
      </c>
      <c r="I682" s="149">
        <v>237</v>
      </c>
      <c r="J682" s="150" t="s">
        <v>6</v>
      </c>
    </row>
    <row r="683" spans="1:10" x14ac:dyDescent="0.25">
      <c r="A683" s="1" t="s">
        <v>18305</v>
      </c>
      <c r="B683" s="1" t="s">
        <v>303</v>
      </c>
      <c r="C683" s="1" t="s">
        <v>1482</v>
      </c>
      <c r="D683" s="1" t="s">
        <v>1483</v>
      </c>
      <c r="E683" s="147">
        <v>4.0099999999999927</v>
      </c>
      <c r="F683" s="147">
        <v>20.524100000000001</v>
      </c>
      <c r="G683" s="148">
        <v>5.1100000000000003</v>
      </c>
      <c r="H683" s="147">
        <v>16.510000000000002</v>
      </c>
      <c r="I683" s="149">
        <v>236</v>
      </c>
      <c r="J683" s="150" t="s">
        <v>6</v>
      </c>
    </row>
    <row r="684" spans="1:10" x14ac:dyDescent="0.25">
      <c r="A684" s="1" t="s">
        <v>18305</v>
      </c>
      <c r="B684" s="1" t="s">
        <v>303</v>
      </c>
      <c r="C684" s="1" t="s">
        <v>1574</v>
      </c>
      <c r="D684" s="1" t="s">
        <v>1575</v>
      </c>
      <c r="E684" s="147">
        <v>3.4199999999999893</v>
      </c>
      <c r="F684" s="147">
        <v>20.7239</v>
      </c>
      <c r="G684" s="148">
        <v>6.05</v>
      </c>
      <c r="H684" s="147">
        <v>17.3</v>
      </c>
      <c r="I684" s="149">
        <v>236</v>
      </c>
      <c r="J684" s="150" t="s">
        <v>6</v>
      </c>
    </row>
    <row r="685" spans="1:10" x14ac:dyDescent="0.25">
      <c r="A685" s="1" t="s">
        <v>18305</v>
      </c>
      <c r="B685" s="1" t="s">
        <v>303</v>
      </c>
      <c r="C685" s="1" t="s">
        <v>1419</v>
      </c>
      <c r="D685" s="1" t="s">
        <v>1420</v>
      </c>
      <c r="E685" s="147">
        <v>3.5599999999999801</v>
      </c>
      <c r="F685" s="147">
        <v>19.1692</v>
      </c>
      <c r="G685" s="148">
        <v>5.38</v>
      </c>
      <c r="H685" s="147">
        <v>15.6</v>
      </c>
      <c r="I685" s="149">
        <v>235</v>
      </c>
      <c r="J685" s="150" t="s">
        <v>6</v>
      </c>
    </row>
    <row r="686" spans="1:10" x14ac:dyDescent="0.25">
      <c r="A686" s="1" t="s">
        <v>18305</v>
      </c>
      <c r="B686" s="1" t="s">
        <v>303</v>
      </c>
      <c r="C686" s="1" t="s">
        <v>1429</v>
      </c>
      <c r="D686" s="1" t="s">
        <v>1430</v>
      </c>
      <c r="E686" s="147">
        <v>3.5099999999999931</v>
      </c>
      <c r="F686" s="147">
        <v>18.3995</v>
      </c>
      <c r="G686" s="148">
        <v>5.24</v>
      </c>
      <c r="H686" s="147">
        <v>14.88</v>
      </c>
      <c r="I686" s="149">
        <v>235</v>
      </c>
      <c r="J686" s="150" t="s">
        <v>6</v>
      </c>
    </row>
    <row r="687" spans="1:10" x14ac:dyDescent="0.25">
      <c r="A687" s="1" t="s">
        <v>18305</v>
      </c>
      <c r="B687" s="1" t="s">
        <v>303</v>
      </c>
      <c r="C687" s="1" t="s">
        <v>1459</v>
      </c>
      <c r="D687" s="1" t="s">
        <v>1460</v>
      </c>
      <c r="E687" s="147">
        <v>3.3799999999999959</v>
      </c>
      <c r="F687" s="147">
        <v>18.666399999999999</v>
      </c>
      <c r="G687" s="148">
        <v>5.52</v>
      </c>
      <c r="H687" s="147">
        <v>15.28</v>
      </c>
      <c r="I687" s="149">
        <v>235</v>
      </c>
      <c r="J687" s="150" t="s">
        <v>6</v>
      </c>
    </row>
    <row r="688" spans="1:10" x14ac:dyDescent="0.25">
      <c r="A688" s="1" t="s">
        <v>18305</v>
      </c>
      <c r="B688" s="1" t="s">
        <v>303</v>
      </c>
      <c r="C688" s="1" t="s">
        <v>1381</v>
      </c>
      <c r="D688" s="1" t="s">
        <v>1382</v>
      </c>
      <c r="E688" s="147">
        <v>3.2000000000000051</v>
      </c>
      <c r="F688" s="147">
        <v>15.9939</v>
      </c>
      <c r="G688" s="148">
        <v>4.99</v>
      </c>
      <c r="H688" s="147">
        <v>12.79</v>
      </c>
      <c r="I688" s="149">
        <v>234</v>
      </c>
      <c r="J688" s="150" t="s">
        <v>6</v>
      </c>
    </row>
    <row r="689" spans="1:10" x14ac:dyDescent="0.25">
      <c r="A689" s="1" t="s">
        <v>18305</v>
      </c>
      <c r="B689" s="1" t="s">
        <v>303</v>
      </c>
      <c r="C689" s="1" t="s">
        <v>1327</v>
      </c>
      <c r="D689" s="1" t="s">
        <v>1328</v>
      </c>
      <c r="E689" s="147">
        <v>4.5900000000000096</v>
      </c>
      <c r="F689" s="147">
        <v>24.197299999999998</v>
      </c>
      <c r="G689" s="148">
        <v>5.27</v>
      </c>
      <c r="H689" s="147">
        <v>19.600000000000001</v>
      </c>
      <c r="I689" s="149">
        <v>233</v>
      </c>
      <c r="J689" s="150" t="s">
        <v>6</v>
      </c>
    </row>
    <row r="690" spans="1:10" x14ac:dyDescent="0.25">
      <c r="A690" s="1" t="s">
        <v>18305</v>
      </c>
      <c r="B690" s="1" t="s">
        <v>303</v>
      </c>
      <c r="C690" s="1" t="s">
        <v>1379</v>
      </c>
      <c r="D690" s="1" t="s">
        <v>1380</v>
      </c>
      <c r="E690" s="147">
        <v>3.4199999999999915</v>
      </c>
      <c r="F690" s="147">
        <v>18.283799999999999</v>
      </c>
      <c r="G690" s="148">
        <v>5.34</v>
      </c>
      <c r="H690" s="147">
        <v>14.86</v>
      </c>
      <c r="I690" s="149">
        <v>232</v>
      </c>
      <c r="J690" s="150" t="s">
        <v>6</v>
      </c>
    </row>
    <row r="691" spans="1:10" x14ac:dyDescent="0.25">
      <c r="A691" s="1" t="s">
        <v>18305</v>
      </c>
      <c r="B691" s="1" t="s">
        <v>303</v>
      </c>
      <c r="C691" s="1" t="s">
        <v>1469</v>
      </c>
      <c r="D691" s="1" t="s">
        <v>1470</v>
      </c>
      <c r="E691" s="147">
        <v>3.2000000000000082</v>
      </c>
      <c r="F691" s="147">
        <v>18.723199999999999</v>
      </c>
      <c r="G691" s="148">
        <v>5.85</v>
      </c>
      <c r="H691" s="147">
        <v>15.52</v>
      </c>
      <c r="I691" s="149">
        <v>232</v>
      </c>
      <c r="J691" s="150" t="s">
        <v>6</v>
      </c>
    </row>
    <row r="692" spans="1:10" x14ac:dyDescent="0.25">
      <c r="A692" s="1" t="s">
        <v>18305</v>
      </c>
      <c r="B692" s="1" t="s">
        <v>303</v>
      </c>
      <c r="C692" s="1" t="s">
        <v>1516</v>
      </c>
      <c r="D692" s="1" t="s">
        <v>1517</v>
      </c>
      <c r="E692" s="147">
        <v>4.4099999999999904</v>
      </c>
      <c r="F692" s="147">
        <v>23.875</v>
      </c>
      <c r="G692" s="148">
        <v>5.41</v>
      </c>
      <c r="H692" s="147">
        <v>19.46</v>
      </c>
      <c r="I692" s="149">
        <v>229</v>
      </c>
      <c r="J692" s="150" t="s">
        <v>6</v>
      </c>
    </row>
    <row r="693" spans="1:10" x14ac:dyDescent="0.25">
      <c r="A693" s="1" t="s">
        <v>18305</v>
      </c>
      <c r="B693" s="1" t="s">
        <v>303</v>
      </c>
      <c r="C693" s="1" t="s">
        <v>1636</v>
      </c>
      <c r="D693" s="1" t="s">
        <v>1637</v>
      </c>
      <c r="E693" s="147">
        <v>3.5099999999999931</v>
      </c>
      <c r="F693" s="147">
        <v>22.350200000000001</v>
      </c>
      <c r="G693" s="148">
        <v>6.36</v>
      </c>
      <c r="H693" s="147">
        <v>18.84</v>
      </c>
      <c r="I693" s="149">
        <v>226</v>
      </c>
      <c r="J693" s="150" t="s">
        <v>6</v>
      </c>
    </row>
    <row r="694" spans="1:10" x14ac:dyDescent="0.25">
      <c r="A694" s="1" t="s">
        <v>18305</v>
      </c>
      <c r="B694" s="1" t="s">
        <v>303</v>
      </c>
      <c r="C694" s="1" t="s">
        <v>1145</v>
      </c>
      <c r="D694" s="1" t="s">
        <v>1146</v>
      </c>
      <c r="E694" s="147">
        <v>3.4199999999999915</v>
      </c>
      <c r="F694" s="147">
        <v>19.753900000000002</v>
      </c>
      <c r="G694" s="148">
        <v>5.77</v>
      </c>
      <c r="H694" s="147">
        <v>16.329999999999998</v>
      </c>
      <c r="I694" s="149">
        <v>225</v>
      </c>
      <c r="J694" s="150" t="s">
        <v>6</v>
      </c>
    </row>
    <row r="695" spans="1:10" x14ac:dyDescent="0.25">
      <c r="A695" s="1" t="s">
        <v>18305</v>
      </c>
      <c r="B695" s="1" t="s">
        <v>303</v>
      </c>
      <c r="C695" s="1" t="s">
        <v>1383</v>
      </c>
      <c r="D695" s="1" t="s">
        <v>21</v>
      </c>
      <c r="E695" s="147">
        <v>3.3300000000000076</v>
      </c>
      <c r="F695" s="147">
        <v>17.481200000000001</v>
      </c>
      <c r="G695" s="148">
        <v>5.24</v>
      </c>
      <c r="H695" s="147">
        <v>14.15</v>
      </c>
      <c r="I695" s="149">
        <v>224</v>
      </c>
      <c r="J695" s="150" t="s">
        <v>6</v>
      </c>
    </row>
    <row r="696" spans="1:10" x14ac:dyDescent="0.25">
      <c r="A696" s="1" t="s">
        <v>18305</v>
      </c>
      <c r="B696" s="1" t="s">
        <v>303</v>
      </c>
      <c r="C696" s="1" t="s">
        <v>1447</v>
      </c>
      <c r="D696" s="1" t="s">
        <v>1448</v>
      </c>
      <c r="E696" s="147">
        <v>3.4199999999999959</v>
      </c>
      <c r="F696" s="147">
        <v>18.862300000000001</v>
      </c>
      <c r="G696" s="148">
        <v>5.51</v>
      </c>
      <c r="H696" s="147">
        <v>15.44</v>
      </c>
      <c r="I696" s="149">
        <v>224</v>
      </c>
      <c r="J696" s="150" t="s">
        <v>6</v>
      </c>
    </row>
    <row r="697" spans="1:10" x14ac:dyDescent="0.25">
      <c r="A697" s="1" t="s">
        <v>18305</v>
      </c>
      <c r="B697" s="1" t="s">
        <v>303</v>
      </c>
      <c r="C697" s="1" t="s">
        <v>1628</v>
      </c>
      <c r="D697" s="1" t="s">
        <v>1629</v>
      </c>
      <c r="E697" s="147">
        <v>3.6000000000000139</v>
      </c>
      <c r="F697" s="147">
        <v>20.504799999999999</v>
      </c>
      <c r="G697" s="148">
        <v>5.69</v>
      </c>
      <c r="H697" s="147">
        <v>16.899999999999999</v>
      </c>
      <c r="I697" s="149">
        <v>223</v>
      </c>
      <c r="J697" s="150" t="s">
        <v>6</v>
      </c>
    </row>
    <row r="698" spans="1:10" x14ac:dyDescent="0.25">
      <c r="A698" s="1" t="s">
        <v>18305</v>
      </c>
      <c r="B698" s="1" t="s">
        <v>303</v>
      </c>
      <c r="C698" s="1" t="s">
        <v>1457</v>
      </c>
      <c r="D698" s="1" t="s">
        <v>1458</v>
      </c>
      <c r="E698" s="147">
        <v>3.4199999999999919</v>
      </c>
      <c r="F698" s="147">
        <v>19.028500000000001</v>
      </c>
      <c r="G698" s="148">
        <v>5.56</v>
      </c>
      <c r="H698" s="147">
        <v>15.6</v>
      </c>
      <c r="I698" s="149">
        <v>222</v>
      </c>
      <c r="J698" s="150" t="s">
        <v>6</v>
      </c>
    </row>
    <row r="699" spans="1:10" x14ac:dyDescent="0.25">
      <c r="A699" s="1" t="s">
        <v>18305</v>
      </c>
      <c r="B699" s="1" t="s">
        <v>303</v>
      </c>
      <c r="C699" s="1" t="s">
        <v>1141</v>
      </c>
      <c r="D699" s="1" t="s">
        <v>1142</v>
      </c>
      <c r="E699" s="147">
        <v>3.3300000000000081</v>
      </c>
      <c r="F699" s="147">
        <v>20.717099999999999</v>
      </c>
      <c r="G699" s="148">
        <v>6.22</v>
      </c>
      <c r="H699" s="147">
        <v>17.38</v>
      </c>
      <c r="I699" s="149">
        <v>215</v>
      </c>
      <c r="J699" s="150" t="s">
        <v>6</v>
      </c>
    </row>
    <row r="700" spans="1:10" x14ac:dyDescent="0.25">
      <c r="A700" s="1" t="s">
        <v>18305</v>
      </c>
      <c r="B700" s="1" t="s">
        <v>303</v>
      </c>
      <c r="C700" s="1" t="s">
        <v>1488</v>
      </c>
      <c r="D700" s="1" t="s">
        <v>1489</v>
      </c>
      <c r="E700" s="147">
        <v>3.3300000000000072</v>
      </c>
      <c r="F700" s="147">
        <v>19.4968</v>
      </c>
      <c r="G700" s="148">
        <v>5.85</v>
      </c>
      <c r="H700" s="147">
        <v>16.16</v>
      </c>
      <c r="I700" s="149">
        <v>214</v>
      </c>
      <c r="J700" s="150" t="s">
        <v>6</v>
      </c>
    </row>
    <row r="701" spans="1:10" x14ac:dyDescent="0.25">
      <c r="A701" s="1" t="s">
        <v>18305</v>
      </c>
      <c r="B701" s="1" t="s">
        <v>303</v>
      </c>
      <c r="C701" s="1" t="s">
        <v>1465</v>
      </c>
      <c r="D701" s="1" t="s">
        <v>1466</v>
      </c>
      <c r="E701" s="147">
        <v>3.2000000000000024</v>
      </c>
      <c r="F701" s="147">
        <v>18.390899999999998</v>
      </c>
      <c r="G701" s="148">
        <v>5.74</v>
      </c>
      <c r="H701" s="147">
        <v>15.19</v>
      </c>
      <c r="I701" s="149">
        <v>213</v>
      </c>
      <c r="J701" s="150" t="s">
        <v>6</v>
      </c>
    </row>
    <row r="702" spans="1:10" x14ac:dyDescent="0.25">
      <c r="A702" s="1" t="s">
        <v>18305</v>
      </c>
      <c r="B702" s="1" t="s">
        <v>303</v>
      </c>
      <c r="C702" s="1" t="s">
        <v>1369</v>
      </c>
      <c r="D702" s="1" t="s">
        <v>1370</v>
      </c>
      <c r="E702" s="147">
        <v>3.2000000000000033</v>
      </c>
      <c r="F702" s="147">
        <v>16.716899999999999</v>
      </c>
      <c r="G702" s="148">
        <v>5.22</v>
      </c>
      <c r="H702" s="147">
        <v>13.51</v>
      </c>
      <c r="I702" s="149">
        <v>211</v>
      </c>
      <c r="J702" s="150" t="s">
        <v>6</v>
      </c>
    </row>
    <row r="703" spans="1:10" x14ac:dyDescent="0.25">
      <c r="A703" s="1" t="s">
        <v>18305</v>
      </c>
      <c r="B703" s="1" t="s">
        <v>303</v>
      </c>
      <c r="C703" s="1" t="s">
        <v>1423</v>
      </c>
      <c r="D703" s="1" t="s">
        <v>1424</v>
      </c>
      <c r="E703" s="147">
        <v>3.6000000000000134</v>
      </c>
      <c r="F703" s="147">
        <v>20.5002</v>
      </c>
      <c r="G703" s="148">
        <v>5.69</v>
      </c>
      <c r="H703" s="147">
        <v>16.899999999999999</v>
      </c>
      <c r="I703" s="149">
        <v>206</v>
      </c>
      <c r="J703" s="150" t="s">
        <v>6</v>
      </c>
    </row>
    <row r="704" spans="1:10" x14ac:dyDescent="0.25">
      <c r="A704" s="1" t="s">
        <v>18305</v>
      </c>
      <c r="B704" s="1" t="s">
        <v>303</v>
      </c>
      <c r="C704" s="1" t="s">
        <v>1175</v>
      </c>
      <c r="D704" s="1" t="s">
        <v>1176</v>
      </c>
      <c r="E704" s="147">
        <v>3.330000000000005</v>
      </c>
      <c r="F704" s="147">
        <v>21.5991</v>
      </c>
      <c r="G704" s="148">
        <v>6.48</v>
      </c>
      <c r="H704" s="147">
        <v>18.260000000000002</v>
      </c>
      <c r="I704" s="149">
        <v>205</v>
      </c>
      <c r="J704" s="150" t="s">
        <v>6</v>
      </c>
    </row>
    <row r="705" spans="1:10" x14ac:dyDescent="0.25">
      <c r="A705" s="1" t="s">
        <v>18305</v>
      </c>
      <c r="B705" s="1" t="s">
        <v>303</v>
      </c>
      <c r="C705" s="1" t="s">
        <v>1400</v>
      </c>
      <c r="D705" s="1" t="s">
        <v>1401</v>
      </c>
      <c r="E705" s="147">
        <v>3.200000000000002</v>
      </c>
      <c r="F705" s="147">
        <v>18.305099999999999</v>
      </c>
      <c r="G705" s="148">
        <v>5.72</v>
      </c>
      <c r="H705" s="147">
        <v>15.1</v>
      </c>
      <c r="I705" s="149">
        <v>205</v>
      </c>
      <c r="J705" s="150" t="s">
        <v>6</v>
      </c>
    </row>
    <row r="706" spans="1:10" x14ac:dyDescent="0.25">
      <c r="A706" s="1" t="s">
        <v>18305</v>
      </c>
      <c r="B706" s="1" t="s">
        <v>303</v>
      </c>
      <c r="C706" s="1" t="s">
        <v>1215</v>
      </c>
      <c r="D706" s="1" t="s">
        <v>1216</v>
      </c>
      <c r="E706" s="147">
        <v>3.2400000000000069</v>
      </c>
      <c r="F706" s="147">
        <v>19.236999999999998</v>
      </c>
      <c r="G706" s="148">
        <v>5.93</v>
      </c>
      <c r="H706" s="147">
        <v>15.99</v>
      </c>
      <c r="I706" s="149">
        <v>204</v>
      </c>
      <c r="J706" s="150" t="s">
        <v>6</v>
      </c>
    </row>
    <row r="707" spans="1:10" x14ac:dyDescent="0.25">
      <c r="A707" s="1" t="s">
        <v>18305</v>
      </c>
      <c r="B707" s="1" t="s">
        <v>303</v>
      </c>
      <c r="C707" s="1" t="s">
        <v>308</v>
      </c>
      <c r="D707" s="1" t="s">
        <v>309</v>
      </c>
      <c r="E707" s="147">
        <v>3.631623931623932</v>
      </c>
      <c r="F707" s="147">
        <v>21.7897</v>
      </c>
      <c r="G707" s="148">
        <v>5.99</v>
      </c>
      <c r="H707" s="147">
        <v>18.149999999999999</v>
      </c>
      <c r="I707" s="149">
        <v>202</v>
      </c>
      <c r="J707" s="150" t="s">
        <v>6</v>
      </c>
    </row>
    <row r="708" spans="1:10" x14ac:dyDescent="0.25">
      <c r="A708" s="1" t="s">
        <v>18305</v>
      </c>
      <c r="B708" s="1" t="s">
        <v>303</v>
      </c>
      <c r="C708" s="1" t="s">
        <v>1071</v>
      </c>
      <c r="D708" s="1" t="s">
        <v>1072</v>
      </c>
      <c r="E708" s="147">
        <v>3.9600000000000044</v>
      </c>
      <c r="F708" s="147">
        <v>23.276199999999999</v>
      </c>
      <c r="G708" s="148">
        <v>5.87</v>
      </c>
      <c r="H708" s="147">
        <v>19.309999999999999</v>
      </c>
      <c r="I708" s="149">
        <v>196</v>
      </c>
      <c r="J708" s="150" t="s">
        <v>6</v>
      </c>
    </row>
    <row r="709" spans="1:10" x14ac:dyDescent="0.25">
      <c r="A709" s="1" t="s">
        <v>18305</v>
      </c>
      <c r="B709" s="1" t="s">
        <v>303</v>
      </c>
      <c r="C709" s="1" t="s">
        <v>1073</v>
      </c>
      <c r="D709" s="1" t="s">
        <v>1074</v>
      </c>
      <c r="E709" s="147">
        <v>3.4199999999999964</v>
      </c>
      <c r="F709" s="147">
        <v>17.261199999999999</v>
      </c>
      <c r="G709" s="148">
        <v>5.04</v>
      </c>
      <c r="H709" s="147">
        <v>13.84</v>
      </c>
      <c r="I709" s="149">
        <v>195</v>
      </c>
      <c r="J709" s="150" t="s">
        <v>6</v>
      </c>
    </row>
    <row r="710" spans="1:10" x14ac:dyDescent="0.25">
      <c r="A710" s="1" t="s">
        <v>18305</v>
      </c>
      <c r="B710" s="1" t="s">
        <v>303</v>
      </c>
      <c r="C710" s="1" t="s">
        <v>1471</v>
      </c>
      <c r="D710" s="1" t="s">
        <v>1472</v>
      </c>
      <c r="E710" s="147">
        <v>3.2400000000000064</v>
      </c>
      <c r="F710" s="147">
        <v>19.156300000000002</v>
      </c>
      <c r="G710" s="148">
        <v>5.91</v>
      </c>
      <c r="H710" s="147">
        <v>15.91</v>
      </c>
      <c r="I710" s="149">
        <v>195</v>
      </c>
      <c r="J710" s="150" t="s">
        <v>6</v>
      </c>
    </row>
    <row r="711" spans="1:10" x14ac:dyDescent="0.25">
      <c r="A711" s="1" t="s">
        <v>18305</v>
      </c>
      <c r="B711" s="1" t="s">
        <v>303</v>
      </c>
      <c r="C711" s="1" t="s">
        <v>326</v>
      </c>
      <c r="D711" s="1" t="s">
        <v>327</v>
      </c>
      <c r="E711" s="147">
        <v>3.0502777777777776</v>
      </c>
      <c r="F711" s="147">
        <v>18.301600000000001</v>
      </c>
      <c r="G711" s="148">
        <v>5.99</v>
      </c>
      <c r="H711" s="147">
        <v>15.25</v>
      </c>
      <c r="I711" s="149">
        <v>190</v>
      </c>
      <c r="J711" s="150" t="s">
        <v>6</v>
      </c>
    </row>
    <row r="712" spans="1:10" x14ac:dyDescent="0.25">
      <c r="A712" s="1" t="s">
        <v>18305</v>
      </c>
      <c r="B712" s="1" t="s">
        <v>303</v>
      </c>
      <c r="C712" s="1" t="s">
        <v>1532</v>
      </c>
      <c r="D712" s="1" t="s">
        <v>1533</v>
      </c>
      <c r="E712" s="147">
        <v>3.1999999999999988</v>
      </c>
      <c r="F712" s="147">
        <v>19.28</v>
      </c>
      <c r="G712" s="148">
        <v>6.02</v>
      </c>
      <c r="H712" s="147">
        <v>16.079999999999998</v>
      </c>
      <c r="I712" s="149">
        <v>190</v>
      </c>
      <c r="J712" s="150" t="s">
        <v>6</v>
      </c>
    </row>
    <row r="713" spans="1:10" x14ac:dyDescent="0.25">
      <c r="A713" s="1" t="s">
        <v>18305</v>
      </c>
      <c r="B713" s="1" t="s">
        <v>303</v>
      </c>
      <c r="C713" s="1" t="s">
        <v>1129</v>
      </c>
      <c r="D713" s="1" t="s">
        <v>1130</v>
      </c>
      <c r="E713" s="147">
        <v>3.8700000000000041</v>
      </c>
      <c r="F713" s="147">
        <v>23.886900000000001</v>
      </c>
      <c r="G713" s="148">
        <v>6.17</v>
      </c>
      <c r="H713" s="147">
        <v>20.010000000000002</v>
      </c>
      <c r="I713" s="149">
        <v>188</v>
      </c>
      <c r="J713" s="150" t="s">
        <v>6</v>
      </c>
    </row>
    <row r="714" spans="1:10" x14ac:dyDescent="0.25">
      <c r="A714" s="1" t="s">
        <v>18305</v>
      </c>
      <c r="B714" s="1" t="s">
        <v>303</v>
      </c>
      <c r="C714" s="1" t="s">
        <v>1473</v>
      </c>
      <c r="D714" s="1" t="s">
        <v>508</v>
      </c>
      <c r="E714" s="147">
        <v>4.139999999999989</v>
      </c>
      <c r="F714" s="147">
        <v>23.322900000000001</v>
      </c>
      <c r="G714" s="148">
        <v>5.63</v>
      </c>
      <c r="H714" s="147">
        <v>19.18</v>
      </c>
      <c r="I714" s="149">
        <v>186</v>
      </c>
      <c r="J714" s="150" t="s">
        <v>6</v>
      </c>
    </row>
    <row r="715" spans="1:10" x14ac:dyDescent="0.25">
      <c r="A715" s="1" t="s">
        <v>18305</v>
      </c>
      <c r="B715" s="1" t="s">
        <v>303</v>
      </c>
      <c r="C715" s="1" t="s">
        <v>1193</v>
      </c>
      <c r="D715" s="1" t="s">
        <v>1194</v>
      </c>
      <c r="E715" s="147">
        <v>4.1000000000000139</v>
      </c>
      <c r="F715" s="147">
        <v>22.084499999999998</v>
      </c>
      <c r="G715" s="148">
        <v>5.38</v>
      </c>
      <c r="H715" s="147">
        <v>17.98</v>
      </c>
      <c r="I715" s="149">
        <v>184</v>
      </c>
      <c r="J715" s="150" t="s">
        <v>6</v>
      </c>
    </row>
    <row r="716" spans="1:10" x14ac:dyDescent="0.25">
      <c r="A716" s="1" t="s">
        <v>18305</v>
      </c>
      <c r="B716" s="1" t="s">
        <v>303</v>
      </c>
      <c r="C716" s="1" t="s">
        <v>1582</v>
      </c>
      <c r="D716" s="1" t="s">
        <v>1583</v>
      </c>
      <c r="E716" s="147">
        <v>4.139999999999989</v>
      </c>
      <c r="F716" s="147">
        <v>24.654599999999999</v>
      </c>
      <c r="G716" s="148">
        <v>5.95</v>
      </c>
      <c r="H716" s="147">
        <v>20.51</v>
      </c>
      <c r="I716" s="149">
        <v>182</v>
      </c>
      <c r="J716" s="150" t="s">
        <v>6</v>
      </c>
    </row>
    <row r="717" spans="1:10" x14ac:dyDescent="0.25">
      <c r="A717" s="1" t="s">
        <v>18305</v>
      </c>
      <c r="B717" s="1" t="s">
        <v>303</v>
      </c>
      <c r="C717" s="1" t="s">
        <v>1405</v>
      </c>
      <c r="D717" s="1" t="s">
        <v>1406</v>
      </c>
      <c r="E717" s="147">
        <v>3.1999999999999917</v>
      </c>
      <c r="F717" s="147">
        <v>19.3262</v>
      </c>
      <c r="G717" s="148">
        <v>6.03</v>
      </c>
      <c r="H717" s="147">
        <v>16.12</v>
      </c>
      <c r="I717" s="149">
        <v>181</v>
      </c>
      <c r="J717" s="150" t="s">
        <v>6</v>
      </c>
    </row>
    <row r="718" spans="1:10" x14ac:dyDescent="0.25">
      <c r="A718" s="1" t="s">
        <v>18305</v>
      </c>
      <c r="B718" s="1" t="s">
        <v>303</v>
      </c>
      <c r="C718" s="1" t="s">
        <v>1083</v>
      </c>
      <c r="D718" s="1" t="s">
        <v>1084</v>
      </c>
      <c r="E718" s="147">
        <v>4.0099999999999927</v>
      </c>
      <c r="F718" s="147">
        <v>21.3825</v>
      </c>
      <c r="G718" s="148">
        <v>5.33</v>
      </c>
      <c r="H718" s="147">
        <v>17.37</v>
      </c>
      <c r="I718" s="149">
        <v>179</v>
      </c>
      <c r="J718" s="150" t="s">
        <v>6</v>
      </c>
    </row>
    <row r="719" spans="1:10" x14ac:dyDescent="0.25">
      <c r="A719" s="1" t="s">
        <v>18305</v>
      </c>
      <c r="B719" s="1" t="s">
        <v>303</v>
      </c>
      <c r="C719" s="1" t="s">
        <v>1127</v>
      </c>
      <c r="D719" s="1" t="s">
        <v>1128</v>
      </c>
      <c r="E719" s="147">
        <v>3.1100000000000101</v>
      </c>
      <c r="F719" s="147">
        <v>19.484300000000001</v>
      </c>
      <c r="G719" s="148">
        <v>6.26</v>
      </c>
      <c r="H719" s="147">
        <v>16.37</v>
      </c>
      <c r="I719" s="149">
        <v>179</v>
      </c>
      <c r="J719" s="150" t="s">
        <v>6</v>
      </c>
    </row>
    <row r="720" spans="1:10" x14ac:dyDescent="0.25">
      <c r="A720" s="1" t="s">
        <v>18305</v>
      </c>
      <c r="B720" s="1" t="s">
        <v>303</v>
      </c>
      <c r="C720" s="1" t="s">
        <v>1530</v>
      </c>
      <c r="D720" s="1" t="s">
        <v>1531</v>
      </c>
      <c r="E720" s="147">
        <v>3.6000000000000116</v>
      </c>
      <c r="F720" s="147">
        <v>20.601299999999998</v>
      </c>
      <c r="G720" s="148">
        <v>5.72</v>
      </c>
      <c r="H720" s="147">
        <v>17</v>
      </c>
      <c r="I720" s="149">
        <v>178</v>
      </c>
      <c r="J720" s="150" t="s">
        <v>6</v>
      </c>
    </row>
    <row r="721" spans="1:10" x14ac:dyDescent="0.25">
      <c r="A721" s="1" t="s">
        <v>18305</v>
      </c>
      <c r="B721" s="1" t="s">
        <v>303</v>
      </c>
      <c r="C721" s="1" t="s">
        <v>1377</v>
      </c>
      <c r="D721" s="1" t="s">
        <v>1378</v>
      </c>
      <c r="E721" s="147">
        <v>3.1999999999999944</v>
      </c>
      <c r="F721" s="147">
        <v>18.913</v>
      </c>
      <c r="G721" s="148">
        <v>5.91</v>
      </c>
      <c r="H721" s="147">
        <v>15.71</v>
      </c>
      <c r="I721" s="149">
        <v>177</v>
      </c>
      <c r="J721" s="150" t="s">
        <v>6</v>
      </c>
    </row>
    <row r="722" spans="1:10" x14ac:dyDescent="0.25">
      <c r="A722" s="1" t="s">
        <v>18305</v>
      </c>
      <c r="B722" s="1" t="s">
        <v>303</v>
      </c>
      <c r="C722" s="1" t="s">
        <v>1630</v>
      </c>
      <c r="D722" s="1" t="s">
        <v>1631</v>
      </c>
      <c r="E722" s="147">
        <v>3.2900000000000036</v>
      </c>
      <c r="F722" s="147">
        <v>20.828399999999998</v>
      </c>
      <c r="G722" s="148">
        <v>6.33</v>
      </c>
      <c r="H722" s="147">
        <v>17.53</v>
      </c>
      <c r="I722" s="149">
        <v>177</v>
      </c>
      <c r="J722" s="150" t="s">
        <v>6</v>
      </c>
    </row>
    <row r="723" spans="1:10" x14ac:dyDescent="0.25">
      <c r="A723" s="1" t="s">
        <v>18305</v>
      </c>
      <c r="B723" s="1" t="s">
        <v>303</v>
      </c>
      <c r="C723" s="1" t="s">
        <v>1398</v>
      </c>
      <c r="D723" s="1" t="s">
        <v>1399</v>
      </c>
      <c r="E723" s="147">
        <v>3.4199999999999995</v>
      </c>
      <c r="F723" s="147">
        <v>19.460100000000001</v>
      </c>
      <c r="G723" s="148">
        <v>5.69</v>
      </c>
      <c r="H723" s="147">
        <v>16.04</v>
      </c>
      <c r="I723" s="149">
        <v>176</v>
      </c>
      <c r="J723" s="150" t="s">
        <v>6</v>
      </c>
    </row>
    <row r="724" spans="1:10" x14ac:dyDescent="0.25">
      <c r="A724" s="1" t="s">
        <v>18305</v>
      </c>
      <c r="B724" s="1" t="s">
        <v>303</v>
      </c>
      <c r="C724" s="1" t="s">
        <v>1592</v>
      </c>
      <c r="D724" s="1" t="s">
        <v>1593</v>
      </c>
      <c r="E724" s="147">
        <v>3.2400000000000064</v>
      </c>
      <c r="F724" s="147">
        <v>19.214300000000001</v>
      </c>
      <c r="G724" s="148">
        <v>5.93</v>
      </c>
      <c r="H724" s="147">
        <v>15.97</v>
      </c>
      <c r="I724" s="149">
        <v>176</v>
      </c>
      <c r="J724" s="150" t="s">
        <v>6</v>
      </c>
    </row>
    <row r="725" spans="1:10" x14ac:dyDescent="0.25">
      <c r="A725" s="1" t="s">
        <v>18305</v>
      </c>
      <c r="B725" s="1" t="s">
        <v>303</v>
      </c>
      <c r="C725" s="1" t="s">
        <v>1079</v>
      </c>
      <c r="D725" s="1" t="s">
        <v>1080</v>
      </c>
      <c r="E725" s="147">
        <v>4.2300000000000102</v>
      </c>
      <c r="F725" s="147">
        <v>27.275200000000002</v>
      </c>
      <c r="G725" s="148">
        <v>6.44</v>
      </c>
      <c r="H725" s="147">
        <v>23.04</v>
      </c>
      <c r="I725" s="149">
        <v>175</v>
      </c>
      <c r="J725" s="150" t="s">
        <v>6</v>
      </c>
    </row>
    <row r="726" spans="1:10" x14ac:dyDescent="0.25">
      <c r="A726" s="1" t="s">
        <v>18305</v>
      </c>
      <c r="B726" s="1" t="s">
        <v>303</v>
      </c>
      <c r="C726" s="1" t="s">
        <v>1620</v>
      </c>
      <c r="D726" s="1" t="s">
        <v>1621</v>
      </c>
      <c r="E726" s="147">
        <v>4.2799999999999834</v>
      </c>
      <c r="F726" s="147">
        <v>23.0457</v>
      </c>
      <c r="G726" s="148">
        <v>5.38</v>
      </c>
      <c r="H726" s="147">
        <v>18.760000000000002</v>
      </c>
      <c r="I726" s="149">
        <v>175</v>
      </c>
      <c r="J726" s="150" t="s">
        <v>6</v>
      </c>
    </row>
    <row r="727" spans="1:10" x14ac:dyDescent="0.25">
      <c r="A727" s="1" t="s">
        <v>18305</v>
      </c>
      <c r="B727" s="1" t="s">
        <v>303</v>
      </c>
      <c r="C727" s="1" t="s">
        <v>1463</v>
      </c>
      <c r="D727" s="1" t="s">
        <v>1464</v>
      </c>
      <c r="E727" s="147">
        <v>3.2400000000000064</v>
      </c>
      <c r="F727" s="147">
        <v>18.997299999999999</v>
      </c>
      <c r="G727" s="148">
        <v>5.86</v>
      </c>
      <c r="H727" s="147">
        <v>15.75</v>
      </c>
      <c r="I727" s="149">
        <v>174</v>
      </c>
      <c r="J727" s="150" t="s">
        <v>6</v>
      </c>
    </row>
    <row r="728" spans="1:10" x14ac:dyDescent="0.25">
      <c r="A728" s="1" t="s">
        <v>18305</v>
      </c>
      <c r="B728" s="1" t="s">
        <v>303</v>
      </c>
      <c r="C728" s="1" t="s">
        <v>1115</v>
      </c>
      <c r="D728" s="1" t="s">
        <v>1116</v>
      </c>
      <c r="E728" s="147">
        <v>3.1999999999999917</v>
      </c>
      <c r="F728" s="147">
        <v>21.732199999999999</v>
      </c>
      <c r="G728" s="148">
        <v>6.79</v>
      </c>
      <c r="H728" s="147">
        <v>18.53</v>
      </c>
      <c r="I728" s="149">
        <v>172</v>
      </c>
      <c r="J728" s="150" t="s">
        <v>6</v>
      </c>
    </row>
    <row r="729" spans="1:10" x14ac:dyDescent="0.25">
      <c r="A729" s="1" t="s">
        <v>18305</v>
      </c>
      <c r="B729" s="1" t="s">
        <v>303</v>
      </c>
      <c r="C729" s="1" t="s">
        <v>1411</v>
      </c>
      <c r="D729" s="1" t="s">
        <v>1412</v>
      </c>
      <c r="E729" s="147">
        <v>3.5099999999999936</v>
      </c>
      <c r="F729" s="147">
        <v>19.5746</v>
      </c>
      <c r="G729" s="148">
        <v>5.57</v>
      </c>
      <c r="H729" s="147">
        <v>16.059999999999999</v>
      </c>
      <c r="I729" s="149">
        <v>170</v>
      </c>
      <c r="J729" s="150" t="s">
        <v>6</v>
      </c>
    </row>
    <row r="730" spans="1:10" x14ac:dyDescent="0.25">
      <c r="A730" s="1" t="s">
        <v>18305</v>
      </c>
      <c r="B730" s="1" t="s">
        <v>303</v>
      </c>
      <c r="C730" s="1" t="s">
        <v>1514</v>
      </c>
      <c r="D730" s="1" t="s">
        <v>1515</v>
      </c>
      <c r="E730" s="147">
        <v>3.1100000000000101</v>
      </c>
      <c r="F730" s="147">
        <v>16.375800000000002</v>
      </c>
      <c r="G730" s="148">
        <v>5.26</v>
      </c>
      <c r="H730" s="147">
        <v>13.26</v>
      </c>
      <c r="I730" s="149">
        <v>169</v>
      </c>
      <c r="J730" s="150" t="s">
        <v>6</v>
      </c>
    </row>
    <row r="731" spans="1:10" x14ac:dyDescent="0.25">
      <c r="A731" s="1" t="s">
        <v>18305</v>
      </c>
      <c r="B731" s="1" t="s">
        <v>303</v>
      </c>
      <c r="C731" s="1" t="s">
        <v>1490</v>
      </c>
      <c r="D731" s="1" t="s">
        <v>1491</v>
      </c>
      <c r="E731" s="147">
        <v>3.329999999999997</v>
      </c>
      <c r="F731" s="147">
        <v>21.668299999999999</v>
      </c>
      <c r="G731" s="148">
        <v>6.5</v>
      </c>
      <c r="H731" s="147">
        <v>18.329999999999998</v>
      </c>
      <c r="I731" s="149">
        <v>166</v>
      </c>
      <c r="J731" s="150" t="s">
        <v>6</v>
      </c>
    </row>
    <row r="732" spans="1:10" x14ac:dyDescent="0.25">
      <c r="A732" s="1" t="s">
        <v>18305</v>
      </c>
      <c r="B732" s="1" t="s">
        <v>303</v>
      </c>
      <c r="C732" s="1" t="s">
        <v>1367</v>
      </c>
      <c r="D732" s="1" t="s">
        <v>1368</v>
      </c>
      <c r="E732" s="147">
        <v>3.5099999999999936</v>
      </c>
      <c r="F732" s="147">
        <v>18.655000000000001</v>
      </c>
      <c r="G732" s="148">
        <v>5.31</v>
      </c>
      <c r="H732" s="147">
        <v>15.14</v>
      </c>
      <c r="I732" s="149">
        <v>164</v>
      </c>
      <c r="J732" s="150" t="s">
        <v>6</v>
      </c>
    </row>
    <row r="733" spans="1:10" x14ac:dyDescent="0.25">
      <c r="A733" s="1" t="s">
        <v>18305</v>
      </c>
      <c r="B733" s="1" t="s">
        <v>303</v>
      </c>
      <c r="C733" s="1" t="s">
        <v>1404</v>
      </c>
      <c r="D733" s="1" t="s">
        <v>422</v>
      </c>
      <c r="E733" s="147">
        <v>3.0600000000000018</v>
      </c>
      <c r="F733" s="147">
        <v>20.951499999999999</v>
      </c>
      <c r="G733" s="148">
        <v>6.84</v>
      </c>
      <c r="H733" s="147">
        <v>17.89</v>
      </c>
      <c r="I733" s="149">
        <v>164</v>
      </c>
      <c r="J733" s="150" t="s">
        <v>6</v>
      </c>
    </row>
    <row r="734" spans="1:10" x14ac:dyDescent="0.25">
      <c r="A734" s="1" t="s">
        <v>18305</v>
      </c>
      <c r="B734" s="1" t="s">
        <v>303</v>
      </c>
      <c r="C734" s="1" t="s">
        <v>1484</v>
      </c>
      <c r="D734" s="1" t="s">
        <v>1485</v>
      </c>
      <c r="E734" s="147">
        <v>3.1999999999999922</v>
      </c>
      <c r="F734" s="147">
        <v>20.423500000000001</v>
      </c>
      <c r="G734" s="148">
        <v>6.38</v>
      </c>
      <c r="H734" s="147">
        <v>17.22</v>
      </c>
      <c r="I734" s="149">
        <v>164</v>
      </c>
      <c r="J734" s="150" t="s">
        <v>6</v>
      </c>
    </row>
    <row r="735" spans="1:10" x14ac:dyDescent="0.25">
      <c r="A735" s="1" t="s">
        <v>18305</v>
      </c>
      <c r="B735" s="1" t="s">
        <v>303</v>
      </c>
      <c r="C735" s="1" t="s">
        <v>1117</v>
      </c>
      <c r="D735" s="1" t="s">
        <v>1118</v>
      </c>
      <c r="E735" s="147">
        <v>3.919999999999999</v>
      </c>
      <c r="F735" s="147">
        <v>20.695</v>
      </c>
      <c r="G735" s="148">
        <v>5.27</v>
      </c>
      <c r="H735" s="147">
        <v>16.77</v>
      </c>
      <c r="I735" s="149">
        <v>158</v>
      </c>
      <c r="J735" s="150" t="s">
        <v>6</v>
      </c>
    </row>
    <row r="736" spans="1:10" x14ac:dyDescent="0.25">
      <c r="A736" s="1" t="s">
        <v>18305</v>
      </c>
      <c r="B736" s="1" t="s">
        <v>303</v>
      </c>
      <c r="C736" s="1" t="s">
        <v>1349</v>
      </c>
      <c r="D736" s="1" t="s">
        <v>1350</v>
      </c>
      <c r="E736" s="147">
        <v>3.3299999999999965</v>
      </c>
      <c r="F736" s="147">
        <v>21.5701</v>
      </c>
      <c r="G736" s="148">
        <v>6.47</v>
      </c>
      <c r="H736" s="147">
        <v>18.239999999999998</v>
      </c>
      <c r="I736" s="149">
        <v>158</v>
      </c>
      <c r="J736" s="150" t="s">
        <v>6</v>
      </c>
    </row>
    <row r="737" spans="1:10" x14ac:dyDescent="0.25">
      <c r="A737" s="1" t="s">
        <v>18305</v>
      </c>
      <c r="B737" s="1" t="s">
        <v>303</v>
      </c>
      <c r="C737" s="1" t="s">
        <v>1439</v>
      </c>
      <c r="D737" s="1" t="s">
        <v>1440</v>
      </c>
      <c r="E737" s="147">
        <v>3.1999999999999917</v>
      </c>
      <c r="F737" s="147">
        <v>19.4239</v>
      </c>
      <c r="G737" s="148">
        <v>6.06</v>
      </c>
      <c r="H737" s="147">
        <v>16.22</v>
      </c>
      <c r="I737" s="149">
        <v>155</v>
      </c>
      <c r="J737" s="150" t="s">
        <v>6</v>
      </c>
    </row>
    <row r="738" spans="1:10" x14ac:dyDescent="0.25">
      <c r="A738" s="1" t="s">
        <v>18305</v>
      </c>
      <c r="B738" s="1" t="s">
        <v>303</v>
      </c>
      <c r="C738" s="1" t="s">
        <v>328</v>
      </c>
      <c r="D738" s="1" t="s">
        <v>329</v>
      </c>
      <c r="E738" s="147">
        <v>4.084265350877196</v>
      </c>
      <c r="F738" s="147">
        <v>24.505500000000001</v>
      </c>
      <c r="G738" s="148">
        <v>5.99</v>
      </c>
      <c r="H738" s="147">
        <v>20.420000000000002</v>
      </c>
      <c r="I738" s="149">
        <v>154</v>
      </c>
      <c r="J738" s="150" t="s">
        <v>6</v>
      </c>
    </row>
    <row r="739" spans="1:10" x14ac:dyDescent="0.25">
      <c r="A739" s="1" t="s">
        <v>18305</v>
      </c>
      <c r="B739" s="1" t="s">
        <v>303</v>
      </c>
      <c r="C739" s="1" t="s">
        <v>1415</v>
      </c>
      <c r="D739" s="1" t="s">
        <v>1416</v>
      </c>
      <c r="E739" s="147">
        <v>3.2900000000000089</v>
      </c>
      <c r="F739" s="147">
        <v>16.2437</v>
      </c>
      <c r="G739" s="148">
        <v>4.93</v>
      </c>
      <c r="H739" s="147">
        <v>12.95</v>
      </c>
      <c r="I739" s="149">
        <v>153</v>
      </c>
      <c r="J739" s="150" t="s">
        <v>6</v>
      </c>
    </row>
    <row r="740" spans="1:10" x14ac:dyDescent="0.25">
      <c r="A740" s="1" t="s">
        <v>18305</v>
      </c>
      <c r="B740" s="1" t="s">
        <v>303</v>
      </c>
      <c r="C740" s="1" t="s">
        <v>1548</v>
      </c>
      <c r="D740" s="1" t="s">
        <v>1549</v>
      </c>
      <c r="E740" s="147">
        <v>3.509999999999994</v>
      </c>
      <c r="F740" s="147">
        <v>20.8003</v>
      </c>
      <c r="G740" s="148">
        <v>5.92</v>
      </c>
      <c r="H740" s="147">
        <v>17.29</v>
      </c>
      <c r="I740" s="149">
        <v>152</v>
      </c>
      <c r="J740" s="150" t="s">
        <v>6</v>
      </c>
    </row>
    <row r="741" spans="1:10" x14ac:dyDescent="0.25">
      <c r="A741" s="1" t="s">
        <v>18305</v>
      </c>
      <c r="B741" s="1" t="s">
        <v>303</v>
      </c>
      <c r="C741" s="1" t="s">
        <v>1217</v>
      </c>
      <c r="D741" s="1" t="s">
        <v>1218</v>
      </c>
      <c r="E741" s="147">
        <v>3.2400000000000055</v>
      </c>
      <c r="F741" s="147">
        <v>20.024100000000001</v>
      </c>
      <c r="G741" s="148">
        <v>6.18</v>
      </c>
      <c r="H741" s="147">
        <v>16.78</v>
      </c>
      <c r="I741" s="149">
        <v>151</v>
      </c>
      <c r="J741" s="150" t="s">
        <v>6</v>
      </c>
    </row>
    <row r="742" spans="1:10" x14ac:dyDescent="0.25">
      <c r="A742" s="1" t="s">
        <v>18305</v>
      </c>
      <c r="B742" s="1" t="s">
        <v>303</v>
      </c>
      <c r="C742" s="1" t="s">
        <v>1285</v>
      </c>
      <c r="D742" s="1" t="s">
        <v>1286</v>
      </c>
      <c r="E742" s="147">
        <v>3.0199999999999951</v>
      </c>
      <c r="F742" s="147">
        <v>19.447700000000001</v>
      </c>
      <c r="G742" s="148">
        <v>6.43</v>
      </c>
      <c r="H742" s="147">
        <v>16.420000000000002</v>
      </c>
      <c r="I742" s="149">
        <v>151</v>
      </c>
      <c r="J742" s="150" t="s">
        <v>6</v>
      </c>
    </row>
    <row r="743" spans="1:10" x14ac:dyDescent="0.25">
      <c r="A743" s="1" t="s">
        <v>18305</v>
      </c>
      <c r="B743" s="1" t="s">
        <v>303</v>
      </c>
      <c r="C743" s="1" t="s">
        <v>1413</v>
      </c>
      <c r="D743" s="1" t="s">
        <v>1414</v>
      </c>
      <c r="E743" s="147">
        <v>3.1999999999999922</v>
      </c>
      <c r="F743" s="147">
        <v>18.430800000000001</v>
      </c>
      <c r="G743" s="148">
        <v>5.75</v>
      </c>
      <c r="H743" s="147">
        <v>15.23</v>
      </c>
      <c r="I743" s="149">
        <v>151</v>
      </c>
      <c r="J743" s="150" t="s">
        <v>6</v>
      </c>
    </row>
    <row r="744" spans="1:10" x14ac:dyDescent="0.25">
      <c r="A744" s="1" t="s">
        <v>18305</v>
      </c>
      <c r="B744" s="1" t="s">
        <v>303</v>
      </c>
      <c r="C744" s="1" t="s">
        <v>1467</v>
      </c>
      <c r="D744" s="1" t="s">
        <v>1468</v>
      </c>
      <c r="E744" s="147">
        <v>3.4200000000000053</v>
      </c>
      <c r="F744" s="147">
        <v>20.480899999999998</v>
      </c>
      <c r="G744" s="148">
        <v>5.98</v>
      </c>
      <c r="H744" s="147">
        <v>17.059999999999999</v>
      </c>
      <c r="I744" s="149">
        <v>151</v>
      </c>
      <c r="J744" s="150" t="s">
        <v>6</v>
      </c>
    </row>
    <row r="745" spans="1:10" x14ac:dyDescent="0.25">
      <c r="A745" s="1" t="s">
        <v>18305</v>
      </c>
      <c r="B745" s="1" t="s">
        <v>303</v>
      </c>
      <c r="C745" s="1" t="s">
        <v>1425</v>
      </c>
      <c r="D745" s="1" t="s">
        <v>1426</v>
      </c>
      <c r="E745" s="147">
        <v>3.1999999999999926</v>
      </c>
      <c r="F745" s="147">
        <v>17.9998</v>
      </c>
      <c r="G745" s="148">
        <v>5.62</v>
      </c>
      <c r="H745" s="147">
        <v>14.79</v>
      </c>
      <c r="I745" s="149">
        <v>150</v>
      </c>
      <c r="J745" s="150" t="s">
        <v>6</v>
      </c>
    </row>
    <row r="746" spans="1:10" x14ac:dyDescent="0.25">
      <c r="A746" s="1" t="s">
        <v>18305</v>
      </c>
      <c r="B746" s="1" t="s">
        <v>303</v>
      </c>
      <c r="C746" s="1" t="s">
        <v>1069</v>
      </c>
      <c r="D746" s="1" t="s">
        <v>1070</v>
      </c>
      <c r="E746" s="147">
        <v>4.2799999999999843</v>
      </c>
      <c r="F746" s="147">
        <v>24.4878</v>
      </c>
      <c r="G746" s="148">
        <v>5.72</v>
      </c>
      <c r="H746" s="147">
        <v>20.2</v>
      </c>
      <c r="I746" s="149">
        <v>149</v>
      </c>
      <c r="J746" s="150" t="s">
        <v>6</v>
      </c>
    </row>
    <row r="747" spans="1:10" x14ac:dyDescent="0.25">
      <c r="A747" s="1" t="s">
        <v>18305</v>
      </c>
      <c r="B747" s="1" t="s">
        <v>303</v>
      </c>
      <c r="C747" s="1" t="s">
        <v>1427</v>
      </c>
      <c r="D747" s="1" t="s">
        <v>1428</v>
      </c>
      <c r="E747" s="147">
        <v>3.4200000000000044</v>
      </c>
      <c r="F747" s="147">
        <v>17.877099999999999</v>
      </c>
      <c r="G747" s="148">
        <v>5.22</v>
      </c>
      <c r="H747" s="147">
        <v>14.45</v>
      </c>
      <c r="I747" s="149">
        <v>147</v>
      </c>
      <c r="J747" s="150" t="s">
        <v>6</v>
      </c>
    </row>
    <row r="748" spans="1:10" x14ac:dyDescent="0.25">
      <c r="A748" s="1" t="s">
        <v>18305</v>
      </c>
      <c r="B748" s="1" t="s">
        <v>303</v>
      </c>
      <c r="C748" s="1" t="s">
        <v>1075</v>
      </c>
      <c r="D748" s="1" t="s">
        <v>1076</v>
      </c>
      <c r="E748" s="147">
        <v>4.1900000000000048</v>
      </c>
      <c r="F748" s="147">
        <v>22.622499999999999</v>
      </c>
      <c r="G748" s="148">
        <v>5.39</v>
      </c>
      <c r="H748" s="147">
        <v>18.43</v>
      </c>
      <c r="I748" s="149">
        <v>144</v>
      </c>
      <c r="J748" s="150" t="s">
        <v>6</v>
      </c>
    </row>
    <row r="749" spans="1:10" x14ac:dyDescent="0.25">
      <c r="A749" s="1" t="s">
        <v>18305</v>
      </c>
      <c r="B749" s="1" t="s">
        <v>303</v>
      </c>
      <c r="C749" s="1" t="s">
        <v>1409</v>
      </c>
      <c r="D749" s="1" t="s">
        <v>1410</v>
      </c>
      <c r="E749" s="147">
        <v>3.1999999999999922</v>
      </c>
      <c r="F749" s="147">
        <v>19.923400000000001</v>
      </c>
      <c r="G749" s="148">
        <v>6.22</v>
      </c>
      <c r="H749" s="147">
        <v>16.72</v>
      </c>
      <c r="I749" s="149">
        <v>144</v>
      </c>
      <c r="J749" s="150" t="s">
        <v>6</v>
      </c>
    </row>
    <row r="750" spans="1:10" x14ac:dyDescent="0.25">
      <c r="A750" s="1" t="s">
        <v>18305</v>
      </c>
      <c r="B750" s="1" t="s">
        <v>303</v>
      </c>
      <c r="C750" s="1" t="s">
        <v>1065</v>
      </c>
      <c r="D750" s="1" t="s">
        <v>1066</v>
      </c>
      <c r="E750" s="147">
        <v>3.6899999999999982</v>
      </c>
      <c r="F750" s="147">
        <v>18.177600000000002</v>
      </c>
      <c r="G750" s="148">
        <v>4.92</v>
      </c>
      <c r="H750" s="147">
        <v>14.48</v>
      </c>
      <c r="I750" s="149">
        <v>143</v>
      </c>
      <c r="J750" s="150" t="s">
        <v>6</v>
      </c>
    </row>
    <row r="751" spans="1:10" x14ac:dyDescent="0.25">
      <c r="A751" s="1" t="s">
        <v>18305</v>
      </c>
      <c r="B751" s="1" t="s">
        <v>303</v>
      </c>
      <c r="C751" s="1" t="s">
        <v>1179</v>
      </c>
      <c r="D751" s="1" t="s">
        <v>1180</v>
      </c>
      <c r="E751" s="147">
        <v>3.3299999999999965</v>
      </c>
      <c r="F751" s="147">
        <v>20.65</v>
      </c>
      <c r="G751" s="148">
        <v>6.2</v>
      </c>
      <c r="H751" s="147">
        <v>17.32</v>
      </c>
      <c r="I751" s="149">
        <v>143</v>
      </c>
      <c r="J751" s="150" t="s">
        <v>6</v>
      </c>
    </row>
    <row r="752" spans="1:10" x14ac:dyDescent="0.25">
      <c r="A752" s="1" t="s">
        <v>18305</v>
      </c>
      <c r="B752" s="1" t="s">
        <v>303</v>
      </c>
      <c r="C752" s="1" t="s">
        <v>1067</v>
      </c>
      <c r="D752" s="1" t="s">
        <v>1068</v>
      </c>
      <c r="E752" s="147">
        <v>3.6499999999999924</v>
      </c>
      <c r="F752" s="147">
        <v>18.161100000000001</v>
      </c>
      <c r="G752" s="148">
        <v>4.97</v>
      </c>
      <c r="H752" s="147">
        <v>14.51</v>
      </c>
      <c r="I752" s="149">
        <v>141</v>
      </c>
      <c r="J752" s="150" t="s">
        <v>6</v>
      </c>
    </row>
    <row r="753" spans="1:10" x14ac:dyDescent="0.25">
      <c r="A753" s="1" t="s">
        <v>18305</v>
      </c>
      <c r="B753" s="1" t="s">
        <v>303</v>
      </c>
      <c r="C753" s="1" t="s">
        <v>1546</v>
      </c>
      <c r="D753" s="1" t="s">
        <v>1547</v>
      </c>
      <c r="E753" s="147">
        <v>3.3299999999999965</v>
      </c>
      <c r="F753" s="147">
        <v>18.660499999999999</v>
      </c>
      <c r="G753" s="148">
        <v>5.6</v>
      </c>
      <c r="H753" s="147">
        <v>15.33</v>
      </c>
      <c r="I753" s="149">
        <v>141</v>
      </c>
      <c r="J753" s="150" t="s">
        <v>6</v>
      </c>
    </row>
    <row r="754" spans="1:10" x14ac:dyDescent="0.25">
      <c r="A754" s="1" t="s">
        <v>18305</v>
      </c>
      <c r="B754" s="1" t="s">
        <v>303</v>
      </c>
      <c r="C754" s="1" t="s">
        <v>1578</v>
      </c>
      <c r="D754" s="1" t="s">
        <v>1579</v>
      </c>
      <c r="E754" s="147">
        <v>4.0500000000000016</v>
      </c>
      <c r="F754" s="147">
        <v>25.718800000000002</v>
      </c>
      <c r="G754" s="148">
        <v>6.35</v>
      </c>
      <c r="H754" s="147">
        <v>21.66</v>
      </c>
      <c r="I754" s="149">
        <v>137.5</v>
      </c>
      <c r="J754" s="150" t="s">
        <v>6</v>
      </c>
    </row>
    <row r="755" spans="1:10" x14ac:dyDescent="0.25">
      <c r="A755" s="1" t="s">
        <v>18305</v>
      </c>
      <c r="B755" s="1" t="s">
        <v>303</v>
      </c>
      <c r="C755" s="1" t="s">
        <v>1461</v>
      </c>
      <c r="D755" s="1" t="s">
        <v>1462</v>
      </c>
      <c r="E755" s="147">
        <v>3.3299999999999961</v>
      </c>
      <c r="F755" s="147">
        <v>20.218399999999999</v>
      </c>
      <c r="G755" s="148">
        <v>6.07</v>
      </c>
      <c r="H755" s="147">
        <v>16.88</v>
      </c>
      <c r="I755" s="149">
        <v>137</v>
      </c>
      <c r="J755" s="150" t="s">
        <v>6</v>
      </c>
    </row>
    <row r="756" spans="1:10" x14ac:dyDescent="0.25">
      <c r="A756" s="1" t="s">
        <v>18305</v>
      </c>
      <c r="B756" s="1" t="s">
        <v>303</v>
      </c>
      <c r="C756" s="1" t="s">
        <v>1305</v>
      </c>
      <c r="D756" s="1" t="s">
        <v>1306</v>
      </c>
      <c r="E756" s="147">
        <v>4.7699999999999916</v>
      </c>
      <c r="F756" s="147">
        <v>25.916699999999999</v>
      </c>
      <c r="G756" s="148">
        <v>5.43</v>
      </c>
      <c r="H756" s="147">
        <v>21.14</v>
      </c>
      <c r="I756" s="149">
        <v>136</v>
      </c>
      <c r="J756" s="150" t="s">
        <v>6</v>
      </c>
    </row>
    <row r="757" spans="1:10" x14ac:dyDescent="0.25">
      <c r="A757" s="1" t="s">
        <v>18305</v>
      </c>
      <c r="B757" s="1" t="s">
        <v>303</v>
      </c>
      <c r="C757" s="1" t="s">
        <v>1237</v>
      </c>
      <c r="D757" s="1" t="s">
        <v>1238</v>
      </c>
      <c r="E757" s="147">
        <v>4.7300000000000093</v>
      </c>
      <c r="F757" s="147">
        <v>28.7697</v>
      </c>
      <c r="G757" s="148">
        <v>6.08</v>
      </c>
      <c r="H757" s="147">
        <v>24.03</v>
      </c>
      <c r="I757" s="149">
        <v>134</v>
      </c>
      <c r="J757" s="150" t="s">
        <v>6</v>
      </c>
    </row>
    <row r="758" spans="1:10" x14ac:dyDescent="0.25">
      <c r="A758" s="1" t="s">
        <v>18305</v>
      </c>
      <c r="B758" s="1" t="s">
        <v>303</v>
      </c>
      <c r="C758" s="1" t="s">
        <v>1307</v>
      </c>
      <c r="D758" s="1" t="s">
        <v>1308</v>
      </c>
      <c r="E758" s="147">
        <v>3.4200000000000039</v>
      </c>
      <c r="F758" s="147">
        <v>19.7913</v>
      </c>
      <c r="G758" s="148">
        <v>5.78</v>
      </c>
      <c r="H758" s="147">
        <v>16.37</v>
      </c>
      <c r="I758" s="149">
        <v>133</v>
      </c>
      <c r="J758" s="150" t="s">
        <v>6</v>
      </c>
    </row>
    <row r="759" spans="1:10" x14ac:dyDescent="0.25">
      <c r="A759" s="1" t="s">
        <v>18305</v>
      </c>
      <c r="B759" s="1" t="s">
        <v>303</v>
      </c>
      <c r="C759" s="1" t="s">
        <v>1445</v>
      </c>
      <c r="D759" s="1" t="s">
        <v>1446</v>
      </c>
      <c r="E759" s="147">
        <v>3.4200000000000039</v>
      </c>
      <c r="F759" s="147">
        <v>19.0212</v>
      </c>
      <c r="G759" s="148">
        <v>5.56</v>
      </c>
      <c r="H759" s="147">
        <v>15.6</v>
      </c>
      <c r="I759" s="149">
        <v>133</v>
      </c>
      <c r="J759" s="150" t="s">
        <v>6</v>
      </c>
    </row>
    <row r="760" spans="1:10" x14ac:dyDescent="0.25">
      <c r="A760" s="1" t="s">
        <v>18305</v>
      </c>
      <c r="B760" s="1" t="s">
        <v>303</v>
      </c>
      <c r="C760" s="1" t="s">
        <v>1159</v>
      </c>
      <c r="D760" s="1" t="s">
        <v>1160</v>
      </c>
      <c r="E760" s="147">
        <v>3.6499999999999924</v>
      </c>
      <c r="F760" s="147">
        <v>22.015999999999998</v>
      </c>
      <c r="G760" s="148">
        <v>6.03</v>
      </c>
      <c r="H760" s="147">
        <v>18.36</v>
      </c>
      <c r="I760" s="149">
        <v>130</v>
      </c>
      <c r="J760" s="150" t="s">
        <v>6</v>
      </c>
    </row>
    <row r="761" spans="1:10" x14ac:dyDescent="0.25">
      <c r="A761" s="1" t="s">
        <v>18305</v>
      </c>
      <c r="B761" s="1" t="s">
        <v>303</v>
      </c>
      <c r="C761" s="1" t="s">
        <v>1153</v>
      </c>
      <c r="D761" s="1" t="s">
        <v>1154</v>
      </c>
      <c r="E761" s="147">
        <v>4.1899999999999986</v>
      </c>
      <c r="F761" s="147">
        <v>23.9191</v>
      </c>
      <c r="G761" s="148">
        <v>5.7</v>
      </c>
      <c r="H761" s="147">
        <v>19.72</v>
      </c>
      <c r="I761" s="149">
        <v>128</v>
      </c>
      <c r="J761" s="150" t="s">
        <v>6</v>
      </c>
    </row>
    <row r="762" spans="1:10" x14ac:dyDescent="0.25">
      <c r="A762" s="1" t="s">
        <v>18305</v>
      </c>
      <c r="B762" s="1" t="s">
        <v>303</v>
      </c>
      <c r="C762" s="1" t="s">
        <v>1321</v>
      </c>
      <c r="D762" s="1" t="s">
        <v>1322</v>
      </c>
      <c r="E762" s="147">
        <v>4.9100000000000037</v>
      </c>
      <c r="F762" s="147">
        <v>25.812200000000001</v>
      </c>
      <c r="G762" s="148">
        <v>5.25</v>
      </c>
      <c r="H762" s="147">
        <v>20.9</v>
      </c>
      <c r="I762" s="149">
        <v>128</v>
      </c>
      <c r="J762" s="150" t="s">
        <v>6</v>
      </c>
    </row>
    <row r="763" spans="1:10" x14ac:dyDescent="0.25">
      <c r="A763" s="1" t="s">
        <v>18305</v>
      </c>
      <c r="B763" s="1" t="s">
        <v>303</v>
      </c>
      <c r="C763" s="1" t="s">
        <v>1247</v>
      </c>
      <c r="D763" s="1" t="s">
        <v>1248</v>
      </c>
      <c r="E763" s="147">
        <v>4.1899999999999986</v>
      </c>
      <c r="F763" s="147">
        <v>22.932500000000001</v>
      </c>
      <c r="G763" s="148">
        <v>5.47</v>
      </c>
      <c r="H763" s="147">
        <v>18.739999999999998</v>
      </c>
      <c r="I763" s="149">
        <v>127</v>
      </c>
      <c r="J763" s="150" t="s">
        <v>6</v>
      </c>
    </row>
    <row r="764" spans="1:10" x14ac:dyDescent="0.25">
      <c r="A764" s="1" t="s">
        <v>18305</v>
      </c>
      <c r="B764" s="1" t="s">
        <v>303</v>
      </c>
      <c r="C764" s="1" t="s">
        <v>1638</v>
      </c>
      <c r="D764" s="1" t="s">
        <v>1639</v>
      </c>
      <c r="E764" s="147">
        <v>4.3700000000000037</v>
      </c>
      <c r="F764" s="147">
        <v>24.55</v>
      </c>
      <c r="G764" s="148">
        <v>5.61</v>
      </c>
      <c r="H764" s="147">
        <v>20.18</v>
      </c>
      <c r="I764" s="149">
        <v>127</v>
      </c>
      <c r="J764" s="150" t="s">
        <v>6</v>
      </c>
    </row>
    <row r="765" spans="1:10" x14ac:dyDescent="0.25">
      <c r="A765" s="1" t="s">
        <v>18306</v>
      </c>
      <c r="B765" s="1" t="s">
        <v>145</v>
      </c>
      <c r="C765" s="1" t="s">
        <v>339</v>
      </c>
      <c r="D765" s="1" t="s">
        <v>340</v>
      </c>
      <c r="E765" s="147">
        <v>5.220000000000014</v>
      </c>
      <c r="F765" s="147">
        <v>32.250399999999999</v>
      </c>
      <c r="G765" s="148">
        <v>6.17</v>
      </c>
      <c r="H765" s="147">
        <v>27.03</v>
      </c>
      <c r="I765" s="149">
        <v>103</v>
      </c>
      <c r="J765" s="150" t="s">
        <v>60</v>
      </c>
    </row>
    <row r="766" spans="1:10" x14ac:dyDescent="0.25">
      <c r="A766" s="1" t="s">
        <v>18306</v>
      </c>
      <c r="B766" s="1" t="s">
        <v>145</v>
      </c>
      <c r="C766" s="1" t="s">
        <v>350</v>
      </c>
      <c r="D766" s="1" t="s">
        <v>351</v>
      </c>
      <c r="E766" s="147">
        <v>6.0600000000000014</v>
      </c>
      <c r="F766" s="147">
        <v>36.147799999999997</v>
      </c>
      <c r="G766" s="148">
        <v>5.96</v>
      </c>
      <c r="H766" s="147">
        <v>30.08</v>
      </c>
      <c r="I766" s="149">
        <v>73</v>
      </c>
      <c r="J766" s="150" t="s">
        <v>60</v>
      </c>
    </row>
    <row r="767" spans="1:10" x14ac:dyDescent="0.25">
      <c r="A767" s="1" t="s">
        <v>18306</v>
      </c>
      <c r="B767" s="1" t="s">
        <v>145</v>
      </c>
      <c r="C767" s="1" t="s">
        <v>364</v>
      </c>
      <c r="D767" s="1" t="s">
        <v>230</v>
      </c>
      <c r="E767" s="147">
        <v>5.819999999999995</v>
      </c>
      <c r="F767" s="147">
        <v>33.112299999999998</v>
      </c>
      <c r="G767" s="148">
        <v>5.68</v>
      </c>
      <c r="H767" s="147">
        <v>27.29</v>
      </c>
      <c r="I767" s="149">
        <v>60</v>
      </c>
      <c r="J767" s="150" t="s">
        <v>60</v>
      </c>
    </row>
    <row r="768" spans="1:10" x14ac:dyDescent="0.25">
      <c r="A768" s="1" t="s">
        <v>18306</v>
      </c>
      <c r="B768" s="1" t="s">
        <v>145</v>
      </c>
      <c r="C768" s="1" t="s">
        <v>347</v>
      </c>
      <c r="D768" s="1" t="s">
        <v>348</v>
      </c>
      <c r="E768" s="147">
        <v>6.0600000000000014</v>
      </c>
      <c r="F768" s="147">
        <v>29.673999999999999</v>
      </c>
      <c r="G768" s="148">
        <v>4.8899999999999997</v>
      </c>
      <c r="H768" s="147">
        <v>23.61</v>
      </c>
      <c r="I768" s="149">
        <v>44</v>
      </c>
      <c r="J768" s="150" t="s">
        <v>60</v>
      </c>
    </row>
    <row r="769" spans="1:10" x14ac:dyDescent="0.25">
      <c r="A769" s="1" t="s">
        <v>18306</v>
      </c>
      <c r="B769" s="1" t="s">
        <v>3</v>
      </c>
      <c r="C769" s="1" t="s">
        <v>26</v>
      </c>
      <c r="D769" s="1" t="s">
        <v>27</v>
      </c>
      <c r="E769" s="147">
        <v>5.9800000000000102</v>
      </c>
      <c r="F769" s="147">
        <v>29.032699999999998</v>
      </c>
      <c r="G769" s="148">
        <v>4.8499999999999996</v>
      </c>
      <c r="H769" s="147">
        <v>23.05</v>
      </c>
      <c r="I769" s="149">
        <v>125</v>
      </c>
      <c r="J769" s="150" t="s">
        <v>28</v>
      </c>
    </row>
    <row r="770" spans="1:10" x14ac:dyDescent="0.25">
      <c r="A770" s="1" t="s">
        <v>18306</v>
      </c>
      <c r="B770" s="1" t="s">
        <v>145</v>
      </c>
      <c r="C770" s="1" t="s">
        <v>229</v>
      </c>
      <c r="D770" s="1" t="s">
        <v>230</v>
      </c>
      <c r="E770" s="147">
        <v>5.5552469135802474</v>
      </c>
      <c r="F770" s="147">
        <v>33.331400000000002</v>
      </c>
      <c r="G770" s="148">
        <v>5.99</v>
      </c>
      <c r="H770" s="147">
        <v>27.77</v>
      </c>
      <c r="I770" s="149">
        <v>27</v>
      </c>
      <c r="J770" s="150" t="s">
        <v>28</v>
      </c>
    </row>
    <row r="771" spans="1:10" x14ac:dyDescent="0.25">
      <c r="A771" s="1" t="s">
        <v>18306</v>
      </c>
      <c r="B771" s="1" t="s">
        <v>145</v>
      </c>
      <c r="C771" s="1" t="s">
        <v>191</v>
      </c>
      <c r="D771" s="1" t="s">
        <v>192</v>
      </c>
      <c r="E771" s="147">
        <v>5.8303623188405798</v>
      </c>
      <c r="F771" s="147">
        <v>34.982100000000003</v>
      </c>
      <c r="G771" s="148">
        <v>5.99</v>
      </c>
      <c r="H771" s="147">
        <v>29.15</v>
      </c>
      <c r="I771" s="149">
        <v>23</v>
      </c>
      <c r="J771" s="150" t="s">
        <v>28</v>
      </c>
    </row>
    <row r="772" spans="1:10" x14ac:dyDescent="0.25">
      <c r="A772" s="1" t="s">
        <v>18306</v>
      </c>
      <c r="B772" s="1" t="s">
        <v>303</v>
      </c>
      <c r="C772" s="1" t="s">
        <v>1333</v>
      </c>
      <c r="D772" s="1" t="s">
        <v>1334</v>
      </c>
      <c r="E772" s="147">
        <v>5.9899999999999611</v>
      </c>
      <c r="F772" s="147">
        <v>31.217300000000002</v>
      </c>
      <c r="G772" s="148">
        <v>5.21</v>
      </c>
      <c r="H772" s="147">
        <v>25.22</v>
      </c>
      <c r="I772" s="149">
        <v>422</v>
      </c>
      <c r="J772" s="150" t="s">
        <v>28</v>
      </c>
    </row>
    <row r="773" spans="1:10" x14ac:dyDescent="0.25">
      <c r="A773" s="1" t="s">
        <v>18306</v>
      </c>
      <c r="B773" s="1" t="s">
        <v>303</v>
      </c>
      <c r="C773" s="1" t="s">
        <v>1477</v>
      </c>
      <c r="D773" s="1" t="s">
        <v>1414</v>
      </c>
      <c r="E773" s="147">
        <v>6.170000000000031</v>
      </c>
      <c r="F773" s="147">
        <v>33.052100000000003</v>
      </c>
      <c r="G773" s="148">
        <v>5.35</v>
      </c>
      <c r="H773" s="147">
        <v>26.88</v>
      </c>
      <c r="I773" s="149">
        <v>374</v>
      </c>
      <c r="J773" s="150" t="s">
        <v>28</v>
      </c>
    </row>
    <row r="774" spans="1:10" x14ac:dyDescent="0.25">
      <c r="A774" s="1" t="s">
        <v>18306</v>
      </c>
      <c r="B774" s="1" t="s">
        <v>3</v>
      </c>
      <c r="C774" s="1" t="s">
        <v>523</v>
      </c>
      <c r="D774" s="1" t="s">
        <v>524</v>
      </c>
      <c r="E774" s="147">
        <v>7.5</v>
      </c>
      <c r="F774" s="147">
        <v>30.564499999999999</v>
      </c>
      <c r="G774" s="148">
        <v>4.07</v>
      </c>
      <c r="H774" s="147">
        <v>23.06</v>
      </c>
      <c r="I774" s="149">
        <v>86</v>
      </c>
      <c r="J774" s="150" t="s">
        <v>6</v>
      </c>
    </row>
    <row r="775" spans="1:10" x14ac:dyDescent="0.25">
      <c r="A775" s="1" t="s">
        <v>18306</v>
      </c>
      <c r="B775" s="1" t="s">
        <v>3</v>
      </c>
      <c r="C775" s="1" t="s">
        <v>511</v>
      </c>
      <c r="D775" s="1" t="s">
        <v>512</v>
      </c>
      <c r="E775" s="147">
        <v>6.1999999999999922</v>
      </c>
      <c r="F775" s="147">
        <v>23.714200000000002</v>
      </c>
      <c r="G775" s="148">
        <v>3.82</v>
      </c>
      <c r="H775" s="147">
        <v>17.510000000000002</v>
      </c>
      <c r="I775" s="149">
        <v>78</v>
      </c>
      <c r="J775" s="150" t="s">
        <v>6</v>
      </c>
    </row>
    <row r="776" spans="1:10" x14ac:dyDescent="0.25">
      <c r="A776" s="1" t="s">
        <v>18306</v>
      </c>
      <c r="B776" s="1" t="s">
        <v>3</v>
      </c>
      <c r="C776" s="1" t="s">
        <v>507</v>
      </c>
      <c r="D776" s="1" t="s">
        <v>508</v>
      </c>
      <c r="E776" s="147">
        <v>7.0199999999999934</v>
      </c>
      <c r="F776" s="147">
        <v>29.055499999999999</v>
      </c>
      <c r="G776" s="148">
        <v>4.13</v>
      </c>
      <c r="H776" s="147">
        <v>22.03</v>
      </c>
      <c r="I776" s="149">
        <v>74</v>
      </c>
      <c r="J776" s="150" t="s">
        <v>6</v>
      </c>
    </row>
    <row r="777" spans="1:10" x14ac:dyDescent="0.25">
      <c r="A777" s="1" t="s">
        <v>18306</v>
      </c>
      <c r="B777" s="1" t="s">
        <v>3</v>
      </c>
      <c r="C777" s="1" t="s">
        <v>691</v>
      </c>
      <c r="D777" s="1" t="s">
        <v>692</v>
      </c>
      <c r="E777" s="147">
        <v>6.4499999999999931</v>
      </c>
      <c r="F777" s="147">
        <v>30.449000000000002</v>
      </c>
      <c r="G777" s="148">
        <v>4.72</v>
      </c>
      <c r="H777" s="147">
        <v>23.99</v>
      </c>
      <c r="I777" s="149">
        <v>61</v>
      </c>
      <c r="J777" s="150" t="s">
        <v>6</v>
      </c>
    </row>
    <row r="778" spans="1:10" x14ac:dyDescent="0.25">
      <c r="A778" s="1" t="s">
        <v>18306</v>
      </c>
      <c r="B778" s="1" t="s">
        <v>3</v>
      </c>
      <c r="C778" s="1" t="s">
        <v>40</v>
      </c>
      <c r="D778" s="1" t="s">
        <v>41</v>
      </c>
      <c r="E778" s="147">
        <v>6.98</v>
      </c>
      <c r="F778" s="147">
        <v>30.3522</v>
      </c>
      <c r="G778" s="148">
        <v>4.34</v>
      </c>
      <c r="H778" s="147">
        <v>23.37</v>
      </c>
      <c r="I778" s="149">
        <v>45</v>
      </c>
      <c r="J778" s="150" t="s">
        <v>6</v>
      </c>
    </row>
    <row r="779" spans="1:10" x14ac:dyDescent="0.25">
      <c r="A779" s="1" t="s">
        <v>18306</v>
      </c>
      <c r="B779" s="1" t="s">
        <v>3</v>
      </c>
      <c r="C779" s="1" t="s">
        <v>481</v>
      </c>
      <c r="D779" s="1" t="s">
        <v>482</v>
      </c>
      <c r="E779" s="147">
        <v>5.25</v>
      </c>
      <c r="F779" s="147">
        <v>24.365400000000001</v>
      </c>
      <c r="G779" s="148">
        <v>4.6399999999999997</v>
      </c>
      <c r="H779" s="147">
        <v>19.11</v>
      </c>
      <c r="I779" s="149">
        <v>44</v>
      </c>
      <c r="J779" s="150" t="s">
        <v>6</v>
      </c>
    </row>
    <row r="780" spans="1:10" x14ac:dyDescent="0.25">
      <c r="A780" s="1" t="s">
        <v>18306</v>
      </c>
      <c r="B780" s="1" t="s">
        <v>3</v>
      </c>
      <c r="C780" s="1" t="s">
        <v>669</v>
      </c>
      <c r="D780" s="1" t="s">
        <v>670</v>
      </c>
      <c r="E780" s="147">
        <v>5.25</v>
      </c>
      <c r="F780" s="147">
        <v>29.519300000000001</v>
      </c>
      <c r="G780" s="148">
        <v>5.62</v>
      </c>
      <c r="H780" s="147">
        <v>24.26</v>
      </c>
      <c r="I780" s="149">
        <v>44</v>
      </c>
      <c r="J780" s="150" t="s">
        <v>6</v>
      </c>
    </row>
    <row r="781" spans="1:10" x14ac:dyDescent="0.25">
      <c r="A781" s="1" t="s">
        <v>18306</v>
      </c>
      <c r="B781" s="1" t="s">
        <v>3</v>
      </c>
      <c r="C781" s="1" t="s">
        <v>673</v>
      </c>
      <c r="D781" s="1" t="s">
        <v>674</v>
      </c>
      <c r="E781" s="147">
        <v>6.910000000000001</v>
      </c>
      <c r="F781" s="147">
        <v>32.473999999999997</v>
      </c>
      <c r="G781" s="148">
        <v>4.6900000000000004</v>
      </c>
      <c r="H781" s="147">
        <v>25.56</v>
      </c>
      <c r="I781" s="149">
        <v>41</v>
      </c>
      <c r="J781" s="150" t="s">
        <v>6</v>
      </c>
    </row>
    <row r="782" spans="1:10" x14ac:dyDescent="0.25">
      <c r="A782" s="1" t="s">
        <v>18306</v>
      </c>
      <c r="B782" s="1" t="s">
        <v>3</v>
      </c>
      <c r="C782" s="1" t="s">
        <v>46</v>
      </c>
      <c r="D782" s="1" t="s">
        <v>47</v>
      </c>
      <c r="E782" s="147">
        <v>6.9199999999999946</v>
      </c>
      <c r="F782" s="147">
        <v>29.459399999999999</v>
      </c>
      <c r="G782" s="148">
        <v>4.25</v>
      </c>
      <c r="H782" s="147">
        <v>22.53</v>
      </c>
      <c r="I782" s="149">
        <v>36</v>
      </c>
      <c r="J782" s="150" t="s">
        <v>6</v>
      </c>
    </row>
    <row r="783" spans="1:10" x14ac:dyDescent="0.25">
      <c r="A783" s="1" t="s">
        <v>18306</v>
      </c>
      <c r="B783" s="1" t="s">
        <v>3</v>
      </c>
      <c r="C783" s="1" t="s">
        <v>661</v>
      </c>
      <c r="D783" s="1" t="s">
        <v>662</v>
      </c>
      <c r="E783" s="147">
        <v>5.349999999999997</v>
      </c>
      <c r="F783" s="147">
        <v>27.8628</v>
      </c>
      <c r="G783" s="148">
        <v>5.2</v>
      </c>
      <c r="H783" s="147">
        <v>22.51</v>
      </c>
      <c r="I783" s="149">
        <v>36</v>
      </c>
      <c r="J783" s="150" t="s">
        <v>6</v>
      </c>
    </row>
    <row r="784" spans="1:10" x14ac:dyDescent="0.25">
      <c r="A784" s="1" t="s">
        <v>18306</v>
      </c>
      <c r="B784" s="1" t="s">
        <v>3</v>
      </c>
      <c r="C784" s="1" t="s">
        <v>44</v>
      </c>
      <c r="D784" s="1" t="s">
        <v>45</v>
      </c>
      <c r="E784" s="147">
        <v>6.4499999999999957</v>
      </c>
      <c r="F784" s="147">
        <v>31.007300000000001</v>
      </c>
      <c r="G784" s="148">
        <v>4.8</v>
      </c>
      <c r="H784" s="147">
        <v>24.55</v>
      </c>
      <c r="I784" s="149">
        <v>34</v>
      </c>
      <c r="J784" s="150" t="s">
        <v>6</v>
      </c>
    </row>
    <row r="785" spans="1:10" x14ac:dyDescent="0.25">
      <c r="A785" s="1" t="s">
        <v>18306</v>
      </c>
      <c r="B785" s="1" t="s">
        <v>3</v>
      </c>
      <c r="C785" s="1" t="s">
        <v>505</v>
      </c>
      <c r="D785" s="1" t="s">
        <v>506</v>
      </c>
      <c r="E785" s="147">
        <v>6.25</v>
      </c>
      <c r="F785" s="147">
        <v>27.278700000000001</v>
      </c>
      <c r="G785" s="148">
        <v>4.3600000000000003</v>
      </c>
      <c r="H785" s="147">
        <v>21.02</v>
      </c>
      <c r="I785" s="149">
        <v>34</v>
      </c>
      <c r="J785" s="150" t="s">
        <v>6</v>
      </c>
    </row>
    <row r="786" spans="1:10" x14ac:dyDescent="0.25">
      <c r="A786" s="1" t="s">
        <v>18306</v>
      </c>
      <c r="B786" s="1" t="s">
        <v>3</v>
      </c>
      <c r="C786" s="1" t="s">
        <v>677</v>
      </c>
      <c r="D786" s="1" t="s">
        <v>678</v>
      </c>
      <c r="E786" s="147">
        <v>6.9799999999999969</v>
      </c>
      <c r="F786" s="147">
        <v>28.070499999999999</v>
      </c>
      <c r="G786" s="148">
        <v>4.0199999999999996</v>
      </c>
      <c r="H786" s="147">
        <v>21.09</v>
      </c>
      <c r="I786" s="149">
        <v>34</v>
      </c>
      <c r="J786" s="150" t="s">
        <v>6</v>
      </c>
    </row>
    <row r="787" spans="1:10" x14ac:dyDescent="0.25">
      <c r="A787" s="1" t="s">
        <v>18306</v>
      </c>
      <c r="B787" s="1" t="s">
        <v>3</v>
      </c>
      <c r="C787" s="1" t="s">
        <v>695</v>
      </c>
      <c r="D787" s="1" t="s">
        <v>696</v>
      </c>
      <c r="E787" s="147">
        <v>5.3000000000000025</v>
      </c>
      <c r="F787" s="147">
        <v>24.8217</v>
      </c>
      <c r="G787" s="148">
        <v>4.68</v>
      </c>
      <c r="H787" s="147">
        <v>19.52</v>
      </c>
      <c r="I787" s="149">
        <v>34</v>
      </c>
      <c r="J787" s="150" t="s">
        <v>6</v>
      </c>
    </row>
    <row r="788" spans="1:10" x14ac:dyDescent="0.25">
      <c r="A788" s="1" t="s">
        <v>18306</v>
      </c>
      <c r="B788" s="1" t="s">
        <v>134</v>
      </c>
      <c r="C788" s="1" t="s">
        <v>1051</v>
      </c>
      <c r="D788" s="1" t="s">
        <v>1052</v>
      </c>
      <c r="E788" s="147">
        <v>5.5</v>
      </c>
      <c r="F788" s="147">
        <v>27.365100000000002</v>
      </c>
      <c r="G788" s="148">
        <v>4.97</v>
      </c>
      <c r="H788" s="147">
        <v>21.86</v>
      </c>
      <c r="I788" s="149">
        <v>379</v>
      </c>
      <c r="J788" s="150" t="s">
        <v>6</v>
      </c>
    </row>
    <row r="789" spans="1:10" x14ac:dyDescent="0.25">
      <c r="A789" s="1" t="s">
        <v>18306</v>
      </c>
      <c r="B789" s="1" t="s">
        <v>134</v>
      </c>
      <c r="C789" s="1" t="s">
        <v>1035</v>
      </c>
      <c r="D789" s="1" t="s">
        <v>1036</v>
      </c>
      <c r="E789" s="147">
        <v>5.5</v>
      </c>
      <c r="F789" s="147">
        <v>29.250699999999998</v>
      </c>
      <c r="G789" s="148">
        <v>5.31</v>
      </c>
      <c r="H789" s="147">
        <v>23.75</v>
      </c>
      <c r="I789" s="149">
        <v>361</v>
      </c>
      <c r="J789" s="150" t="s">
        <v>6</v>
      </c>
    </row>
    <row r="790" spans="1:10" x14ac:dyDescent="0.25">
      <c r="A790" s="1" t="s">
        <v>18306</v>
      </c>
      <c r="B790" s="1" t="s">
        <v>134</v>
      </c>
      <c r="C790" s="1" t="s">
        <v>1053</v>
      </c>
      <c r="D790" s="1" t="s">
        <v>1054</v>
      </c>
      <c r="E790" s="147">
        <v>5.2599999999999918</v>
      </c>
      <c r="F790" s="147">
        <v>26.881</v>
      </c>
      <c r="G790" s="148">
        <v>5.1100000000000003</v>
      </c>
      <c r="H790" s="147">
        <v>21.62</v>
      </c>
      <c r="I790" s="149">
        <v>360</v>
      </c>
      <c r="J790" s="150" t="s">
        <v>6</v>
      </c>
    </row>
    <row r="791" spans="1:10" x14ac:dyDescent="0.25">
      <c r="A791" s="1" t="s">
        <v>18306</v>
      </c>
      <c r="B791" s="1" t="s">
        <v>134</v>
      </c>
      <c r="C791" s="1" t="s">
        <v>719</v>
      </c>
      <c r="D791" s="1" t="s">
        <v>720</v>
      </c>
      <c r="E791" s="147">
        <v>5.2100000000000231</v>
      </c>
      <c r="F791" s="147">
        <v>29.5976</v>
      </c>
      <c r="G791" s="148">
        <v>5.68</v>
      </c>
      <c r="H791" s="147">
        <v>24.38</v>
      </c>
      <c r="I791" s="149">
        <v>354</v>
      </c>
      <c r="J791" s="150" t="s">
        <v>6</v>
      </c>
    </row>
    <row r="792" spans="1:10" x14ac:dyDescent="0.25">
      <c r="A792" s="1" t="s">
        <v>18306</v>
      </c>
      <c r="B792" s="1" t="s">
        <v>134</v>
      </c>
      <c r="C792" s="1" t="s">
        <v>1037</v>
      </c>
      <c r="D792" s="1" t="s">
        <v>1038</v>
      </c>
      <c r="E792" s="147">
        <v>5.5</v>
      </c>
      <c r="F792" s="147">
        <v>30.042000000000002</v>
      </c>
      <c r="G792" s="148">
        <v>5.46</v>
      </c>
      <c r="H792" s="147">
        <v>24.54</v>
      </c>
      <c r="I792" s="149">
        <v>291</v>
      </c>
      <c r="J792" s="150" t="s">
        <v>6</v>
      </c>
    </row>
    <row r="793" spans="1:10" x14ac:dyDescent="0.25">
      <c r="A793" s="1" t="s">
        <v>18306</v>
      </c>
      <c r="B793" s="1" t="s">
        <v>134</v>
      </c>
      <c r="C793" s="1" t="s">
        <v>1047</v>
      </c>
      <c r="D793" s="1" t="s">
        <v>1048</v>
      </c>
      <c r="E793" s="147">
        <v>5.3499999999999881</v>
      </c>
      <c r="F793" s="147">
        <v>29.6645</v>
      </c>
      <c r="G793" s="148">
        <v>5.54</v>
      </c>
      <c r="H793" s="147">
        <v>24.31</v>
      </c>
      <c r="I793" s="149">
        <v>255</v>
      </c>
      <c r="J793" s="150" t="s">
        <v>6</v>
      </c>
    </row>
    <row r="794" spans="1:10" x14ac:dyDescent="0.25">
      <c r="A794" s="1" t="s">
        <v>18306</v>
      </c>
      <c r="B794" s="1" t="s">
        <v>134</v>
      </c>
      <c r="C794" s="1" t="s">
        <v>336</v>
      </c>
      <c r="D794" s="1" t="s">
        <v>337</v>
      </c>
      <c r="E794" s="147">
        <v>6.2502044609665361</v>
      </c>
      <c r="F794" s="147">
        <v>37.501199999999997</v>
      </c>
      <c r="G794" s="148">
        <v>5.99</v>
      </c>
      <c r="H794" s="147">
        <v>31.25</v>
      </c>
      <c r="I794" s="149">
        <v>254</v>
      </c>
      <c r="J794" s="150" t="s">
        <v>6</v>
      </c>
    </row>
    <row r="795" spans="1:10" x14ac:dyDescent="0.25">
      <c r="A795" s="1" t="s">
        <v>18306</v>
      </c>
      <c r="B795" s="1" t="s">
        <v>134</v>
      </c>
      <c r="C795" s="1" t="s">
        <v>730</v>
      </c>
      <c r="D795" s="1" t="s">
        <v>731</v>
      </c>
      <c r="E795" s="147">
        <v>5.4700000000000202</v>
      </c>
      <c r="F795" s="147">
        <v>29.3874</v>
      </c>
      <c r="G795" s="148">
        <v>5.37</v>
      </c>
      <c r="H795" s="147">
        <v>23.91</v>
      </c>
      <c r="I795" s="149">
        <v>194</v>
      </c>
      <c r="J795" s="150" t="s">
        <v>6</v>
      </c>
    </row>
    <row r="796" spans="1:10" x14ac:dyDescent="0.25">
      <c r="A796" s="1" t="s">
        <v>18306</v>
      </c>
      <c r="B796" s="1" t="s">
        <v>134</v>
      </c>
      <c r="C796" s="1" t="s">
        <v>717</v>
      </c>
      <c r="D796" s="1" t="s">
        <v>718</v>
      </c>
      <c r="E796" s="147">
        <v>6.0299999999999807</v>
      </c>
      <c r="F796" s="147">
        <v>29.2331</v>
      </c>
      <c r="G796" s="148">
        <v>4.84</v>
      </c>
      <c r="H796" s="147">
        <v>23.2</v>
      </c>
      <c r="I796" s="149">
        <v>166</v>
      </c>
      <c r="J796" s="150" t="s">
        <v>6</v>
      </c>
    </row>
    <row r="797" spans="1:10" x14ac:dyDescent="0.25">
      <c r="A797" s="1" t="s">
        <v>18306</v>
      </c>
      <c r="B797" s="1" t="s">
        <v>134</v>
      </c>
      <c r="C797" s="1" t="s">
        <v>853</v>
      </c>
      <c r="D797" s="1" t="s">
        <v>854</v>
      </c>
      <c r="E797" s="147">
        <v>5.6299999999999963</v>
      </c>
      <c r="F797" s="147">
        <v>30.250900000000001</v>
      </c>
      <c r="G797" s="148">
        <v>5.37</v>
      </c>
      <c r="H797" s="147">
        <v>24.62</v>
      </c>
      <c r="I797" s="149">
        <v>158</v>
      </c>
      <c r="J797" s="150" t="s">
        <v>6</v>
      </c>
    </row>
    <row r="798" spans="1:10" x14ac:dyDescent="0.25">
      <c r="A798" s="1" t="s">
        <v>18306</v>
      </c>
      <c r="B798" s="1" t="s">
        <v>134</v>
      </c>
      <c r="C798" s="1" t="s">
        <v>1025</v>
      </c>
      <c r="D798" s="1" t="s">
        <v>1026</v>
      </c>
      <c r="E798" s="147">
        <v>6.75</v>
      </c>
      <c r="F798" s="147">
        <v>36.8673</v>
      </c>
      <c r="G798" s="148">
        <v>5.46</v>
      </c>
      <c r="H798" s="147">
        <v>30.11</v>
      </c>
      <c r="I798" s="149">
        <v>151</v>
      </c>
      <c r="J798" s="150" t="s">
        <v>6</v>
      </c>
    </row>
    <row r="799" spans="1:10" x14ac:dyDescent="0.25">
      <c r="A799" s="1" t="s">
        <v>18306</v>
      </c>
      <c r="B799" s="1" t="s">
        <v>134</v>
      </c>
      <c r="C799" s="1" t="s">
        <v>1055</v>
      </c>
      <c r="D799" s="1" t="s">
        <v>1056</v>
      </c>
      <c r="E799" s="147">
        <v>5.2599999999999936</v>
      </c>
      <c r="F799" s="147">
        <v>26.877400000000002</v>
      </c>
      <c r="G799" s="148">
        <v>5.0999999999999996</v>
      </c>
      <c r="H799" s="147">
        <v>21.61</v>
      </c>
      <c r="I799" s="149">
        <v>150</v>
      </c>
      <c r="J799" s="150" t="s">
        <v>6</v>
      </c>
    </row>
    <row r="800" spans="1:10" x14ac:dyDescent="0.25">
      <c r="A800" s="1" t="s">
        <v>18306</v>
      </c>
      <c r="B800" s="1" t="s">
        <v>134</v>
      </c>
      <c r="C800" s="1" t="s">
        <v>839</v>
      </c>
      <c r="D800" s="1" t="s">
        <v>840</v>
      </c>
      <c r="E800" s="147">
        <v>5.0399999999999956</v>
      </c>
      <c r="F800" s="147">
        <v>26.69</v>
      </c>
      <c r="G800" s="148">
        <v>5.29</v>
      </c>
      <c r="H800" s="147">
        <v>21.65</v>
      </c>
      <c r="I800" s="149">
        <v>145</v>
      </c>
      <c r="J800" s="150" t="s">
        <v>6</v>
      </c>
    </row>
    <row r="801" spans="1:10" x14ac:dyDescent="0.25">
      <c r="A801" s="1" t="s">
        <v>18306</v>
      </c>
      <c r="B801" s="1" t="s">
        <v>134</v>
      </c>
      <c r="C801" s="1" t="s">
        <v>279</v>
      </c>
      <c r="D801" s="1" t="s">
        <v>280</v>
      </c>
      <c r="E801" s="147">
        <v>7.924863945578239</v>
      </c>
      <c r="F801" s="147">
        <v>47.549100000000003</v>
      </c>
      <c r="G801" s="148">
        <v>5.99</v>
      </c>
      <c r="H801" s="147">
        <v>39.619999999999997</v>
      </c>
      <c r="I801" s="149">
        <v>141</v>
      </c>
      <c r="J801" s="150" t="s">
        <v>6</v>
      </c>
    </row>
    <row r="802" spans="1:10" x14ac:dyDescent="0.25">
      <c r="A802" s="1" t="s">
        <v>18306</v>
      </c>
      <c r="B802" s="1" t="s">
        <v>134</v>
      </c>
      <c r="C802" s="1" t="s">
        <v>1011</v>
      </c>
      <c r="D802" s="1" t="s">
        <v>1012</v>
      </c>
      <c r="E802" s="147">
        <v>6.2599999999999927</v>
      </c>
      <c r="F802" s="147">
        <v>32.9803</v>
      </c>
      <c r="G802" s="148">
        <v>5.26</v>
      </c>
      <c r="H802" s="147">
        <v>26.72</v>
      </c>
      <c r="I802" s="149">
        <v>130</v>
      </c>
      <c r="J802" s="150" t="s">
        <v>6</v>
      </c>
    </row>
    <row r="803" spans="1:10" x14ac:dyDescent="0.25">
      <c r="A803" s="1" t="s">
        <v>18306</v>
      </c>
      <c r="B803" s="1" t="s">
        <v>145</v>
      </c>
      <c r="C803" s="1" t="s">
        <v>187</v>
      </c>
      <c r="D803" s="1" t="s">
        <v>188</v>
      </c>
      <c r="E803" s="147">
        <v>5.3320175438596493</v>
      </c>
      <c r="F803" s="147">
        <v>31.992100000000001</v>
      </c>
      <c r="G803" s="148">
        <v>5.99</v>
      </c>
      <c r="H803" s="147">
        <v>26.66</v>
      </c>
      <c r="I803" s="149">
        <v>19</v>
      </c>
      <c r="J803" s="150" t="s">
        <v>6</v>
      </c>
    </row>
    <row r="804" spans="1:10" x14ac:dyDescent="0.25">
      <c r="A804" s="1" t="s">
        <v>18306</v>
      </c>
      <c r="B804" s="1" t="s">
        <v>145</v>
      </c>
      <c r="C804" s="1" t="s">
        <v>205</v>
      </c>
      <c r="D804" s="1" t="s">
        <v>206</v>
      </c>
      <c r="E804" s="147">
        <v>5.2037037037037033</v>
      </c>
      <c r="F804" s="147">
        <v>31.222200000000001</v>
      </c>
      <c r="G804" s="148">
        <v>5.99</v>
      </c>
      <c r="H804" s="147">
        <v>26.01</v>
      </c>
      <c r="I804" s="149">
        <v>18</v>
      </c>
      <c r="J804" s="150" t="s">
        <v>6</v>
      </c>
    </row>
    <row r="805" spans="1:10" x14ac:dyDescent="0.25">
      <c r="A805" s="1" t="s">
        <v>18306</v>
      </c>
      <c r="B805" s="1" t="s">
        <v>145</v>
      </c>
      <c r="C805" s="1" t="s">
        <v>177</v>
      </c>
      <c r="D805" s="1" t="s">
        <v>178</v>
      </c>
      <c r="E805" s="147">
        <v>5</v>
      </c>
      <c r="F805" s="147">
        <v>30</v>
      </c>
      <c r="G805" s="148">
        <v>6</v>
      </c>
      <c r="H805" s="147">
        <v>25</v>
      </c>
      <c r="I805" s="149">
        <v>10</v>
      </c>
      <c r="J805" s="150" t="s">
        <v>6</v>
      </c>
    </row>
    <row r="806" spans="1:10" x14ac:dyDescent="0.25">
      <c r="A806" s="1" t="s">
        <v>18306</v>
      </c>
      <c r="B806" s="1" t="s">
        <v>145</v>
      </c>
      <c r="C806" s="1" t="s">
        <v>181</v>
      </c>
      <c r="D806" s="1" t="s">
        <v>182</v>
      </c>
      <c r="E806" s="147">
        <v>7.6316666666666659</v>
      </c>
      <c r="F806" s="147">
        <v>45.79</v>
      </c>
      <c r="G806" s="148">
        <v>6</v>
      </c>
      <c r="H806" s="147">
        <v>38.15</v>
      </c>
      <c r="I806" s="149">
        <v>10</v>
      </c>
      <c r="J806" s="150" t="s">
        <v>6</v>
      </c>
    </row>
    <row r="807" spans="1:10" x14ac:dyDescent="0.25">
      <c r="A807" s="1" t="s">
        <v>18306</v>
      </c>
      <c r="B807" s="1" t="s">
        <v>303</v>
      </c>
      <c r="C807" s="1" t="s">
        <v>1357</v>
      </c>
      <c r="D807" s="1" t="s">
        <v>1358</v>
      </c>
      <c r="E807" s="147">
        <v>5.9900000000000055</v>
      </c>
      <c r="F807" s="147">
        <v>28.986000000000001</v>
      </c>
      <c r="G807" s="148">
        <v>4.83</v>
      </c>
      <c r="H807" s="147">
        <v>22.99</v>
      </c>
      <c r="I807" s="149">
        <v>355</v>
      </c>
      <c r="J807" s="150" t="s">
        <v>6</v>
      </c>
    </row>
    <row r="808" spans="1:10" x14ac:dyDescent="0.25">
      <c r="A808" s="1" t="s">
        <v>18306</v>
      </c>
      <c r="B808" s="1" t="s">
        <v>303</v>
      </c>
      <c r="C808" s="1" t="s">
        <v>1345</v>
      </c>
      <c r="D808" s="1" t="s">
        <v>1346</v>
      </c>
      <c r="E808" s="147">
        <v>5.9900000000000082</v>
      </c>
      <c r="F808" s="147">
        <v>30.0307</v>
      </c>
      <c r="G808" s="148">
        <v>5.01</v>
      </c>
      <c r="H808" s="147">
        <v>24.04</v>
      </c>
      <c r="I808" s="149">
        <v>303</v>
      </c>
      <c r="J808" s="150" t="s">
        <v>6</v>
      </c>
    </row>
    <row r="809" spans="1:10" x14ac:dyDescent="0.25">
      <c r="A809" s="1" t="s">
        <v>18306</v>
      </c>
      <c r="B809" s="1" t="s">
        <v>303</v>
      </c>
      <c r="C809" s="1" t="s">
        <v>1317</v>
      </c>
      <c r="D809" s="1" t="s">
        <v>1318</v>
      </c>
      <c r="E809" s="147">
        <v>5.0899999999999821</v>
      </c>
      <c r="F809" s="147">
        <v>26.988199999999999</v>
      </c>
      <c r="G809" s="148">
        <v>5.3</v>
      </c>
      <c r="H809" s="147">
        <v>21.89</v>
      </c>
      <c r="I809" s="149">
        <v>298</v>
      </c>
      <c r="J809" s="150" t="s">
        <v>6</v>
      </c>
    </row>
    <row r="810" spans="1:10" x14ac:dyDescent="0.25">
      <c r="A810" s="1" t="s">
        <v>18306</v>
      </c>
      <c r="B810" s="1" t="s">
        <v>303</v>
      </c>
      <c r="C810" s="1" t="s">
        <v>1319</v>
      </c>
      <c r="D810" s="1" t="s">
        <v>1320</v>
      </c>
      <c r="E810" s="147">
        <v>5.0899999999999972</v>
      </c>
      <c r="F810" s="147">
        <v>26.8094</v>
      </c>
      <c r="G810" s="148">
        <v>5.26</v>
      </c>
      <c r="H810" s="147">
        <v>21.71</v>
      </c>
      <c r="I810" s="149">
        <v>240</v>
      </c>
      <c r="J810" s="150" t="s">
        <v>6</v>
      </c>
    </row>
    <row r="811" spans="1:10" x14ac:dyDescent="0.25">
      <c r="A811" s="1" t="s">
        <v>18306</v>
      </c>
      <c r="B811" s="1" t="s">
        <v>303</v>
      </c>
      <c r="C811" s="1" t="s">
        <v>1185</v>
      </c>
      <c r="D811" s="1" t="s">
        <v>1186</v>
      </c>
      <c r="E811" s="147">
        <v>5.3599999999999941</v>
      </c>
      <c r="F811" s="147">
        <v>29.9968</v>
      </c>
      <c r="G811" s="148">
        <v>5.59</v>
      </c>
      <c r="H811" s="147">
        <v>24.63</v>
      </c>
      <c r="I811" s="149">
        <v>234</v>
      </c>
      <c r="J811" s="150" t="s">
        <v>6</v>
      </c>
    </row>
    <row r="812" spans="1:10" x14ac:dyDescent="0.25">
      <c r="A812" s="1" t="s">
        <v>18306</v>
      </c>
      <c r="B812" s="1" t="s">
        <v>303</v>
      </c>
      <c r="C812" s="1" t="s">
        <v>1355</v>
      </c>
      <c r="D812" s="1" t="s">
        <v>1356</v>
      </c>
      <c r="E812" s="147">
        <v>5.5399999999999849</v>
      </c>
      <c r="F812" s="147">
        <v>26.505299999999998</v>
      </c>
      <c r="G812" s="148">
        <v>4.78</v>
      </c>
      <c r="H812" s="147">
        <v>20.96</v>
      </c>
      <c r="I812" s="149">
        <v>200</v>
      </c>
      <c r="J812" s="150" t="s">
        <v>6</v>
      </c>
    </row>
    <row r="813" spans="1:10" x14ac:dyDescent="0.25">
      <c r="A813" s="1" t="s">
        <v>18306</v>
      </c>
      <c r="B813" s="1" t="s">
        <v>303</v>
      </c>
      <c r="C813" s="1" t="s">
        <v>1299</v>
      </c>
      <c r="D813" s="1" t="s">
        <v>1300</v>
      </c>
      <c r="E813" s="147">
        <v>5.0399999999999903</v>
      </c>
      <c r="F813" s="147">
        <v>27.342099999999999</v>
      </c>
      <c r="G813" s="148">
        <v>5.42</v>
      </c>
      <c r="H813" s="147">
        <v>22.3</v>
      </c>
      <c r="I813" s="149">
        <v>195</v>
      </c>
      <c r="J813" s="150" t="s">
        <v>6</v>
      </c>
    </row>
    <row r="814" spans="1:10" x14ac:dyDescent="0.25">
      <c r="A814" s="1" t="s">
        <v>18306</v>
      </c>
      <c r="B814" s="1" t="s">
        <v>303</v>
      </c>
      <c r="C814" s="1" t="s">
        <v>1183</v>
      </c>
      <c r="D814" s="1" t="s">
        <v>1184</v>
      </c>
      <c r="E814" s="147">
        <v>6.4400000000000306</v>
      </c>
      <c r="F814" s="147">
        <v>31.763999999999999</v>
      </c>
      <c r="G814" s="148">
        <v>4.93</v>
      </c>
      <c r="H814" s="147">
        <v>25.32</v>
      </c>
      <c r="I814" s="149">
        <v>193</v>
      </c>
      <c r="J814" s="150" t="s">
        <v>6</v>
      </c>
    </row>
    <row r="815" spans="1:10" x14ac:dyDescent="0.25">
      <c r="A815" s="1" t="s">
        <v>18306</v>
      </c>
      <c r="B815" s="1" t="s">
        <v>303</v>
      </c>
      <c r="C815" s="1" t="s">
        <v>1297</v>
      </c>
      <c r="D815" s="1" t="s">
        <v>1298</v>
      </c>
      <c r="E815" s="147">
        <v>5.4900000000000073</v>
      </c>
      <c r="F815" s="147">
        <v>27.067900000000002</v>
      </c>
      <c r="G815" s="148">
        <v>4.93</v>
      </c>
      <c r="H815" s="147">
        <v>21.57</v>
      </c>
      <c r="I815" s="149">
        <v>185</v>
      </c>
      <c r="J815" s="150" t="s">
        <v>6</v>
      </c>
    </row>
    <row r="816" spans="1:10" x14ac:dyDescent="0.25">
      <c r="A816" s="1" t="s">
        <v>18306</v>
      </c>
      <c r="B816" s="1" t="s">
        <v>303</v>
      </c>
      <c r="C816" s="1" t="s">
        <v>1295</v>
      </c>
      <c r="D816" s="1" t="s">
        <v>1296</v>
      </c>
      <c r="E816" s="147">
        <v>5.0399999999999938</v>
      </c>
      <c r="F816" s="147">
        <v>23.851199999999999</v>
      </c>
      <c r="G816" s="148">
        <v>4.7300000000000004</v>
      </c>
      <c r="H816" s="147">
        <v>18.809999999999999</v>
      </c>
      <c r="I816" s="149">
        <v>162</v>
      </c>
      <c r="J816" s="150" t="s">
        <v>6</v>
      </c>
    </row>
    <row r="817" spans="1:10" x14ac:dyDescent="0.25">
      <c r="A817" s="1" t="s">
        <v>18306</v>
      </c>
      <c r="B817" s="1" t="s">
        <v>303</v>
      </c>
      <c r="C817" s="1" t="s">
        <v>1157</v>
      </c>
      <c r="D817" s="1" t="s">
        <v>1158</v>
      </c>
      <c r="E817" s="147">
        <v>5.1799999999999855</v>
      </c>
      <c r="F817" s="147">
        <v>29.353999999999999</v>
      </c>
      <c r="G817" s="148">
        <v>5.66</v>
      </c>
      <c r="H817" s="147">
        <v>24.17</v>
      </c>
      <c r="I817" s="149">
        <v>156</v>
      </c>
      <c r="J817" s="150" t="s">
        <v>6</v>
      </c>
    </row>
    <row r="818" spans="1:10" x14ac:dyDescent="0.25">
      <c r="A818" s="1" t="s">
        <v>18306</v>
      </c>
      <c r="B818" s="1" t="s">
        <v>303</v>
      </c>
      <c r="C818" s="1" t="s">
        <v>1323</v>
      </c>
      <c r="D818" s="1" t="s">
        <v>1324</v>
      </c>
      <c r="E818" s="147">
        <v>6.3500000000000147</v>
      </c>
      <c r="F818" s="147">
        <v>31.278400000000001</v>
      </c>
      <c r="G818" s="148">
        <v>4.92</v>
      </c>
      <c r="H818" s="147">
        <v>24.92</v>
      </c>
      <c r="I818" s="149">
        <v>151</v>
      </c>
      <c r="J818" s="150" t="s">
        <v>6</v>
      </c>
    </row>
    <row r="819" spans="1:10" x14ac:dyDescent="0.25">
      <c r="A819" s="1" t="s">
        <v>18306</v>
      </c>
      <c r="B819" s="1" t="s">
        <v>303</v>
      </c>
      <c r="C819" s="1" t="s">
        <v>1329</v>
      </c>
      <c r="D819" s="1" t="s">
        <v>1330</v>
      </c>
      <c r="E819" s="147">
        <v>7.2000000000000188</v>
      </c>
      <c r="F819" s="147">
        <v>34.494900000000001</v>
      </c>
      <c r="G819" s="148">
        <v>4.79</v>
      </c>
      <c r="H819" s="147">
        <v>27.29</v>
      </c>
      <c r="I819" s="149">
        <v>145</v>
      </c>
      <c r="J819" s="150" t="s">
        <v>6</v>
      </c>
    </row>
    <row r="820" spans="1:10" x14ac:dyDescent="0.25">
      <c r="A820" s="1" t="s">
        <v>18306</v>
      </c>
      <c r="B820" s="1" t="s">
        <v>303</v>
      </c>
      <c r="C820" s="1" t="s">
        <v>1139</v>
      </c>
      <c r="D820" s="1" t="s">
        <v>1140</v>
      </c>
      <c r="E820" s="147">
        <v>5.3099999999999925</v>
      </c>
      <c r="F820" s="147">
        <v>28.771100000000001</v>
      </c>
      <c r="G820" s="148">
        <v>5.41</v>
      </c>
      <c r="H820" s="147">
        <v>23.46</v>
      </c>
      <c r="I820" s="149">
        <v>135</v>
      </c>
      <c r="J820" s="150" t="s">
        <v>6</v>
      </c>
    </row>
    <row r="821" spans="1:10" x14ac:dyDescent="0.25">
      <c r="A821" s="1" t="s">
        <v>18306</v>
      </c>
      <c r="B821" s="1" t="s">
        <v>303</v>
      </c>
      <c r="C821" s="1" t="s">
        <v>1353</v>
      </c>
      <c r="D821" s="1" t="s">
        <v>1354</v>
      </c>
      <c r="E821" s="147">
        <v>5.9900000000000073</v>
      </c>
      <c r="F821" s="147">
        <v>30.5562</v>
      </c>
      <c r="G821" s="148">
        <v>5.0999999999999996</v>
      </c>
      <c r="H821" s="147">
        <v>24.56</v>
      </c>
      <c r="I821" s="149">
        <v>134</v>
      </c>
      <c r="J821" s="150" t="s">
        <v>6</v>
      </c>
    </row>
    <row r="822" spans="1:10" x14ac:dyDescent="0.25">
      <c r="A822" s="1" t="s">
        <v>18306</v>
      </c>
      <c r="B822" s="1" t="s">
        <v>303</v>
      </c>
      <c r="C822" s="1" t="s">
        <v>1143</v>
      </c>
      <c r="D822" s="1" t="s">
        <v>1144</v>
      </c>
      <c r="E822" s="147">
        <v>6.4400000000000208</v>
      </c>
      <c r="F822" s="147">
        <v>32.686399999999999</v>
      </c>
      <c r="G822" s="148">
        <v>5.07</v>
      </c>
      <c r="H822" s="147">
        <v>26.24</v>
      </c>
      <c r="I822" s="149">
        <v>131</v>
      </c>
      <c r="J822" s="150" t="s">
        <v>6</v>
      </c>
    </row>
    <row r="823" spans="1:10" x14ac:dyDescent="0.25">
      <c r="A823" s="1" t="s">
        <v>18307</v>
      </c>
      <c r="B823" s="1" t="s">
        <v>145</v>
      </c>
      <c r="C823" s="1" t="s">
        <v>345</v>
      </c>
      <c r="D823" s="1" t="s">
        <v>182</v>
      </c>
      <c r="E823" s="147">
        <v>11.009999999999994</v>
      </c>
      <c r="F823" s="147">
        <v>45.590699999999998</v>
      </c>
      <c r="G823" s="148">
        <v>4.1399999999999997</v>
      </c>
      <c r="H823" s="147">
        <v>34.58</v>
      </c>
      <c r="I823" s="149">
        <v>55</v>
      </c>
      <c r="J823" s="150" t="s">
        <v>60</v>
      </c>
    </row>
    <row r="824" spans="1:10" x14ac:dyDescent="0.25">
      <c r="A824" s="1" t="s">
        <v>18307</v>
      </c>
      <c r="B824" s="1" t="s">
        <v>3</v>
      </c>
      <c r="C824" s="1" t="s">
        <v>513</v>
      </c>
      <c r="D824" s="1" t="s">
        <v>514</v>
      </c>
      <c r="E824" s="147">
        <v>9.9500000000000064</v>
      </c>
      <c r="F824" s="147">
        <v>37.994300000000003</v>
      </c>
      <c r="G824" s="148">
        <v>3.81</v>
      </c>
      <c r="H824" s="147">
        <v>28.04</v>
      </c>
      <c r="I824" s="149">
        <v>73</v>
      </c>
      <c r="J824" s="150" t="s">
        <v>6</v>
      </c>
    </row>
    <row r="825" spans="1:10" x14ac:dyDescent="0.25">
      <c r="A825" s="1" t="s">
        <v>18307</v>
      </c>
      <c r="B825" s="1" t="s">
        <v>3</v>
      </c>
      <c r="C825" s="1" t="s">
        <v>30</v>
      </c>
      <c r="D825" s="1" t="s">
        <v>31</v>
      </c>
      <c r="E825" s="147">
        <v>11.980000000000009</v>
      </c>
      <c r="F825" s="147">
        <v>48.439</v>
      </c>
      <c r="G825" s="148">
        <v>4.04</v>
      </c>
      <c r="H825" s="147">
        <v>36.450000000000003</v>
      </c>
      <c r="I825" s="149">
        <v>57</v>
      </c>
      <c r="J825" s="150" t="s">
        <v>6</v>
      </c>
    </row>
    <row r="826" spans="1:10" x14ac:dyDescent="0.25">
      <c r="A826" s="1" t="s">
        <v>18307</v>
      </c>
      <c r="B826" s="1" t="s">
        <v>3</v>
      </c>
      <c r="C826" s="1" t="s">
        <v>589</v>
      </c>
      <c r="D826" s="1" t="s">
        <v>590</v>
      </c>
      <c r="E826" s="147">
        <v>10.759999999999994</v>
      </c>
      <c r="F826" s="147">
        <v>45.7973</v>
      </c>
      <c r="G826" s="148">
        <v>4.25</v>
      </c>
      <c r="H826" s="147">
        <v>35.03</v>
      </c>
      <c r="I826" s="149">
        <v>41</v>
      </c>
      <c r="J826" s="150" t="s">
        <v>6</v>
      </c>
    </row>
    <row r="827" spans="1:10" x14ac:dyDescent="0.25">
      <c r="A827" s="1" t="s">
        <v>18307</v>
      </c>
      <c r="B827" s="1" t="s">
        <v>134</v>
      </c>
      <c r="C827" s="1" t="s">
        <v>1027</v>
      </c>
      <c r="D827" s="1" t="s">
        <v>1028</v>
      </c>
      <c r="E827" s="147">
        <v>8.3299999999999876</v>
      </c>
      <c r="F827" s="147">
        <v>38.653199999999998</v>
      </c>
      <c r="G827" s="148">
        <v>4.6399999999999997</v>
      </c>
      <c r="H827" s="147">
        <v>30.32</v>
      </c>
      <c r="I827" s="149">
        <v>186</v>
      </c>
      <c r="J827" s="150" t="s">
        <v>6</v>
      </c>
    </row>
    <row r="828" spans="1:10" x14ac:dyDescent="0.25">
      <c r="A828" s="1" t="s">
        <v>18307</v>
      </c>
      <c r="B828" s="1" t="s">
        <v>303</v>
      </c>
      <c r="C828" s="1" t="s">
        <v>1556</v>
      </c>
      <c r="D828" s="1" t="s">
        <v>1557</v>
      </c>
      <c r="E828" s="147">
        <v>8.9600000000000257</v>
      </c>
      <c r="F828" s="147">
        <v>40.5627</v>
      </c>
      <c r="G828" s="148">
        <v>4.5199999999999996</v>
      </c>
      <c r="H828" s="147">
        <v>31.6</v>
      </c>
      <c r="I828" s="149">
        <v>244</v>
      </c>
      <c r="J828" s="150" t="s">
        <v>6</v>
      </c>
    </row>
    <row r="829" spans="1:10" x14ac:dyDescent="0.25">
      <c r="A829" s="1" t="s">
        <v>18307</v>
      </c>
      <c r="B829" s="1" t="s">
        <v>303</v>
      </c>
      <c r="C829" s="1" t="s">
        <v>1552</v>
      </c>
      <c r="D829" s="1" t="s">
        <v>1553</v>
      </c>
      <c r="E829" s="147">
        <v>8.9600000000000257</v>
      </c>
      <c r="F829" s="147">
        <v>38.4435</v>
      </c>
      <c r="G829" s="148">
        <v>4.29</v>
      </c>
      <c r="H829" s="147">
        <v>29.48</v>
      </c>
      <c r="I829" s="149">
        <v>215</v>
      </c>
      <c r="J829" s="150" t="s">
        <v>6</v>
      </c>
    </row>
    <row r="830" spans="1:10" x14ac:dyDescent="0.25">
      <c r="A830" s="1" t="s">
        <v>18307</v>
      </c>
      <c r="B830" s="1" t="s">
        <v>303</v>
      </c>
      <c r="C830" s="1" t="s">
        <v>1155</v>
      </c>
      <c r="D830" s="1" t="s">
        <v>1156</v>
      </c>
      <c r="E830" s="147">
        <v>10.799999999999969</v>
      </c>
      <c r="F830" s="147">
        <v>49.751899999999999</v>
      </c>
      <c r="G830" s="148">
        <v>4.5999999999999996</v>
      </c>
      <c r="H830" s="147">
        <v>38.950000000000003</v>
      </c>
      <c r="I830" s="149">
        <v>182</v>
      </c>
      <c r="J830" s="150" t="s">
        <v>6</v>
      </c>
    </row>
    <row r="831" spans="1:10" x14ac:dyDescent="0.25">
      <c r="A831" s="1" t="s">
        <v>18307</v>
      </c>
      <c r="B831" s="1" t="s">
        <v>303</v>
      </c>
      <c r="C831" s="1" t="s">
        <v>1550</v>
      </c>
      <c r="D831" s="1" t="s">
        <v>1551</v>
      </c>
      <c r="E831" s="147">
        <v>8.9600000000000204</v>
      </c>
      <c r="F831" s="147">
        <v>39.215200000000003</v>
      </c>
      <c r="G831" s="148">
        <v>4.37</v>
      </c>
      <c r="H831" s="147">
        <v>30.25</v>
      </c>
      <c r="I831" s="149">
        <v>155</v>
      </c>
      <c r="J831" s="150" t="s">
        <v>6</v>
      </c>
    </row>
    <row r="832" spans="1:10" x14ac:dyDescent="0.25">
      <c r="A832" s="1" t="s">
        <v>18307</v>
      </c>
      <c r="B832" s="1" t="s">
        <v>303</v>
      </c>
      <c r="C832" s="1" t="s">
        <v>1554</v>
      </c>
      <c r="D832" s="1" t="s">
        <v>1555</v>
      </c>
      <c r="E832" s="147">
        <v>8.9600000000000204</v>
      </c>
      <c r="F832" s="147">
        <v>39.701799999999999</v>
      </c>
      <c r="G832" s="148">
        <v>4.43</v>
      </c>
      <c r="H832" s="147">
        <v>30.74</v>
      </c>
      <c r="I832" s="149">
        <v>151</v>
      </c>
      <c r="J832" s="150" t="s">
        <v>6</v>
      </c>
    </row>
    <row r="833" spans="1:10" x14ac:dyDescent="0.25">
      <c r="A833" s="1" t="s">
        <v>18307</v>
      </c>
      <c r="B833" s="1" t="s">
        <v>303</v>
      </c>
      <c r="C833" s="1" t="s">
        <v>1622</v>
      </c>
      <c r="D833" s="1" t="s">
        <v>1623</v>
      </c>
      <c r="E833" s="147">
        <v>11.25</v>
      </c>
      <c r="F833" s="147">
        <v>40.203600000000002</v>
      </c>
      <c r="G833" s="148">
        <v>3.57</v>
      </c>
      <c r="H833" s="147">
        <v>28.95</v>
      </c>
      <c r="I833" s="149">
        <v>130</v>
      </c>
      <c r="J833" s="150" t="s">
        <v>6</v>
      </c>
    </row>
  </sheetData>
  <sortState ref="A2:J831">
    <sortCondition ref="A2:A831"/>
    <sortCondition ref="J2:J831"/>
    <sortCondition ref="B2:B831"/>
    <sortCondition descending="1" ref="I2:I83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4"/>
  <sheetViews>
    <sheetView workbookViewId="0">
      <selection activeCell="A9" sqref="A9"/>
    </sheetView>
  </sheetViews>
  <sheetFormatPr defaultColWidth="41.140625" defaultRowHeight="15" x14ac:dyDescent="0.25"/>
  <cols>
    <col min="1" max="1" width="11.85546875" style="146" customWidth="1"/>
    <col min="2" max="2" width="14.42578125" bestFit="1" customWidth="1"/>
    <col min="3" max="3" width="14.28515625" bestFit="1" customWidth="1"/>
    <col min="4" max="4" width="32.42578125" bestFit="1" customWidth="1"/>
    <col min="5" max="5" width="11.5703125" style="13" bestFit="1" customWidth="1"/>
    <col min="6" max="6" width="14.85546875" style="13" bestFit="1" customWidth="1"/>
    <col min="7" max="7" width="11.42578125" style="14" bestFit="1" customWidth="1"/>
    <col min="8" max="8" width="19.7109375" style="13" bestFit="1" customWidth="1"/>
    <col min="9" max="9" width="8.42578125" style="15" bestFit="1" customWidth="1"/>
    <col min="10" max="10" width="5.28515625" style="8" hidden="1" customWidth="1"/>
  </cols>
  <sheetData>
    <row r="1" spans="1:12" s="156" customFormat="1" ht="14.25" x14ac:dyDescent="0.3">
      <c r="A1" s="151" t="s">
        <v>145</v>
      </c>
      <c r="B1" s="151"/>
      <c r="C1" s="151"/>
      <c r="D1" s="151"/>
      <c r="E1" s="152"/>
      <c r="F1" s="153"/>
      <c r="G1" s="154"/>
      <c r="H1" s="153"/>
      <c r="I1" s="155"/>
      <c r="L1" s="157"/>
    </row>
    <row r="2" spans="1:12" s="156" customFormat="1" ht="14.25" x14ac:dyDescent="0.3">
      <c r="A2" s="151" t="s">
        <v>18310</v>
      </c>
      <c r="B2" s="151"/>
      <c r="C2" s="151"/>
      <c r="D2" s="151"/>
      <c r="E2" s="152"/>
      <c r="F2" s="153"/>
      <c r="G2" s="154"/>
      <c r="H2" s="153"/>
      <c r="I2" s="155"/>
      <c r="L2" s="157"/>
    </row>
    <row r="3" spans="1:12" s="156" customFormat="1" ht="14.25" x14ac:dyDescent="0.3">
      <c r="A3" s="151" t="s">
        <v>18312</v>
      </c>
      <c r="B3" s="151"/>
      <c r="C3" s="151"/>
      <c r="D3" s="151"/>
      <c r="E3" s="152"/>
      <c r="F3" s="153"/>
      <c r="G3" s="154"/>
      <c r="H3" s="153"/>
      <c r="I3" s="155"/>
      <c r="L3" s="157"/>
    </row>
    <row r="4" spans="1:12" s="156" customFormat="1" ht="14.25" x14ac:dyDescent="0.3">
      <c r="A4" s="151" t="s">
        <v>18311</v>
      </c>
      <c r="B4" s="151"/>
      <c r="C4" s="151"/>
      <c r="D4" s="151"/>
      <c r="E4" s="152"/>
      <c r="F4" s="153"/>
      <c r="G4" s="154"/>
      <c r="H4" s="153"/>
      <c r="I4" s="155"/>
      <c r="L4" s="157"/>
    </row>
    <row r="5" spans="1:12" s="163" customFormat="1" ht="14.25" x14ac:dyDescent="0.3">
      <c r="A5" s="168"/>
      <c r="B5" s="158"/>
      <c r="C5" s="158"/>
      <c r="D5" s="158"/>
      <c r="E5" s="159"/>
      <c r="F5" s="160"/>
      <c r="G5" s="161"/>
      <c r="H5" s="166"/>
      <c r="I5" s="167"/>
      <c r="L5" s="164"/>
    </row>
    <row r="6" spans="1:12" s="163" customFormat="1" ht="14.25" x14ac:dyDescent="0.3">
      <c r="A6" s="168"/>
      <c r="B6" s="158"/>
      <c r="C6" s="158"/>
      <c r="D6" s="158"/>
      <c r="E6" s="159"/>
      <c r="F6" s="160" t="s">
        <v>18256</v>
      </c>
      <c r="G6" s="161" t="s">
        <v>18256</v>
      </c>
      <c r="H6" s="166" t="s">
        <v>18257</v>
      </c>
      <c r="I6" s="167"/>
      <c r="L6" s="164"/>
    </row>
    <row r="7" spans="1:12" s="163" customFormat="1" ht="14.25" x14ac:dyDescent="0.3">
      <c r="A7" s="168" t="s">
        <v>0</v>
      </c>
      <c r="B7" s="158" t="s">
        <v>1</v>
      </c>
      <c r="C7" s="158" t="s">
        <v>18261</v>
      </c>
      <c r="D7" s="158" t="s">
        <v>18262</v>
      </c>
      <c r="E7" s="159" t="s">
        <v>2</v>
      </c>
      <c r="F7" s="160" t="s">
        <v>18263</v>
      </c>
      <c r="G7" s="161" t="s">
        <v>18264</v>
      </c>
      <c r="H7" s="166" t="s">
        <v>18265</v>
      </c>
      <c r="I7" s="167" t="s">
        <v>18266</v>
      </c>
      <c r="L7" s="165" t="s">
        <v>18270</v>
      </c>
    </row>
    <row r="8" spans="1:12" x14ac:dyDescent="0.25">
      <c r="A8" s="1" t="s">
        <v>18304</v>
      </c>
      <c r="B8" s="1" t="s">
        <v>134</v>
      </c>
      <c r="C8" s="1" t="s">
        <v>721</v>
      </c>
      <c r="D8" s="1" t="s">
        <v>722</v>
      </c>
      <c r="E8" s="147">
        <v>2.1199999999999992</v>
      </c>
      <c r="F8" s="147">
        <v>27.89</v>
      </c>
      <c r="G8" s="148">
        <v>13.15</v>
      </c>
      <c r="H8" s="147">
        <v>25.77</v>
      </c>
      <c r="I8" s="149">
        <v>156</v>
      </c>
      <c r="J8" s="150" t="s">
        <v>6</v>
      </c>
    </row>
    <row r="9" spans="1:12" x14ac:dyDescent="0.25">
      <c r="A9" s="1" t="s">
        <v>18304</v>
      </c>
      <c r="B9" s="1" t="s">
        <v>303</v>
      </c>
      <c r="C9" s="1" t="s">
        <v>1093</v>
      </c>
      <c r="D9" s="1" t="s">
        <v>1094</v>
      </c>
      <c r="E9" s="147">
        <v>2.9300000000000055</v>
      </c>
      <c r="F9" s="147">
        <v>21.519200000000001</v>
      </c>
      <c r="G9" s="148">
        <v>7.34</v>
      </c>
      <c r="H9" s="147">
        <v>18.579999999999998</v>
      </c>
      <c r="I9" s="149">
        <v>136</v>
      </c>
      <c r="J9" s="150" t="s">
        <v>6</v>
      </c>
    </row>
    <row r="10" spans="1:12" x14ac:dyDescent="0.25">
      <c r="A10" s="1" t="s">
        <v>18304</v>
      </c>
      <c r="B10" s="1" t="s">
        <v>145</v>
      </c>
      <c r="C10" s="1" t="s">
        <v>343</v>
      </c>
      <c r="D10" s="1" t="s">
        <v>258</v>
      </c>
      <c r="E10" s="147">
        <v>2.8000000000000069</v>
      </c>
      <c r="F10" s="147">
        <v>20.708500000000001</v>
      </c>
      <c r="G10" s="148">
        <v>7.39</v>
      </c>
      <c r="H10" s="147">
        <v>17.899999999999999</v>
      </c>
      <c r="I10" s="149">
        <v>195</v>
      </c>
      <c r="J10" s="150" t="s">
        <v>60</v>
      </c>
    </row>
    <row r="11" spans="1:12" x14ac:dyDescent="0.25">
      <c r="A11" s="1" t="s">
        <v>18304</v>
      </c>
      <c r="B11" s="1" t="s">
        <v>134</v>
      </c>
      <c r="C11" s="1" t="s">
        <v>873</v>
      </c>
      <c r="D11" s="1" t="s">
        <v>874</v>
      </c>
      <c r="E11" s="147">
        <v>2.75</v>
      </c>
      <c r="F11" s="147">
        <v>20.657800000000002</v>
      </c>
      <c r="G11" s="148">
        <v>7.51</v>
      </c>
      <c r="H11" s="147">
        <v>17.899999999999999</v>
      </c>
      <c r="I11" s="149">
        <v>134</v>
      </c>
      <c r="J11" s="150" t="s">
        <v>6</v>
      </c>
    </row>
    <row r="12" spans="1:12" x14ac:dyDescent="0.25">
      <c r="A12" s="1" t="s">
        <v>18304</v>
      </c>
      <c r="B12" s="1" t="s">
        <v>134</v>
      </c>
      <c r="C12" s="1" t="s">
        <v>811</v>
      </c>
      <c r="D12" s="1" t="s">
        <v>812</v>
      </c>
      <c r="E12" s="147">
        <v>2.610000000000011</v>
      </c>
      <c r="F12" s="147">
        <v>20.4465</v>
      </c>
      <c r="G12" s="148">
        <v>7.83</v>
      </c>
      <c r="H12" s="147">
        <v>17.829999999999998</v>
      </c>
      <c r="I12" s="149">
        <v>267</v>
      </c>
      <c r="J12" s="150" t="s">
        <v>6</v>
      </c>
    </row>
    <row r="13" spans="1:12" x14ac:dyDescent="0.25">
      <c r="A13" s="1" t="s">
        <v>18304</v>
      </c>
      <c r="B13" s="1" t="s">
        <v>145</v>
      </c>
      <c r="C13" s="1" t="s">
        <v>355</v>
      </c>
      <c r="D13" s="1" t="s">
        <v>200</v>
      </c>
      <c r="E13" s="147">
        <v>2.8899999999999912</v>
      </c>
      <c r="F13" s="147">
        <v>20.657599999999999</v>
      </c>
      <c r="G13" s="148">
        <v>7.14</v>
      </c>
      <c r="H13" s="147">
        <v>17.760000000000002</v>
      </c>
      <c r="I13" s="149">
        <v>135</v>
      </c>
      <c r="J13" s="150" t="s">
        <v>60</v>
      </c>
    </row>
    <row r="14" spans="1:12" x14ac:dyDescent="0.25">
      <c r="A14" s="1" t="s">
        <v>18304</v>
      </c>
      <c r="B14" s="1" t="s">
        <v>303</v>
      </c>
      <c r="C14" s="1" t="s">
        <v>1099</v>
      </c>
      <c r="D14" s="1" t="s">
        <v>1100</v>
      </c>
      <c r="E14" s="147">
        <v>2.93</v>
      </c>
      <c r="F14" s="147">
        <v>20.665800000000001</v>
      </c>
      <c r="G14" s="148">
        <v>7.05</v>
      </c>
      <c r="H14" s="147">
        <v>17.73</v>
      </c>
      <c r="I14" s="149">
        <v>212</v>
      </c>
      <c r="J14" s="150" t="s">
        <v>6</v>
      </c>
    </row>
    <row r="15" spans="1:12" x14ac:dyDescent="0.25">
      <c r="A15" s="1" t="s">
        <v>18304</v>
      </c>
      <c r="B15" s="1" t="s">
        <v>134</v>
      </c>
      <c r="C15" s="1" t="s">
        <v>815</v>
      </c>
      <c r="D15" s="1" t="s">
        <v>816</v>
      </c>
      <c r="E15" s="147">
        <v>2.8799999999999963</v>
      </c>
      <c r="F15" s="147">
        <v>20.501200000000001</v>
      </c>
      <c r="G15" s="148">
        <v>7.11</v>
      </c>
      <c r="H15" s="147">
        <v>17.62</v>
      </c>
      <c r="I15" s="149">
        <v>261</v>
      </c>
      <c r="J15" s="150" t="s">
        <v>6</v>
      </c>
    </row>
    <row r="16" spans="1:12" x14ac:dyDescent="0.25">
      <c r="A16" s="1" t="s">
        <v>18304</v>
      </c>
      <c r="B16" s="1" t="s">
        <v>134</v>
      </c>
      <c r="C16" s="1" t="s">
        <v>938</v>
      </c>
      <c r="D16" s="1" t="s">
        <v>939</v>
      </c>
      <c r="E16" s="147">
        <v>2.8000000000000069</v>
      </c>
      <c r="F16" s="147">
        <v>20.320900000000002</v>
      </c>
      <c r="G16" s="148">
        <v>7.25</v>
      </c>
      <c r="H16" s="147">
        <v>17.52</v>
      </c>
      <c r="I16" s="149">
        <v>135</v>
      </c>
      <c r="J16" s="150" t="s">
        <v>6</v>
      </c>
    </row>
    <row r="17" spans="1:10" x14ac:dyDescent="0.25">
      <c r="A17" s="1" t="s">
        <v>18304</v>
      </c>
      <c r="B17" s="1" t="s">
        <v>134</v>
      </c>
      <c r="C17" s="1" t="s">
        <v>835</v>
      </c>
      <c r="D17" s="1" t="s">
        <v>836</v>
      </c>
      <c r="E17" s="147">
        <v>2.6899999999999982</v>
      </c>
      <c r="F17" s="147">
        <v>20.001799999999999</v>
      </c>
      <c r="G17" s="148">
        <v>7.43</v>
      </c>
      <c r="H17" s="147">
        <v>17.309999999999999</v>
      </c>
      <c r="I17" s="149">
        <v>176</v>
      </c>
      <c r="J17" s="150" t="s">
        <v>6</v>
      </c>
    </row>
    <row r="18" spans="1:10" x14ac:dyDescent="0.25">
      <c r="A18" s="1" t="s">
        <v>18304</v>
      </c>
      <c r="B18" s="1" t="s">
        <v>303</v>
      </c>
      <c r="C18" s="1" t="s">
        <v>1177</v>
      </c>
      <c r="D18" s="1" t="s">
        <v>1178</v>
      </c>
      <c r="E18" s="147">
        <v>2.8399999999999679</v>
      </c>
      <c r="F18" s="147">
        <v>20.14</v>
      </c>
      <c r="G18" s="148">
        <v>7.09</v>
      </c>
      <c r="H18" s="147">
        <v>17.3</v>
      </c>
      <c r="I18" s="149">
        <v>713</v>
      </c>
      <c r="J18" s="150" t="s">
        <v>60</v>
      </c>
    </row>
    <row r="19" spans="1:10" x14ac:dyDescent="0.25">
      <c r="A19" s="1" t="s">
        <v>18304</v>
      </c>
      <c r="B19" s="1" t="s">
        <v>303</v>
      </c>
      <c r="C19" s="1" t="s">
        <v>1566</v>
      </c>
      <c r="D19" s="1" t="s">
        <v>1567</v>
      </c>
      <c r="E19" s="147">
        <v>2.75</v>
      </c>
      <c r="F19" s="147">
        <v>20.029599999999999</v>
      </c>
      <c r="G19" s="148">
        <v>7.28</v>
      </c>
      <c r="H19" s="147">
        <v>17.27</v>
      </c>
      <c r="I19" s="149">
        <v>201</v>
      </c>
      <c r="J19" s="150" t="s">
        <v>6</v>
      </c>
    </row>
    <row r="20" spans="1:10" x14ac:dyDescent="0.25">
      <c r="A20" s="1" t="s">
        <v>18304</v>
      </c>
      <c r="B20" s="1" t="s">
        <v>134</v>
      </c>
      <c r="C20" s="1" t="s">
        <v>861</v>
      </c>
      <c r="D20" s="1" t="s">
        <v>862</v>
      </c>
      <c r="E20" s="147">
        <v>2.529999999999994</v>
      </c>
      <c r="F20" s="147">
        <v>19.666799999999999</v>
      </c>
      <c r="G20" s="148">
        <v>7.77</v>
      </c>
      <c r="H20" s="147">
        <v>17.13</v>
      </c>
      <c r="I20" s="149">
        <v>137</v>
      </c>
      <c r="J20" s="150" t="s">
        <v>6</v>
      </c>
    </row>
    <row r="21" spans="1:10" x14ac:dyDescent="0.25">
      <c r="A21" s="1" t="s">
        <v>18304</v>
      </c>
      <c r="B21" s="1" t="s">
        <v>3</v>
      </c>
      <c r="C21" s="1" t="s">
        <v>585</v>
      </c>
      <c r="D21" s="1" t="s">
        <v>586</v>
      </c>
      <c r="E21" s="147">
        <v>2.8499999999999979</v>
      </c>
      <c r="F21" s="147">
        <v>19.840900000000001</v>
      </c>
      <c r="G21" s="148">
        <v>6.96</v>
      </c>
      <c r="H21" s="147">
        <v>16.989999999999998</v>
      </c>
      <c r="I21" s="149">
        <v>44</v>
      </c>
      <c r="J21" s="150" t="s">
        <v>6</v>
      </c>
    </row>
    <row r="22" spans="1:10" x14ac:dyDescent="0.25">
      <c r="A22" s="1" t="s">
        <v>18304</v>
      </c>
      <c r="B22" s="1" t="s">
        <v>303</v>
      </c>
      <c r="C22" s="1" t="s">
        <v>1151</v>
      </c>
      <c r="D22" s="1" t="s">
        <v>1152</v>
      </c>
      <c r="E22" s="147">
        <v>2.9299999999999988</v>
      </c>
      <c r="F22" s="147">
        <v>19.851800000000001</v>
      </c>
      <c r="G22" s="148">
        <v>6.77</v>
      </c>
      <c r="H22" s="147">
        <v>16.920000000000002</v>
      </c>
      <c r="I22" s="149">
        <v>209</v>
      </c>
      <c r="J22" s="150" t="s">
        <v>6</v>
      </c>
    </row>
    <row r="23" spans="1:10" x14ac:dyDescent="0.25">
      <c r="A23" s="1" t="s">
        <v>18304</v>
      </c>
      <c r="B23" s="1" t="s">
        <v>134</v>
      </c>
      <c r="C23" s="1" t="s">
        <v>865</v>
      </c>
      <c r="D23" s="1" t="s">
        <v>866</v>
      </c>
      <c r="E23" s="147">
        <v>2.0699999999999941</v>
      </c>
      <c r="F23" s="147">
        <v>18.8918</v>
      </c>
      <c r="G23" s="148">
        <v>9.1199999999999992</v>
      </c>
      <c r="H23" s="147">
        <v>16.82</v>
      </c>
      <c r="I23" s="149">
        <v>224</v>
      </c>
      <c r="J23" s="150" t="s">
        <v>6</v>
      </c>
    </row>
    <row r="24" spans="1:10" x14ac:dyDescent="0.25">
      <c r="A24" s="1" t="s">
        <v>18304</v>
      </c>
      <c r="B24" s="1" t="s">
        <v>134</v>
      </c>
      <c r="C24" s="1" t="s">
        <v>871</v>
      </c>
      <c r="D24" s="1" t="s">
        <v>872</v>
      </c>
      <c r="E24" s="147">
        <v>2.2099999999999986</v>
      </c>
      <c r="F24" s="147">
        <v>19.002199999999998</v>
      </c>
      <c r="G24" s="148">
        <v>8.59</v>
      </c>
      <c r="H24" s="147">
        <v>16.79</v>
      </c>
      <c r="I24" s="149">
        <v>286</v>
      </c>
      <c r="J24" s="150" t="s">
        <v>6</v>
      </c>
    </row>
    <row r="25" spans="1:10" x14ac:dyDescent="0.25">
      <c r="A25" s="1" t="s">
        <v>18304</v>
      </c>
      <c r="B25" s="1" t="s">
        <v>134</v>
      </c>
      <c r="C25" s="1" t="s">
        <v>932</v>
      </c>
      <c r="D25" s="1" t="s">
        <v>933</v>
      </c>
      <c r="E25" s="147">
        <v>2.25</v>
      </c>
      <c r="F25" s="147">
        <v>18.990500000000001</v>
      </c>
      <c r="G25" s="148">
        <v>8.44</v>
      </c>
      <c r="H25" s="147">
        <v>16.739999999999998</v>
      </c>
      <c r="I25" s="149">
        <v>555</v>
      </c>
      <c r="J25" s="150" t="s">
        <v>6</v>
      </c>
    </row>
    <row r="26" spans="1:10" x14ac:dyDescent="0.25">
      <c r="A26" s="1" t="s">
        <v>18304</v>
      </c>
      <c r="B26" s="1" t="s">
        <v>134</v>
      </c>
      <c r="C26" s="1" t="s">
        <v>699</v>
      </c>
      <c r="D26" s="1" t="s">
        <v>700</v>
      </c>
      <c r="E26" s="147">
        <v>2.9900000000000073</v>
      </c>
      <c r="F26" s="147">
        <v>19.703700000000001</v>
      </c>
      <c r="G26" s="148">
        <v>6.58</v>
      </c>
      <c r="H26" s="147">
        <v>16.71</v>
      </c>
      <c r="I26" s="149">
        <v>299</v>
      </c>
      <c r="J26" s="150" t="s">
        <v>6</v>
      </c>
    </row>
    <row r="27" spans="1:10" x14ac:dyDescent="0.25">
      <c r="A27" s="1" t="s">
        <v>18304</v>
      </c>
      <c r="B27" s="1" t="s">
        <v>134</v>
      </c>
      <c r="C27" s="1" t="s">
        <v>961</v>
      </c>
      <c r="D27" s="1" t="s">
        <v>962</v>
      </c>
      <c r="E27" s="147">
        <v>1.9500000000000137</v>
      </c>
      <c r="F27" s="147">
        <v>18.569099999999999</v>
      </c>
      <c r="G27" s="148">
        <v>9.52</v>
      </c>
      <c r="H27" s="147">
        <v>16.61</v>
      </c>
      <c r="I27" s="149">
        <v>1252</v>
      </c>
      <c r="J27" s="150" t="s">
        <v>60</v>
      </c>
    </row>
    <row r="28" spans="1:10" x14ac:dyDescent="0.25">
      <c r="A28" s="1" t="s">
        <v>18304</v>
      </c>
      <c r="B28" s="1" t="s">
        <v>134</v>
      </c>
      <c r="C28" s="1" t="s">
        <v>825</v>
      </c>
      <c r="D28" s="1" t="s">
        <v>826</v>
      </c>
      <c r="E28" s="147">
        <v>2.8400000000000047</v>
      </c>
      <c r="F28" s="147">
        <v>19.445399999999999</v>
      </c>
      <c r="G28" s="148">
        <v>6.84</v>
      </c>
      <c r="H28" s="147">
        <v>16.600000000000001</v>
      </c>
      <c r="I28" s="149">
        <v>316</v>
      </c>
      <c r="J28" s="150" t="s">
        <v>6</v>
      </c>
    </row>
    <row r="29" spans="1:10" x14ac:dyDescent="0.25">
      <c r="A29" s="1" t="s">
        <v>18304</v>
      </c>
      <c r="B29" s="1" t="s">
        <v>303</v>
      </c>
      <c r="C29" s="1" t="s">
        <v>1269</v>
      </c>
      <c r="D29" s="1" t="s">
        <v>1270</v>
      </c>
      <c r="E29" s="147">
        <v>2.7900000000000058</v>
      </c>
      <c r="F29" s="147">
        <v>19.397300000000001</v>
      </c>
      <c r="G29" s="148">
        <v>6.95</v>
      </c>
      <c r="H29" s="147">
        <v>16.600000000000001</v>
      </c>
      <c r="I29" s="149">
        <v>149</v>
      </c>
      <c r="J29" s="150" t="s">
        <v>6</v>
      </c>
    </row>
    <row r="30" spans="1:10" x14ac:dyDescent="0.25">
      <c r="A30" s="1" t="s">
        <v>18304</v>
      </c>
      <c r="B30" s="1" t="s">
        <v>134</v>
      </c>
      <c r="C30" s="1" t="s">
        <v>703</v>
      </c>
      <c r="D30" s="1" t="s">
        <v>704</v>
      </c>
      <c r="E30" s="147">
        <v>2.9900000000000064</v>
      </c>
      <c r="F30" s="147">
        <v>19.528700000000001</v>
      </c>
      <c r="G30" s="148">
        <v>6.53</v>
      </c>
      <c r="H30" s="147">
        <v>16.53</v>
      </c>
      <c r="I30" s="149">
        <v>173</v>
      </c>
      <c r="J30" s="150" t="s">
        <v>6</v>
      </c>
    </row>
    <row r="31" spans="1:10" x14ac:dyDescent="0.25">
      <c r="A31" s="1" t="s">
        <v>18304</v>
      </c>
      <c r="B31" s="1" t="s">
        <v>3</v>
      </c>
      <c r="C31" s="1" t="s">
        <v>689</v>
      </c>
      <c r="D31" s="1" t="s">
        <v>690</v>
      </c>
      <c r="E31" s="147">
        <v>2.75</v>
      </c>
      <c r="F31" s="147">
        <v>19.2075</v>
      </c>
      <c r="G31" s="148">
        <v>6.98</v>
      </c>
      <c r="H31" s="147">
        <v>16.45</v>
      </c>
      <c r="I31" s="149">
        <v>55</v>
      </c>
      <c r="J31" s="150" t="s">
        <v>6</v>
      </c>
    </row>
    <row r="32" spans="1:10" x14ac:dyDescent="0.25">
      <c r="A32" s="1" t="s">
        <v>18304</v>
      </c>
      <c r="B32" s="1" t="s">
        <v>134</v>
      </c>
      <c r="C32" s="1" t="s">
        <v>753</v>
      </c>
      <c r="D32" s="1" t="s">
        <v>754</v>
      </c>
      <c r="E32" s="147">
        <v>2.75</v>
      </c>
      <c r="F32" s="147">
        <v>19.195</v>
      </c>
      <c r="G32" s="148">
        <v>6.98</v>
      </c>
      <c r="H32" s="147">
        <v>16.440000000000001</v>
      </c>
      <c r="I32" s="149">
        <v>153</v>
      </c>
      <c r="J32" s="150" t="s">
        <v>6</v>
      </c>
    </row>
    <row r="33" spans="1:10" x14ac:dyDescent="0.25">
      <c r="A33" s="1" t="s">
        <v>18304</v>
      </c>
      <c r="B33" s="1" t="s">
        <v>145</v>
      </c>
      <c r="C33" s="1" t="s">
        <v>361</v>
      </c>
      <c r="D33" s="1" t="s">
        <v>362</v>
      </c>
      <c r="E33" s="147">
        <v>2.8999999999999946</v>
      </c>
      <c r="F33" s="147">
        <v>19.2639</v>
      </c>
      <c r="G33" s="148">
        <v>6.64</v>
      </c>
      <c r="H33" s="147">
        <v>16.36</v>
      </c>
      <c r="I33" s="149">
        <v>143</v>
      </c>
      <c r="J33" s="150" t="s">
        <v>60</v>
      </c>
    </row>
    <row r="34" spans="1:10" x14ac:dyDescent="0.25">
      <c r="A34" s="1" t="s">
        <v>18304</v>
      </c>
      <c r="B34" s="1" t="s">
        <v>134</v>
      </c>
      <c r="C34" s="1" t="s">
        <v>819</v>
      </c>
      <c r="D34" s="1" t="s">
        <v>820</v>
      </c>
      <c r="E34" s="147">
        <v>2.2000000000000113</v>
      </c>
      <c r="F34" s="147">
        <v>18.556999999999999</v>
      </c>
      <c r="G34" s="148">
        <v>8.43</v>
      </c>
      <c r="H34" s="147">
        <v>16.350000000000001</v>
      </c>
      <c r="I34" s="149">
        <v>398.75</v>
      </c>
      <c r="J34" s="150" t="s">
        <v>6</v>
      </c>
    </row>
    <row r="35" spans="1:10" x14ac:dyDescent="0.25">
      <c r="A35" s="1" t="s">
        <v>18304</v>
      </c>
      <c r="B35" s="1" t="s">
        <v>134</v>
      </c>
      <c r="C35" s="1" t="s">
        <v>999</v>
      </c>
      <c r="D35" s="1" t="s">
        <v>1000</v>
      </c>
      <c r="E35" s="147">
        <v>2.6999999999999935</v>
      </c>
      <c r="F35" s="147">
        <v>19.0121</v>
      </c>
      <c r="G35" s="148">
        <v>7.04</v>
      </c>
      <c r="H35" s="147">
        <v>16.309999999999999</v>
      </c>
      <c r="I35" s="149">
        <v>139</v>
      </c>
      <c r="J35" s="150" t="s">
        <v>6</v>
      </c>
    </row>
    <row r="36" spans="1:10" x14ac:dyDescent="0.25">
      <c r="A36" s="1" t="s">
        <v>18304</v>
      </c>
      <c r="B36" s="1" t="s">
        <v>303</v>
      </c>
      <c r="C36" s="1" t="s">
        <v>1167</v>
      </c>
      <c r="D36" s="1" t="s">
        <v>1168</v>
      </c>
      <c r="E36" s="147">
        <v>2.5199999999999863</v>
      </c>
      <c r="F36" s="147">
        <v>18.770199999999999</v>
      </c>
      <c r="G36" s="148">
        <v>7.44</v>
      </c>
      <c r="H36" s="147">
        <v>16.25</v>
      </c>
      <c r="I36" s="149">
        <v>715</v>
      </c>
      <c r="J36" s="150" t="s">
        <v>60</v>
      </c>
    </row>
    <row r="37" spans="1:10" x14ac:dyDescent="0.25">
      <c r="A37" s="1" t="s">
        <v>18304</v>
      </c>
      <c r="B37" s="1" t="s">
        <v>3</v>
      </c>
      <c r="C37" s="1" t="s">
        <v>635</v>
      </c>
      <c r="D37" s="1" t="s">
        <v>636</v>
      </c>
      <c r="E37" s="147">
        <v>2.5500000000000069</v>
      </c>
      <c r="F37" s="147">
        <v>18.796800000000001</v>
      </c>
      <c r="G37" s="148">
        <v>7.37</v>
      </c>
      <c r="H37" s="147">
        <v>16.239999999999998</v>
      </c>
      <c r="I37" s="149">
        <v>182</v>
      </c>
      <c r="J37" s="150" t="s">
        <v>60</v>
      </c>
    </row>
    <row r="38" spans="1:10" x14ac:dyDescent="0.25">
      <c r="A38" s="1" t="s">
        <v>18304</v>
      </c>
      <c r="B38" s="1" t="s">
        <v>134</v>
      </c>
      <c r="C38" s="1" t="s">
        <v>795</v>
      </c>
      <c r="D38" s="1" t="s">
        <v>796</v>
      </c>
      <c r="E38" s="147">
        <v>2.9800000000000071</v>
      </c>
      <c r="F38" s="147">
        <v>19.2273</v>
      </c>
      <c r="G38" s="148">
        <v>6.45</v>
      </c>
      <c r="H38" s="147">
        <v>16.239999999999998</v>
      </c>
      <c r="I38" s="149">
        <v>189</v>
      </c>
      <c r="J38" s="150" t="s">
        <v>6</v>
      </c>
    </row>
    <row r="39" spans="1:10" x14ac:dyDescent="0.25">
      <c r="A39" s="1" t="s">
        <v>18304</v>
      </c>
      <c r="B39" s="1" t="s">
        <v>134</v>
      </c>
      <c r="C39" s="1" t="s">
        <v>851</v>
      </c>
      <c r="D39" s="1" t="s">
        <v>852</v>
      </c>
      <c r="E39" s="147">
        <v>2.2400000000000069</v>
      </c>
      <c r="F39" s="147">
        <v>18.451899999999998</v>
      </c>
      <c r="G39" s="148">
        <v>8.23</v>
      </c>
      <c r="H39" s="147">
        <v>16.21</v>
      </c>
      <c r="I39" s="149">
        <v>305</v>
      </c>
      <c r="J39" s="150" t="s">
        <v>6</v>
      </c>
    </row>
    <row r="40" spans="1:10" x14ac:dyDescent="0.25">
      <c r="A40" s="1" t="s">
        <v>18304</v>
      </c>
      <c r="B40" s="1" t="s">
        <v>134</v>
      </c>
      <c r="C40" s="1" t="s">
        <v>940</v>
      </c>
      <c r="D40" s="1" t="s">
        <v>941</v>
      </c>
      <c r="E40" s="147">
        <v>2.1999999999999922</v>
      </c>
      <c r="F40" s="147">
        <v>18.406600000000001</v>
      </c>
      <c r="G40" s="148">
        <v>8.36</v>
      </c>
      <c r="H40" s="147">
        <v>16.2</v>
      </c>
      <c r="I40" s="149">
        <v>223</v>
      </c>
      <c r="J40" s="150" t="s">
        <v>6</v>
      </c>
    </row>
    <row r="41" spans="1:10" x14ac:dyDescent="0.25">
      <c r="A41" s="1" t="s">
        <v>18304</v>
      </c>
      <c r="B41" s="1" t="s">
        <v>303</v>
      </c>
      <c r="C41" s="1" t="s">
        <v>1233</v>
      </c>
      <c r="D41" s="1" t="s">
        <v>1234</v>
      </c>
      <c r="E41" s="147">
        <v>2.6600000000000059</v>
      </c>
      <c r="F41" s="147">
        <v>18.840900000000001</v>
      </c>
      <c r="G41" s="148">
        <v>7.08</v>
      </c>
      <c r="H41" s="147">
        <v>16.18</v>
      </c>
      <c r="I41" s="149">
        <v>138</v>
      </c>
      <c r="J41" s="150" t="s">
        <v>6</v>
      </c>
    </row>
    <row r="42" spans="1:10" x14ac:dyDescent="0.25">
      <c r="A42" s="1" t="s">
        <v>18304</v>
      </c>
      <c r="B42" s="1" t="s">
        <v>303</v>
      </c>
      <c r="C42" s="1" t="s">
        <v>1103</v>
      </c>
      <c r="D42" s="1" t="s">
        <v>1104</v>
      </c>
      <c r="E42" s="147">
        <v>2.9700000000000126</v>
      </c>
      <c r="F42" s="147">
        <v>19.1112</v>
      </c>
      <c r="G42" s="148">
        <v>6.43</v>
      </c>
      <c r="H42" s="147">
        <v>16.14</v>
      </c>
      <c r="I42" s="149">
        <v>184</v>
      </c>
      <c r="J42" s="150" t="s">
        <v>6</v>
      </c>
    </row>
    <row r="43" spans="1:10" x14ac:dyDescent="0.25">
      <c r="A43" s="1" t="s">
        <v>18304</v>
      </c>
      <c r="B43" s="1" t="s">
        <v>303</v>
      </c>
      <c r="C43" s="1" t="s">
        <v>1191</v>
      </c>
      <c r="D43" s="1" t="s">
        <v>1192</v>
      </c>
      <c r="E43" s="147">
        <v>2.75</v>
      </c>
      <c r="F43" s="147">
        <v>18.844100000000001</v>
      </c>
      <c r="G43" s="148">
        <v>6.85</v>
      </c>
      <c r="H43" s="147">
        <v>16.09</v>
      </c>
      <c r="I43" s="149">
        <v>273</v>
      </c>
      <c r="J43" s="150" t="s">
        <v>6</v>
      </c>
    </row>
    <row r="44" spans="1:10" x14ac:dyDescent="0.25">
      <c r="A44" s="1" t="s">
        <v>18304</v>
      </c>
      <c r="B44" s="1" t="s">
        <v>134</v>
      </c>
      <c r="C44" s="1" t="s">
        <v>855</v>
      </c>
      <c r="D44" s="1" t="s">
        <v>856</v>
      </c>
      <c r="E44" s="147">
        <v>2.0699999999999941</v>
      </c>
      <c r="F44" s="147">
        <v>18.132100000000001</v>
      </c>
      <c r="G44" s="148">
        <v>8.75</v>
      </c>
      <c r="H44" s="147">
        <v>16.059999999999999</v>
      </c>
      <c r="I44" s="149">
        <v>247</v>
      </c>
      <c r="J44" s="150" t="s">
        <v>6</v>
      </c>
    </row>
    <row r="45" spans="1:10" x14ac:dyDescent="0.25">
      <c r="A45" s="1" t="s">
        <v>18304</v>
      </c>
      <c r="B45" s="1" t="s">
        <v>134</v>
      </c>
      <c r="C45" s="1" t="s">
        <v>845</v>
      </c>
      <c r="D45" s="1" t="s">
        <v>846</v>
      </c>
      <c r="E45" s="147">
        <v>2.2400000000000082</v>
      </c>
      <c r="F45" s="147">
        <v>18.289300000000001</v>
      </c>
      <c r="G45" s="148">
        <v>8.16</v>
      </c>
      <c r="H45" s="147">
        <v>16.04</v>
      </c>
      <c r="I45" s="149">
        <v>792.5</v>
      </c>
      <c r="J45" s="150" t="s">
        <v>60</v>
      </c>
    </row>
    <row r="46" spans="1:10" x14ac:dyDescent="0.25">
      <c r="A46" s="1" t="s">
        <v>18304</v>
      </c>
      <c r="B46" s="1" t="s">
        <v>134</v>
      </c>
      <c r="C46" s="1" t="s">
        <v>859</v>
      </c>
      <c r="D46" s="1" t="s">
        <v>860</v>
      </c>
      <c r="E46" s="147">
        <v>2.5299999999999812</v>
      </c>
      <c r="F46" s="147">
        <v>18.569299999999998</v>
      </c>
      <c r="G46" s="148">
        <v>7.33</v>
      </c>
      <c r="H46" s="147">
        <v>16.03</v>
      </c>
      <c r="I46" s="149">
        <v>368</v>
      </c>
      <c r="J46" s="150" t="s">
        <v>6</v>
      </c>
    </row>
    <row r="47" spans="1:10" x14ac:dyDescent="0.25">
      <c r="A47" s="1" t="s">
        <v>18304</v>
      </c>
      <c r="B47" s="1" t="s">
        <v>134</v>
      </c>
      <c r="C47" s="1" t="s">
        <v>1021</v>
      </c>
      <c r="D47" s="1" t="s">
        <v>1022</v>
      </c>
      <c r="E47" s="147">
        <v>2.9300000000000055</v>
      </c>
      <c r="F47" s="147">
        <v>18.8674</v>
      </c>
      <c r="G47" s="148">
        <v>6.43</v>
      </c>
      <c r="H47" s="147">
        <v>15.93</v>
      </c>
      <c r="I47" s="149">
        <v>148</v>
      </c>
      <c r="J47" s="150" t="s">
        <v>6</v>
      </c>
    </row>
    <row r="48" spans="1:10" x14ac:dyDescent="0.25">
      <c r="A48" s="1" t="s">
        <v>18304</v>
      </c>
      <c r="B48" s="1" t="s">
        <v>303</v>
      </c>
      <c r="C48" s="1" t="s">
        <v>1231</v>
      </c>
      <c r="D48" s="1" t="s">
        <v>1232</v>
      </c>
      <c r="E48" s="147">
        <v>2.8399999999999914</v>
      </c>
      <c r="F48" s="147">
        <v>18.7776</v>
      </c>
      <c r="G48" s="148">
        <v>6.61</v>
      </c>
      <c r="H48" s="147">
        <v>15.93</v>
      </c>
      <c r="I48" s="149">
        <v>157</v>
      </c>
      <c r="J48" s="150" t="s">
        <v>6</v>
      </c>
    </row>
    <row r="49" spans="1:10" x14ac:dyDescent="0.25">
      <c r="A49" s="1" t="s">
        <v>18304</v>
      </c>
      <c r="B49" s="1" t="s">
        <v>3</v>
      </c>
      <c r="C49" s="1" t="s">
        <v>667</v>
      </c>
      <c r="D49" s="1" t="s">
        <v>668</v>
      </c>
      <c r="E49" s="147">
        <v>2.9500000000000015</v>
      </c>
      <c r="F49" s="147">
        <v>18.818100000000001</v>
      </c>
      <c r="G49" s="148">
        <v>6.37</v>
      </c>
      <c r="H49" s="147">
        <v>15.86</v>
      </c>
      <c r="I49" s="149">
        <v>44</v>
      </c>
      <c r="J49" s="150" t="s">
        <v>6</v>
      </c>
    </row>
    <row r="50" spans="1:10" x14ac:dyDescent="0.25">
      <c r="A50" s="1" t="s">
        <v>18304</v>
      </c>
      <c r="B50" s="1" t="s">
        <v>134</v>
      </c>
      <c r="C50" s="1" t="s">
        <v>732</v>
      </c>
      <c r="D50" s="1" t="s">
        <v>161</v>
      </c>
      <c r="E50" s="147">
        <v>2.9499999999999922</v>
      </c>
      <c r="F50" s="147">
        <v>18.791899999999998</v>
      </c>
      <c r="G50" s="148">
        <v>6.37</v>
      </c>
      <c r="H50" s="147">
        <v>15.84</v>
      </c>
      <c r="I50" s="149">
        <v>165</v>
      </c>
      <c r="J50" s="150" t="s">
        <v>6</v>
      </c>
    </row>
    <row r="51" spans="1:10" x14ac:dyDescent="0.25">
      <c r="A51" s="1" t="s">
        <v>18304</v>
      </c>
      <c r="B51" s="1" t="s">
        <v>134</v>
      </c>
      <c r="C51" s="1" t="s">
        <v>950</v>
      </c>
      <c r="D51" s="1" t="s">
        <v>951</v>
      </c>
      <c r="E51" s="147">
        <v>2</v>
      </c>
      <c r="F51" s="147">
        <v>17.8187</v>
      </c>
      <c r="G51" s="148">
        <v>8.9</v>
      </c>
      <c r="H51" s="147">
        <v>15.81</v>
      </c>
      <c r="I51" s="149">
        <v>463</v>
      </c>
      <c r="J51" s="150" t="s">
        <v>6</v>
      </c>
    </row>
    <row r="52" spans="1:10" x14ac:dyDescent="0.25">
      <c r="A52" s="1" t="s">
        <v>18304</v>
      </c>
      <c r="B52" s="1" t="s">
        <v>303</v>
      </c>
      <c r="C52" s="1" t="s">
        <v>1251</v>
      </c>
      <c r="D52" s="1" t="s">
        <v>1252</v>
      </c>
      <c r="E52" s="147">
        <v>2.0700000000000198</v>
      </c>
      <c r="F52" s="147">
        <v>17.881699999999999</v>
      </c>
      <c r="G52" s="148">
        <v>8.6300000000000008</v>
      </c>
      <c r="H52" s="147">
        <v>15.81</v>
      </c>
      <c r="I52" s="149">
        <v>480</v>
      </c>
      <c r="J52" s="150" t="s">
        <v>6</v>
      </c>
    </row>
    <row r="53" spans="1:10" x14ac:dyDescent="0.25">
      <c r="A53" s="1" t="s">
        <v>18304</v>
      </c>
      <c r="B53" s="1" t="s">
        <v>134</v>
      </c>
      <c r="C53" s="1" t="s">
        <v>979</v>
      </c>
      <c r="D53" s="1" t="s">
        <v>980</v>
      </c>
      <c r="E53" s="147">
        <v>2.6499999999999901</v>
      </c>
      <c r="F53" s="147">
        <v>18.438400000000001</v>
      </c>
      <c r="G53" s="148">
        <v>6.95</v>
      </c>
      <c r="H53" s="147">
        <v>15.78</v>
      </c>
      <c r="I53" s="149">
        <v>214</v>
      </c>
      <c r="J53" s="150" t="s">
        <v>6</v>
      </c>
    </row>
    <row r="54" spans="1:10" x14ac:dyDescent="0.25">
      <c r="A54" s="1" t="s">
        <v>18304</v>
      </c>
      <c r="B54" s="1" t="s">
        <v>134</v>
      </c>
      <c r="C54" s="1" t="s">
        <v>849</v>
      </c>
      <c r="D54" s="1" t="s">
        <v>850</v>
      </c>
      <c r="E54" s="147">
        <v>2.2400000000000064</v>
      </c>
      <c r="F54" s="147">
        <v>18.014700000000001</v>
      </c>
      <c r="G54" s="148">
        <v>8.0399999999999991</v>
      </c>
      <c r="H54" s="147">
        <v>15.77</v>
      </c>
      <c r="I54" s="149">
        <v>282</v>
      </c>
      <c r="J54" s="150" t="s">
        <v>6</v>
      </c>
    </row>
    <row r="55" spans="1:10" x14ac:dyDescent="0.25">
      <c r="A55" s="1" t="s">
        <v>18304</v>
      </c>
      <c r="B55" s="1" t="s">
        <v>303</v>
      </c>
      <c r="C55" s="1" t="s">
        <v>1259</v>
      </c>
      <c r="D55" s="1" t="s">
        <v>1260</v>
      </c>
      <c r="E55" s="147">
        <v>2.25</v>
      </c>
      <c r="F55" s="147">
        <v>18.029</v>
      </c>
      <c r="G55" s="148">
        <v>8.01</v>
      </c>
      <c r="H55" s="147">
        <v>15.77</v>
      </c>
      <c r="I55" s="149">
        <v>356</v>
      </c>
      <c r="J55" s="150" t="s">
        <v>6</v>
      </c>
    </row>
    <row r="56" spans="1:10" x14ac:dyDescent="0.25">
      <c r="A56" s="1" t="s">
        <v>18304</v>
      </c>
      <c r="B56" s="1" t="s">
        <v>134</v>
      </c>
      <c r="C56" s="1" t="s">
        <v>896</v>
      </c>
      <c r="D56" s="1" t="s">
        <v>897</v>
      </c>
      <c r="E56" s="147">
        <v>2.319999999999999</v>
      </c>
      <c r="F56" s="147">
        <v>18.0688</v>
      </c>
      <c r="G56" s="148">
        <v>7.78</v>
      </c>
      <c r="H56" s="147">
        <v>15.74</v>
      </c>
      <c r="I56" s="149">
        <v>255</v>
      </c>
      <c r="J56" s="150" t="s">
        <v>6</v>
      </c>
    </row>
    <row r="57" spans="1:10" x14ac:dyDescent="0.25">
      <c r="A57" s="1" t="s">
        <v>18304</v>
      </c>
      <c r="B57" s="1" t="s">
        <v>134</v>
      </c>
      <c r="C57" s="1" t="s">
        <v>922</v>
      </c>
      <c r="D57" s="1" t="s">
        <v>923</v>
      </c>
      <c r="E57" s="147">
        <v>2.1699999999999853</v>
      </c>
      <c r="F57" s="147">
        <v>17.886600000000001</v>
      </c>
      <c r="G57" s="148">
        <v>8.24</v>
      </c>
      <c r="H57" s="147">
        <v>15.71</v>
      </c>
      <c r="I57" s="149">
        <v>433</v>
      </c>
      <c r="J57" s="150" t="s">
        <v>6</v>
      </c>
    </row>
    <row r="58" spans="1:10" x14ac:dyDescent="0.25">
      <c r="A58" s="1" t="s">
        <v>18304</v>
      </c>
      <c r="B58" s="1" t="s">
        <v>303</v>
      </c>
      <c r="C58" s="1" t="s">
        <v>1293</v>
      </c>
      <c r="D58" s="1" t="s">
        <v>1294</v>
      </c>
      <c r="E58" s="147">
        <v>2.8799999999999963</v>
      </c>
      <c r="F58" s="147">
        <v>18.591699999999999</v>
      </c>
      <c r="G58" s="148">
        <v>6.45</v>
      </c>
      <c r="H58" s="147">
        <v>15.71</v>
      </c>
      <c r="I58" s="149">
        <v>223</v>
      </c>
      <c r="J58" s="150" t="s">
        <v>6</v>
      </c>
    </row>
    <row r="59" spans="1:10" x14ac:dyDescent="0.25">
      <c r="A59" s="1" t="s">
        <v>18304</v>
      </c>
      <c r="B59" s="1" t="s">
        <v>3</v>
      </c>
      <c r="C59" s="1" t="s">
        <v>427</v>
      </c>
      <c r="D59" s="1" t="s">
        <v>428</v>
      </c>
      <c r="E59" s="147">
        <v>2.7800000000000007</v>
      </c>
      <c r="F59" s="147">
        <v>18.4041</v>
      </c>
      <c r="G59" s="148">
        <v>6.62</v>
      </c>
      <c r="H59" s="147">
        <v>15.62</v>
      </c>
      <c r="I59" s="149">
        <v>37</v>
      </c>
      <c r="J59" s="150" t="s">
        <v>6</v>
      </c>
    </row>
    <row r="60" spans="1:10" x14ac:dyDescent="0.25">
      <c r="A60" s="1" t="s">
        <v>18304</v>
      </c>
      <c r="B60" s="1" t="s">
        <v>303</v>
      </c>
      <c r="C60" s="1" t="s">
        <v>1229</v>
      </c>
      <c r="D60" s="1" t="s">
        <v>1230</v>
      </c>
      <c r="E60" s="147">
        <v>2.8399999999999941</v>
      </c>
      <c r="F60" s="147">
        <v>18.418399999999998</v>
      </c>
      <c r="G60" s="148">
        <v>6.48</v>
      </c>
      <c r="H60" s="147">
        <v>15.57</v>
      </c>
      <c r="I60" s="149">
        <v>218</v>
      </c>
      <c r="J60" s="150" t="s">
        <v>6</v>
      </c>
    </row>
    <row r="61" spans="1:10" x14ac:dyDescent="0.25">
      <c r="A61" s="1" t="s">
        <v>18304</v>
      </c>
      <c r="B61" s="1" t="s">
        <v>134</v>
      </c>
      <c r="C61" s="1" t="s">
        <v>831</v>
      </c>
      <c r="D61" s="1" t="s">
        <v>832</v>
      </c>
      <c r="E61" s="147">
        <v>2.139999999999989</v>
      </c>
      <c r="F61" s="147">
        <v>17.660699999999999</v>
      </c>
      <c r="G61" s="148">
        <v>8.25</v>
      </c>
      <c r="H61" s="147">
        <v>15.52</v>
      </c>
      <c r="I61" s="149">
        <v>402</v>
      </c>
      <c r="J61" s="150" t="s">
        <v>6</v>
      </c>
    </row>
    <row r="62" spans="1:10" x14ac:dyDescent="0.25">
      <c r="A62" s="1" t="s">
        <v>18304</v>
      </c>
      <c r="B62" s="1" t="s">
        <v>134</v>
      </c>
      <c r="C62" s="1" t="s">
        <v>904</v>
      </c>
      <c r="D62" s="1" t="s">
        <v>905</v>
      </c>
      <c r="E62" s="147">
        <v>2.1300000000000252</v>
      </c>
      <c r="F62" s="147">
        <v>17.640699999999999</v>
      </c>
      <c r="G62" s="148">
        <v>8.2799999999999994</v>
      </c>
      <c r="H62" s="147">
        <v>15.51</v>
      </c>
      <c r="I62" s="149">
        <v>687</v>
      </c>
      <c r="J62" s="150" t="s">
        <v>60</v>
      </c>
    </row>
    <row r="63" spans="1:10" x14ac:dyDescent="0.25">
      <c r="A63" s="1" t="s">
        <v>18304</v>
      </c>
      <c r="B63" s="1" t="s">
        <v>303</v>
      </c>
      <c r="C63" s="1" t="s">
        <v>1197</v>
      </c>
      <c r="D63" s="1" t="s">
        <v>1198</v>
      </c>
      <c r="E63" s="147">
        <v>2.7899999999999987</v>
      </c>
      <c r="F63" s="147">
        <v>18.306699999999999</v>
      </c>
      <c r="G63" s="148">
        <v>6.56</v>
      </c>
      <c r="H63" s="147">
        <v>15.51</v>
      </c>
      <c r="I63" s="149">
        <v>241</v>
      </c>
      <c r="J63" s="150" t="s">
        <v>6</v>
      </c>
    </row>
    <row r="64" spans="1:10" x14ac:dyDescent="0.25">
      <c r="A64" s="1" t="s">
        <v>18304</v>
      </c>
      <c r="B64" s="1" t="s">
        <v>3</v>
      </c>
      <c r="C64" s="1" t="s">
        <v>36</v>
      </c>
      <c r="D64" s="1" t="s">
        <v>37</v>
      </c>
      <c r="E64" s="147">
        <v>2.1199999999999997</v>
      </c>
      <c r="F64" s="147">
        <v>17.610199999999999</v>
      </c>
      <c r="G64" s="148">
        <v>8.3000000000000007</v>
      </c>
      <c r="H64" s="147">
        <v>15.49</v>
      </c>
      <c r="I64" s="149">
        <v>49</v>
      </c>
      <c r="J64" s="150" t="s">
        <v>6</v>
      </c>
    </row>
    <row r="65" spans="1:10" x14ac:dyDescent="0.25">
      <c r="A65" s="1" t="s">
        <v>18304</v>
      </c>
      <c r="B65" s="1" t="s">
        <v>134</v>
      </c>
      <c r="C65" s="1" t="s">
        <v>920</v>
      </c>
      <c r="D65" s="1" t="s">
        <v>921</v>
      </c>
      <c r="E65" s="147">
        <v>2.9299999999999868</v>
      </c>
      <c r="F65" s="147">
        <v>18.408200000000001</v>
      </c>
      <c r="G65" s="148">
        <v>6.28</v>
      </c>
      <c r="H65" s="147">
        <v>15.47</v>
      </c>
      <c r="I65" s="149">
        <v>275</v>
      </c>
      <c r="J65" s="150" t="s">
        <v>6</v>
      </c>
    </row>
    <row r="66" spans="1:10" x14ac:dyDescent="0.25">
      <c r="A66" s="1" t="s">
        <v>18304</v>
      </c>
      <c r="B66" s="1" t="s">
        <v>303</v>
      </c>
      <c r="C66" s="1" t="s">
        <v>1205</v>
      </c>
      <c r="D66" s="1" t="s">
        <v>1206</v>
      </c>
      <c r="E66" s="147">
        <v>2.3399999999999941</v>
      </c>
      <c r="F66" s="147">
        <v>17.8155</v>
      </c>
      <c r="G66" s="148">
        <v>7.61</v>
      </c>
      <c r="H66" s="147">
        <v>15.47</v>
      </c>
      <c r="I66" s="149">
        <v>578</v>
      </c>
      <c r="J66" s="150" t="s">
        <v>6</v>
      </c>
    </row>
    <row r="67" spans="1:10" x14ac:dyDescent="0.25">
      <c r="A67" s="1" t="s">
        <v>18304</v>
      </c>
      <c r="B67" s="1" t="s">
        <v>303</v>
      </c>
      <c r="C67" s="1" t="s">
        <v>1201</v>
      </c>
      <c r="D67" s="1" t="s">
        <v>1202</v>
      </c>
      <c r="E67" s="147">
        <v>2.75</v>
      </c>
      <c r="F67" s="147">
        <v>18.2044</v>
      </c>
      <c r="G67" s="148">
        <v>6.61</v>
      </c>
      <c r="H67" s="147">
        <v>15.45</v>
      </c>
      <c r="I67" s="149">
        <v>474</v>
      </c>
      <c r="J67" s="150" t="s">
        <v>6</v>
      </c>
    </row>
    <row r="68" spans="1:10" x14ac:dyDescent="0.25">
      <c r="A68" s="1" t="s">
        <v>18304</v>
      </c>
      <c r="B68" s="1" t="s">
        <v>303</v>
      </c>
      <c r="C68" s="1" t="s">
        <v>1111</v>
      </c>
      <c r="D68" s="1" t="s">
        <v>1112</v>
      </c>
      <c r="E68" s="147">
        <v>2.75</v>
      </c>
      <c r="F68" s="147">
        <v>18.2028</v>
      </c>
      <c r="G68" s="148">
        <v>6.61</v>
      </c>
      <c r="H68" s="147">
        <v>15.45</v>
      </c>
      <c r="I68" s="149">
        <v>224</v>
      </c>
      <c r="J68" s="150" t="s">
        <v>6</v>
      </c>
    </row>
    <row r="69" spans="1:10" x14ac:dyDescent="0.25">
      <c r="A69" s="1" t="s">
        <v>18304</v>
      </c>
      <c r="B69" s="1" t="s">
        <v>303</v>
      </c>
      <c r="C69" s="1" t="s">
        <v>1125</v>
      </c>
      <c r="D69" s="1" t="s">
        <v>1126</v>
      </c>
      <c r="E69" s="147">
        <v>2.8799999999999968</v>
      </c>
      <c r="F69" s="147">
        <v>18.2959</v>
      </c>
      <c r="G69" s="148">
        <v>6.35</v>
      </c>
      <c r="H69" s="147">
        <v>15.41</v>
      </c>
      <c r="I69" s="149">
        <v>137</v>
      </c>
      <c r="J69" s="150" t="s">
        <v>6</v>
      </c>
    </row>
    <row r="70" spans="1:10" x14ac:dyDescent="0.25">
      <c r="A70" s="1" t="s">
        <v>18304</v>
      </c>
      <c r="B70" s="1" t="s">
        <v>134</v>
      </c>
      <c r="C70" s="1" t="s">
        <v>892</v>
      </c>
      <c r="D70" s="1" t="s">
        <v>893</v>
      </c>
      <c r="E70" s="147">
        <v>2.8799999999999963</v>
      </c>
      <c r="F70" s="147">
        <v>18.226600000000001</v>
      </c>
      <c r="G70" s="148">
        <v>6.32</v>
      </c>
      <c r="H70" s="147">
        <v>15.34</v>
      </c>
      <c r="I70" s="149">
        <v>295</v>
      </c>
      <c r="J70" s="150" t="s">
        <v>6</v>
      </c>
    </row>
    <row r="71" spans="1:10" x14ac:dyDescent="0.25">
      <c r="A71" s="1" t="s">
        <v>18304</v>
      </c>
      <c r="B71" s="1" t="s">
        <v>303</v>
      </c>
      <c r="C71" s="1" t="s">
        <v>1235</v>
      </c>
      <c r="D71" s="1" t="s">
        <v>1236</v>
      </c>
      <c r="E71" s="147">
        <v>2.8400000000000292</v>
      </c>
      <c r="F71" s="147">
        <v>18.155899999999999</v>
      </c>
      <c r="G71" s="148">
        <v>6.39</v>
      </c>
      <c r="H71" s="147">
        <v>15.31</v>
      </c>
      <c r="I71" s="149">
        <v>1180</v>
      </c>
      <c r="J71" s="150" t="s">
        <v>60</v>
      </c>
    </row>
    <row r="72" spans="1:10" x14ac:dyDescent="0.25">
      <c r="A72" s="1" t="s">
        <v>18304</v>
      </c>
      <c r="B72" s="1" t="s">
        <v>134</v>
      </c>
      <c r="C72" s="1" t="s">
        <v>781</v>
      </c>
      <c r="D72" s="1" t="s">
        <v>782</v>
      </c>
      <c r="E72" s="147">
        <v>1.77999999999999</v>
      </c>
      <c r="F72" s="147">
        <v>17.063700000000001</v>
      </c>
      <c r="G72" s="148">
        <v>9.58</v>
      </c>
      <c r="H72" s="147">
        <v>15.28</v>
      </c>
      <c r="I72" s="149">
        <v>227</v>
      </c>
      <c r="J72" s="150" t="s">
        <v>6</v>
      </c>
    </row>
    <row r="73" spans="1:10" x14ac:dyDescent="0.25">
      <c r="A73" s="1" t="s">
        <v>18304</v>
      </c>
      <c r="B73" s="1" t="s">
        <v>3</v>
      </c>
      <c r="C73" s="1" t="s">
        <v>643</v>
      </c>
      <c r="D73" s="1" t="s">
        <v>644</v>
      </c>
      <c r="E73" s="147">
        <v>2.25</v>
      </c>
      <c r="F73" s="147">
        <v>17.490600000000001</v>
      </c>
      <c r="G73" s="148">
        <v>7.77</v>
      </c>
      <c r="H73" s="147">
        <v>15.24</v>
      </c>
      <c r="I73" s="149">
        <v>67</v>
      </c>
      <c r="J73" s="150" t="s">
        <v>6</v>
      </c>
    </row>
    <row r="74" spans="1:10" x14ac:dyDescent="0.25">
      <c r="A74" s="1" t="s">
        <v>18304</v>
      </c>
      <c r="B74" s="1" t="s">
        <v>134</v>
      </c>
      <c r="C74" s="1" t="s">
        <v>902</v>
      </c>
      <c r="D74" s="1" t="s">
        <v>903</v>
      </c>
      <c r="E74" s="147">
        <v>2.1700000000000399</v>
      </c>
      <c r="F74" s="147">
        <v>17.402100000000001</v>
      </c>
      <c r="G74" s="148">
        <v>8.01</v>
      </c>
      <c r="H74" s="147">
        <v>15.23</v>
      </c>
      <c r="I74" s="149">
        <v>1417</v>
      </c>
      <c r="J74" s="150" t="s">
        <v>60</v>
      </c>
    </row>
    <row r="75" spans="1:10" x14ac:dyDescent="0.25">
      <c r="A75" s="1" t="s">
        <v>18304</v>
      </c>
      <c r="B75" s="1" t="s">
        <v>3</v>
      </c>
      <c r="C75" s="1" t="s">
        <v>437</v>
      </c>
      <c r="D75" s="1" t="s">
        <v>438</v>
      </c>
      <c r="E75" s="147">
        <v>2.650000000000003</v>
      </c>
      <c r="F75" s="147">
        <v>17.88</v>
      </c>
      <c r="G75" s="148">
        <v>6.74</v>
      </c>
      <c r="H75" s="147">
        <v>15.23</v>
      </c>
      <c r="I75" s="149">
        <v>65</v>
      </c>
      <c r="J75" s="150" t="s">
        <v>6</v>
      </c>
    </row>
    <row r="76" spans="1:10" x14ac:dyDescent="0.25">
      <c r="A76" s="1" t="s">
        <v>18304</v>
      </c>
      <c r="B76" s="1" t="s">
        <v>134</v>
      </c>
      <c r="C76" s="1" t="s">
        <v>833</v>
      </c>
      <c r="D76" s="1" t="s">
        <v>834</v>
      </c>
      <c r="E76" s="147">
        <v>2</v>
      </c>
      <c r="F76" s="147">
        <v>17.239699999999999</v>
      </c>
      <c r="G76" s="148">
        <v>8.61</v>
      </c>
      <c r="H76" s="147">
        <v>15.23</v>
      </c>
      <c r="I76" s="149">
        <v>164</v>
      </c>
      <c r="J76" s="150" t="s">
        <v>6</v>
      </c>
    </row>
    <row r="77" spans="1:10" x14ac:dyDescent="0.25">
      <c r="A77" s="1" t="s">
        <v>18304</v>
      </c>
      <c r="B77" s="1" t="s">
        <v>303</v>
      </c>
      <c r="C77" s="1" t="s">
        <v>1221</v>
      </c>
      <c r="D77" s="1" t="s">
        <v>1222</v>
      </c>
      <c r="E77" s="147">
        <v>2.3399999999999763</v>
      </c>
      <c r="F77" s="147">
        <v>17.542899999999999</v>
      </c>
      <c r="G77" s="148">
        <v>7.49</v>
      </c>
      <c r="H77" s="147">
        <v>15.2</v>
      </c>
      <c r="I77" s="149">
        <v>739</v>
      </c>
      <c r="J77" s="150" t="s">
        <v>60</v>
      </c>
    </row>
    <row r="78" spans="1:10" x14ac:dyDescent="0.25">
      <c r="A78" s="1" t="s">
        <v>18304</v>
      </c>
      <c r="B78" s="1" t="s">
        <v>303</v>
      </c>
      <c r="C78" s="1" t="s">
        <v>1209</v>
      </c>
      <c r="D78" s="1" t="s">
        <v>1210</v>
      </c>
      <c r="E78" s="147">
        <v>2.4800000000000111</v>
      </c>
      <c r="F78" s="147">
        <v>17.6831</v>
      </c>
      <c r="G78" s="148">
        <v>7.13</v>
      </c>
      <c r="H78" s="147">
        <v>15.2</v>
      </c>
      <c r="I78" s="149">
        <v>351</v>
      </c>
      <c r="J78" s="150" t="s">
        <v>6</v>
      </c>
    </row>
    <row r="79" spans="1:10" x14ac:dyDescent="0.25">
      <c r="A79" s="1" t="s">
        <v>18304</v>
      </c>
      <c r="B79" s="1" t="s">
        <v>134</v>
      </c>
      <c r="C79" s="1" t="s">
        <v>803</v>
      </c>
      <c r="D79" s="1" t="s">
        <v>804</v>
      </c>
      <c r="E79" s="147">
        <v>2.300000000000002</v>
      </c>
      <c r="F79" s="147">
        <v>17.494499999999999</v>
      </c>
      <c r="G79" s="148">
        <v>7.6</v>
      </c>
      <c r="H79" s="147">
        <v>15.19</v>
      </c>
      <c r="I79" s="149">
        <v>262</v>
      </c>
      <c r="J79" s="150" t="s">
        <v>6</v>
      </c>
    </row>
    <row r="80" spans="1:10" x14ac:dyDescent="0.25">
      <c r="A80" s="1" t="s">
        <v>18304</v>
      </c>
      <c r="B80" s="1" t="s">
        <v>3</v>
      </c>
      <c r="C80" s="1" t="s">
        <v>493</v>
      </c>
      <c r="D80" s="1" t="s">
        <v>494</v>
      </c>
      <c r="E80" s="147">
        <v>2.9499999999999953</v>
      </c>
      <c r="F80" s="147">
        <v>18.1294</v>
      </c>
      <c r="G80" s="148">
        <v>6.14</v>
      </c>
      <c r="H80" s="147">
        <v>15.17</v>
      </c>
      <c r="I80" s="149">
        <v>188</v>
      </c>
      <c r="J80" s="150" t="s">
        <v>60</v>
      </c>
    </row>
    <row r="81" spans="1:10" x14ac:dyDescent="0.25">
      <c r="A81" s="1" t="s">
        <v>18304</v>
      </c>
      <c r="B81" s="1" t="s">
        <v>303</v>
      </c>
      <c r="C81" s="1" t="s">
        <v>1165</v>
      </c>
      <c r="D81" s="1" t="s">
        <v>1166</v>
      </c>
      <c r="E81" s="147">
        <v>2.3899999999999886</v>
      </c>
      <c r="F81" s="147">
        <v>17.5245</v>
      </c>
      <c r="G81" s="148">
        <v>7.33</v>
      </c>
      <c r="H81" s="147">
        <v>15.13</v>
      </c>
      <c r="I81" s="149">
        <v>385</v>
      </c>
      <c r="J81" s="150" t="s">
        <v>6</v>
      </c>
    </row>
    <row r="82" spans="1:10" x14ac:dyDescent="0.25">
      <c r="A82" s="1" t="s">
        <v>18304</v>
      </c>
      <c r="B82" s="1" t="s">
        <v>303</v>
      </c>
      <c r="C82" s="1" t="s">
        <v>1265</v>
      </c>
      <c r="D82" s="1" t="s">
        <v>1266</v>
      </c>
      <c r="E82" s="147">
        <v>2.6600000000000033</v>
      </c>
      <c r="F82" s="147">
        <v>17.787600000000001</v>
      </c>
      <c r="G82" s="148">
        <v>6.68</v>
      </c>
      <c r="H82" s="147">
        <v>15.12</v>
      </c>
      <c r="I82" s="149">
        <v>478</v>
      </c>
      <c r="J82" s="150" t="s">
        <v>6</v>
      </c>
    </row>
    <row r="83" spans="1:10" x14ac:dyDescent="0.25">
      <c r="A83" s="1" t="s">
        <v>18304</v>
      </c>
      <c r="B83" s="1" t="s">
        <v>303</v>
      </c>
      <c r="C83" s="1" t="s">
        <v>1189</v>
      </c>
      <c r="D83" s="1" t="s">
        <v>1190</v>
      </c>
      <c r="E83" s="147">
        <v>2.75</v>
      </c>
      <c r="F83" s="147">
        <v>17.861699999999999</v>
      </c>
      <c r="G83" s="148">
        <v>6.49</v>
      </c>
      <c r="H83" s="147">
        <v>15.11</v>
      </c>
      <c r="I83" s="149">
        <v>357</v>
      </c>
      <c r="J83" s="150" t="s">
        <v>6</v>
      </c>
    </row>
    <row r="84" spans="1:10" x14ac:dyDescent="0.25">
      <c r="A84" s="1" t="s">
        <v>18304</v>
      </c>
      <c r="B84" s="1" t="s">
        <v>303</v>
      </c>
      <c r="C84" s="1" t="s">
        <v>1121</v>
      </c>
      <c r="D84" s="1" t="s">
        <v>1122</v>
      </c>
      <c r="E84" s="147">
        <v>2.5699999999999958</v>
      </c>
      <c r="F84" s="147">
        <v>17.689299999999999</v>
      </c>
      <c r="G84" s="148">
        <v>6.88</v>
      </c>
      <c r="H84" s="147">
        <v>15.11</v>
      </c>
      <c r="I84" s="149">
        <v>234</v>
      </c>
      <c r="J84" s="150" t="s">
        <v>6</v>
      </c>
    </row>
    <row r="85" spans="1:10" x14ac:dyDescent="0.25">
      <c r="A85" s="1" t="s">
        <v>18304</v>
      </c>
      <c r="B85" s="1" t="s">
        <v>303</v>
      </c>
      <c r="C85" s="1" t="s">
        <v>1223</v>
      </c>
      <c r="D85" s="1" t="s">
        <v>1224</v>
      </c>
      <c r="E85" s="147">
        <v>2.3399999999999896</v>
      </c>
      <c r="F85" s="147">
        <v>17.444700000000001</v>
      </c>
      <c r="G85" s="148">
        <v>7.45</v>
      </c>
      <c r="H85" s="147">
        <v>15.1</v>
      </c>
      <c r="I85" s="149">
        <v>1047</v>
      </c>
      <c r="J85" s="150" t="s">
        <v>60</v>
      </c>
    </row>
    <row r="86" spans="1:10" x14ac:dyDescent="0.25">
      <c r="A86" s="1" t="s">
        <v>18304</v>
      </c>
      <c r="B86" s="1" t="s">
        <v>134</v>
      </c>
      <c r="C86" s="1" t="s">
        <v>847</v>
      </c>
      <c r="D86" s="1" t="s">
        <v>848</v>
      </c>
      <c r="E86" s="147">
        <v>2.2400000000000078</v>
      </c>
      <c r="F86" s="147">
        <v>17.347300000000001</v>
      </c>
      <c r="G86" s="148">
        <v>7.74</v>
      </c>
      <c r="H86" s="147">
        <v>15.1</v>
      </c>
      <c r="I86" s="149">
        <v>507</v>
      </c>
      <c r="J86" s="150" t="s">
        <v>6</v>
      </c>
    </row>
    <row r="87" spans="1:10" x14ac:dyDescent="0.25">
      <c r="A87" s="1" t="s">
        <v>18304</v>
      </c>
      <c r="B87" s="1" t="s">
        <v>134</v>
      </c>
      <c r="C87" s="1" t="s">
        <v>944</v>
      </c>
      <c r="D87" s="1" t="s">
        <v>945</v>
      </c>
      <c r="E87" s="147">
        <v>2.1699999999999831</v>
      </c>
      <c r="F87" s="147">
        <v>17.2669</v>
      </c>
      <c r="G87" s="148">
        <v>7.95</v>
      </c>
      <c r="H87" s="147">
        <v>15.09</v>
      </c>
      <c r="I87" s="149">
        <v>481</v>
      </c>
      <c r="J87" s="150" t="s">
        <v>6</v>
      </c>
    </row>
    <row r="88" spans="1:10" x14ac:dyDescent="0.25">
      <c r="A88" s="1" t="s">
        <v>18304</v>
      </c>
      <c r="B88" s="1" t="s">
        <v>3</v>
      </c>
      <c r="C88" s="1" t="s">
        <v>479</v>
      </c>
      <c r="D88" s="1" t="s">
        <v>480</v>
      </c>
      <c r="E88" s="147">
        <v>2.9000000000000021</v>
      </c>
      <c r="F88" s="147">
        <v>17.981999999999999</v>
      </c>
      <c r="G88" s="148">
        <v>6.2</v>
      </c>
      <c r="H88" s="147">
        <v>15.08</v>
      </c>
      <c r="I88" s="149">
        <v>53</v>
      </c>
      <c r="J88" s="150" t="s">
        <v>6</v>
      </c>
    </row>
    <row r="89" spans="1:10" x14ac:dyDescent="0.25">
      <c r="A89" s="1" t="s">
        <v>18304</v>
      </c>
      <c r="B89" s="1" t="s">
        <v>303</v>
      </c>
      <c r="C89" s="1" t="s">
        <v>1161</v>
      </c>
      <c r="D89" s="1" t="s">
        <v>1162</v>
      </c>
      <c r="E89" s="147">
        <v>2.4299999999999993</v>
      </c>
      <c r="F89" s="147">
        <v>17.513200000000001</v>
      </c>
      <c r="G89" s="148">
        <v>7.2</v>
      </c>
      <c r="H89" s="147">
        <v>15.08</v>
      </c>
      <c r="I89" s="149">
        <v>607</v>
      </c>
      <c r="J89" s="150" t="s">
        <v>6</v>
      </c>
    </row>
    <row r="90" spans="1:10" x14ac:dyDescent="0.25">
      <c r="A90" s="1" t="s">
        <v>18304</v>
      </c>
      <c r="B90" s="1" t="s">
        <v>303</v>
      </c>
      <c r="C90" s="1" t="s">
        <v>1646</v>
      </c>
      <c r="D90" s="1" t="s">
        <v>1647</v>
      </c>
      <c r="E90" s="147">
        <v>2.3899999999999899</v>
      </c>
      <c r="F90" s="147">
        <v>17.456700000000001</v>
      </c>
      <c r="G90" s="148">
        <v>7.3</v>
      </c>
      <c r="H90" s="147">
        <v>15.06</v>
      </c>
      <c r="I90" s="149">
        <v>235</v>
      </c>
      <c r="J90" s="150" t="s">
        <v>6</v>
      </c>
    </row>
    <row r="91" spans="1:10" x14ac:dyDescent="0.25">
      <c r="A91" s="1" t="s">
        <v>18304</v>
      </c>
      <c r="B91" s="1" t="s">
        <v>145</v>
      </c>
      <c r="C91" s="1" t="s">
        <v>341</v>
      </c>
      <c r="D91" s="1" t="s">
        <v>342</v>
      </c>
      <c r="E91" s="147">
        <v>2.6100000000000065</v>
      </c>
      <c r="F91" s="147">
        <v>17.658100000000001</v>
      </c>
      <c r="G91" s="148">
        <v>6.76</v>
      </c>
      <c r="H91" s="147">
        <v>15.04</v>
      </c>
      <c r="I91" s="149">
        <v>102</v>
      </c>
      <c r="J91" s="150" t="s">
        <v>60</v>
      </c>
    </row>
    <row r="92" spans="1:10" x14ac:dyDescent="0.25">
      <c r="A92" s="1" t="s">
        <v>18304</v>
      </c>
      <c r="B92" s="1" t="s">
        <v>134</v>
      </c>
      <c r="C92" s="1" t="s">
        <v>877</v>
      </c>
      <c r="D92" s="1" t="s">
        <v>878</v>
      </c>
      <c r="E92" s="147">
        <v>2.3899999999999908</v>
      </c>
      <c r="F92" s="147">
        <v>17.4175</v>
      </c>
      <c r="G92" s="148">
        <v>7.28</v>
      </c>
      <c r="H92" s="147">
        <v>15.02</v>
      </c>
      <c r="I92" s="149">
        <v>172</v>
      </c>
      <c r="J92" s="150" t="s">
        <v>6</v>
      </c>
    </row>
    <row r="93" spans="1:10" x14ac:dyDescent="0.25">
      <c r="A93" s="1" t="s">
        <v>18304</v>
      </c>
      <c r="B93" s="1" t="s">
        <v>3</v>
      </c>
      <c r="C93" s="1" t="s">
        <v>509</v>
      </c>
      <c r="D93" s="1" t="s">
        <v>510</v>
      </c>
      <c r="E93" s="147">
        <v>2.25</v>
      </c>
      <c r="F93" s="147">
        <v>17.261500000000002</v>
      </c>
      <c r="G93" s="148">
        <v>7.67</v>
      </c>
      <c r="H93" s="147">
        <v>15.01</v>
      </c>
      <c r="I93" s="149">
        <v>53</v>
      </c>
      <c r="J93" s="150" t="s">
        <v>6</v>
      </c>
    </row>
    <row r="94" spans="1:10" x14ac:dyDescent="0.25">
      <c r="A94" s="1" t="s">
        <v>18304</v>
      </c>
      <c r="B94" s="1" t="s">
        <v>3</v>
      </c>
      <c r="C94" s="1" t="s">
        <v>621</v>
      </c>
      <c r="D94" s="1" t="s">
        <v>622</v>
      </c>
      <c r="E94" s="147">
        <v>2.7000000000000015</v>
      </c>
      <c r="F94" s="147">
        <v>17.691099999999999</v>
      </c>
      <c r="G94" s="148">
        <v>6.55</v>
      </c>
      <c r="H94" s="147">
        <v>14.99</v>
      </c>
      <c r="I94" s="149">
        <v>34</v>
      </c>
      <c r="J94" s="150" t="s">
        <v>6</v>
      </c>
    </row>
    <row r="95" spans="1:10" x14ac:dyDescent="0.25">
      <c r="A95" s="1" t="s">
        <v>18304</v>
      </c>
      <c r="B95" s="1" t="s">
        <v>303</v>
      </c>
      <c r="C95" s="1" t="s">
        <v>1343</v>
      </c>
      <c r="D95" s="1" t="s">
        <v>1344</v>
      </c>
      <c r="E95" s="147">
        <v>2.8799999999999963</v>
      </c>
      <c r="F95" s="147">
        <v>17.869</v>
      </c>
      <c r="G95" s="148">
        <v>6.2</v>
      </c>
      <c r="H95" s="147">
        <v>14.98</v>
      </c>
      <c r="I95" s="149">
        <v>272</v>
      </c>
      <c r="J95" s="150" t="s">
        <v>6</v>
      </c>
    </row>
    <row r="96" spans="1:10" x14ac:dyDescent="0.25">
      <c r="A96" s="1" t="s">
        <v>18304</v>
      </c>
      <c r="B96" s="1" t="s">
        <v>303</v>
      </c>
      <c r="C96" s="1" t="s">
        <v>1199</v>
      </c>
      <c r="D96" s="1" t="s">
        <v>1200</v>
      </c>
      <c r="E96" s="147">
        <v>2.7900000000000063</v>
      </c>
      <c r="F96" s="147">
        <v>17.770199999999999</v>
      </c>
      <c r="G96" s="148">
        <v>6.36</v>
      </c>
      <c r="H96" s="147">
        <v>14.98</v>
      </c>
      <c r="I96" s="149">
        <v>146</v>
      </c>
      <c r="J96" s="150" t="s">
        <v>6</v>
      </c>
    </row>
    <row r="97" spans="1:10" x14ac:dyDescent="0.25">
      <c r="A97" s="1" t="s">
        <v>18304</v>
      </c>
      <c r="B97" s="1" t="s">
        <v>303</v>
      </c>
      <c r="C97" s="1" t="s">
        <v>1359</v>
      </c>
      <c r="D97" s="1" t="s">
        <v>1360</v>
      </c>
      <c r="E97" s="147">
        <v>2.9299999999999846</v>
      </c>
      <c r="F97" s="147">
        <v>17.8947</v>
      </c>
      <c r="G97" s="148">
        <v>6.1</v>
      </c>
      <c r="H97" s="147">
        <v>14.96</v>
      </c>
      <c r="I97" s="149">
        <v>293</v>
      </c>
      <c r="J97" s="150" t="s">
        <v>6</v>
      </c>
    </row>
    <row r="98" spans="1:10" x14ac:dyDescent="0.25">
      <c r="A98" s="1" t="s">
        <v>18304</v>
      </c>
      <c r="B98" s="1" t="s">
        <v>134</v>
      </c>
      <c r="C98" s="1" t="s">
        <v>843</v>
      </c>
      <c r="D98" s="1" t="s">
        <v>844</v>
      </c>
      <c r="E98" s="147">
        <v>2.2400000000000073</v>
      </c>
      <c r="F98" s="147">
        <v>17.195</v>
      </c>
      <c r="G98" s="148">
        <v>7.67</v>
      </c>
      <c r="H98" s="147">
        <v>14.95</v>
      </c>
      <c r="I98" s="149">
        <v>397</v>
      </c>
      <c r="J98" s="150" t="s">
        <v>6</v>
      </c>
    </row>
    <row r="99" spans="1:10" x14ac:dyDescent="0.25">
      <c r="A99" s="1" t="s">
        <v>18304</v>
      </c>
      <c r="B99" s="1" t="s">
        <v>3</v>
      </c>
      <c r="C99" s="1" t="s">
        <v>116</v>
      </c>
      <c r="D99" s="1" t="s">
        <v>117</v>
      </c>
      <c r="E99" s="147">
        <v>2.9886194029850759</v>
      </c>
      <c r="F99" s="147">
        <v>17.931699999999999</v>
      </c>
      <c r="G99" s="148">
        <v>5.99</v>
      </c>
      <c r="H99" s="147">
        <v>14.94</v>
      </c>
      <c r="I99" s="149">
        <v>138</v>
      </c>
      <c r="J99" s="150" t="s">
        <v>6</v>
      </c>
    </row>
    <row r="100" spans="1:10" x14ac:dyDescent="0.25">
      <c r="A100" s="1" t="s">
        <v>18304</v>
      </c>
      <c r="B100" s="1" t="s">
        <v>134</v>
      </c>
      <c r="C100" s="1" t="s">
        <v>942</v>
      </c>
      <c r="D100" s="1" t="s">
        <v>943</v>
      </c>
      <c r="E100" s="147">
        <v>1.9499999999999953</v>
      </c>
      <c r="F100" s="147">
        <v>16.8996</v>
      </c>
      <c r="G100" s="148">
        <v>8.66</v>
      </c>
      <c r="H100" s="147">
        <v>14.94</v>
      </c>
      <c r="I100" s="149">
        <v>288</v>
      </c>
      <c r="J100" s="150" t="s">
        <v>6</v>
      </c>
    </row>
    <row r="101" spans="1:10" x14ac:dyDescent="0.25">
      <c r="A101" s="1" t="s">
        <v>18304</v>
      </c>
      <c r="B101" s="1" t="s">
        <v>134</v>
      </c>
      <c r="C101" s="1" t="s">
        <v>898</v>
      </c>
      <c r="D101" s="1" t="s">
        <v>899</v>
      </c>
      <c r="E101" s="147">
        <v>2.3200000000000141</v>
      </c>
      <c r="F101" s="147">
        <v>17.242100000000001</v>
      </c>
      <c r="G101" s="148">
        <v>7.43</v>
      </c>
      <c r="H101" s="147">
        <v>14.92</v>
      </c>
      <c r="I101" s="149">
        <v>346</v>
      </c>
      <c r="J101" s="150" t="s">
        <v>6</v>
      </c>
    </row>
    <row r="102" spans="1:10" x14ac:dyDescent="0.25">
      <c r="A102" s="1" t="s">
        <v>18304</v>
      </c>
      <c r="B102" s="1" t="s">
        <v>134</v>
      </c>
      <c r="C102" s="1" t="s">
        <v>936</v>
      </c>
      <c r="D102" s="1" t="s">
        <v>937</v>
      </c>
      <c r="E102" s="147">
        <v>2.1299999999999963</v>
      </c>
      <c r="F102" s="147">
        <v>17.057099999999998</v>
      </c>
      <c r="G102" s="148">
        <v>8</v>
      </c>
      <c r="H102" s="147">
        <v>14.92</v>
      </c>
      <c r="I102" s="149">
        <v>267</v>
      </c>
      <c r="J102" s="150" t="s">
        <v>6</v>
      </c>
    </row>
    <row r="103" spans="1:10" x14ac:dyDescent="0.25">
      <c r="A103" s="1" t="s">
        <v>18304</v>
      </c>
      <c r="B103" s="1" t="s">
        <v>134</v>
      </c>
      <c r="C103" s="1" t="s">
        <v>809</v>
      </c>
      <c r="D103" s="1" t="s">
        <v>810</v>
      </c>
      <c r="E103" s="147">
        <v>2</v>
      </c>
      <c r="F103" s="147">
        <v>16.9162</v>
      </c>
      <c r="G103" s="148">
        <v>8.4499999999999993</v>
      </c>
      <c r="H103" s="147">
        <v>14.91</v>
      </c>
      <c r="I103" s="149">
        <v>534</v>
      </c>
      <c r="J103" s="150" t="s">
        <v>6</v>
      </c>
    </row>
    <row r="104" spans="1:10" x14ac:dyDescent="0.25">
      <c r="A104" s="1" t="s">
        <v>18304</v>
      </c>
      <c r="B104" s="1" t="s">
        <v>3</v>
      </c>
      <c r="C104" s="1" t="s">
        <v>409</v>
      </c>
      <c r="D104" s="1" t="s">
        <v>410</v>
      </c>
      <c r="E104" s="147">
        <v>2.900000000000003</v>
      </c>
      <c r="F104" s="147">
        <v>17.8</v>
      </c>
      <c r="G104" s="148">
        <v>6.13</v>
      </c>
      <c r="H104" s="147">
        <v>14.9</v>
      </c>
      <c r="I104" s="149">
        <v>73</v>
      </c>
      <c r="J104" s="150" t="s">
        <v>6</v>
      </c>
    </row>
    <row r="105" spans="1:10" x14ac:dyDescent="0.25">
      <c r="A105" s="1" t="s">
        <v>18304</v>
      </c>
      <c r="B105" s="1" t="s">
        <v>3</v>
      </c>
      <c r="C105" s="1" t="s">
        <v>108</v>
      </c>
      <c r="D105" s="1" t="s">
        <v>109</v>
      </c>
      <c r="E105" s="147">
        <v>2.9803921568627447</v>
      </c>
      <c r="F105" s="147">
        <v>17.882300000000001</v>
      </c>
      <c r="G105" s="148">
        <v>5.99</v>
      </c>
      <c r="H105" s="147">
        <v>14.9</v>
      </c>
      <c r="I105" s="149">
        <v>35</v>
      </c>
      <c r="J105" s="150" t="s">
        <v>6</v>
      </c>
    </row>
    <row r="106" spans="1:10" x14ac:dyDescent="0.25">
      <c r="A106" s="1" t="s">
        <v>18304</v>
      </c>
      <c r="B106" s="1" t="s">
        <v>303</v>
      </c>
      <c r="C106" s="1" t="s">
        <v>1081</v>
      </c>
      <c r="D106" s="1" t="s">
        <v>1082</v>
      </c>
      <c r="E106" s="147">
        <v>2.9300000000000059</v>
      </c>
      <c r="F106" s="147">
        <v>17.810400000000001</v>
      </c>
      <c r="G106" s="148">
        <v>6.07</v>
      </c>
      <c r="H106" s="147">
        <v>14.88</v>
      </c>
      <c r="I106" s="149">
        <v>179</v>
      </c>
      <c r="J106" s="150" t="s">
        <v>6</v>
      </c>
    </row>
    <row r="107" spans="1:10" x14ac:dyDescent="0.25">
      <c r="A107" s="1" t="s">
        <v>18304</v>
      </c>
      <c r="B107" s="1" t="s">
        <v>145</v>
      </c>
      <c r="C107" s="1" t="s">
        <v>203</v>
      </c>
      <c r="D107" s="1" t="s">
        <v>204</v>
      </c>
      <c r="E107" s="147">
        <v>2.9744017094017101</v>
      </c>
      <c r="F107" s="147">
        <v>17.846399999999999</v>
      </c>
      <c r="G107" s="148">
        <v>5.99</v>
      </c>
      <c r="H107" s="147">
        <v>14.87</v>
      </c>
      <c r="I107" s="149">
        <v>45</v>
      </c>
      <c r="J107" s="150" t="s">
        <v>60</v>
      </c>
    </row>
    <row r="108" spans="1:10" x14ac:dyDescent="0.25">
      <c r="A108" s="1" t="s">
        <v>18304</v>
      </c>
      <c r="B108" s="1" t="s">
        <v>134</v>
      </c>
      <c r="C108" s="1" t="s">
        <v>883</v>
      </c>
      <c r="D108" s="1" t="s">
        <v>884</v>
      </c>
      <c r="E108" s="147">
        <v>2.25</v>
      </c>
      <c r="F108" s="147">
        <v>17.126799999999999</v>
      </c>
      <c r="G108" s="148">
        <v>7.61</v>
      </c>
      <c r="H108" s="147">
        <v>14.87</v>
      </c>
      <c r="I108" s="149">
        <v>231</v>
      </c>
      <c r="J108" s="150" t="s">
        <v>6</v>
      </c>
    </row>
    <row r="109" spans="1:10" x14ac:dyDescent="0.25">
      <c r="A109" s="1" t="s">
        <v>18304</v>
      </c>
      <c r="B109" s="1" t="s">
        <v>134</v>
      </c>
      <c r="C109" s="1" t="s">
        <v>906</v>
      </c>
      <c r="D109" s="1" t="s">
        <v>907</v>
      </c>
      <c r="E109" s="147">
        <v>2.7899999999999792</v>
      </c>
      <c r="F109" s="147">
        <v>17.613700000000001</v>
      </c>
      <c r="G109" s="148">
        <v>6.31</v>
      </c>
      <c r="H109" s="147">
        <v>14.82</v>
      </c>
      <c r="I109" s="149">
        <v>557</v>
      </c>
      <c r="J109" s="150" t="s">
        <v>6</v>
      </c>
    </row>
    <row r="110" spans="1:10" x14ac:dyDescent="0.25">
      <c r="A110" s="1" t="s">
        <v>18304</v>
      </c>
      <c r="B110" s="1" t="s">
        <v>145</v>
      </c>
      <c r="C110" s="1" t="s">
        <v>249</v>
      </c>
      <c r="D110" s="1" t="s">
        <v>250</v>
      </c>
      <c r="E110" s="147">
        <v>2.9648148148148148</v>
      </c>
      <c r="F110" s="147">
        <v>17.788799999999998</v>
      </c>
      <c r="G110" s="148">
        <v>5.99</v>
      </c>
      <c r="H110" s="147">
        <v>14.82</v>
      </c>
      <c r="I110" s="149">
        <v>19</v>
      </c>
      <c r="J110" s="150" t="s">
        <v>6</v>
      </c>
    </row>
    <row r="111" spans="1:10" x14ac:dyDescent="0.25">
      <c r="A111" s="1" t="s">
        <v>18304</v>
      </c>
      <c r="B111" s="1" t="s">
        <v>3</v>
      </c>
      <c r="C111" s="1" t="s">
        <v>112</v>
      </c>
      <c r="D111" s="1" t="s">
        <v>113</v>
      </c>
      <c r="E111" s="147">
        <v>2.961904761904762</v>
      </c>
      <c r="F111" s="147">
        <v>17.7714</v>
      </c>
      <c r="G111" s="148">
        <v>5.99</v>
      </c>
      <c r="H111" s="147">
        <v>14.8</v>
      </c>
      <c r="I111" s="149">
        <v>38</v>
      </c>
      <c r="J111" s="150" t="s">
        <v>6</v>
      </c>
    </row>
    <row r="112" spans="1:10" x14ac:dyDescent="0.25">
      <c r="A112" s="1" t="s">
        <v>18304</v>
      </c>
      <c r="B112" s="1" t="s">
        <v>134</v>
      </c>
      <c r="C112" s="1" t="s">
        <v>135</v>
      </c>
      <c r="D112" s="1" t="s">
        <v>136</v>
      </c>
      <c r="E112" s="147">
        <v>2.9619892473118274</v>
      </c>
      <c r="F112" s="147">
        <v>17.771899999999999</v>
      </c>
      <c r="G112" s="148">
        <v>5.99</v>
      </c>
      <c r="H112" s="147">
        <v>14.8</v>
      </c>
      <c r="I112" s="149">
        <v>154</v>
      </c>
      <c r="J112" s="150" t="s">
        <v>6</v>
      </c>
    </row>
    <row r="113" spans="1:10" x14ac:dyDescent="0.25">
      <c r="A113" s="1" t="s">
        <v>18304</v>
      </c>
      <c r="B113" s="1" t="s">
        <v>3</v>
      </c>
      <c r="C113" s="1" t="s">
        <v>581</v>
      </c>
      <c r="D113" s="1" t="s">
        <v>582</v>
      </c>
      <c r="E113" s="147">
        <v>2.75</v>
      </c>
      <c r="F113" s="147">
        <v>17.521100000000001</v>
      </c>
      <c r="G113" s="148">
        <v>6.37</v>
      </c>
      <c r="H113" s="147">
        <v>14.77</v>
      </c>
      <c r="I113" s="149">
        <v>110</v>
      </c>
      <c r="J113" s="150" t="s">
        <v>6</v>
      </c>
    </row>
    <row r="114" spans="1:10" x14ac:dyDescent="0.25">
      <c r="A114" s="1" t="s">
        <v>18304</v>
      </c>
      <c r="B114" s="1" t="s">
        <v>134</v>
      </c>
      <c r="C114" s="1" t="s">
        <v>894</v>
      </c>
      <c r="D114" s="1" t="s">
        <v>895</v>
      </c>
      <c r="E114" s="147">
        <v>2.3200000000000101</v>
      </c>
      <c r="F114" s="147">
        <v>17.095300000000002</v>
      </c>
      <c r="G114" s="148">
        <v>7.36</v>
      </c>
      <c r="H114" s="147">
        <v>14.77</v>
      </c>
      <c r="I114" s="149">
        <v>319</v>
      </c>
      <c r="J114" s="150" t="s">
        <v>6</v>
      </c>
    </row>
    <row r="115" spans="1:10" x14ac:dyDescent="0.25">
      <c r="A115" s="1" t="s">
        <v>18304</v>
      </c>
      <c r="B115" s="1" t="s">
        <v>303</v>
      </c>
      <c r="C115" s="1" t="s">
        <v>1243</v>
      </c>
      <c r="D115" s="1" t="s">
        <v>1244</v>
      </c>
      <c r="E115" s="147">
        <v>2.3400000000000043</v>
      </c>
      <c r="F115" s="147">
        <v>17.1143</v>
      </c>
      <c r="G115" s="148">
        <v>7.31</v>
      </c>
      <c r="H115" s="147">
        <v>14.77</v>
      </c>
      <c r="I115" s="149">
        <v>346</v>
      </c>
      <c r="J115" s="150" t="s">
        <v>6</v>
      </c>
    </row>
    <row r="116" spans="1:10" x14ac:dyDescent="0.25">
      <c r="A116" s="1" t="s">
        <v>18304</v>
      </c>
      <c r="B116" s="1" t="s">
        <v>134</v>
      </c>
      <c r="C116" s="1" t="s">
        <v>924</v>
      </c>
      <c r="D116" s="1" t="s">
        <v>925</v>
      </c>
      <c r="E116" s="147">
        <v>2.9300000000000055</v>
      </c>
      <c r="F116" s="147">
        <v>17.682600000000001</v>
      </c>
      <c r="G116" s="148">
        <v>6.03</v>
      </c>
      <c r="H116" s="147">
        <v>14.75</v>
      </c>
      <c r="I116" s="149">
        <v>206</v>
      </c>
      <c r="J116" s="150" t="s">
        <v>6</v>
      </c>
    </row>
    <row r="117" spans="1:10" x14ac:dyDescent="0.25">
      <c r="A117" s="1" t="s">
        <v>18304</v>
      </c>
      <c r="B117" s="1" t="s">
        <v>145</v>
      </c>
      <c r="C117" s="1" t="s">
        <v>371</v>
      </c>
      <c r="D117" s="1" t="s">
        <v>372</v>
      </c>
      <c r="E117" s="147">
        <v>2.3299999999999987</v>
      </c>
      <c r="F117" s="147">
        <v>17.0869</v>
      </c>
      <c r="G117" s="148">
        <v>7.33</v>
      </c>
      <c r="H117" s="147">
        <v>14.75</v>
      </c>
      <c r="I117" s="149">
        <v>24</v>
      </c>
      <c r="J117" s="150" t="s">
        <v>6</v>
      </c>
    </row>
    <row r="118" spans="1:10" x14ac:dyDescent="0.25">
      <c r="A118" s="1" t="s">
        <v>18304</v>
      </c>
      <c r="B118" s="1" t="s">
        <v>134</v>
      </c>
      <c r="C118" s="1" t="s">
        <v>799</v>
      </c>
      <c r="D118" s="1" t="s">
        <v>800</v>
      </c>
      <c r="E118" s="147">
        <v>1.7599999999999962</v>
      </c>
      <c r="F118" s="147">
        <v>16.502199999999998</v>
      </c>
      <c r="G118" s="148">
        <v>9.3699999999999992</v>
      </c>
      <c r="H118" s="147">
        <v>14.74</v>
      </c>
      <c r="I118" s="149">
        <v>169</v>
      </c>
      <c r="J118" s="150" t="s">
        <v>6</v>
      </c>
    </row>
    <row r="119" spans="1:10" x14ac:dyDescent="0.25">
      <c r="A119" s="1" t="s">
        <v>18304</v>
      </c>
      <c r="B119" s="1" t="s">
        <v>134</v>
      </c>
      <c r="C119" s="1" t="s">
        <v>1005</v>
      </c>
      <c r="D119" s="1" t="s">
        <v>1006</v>
      </c>
      <c r="E119" s="147">
        <v>2.480000000000004</v>
      </c>
      <c r="F119" s="147">
        <v>17.182700000000001</v>
      </c>
      <c r="G119" s="148">
        <v>6.92</v>
      </c>
      <c r="H119" s="147">
        <v>14.7</v>
      </c>
      <c r="I119" s="149">
        <v>185</v>
      </c>
      <c r="J119" s="150" t="s">
        <v>6</v>
      </c>
    </row>
    <row r="120" spans="1:10" x14ac:dyDescent="0.25">
      <c r="A120" s="1" t="s">
        <v>18304</v>
      </c>
      <c r="B120" s="1" t="s">
        <v>3</v>
      </c>
      <c r="C120" s="1" t="s">
        <v>515</v>
      </c>
      <c r="D120" s="1" t="s">
        <v>516</v>
      </c>
      <c r="E120" s="147">
        <v>2.649999999999991</v>
      </c>
      <c r="F120" s="147">
        <v>17.342700000000001</v>
      </c>
      <c r="G120" s="148">
        <v>6.54</v>
      </c>
      <c r="H120" s="147">
        <v>14.69</v>
      </c>
      <c r="I120" s="149">
        <v>189</v>
      </c>
      <c r="J120" s="150" t="s">
        <v>60</v>
      </c>
    </row>
    <row r="121" spans="1:10" x14ac:dyDescent="0.25">
      <c r="A121" s="1" t="s">
        <v>18304</v>
      </c>
      <c r="B121" s="1" t="s">
        <v>303</v>
      </c>
      <c r="C121" s="1" t="s">
        <v>1149</v>
      </c>
      <c r="D121" s="1" t="s">
        <v>1150</v>
      </c>
      <c r="E121" s="147">
        <v>2.6599999999999953</v>
      </c>
      <c r="F121" s="147">
        <v>17.356000000000002</v>
      </c>
      <c r="G121" s="148">
        <v>6.52</v>
      </c>
      <c r="H121" s="147">
        <v>14.69</v>
      </c>
      <c r="I121" s="149">
        <v>340</v>
      </c>
      <c r="J121" s="150" t="s">
        <v>6</v>
      </c>
    </row>
    <row r="122" spans="1:10" x14ac:dyDescent="0.25">
      <c r="A122" s="1" t="s">
        <v>18304</v>
      </c>
      <c r="B122" s="1" t="s">
        <v>3</v>
      </c>
      <c r="C122" s="1" t="s">
        <v>90</v>
      </c>
      <c r="D122" s="1" t="s">
        <v>91</v>
      </c>
      <c r="E122" s="147">
        <v>2.932017543859649</v>
      </c>
      <c r="F122" s="147">
        <v>17.592099999999999</v>
      </c>
      <c r="G122" s="148">
        <v>5.99</v>
      </c>
      <c r="H122" s="147">
        <v>14.66</v>
      </c>
      <c r="I122" s="149">
        <v>38</v>
      </c>
      <c r="J122" s="150" t="s">
        <v>6</v>
      </c>
    </row>
    <row r="123" spans="1:10" x14ac:dyDescent="0.25">
      <c r="A123" s="1" t="s">
        <v>18304</v>
      </c>
      <c r="B123" s="1" t="s">
        <v>303</v>
      </c>
      <c r="C123" s="1" t="s">
        <v>1253</v>
      </c>
      <c r="D123" s="1" t="s">
        <v>1254</v>
      </c>
      <c r="E123" s="147">
        <v>2.75</v>
      </c>
      <c r="F123" s="147">
        <v>17.405100000000001</v>
      </c>
      <c r="G123" s="148">
        <v>6.32</v>
      </c>
      <c r="H123" s="147">
        <v>14.65</v>
      </c>
      <c r="I123" s="149">
        <v>227</v>
      </c>
      <c r="J123" s="150" t="s">
        <v>6</v>
      </c>
    </row>
    <row r="124" spans="1:10" x14ac:dyDescent="0.25">
      <c r="A124" s="1" t="s">
        <v>18304</v>
      </c>
      <c r="B124" s="1" t="s">
        <v>134</v>
      </c>
      <c r="C124" s="1" t="s">
        <v>715</v>
      </c>
      <c r="D124" s="1" t="s">
        <v>716</v>
      </c>
      <c r="E124" s="147">
        <v>2.1299999999999963</v>
      </c>
      <c r="F124" s="147">
        <v>16.761500000000002</v>
      </c>
      <c r="G124" s="148">
        <v>7.86</v>
      </c>
      <c r="H124" s="147">
        <v>14.63</v>
      </c>
      <c r="I124" s="149">
        <v>177</v>
      </c>
      <c r="J124" s="150" t="s">
        <v>6</v>
      </c>
    </row>
    <row r="125" spans="1:10" x14ac:dyDescent="0.25">
      <c r="A125" s="1" t="s">
        <v>18304</v>
      </c>
      <c r="B125" s="1" t="s">
        <v>303</v>
      </c>
      <c r="C125" s="1" t="s">
        <v>1271</v>
      </c>
      <c r="D125" s="1" t="s">
        <v>1272</v>
      </c>
      <c r="E125" s="147">
        <v>2.7900000000000049</v>
      </c>
      <c r="F125" s="147">
        <v>17.417200000000001</v>
      </c>
      <c r="G125" s="148">
        <v>6.24</v>
      </c>
      <c r="H125" s="147">
        <v>14.62</v>
      </c>
      <c r="I125" s="149">
        <v>142</v>
      </c>
      <c r="J125" s="150" t="s">
        <v>6</v>
      </c>
    </row>
    <row r="126" spans="1:10" x14ac:dyDescent="0.25">
      <c r="A126" s="1" t="s">
        <v>18304</v>
      </c>
      <c r="B126" s="1" t="s">
        <v>303</v>
      </c>
      <c r="C126" s="1" t="s">
        <v>1113</v>
      </c>
      <c r="D126" s="1" t="s">
        <v>1114</v>
      </c>
      <c r="E126" s="147">
        <v>2.8799999999999968</v>
      </c>
      <c r="F126" s="147">
        <v>17.487500000000001</v>
      </c>
      <c r="G126" s="148">
        <v>6.07</v>
      </c>
      <c r="H126" s="147">
        <v>14.6</v>
      </c>
      <c r="I126" s="149">
        <v>209</v>
      </c>
      <c r="J126" s="150" t="s">
        <v>6</v>
      </c>
    </row>
    <row r="127" spans="1:10" x14ac:dyDescent="0.25">
      <c r="A127" s="1" t="s">
        <v>18304</v>
      </c>
      <c r="B127" s="1" t="s">
        <v>303</v>
      </c>
      <c r="C127" s="1" t="s">
        <v>1087</v>
      </c>
      <c r="D127" s="1" t="s">
        <v>1088</v>
      </c>
      <c r="E127" s="147">
        <v>2.6600000000000112</v>
      </c>
      <c r="F127" s="147">
        <v>17.258800000000001</v>
      </c>
      <c r="G127" s="148">
        <v>6.48</v>
      </c>
      <c r="H127" s="147">
        <v>14.59</v>
      </c>
      <c r="I127" s="149">
        <v>203</v>
      </c>
      <c r="J127" s="150" t="s">
        <v>6</v>
      </c>
    </row>
    <row r="128" spans="1:10" x14ac:dyDescent="0.25">
      <c r="A128" s="1" t="s">
        <v>18304</v>
      </c>
      <c r="B128" s="1" t="s">
        <v>303</v>
      </c>
      <c r="C128" s="1" t="s">
        <v>1289</v>
      </c>
      <c r="D128" s="1" t="s">
        <v>1290</v>
      </c>
      <c r="E128" s="147">
        <v>2.6600000000000104</v>
      </c>
      <c r="F128" s="147">
        <v>17.257300000000001</v>
      </c>
      <c r="G128" s="148">
        <v>6.48</v>
      </c>
      <c r="H128" s="147">
        <v>14.59</v>
      </c>
      <c r="I128" s="149">
        <v>188</v>
      </c>
      <c r="J128" s="150" t="s">
        <v>6</v>
      </c>
    </row>
    <row r="129" spans="1:10" x14ac:dyDescent="0.25">
      <c r="A129" s="1" t="s">
        <v>18304</v>
      </c>
      <c r="B129" s="1" t="s">
        <v>3</v>
      </c>
      <c r="C129" s="1" t="s">
        <v>411</v>
      </c>
      <c r="D129" s="1" t="s">
        <v>412</v>
      </c>
      <c r="E129" s="147">
        <v>2.9200000000000013</v>
      </c>
      <c r="F129" s="147">
        <v>17.5</v>
      </c>
      <c r="G129" s="148">
        <v>5.99</v>
      </c>
      <c r="H129" s="147">
        <v>14.58</v>
      </c>
      <c r="I129" s="149">
        <v>42</v>
      </c>
      <c r="J129" s="150" t="s">
        <v>6</v>
      </c>
    </row>
    <row r="130" spans="1:10" x14ac:dyDescent="0.25">
      <c r="A130" s="1" t="s">
        <v>18304</v>
      </c>
      <c r="B130" s="1" t="s">
        <v>3</v>
      </c>
      <c r="C130" s="1" t="s">
        <v>491</v>
      </c>
      <c r="D130" s="1" t="s">
        <v>492</v>
      </c>
      <c r="E130" s="147">
        <v>2.9000000000000012</v>
      </c>
      <c r="F130" s="147">
        <v>17.4742</v>
      </c>
      <c r="G130" s="148">
        <v>6.02</v>
      </c>
      <c r="H130" s="147">
        <v>14.57</v>
      </c>
      <c r="I130" s="149">
        <v>103</v>
      </c>
      <c r="J130" s="150" t="s">
        <v>6</v>
      </c>
    </row>
    <row r="131" spans="1:10" x14ac:dyDescent="0.25">
      <c r="A131" s="1" t="s">
        <v>18304</v>
      </c>
      <c r="B131" s="1" t="s">
        <v>134</v>
      </c>
      <c r="C131" s="1" t="s">
        <v>985</v>
      </c>
      <c r="D131" s="1" t="s">
        <v>986</v>
      </c>
      <c r="E131" s="147">
        <v>2.7000000000000091</v>
      </c>
      <c r="F131" s="147">
        <v>17.2714</v>
      </c>
      <c r="G131" s="148">
        <v>6.39</v>
      </c>
      <c r="H131" s="147">
        <v>14.57</v>
      </c>
      <c r="I131" s="149">
        <v>292</v>
      </c>
      <c r="J131" s="150" t="s">
        <v>6</v>
      </c>
    </row>
    <row r="132" spans="1:10" x14ac:dyDescent="0.25">
      <c r="A132" s="1" t="s">
        <v>18304</v>
      </c>
      <c r="B132" s="1" t="s">
        <v>303</v>
      </c>
      <c r="C132" s="1" t="s">
        <v>1325</v>
      </c>
      <c r="D132" s="1" t="s">
        <v>1326</v>
      </c>
      <c r="E132" s="147">
        <v>2.75</v>
      </c>
      <c r="F132" s="147">
        <v>17.325900000000001</v>
      </c>
      <c r="G132" s="148">
        <v>6.3</v>
      </c>
      <c r="H132" s="147">
        <v>14.57</v>
      </c>
      <c r="I132" s="149">
        <v>280</v>
      </c>
      <c r="J132" s="150" t="s">
        <v>6</v>
      </c>
    </row>
    <row r="133" spans="1:10" x14ac:dyDescent="0.25">
      <c r="A133" s="1" t="s">
        <v>18304</v>
      </c>
      <c r="B133" s="1" t="s">
        <v>303</v>
      </c>
      <c r="C133" s="1" t="s">
        <v>1207</v>
      </c>
      <c r="D133" s="1" t="s">
        <v>1208</v>
      </c>
      <c r="E133" s="147">
        <v>2.75</v>
      </c>
      <c r="F133" s="147">
        <v>17.324300000000001</v>
      </c>
      <c r="G133" s="148">
        <v>6.29</v>
      </c>
      <c r="H133" s="147">
        <v>14.57</v>
      </c>
      <c r="I133" s="149">
        <v>259</v>
      </c>
      <c r="J133" s="150" t="s">
        <v>6</v>
      </c>
    </row>
    <row r="134" spans="1:10" x14ac:dyDescent="0.25">
      <c r="A134" s="1" t="s">
        <v>18304</v>
      </c>
      <c r="B134" s="1" t="s">
        <v>303</v>
      </c>
      <c r="C134" s="1" t="s">
        <v>306</v>
      </c>
      <c r="D134" s="1" t="s">
        <v>307</v>
      </c>
      <c r="E134" s="147">
        <v>2.9148643410852735</v>
      </c>
      <c r="F134" s="147">
        <v>17.489100000000001</v>
      </c>
      <c r="G134" s="148">
        <v>5.99</v>
      </c>
      <c r="H134" s="147">
        <v>14.57</v>
      </c>
      <c r="I134" s="149">
        <v>195</v>
      </c>
      <c r="J134" s="150" t="s">
        <v>6</v>
      </c>
    </row>
    <row r="135" spans="1:10" x14ac:dyDescent="0.25">
      <c r="A135" s="1" t="s">
        <v>18304</v>
      </c>
      <c r="B135" s="1" t="s">
        <v>134</v>
      </c>
      <c r="C135" s="1" t="s">
        <v>141</v>
      </c>
      <c r="D135" s="1" t="s">
        <v>142</v>
      </c>
      <c r="E135" s="147">
        <v>2.9128645833333366</v>
      </c>
      <c r="F135" s="147">
        <v>17.4771</v>
      </c>
      <c r="G135" s="148">
        <v>5.99</v>
      </c>
      <c r="H135" s="147">
        <v>14.56</v>
      </c>
      <c r="I135" s="149">
        <v>169</v>
      </c>
      <c r="J135" s="150" t="s">
        <v>6</v>
      </c>
    </row>
    <row r="136" spans="1:10" x14ac:dyDescent="0.25">
      <c r="A136" s="1" t="s">
        <v>18304</v>
      </c>
      <c r="B136" s="1" t="s">
        <v>3</v>
      </c>
      <c r="C136" s="1" t="s">
        <v>459</v>
      </c>
      <c r="D136" s="1" t="s">
        <v>460</v>
      </c>
      <c r="E136" s="147">
        <v>2.75</v>
      </c>
      <c r="F136" s="147">
        <v>17.302299999999999</v>
      </c>
      <c r="G136" s="148">
        <v>6.29</v>
      </c>
      <c r="H136" s="147">
        <v>14.55</v>
      </c>
      <c r="I136" s="149">
        <v>67</v>
      </c>
      <c r="J136" s="150" t="s">
        <v>6</v>
      </c>
    </row>
    <row r="137" spans="1:10" x14ac:dyDescent="0.25">
      <c r="A137" s="1" t="s">
        <v>18304</v>
      </c>
      <c r="B137" s="1" t="s">
        <v>303</v>
      </c>
      <c r="C137" s="1" t="s">
        <v>1063</v>
      </c>
      <c r="D137" s="1" t="s">
        <v>1064</v>
      </c>
      <c r="E137" s="147">
        <v>2.4800000000000124</v>
      </c>
      <c r="F137" s="147">
        <v>17.0382</v>
      </c>
      <c r="G137" s="148">
        <v>6.87</v>
      </c>
      <c r="H137" s="147">
        <v>14.55</v>
      </c>
      <c r="I137" s="149">
        <v>495</v>
      </c>
      <c r="J137" s="150" t="s">
        <v>6</v>
      </c>
    </row>
    <row r="138" spans="1:10" x14ac:dyDescent="0.25">
      <c r="A138" s="1" t="s">
        <v>18304</v>
      </c>
      <c r="B138" s="1" t="s">
        <v>303</v>
      </c>
      <c r="C138" s="1" t="s">
        <v>1171</v>
      </c>
      <c r="D138" s="1" t="s">
        <v>1172</v>
      </c>
      <c r="E138" s="147">
        <v>2.660000000000021</v>
      </c>
      <c r="F138" s="147">
        <v>17.2041</v>
      </c>
      <c r="G138" s="148">
        <v>6.46</v>
      </c>
      <c r="H138" s="147">
        <v>14.54</v>
      </c>
      <c r="I138" s="149">
        <v>627</v>
      </c>
      <c r="J138" s="150" t="s">
        <v>6</v>
      </c>
    </row>
    <row r="139" spans="1:10" x14ac:dyDescent="0.25">
      <c r="A139" s="1" t="s">
        <v>18304</v>
      </c>
      <c r="B139" s="1" t="s">
        <v>134</v>
      </c>
      <c r="C139" s="1" t="s">
        <v>707</v>
      </c>
      <c r="D139" s="1" t="s">
        <v>708</v>
      </c>
      <c r="E139" s="147">
        <v>2.1899999999999982</v>
      </c>
      <c r="F139" s="147">
        <v>16.6877</v>
      </c>
      <c r="G139" s="148">
        <v>7.61</v>
      </c>
      <c r="H139" s="147">
        <v>14.49</v>
      </c>
      <c r="I139" s="149">
        <v>151</v>
      </c>
      <c r="J139" s="150" t="s">
        <v>6</v>
      </c>
    </row>
    <row r="140" spans="1:10" x14ac:dyDescent="0.25">
      <c r="A140" s="1" t="s">
        <v>18304</v>
      </c>
      <c r="B140" s="1" t="s">
        <v>134</v>
      </c>
      <c r="C140" s="1" t="s">
        <v>137</v>
      </c>
      <c r="D140" s="1" t="s">
        <v>138</v>
      </c>
      <c r="E140" s="147">
        <v>2.8960784313725498</v>
      </c>
      <c r="F140" s="147">
        <v>17.3764</v>
      </c>
      <c r="G140" s="148">
        <v>5.99</v>
      </c>
      <c r="H140" s="147">
        <v>14.48</v>
      </c>
      <c r="I140" s="149">
        <v>184</v>
      </c>
      <c r="J140" s="150" t="s">
        <v>6</v>
      </c>
    </row>
    <row r="141" spans="1:10" x14ac:dyDescent="0.25">
      <c r="A141" s="1" t="s">
        <v>18304</v>
      </c>
      <c r="B141" s="1" t="s">
        <v>134</v>
      </c>
      <c r="C141" s="1" t="s">
        <v>727</v>
      </c>
      <c r="D141" s="1" t="s">
        <v>728</v>
      </c>
      <c r="E141" s="147">
        <v>2.2900000000000063</v>
      </c>
      <c r="F141" s="147">
        <v>16.725200000000001</v>
      </c>
      <c r="G141" s="148">
        <v>7.3</v>
      </c>
      <c r="H141" s="147">
        <v>14.43</v>
      </c>
      <c r="I141" s="149">
        <v>183</v>
      </c>
      <c r="J141" s="150" t="s">
        <v>6</v>
      </c>
    </row>
    <row r="142" spans="1:10" x14ac:dyDescent="0.25">
      <c r="A142" s="1" t="s">
        <v>18304</v>
      </c>
      <c r="B142" s="1" t="s">
        <v>303</v>
      </c>
      <c r="C142" s="1" t="s">
        <v>1173</v>
      </c>
      <c r="D142" s="1" t="s">
        <v>1174</v>
      </c>
      <c r="E142" s="147">
        <v>2.7000000000000166</v>
      </c>
      <c r="F142" s="147">
        <v>17.123899999999999</v>
      </c>
      <c r="G142" s="148">
        <v>6.34</v>
      </c>
      <c r="H142" s="147">
        <v>14.42</v>
      </c>
      <c r="I142" s="149">
        <v>900</v>
      </c>
      <c r="J142" s="150" t="s">
        <v>60</v>
      </c>
    </row>
    <row r="143" spans="1:10" x14ac:dyDescent="0.25">
      <c r="A143" s="1" t="s">
        <v>18304</v>
      </c>
      <c r="B143" s="1" t="s">
        <v>134</v>
      </c>
      <c r="C143" s="1" t="s">
        <v>863</v>
      </c>
      <c r="D143" s="1" t="s">
        <v>864</v>
      </c>
      <c r="E143" s="147">
        <v>2.720000000000014</v>
      </c>
      <c r="F143" s="147">
        <v>17.1431</v>
      </c>
      <c r="G143" s="148">
        <v>6.3</v>
      </c>
      <c r="H143" s="147">
        <v>14.42</v>
      </c>
      <c r="I143" s="149">
        <v>223</v>
      </c>
      <c r="J143" s="150" t="s">
        <v>6</v>
      </c>
    </row>
    <row r="144" spans="1:10" x14ac:dyDescent="0.25">
      <c r="A144" s="1" t="s">
        <v>18304</v>
      </c>
      <c r="B144" s="1" t="s">
        <v>303</v>
      </c>
      <c r="C144" s="1" t="s">
        <v>1195</v>
      </c>
      <c r="D144" s="1" t="s">
        <v>1196</v>
      </c>
      <c r="E144" s="147">
        <v>2.7899999999999938</v>
      </c>
      <c r="F144" s="147">
        <v>17.217099999999999</v>
      </c>
      <c r="G144" s="148">
        <v>6.17</v>
      </c>
      <c r="H144" s="147">
        <v>14.42</v>
      </c>
      <c r="I144" s="149">
        <v>282</v>
      </c>
      <c r="J144" s="150" t="s">
        <v>6</v>
      </c>
    </row>
    <row r="145" spans="1:10" x14ac:dyDescent="0.25">
      <c r="A145" s="1" t="s">
        <v>18304</v>
      </c>
      <c r="B145" s="1" t="s">
        <v>3</v>
      </c>
      <c r="C145" s="1" t="s">
        <v>130</v>
      </c>
      <c r="D145" s="1" t="s">
        <v>131</v>
      </c>
      <c r="E145" s="147">
        <v>2.8792592592592605</v>
      </c>
      <c r="F145" s="147">
        <v>17.275500000000001</v>
      </c>
      <c r="G145" s="148">
        <v>5.99</v>
      </c>
      <c r="H145" s="147">
        <v>14.39</v>
      </c>
      <c r="I145" s="149">
        <v>46</v>
      </c>
      <c r="J145" s="150" t="s">
        <v>6</v>
      </c>
    </row>
    <row r="146" spans="1:10" x14ac:dyDescent="0.25">
      <c r="A146" s="1" t="s">
        <v>18304</v>
      </c>
      <c r="B146" s="1" t="s">
        <v>303</v>
      </c>
      <c r="C146" s="1" t="s">
        <v>1163</v>
      </c>
      <c r="D146" s="1" t="s">
        <v>1164</v>
      </c>
      <c r="E146" s="147">
        <v>2.4299999999999811</v>
      </c>
      <c r="F146" s="147">
        <v>16.8126</v>
      </c>
      <c r="G146" s="148">
        <v>6.91</v>
      </c>
      <c r="H146" s="147">
        <v>14.38</v>
      </c>
      <c r="I146" s="149">
        <v>405</v>
      </c>
      <c r="J146" s="150" t="s">
        <v>6</v>
      </c>
    </row>
    <row r="147" spans="1:10" x14ac:dyDescent="0.25">
      <c r="A147" s="1" t="s">
        <v>18304</v>
      </c>
      <c r="B147" s="1" t="s">
        <v>134</v>
      </c>
      <c r="C147" s="1" t="s">
        <v>143</v>
      </c>
      <c r="D147" s="1" t="s">
        <v>144</v>
      </c>
      <c r="E147" s="147">
        <v>2.8733606557377027</v>
      </c>
      <c r="F147" s="147">
        <v>17.240100000000002</v>
      </c>
      <c r="G147" s="148">
        <v>5.99</v>
      </c>
      <c r="H147" s="147">
        <v>14.36</v>
      </c>
      <c r="I147" s="149">
        <v>201</v>
      </c>
      <c r="J147" s="150" t="s">
        <v>6</v>
      </c>
    </row>
    <row r="148" spans="1:10" x14ac:dyDescent="0.25">
      <c r="A148" s="1" t="s">
        <v>18304</v>
      </c>
      <c r="B148" s="1" t="s">
        <v>134</v>
      </c>
      <c r="C148" s="1" t="s">
        <v>926</v>
      </c>
      <c r="D148" s="1" t="s">
        <v>927</v>
      </c>
      <c r="E148" s="147">
        <v>2.25</v>
      </c>
      <c r="F148" s="147">
        <v>16.607800000000001</v>
      </c>
      <c r="G148" s="148">
        <v>7.38</v>
      </c>
      <c r="H148" s="147">
        <v>14.35</v>
      </c>
      <c r="I148" s="149">
        <v>417</v>
      </c>
      <c r="J148" s="150" t="s">
        <v>6</v>
      </c>
    </row>
    <row r="149" spans="1:10" x14ac:dyDescent="0.25">
      <c r="A149" s="1" t="s">
        <v>18304</v>
      </c>
      <c r="B149" s="1" t="s">
        <v>145</v>
      </c>
      <c r="C149" s="1" t="s">
        <v>207</v>
      </c>
      <c r="D149" s="1" t="s">
        <v>208</v>
      </c>
      <c r="E149" s="147">
        <v>2.8712280701754396</v>
      </c>
      <c r="F149" s="147">
        <v>17.2273</v>
      </c>
      <c r="G149" s="148">
        <v>5.99</v>
      </c>
      <c r="H149" s="147">
        <v>14.35</v>
      </c>
      <c r="I149" s="149">
        <v>24</v>
      </c>
      <c r="J149" s="150" t="s">
        <v>6</v>
      </c>
    </row>
    <row r="150" spans="1:10" x14ac:dyDescent="0.25">
      <c r="A150" s="1" t="s">
        <v>18304</v>
      </c>
      <c r="B150" s="1" t="s">
        <v>303</v>
      </c>
      <c r="C150" s="1" t="s">
        <v>1245</v>
      </c>
      <c r="D150" s="1" t="s">
        <v>1246</v>
      </c>
      <c r="E150" s="147">
        <v>2.3400000000000007</v>
      </c>
      <c r="F150" s="147">
        <v>16.697800000000001</v>
      </c>
      <c r="G150" s="148">
        <v>7.13</v>
      </c>
      <c r="H150" s="147">
        <v>14.35</v>
      </c>
      <c r="I150" s="149">
        <v>324</v>
      </c>
      <c r="J150" s="150" t="s">
        <v>6</v>
      </c>
    </row>
    <row r="151" spans="1:10" x14ac:dyDescent="0.25">
      <c r="A151" s="1" t="s">
        <v>18304</v>
      </c>
      <c r="B151" s="1" t="s">
        <v>3</v>
      </c>
      <c r="C151" s="1" t="s">
        <v>447</v>
      </c>
      <c r="D151" s="1" t="s">
        <v>448</v>
      </c>
      <c r="E151" s="147">
        <v>2.7600000000000007</v>
      </c>
      <c r="F151" s="147">
        <v>17.102699999999999</v>
      </c>
      <c r="G151" s="148">
        <v>6.19</v>
      </c>
      <c r="H151" s="147">
        <v>14.34</v>
      </c>
      <c r="I151" s="149">
        <v>42</v>
      </c>
      <c r="J151" s="150" t="s">
        <v>6</v>
      </c>
    </row>
    <row r="152" spans="1:10" x14ac:dyDescent="0.25">
      <c r="A152" s="1" t="s">
        <v>18304</v>
      </c>
      <c r="B152" s="1" t="s">
        <v>134</v>
      </c>
      <c r="C152" s="1" t="s">
        <v>881</v>
      </c>
      <c r="D152" s="1" t="s">
        <v>882</v>
      </c>
      <c r="E152" s="147">
        <v>1.9399999999999982</v>
      </c>
      <c r="F152" s="147">
        <v>16.280799999999999</v>
      </c>
      <c r="G152" s="148">
        <v>8.39</v>
      </c>
      <c r="H152" s="147">
        <v>14.34</v>
      </c>
      <c r="I152" s="149">
        <v>165</v>
      </c>
      <c r="J152" s="150" t="s">
        <v>6</v>
      </c>
    </row>
    <row r="153" spans="1:10" x14ac:dyDescent="0.25">
      <c r="A153" s="1" t="s">
        <v>18304</v>
      </c>
      <c r="B153" s="1" t="s">
        <v>303</v>
      </c>
      <c r="C153" s="1" t="s">
        <v>1203</v>
      </c>
      <c r="D153" s="1" t="s">
        <v>1204</v>
      </c>
      <c r="E153" s="147">
        <v>2.0299999999999976</v>
      </c>
      <c r="F153" s="147">
        <v>16.354399999999998</v>
      </c>
      <c r="G153" s="148">
        <v>8.0500000000000007</v>
      </c>
      <c r="H153" s="147">
        <v>14.32</v>
      </c>
      <c r="I153" s="149">
        <v>155</v>
      </c>
      <c r="J153" s="150" t="s">
        <v>6</v>
      </c>
    </row>
    <row r="154" spans="1:10" x14ac:dyDescent="0.25">
      <c r="A154" s="1" t="s">
        <v>18304</v>
      </c>
      <c r="B154" s="1" t="s">
        <v>134</v>
      </c>
      <c r="C154" s="1" t="s">
        <v>735</v>
      </c>
      <c r="D154" s="1" t="s">
        <v>736</v>
      </c>
      <c r="E154" s="147">
        <v>1.8999999999999886</v>
      </c>
      <c r="F154" s="147">
        <v>16.193300000000001</v>
      </c>
      <c r="G154" s="148">
        <v>8.52</v>
      </c>
      <c r="H154" s="147">
        <v>14.29</v>
      </c>
      <c r="I154" s="149">
        <v>335</v>
      </c>
      <c r="J154" s="150" t="s">
        <v>6</v>
      </c>
    </row>
    <row r="155" spans="1:10" x14ac:dyDescent="0.25">
      <c r="A155" s="1" t="s">
        <v>18304</v>
      </c>
      <c r="B155" s="1" t="s">
        <v>134</v>
      </c>
      <c r="C155" s="1" t="s">
        <v>837</v>
      </c>
      <c r="D155" s="1" t="s">
        <v>838</v>
      </c>
      <c r="E155" s="147">
        <v>2.6000000000000116</v>
      </c>
      <c r="F155" s="147">
        <v>16.878299999999999</v>
      </c>
      <c r="G155" s="148">
        <v>6.49</v>
      </c>
      <c r="H155" s="147">
        <v>14.27</v>
      </c>
      <c r="I155" s="149">
        <v>263</v>
      </c>
      <c r="J155" s="150" t="s">
        <v>6</v>
      </c>
    </row>
    <row r="156" spans="1:10" x14ac:dyDescent="0.25">
      <c r="A156" s="1" t="s">
        <v>18304</v>
      </c>
      <c r="B156" s="1" t="s">
        <v>134</v>
      </c>
      <c r="C156" s="1" t="s">
        <v>857</v>
      </c>
      <c r="D156" s="1" t="s">
        <v>858</v>
      </c>
      <c r="E156" s="147">
        <v>2.2999999999999838</v>
      </c>
      <c r="F156" s="147">
        <v>16.559699999999999</v>
      </c>
      <c r="G156" s="148">
        <v>7.19</v>
      </c>
      <c r="H156" s="147">
        <v>14.25</v>
      </c>
      <c r="I156" s="149">
        <v>443</v>
      </c>
      <c r="J156" s="150" t="s">
        <v>6</v>
      </c>
    </row>
    <row r="157" spans="1:10" x14ac:dyDescent="0.25">
      <c r="A157" s="1" t="s">
        <v>18304</v>
      </c>
      <c r="B157" s="1" t="s">
        <v>134</v>
      </c>
      <c r="C157" s="1" t="s">
        <v>783</v>
      </c>
      <c r="D157" s="1" t="s">
        <v>784</v>
      </c>
      <c r="E157" s="147">
        <v>1.7099999999999917</v>
      </c>
      <c r="F157" s="147">
        <v>15.9598</v>
      </c>
      <c r="G157" s="148">
        <v>9.33</v>
      </c>
      <c r="H157" s="147">
        <v>14.24</v>
      </c>
      <c r="I157" s="149">
        <v>288</v>
      </c>
      <c r="J157" s="150" t="s">
        <v>6</v>
      </c>
    </row>
    <row r="158" spans="1:10" x14ac:dyDescent="0.25">
      <c r="A158" s="1" t="s">
        <v>18304</v>
      </c>
      <c r="B158" s="1" t="s">
        <v>3</v>
      </c>
      <c r="C158" s="1" t="s">
        <v>419</v>
      </c>
      <c r="D158" s="1" t="s">
        <v>420</v>
      </c>
      <c r="E158" s="147">
        <v>2.6500000000000008</v>
      </c>
      <c r="F158" s="147">
        <v>16.8748</v>
      </c>
      <c r="G158" s="148">
        <v>6.36</v>
      </c>
      <c r="H158" s="147">
        <v>14.22</v>
      </c>
      <c r="I158" s="149">
        <v>119</v>
      </c>
      <c r="J158" s="150" t="s">
        <v>6</v>
      </c>
    </row>
    <row r="159" spans="1:10" x14ac:dyDescent="0.25">
      <c r="A159" s="1" t="s">
        <v>18304</v>
      </c>
      <c r="B159" s="1" t="s">
        <v>303</v>
      </c>
      <c r="C159" s="1" t="s">
        <v>1227</v>
      </c>
      <c r="D159" s="1" t="s">
        <v>1228</v>
      </c>
      <c r="E159" s="147">
        <v>2.9299999999999891</v>
      </c>
      <c r="F159" s="147">
        <v>17.124700000000001</v>
      </c>
      <c r="G159" s="148">
        <v>5.84</v>
      </c>
      <c r="H159" s="147">
        <v>14.19</v>
      </c>
      <c r="I159" s="149">
        <v>267</v>
      </c>
      <c r="J159" s="150" t="s">
        <v>6</v>
      </c>
    </row>
    <row r="160" spans="1:10" x14ac:dyDescent="0.25">
      <c r="A160" s="1" t="s">
        <v>18304</v>
      </c>
      <c r="B160" s="1" t="s">
        <v>3</v>
      </c>
      <c r="C160" s="1" t="s">
        <v>517</v>
      </c>
      <c r="D160" s="1" t="s">
        <v>518</v>
      </c>
      <c r="E160" s="147">
        <v>2.6499999999999981</v>
      </c>
      <c r="F160" s="147">
        <v>16.829999999999998</v>
      </c>
      <c r="G160" s="148">
        <v>6.35</v>
      </c>
      <c r="H160" s="147">
        <v>14.18</v>
      </c>
      <c r="I160" s="149">
        <v>127</v>
      </c>
      <c r="J160" s="150" t="s">
        <v>6</v>
      </c>
    </row>
    <row r="161" spans="1:10" x14ac:dyDescent="0.25">
      <c r="A161" s="1" t="s">
        <v>18304</v>
      </c>
      <c r="B161" s="1" t="s">
        <v>145</v>
      </c>
      <c r="C161" s="1" t="s">
        <v>251</v>
      </c>
      <c r="D161" s="1" t="s">
        <v>252</v>
      </c>
      <c r="E161" s="147">
        <v>2.8375438596491236</v>
      </c>
      <c r="F161" s="147">
        <v>17.025200000000002</v>
      </c>
      <c r="G161" s="148">
        <v>5.99</v>
      </c>
      <c r="H161" s="147">
        <v>14.18</v>
      </c>
      <c r="I161" s="149">
        <v>23</v>
      </c>
      <c r="J161" s="150" t="s">
        <v>6</v>
      </c>
    </row>
    <row r="162" spans="1:10" x14ac:dyDescent="0.25">
      <c r="A162" s="1" t="s">
        <v>18304</v>
      </c>
      <c r="B162" s="1" t="s">
        <v>303</v>
      </c>
      <c r="C162" s="1" t="s">
        <v>1255</v>
      </c>
      <c r="D162" s="1" t="s">
        <v>1256</v>
      </c>
      <c r="E162" s="147">
        <v>2.25</v>
      </c>
      <c r="F162" s="147">
        <v>16.429600000000001</v>
      </c>
      <c r="G162" s="148">
        <v>7.3</v>
      </c>
      <c r="H162" s="147">
        <v>14.17</v>
      </c>
      <c r="I162" s="149">
        <v>511</v>
      </c>
      <c r="J162" s="150" t="s">
        <v>6</v>
      </c>
    </row>
    <row r="163" spans="1:10" x14ac:dyDescent="0.25">
      <c r="A163" s="1" t="s">
        <v>18304</v>
      </c>
      <c r="B163" s="1" t="s">
        <v>145</v>
      </c>
      <c r="C163" s="1" t="s">
        <v>152</v>
      </c>
      <c r="D163" s="1" t="s">
        <v>153</v>
      </c>
      <c r="E163" s="147">
        <v>2.8333333333333335</v>
      </c>
      <c r="F163" s="147">
        <v>17</v>
      </c>
      <c r="G163" s="148">
        <v>6</v>
      </c>
      <c r="H163" s="147">
        <v>14.16</v>
      </c>
      <c r="I163" s="149">
        <v>62</v>
      </c>
      <c r="J163" s="150" t="s">
        <v>60</v>
      </c>
    </row>
    <row r="164" spans="1:10" x14ac:dyDescent="0.25">
      <c r="A164" s="1" t="s">
        <v>18304</v>
      </c>
      <c r="B164" s="1" t="s">
        <v>3</v>
      </c>
      <c r="C164" s="1" t="s">
        <v>403</v>
      </c>
      <c r="D164" s="1" t="s">
        <v>404</v>
      </c>
      <c r="E164" s="147">
        <v>2.5999999999999979</v>
      </c>
      <c r="F164" s="147">
        <v>16.765699999999999</v>
      </c>
      <c r="G164" s="148">
        <v>6.44</v>
      </c>
      <c r="H164" s="147">
        <v>14.16</v>
      </c>
      <c r="I164" s="149">
        <v>47</v>
      </c>
      <c r="J164" s="150" t="s">
        <v>6</v>
      </c>
    </row>
    <row r="165" spans="1:10" x14ac:dyDescent="0.25">
      <c r="A165" s="1" t="s">
        <v>18304</v>
      </c>
      <c r="B165" s="1" t="s">
        <v>303</v>
      </c>
      <c r="C165" s="1" t="s">
        <v>1267</v>
      </c>
      <c r="D165" s="1" t="s">
        <v>1268</v>
      </c>
      <c r="E165" s="147">
        <v>2.25</v>
      </c>
      <c r="F165" s="147">
        <v>16.405899999999999</v>
      </c>
      <c r="G165" s="148">
        <v>7.29</v>
      </c>
      <c r="H165" s="147">
        <v>14.15</v>
      </c>
      <c r="I165" s="149">
        <v>284</v>
      </c>
      <c r="J165" s="150" t="s">
        <v>6</v>
      </c>
    </row>
    <row r="166" spans="1:10" x14ac:dyDescent="0.25">
      <c r="A166" s="1" t="s">
        <v>18304</v>
      </c>
      <c r="B166" s="1" t="s">
        <v>3</v>
      </c>
      <c r="C166" s="1" t="s">
        <v>659</v>
      </c>
      <c r="D166" s="1" t="s">
        <v>660</v>
      </c>
      <c r="E166" s="147">
        <v>2.5500000000000078</v>
      </c>
      <c r="F166" s="147">
        <v>16.6904</v>
      </c>
      <c r="G166" s="148">
        <v>6.54</v>
      </c>
      <c r="H166" s="147">
        <v>14.14</v>
      </c>
      <c r="I166" s="149">
        <v>214</v>
      </c>
      <c r="J166" s="150" t="s">
        <v>60</v>
      </c>
    </row>
    <row r="167" spans="1:10" x14ac:dyDescent="0.25">
      <c r="A167" s="1" t="s">
        <v>18304</v>
      </c>
      <c r="B167" s="1" t="s">
        <v>303</v>
      </c>
      <c r="C167" s="1" t="s">
        <v>1219</v>
      </c>
      <c r="D167" s="1" t="s">
        <v>1220</v>
      </c>
      <c r="E167" s="147">
        <v>1.9399999999999982</v>
      </c>
      <c r="F167" s="147">
        <v>16.034600000000001</v>
      </c>
      <c r="G167" s="148">
        <v>8.26</v>
      </c>
      <c r="H167" s="147">
        <v>14.09</v>
      </c>
      <c r="I167" s="149">
        <v>190</v>
      </c>
      <c r="J167" s="150" t="s">
        <v>6</v>
      </c>
    </row>
    <row r="168" spans="1:10" x14ac:dyDescent="0.25">
      <c r="A168" s="1" t="s">
        <v>18304</v>
      </c>
      <c r="B168" s="1" t="s">
        <v>3</v>
      </c>
      <c r="C168" s="1" t="s">
        <v>541</v>
      </c>
      <c r="D168" s="1" t="s">
        <v>542</v>
      </c>
      <c r="E168" s="147">
        <v>2.9800000000000084</v>
      </c>
      <c r="F168" s="147">
        <v>17.020399999999999</v>
      </c>
      <c r="G168" s="148">
        <v>5.71</v>
      </c>
      <c r="H168" s="147">
        <v>14.04</v>
      </c>
      <c r="I168" s="149">
        <v>209</v>
      </c>
      <c r="J168" s="150" t="s">
        <v>60</v>
      </c>
    </row>
    <row r="169" spans="1:10" x14ac:dyDescent="0.25">
      <c r="A169" s="1" t="s">
        <v>18304</v>
      </c>
      <c r="B169" s="1" t="s">
        <v>3</v>
      </c>
      <c r="C169" s="1" t="s">
        <v>645</v>
      </c>
      <c r="D169" s="1" t="s">
        <v>646</v>
      </c>
      <c r="E169" s="147">
        <v>2.9000000000000021</v>
      </c>
      <c r="F169" s="147">
        <v>16.945399999999999</v>
      </c>
      <c r="G169" s="148">
        <v>5.84</v>
      </c>
      <c r="H169" s="147">
        <v>14.04</v>
      </c>
      <c r="I169" s="149">
        <v>44</v>
      </c>
      <c r="J169" s="150" t="s">
        <v>6</v>
      </c>
    </row>
    <row r="170" spans="1:10" x14ac:dyDescent="0.25">
      <c r="A170" s="1" t="s">
        <v>18304</v>
      </c>
      <c r="B170" s="1" t="s">
        <v>3</v>
      </c>
      <c r="C170" s="1" t="s">
        <v>439</v>
      </c>
      <c r="D170" s="1" t="s">
        <v>440</v>
      </c>
      <c r="E170" s="147">
        <v>2.75</v>
      </c>
      <c r="F170" s="147">
        <v>16.797499999999999</v>
      </c>
      <c r="G170" s="148">
        <v>6.1</v>
      </c>
      <c r="H170" s="147">
        <v>14.04</v>
      </c>
      <c r="I170" s="149">
        <v>42</v>
      </c>
      <c r="J170" s="150" t="s">
        <v>6</v>
      </c>
    </row>
    <row r="171" spans="1:10" x14ac:dyDescent="0.25">
      <c r="A171" s="1" t="s">
        <v>18304</v>
      </c>
      <c r="B171" s="1" t="s">
        <v>3</v>
      </c>
      <c r="C171" s="1" t="s">
        <v>86</v>
      </c>
      <c r="D171" s="1" t="s">
        <v>87</v>
      </c>
      <c r="E171" s="147">
        <v>2.8090416666666682</v>
      </c>
      <c r="F171" s="147">
        <v>16.854199999999999</v>
      </c>
      <c r="G171" s="148">
        <v>5.99</v>
      </c>
      <c r="H171" s="147">
        <v>14.04</v>
      </c>
      <c r="I171" s="149">
        <v>41</v>
      </c>
      <c r="J171" s="150" t="s">
        <v>6</v>
      </c>
    </row>
    <row r="172" spans="1:10" x14ac:dyDescent="0.25">
      <c r="A172" s="1" t="s">
        <v>18304</v>
      </c>
      <c r="B172" s="1" t="s">
        <v>134</v>
      </c>
      <c r="C172" s="1" t="s">
        <v>757</v>
      </c>
      <c r="D172" s="1" t="s">
        <v>758</v>
      </c>
      <c r="E172" s="147">
        <v>2</v>
      </c>
      <c r="F172" s="147">
        <v>16.041499999999999</v>
      </c>
      <c r="G172" s="148">
        <v>8.02</v>
      </c>
      <c r="H172" s="147">
        <v>14.04</v>
      </c>
      <c r="I172" s="149">
        <v>243</v>
      </c>
      <c r="J172" s="150" t="s">
        <v>6</v>
      </c>
    </row>
    <row r="173" spans="1:10" x14ac:dyDescent="0.25">
      <c r="A173" s="1" t="s">
        <v>18304</v>
      </c>
      <c r="B173" s="1" t="s">
        <v>134</v>
      </c>
      <c r="C173" s="1" t="s">
        <v>775</v>
      </c>
      <c r="D173" s="1" t="s">
        <v>776</v>
      </c>
      <c r="E173" s="147">
        <v>2.2400000000000051</v>
      </c>
      <c r="F173" s="147">
        <v>16.2897</v>
      </c>
      <c r="G173" s="148">
        <v>7.27</v>
      </c>
      <c r="H173" s="147">
        <v>14.04</v>
      </c>
      <c r="I173" s="149">
        <v>181</v>
      </c>
      <c r="J173" s="150" t="s">
        <v>6</v>
      </c>
    </row>
    <row r="174" spans="1:10" x14ac:dyDescent="0.25">
      <c r="A174" s="1" t="s">
        <v>18304</v>
      </c>
      <c r="B174" s="1" t="s">
        <v>145</v>
      </c>
      <c r="C174" s="1" t="s">
        <v>338</v>
      </c>
      <c r="D174" s="1" t="s">
        <v>208</v>
      </c>
      <c r="E174" s="147">
        <v>2.4800000000000102</v>
      </c>
      <c r="F174" s="147">
        <v>16.510999999999999</v>
      </c>
      <c r="G174" s="148">
        <v>6.65</v>
      </c>
      <c r="H174" s="147">
        <v>14.03</v>
      </c>
      <c r="I174" s="149">
        <v>349</v>
      </c>
      <c r="J174" s="150" t="s">
        <v>60</v>
      </c>
    </row>
    <row r="175" spans="1:10" x14ac:dyDescent="0.25">
      <c r="A175" s="1" t="s">
        <v>18304</v>
      </c>
      <c r="B175" s="1" t="s">
        <v>303</v>
      </c>
      <c r="C175" s="1" t="s">
        <v>1131</v>
      </c>
      <c r="D175" s="1" t="s">
        <v>1132</v>
      </c>
      <c r="E175" s="147">
        <v>2.8399999999999905</v>
      </c>
      <c r="F175" s="147">
        <v>16.8628</v>
      </c>
      <c r="G175" s="148">
        <v>5.93</v>
      </c>
      <c r="H175" s="147">
        <v>14.02</v>
      </c>
      <c r="I175" s="149">
        <v>180</v>
      </c>
      <c r="J175" s="150" t="s">
        <v>6</v>
      </c>
    </row>
    <row r="176" spans="1:10" x14ac:dyDescent="0.25">
      <c r="A176" s="1" t="s">
        <v>18304</v>
      </c>
      <c r="B176" s="1" t="s">
        <v>3</v>
      </c>
      <c r="C176" s="1" t="s">
        <v>435</v>
      </c>
      <c r="D176" s="1" t="s">
        <v>436</v>
      </c>
      <c r="E176" s="147">
        <v>2.450000000000002</v>
      </c>
      <c r="F176" s="147">
        <v>16.463699999999999</v>
      </c>
      <c r="G176" s="148">
        <v>6.71</v>
      </c>
      <c r="H176" s="147">
        <v>14.01</v>
      </c>
      <c r="I176" s="149">
        <v>49</v>
      </c>
      <c r="J176" s="150" t="s">
        <v>6</v>
      </c>
    </row>
    <row r="177" spans="1:10" x14ac:dyDescent="0.25">
      <c r="A177" s="1" t="s">
        <v>18304</v>
      </c>
      <c r="B177" s="1" t="s">
        <v>3</v>
      </c>
      <c r="C177" s="1" t="s">
        <v>381</v>
      </c>
      <c r="D177" s="1" t="s">
        <v>382</v>
      </c>
      <c r="E177" s="147">
        <v>2.83</v>
      </c>
      <c r="F177" s="147">
        <v>16.839500000000001</v>
      </c>
      <c r="G177" s="148">
        <v>5.95</v>
      </c>
      <c r="H177" s="147">
        <v>14</v>
      </c>
      <c r="I177" s="149">
        <v>123</v>
      </c>
      <c r="J177" s="150" t="s">
        <v>6</v>
      </c>
    </row>
    <row r="178" spans="1:10" x14ac:dyDescent="0.25">
      <c r="A178" s="1" t="s">
        <v>18304</v>
      </c>
      <c r="B178" s="1" t="s">
        <v>145</v>
      </c>
      <c r="C178" s="1" t="s">
        <v>243</v>
      </c>
      <c r="D178" s="1" t="s">
        <v>244</v>
      </c>
      <c r="E178" s="147">
        <v>2.8006944444444439</v>
      </c>
      <c r="F178" s="147">
        <v>16.804099999999998</v>
      </c>
      <c r="G178" s="148">
        <v>5.99</v>
      </c>
      <c r="H178" s="147">
        <v>14</v>
      </c>
      <c r="I178" s="149">
        <v>11</v>
      </c>
      <c r="J178" s="150" t="s">
        <v>6</v>
      </c>
    </row>
    <row r="179" spans="1:10" x14ac:dyDescent="0.25">
      <c r="A179" s="1" t="s">
        <v>18304</v>
      </c>
      <c r="B179" s="1" t="s">
        <v>134</v>
      </c>
      <c r="C179" s="1" t="s">
        <v>918</v>
      </c>
      <c r="D179" s="1" t="s">
        <v>919</v>
      </c>
      <c r="E179" s="147">
        <v>2.9299999999999811</v>
      </c>
      <c r="F179" s="147">
        <v>16.9222</v>
      </c>
      <c r="G179" s="148">
        <v>5.77</v>
      </c>
      <c r="H179" s="147">
        <v>13.99</v>
      </c>
      <c r="I179" s="149">
        <v>383</v>
      </c>
      <c r="J179" s="150" t="s">
        <v>6</v>
      </c>
    </row>
    <row r="180" spans="1:10" x14ac:dyDescent="0.25">
      <c r="A180" s="1" t="s">
        <v>18304</v>
      </c>
      <c r="B180" s="1" t="s">
        <v>134</v>
      </c>
      <c r="C180" s="1" t="s">
        <v>805</v>
      </c>
      <c r="D180" s="1" t="s">
        <v>806</v>
      </c>
      <c r="E180" s="147">
        <v>2.5099999999999931</v>
      </c>
      <c r="F180" s="147">
        <v>16.488600000000002</v>
      </c>
      <c r="G180" s="148">
        <v>6.56</v>
      </c>
      <c r="H180" s="147">
        <v>13.97</v>
      </c>
      <c r="I180" s="149">
        <v>254</v>
      </c>
      <c r="J180" s="150" t="s">
        <v>6</v>
      </c>
    </row>
    <row r="181" spans="1:10" x14ac:dyDescent="0.25">
      <c r="A181" s="1" t="s">
        <v>18304</v>
      </c>
      <c r="B181" s="1" t="s">
        <v>303</v>
      </c>
      <c r="C181" s="1" t="s">
        <v>1123</v>
      </c>
      <c r="D181" s="1" t="s">
        <v>1124</v>
      </c>
      <c r="E181" s="147">
        <v>2.5699999999999941</v>
      </c>
      <c r="F181" s="147">
        <v>16.532</v>
      </c>
      <c r="G181" s="148">
        <v>6.43</v>
      </c>
      <c r="H181" s="147">
        <v>13.96</v>
      </c>
      <c r="I181" s="149">
        <v>215</v>
      </c>
      <c r="J181" s="150" t="s">
        <v>6</v>
      </c>
    </row>
    <row r="182" spans="1:10" x14ac:dyDescent="0.25">
      <c r="A182" s="1" t="s">
        <v>18304</v>
      </c>
      <c r="B182" s="1" t="s">
        <v>3</v>
      </c>
      <c r="C182" s="1" t="s">
        <v>615</v>
      </c>
      <c r="D182" s="1" t="s">
        <v>616</v>
      </c>
      <c r="E182" s="147">
        <v>2.4500000000000015</v>
      </c>
      <c r="F182" s="147">
        <v>16.3643</v>
      </c>
      <c r="G182" s="148">
        <v>6.67</v>
      </c>
      <c r="H182" s="147">
        <v>13.91</v>
      </c>
      <c r="I182" s="149">
        <v>41</v>
      </c>
      <c r="J182" s="150" t="s">
        <v>6</v>
      </c>
    </row>
    <row r="183" spans="1:10" x14ac:dyDescent="0.25">
      <c r="A183" s="1" t="s">
        <v>18304</v>
      </c>
      <c r="B183" s="1" t="s">
        <v>3</v>
      </c>
      <c r="C183" s="1" t="s">
        <v>421</v>
      </c>
      <c r="D183" s="1" t="s">
        <v>422</v>
      </c>
      <c r="E183" s="147">
        <v>2.0999999999999983</v>
      </c>
      <c r="F183" s="147">
        <v>16.001899999999999</v>
      </c>
      <c r="G183" s="148">
        <v>7.61</v>
      </c>
      <c r="H183" s="147">
        <v>13.9</v>
      </c>
      <c r="I183" s="149">
        <v>53</v>
      </c>
      <c r="J183" s="150" t="s">
        <v>6</v>
      </c>
    </row>
    <row r="184" spans="1:10" x14ac:dyDescent="0.25">
      <c r="A184" s="1" t="s">
        <v>18304</v>
      </c>
      <c r="B184" s="1" t="s">
        <v>3</v>
      </c>
      <c r="C184" s="1" t="s">
        <v>118</v>
      </c>
      <c r="D184" s="1" t="s">
        <v>119</v>
      </c>
      <c r="E184" s="147">
        <v>2.7780260707635027</v>
      </c>
      <c r="F184" s="147">
        <v>16.668099999999999</v>
      </c>
      <c r="G184" s="148">
        <v>5.99</v>
      </c>
      <c r="H184" s="147">
        <v>13.89</v>
      </c>
      <c r="I184" s="149">
        <v>182</v>
      </c>
      <c r="J184" s="150" t="s">
        <v>60</v>
      </c>
    </row>
    <row r="185" spans="1:10" x14ac:dyDescent="0.25">
      <c r="A185" s="1" t="s">
        <v>18304</v>
      </c>
      <c r="B185" s="1" t="s">
        <v>134</v>
      </c>
      <c r="C185" s="1" t="s">
        <v>900</v>
      </c>
      <c r="D185" s="1" t="s">
        <v>901</v>
      </c>
      <c r="E185" s="147">
        <v>1.9000000000000001</v>
      </c>
      <c r="F185" s="147">
        <v>15.7964</v>
      </c>
      <c r="G185" s="148">
        <v>8.31</v>
      </c>
      <c r="H185" s="147">
        <v>13.89</v>
      </c>
      <c r="I185" s="149">
        <v>163</v>
      </c>
      <c r="J185" s="150" t="s">
        <v>6</v>
      </c>
    </row>
    <row r="186" spans="1:10" x14ac:dyDescent="0.25">
      <c r="A186" s="1" t="s">
        <v>18304</v>
      </c>
      <c r="B186" s="1" t="s">
        <v>3</v>
      </c>
      <c r="C186" s="1" t="s">
        <v>627</v>
      </c>
      <c r="D186" s="1" t="s">
        <v>628</v>
      </c>
      <c r="E186" s="147">
        <v>2.7599999999999962</v>
      </c>
      <c r="F186" s="147">
        <v>16.645700000000001</v>
      </c>
      <c r="G186" s="148">
        <v>6.03</v>
      </c>
      <c r="H186" s="147">
        <v>13.88</v>
      </c>
      <c r="I186" s="149">
        <v>94</v>
      </c>
      <c r="J186" s="150" t="s">
        <v>6</v>
      </c>
    </row>
    <row r="187" spans="1:10" x14ac:dyDescent="0.25">
      <c r="A187" s="1" t="s">
        <v>18304</v>
      </c>
      <c r="B187" s="1" t="s">
        <v>145</v>
      </c>
      <c r="C187" s="1" t="s">
        <v>263</v>
      </c>
      <c r="D187" s="1" t="s">
        <v>264</v>
      </c>
      <c r="E187" s="147">
        <v>2.7749999999999999</v>
      </c>
      <c r="F187" s="147">
        <v>16.649999999999999</v>
      </c>
      <c r="G187" s="148">
        <v>6</v>
      </c>
      <c r="H187" s="147">
        <v>13.87</v>
      </c>
      <c r="I187" s="149">
        <v>9</v>
      </c>
      <c r="J187" s="150" t="s">
        <v>6</v>
      </c>
    </row>
    <row r="188" spans="1:10" x14ac:dyDescent="0.25">
      <c r="A188" s="1" t="s">
        <v>18304</v>
      </c>
      <c r="B188" s="1" t="s">
        <v>303</v>
      </c>
      <c r="C188" s="1" t="s">
        <v>1536</v>
      </c>
      <c r="D188" s="1" t="s">
        <v>1537</v>
      </c>
      <c r="E188" s="147">
        <v>2.1600000000000077</v>
      </c>
      <c r="F188" s="147">
        <v>16.039400000000001</v>
      </c>
      <c r="G188" s="148">
        <v>7.42</v>
      </c>
      <c r="H188" s="147">
        <v>13.87</v>
      </c>
      <c r="I188" s="149">
        <v>198</v>
      </c>
      <c r="J188" s="150" t="s">
        <v>6</v>
      </c>
    </row>
    <row r="189" spans="1:10" x14ac:dyDescent="0.25">
      <c r="A189" s="1" t="s">
        <v>18304</v>
      </c>
      <c r="B189" s="1" t="s">
        <v>303</v>
      </c>
      <c r="C189" s="1" t="s">
        <v>1187</v>
      </c>
      <c r="D189" s="1" t="s">
        <v>1188</v>
      </c>
      <c r="E189" s="147">
        <v>2.75</v>
      </c>
      <c r="F189" s="147">
        <v>16.603999999999999</v>
      </c>
      <c r="G189" s="148">
        <v>6.03</v>
      </c>
      <c r="H189" s="147">
        <v>13.85</v>
      </c>
      <c r="I189" s="149">
        <v>312</v>
      </c>
      <c r="J189" s="150" t="s">
        <v>6</v>
      </c>
    </row>
    <row r="190" spans="1:10" x14ac:dyDescent="0.25">
      <c r="A190" s="1" t="s">
        <v>18304</v>
      </c>
      <c r="B190" s="1" t="s">
        <v>134</v>
      </c>
      <c r="C190" s="1" t="s">
        <v>867</v>
      </c>
      <c r="D190" s="1" t="s">
        <v>868</v>
      </c>
      <c r="E190" s="147">
        <v>1.7899999999999945</v>
      </c>
      <c r="F190" s="147">
        <v>15.629200000000001</v>
      </c>
      <c r="G190" s="148">
        <v>8.73</v>
      </c>
      <c r="H190" s="147">
        <v>13.83</v>
      </c>
      <c r="I190" s="149">
        <v>477</v>
      </c>
      <c r="J190" s="150" t="s">
        <v>6</v>
      </c>
    </row>
    <row r="191" spans="1:10" x14ac:dyDescent="0.25">
      <c r="A191" s="1" t="s">
        <v>18304</v>
      </c>
      <c r="B191" s="1" t="s">
        <v>303</v>
      </c>
      <c r="C191" s="1" t="s">
        <v>1303</v>
      </c>
      <c r="D191" s="1" t="s">
        <v>1304</v>
      </c>
      <c r="E191" s="147">
        <v>2.6600000000000037</v>
      </c>
      <c r="F191" s="147">
        <v>16.4831</v>
      </c>
      <c r="G191" s="148">
        <v>6.19</v>
      </c>
      <c r="H191" s="147">
        <v>13.82</v>
      </c>
      <c r="I191" s="149">
        <v>240</v>
      </c>
      <c r="J191" s="150" t="s">
        <v>6</v>
      </c>
    </row>
    <row r="192" spans="1:10" x14ac:dyDescent="0.25">
      <c r="A192" s="1" t="s">
        <v>18304</v>
      </c>
      <c r="B192" s="1" t="s">
        <v>134</v>
      </c>
      <c r="C192" s="1" t="s">
        <v>963</v>
      </c>
      <c r="D192" s="1" t="s">
        <v>964</v>
      </c>
      <c r="E192" s="147">
        <v>1.759999999999994</v>
      </c>
      <c r="F192" s="147">
        <v>15.5678</v>
      </c>
      <c r="G192" s="148">
        <v>8.84</v>
      </c>
      <c r="H192" s="147">
        <v>13.8</v>
      </c>
      <c r="I192" s="149">
        <v>348</v>
      </c>
      <c r="J192" s="150" t="s">
        <v>6</v>
      </c>
    </row>
    <row r="193" spans="1:10" x14ac:dyDescent="0.25">
      <c r="A193" s="1" t="s">
        <v>18304</v>
      </c>
      <c r="B193" s="1" t="s">
        <v>145</v>
      </c>
      <c r="C193" s="1" t="s">
        <v>233</v>
      </c>
      <c r="D193" s="1" t="s">
        <v>234</v>
      </c>
      <c r="E193" s="147">
        <v>2.7600000000000002</v>
      </c>
      <c r="F193" s="147">
        <v>16.559999999999999</v>
      </c>
      <c r="G193" s="148">
        <v>6</v>
      </c>
      <c r="H193" s="147">
        <v>13.8</v>
      </c>
      <c r="I193" s="149">
        <v>9</v>
      </c>
      <c r="J193" s="150" t="s">
        <v>6</v>
      </c>
    </row>
    <row r="194" spans="1:10" x14ac:dyDescent="0.25">
      <c r="A194" s="1" t="s">
        <v>18304</v>
      </c>
      <c r="B194" s="1" t="s">
        <v>3</v>
      </c>
      <c r="C194" s="1" t="s">
        <v>639</v>
      </c>
      <c r="D194" s="1" t="s">
        <v>640</v>
      </c>
      <c r="E194" s="147">
        <v>2.4499999999999988</v>
      </c>
      <c r="F194" s="147">
        <v>16.239000000000001</v>
      </c>
      <c r="G194" s="148">
        <v>6.62</v>
      </c>
      <c r="H194" s="147">
        <v>13.78</v>
      </c>
      <c r="I194" s="149">
        <v>245</v>
      </c>
      <c r="J194" s="150" t="s">
        <v>60</v>
      </c>
    </row>
    <row r="195" spans="1:10" x14ac:dyDescent="0.25">
      <c r="A195" s="1" t="s">
        <v>18304</v>
      </c>
      <c r="B195" s="1" t="s">
        <v>3</v>
      </c>
      <c r="C195" s="1" t="s">
        <v>573</v>
      </c>
      <c r="D195" s="1" t="s">
        <v>574</v>
      </c>
      <c r="E195" s="147">
        <v>2.1999999999999935</v>
      </c>
      <c r="F195" s="147">
        <v>15.980499999999999</v>
      </c>
      <c r="G195" s="148">
        <v>7.26</v>
      </c>
      <c r="H195" s="147">
        <v>13.78</v>
      </c>
      <c r="I195" s="149">
        <v>202</v>
      </c>
      <c r="J195" s="150" t="s">
        <v>60</v>
      </c>
    </row>
    <row r="196" spans="1:10" x14ac:dyDescent="0.25">
      <c r="A196" s="1" t="s">
        <v>18304</v>
      </c>
      <c r="B196" s="1" t="s">
        <v>303</v>
      </c>
      <c r="C196" s="1" t="s">
        <v>1361</v>
      </c>
      <c r="D196" s="1" t="s">
        <v>1362</v>
      </c>
      <c r="E196" s="147">
        <v>2.5700000000000101</v>
      </c>
      <c r="F196" s="147">
        <v>16.3428</v>
      </c>
      <c r="G196" s="148">
        <v>6.35</v>
      </c>
      <c r="H196" s="147">
        <v>13.77</v>
      </c>
      <c r="I196" s="149">
        <v>303</v>
      </c>
      <c r="J196" s="150" t="s">
        <v>6</v>
      </c>
    </row>
    <row r="197" spans="1:10" x14ac:dyDescent="0.25">
      <c r="A197" s="1" t="s">
        <v>18304</v>
      </c>
      <c r="B197" s="1" t="s">
        <v>134</v>
      </c>
      <c r="C197" s="1" t="s">
        <v>952</v>
      </c>
      <c r="D197" s="1" t="s">
        <v>953</v>
      </c>
      <c r="E197" s="147">
        <v>2</v>
      </c>
      <c r="F197" s="147">
        <v>15.7607</v>
      </c>
      <c r="G197" s="148">
        <v>7.88</v>
      </c>
      <c r="H197" s="147">
        <v>13.76</v>
      </c>
      <c r="I197" s="149">
        <v>441</v>
      </c>
      <c r="J197" s="150" t="s">
        <v>6</v>
      </c>
    </row>
    <row r="198" spans="1:10" x14ac:dyDescent="0.25">
      <c r="A198" s="1" t="s">
        <v>18304</v>
      </c>
      <c r="B198" s="1" t="s">
        <v>134</v>
      </c>
      <c r="C198" s="1" t="s">
        <v>946</v>
      </c>
      <c r="D198" s="1" t="s">
        <v>947</v>
      </c>
      <c r="E198" s="147">
        <v>1.5399999999999934</v>
      </c>
      <c r="F198" s="147">
        <v>15.2957</v>
      </c>
      <c r="G198" s="148">
        <v>9.93</v>
      </c>
      <c r="H198" s="147">
        <v>13.75</v>
      </c>
      <c r="I198" s="149">
        <v>892</v>
      </c>
      <c r="J198" s="150" t="s">
        <v>67</v>
      </c>
    </row>
    <row r="199" spans="1:10" x14ac:dyDescent="0.25">
      <c r="A199" s="1" t="s">
        <v>18304</v>
      </c>
      <c r="B199" s="1" t="s">
        <v>134</v>
      </c>
      <c r="C199" s="1" t="s">
        <v>975</v>
      </c>
      <c r="D199" s="1" t="s">
        <v>976</v>
      </c>
      <c r="E199" s="147">
        <v>2.2100000000000106</v>
      </c>
      <c r="F199" s="147">
        <v>15.957599999999999</v>
      </c>
      <c r="G199" s="148">
        <v>7.22</v>
      </c>
      <c r="H199" s="147">
        <v>13.74</v>
      </c>
      <c r="I199" s="149">
        <v>435</v>
      </c>
      <c r="J199" s="150" t="s">
        <v>6</v>
      </c>
    </row>
    <row r="200" spans="1:10" x14ac:dyDescent="0.25">
      <c r="A200" s="1" t="s">
        <v>18304</v>
      </c>
      <c r="B200" s="1" t="s">
        <v>3</v>
      </c>
      <c r="C200" s="1" t="s">
        <v>577</v>
      </c>
      <c r="D200" s="1" t="s">
        <v>578</v>
      </c>
      <c r="E200" s="147">
        <v>2.349999999999997</v>
      </c>
      <c r="F200" s="147">
        <v>16.0886</v>
      </c>
      <c r="G200" s="148">
        <v>6.84</v>
      </c>
      <c r="H200" s="147">
        <v>13.73</v>
      </c>
      <c r="I200" s="149">
        <v>82</v>
      </c>
      <c r="J200" s="150" t="s">
        <v>6</v>
      </c>
    </row>
    <row r="201" spans="1:10" x14ac:dyDescent="0.25">
      <c r="A201" s="1" t="s">
        <v>18304</v>
      </c>
      <c r="B201" s="1" t="s">
        <v>3</v>
      </c>
      <c r="C201" s="1" t="s">
        <v>693</v>
      </c>
      <c r="D201" s="1" t="s">
        <v>694</v>
      </c>
      <c r="E201" s="147">
        <v>1.7700000000000014</v>
      </c>
      <c r="F201" s="147">
        <v>15.494199999999999</v>
      </c>
      <c r="G201" s="148">
        <v>8.75</v>
      </c>
      <c r="H201" s="147">
        <v>13.72</v>
      </c>
      <c r="I201" s="149">
        <v>35</v>
      </c>
      <c r="J201" s="150" t="s">
        <v>6</v>
      </c>
    </row>
    <row r="202" spans="1:10" x14ac:dyDescent="0.25">
      <c r="A202" s="1" t="s">
        <v>18304</v>
      </c>
      <c r="B202" s="1" t="s">
        <v>134</v>
      </c>
      <c r="C202" s="1" t="s">
        <v>741</v>
      </c>
      <c r="D202" s="1" t="s">
        <v>742</v>
      </c>
      <c r="E202" s="147">
        <v>2.7400000000000082</v>
      </c>
      <c r="F202" s="147">
        <v>16.452000000000002</v>
      </c>
      <c r="G202" s="148">
        <v>6</v>
      </c>
      <c r="H202" s="147">
        <v>13.71</v>
      </c>
      <c r="I202" s="149">
        <v>756.85</v>
      </c>
      <c r="J202" s="150" t="s">
        <v>60</v>
      </c>
    </row>
    <row r="203" spans="1:10" x14ac:dyDescent="0.25">
      <c r="A203" s="1" t="s">
        <v>18304</v>
      </c>
      <c r="B203" s="1" t="s">
        <v>134</v>
      </c>
      <c r="C203" s="1" t="s">
        <v>930</v>
      </c>
      <c r="D203" s="1" t="s">
        <v>931</v>
      </c>
      <c r="E203" s="147">
        <v>1.8999999999999919</v>
      </c>
      <c r="F203" s="147">
        <v>15.616400000000001</v>
      </c>
      <c r="G203" s="148">
        <v>8.2100000000000009</v>
      </c>
      <c r="H203" s="147">
        <v>13.71</v>
      </c>
      <c r="I203" s="149">
        <v>248</v>
      </c>
      <c r="J203" s="150" t="s">
        <v>6</v>
      </c>
    </row>
    <row r="204" spans="1:10" x14ac:dyDescent="0.25">
      <c r="A204" s="1" t="s">
        <v>18304</v>
      </c>
      <c r="B204" s="1" t="s">
        <v>145</v>
      </c>
      <c r="C204" s="1" t="s">
        <v>148</v>
      </c>
      <c r="D204" s="1" t="s">
        <v>149</v>
      </c>
      <c r="E204" s="147">
        <v>2.7380952380952377</v>
      </c>
      <c r="F204" s="147">
        <v>16.4285</v>
      </c>
      <c r="G204" s="148">
        <v>5.99</v>
      </c>
      <c r="H204" s="147">
        <v>13.69</v>
      </c>
      <c r="I204" s="149">
        <v>15</v>
      </c>
      <c r="J204" s="150" t="s">
        <v>6</v>
      </c>
    </row>
    <row r="205" spans="1:10" x14ac:dyDescent="0.25">
      <c r="A205" s="1" t="s">
        <v>18304</v>
      </c>
      <c r="B205" s="1" t="s">
        <v>303</v>
      </c>
      <c r="C205" s="1" t="s">
        <v>1257</v>
      </c>
      <c r="D205" s="1" t="s">
        <v>1258</v>
      </c>
      <c r="E205" s="147">
        <v>2.3399999999999812</v>
      </c>
      <c r="F205" s="147">
        <v>16.017099999999999</v>
      </c>
      <c r="G205" s="148">
        <v>6.84</v>
      </c>
      <c r="H205" s="147">
        <v>13.67</v>
      </c>
      <c r="I205" s="149">
        <v>658</v>
      </c>
      <c r="J205" s="150" t="s">
        <v>67</v>
      </c>
    </row>
    <row r="206" spans="1:10" x14ac:dyDescent="0.25">
      <c r="A206" s="1" t="s">
        <v>18304</v>
      </c>
      <c r="B206" s="1" t="s">
        <v>3</v>
      </c>
      <c r="C206" s="1" t="s">
        <v>571</v>
      </c>
      <c r="D206" s="1" t="s">
        <v>572</v>
      </c>
      <c r="E206" s="147">
        <v>1.5499999999999992</v>
      </c>
      <c r="F206" s="147">
        <v>15.2241</v>
      </c>
      <c r="G206" s="148">
        <v>9.82</v>
      </c>
      <c r="H206" s="147">
        <v>13.67</v>
      </c>
      <c r="I206" s="149">
        <v>42</v>
      </c>
      <c r="J206" s="150" t="s">
        <v>6</v>
      </c>
    </row>
    <row r="207" spans="1:10" x14ac:dyDescent="0.25">
      <c r="A207" s="1" t="s">
        <v>18304</v>
      </c>
      <c r="B207" s="1" t="s">
        <v>3</v>
      </c>
      <c r="C207" s="1" t="s">
        <v>637</v>
      </c>
      <c r="D207" s="1" t="s">
        <v>638</v>
      </c>
      <c r="E207" s="147">
        <v>2.4499999999999953</v>
      </c>
      <c r="F207" s="147">
        <v>16.119299999999999</v>
      </c>
      <c r="G207" s="148">
        <v>6.57</v>
      </c>
      <c r="H207" s="147">
        <v>13.66</v>
      </c>
      <c r="I207" s="149">
        <v>230</v>
      </c>
      <c r="J207" s="150" t="s">
        <v>60</v>
      </c>
    </row>
    <row r="208" spans="1:10" x14ac:dyDescent="0.25">
      <c r="A208" s="1" t="s">
        <v>18304</v>
      </c>
      <c r="B208" s="1" t="s">
        <v>3</v>
      </c>
      <c r="C208" s="1" t="s">
        <v>559</v>
      </c>
      <c r="D208" s="1" t="s">
        <v>560</v>
      </c>
      <c r="E208" s="147">
        <v>2.25</v>
      </c>
      <c r="F208" s="147">
        <v>15.912000000000001</v>
      </c>
      <c r="G208" s="148">
        <v>7.07</v>
      </c>
      <c r="H208" s="147">
        <v>13.66</v>
      </c>
      <c r="I208" s="149">
        <v>35</v>
      </c>
      <c r="J208" s="150" t="s">
        <v>6</v>
      </c>
    </row>
    <row r="209" spans="1:10" x14ac:dyDescent="0.25">
      <c r="A209" s="1" t="s">
        <v>18304</v>
      </c>
      <c r="B209" s="1" t="s">
        <v>303</v>
      </c>
      <c r="C209" s="1" t="s">
        <v>1476</v>
      </c>
      <c r="D209" s="1" t="s">
        <v>416</v>
      </c>
      <c r="E209" s="147">
        <v>2.7899999999999809</v>
      </c>
      <c r="F209" s="147">
        <v>16.429600000000001</v>
      </c>
      <c r="G209" s="148">
        <v>5.88</v>
      </c>
      <c r="H209" s="147">
        <v>13.63</v>
      </c>
      <c r="I209" s="149">
        <v>544</v>
      </c>
      <c r="J209" s="150" t="s">
        <v>6</v>
      </c>
    </row>
    <row r="210" spans="1:10" x14ac:dyDescent="0.25">
      <c r="A210" s="1" t="s">
        <v>18304</v>
      </c>
      <c r="B210" s="1" t="s">
        <v>303</v>
      </c>
      <c r="C210" s="1" t="s">
        <v>1169</v>
      </c>
      <c r="D210" s="1" t="s">
        <v>1170</v>
      </c>
      <c r="E210" s="147">
        <v>2.6999999999999931</v>
      </c>
      <c r="F210" s="147">
        <v>16.332699999999999</v>
      </c>
      <c r="G210" s="148">
        <v>6.04</v>
      </c>
      <c r="H210" s="147">
        <v>13.63</v>
      </c>
      <c r="I210" s="149">
        <v>155</v>
      </c>
      <c r="J210" s="150" t="s">
        <v>6</v>
      </c>
    </row>
    <row r="211" spans="1:10" x14ac:dyDescent="0.25">
      <c r="A211" s="1" t="s">
        <v>18304</v>
      </c>
      <c r="B211" s="1" t="s">
        <v>3</v>
      </c>
      <c r="C211" s="1" t="s">
        <v>527</v>
      </c>
      <c r="D211" s="1" t="s">
        <v>528</v>
      </c>
      <c r="E211" s="147">
        <v>2.6999999999999962</v>
      </c>
      <c r="F211" s="147">
        <v>16.3278</v>
      </c>
      <c r="G211" s="148">
        <v>6.04</v>
      </c>
      <c r="H211" s="147">
        <v>13.62</v>
      </c>
      <c r="I211" s="149">
        <v>88</v>
      </c>
      <c r="J211" s="150" t="s">
        <v>6</v>
      </c>
    </row>
    <row r="212" spans="1:10" x14ac:dyDescent="0.25">
      <c r="A212" s="1" t="s">
        <v>18304</v>
      </c>
      <c r="B212" s="1" t="s">
        <v>134</v>
      </c>
      <c r="C212" s="1" t="s">
        <v>729</v>
      </c>
      <c r="D212" s="1" t="s">
        <v>180</v>
      </c>
      <c r="E212" s="147">
        <v>2.1399999999999926</v>
      </c>
      <c r="F212" s="147">
        <v>15.751799999999999</v>
      </c>
      <c r="G212" s="148">
        <v>7.36</v>
      </c>
      <c r="H212" s="147">
        <v>13.61</v>
      </c>
      <c r="I212" s="149">
        <v>156</v>
      </c>
      <c r="J212" s="150" t="s">
        <v>6</v>
      </c>
    </row>
    <row r="213" spans="1:10" x14ac:dyDescent="0.25">
      <c r="A213" s="1" t="s">
        <v>18304</v>
      </c>
      <c r="B213" s="1" t="s">
        <v>303</v>
      </c>
      <c r="C213" s="1" t="s">
        <v>1107</v>
      </c>
      <c r="D213" s="1" t="s">
        <v>1108</v>
      </c>
      <c r="E213" s="147">
        <v>2.1600000000000068</v>
      </c>
      <c r="F213" s="147">
        <v>15.753</v>
      </c>
      <c r="G213" s="148">
        <v>7.29</v>
      </c>
      <c r="H213" s="147">
        <v>13.59</v>
      </c>
      <c r="I213" s="149">
        <v>213</v>
      </c>
      <c r="J213" s="150" t="s">
        <v>6</v>
      </c>
    </row>
    <row r="214" spans="1:10" x14ac:dyDescent="0.25">
      <c r="A214" s="1" t="s">
        <v>18304</v>
      </c>
      <c r="B214" s="1" t="s">
        <v>134</v>
      </c>
      <c r="C214" s="1" t="s">
        <v>801</v>
      </c>
      <c r="D214" s="1" t="s">
        <v>802</v>
      </c>
      <c r="E214" s="147">
        <v>2</v>
      </c>
      <c r="F214" s="147">
        <v>15.5703</v>
      </c>
      <c r="G214" s="148">
        <v>7.78</v>
      </c>
      <c r="H214" s="147">
        <v>13.57</v>
      </c>
      <c r="I214" s="149">
        <v>160</v>
      </c>
      <c r="J214" s="150" t="s">
        <v>6</v>
      </c>
    </row>
    <row r="215" spans="1:10" x14ac:dyDescent="0.25">
      <c r="A215" s="1" t="s">
        <v>18304</v>
      </c>
      <c r="B215" s="1" t="s">
        <v>145</v>
      </c>
      <c r="C215" s="1" t="s">
        <v>255</v>
      </c>
      <c r="D215" s="1" t="s">
        <v>256</v>
      </c>
      <c r="E215" s="147">
        <v>2.7101190476190489</v>
      </c>
      <c r="F215" s="147">
        <v>16.2607</v>
      </c>
      <c r="G215" s="148">
        <v>5.99</v>
      </c>
      <c r="H215" s="147">
        <v>13.55</v>
      </c>
      <c r="I215" s="149">
        <v>44</v>
      </c>
      <c r="J215" s="150" t="s">
        <v>67</v>
      </c>
    </row>
    <row r="216" spans="1:10" x14ac:dyDescent="0.25">
      <c r="A216" s="1" t="s">
        <v>18304</v>
      </c>
      <c r="B216" s="1" t="s">
        <v>303</v>
      </c>
      <c r="C216" s="1" t="s">
        <v>1133</v>
      </c>
      <c r="D216" s="1" t="s">
        <v>1134</v>
      </c>
      <c r="E216" s="147">
        <v>2.7000000000000082</v>
      </c>
      <c r="F216" s="147">
        <v>16.251899999999999</v>
      </c>
      <c r="G216" s="148">
        <v>6.01</v>
      </c>
      <c r="H216" s="147">
        <v>13.55</v>
      </c>
      <c r="I216" s="149">
        <v>307</v>
      </c>
      <c r="J216" s="150" t="s">
        <v>6</v>
      </c>
    </row>
    <row r="217" spans="1:10" x14ac:dyDescent="0.25">
      <c r="A217" s="1" t="s">
        <v>18304</v>
      </c>
      <c r="B217" s="1" t="s">
        <v>134</v>
      </c>
      <c r="C217" s="1" t="s">
        <v>910</v>
      </c>
      <c r="D217" s="1" t="s">
        <v>911</v>
      </c>
      <c r="E217" s="147">
        <v>2.8800000000000492</v>
      </c>
      <c r="F217" s="147">
        <v>16.390799999999999</v>
      </c>
      <c r="G217" s="148">
        <v>5.69</v>
      </c>
      <c r="H217" s="147">
        <v>13.51</v>
      </c>
      <c r="I217" s="149">
        <v>733</v>
      </c>
      <c r="J217" s="150" t="s">
        <v>67</v>
      </c>
    </row>
    <row r="218" spans="1:10" x14ac:dyDescent="0.25">
      <c r="A218" s="1" t="s">
        <v>18304</v>
      </c>
      <c r="B218" s="1" t="s">
        <v>3</v>
      </c>
      <c r="C218" s="1" t="s">
        <v>413</v>
      </c>
      <c r="D218" s="1" t="s">
        <v>414</v>
      </c>
      <c r="E218" s="147">
        <v>2.7800000000000007</v>
      </c>
      <c r="F218" s="147">
        <v>16.2742</v>
      </c>
      <c r="G218" s="148">
        <v>5.85</v>
      </c>
      <c r="H218" s="147">
        <v>13.49</v>
      </c>
      <c r="I218" s="149">
        <v>103</v>
      </c>
      <c r="J218" s="150" t="s">
        <v>6</v>
      </c>
    </row>
    <row r="219" spans="1:10" x14ac:dyDescent="0.25">
      <c r="A219" s="1" t="s">
        <v>18304</v>
      </c>
      <c r="B219" s="1" t="s">
        <v>3</v>
      </c>
      <c r="C219" s="1" t="s">
        <v>497</v>
      </c>
      <c r="D219" s="1" t="s">
        <v>498</v>
      </c>
      <c r="E219" s="147">
        <v>2.200000000000002</v>
      </c>
      <c r="F219" s="147">
        <v>15.6905</v>
      </c>
      <c r="G219" s="148">
        <v>7.13</v>
      </c>
      <c r="H219" s="147">
        <v>13.49</v>
      </c>
      <c r="I219" s="149">
        <v>54</v>
      </c>
      <c r="J219" s="150" t="s">
        <v>6</v>
      </c>
    </row>
    <row r="220" spans="1:10" x14ac:dyDescent="0.25">
      <c r="A220" s="1" t="s">
        <v>18304</v>
      </c>
      <c r="B220" s="1" t="s">
        <v>134</v>
      </c>
      <c r="C220" s="1" t="s">
        <v>807</v>
      </c>
      <c r="D220" s="1" t="s">
        <v>808</v>
      </c>
      <c r="E220" s="147">
        <v>2.5099999999999927</v>
      </c>
      <c r="F220" s="147">
        <v>16.003499999999999</v>
      </c>
      <c r="G220" s="148">
        <v>6.37</v>
      </c>
      <c r="H220" s="147">
        <v>13.49</v>
      </c>
      <c r="I220" s="149">
        <v>366</v>
      </c>
      <c r="J220" s="150" t="s">
        <v>6</v>
      </c>
    </row>
    <row r="221" spans="1:10" x14ac:dyDescent="0.25">
      <c r="A221" s="1" t="s">
        <v>18304</v>
      </c>
      <c r="B221" s="1" t="s">
        <v>303</v>
      </c>
      <c r="C221" s="1" t="s">
        <v>1249</v>
      </c>
      <c r="D221" s="1" t="s">
        <v>1250</v>
      </c>
      <c r="E221" s="147">
        <v>2.1600000000000104</v>
      </c>
      <c r="F221" s="147">
        <v>15.6555</v>
      </c>
      <c r="G221" s="148">
        <v>7.24</v>
      </c>
      <c r="H221" s="147">
        <v>13.49</v>
      </c>
      <c r="I221" s="149">
        <v>235</v>
      </c>
      <c r="J221" s="150" t="s">
        <v>6</v>
      </c>
    </row>
    <row r="222" spans="1:10" x14ac:dyDescent="0.25">
      <c r="A222" s="1" t="s">
        <v>18304</v>
      </c>
      <c r="B222" s="1" t="s">
        <v>303</v>
      </c>
      <c r="C222" s="1" t="s">
        <v>1241</v>
      </c>
      <c r="D222" s="1" t="s">
        <v>1242</v>
      </c>
      <c r="E222" s="147">
        <v>2.3899999999999917</v>
      </c>
      <c r="F222" s="147">
        <v>15.888400000000001</v>
      </c>
      <c r="G222" s="148">
        <v>6.64</v>
      </c>
      <c r="H222" s="147">
        <v>13.49</v>
      </c>
      <c r="I222" s="149">
        <v>159</v>
      </c>
      <c r="J222" s="150" t="s">
        <v>6</v>
      </c>
    </row>
    <row r="223" spans="1:10" x14ac:dyDescent="0.25">
      <c r="A223" s="1" t="s">
        <v>18304</v>
      </c>
      <c r="B223" s="1" t="s">
        <v>134</v>
      </c>
      <c r="C223" s="1" t="s">
        <v>785</v>
      </c>
      <c r="D223" s="1" t="s">
        <v>786</v>
      </c>
      <c r="E223" s="147">
        <v>1.7099999999999984</v>
      </c>
      <c r="F223" s="147">
        <v>15.1973</v>
      </c>
      <c r="G223" s="148">
        <v>8.8800000000000008</v>
      </c>
      <c r="H223" s="147">
        <v>13.48</v>
      </c>
      <c r="I223" s="149">
        <v>358.8</v>
      </c>
      <c r="J223" s="150" t="s">
        <v>6</v>
      </c>
    </row>
    <row r="224" spans="1:10" x14ac:dyDescent="0.25">
      <c r="A224" s="1" t="s">
        <v>18304</v>
      </c>
      <c r="B224" s="1" t="s">
        <v>3</v>
      </c>
      <c r="C224" s="1" t="s">
        <v>124</v>
      </c>
      <c r="D224" s="1" t="s">
        <v>125</v>
      </c>
      <c r="E224" s="147">
        <v>2.6782832618025756</v>
      </c>
      <c r="F224" s="147">
        <v>16.069600000000001</v>
      </c>
      <c r="G224" s="148">
        <v>5.99</v>
      </c>
      <c r="H224" s="147">
        <v>13.39</v>
      </c>
      <c r="I224" s="149">
        <v>241</v>
      </c>
      <c r="J224" s="150" t="s">
        <v>60</v>
      </c>
    </row>
    <row r="225" spans="1:10" x14ac:dyDescent="0.25">
      <c r="A225" s="1" t="s">
        <v>18304</v>
      </c>
      <c r="B225" s="1" t="s">
        <v>303</v>
      </c>
      <c r="C225" s="1" t="s">
        <v>1105</v>
      </c>
      <c r="D225" s="1" t="s">
        <v>1106</v>
      </c>
      <c r="E225" s="147">
        <v>2.25</v>
      </c>
      <c r="F225" s="147">
        <v>15.638199999999999</v>
      </c>
      <c r="G225" s="148">
        <v>6.95</v>
      </c>
      <c r="H225" s="147">
        <v>13.38</v>
      </c>
      <c r="I225" s="149">
        <v>963</v>
      </c>
      <c r="J225" s="150" t="s">
        <v>60</v>
      </c>
    </row>
    <row r="226" spans="1:10" x14ac:dyDescent="0.25">
      <c r="A226" s="1" t="s">
        <v>18304</v>
      </c>
      <c r="B226" s="1" t="s">
        <v>3</v>
      </c>
      <c r="C226" s="1" t="s">
        <v>543</v>
      </c>
      <c r="D226" s="1" t="s">
        <v>544</v>
      </c>
      <c r="E226" s="147">
        <v>2.1000000000000107</v>
      </c>
      <c r="F226" s="147">
        <v>15.474600000000001</v>
      </c>
      <c r="G226" s="148">
        <v>7.36</v>
      </c>
      <c r="H226" s="147">
        <v>13.37</v>
      </c>
      <c r="I226" s="149">
        <v>277</v>
      </c>
      <c r="J226" s="150" t="s">
        <v>60</v>
      </c>
    </row>
    <row r="227" spans="1:10" x14ac:dyDescent="0.25">
      <c r="A227" s="1" t="s">
        <v>18304</v>
      </c>
      <c r="B227" s="1" t="s">
        <v>134</v>
      </c>
      <c r="C227" s="1" t="s">
        <v>726</v>
      </c>
      <c r="D227" s="1" t="s">
        <v>153</v>
      </c>
      <c r="E227" s="147">
        <v>2.0400000000000049</v>
      </c>
      <c r="F227" s="147">
        <v>15.4152</v>
      </c>
      <c r="G227" s="148">
        <v>7.55</v>
      </c>
      <c r="H227" s="147">
        <v>13.37</v>
      </c>
      <c r="I227" s="149">
        <v>216</v>
      </c>
      <c r="J227" s="150" t="s">
        <v>6</v>
      </c>
    </row>
    <row r="228" spans="1:10" x14ac:dyDescent="0.25">
      <c r="A228" s="1" t="s">
        <v>18304</v>
      </c>
      <c r="B228" s="1" t="s">
        <v>3</v>
      </c>
      <c r="C228" s="1" t="s">
        <v>625</v>
      </c>
      <c r="D228" s="1" t="s">
        <v>626</v>
      </c>
      <c r="E228" s="147">
        <v>2.4000000000000035</v>
      </c>
      <c r="F228" s="147">
        <v>15.7616</v>
      </c>
      <c r="G228" s="148">
        <v>6.56</v>
      </c>
      <c r="H228" s="147">
        <v>13.36</v>
      </c>
      <c r="I228" s="149">
        <v>73</v>
      </c>
      <c r="J228" s="150" t="s">
        <v>6</v>
      </c>
    </row>
    <row r="229" spans="1:10" x14ac:dyDescent="0.25">
      <c r="A229" s="1" t="s">
        <v>18304</v>
      </c>
      <c r="B229" s="1" t="s">
        <v>3</v>
      </c>
      <c r="C229" s="1" t="s">
        <v>120</v>
      </c>
      <c r="D229" s="1" t="s">
        <v>121</v>
      </c>
      <c r="E229" s="147">
        <v>2.6723214285714287</v>
      </c>
      <c r="F229" s="147">
        <v>16.033899999999999</v>
      </c>
      <c r="G229" s="148">
        <v>5.99</v>
      </c>
      <c r="H229" s="147">
        <v>13.36</v>
      </c>
      <c r="I229" s="149">
        <v>54</v>
      </c>
      <c r="J229" s="150" t="s">
        <v>6</v>
      </c>
    </row>
    <row r="230" spans="1:10" x14ac:dyDescent="0.25">
      <c r="A230" s="1" t="s">
        <v>18304</v>
      </c>
      <c r="B230" s="1" t="s">
        <v>3</v>
      </c>
      <c r="C230" s="1" t="s">
        <v>583</v>
      </c>
      <c r="D230" s="1" t="s">
        <v>584</v>
      </c>
      <c r="E230" s="147">
        <v>2.4599999999999973</v>
      </c>
      <c r="F230" s="147">
        <v>15.8264</v>
      </c>
      <c r="G230" s="148">
        <v>6.43</v>
      </c>
      <c r="H230" s="147">
        <v>13.36</v>
      </c>
      <c r="I230" s="149">
        <v>53</v>
      </c>
      <c r="J230" s="150" t="s">
        <v>6</v>
      </c>
    </row>
    <row r="231" spans="1:10" x14ac:dyDescent="0.25">
      <c r="A231" s="1" t="s">
        <v>18304</v>
      </c>
      <c r="B231" s="1" t="s">
        <v>3</v>
      </c>
      <c r="C231" s="1" t="s">
        <v>423</v>
      </c>
      <c r="D231" s="1" t="s">
        <v>424</v>
      </c>
      <c r="E231" s="147">
        <v>2.5</v>
      </c>
      <c r="F231" s="147">
        <v>15.85</v>
      </c>
      <c r="G231" s="148">
        <v>6.34</v>
      </c>
      <c r="H231" s="147">
        <v>13.35</v>
      </c>
      <c r="I231" s="149">
        <v>54</v>
      </c>
      <c r="J231" s="150" t="s">
        <v>6</v>
      </c>
    </row>
    <row r="232" spans="1:10" x14ac:dyDescent="0.25">
      <c r="A232" s="1" t="s">
        <v>18304</v>
      </c>
      <c r="B232" s="1" t="s">
        <v>134</v>
      </c>
      <c r="C232" s="1" t="s">
        <v>887</v>
      </c>
      <c r="D232" s="1" t="s">
        <v>888</v>
      </c>
      <c r="E232" s="147">
        <v>2.8799999999999959</v>
      </c>
      <c r="F232" s="147">
        <v>16.232500000000002</v>
      </c>
      <c r="G232" s="148">
        <v>5.63</v>
      </c>
      <c r="H232" s="147">
        <v>13.35</v>
      </c>
      <c r="I232" s="149">
        <v>389</v>
      </c>
      <c r="J232" s="150" t="s">
        <v>6</v>
      </c>
    </row>
    <row r="233" spans="1:10" x14ac:dyDescent="0.25">
      <c r="A233" s="1" t="s">
        <v>18304</v>
      </c>
      <c r="B233" s="1" t="s">
        <v>3</v>
      </c>
      <c r="C233" s="1" t="s">
        <v>106</v>
      </c>
      <c r="D233" s="1" t="s">
        <v>107</v>
      </c>
      <c r="E233" s="147">
        <v>2.6646892655367234</v>
      </c>
      <c r="F233" s="147">
        <v>15.988099999999999</v>
      </c>
      <c r="G233" s="148">
        <v>5.99</v>
      </c>
      <c r="H233" s="147">
        <v>13.32</v>
      </c>
      <c r="I233" s="149">
        <v>61</v>
      </c>
      <c r="J233" s="150" t="s">
        <v>6</v>
      </c>
    </row>
    <row r="234" spans="1:10" x14ac:dyDescent="0.25">
      <c r="A234" s="1" t="s">
        <v>18304</v>
      </c>
      <c r="B234" s="1" t="s">
        <v>3</v>
      </c>
      <c r="C234" s="1" t="s">
        <v>425</v>
      </c>
      <c r="D234" s="1" t="s">
        <v>426</v>
      </c>
      <c r="E234" s="147">
        <v>2.9800000000000004</v>
      </c>
      <c r="F234" s="147">
        <v>16.3033</v>
      </c>
      <c r="G234" s="148">
        <v>5.47</v>
      </c>
      <c r="H234" s="147">
        <v>13.32</v>
      </c>
      <c r="I234" s="149">
        <v>48</v>
      </c>
      <c r="J234" s="150" t="s">
        <v>6</v>
      </c>
    </row>
    <row r="235" spans="1:10" x14ac:dyDescent="0.25">
      <c r="A235" s="1" t="s">
        <v>18304</v>
      </c>
      <c r="B235" s="1" t="s">
        <v>3</v>
      </c>
      <c r="C235" s="1" t="s">
        <v>407</v>
      </c>
      <c r="D235" s="1" t="s">
        <v>408</v>
      </c>
      <c r="E235" s="147">
        <v>2.5</v>
      </c>
      <c r="F235" s="147">
        <v>15.806699999999999</v>
      </c>
      <c r="G235" s="148">
        <v>6.32</v>
      </c>
      <c r="H235" s="147">
        <v>13.3</v>
      </c>
      <c r="I235" s="149">
        <v>151</v>
      </c>
      <c r="J235" s="150" t="s">
        <v>6</v>
      </c>
    </row>
    <row r="236" spans="1:10" x14ac:dyDescent="0.25">
      <c r="A236" s="1" t="s">
        <v>18304</v>
      </c>
      <c r="B236" s="1" t="s">
        <v>303</v>
      </c>
      <c r="C236" s="1" t="s">
        <v>1109</v>
      </c>
      <c r="D236" s="1" t="s">
        <v>1110</v>
      </c>
      <c r="E236" s="147">
        <v>2.5699999999999941</v>
      </c>
      <c r="F236" s="147">
        <v>15.8147</v>
      </c>
      <c r="G236" s="148">
        <v>6.15</v>
      </c>
      <c r="H236" s="147">
        <v>13.24</v>
      </c>
      <c r="I236" s="149">
        <v>182</v>
      </c>
      <c r="J236" s="150" t="s">
        <v>6</v>
      </c>
    </row>
    <row r="237" spans="1:10" x14ac:dyDescent="0.25">
      <c r="A237" s="1" t="s">
        <v>18304</v>
      </c>
      <c r="B237" s="1" t="s">
        <v>134</v>
      </c>
      <c r="C237" s="1" t="s">
        <v>787</v>
      </c>
      <c r="D237" s="1" t="s">
        <v>788</v>
      </c>
      <c r="E237" s="147">
        <v>2.3899999999999912</v>
      </c>
      <c r="F237" s="147">
        <v>15.5939</v>
      </c>
      <c r="G237" s="148">
        <v>6.52</v>
      </c>
      <c r="H237" s="147">
        <v>13.2</v>
      </c>
      <c r="I237" s="149">
        <v>175</v>
      </c>
      <c r="J237" s="150" t="s">
        <v>6</v>
      </c>
    </row>
    <row r="238" spans="1:10" x14ac:dyDescent="0.25">
      <c r="A238" s="1" t="s">
        <v>18304</v>
      </c>
      <c r="B238" s="1" t="s">
        <v>134</v>
      </c>
      <c r="C238" s="1" t="s">
        <v>711</v>
      </c>
      <c r="D238" s="1" t="s">
        <v>712</v>
      </c>
      <c r="E238" s="147">
        <v>1.9700000000000204</v>
      </c>
      <c r="F238" s="147">
        <v>15.168799999999999</v>
      </c>
      <c r="G238" s="148">
        <v>7.69</v>
      </c>
      <c r="H238" s="147">
        <v>13.19</v>
      </c>
      <c r="I238" s="149">
        <v>765</v>
      </c>
      <c r="J238" s="150" t="s">
        <v>67</v>
      </c>
    </row>
    <row r="239" spans="1:10" x14ac:dyDescent="0.25">
      <c r="A239" s="1" t="s">
        <v>18304</v>
      </c>
      <c r="B239" s="1" t="s">
        <v>303</v>
      </c>
      <c r="C239" s="1" t="s">
        <v>1181</v>
      </c>
      <c r="D239" s="1" t="s">
        <v>1182</v>
      </c>
      <c r="E239" s="147">
        <v>2.6600000000000046</v>
      </c>
      <c r="F239" s="147">
        <v>15.827500000000001</v>
      </c>
      <c r="G239" s="148">
        <v>5.95</v>
      </c>
      <c r="H239" s="147">
        <v>13.16</v>
      </c>
      <c r="I239" s="149">
        <v>242</v>
      </c>
      <c r="J239" s="150" t="s">
        <v>6</v>
      </c>
    </row>
    <row r="240" spans="1:10" x14ac:dyDescent="0.25">
      <c r="A240" s="1" t="s">
        <v>18304</v>
      </c>
      <c r="B240" s="1" t="s">
        <v>3</v>
      </c>
      <c r="C240" s="1" t="s">
        <v>641</v>
      </c>
      <c r="D240" s="1" t="s">
        <v>642</v>
      </c>
      <c r="E240" s="147">
        <v>2.4000000000000004</v>
      </c>
      <c r="F240" s="147">
        <v>15.531000000000001</v>
      </c>
      <c r="G240" s="148">
        <v>6.47</v>
      </c>
      <c r="H240" s="147">
        <v>13.13</v>
      </c>
      <c r="I240" s="149">
        <v>129</v>
      </c>
      <c r="J240" s="150" t="s">
        <v>6</v>
      </c>
    </row>
    <row r="241" spans="1:10" x14ac:dyDescent="0.25">
      <c r="A241" s="1" t="s">
        <v>18304</v>
      </c>
      <c r="B241" s="1" t="s">
        <v>134</v>
      </c>
      <c r="C241" s="1" t="s">
        <v>723</v>
      </c>
      <c r="D241" s="1" t="s">
        <v>724</v>
      </c>
      <c r="E241" s="147">
        <v>1.9100000000000097</v>
      </c>
      <c r="F241" s="147">
        <v>15.027200000000001</v>
      </c>
      <c r="G241" s="148">
        <v>7.86</v>
      </c>
      <c r="H241" s="147">
        <v>13.11</v>
      </c>
      <c r="I241" s="149">
        <v>297</v>
      </c>
      <c r="J241" s="150" t="s">
        <v>6</v>
      </c>
    </row>
    <row r="242" spans="1:10" x14ac:dyDescent="0.25">
      <c r="A242" s="1" t="s">
        <v>18304</v>
      </c>
      <c r="B242" s="1" t="s">
        <v>3</v>
      </c>
      <c r="C242" s="1" t="s">
        <v>521</v>
      </c>
      <c r="D242" s="1" t="s">
        <v>522</v>
      </c>
      <c r="E242" s="147">
        <v>2.6200000000000006</v>
      </c>
      <c r="F242" s="147">
        <v>15.725</v>
      </c>
      <c r="G242" s="148">
        <v>6</v>
      </c>
      <c r="H242" s="147">
        <v>13.1</v>
      </c>
      <c r="I242" s="149">
        <v>35</v>
      </c>
      <c r="J242" s="150" t="s">
        <v>6</v>
      </c>
    </row>
    <row r="243" spans="1:10" x14ac:dyDescent="0.25">
      <c r="A243" s="1" t="s">
        <v>18304</v>
      </c>
      <c r="B243" s="1" t="s">
        <v>3</v>
      </c>
      <c r="C243" s="1" t="s">
        <v>451</v>
      </c>
      <c r="D243" s="1" t="s">
        <v>452</v>
      </c>
      <c r="E243" s="147">
        <v>2.75</v>
      </c>
      <c r="F243" s="147">
        <v>15.839399999999999</v>
      </c>
      <c r="G243" s="148">
        <v>5.75</v>
      </c>
      <c r="H243" s="147">
        <v>13.08</v>
      </c>
      <c r="I243" s="149">
        <v>72</v>
      </c>
      <c r="J243" s="150" t="s">
        <v>6</v>
      </c>
    </row>
    <row r="244" spans="1:10" x14ac:dyDescent="0.25">
      <c r="A244" s="1" t="s">
        <v>18304</v>
      </c>
      <c r="B244" s="1" t="s">
        <v>3</v>
      </c>
      <c r="C244" s="1" t="s">
        <v>555</v>
      </c>
      <c r="D244" s="1" t="s">
        <v>556</v>
      </c>
      <c r="E244" s="147">
        <v>2.1200000000000006</v>
      </c>
      <c r="F244" s="147">
        <v>15.197699999999999</v>
      </c>
      <c r="G244" s="148">
        <v>7.16</v>
      </c>
      <c r="H244" s="147">
        <v>13.07</v>
      </c>
      <c r="I244" s="149">
        <v>56</v>
      </c>
      <c r="J244" s="150" t="s">
        <v>6</v>
      </c>
    </row>
    <row r="245" spans="1:10" x14ac:dyDescent="0.25">
      <c r="A245" s="1" t="s">
        <v>18304</v>
      </c>
      <c r="B245" s="1" t="s">
        <v>3</v>
      </c>
      <c r="C245" s="1" t="s">
        <v>633</v>
      </c>
      <c r="D245" s="1" t="s">
        <v>634</v>
      </c>
      <c r="E245" s="147">
        <v>2.5</v>
      </c>
      <c r="F245" s="147">
        <v>15.491899999999999</v>
      </c>
      <c r="G245" s="148">
        <v>6.19</v>
      </c>
      <c r="H245" s="147">
        <v>12.99</v>
      </c>
      <c r="I245" s="149">
        <v>53</v>
      </c>
      <c r="J245" s="150" t="s">
        <v>6</v>
      </c>
    </row>
    <row r="246" spans="1:10" x14ac:dyDescent="0.25">
      <c r="A246" s="1" t="s">
        <v>18304</v>
      </c>
      <c r="B246" s="1" t="s">
        <v>3</v>
      </c>
      <c r="C246" s="1" t="s">
        <v>579</v>
      </c>
      <c r="D246" s="1" t="s">
        <v>580</v>
      </c>
      <c r="E246" s="147">
        <v>2.349999999999997</v>
      </c>
      <c r="F246" s="147">
        <v>15.330500000000001</v>
      </c>
      <c r="G246" s="148">
        <v>6.52</v>
      </c>
      <c r="H246" s="147">
        <v>12.98</v>
      </c>
      <c r="I246" s="149">
        <v>70</v>
      </c>
      <c r="J246" s="150" t="s">
        <v>6</v>
      </c>
    </row>
    <row r="247" spans="1:10" x14ac:dyDescent="0.25">
      <c r="A247" s="1" t="s">
        <v>18304</v>
      </c>
      <c r="B247" s="1" t="s">
        <v>303</v>
      </c>
      <c r="C247" s="1" t="s">
        <v>1598</v>
      </c>
      <c r="D247" s="1" t="s">
        <v>1599</v>
      </c>
      <c r="E247" s="147">
        <v>2.0699999999999941</v>
      </c>
      <c r="F247" s="147">
        <v>15.053100000000001</v>
      </c>
      <c r="G247" s="148">
        <v>7.27</v>
      </c>
      <c r="H247" s="147">
        <v>12.98</v>
      </c>
      <c r="I247" s="149">
        <v>244</v>
      </c>
      <c r="J247" s="150" t="s">
        <v>6</v>
      </c>
    </row>
    <row r="248" spans="1:10" x14ac:dyDescent="0.25">
      <c r="A248" s="1" t="s">
        <v>18304</v>
      </c>
      <c r="B248" s="1" t="s">
        <v>145</v>
      </c>
      <c r="C248" s="1" t="s">
        <v>193</v>
      </c>
      <c r="D248" s="1" t="s">
        <v>194</v>
      </c>
      <c r="E248" s="147">
        <v>2.594597701149425</v>
      </c>
      <c r="F248" s="147">
        <v>15.567500000000001</v>
      </c>
      <c r="G248" s="148">
        <v>5.99</v>
      </c>
      <c r="H248" s="147">
        <v>12.97</v>
      </c>
      <c r="I248" s="149">
        <v>185</v>
      </c>
      <c r="J248" s="150" t="s">
        <v>60</v>
      </c>
    </row>
    <row r="249" spans="1:10" x14ac:dyDescent="0.25">
      <c r="A249" s="1" t="s">
        <v>18304</v>
      </c>
      <c r="B249" s="1" t="s">
        <v>3</v>
      </c>
      <c r="C249" s="1" t="s">
        <v>16</v>
      </c>
      <c r="D249" s="1" t="s">
        <v>17</v>
      </c>
      <c r="E249" s="147">
        <v>2.4000000000000017</v>
      </c>
      <c r="F249" s="147">
        <v>15.3363</v>
      </c>
      <c r="G249" s="148">
        <v>6.39</v>
      </c>
      <c r="H249" s="147">
        <v>12.93</v>
      </c>
      <c r="I249" s="149">
        <v>49</v>
      </c>
      <c r="J249" s="150" t="s">
        <v>6</v>
      </c>
    </row>
    <row r="250" spans="1:10" x14ac:dyDescent="0.25">
      <c r="A250" s="1" t="s">
        <v>18304</v>
      </c>
      <c r="B250" s="1" t="s">
        <v>134</v>
      </c>
      <c r="C250" s="1" t="s">
        <v>889</v>
      </c>
      <c r="D250" s="1" t="s">
        <v>890</v>
      </c>
      <c r="E250" s="147">
        <v>2.7199999999999527</v>
      </c>
      <c r="F250" s="147">
        <v>15.638999999999999</v>
      </c>
      <c r="G250" s="148">
        <v>5.74</v>
      </c>
      <c r="H250" s="147">
        <v>12.91</v>
      </c>
      <c r="I250" s="149">
        <v>1323</v>
      </c>
      <c r="J250" s="150" t="s">
        <v>60</v>
      </c>
    </row>
    <row r="251" spans="1:10" x14ac:dyDescent="0.25">
      <c r="A251" s="1" t="s">
        <v>18304</v>
      </c>
      <c r="B251" s="1" t="s">
        <v>3</v>
      </c>
      <c r="C251" s="1" t="s">
        <v>613</v>
      </c>
      <c r="D251" s="1" t="s">
        <v>614</v>
      </c>
      <c r="E251" s="147">
        <v>2.75</v>
      </c>
      <c r="F251" s="147">
        <v>15.65</v>
      </c>
      <c r="G251" s="148">
        <v>5.69</v>
      </c>
      <c r="H251" s="147">
        <v>12.9</v>
      </c>
      <c r="I251" s="149">
        <v>39</v>
      </c>
      <c r="J251" s="150" t="s">
        <v>6</v>
      </c>
    </row>
    <row r="252" spans="1:10" x14ac:dyDescent="0.25">
      <c r="A252" s="1" t="s">
        <v>18304</v>
      </c>
      <c r="B252" s="1" t="s">
        <v>3</v>
      </c>
      <c r="C252" s="1" t="s">
        <v>401</v>
      </c>
      <c r="D252" s="1" t="s">
        <v>402</v>
      </c>
      <c r="E252" s="147">
        <v>2.5</v>
      </c>
      <c r="F252" s="147">
        <v>15.3942</v>
      </c>
      <c r="G252" s="148">
        <v>6.15</v>
      </c>
      <c r="H252" s="147">
        <v>12.89</v>
      </c>
      <c r="I252" s="149">
        <v>37</v>
      </c>
      <c r="J252" s="150" t="s">
        <v>6</v>
      </c>
    </row>
    <row r="253" spans="1:10" x14ac:dyDescent="0.25">
      <c r="A253" s="1" t="s">
        <v>18304</v>
      </c>
      <c r="B253" s="1" t="s">
        <v>145</v>
      </c>
      <c r="C253" s="1" t="s">
        <v>369</v>
      </c>
      <c r="D253" s="1" t="s">
        <v>370</v>
      </c>
      <c r="E253" s="147">
        <v>2.2400000000000055</v>
      </c>
      <c r="F253" s="147">
        <v>15.127800000000001</v>
      </c>
      <c r="G253" s="148">
        <v>6.75</v>
      </c>
      <c r="H253" s="147">
        <v>12.88</v>
      </c>
      <c r="I253" s="149">
        <v>194</v>
      </c>
      <c r="J253" s="150" t="s">
        <v>60</v>
      </c>
    </row>
    <row r="254" spans="1:10" x14ac:dyDescent="0.25">
      <c r="A254" s="1" t="s">
        <v>18304</v>
      </c>
      <c r="B254" s="1" t="s">
        <v>134</v>
      </c>
      <c r="C254" s="1" t="s">
        <v>725</v>
      </c>
      <c r="D254" s="1" t="s">
        <v>232</v>
      </c>
      <c r="E254" s="147">
        <v>1.9100000000000057</v>
      </c>
      <c r="F254" s="147">
        <v>14.7904</v>
      </c>
      <c r="G254" s="148">
        <v>7.74</v>
      </c>
      <c r="H254" s="147">
        <v>12.88</v>
      </c>
      <c r="I254" s="149">
        <v>354</v>
      </c>
      <c r="J254" s="150" t="s">
        <v>6</v>
      </c>
    </row>
    <row r="255" spans="1:10" x14ac:dyDescent="0.25">
      <c r="A255" s="1" t="s">
        <v>18304</v>
      </c>
      <c r="B255" s="1" t="s">
        <v>134</v>
      </c>
      <c r="C255" s="1" t="s">
        <v>773</v>
      </c>
      <c r="D255" s="1" t="s">
        <v>774</v>
      </c>
      <c r="E255" s="147">
        <v>2.4299999999999948</v>
      </c>
      <c r="F255" s="147">
        <v>15.319000000000001</v>
      </c>
      <c r="G255" s="148">
        <v>6.3</v>
      </c>
      <c r="H255" s="147">
        <v>12.88</v>
      </c>
      <c r="I255" s="149">
        <v>281</v>
      </c>
      <c r="J255" s="150" t="s">
        <v>6</v>
      </c>
    </row>
    <row r="256" spans="1:10" x14ac:dyDescent="0.25">
      <c r="A256" s="1" t="s">
        <v>18304</v>
      </c>
      <c r="B256" s="1" t="s">
        <v>134</v>
      </c>
      <c r="C256" s="1" t="s">
        <v>928</v>
      </c>
      <c r="D256" s="1" t="s">
        <v>929</v>
      </c>
      <c r="E256" s="147">
        <v>2</v>
      </c>
      <c r="F256" s="147">
        <v>14.841100000000001</v>
      </c>
      <c r="G256" s="148">
        <v>7.42</v>
      </c>
      <c r="H256" s="147">
        <v>12.84</v>
      </c>
      <c r="I256" s="149">
        <v>259</v>
      </c>
      <c r="J256" s="150" t="s">
        <v>6</v>
      </c>
    </row>
    <row r="257" spans="1:10" x14ac:dyDescent="0.25">
      <c r="A257" s="1" t="s">
        <v>18304</v>
      </c>
      <c r="B257" s="1" t="s">
        <v>3</v>
      </c>
      <c r="C257" s="1" t="s">
        <v>655</v>
      </c>
      <c r="D257" s="1" t="s">
        <v>656</v>
      </c>
      <c r="E257" s="147">
        <v>2.0699999999999967</v>
      </c>
      <c r="F257" s="147">
        <v>14.8925</v>
      </c>
      <c r="G257" s="148">
        <v>7.19</v>
      </c>
      <c r="H257" s="147">
        <v>12.82</v>
      </c>
      <c r="I257" s="149">
        <v>59</v>
      </c>
      <c r="J257" s="150" t="s">
        <v>6</v>
      </c>
    </row>
    <row r="258" spans="1:10" x14ac:dyDescent="0.25">
      <c r="A258" s="1" t="s">
        <v>18304</v>
      </c>
      <c r="B258" s="1" t="s">
        <v>145</v>
      </c>
      <c r="C258" s="1" t="s">
        <v>344</v>
      </c>
      <c r="D258" s="1" t="s">
        <v>264</v>
      </c>
      <c r="E258" s="147">
        <v>1.9599999999999993</v>
      </c>
      <c r="F258" s="147">
        <v>14.779500000000001</v>
      </c>
      <c r="G258" s="148">
        <v>7.54</v>
      </c>
      <c r="H258" s="147">
        <v>12.81</v>
      </c>
      <c r="I258" s="149">
        <v>45</v>
      </c>
      <c r="J258" s="150" t="s">
        <v>67</v>
      </c>
    </row>
    <row r="259" spans="1:10" x14ac:dyDescent="0.25">
      <c r="A259" s="1" t="s">
        <v>18304</v>
      </c>
      <c r="B259" s="1" t="s">
        <v>303</v>
      </c>
      <c r="C259" s="1" t="s">
        <v>1097</v>
      </c>
      <c r="D259" s="1" t="s">
        <v>1098</v>
      </c>
      <c r="E259" s="147">
        <v>1.9399999999999997</v>
      </c>
      <c r="F259" s="147">
        <v>14.758699999999999</v>
      </c>
      <c r="G259" s="148">
        <v>7.6</v>
      </c>
      <c r="H259" s="147">
        <v>12.81</v>
      </c>
      <c r="I259" s="149">
        <v>336</v>
      </c>
      <c r="J259" s="150" t="s">
        <v>6</v>
      </c>
    </row>
    <row r="260" spans="1:10" x14ac:dyDescent="0.25">
      <c r="A260" s="1" t="s">
        <v>18304</v>
      </c>
      <c r="B260" s="1" t="s">
        <v>134</v>
      </c>
      <c r="C260" s="1" t="s">
        <v>954</v>
      </c>
      <c r="D260" s="1" t="s">
        <v>144</v>
      </c>
      <c r="E260" s="147">
        <v>2.9700000000000202</v>
      </c>
      <c r="F260" s="147">
        <v>15.7248</v>
      </c>
      <c r="G260" s="148">
        <v>5.29</v>
      </c>
      <c r="H260" s="147">
        <v>12.75</v>
      </c>
      <c r="I260" s="149">
        <v>350</v>
      </c>
      <c r="J260" s="150" t="s">
        <v>6</v>
      </c>
    </row>
    <row r="261" spans="1:10" x14ac:dyDescent="0.25">
      <c r="A261" s="1" t="s">
        <v>18304</v>
      </c>
      <c r="B261" s="1" t="s">
        <v>3</v>
      </c>
      <c r="C261" s="1" t="s">
        <v>531</v>
      </c>
      <c r="D261" s="1" t="s">
        <v>532</v>
      </c>
      <c r="E261" s="147">
        <v>2.25</v>
      </c>
      <c r="F261" s="147">
        <v>14.992800000000001</v>
      </c>
      <c r="G261" s="148">
        <v>6.66</v>
      </c>
      <c r="H261" s="147">
        <v>12.74</v>
      </c>
      <c r="I261" s="149">
        <v>47</v>
      </c>
      <c r="J261" s="150" t="s">
        <v>6</v>
      </c>
    </row>
    <row r="262" spans="1:10" x14ac:dyDescent="0.25">
      <c r="A262" s="1" t="s">
        <v>18304</v>
      </c>
      <c r="B262" s="1" t="s">
        <v>303</v>
      </c>
      <c r="C262" s="1" t="s">
        <v>1594</v>
      </c>
      <c r="D262" s="1" t="s">
        <v>1595</v>
      </c>
      <c r="E262" s="147">
        <v>2.0699999999999945</v>
      </c>
      <c r="F262" s="147">
        <v>14.817600000000001</v>
      </c>
      <c r="G262" s="148">
        <v>7.15</v>
      </c>
      <c r="H262" s="147">
        <v>12.74</v>
      </c>
      <c r="I262" s="149">
        <v>167</v>
      </c>
      <c r="J262" s="150" t="s">
        <v>6</v>
      </c>
    </row>
    <row r="263" spans="1:10" x14ac:dyDescent="0.25">
      <c r="A263" s="1" t="s">
        <v>18304</v>
      </c>
      <c r="B263" s="1" t="s">
        <v>303</v>
      </c>
      <c r="C263" s="1" t="s">
        <v>1261</v>
      </c>
      <c r="D263" s="1" t="s">
        <v>1262</v>
      </c>
      <c r="E263" s="147">
        <v>2.25</v>
      </c>
      <c r="F263" s="147">
        <v>14.9861</v>
      </c>
      <c r="G263" s="148">
        <v>6.66</v>
      </c>
      <c r="H263" s="147">
        <v>12.73</v>
      </c>
      <c r="I263" s="149">
        <v>172</v>
      </c>
      <c r="J263" s="150" t="s">
        <v>6</v>
      </c>
    </row>
    <row r="264" spans="1:10" x14ac:dyDescent="0.25">
      <c r="A264" s="1" t="s">
        <v>18304</v>
      </c>
      <c r="B264" s="1" t="s">
        <v>134</v>
      </c>
      <c r="C264" s="1" t="s">
        <v>977</v>
      </c>
      <c r="D264" s="1" t="s">
        <v>978</v>
      </c>
      <c r="E264" s="147">
        <v>2.419999999999995</v>
      </c>
      <c r="F264" s="147">
        <v>15.0908</v>
      </c>
      <c r="G264" s="148">
        <v>6.23</v>
      </c>
      <c r="H264" s="147">
        <v>12.67</v>
      </c>
      <c r="I264" s="149">
        <v>339</v>
      </c>
      <c r="J264" s="150" t="s">
        <v>6</v>
      </c>
    </row>
    <row r="265" spans="1:10" x14ac:dyDescent="0.25">
      <c r="A265" s="1" t="s">
        <v>18304</v>
      </c>
      <c r="B265" s="1" t="s">
        <v>145</v>
      </c>
      <c r="C265" s="1" t="s">
        <v>356</v>
      </c>
      <c r="D265" s="1" t="s">
        <v>204</v>
      </c>
      <c r="E265" s="147">
        <v>2.5700000000000189</v>
      </c>
      <c r="F265" s="147">
        <v>15.1823</v>
      </c>
      <c r="G265" s="148">
        <v>5.9</v>
      </c>
      <c r="H265" s="147">
        <v>12.61</v>
      </c>
      <c r="I265" s="149">
        <v>398</v>
      </c>
      <c r="J265" s="150" t="s">
        <v>60</v>
      </c>
    </row>
    <row r="266" spans="1:10" x14ac:dyDescent="0.25">
      <c r="A266" s="1" t="s">
        <v>18304</v>
      </c>
      <c r="B266" s="1" t="s">
        <v>3</v>
      </c>
      <c r="C266" s="1" t="s">
        <v>601</v>
      </c>
      <c r="D266" s="1" t="s">
        <v>602</v>
      </c>
      <c r="E266" s="147">
        <v>2.99</v>
      </c>
      <c r="F266" s="147">
        <v>15.584300000000001</v>
      </c>
      <c r="G266" s="148">
        <v>5.21</v>
      </c>
      <c r="H266" s="147">
        <v>12.59</v>
      </c>
      <c r="I266" s="149">
        <v>52</v>
      </c>
      <c r="J266" s="150" t="s">
        <v>6</v>
      </c>
    </row>
    <row r="267" spans="1:10" x14ac:dyDescent="0.25">
      <c r="A267" s="1" t="s">
        <v>18304</v>
      </c>
      <c r="B267" s="1" t="s">
        <v>134</v>
      </c>
      <c r="C267" s="1" t="s">
        <v>761</v>
      </c>
      <c r="D267" s="1" t="s">
        <v>762</v>
      </c>
      <c r="E267" s="147">
        <v>2</v>
      </c>
      <c r="F267" s="147">
        <v>14.586399999999999</v>
      </c>
      <c r="G267" s="148">
        <v>7.29</v>
      </c>
      <c r="H267" s="147">
        <v>12.58</v>
      </c>
      <c r="I267" s="149">
        <v>235</v>
      </c>
      <c r="J267" s="150" t="s">
        <v>6</v>
      </c>
    </row>
    <row r="268" spans="1:10" x14ac:dyDescent="0.25">
      <c r="A268" s="1" t="s">
        <v>18304</v>
      </c>
      <c r="B268" s="1" t="s">
        <v>303</v>
      </c>
      <c r="C268" s="1" t="s">
        <v>1137</v>
      </c>
      <c r="D268" s="1" t="s">
        <v>1138</v>
      </c>
      <c r="E268" s="147">
        <v>2.0299999999999851</v>
      </c>
      <c r="F268" s="147">
        <v>14.610099999999999</v>
      </c>
      <c r="G268" s="148">
        <v>7.19</v>
      </c>
      <c r="H268" s="147">
        <v>12.58</v>
      </c>
      <c r="I268" s="149">
        <v>392</v>
      </c>
      <c r="J268" s="150" t="s">
        <v>6</v>
      </c>
    </row>
    <row r="269" spans="1:10" x14ac:dyDescent="0.25">
      <c r="A269" s="1" t="s">
        <v>18304</v>
      </c>
      <c r="B269" s="1" t="s">
        <v>303</v>
      </c>
      <c r="C269" s="1" t="s">
        <v>1119</v>
      </c>
      <c r="D269" s="1" t="s">
        <v>1120</v>
      </c>
      <c r="E269" s="147">
        <v>1.9799999999999998</v>
      </c>
      <c r="F269" s="147">
        <v>14.565200000000001</v>
      </c>
      <c r="G269" s="148">
        <v>7.35</v>
      </c>
      <c r="H269" s="147">
        <v>12.58</v>
      </c>
      <c r="I269" s="149">
        <v>179</v>
      </c>
      <c r="J269" s="150" t="s">
        <v>6</v>
      </c>
    </row>
    <row r="270" spans="1:10" x14ac:dyDescent="0.25">
      <c r="A270" s="1" t="s">
        <v>18304</v>
      </c>
      <c r="B270" s="1" t="s">
        <v>303</v>
      </c>
      <c r="C270" s="1" t="s">
        <v>1596</v>
      </c>
      <c r="D270" s="1" t="s">
        <v>1597</v>
      </c>
      <c r="E270" s="147">
        <v>2.0699999999999945</v>
      </c>
      <c r="F270" s="147">
        <v>14.648099999999999</v>
      </c>
      <c r="G270" s="148">
        <v>7.07</v>
      </c>
      <c r="H270" s="147">
        <v>12.57</v>
      </c>
      <c r="I270" s="149">
        <v>180</v>
      </c>
      <c r="J270" s="150" t="s">
        <v>6</v>
      </c>
    </row>
    <row r="271" spans="1:10" x14ac:dyDescent="0.25">
      <c r="A271" s="1" t="s">
        <v>18304</v>
      </c>
      <c r="B271" s="1" t="s">
        <v>303</v>
      </c>
      <c r="C271" s="1" t="s">
        <v>1059</v>
      </c>
      <c r="D271" s="1" t="s">
        <v>1060</v>
      </c>
      <c r="E271" s="147">
        <v>2.4800000000000106</v>
      </c>
      <c r="F271" s="147">
        <v>15.047000000000001</v>
      </c>
      <c r="G271" s="148">
        <v>6.06</v>
      </c>
      <c r="H271" s="147">
        <v>12.56</v>
      </c>
      <c r="I271" s="149">
        <v>385</v>
      </c>
      <c r="J271" s="150" t="s">
        <v>6</v>
      </c>
    </row>
    <row r="272" spans="1:10" x14ac:dyDescent="0.25">
      <c r="A272" s="1" t="s">
        <v>18304</v>
      </c>
      <c r="B272" s="1" t="s">
        <v>134</v>
      </c>
      <c r="C272" s="1" t="s">
        <v>823</v>
      </c>
      <c r="D272" s="1" t="s">
        <v>824</v>
      </c>
      <c r="E272" s="147">
        <v>1.9200000000000172</v>
      </c>
      <c r="F272" s="147">
        <v>14.4742</v>
      </c>
      <c r="G272" s="148">
        <v>7.53</v>
      </c>
      <c r="H272" s="147">
        <v>12.55</v>
      </c>
      <c r="I272" s="149">
        <v>1342</v>
      </c>
      <c r="J272" s="150" t="s">
        <v>60</v>
      </c>
    </row>
    <row r="273" spans="1:10" x14ac:dyDescent="0.25">
      <c r="A273" s="1" t="s">
        <v>18304</v>
      </c>
      <c r="B273" s="1" t="s">
        <v>145</v>
      </c>
      <c r="C273" s="1" t="s">
        <v>146</v>
      </c>
      <c r="D273" s="1" t="s">
        <v>147</v>
      </c>
      <c r="E273" s="147">
        <v>2.5106481481481486</v>
      </c>
      <c r="F273" s="147">
        <v>15.063800000000001</v>
      </c>
      <c r="G273" s="148">
        <v>5.99</v>
      </c>
      <c r="H273" s="147">
        <v>12.55</v>
      </c>
      <c r="I273" s="149">
        <v>46</v>
      </c>
      <c r="J273" s="150" t="s">
        <v>67</v>
      </c>
    </row>
    <row r="274" spans="1:10" x14ac:dyDescent="0.25">
      <c r="A274" s="1" t="s">
        <v>18304</v>
      </c>
      <c r="B274" s="1" t="s">
        <v>145</v>
      </c>
      <c r="C274" s="1" t="s">
        <v>156</v>
      </c>
      <c r="D274" s="1" t="s">
        <v>157</v>
      </c>
      <c r="E274" s="147">
        <v>2.5</v>
      </c>
      <c r="F274" s="147">
        <v>15</v>
      </c>
      <c r="G274" s="148">
        <v>6</v>
      </c>
      <c r="H274" s="147">
        <v>12.5</v>
      </c>
      <c r="I274" s="149">
        <v>11</v>
      </c>
      <c r="J274" s="150" t="s">
        <v>6</v>
      </c>
    </row>
    <row r="275" spans="1:10" x14ac:dyDescent="0.25">
      <c r="A275" s="1" t="s">
        <v>18304</v>
      </c>
      <c r="B275" s="1" t="s">
        <v>145</v>
      </c>
      <c r="C275" s="1" t="s">
        <v>352</v>
      </c>
      <c r="D275" s="1" t="s">
        <v>194</v>
      </c>
      <c r="E275" s="147">
        <v>2.4800000000000053</v>
      </c>
      <c r="F275" s="147">
        <v>14.9483</v>
      </c>
      <c r="G275" s="148">
        <v>6.02</v>
      </c>
      <c r="H275" s="147">
        <v>12.46</v>
      </c>
      <c r="I275" s="149">
        <v>206</v>
      </c>
      <c r="J275" s="150" t="s">
        <v>60</v>
      </c>
    </row>
    <row r="276" spans="1:10" x14ac:dyDescent="0.25">
      <c r="A276" s="1" t="s">
        <v>18304</v>
      </c>
      <c r="B276" s="1" t="s">
        <v>3</v>
      </c>
      <c r="C276" s="1" t="s">
        <v>487</v>
      </c>
      <c r="D276" s="1" t="s">
        <v>488</v>
      </c>
      <c r="E276" s="147">
        <v>2.1500000000000021</v>
      </c>
      <c r="F276" s="147">
        <v>14.610099999999999</v>
      </c>
      <c r="G276" s="148">
        <v>6.79</v>
      </c>
      <c r="H276" s="147">
        <v>12.46</v>
      </c>
      <c r="I276" s="149">
        <v>60</v>
      </c>
      <c r="J276" s="150" t="s">
        <v>6</v>
      </c>
    </row>
    <row r="277" spans="1:10" x14ac:dyDescent="0.25">
      <c r="A277" s="1" t="s">
        <v>18304</v>
      </c>
      <c r="B277" s="1" t="s">
        <v>3</v>
      </c>
      <c r="C277" s="1" t="s">
        <v>617</v>
      </c>
      <c r="D277" s="1" t="s">
        <v>618</v>
      </c>
      <c r="E277" s="147">
        <v>2.4000000000000035</v>
      </c>
      <c r="F277" s="147">
        <v>14.852499999999999</v>
      </c>
      <c r="G277" s="148">
        <v>6.18</v>
      </c>
      <c r="H277" s="147">
        <v>12.45</v>
      </c>
      <c r="I277" s="149">
        <v>83</v>
      </c>
      <c r="J277" s="150" t="s">
        <v>6</v>
      </c>
    </row>
    <row r="278" spans="1:10" x14ac:dyDescent="0.25">
      <c r="A278" s="1" t="s">
        <v>18304</v>
      </c>
      <c r="B278" s="1" t="s">
        <v>303</v>
      </c>
      <c r="C278" s="1" t="s">
        <v>1518</v>
      </c>
      <c r="D278" s="1" t="s">
        <v>1519</v>
      </c>
      <c r="E278" s="147">
        <v>1.8899999999999906</v>
      </c>
      <c r="F278" s="147">
        <v>14.2964</v>
      </c>
      <c r="G278" s="148">
        <v>7.56</v>
      </c>
      <c r="H278" s="147">
        <v>12.4</v>
      </c>
      <c r="I278" s="149">
        <v>235</v>
      </c>
      <c r="J278" s="150" t="s">
        <v>6</v>
      </c>
    </row>
    <row r="279" spans="1:10" x14ac:dyDescent="0.25">
      <c r="A279" s="1" t="s">
        <v>18304</v>
      </c>
      <c r="B279" s="1" t="s">
        <v>3</v>
      </c>
      <c r="C279" s="1" t="s">
        <v>607</v>
      </c>
      <c r="D279" s="1" t="s">
        <v>608</v>
      </c>
      <c r="E279" s="147">
        <v>1.9500000000000015</v>
      </c>
      <c r="F279" s="147">
        <v>14.332100000000001</v>
      </c>
      <c r="G279" s="148">
        <v>7.34</v>
      </c>
      <c r="H279" s="147">
        <v>12.38</v>
      </c>
      <c r="I279" s="149">
        <v>40</v>
      </c>
      <c r="J279" s="150" t="s">
        <v>6</v>
      </c>
    </row>
    <row r="280" spans="1:10" x14ac:dyDescent="0.25">
      <c r="A280" s="1" t="s">
        <v>18304</v>
      </c>
      <c r="B280" s="1" t="s">
        <v>303</v>
      </c>
      <c r="C280" s="1" t="s">
        <v>1604</v>
      </c>
      <c r="D280" s="1" t="s">
        <v>1605</v>
      </c>
      <c r="E280" s="147">
        <v>2.0700000000000043</v>
      </c>
      <c r="F280" s="147">
        <v>14.4528</v>
      </c>
      <c r="G280" s="148">
        <v>6.98</v>
      </c>
      <c r="H280" s="147">
        <v>12.38</v>
      </c>
      <c r="I280" s="149">
        <v>345</v>
      </c>
      <c r="J280" s="150" t="s">
        <v>6</v>
      </c>
    </row>
    <row r="281" spans="1:10" x14ac:dyDescent="0.25">
      <c r="A281" s="1" t="s">
        <v>18304</v>
      </c>
      <c r="B281" s="1" t="s">
        <v>303</v>
      </c>
      <c r="C281" s="1" t="s">
        <v>1089</v>
      </c>
      <c r="D281" s="1" t="s">
        <v>1090</v>
      </c>
      <c r="E281" s="147">
        <v>1.6700000000000028</v>
      </c>
      <c r="F281" s="147">
        <v>14.0457</v>
      </c>
      <c r="G281" s="148">
        <v>8.41</v>
      </c>
      <c r="H281" s="147">
        <v>12.37</v>
      </c>
      <c r="I281" s="149">
        <v>322</v>
      </c>
      <c r="J281" s="150" t="s">
        <v>6</v>
      </c>
    </row>
    <row r="282" spans="1:10" x14ac:dyDescent="0.25">
      <c r="A282" s="1" t="s">
        <v>18304</v>
      </c>
      <c r="B282" s="1" t="s">
        <v>303</v>
      </c>
      <c r="C282" s="1" t="s">
        <v>1632</v>
      </c>
      <c r="D282" s="1" t="s">
        <v>1633</v>
      </c>
      <c r="E282" s="147">
        <v>1.8899999999999924</v>
      </c>
      <c r="F282" s="147">
        <v>14.2432</v>
      </c>
      <c r="G282" s="148">
        <v>7.53</v>
      </c>
      <c r="H282" s="147">
        <v>12.35</v>
      </c>
      <c r="I282" s="149">
        <v>169</v>
      </c>
      <c r="J282" s="150" t="s">
        <v>6</v>
      </c>
    </row>
    <row r="283" spans="1:10" x14ac:dyDescent="0.25">
      <c r="A283" s="1" t="s">
        <v>18304</v>
      </c>
      <c r="B283" s="1" t="s">
        <v>134</v>
      </c>
      <c r="C283" s="1" t="s">
        <v>885</v>
      </c>
      <c r="D283" s="1" t="s">
        <v>886</v>
      </c>
      <c r="E283" s="147">
        <v>2.6900000000000439</v>
      </c>
      <c r="F283" s="147">
        <v>15.0259</v>
      </c>
      <c r="G283" s="148">
        <v>5.58</v>
      </c>
      <c r="H283" s="147">
        <v>12.33</v>
      </c>
      <c r="I283" s="149">
        <v>1190</v>
      </c>
      <c r="J283" s="150" t="s">
        <v>60</v>
      </c>
    </row>
    <row r="284" spans="1:10" x14ac:dyDescent="0.25">
      <c r="A284" s="1" t="s">
        <v>18304</v>
      </c>
      <c r="B284" s="1" t="s">
        <v>3</v>
      </c>
      <c r="C284" s="1" t="s">
        <v>535</v>
      </c>
      <c r="D284" s="1" t="s">
        <v>536</v>
      </c>
      <c r="E284" s="147">
        <v>2.25</v>
      </c>
      <c r="F284" s="147">
        <v>14.5731</v>
      </c>
      <c r="G284" s="148">
        <v>6.47</v>
      </c>
      <c r="H284" s="147">
        <v>12.32</v>
      </c>
      <c r="I284" s="149">
        <v>49</v>
      </c>
      <c r="J284" s="150" t="s">
        <v>6</v>
      </c>
    </row>
    <row r="285" spans="1:10" x14ac:dyDescent="0.25">
      <c r="A285" s="1" t="s">
        <v>18304</v>
      </c>
      <c r="B285" s="1" t="s">
        <v>303</v>
      </c>
      <c r="C285" s="1" t="s">
        <v>1281</v>
      </c>
      <c r="D285" s="1" t="s">
        <v>1282</v>
      </c>
      <c r="E285" s="147">
        <v>1.3999999999999908</v>
      </c>
      <c r="F285" s="147">
        <v>13.725099999999999</v>
      </c>
      <c r="G285" s="148">
        <v>9.8000000000000007</v>
      </c>
      <c r="H285" s="147">
        <v>12.32</v>
      </c>
      <c r="I285" s="149">
        <v>517</v>
      </c>
      <c r="J285" s="150" t="s">
        <v>6</v>
      </c>
    </row>
    <row r="286" spans="1:10" x14ac:dyDescent="0.25">
      <c r="A286" s="1" t="s">
        <v>18304</v>
      </c>
      <c r="B286" s="1" t="s">
        <v>3</v>
      </c>
      <c r="C286" s="1" t="s">
        <v>501</v>
      </c>
      <c r="D286" s="1" t="s">
        <v>502</v>
      </c>
      <c r="E286" s="147">
        <v>2.5</v>
      </c>
      <c r="F286" s="147">
        <v>14.8</v>
      </c>
      <c r="G286" s="148">
        <v>5.92</v>
      </c>
      <c r="H286" s="147">
        <v>12.3</v>
      </c>
      <c r="I286" s="149">
        <v>59</v>
      </c>
      <c r="J286" s="150" t="s">
        <v>6</v>
      </c>
    </row>
    <row r="287" spans="1:10" x14ac:dyDescent="0.25">
      <c r="A287" s="1" t="s">
        <v>18304</v>
      </c>
      <c r="B287" s="1" t="s">
        <v>145</v>
      </c>
      <c r="C287" s="1" t="s">
        <v>353</v>
      </c>
      <c r="D287" s="1" t="s">
        <v>354</v>
      </c>
      <c r="E287" s="147">
        <v>1.9100000000000026</v>
      </c>
      <c r="F287" s="147">
        <v>14.194599999999999</v>
      </c>
      <c r="G287" s="148">
        <v>7.43</v>
      </c>
      <c r="H287" s="147">
        <v>12.28</v>
      </c>
      <c r="I287" s="149">
        <v>197</v>
      </c>
      <c r="J287" s="150" t="s">
        <v>60</v>
      </c>
    </row>
    <row r="288" spans="1:10" x14ac:dyDescent="0.25">
      <c r="A288" s="1" t="s">
        <v>18304</v>
      </c>
      <c r="B288" s="1" t="s">
        <v>303</v>
      </c>
      <c r="C288" s="1" t="s">
        <v>1602</v>
      </c>
      <c r="D288" s="1" t="s">
        <v>1603</v>
      </c>
      <c r="E288" s="147">
        <v>2.0699999999999945</v>
      </c>
      <c r="F288" s="147">
        <v>14.3428</v>
      </c>
      <c r="G288" s="148">
        <v>6.92</v>
      </c>
      <c r="H288" s="147">
        <v>12.27</v>
      </c>
      <c r="I288" s="149">
        <v>192</v>
      </c>
      <c r="J288" s="150" t="s">
        <v>6</v>
      </c>
    </row>
    <row r="289" spans="1:10" x14ac:dyDescent="0.25">
      <c r="A289" s="1" t="s">
        <v>18304</v>
      </c>
      <c r="B289" s="1" t="s">
        <v>3</v>
      </c>
      <c r="C289" s="1" t="s">
        <v>519</v>
      </c>
      <c r="D289" s="1" t="s">
        <v>520</v>
      </c>
      <c r="E289" s="147">
        <v>2.25</v>
      </c>
      <c r="F289" s="147">
        <v>14.4854</v>
      </c>
      <c r="G289" s="148">
        <v>6.43</v>
      </c>
      <c r="H289" s="147">
        <v>12.23</v>
      </c>
      <c r="I289" s="149">
        <v>55</v>
      </c>
      <c r="J289" s="150" t="s">
        <v>6</v>
      </c>
    </row>
    <row r="290" spans="1:10" x14ac:dyDescent="0.25">
      <c r="A290" s="1" t="s">
        <v>18304</v>
      </c>
      <c r="B290" s="1" t="s">
        <v>134</v>
      </c>
      <c r="C290" s="1" t="s">
        <v>965</v>
      </c>
      <c r="D290" s="1" t="s">
        <v>966</v>
      </c>
      <c r="E290" s="147">
        <v>1.7599999999999947</v>
      </c>
      <c r="F290" s="147">
        <v>13.9657</v>
      </c>
      <c r="G290" s="148">
        <v>7.93</v>
      </c>
      <c r="H290" s="147">
        <v>12.2</v>
      </c>
      <c r="I290" s="149">
        <v>369</v>
      </c>
      <c r="J290" s="150" t="s">
        <v>6</v>
      </c>
    </row>
    <row r="291" spans="1:10" x14ac:dyDescent="0.25">
      <c r="A291" s="1" t="s">
        <v>18304</v>
      </c>
      <c r="B291" s="1" t="s">
        <v>303</v>
      </c>
      <c r="C291" s="1" t="s">
        <v>1474</v>
      </c>
      <c r="D291" s="1" t="s">
        <v>1475</v>
      </c>
      <c r="E291" s="147">
        <v>2.7899999999999787</v>
      </c>
      <c r="F291" s="147">
        <v>14.9871</v>
      </c>
      <c r="G291" s="148">
        <v>5.37</v>
      </c>
      <c r="H291" s="147">
        <v>12.19</v>
      </c>
      <c r="I291" s="149">
        <v>632</v>
      </c>
      <c r="J291" s="150" t="s">
        <v>6</v>
      </c>
    </row>
    <row r="292" spans="1:10" x14ac:dyDescent="0.25">
      <c r="A292" s="1" t="s">
        <v>18304</v>
      </c>
      <c r="B292" s="1" t="s">
        <v>134</v>
      </c>
      <c r="C292" s="1" t="s">
        <v>771</v>
      </c>
      <c r="D292" s="1" t="s">
        <v>772</v>
      </c>
      <c r="E292" s="147">
        <v>2.240000000000006</v>
      </c>
      <c r="F292" s="147">
        <v>14.397</v>
      </c>
      <c r="G292" s="148">
        <v>6.42</v>
      </c>
      <c r="H292" s="147">
        <v>12.15</v>
      </c>
      <c r="I292" s="149">
        <v>209</v>
      </c>
      <c r="J292" s="150" t="s">
        <v>6</v>
      </c>
    </row>
    <row r="293" spans="1:10" x14ac:dyDescent="0.25">
      <c r="A293" s="1" t="s">
        <v>18304</v>
      </c>
      <c r="B293" s="1" t="s">
        <v>3</v>
      </c>
      <c r="C293" s="1" t="s">
        <v>551</v>
      </c>
      <c r="D293" s="1" t="s">
        <v>552</v>
      </c>
      <c r="E293" s="147">
        <v>1.9500000000000015</v>
      </c>
      <c r="F293" s="147">
        <v>14.085000000000001</v>
      </c>
      <c r="G293" s="148">
        <v>7.22</v>
      </c>
      <c r="H293" s="147">
        <v>12.13</v>
      </c>
      <c r="I293" s="149">
        <v>50</v>
      </c>
      <c r="J293" s="150" t="s">
        <v>6</v>
      </c>
    </row>
    <row r="294" spans="1:10" x14ac:dyDescent="0.25">
      <c r="A294" s="1" t="s">
        <v>18304</v>
      </c>
      <c r="B294" s="1" t="s">
        <v>303</v>
      </c>
      <c r="C294" s="1" t="s">
        <v>1277</v>
      </c>
      <c r="D294" s="1" t="s">
        <v>1278</v>
      </c>
      <c r="E294" s="147">
        <v>1.6200000000000041</v>
      </c>
      <c r="F294" s="147">
        <v>13.7437</v>
      </c>
      <c r="G294" s="148">
        <v>8.48</v>
      </c>
      <c r="H294" s="147">
        <v>12.12</v>
      </c>
      <c r="I294" s="149">
        <v>691</v>
      </c>
      <c r="J294" s="150" t="s">
        <v>67</v>
      </c>
    </row>
    <row r="295" spans="1:10" x14ac:dyDescent="0.25">
      <c r="A295" s="1" t="s">
        <v>18304</v>
      </c>
      <c r="B295" s="1" t="s">
        <v>303</v>
      </c>
      <c r="C295" s="1" t="s">
        <v>1524</v>
      </c>
      <c r="D295" s="1" t="s">
        <v>1525</v>
      </c>
      <c r="E295" s="147">
        <v>1.8899999999999908</v>
      </c>
      <c r="F295" s="147">
        <v>14.001799999999999</v>
      </c>
      <c r="G295" s="148">
        <v>7.4</v>
      </c>
      <c r="H295" s="147">
        <v>12.11</v>
      </c>
      <c r="I295" s="149">
        <v>234</v>
      </c>
      <c r="J295" s="150" t="s">
        <v>6</v>
      </c>
    </row>
    <row r="296" spans="1:10" x14ac:dyDescent="0.25">
      <c r="A296" s="1" t="s">
        <v>18304</v>
      </c>
      <c r="B296" s="1" t="s">
        <v>145</v>
      </c>
      <c r="C296" s="1" t="s">
        <v>373</v>
      </c>
      <c r="D296" s="1" t="s">
        <v>374</v>
      </c>
      <c r="E296" s="147">
        <v>2.0900000000000025</v>
      </c>
      <c r="F296" s="147">
        <v>14.1907</v>
      </c>
      <c r="G296" s="148">
        <v>6.78</v>
      </c>
      <c r="H296" s="147">
        <v>12.1</v>
      </c>
      <c r="I296" s="149">
        <v>69</v>
      </c>
      <c r="J296" s="150" t="s">
        <v>60</v>
      </c>
    </row>
    <row r="297" spans="1:10" x14ac:dyDescent="0.25">
      <c r="A297" s="1" t="s">
        <v>18304</v>
      </c>
      <c r="B297" s="1" t="s">
        <v>303</v>
      </c>
      <c r="C297" s="1" t="s">
        <v>1085</v>
      </c>
      <c r="D297" s="1" t="s">
        <v>1086</v>
      </c>
      <c r="E297" s="147">
        <v>2.0299999999999851</v>
      </c>
      <c r="F297" s="147">
        <v>14.133599999999999</v>
      </c>
      <c r="G297" s="148">
        <v>6.96</v>
      </c>
      <c r="H297" s="147">
        <v>12.1</v>
      </c>
      <c r="I297" s="149">
        <v>348</v>
      </c>
      <c r="J297" s="150" t="s">
        <v>6</v>
      </c>
    </row>
    <row r="298" spans="1:10" x14ac:dyDescent="0.25">
      <c r="A298" s="1" t="s">
        <v>18304</v>
      </c>
      <c r="B298" s="1" t="s">
        <v>303</v>
      </c>
      <c r="C298" s="1" t="s">
        <v>1508</v>
      </c>
      <c r="D298" s="1" t="s">
        <v>1509</v>
      </c>
      <c r="E298" s="147">
        <v>1.8899999999999915</v>
      </c>
      <c r="F298" s="147">
        <v>13.991300000000001</v>
      </c>
      <c r="G298" s="148">
        <v>7.4</v>
      </c>
      <c r="H298" s="147">
        <v>12.1</v>
      </c>
      <c r="I298" s="149">
        <v>205</v>
      </c>
      <c r="J298" s="150" t="s">
        <v>6</v>
      </c>
    </row>
    <row r="299" spans="1:10" x14ac:dyDescent="0.25">
      <c r="A299" s="1" t="s">
        <v>18304</v>
      </c>
      <c r="B299" s="1" t="s">
        <v>3</v>
      </c>
      <c r="C299" s="1" t="s">
        <v>128</v>
      </c>
      <c r="D299" s="1" t="s">
        <v>129</v>
      </c>
      <c r="E299" s="147">
        <v>2.4192028985507248</v>
      </c>
      <c r="F299" s="147">
        <v>14.5152</v>
      </c>
      <c r="G299" s="148">
        <v>5.99</v>
      </c>
      <c r="H299" s="147">
        <v>12.09</v>
      </c>
      <c r="I299" s="149">
        <v>50</v>
      </c>
      <c r="J299" s="150" t="s">
        <v>6</v>
      </c>
    </row>
    <row r="300" spans="1:10" x14ac:dyDescent="0.25">
      <c r="A300" s="1" t="s">
        <v>18304</v>
      </c>
      <c r="B300" s="1" t="s">
        <v>303</v>
      </c>
      <c r="C300" s="1" t="s">
        <v>1526</v>
      </c>
      <c r="D300" s="1" t="s">
        <v>1527</v>
      </c>
      <c r="E300" s="147">
        <v>2.1200000000000037</v>
      </c>
      <c r="F300" s="147">
        <v>14.190300000000001</v>
      </c>
      <c r="G300" s="148">
        <v>6.69</v>
      </c>
      <c r="H300" s="147">
        <v>12.07</v>
      </c>
      <c r="I300" s="149">
        <v>574</v>
      </c>
      <c r="J300" s="150" t="s">
        <v>6</v>
      </c>
    </row>
    <row r="301" spans="1:10" x14ac:dyDescent="0.25">
      <c r="A301" s="1" t="s">
        <v>18304</v>
      </c>
      <c r="B301" s="1" t="s">
        <v>303</v>
      </c>
      <c r="C301" s="1" t="s">
        <v>1091</v>
      </c>
      <c r="D301" s="1" t="s">
        <v>1092</v>
      </c>
      <c r="E301" s="147">
        <v>1.940000000000015</v>
      </c>
      <c r="F301" s="147">
        <v>13.9976</v>
      </c>
      <c r="G301" s="148">
        <v>7.21</v>
      </c>
      <c r="H301" s="147">
        <v>12.05</v>
      </c>
      <c r="I301" s="149">
        <v>489</v>
      </c>
      <c r="J301" s="150" t="s">
        <v>6</v>
      </c>
    </row>
    <row r="302" spans="1:10" x14ac:dyDescent="0.25">
      <c r="A302" s="1" t="s">
        <v>18304</v>
      </c>
      <c r="B302" s="1" t="s">
        <v>3</v>
      </c>
      <c r="C302" s="1" t="s">
        <v>537</v>
      </c>
      <c r="D302" s="1" t="s">
        <v>538</v>
      </c>
      <c r="E302" s="147">
        <v>2.0699999999999981</v>
      </c>
      <c r="F302" s="147">
        <v>14.117699999999999</v>
      </c>
      <c r="G302" s="148">
        <v>6.82</v>
      </c>
      <c r="H302" s="147">
        <v>12.04</v>
      </c>
      <c r="I302" s="149">
        <v>52</v>
      </c>
      <c r="J302" s="150" t="s">
        <v>6</v>
      </c>
    </row>
    <row r="303" spans="1:10" x14ac:dyDescent="0.25">
      <c r="A303" s="1" t="s">
        <v>18304</v>
      </c>
      <c r="B303" s="1" t="s">
        <v>145</v>
      </c>
      <c r="C303" s="1" t="s">
        <v>221</v>
      </c>
      <c r="D303" s="1" t="s">
        <v>222</v>
      </c>
      <c r="E303" s="147">
        <v>2.4040229885057474</v>
      </c>
      <c r="F303" s="147">
        <v>14.424099999999999</v>
      </c>
      <c r="G303" s="148">
        <v>5.99</v>
      </c>
      <c r="H303" s="147">
        <v>12.02</v>
      </c>
      <c r="I303" s="149">
        <v>66</v>
      </c>
      <c r="J303" s="150" t="s">
        <v>67</v>
      </c>
    </row>
    <row r="304" spans="1:10" x14ac:dyDescent="0.25">
      <c r="A304" s="1" t="s">
        <v>18304</v>
      </c>
      <c r="B304" s="1" t="s">
        <v>145</v>
      </c>
      <c r="C304" s="1" t="s">
        <v>195</v>
      </c>
      <c r="D304" s="1" t="s">
        <v>196</v>
      </c>
      <c r="E304" s="147">
        <v>2.4038918918918961</v>
      </c>
      <c r="F304" s="147">
        <v>14.423299999999999</v>
      </c>
      <c r="G304" s="148">
        <v>5.99</v>
      </c>
      <c r="H304" s="147">
        <v>12.01</v>
      </c>
      <c r="I304" s="149">
        <v>230</v>
      </c>
      <c r="J304" s="150" t="s">
        <v>60</v>
      </c>
    </row>
    <row r="305" spans="1:10" x14ac:dyDescent="0.25">
      <c r="A305" s="1" t="s">
        <v>18304</v>
      </c>
      <c r="B305" s="1" t="s">
        <v>3</v>
      </c>
      <c r="C305" s="1" t="s">
        <v>397</v>
      </c>
      <c r="D305" s="1" t="s">
        <v>398</v>
      </c>
      <c r="E305" s="147">
        <v>2.8500000000000139</v>
      </c>
      <c r="F305" s="147">
        <v>14.836</v>
      </c>
      <c r="G305" s="148">
        <v>5.2</v>
      </c>
      <c r="H305" s="147">
        <v>11.98</v>
      </c>
      <c r="I305" s="149">
        <v>417</v>
      </c>
      <c r="J305" s="150" t="s">
        <v>60</v>
      </c>
    </row>
    <row r="306" spans="1:10" x14ac:dyDescent="0.25">
      <c r="A306" s="1" t="s">
        <v>18304</v>
      </c>
      <c r="B306" s="1" t="s">
        <v>3</v>
      </c>
      <c r="C306" s="1" t="s">
        <v>609</v>
      </c>
      <c r="D306" s="1" t="s">
        <v>610</v>
      </c>
      <c r="E306" s="147">
        <v>2.25</v>
      </c>
      <c r="F306" s="147">
        <v>14.2364</v>
      </c>
      <c r="G306" s="148">
        <v>6.32</v>
      </c>
      <c r="H306" s="147">
        <v>11.98</v>
      </c>
      <c r="I306" s="149">
        <v>46</v>
      </c>
      <c r="J306" s="150" t="s">
        <v>6</v>
      </c>
    </row>
    <row r="307" spans="1:10" x14ac:dyDescent="0.25">
      <c r="A307" s="1" t="s">
        <v>18304</v>
      </c>
      <c r="B307" s="1" t="s">
        <v>3</v>
      </c>
      <c r="C307" s="1" t="s">
        <v>126</v>
      </c>
      <c r="D307" s="1" t="s">
        <v>127</v>
      </c>
      <c r="E307" s="147">
        <v>2.3937198067632854</v>
      </c>
      <c r="F307" s="147">
        <v>14.362299999999999</v>
      </c>
      <c r="G307" s="148">
        <v>5.99</v>
      </c>
      <c r="H307" s="147">
        <v>11.96</v>
      </c>
      <c r="I307" s="149">
        <v>72</v>
      </c>
      <c r="J307" s="150" t="s">
        <v>6</v>
      </c>
    </row>
    <row r="308" spans="1:10" x14ac:dyDescent="0.25">
      <c r="A308" s="1" t="s">
        <v>18304</v>
      </c>
      <c r="B308" s="1" t="s">
        <v>3</v>
      </c>
      <c r="C308" s="1" t="s">
        <v>68</v>
      </c>
      <c r="D308" s="1" t="s">
        <v>69</v>
      </c>
      <c r="E308" s="147">
        <v>2</v>
      </c>
      <c r="F308" s="147">
        <v>13.9078</v>
      </c>
      <c r="G308" s="148">
        <v>6.95</v>
      </c>
      <c r="H308" s="147">
        <v>11.9</v>
      </c>
      <c r="I308" s="149">
        <v>40</v>
      </c>
      <c r="J308" s="150" t="s">
        <v>6</v>
      </c>
    </row>
    <row r="309" spans="1:10" x14ac:dyDescent="0.25">
      <c r="A309" s="1" t="s">
        <v>18304</v>
      </c>
      <c r="B309" s="1" t="s">
        <v>3</v>
      </c>
      <c r="C309" s="1" t="s">
        <v>461</v>
      </c>
      <c r="D309" s="1" t="s">
        <v>462</v>
      </c>
      <c r="E309" s="147">
        <v>2.9000000000000021</v>
      </c>
      <c r="F309" s="147">
        <v>14.766999999999999</v>
      </c>
      <c r="G309" s="148">
        <v>5.09</v>
      </c>
      <c r="H309" s="147">
        <v>11.86</v>
      </c>
      <c r="I309" s="149">
        <v>97</v>
      </c>
      <c r="J309" s="150" t="s">
        <v>6</v>
      </c>
    </row>
    <row r="310" spans="1:10" x14ac:dyDescent="0.25">
      <c r="A310" s="1" t="s">
        <v>18304</v>
      </c>
      <c r="B310" s="1" t="s">
        <v>3</v>
      </c>
      <c r="C310" s="1" t="s">
        <v>557</v>
      </c>
      <c r="D310" s="1" t="s">
        <v>558</v>
      </c>
      <c r="E310" s="147">
        <v>2.25</v>
      </c>
      <c r="F310" s="147">
        <v>14.1052</v>
      </c>
      <c r="G310" s="148">
        <v>6.26</v>
      </c>
      <c r="H310" s="147">
        <v>11.85</v>
      </c>
      <c r="I310" s="149">
        <v>46</v>
      </c>
      <c r="J310" s="150" t="s">
        <v>6</v>
      </c>
    </row>
    <row r="311" spans="1:10" x14ac:dyDescent="0.25">
      <c r="A311" s="1" t="s">
        <v>18304</v>
      </c>
      <c r="B311" s="1" t="s">
        <v>134</v>
      </c>
      <c r="C311" s="1" t="s">
        <v>765</v>
      </c>
      <c r="D311" s="1" t="s">
        <v>766</v>
      </c>
      <c r="E311" s="147">
        <v>2</v>
      </c>
      <c r="F311" s="147">
        <v>13.8559</v>
      </c>
      <c r="G311" s="148">
        <v>6.92</v>
      </c>
      <c r="H311" s="147">
        <v>11.85</v>
      </c>
      <c r="I311" s="149">
        <v>401</v>
      </c>
      <c r="J311" s="150" t="s">
        <v>6</v>
      </c>
    </row>
    <row r="312" spans="1:10" x14ac:dyDescent="0.25">
      <c r="A312" s="1" t="s">
        <v>18304</v>
      </c>
      <c r="B312" s="1" t="s">
        <v>3</v>
      </c>
      <c r="C312" s="1" t="s">
        <v>433</v>
      </c>
      <c r="D312" s="1" t="s">
        <v>434</v>
      </c>
      <c r="E312" s="147">
        <v>2.4500000000000015</v>
      </c>
      <c r="F312" s="147">
        <v>14.2941</v>
      </c>
      <c r="G312" s="148">
        <v>5.83</v>
      </c>
      <c r="H312" s="147">
        <v>11.84</v>
      </c>
      <c r="I312" s="149">
        <v>39</v>
      </c>
      <c r="J312" s="150" t="s">
        <v>6</v>
      </c>
    </row>
    <row r="313" spans="1:10" x14ac:dyDescent="0.25">
      <c r="A313" s="1" t="s">
        <v>18304</v>
      </c>
      <c r="B313" s="1" t="s">
        <v>303</v>
      </c>
      <c r="C313" s="1" t="s">
        <v>1634</v>
      </c>
      <c r="D313" s="1" t="s">
        <v>1635</v>
      </c>
      <c r="E313" s="147">
        <v>1.8899999999999917</v>
      </c>
      <c r="F313" s="147">
        <v>13.7369</v>
      </c>
      <c r="G313" s="148">
        <v>7.26</v>
      </c>
      <c r="H313" s="147">
        <v>11.84</v>
      </c>
      <c r="I313" s="149">
        <v>191</v>
      </c>
      <c r="J313" s="150" t="s">
        <v>6</v>
      </c>
    </row>
    <row r="314" spans="1:10" x14ac:dyDescent="0.25">
      <c r="A314" s="1" t="s">
        <v>18304</v>
      </c>
      <c r="B314" s="1" t="s">
        <v>3</v>
      </c>
      <c r="C314" s="1" t="s">
        <v>483</v>
      </c>
      <c r="D314" s="1" t="s">
        <v>484</v>
      </c>
      <c r="E314" s="147">
        <v>2.75</v>
      </c>
      <c r="F314" s="147">
        <v>14.5764</v>
      </c>
      <c r="G314" s="148">
        <v>5.3</v>
      </c>
      <c r="H314" s="147">
        <v>11.82</v>
      </c>
      <c r="I314" s="149">
        <v>107</v>
      </c>
      <c r="J314" s="150" t="s">
        <v>6</v>
      </c>
    </row>
    <row r="315" spans="1:10" x14ac:dyDescent="0.25">
      <c r="A315" s="1" t="s">
        <v>18304</v>
      </c>
      <c r="B315" s="1" t="s">
        <v>3</v>
      </c>
      <c r="C315" s="1" t="s">
        <v>463</v>
      </c>
      <c r="D315" s="1" t="s">
        <v>464</v>
      </c>
      <c r="E315" s="147">
        <v>2.349999999999997</v>
      </c>
      <c r="F315" s="147">
        <v>14.1753</v>
      </c>
      <c r="G315" s="148">
        <v>6.03</v>
      </c>
      <c r="H315" s="147">
        <v>11.82</v>
      </c>
      <c r="I315" s="149">
        <v>79</v>
      </c>
      <c r="J315" s="150" t="s">
        <v>6</v>
      </c>
    </row>
    <row r="316" spans="1:10" x14ac:dyDescent="0.25">
      <c r="A316" s="1" t="s">
        <v>18304</v>
      </c>
      <c r="B316" s="1" t="s">
        <v>303</v>
      </c>
      <c r="C316" s="1" t="s">
        <v>1101</v>
      </c>
      <c r="D316" s="1" t="s">
        <v>1102</v>
      </c>
      <c r="E316" s="147">
        <v>2.6100000000000114</v>
      </c>
      <c r="F316" s="147">
        <v>14.4298</v>
      </c>
      <c r="G316" s="148">
        <v>5.52</v>
      </c>
      <c r="H316" s="147">
        <v>11.81</v>
      </c>
      <c r="I316" s="149">
        <v>333</v>
      </c>
      <c r="J316" s="150" t="s">
        <v>6</v>
      </c>
    </row>
    <row r="317" spans="1:10" x14ac:dyDescent="0.25">
      <c r="A317" s="1" t="s">
        <v>18304</v>
      </c>
      <c r="B317" s="1" t="s">
        <v>134</v>
      </c>
      <c r="C317" s="1" t="s">
        <v>959</v>
      </c>
      <c r="D317" s="1" t="s">
        <v>960</v>
      </c>
      <c r="E317" s="147">
        <v>1.5</v>
      </c>
      <c r="F317" s="147">
        <v>13.3057</v>
      </c>
      <c r="G317" s="148">
        <v>8.8699999999999992</v>
      </c>
      <c r="H317" s="147">
        <v>11.8</v>
      </c>
      <c r="I317" s="149">
        <v>1489</v>
      </c>
      <c r="J317" s="150" t="s">
        <v>60</v>
      </c>
    </row>
    <row r="318" spans="1:10" x14ac:dyDescent="0.25">
      <c r="A318" s="1" t="s">
        <v>18304</v>
      </c>
      <c r="B318" s="1" t="s">
        <v>134</v>
      </c>
      <c r="C318" s="1" t="s">
        <v>759</v>
      </c>
      <c r="D318" s="1" t="s">
        <v>760</v>
      </c>
      <c r="E318" s="147">
        <v>2</v>
      </c>
      <c r="F318" s="147">
        <v>13.803100000000001</v>
      </c>
      <c r="G318" s="148">
        <v>6.9</v>
      </c>
      <c r="H318" s="147">
        <v>11.8</v>
      </c>
      <c r="I318" s="149">
        <v>427</v>
      </c>
      <c r="J318" s="150" t="s">
        <v>6</v>
      </c>
    </row>
    <row r="319" spans="1:10" x14ac:dyDescent="0.25">
      <c r="A319" s="1" t="s">
        <v>18304</v>
      </c>
      <c r="B319" s="1" t="s">
        <v>134</v>
      </c>
      <c r="C319" s="1" t="s">
        <v>869</v>
      </c>
      <c r="D319" s="1" t="s">
        <v>870</v>
      </c>
      <c r="E319" s="147">
        <v>1.4000000000000019</v>
      </c>
      <c r="F319" s="147">
        <v>13.2056</v>
      </c>
      <c r="G319" s="148">
        <v>9.43</v>
      </c>
      <c r="H319" s="147">
        <v>11.8</v>
      </c>
      <c r="I319" s="149">
        <v>258</v>
      </c>
      <c r="J319" s="150" t="s">
        <v>6</v>
      </c>
    </row>
    <row r="320" spans="1:10" x14ac:dyDescent="0.25">
      <c r="A320" s="1" t="s">
        <v>18304</v>
      </c>
      <c r="B320" s="1" t="s">
        <v>134</v>
      </c>
      <c r="C320" s="1" t="s">
        <v>769</v>
      </c>
      <c r="D320" s="1" t="s">
        <v>770</v>
      </c>
      <c r="E320" s="147">
        <v>2.2400000000000064</v>
      </c>
      <c r="F320" s="147">
        <v>14.026</v>
      </c>
      <c r="G320" s="148">
        <v>6.26</v>
      </c>
      <c r="H320" s="147">
        <v>11.78</v>
      </c>
      <c r="I320" s="149">
        <v>259</v>
      </c>
      <c r="J320" s="150" t="s">
        <v>6</v>
      </c>
    </row>
    <row r="321" spans="1:10" x14ac:dyDescent="0.25">
      <c r="A321" s="1" t="s">
        <v>18304</v>
      </c>
      <c r="B321" s="1" t="s">
        <v>303</v>
      </c>
      <c r="C321" s="1" t="s">
        <v>1544</v>
      </c>
      <c r="D321" s="1" t="s">
        <v>1545</v>
      </c>
      <c r="E321" s="147">
        <v>1.8899999999999901</v>
      </c>
      <c r="F321" s="147">
        <v>13.644399999999999</v>
      </c>
      <c r="G321" s="148">
        <v>7.21</v>
      </c>
      <c r="H321" s="147">
        <v>11.75</v>
      </c>
      <c r="I321" s="149">
        <v>303</v>
      </c>
      <c r="J321" s="150" t="s">
        <v>6</v>
      </c>
    </row>
    <row r="322" spans="1:10" x14ac:dyDescent="0.25">
      <c r="A322" s="1" t="s">
        <v>18304</v>
      </c>
      <c r="B322" s="1" t="s">
        <v>134</v>
      </c>
      <c r="C322" s="1" t="s">
        <v>912</v>
      </c>
      <c r="D322" s="1" t="s">
        <v>913</v>
      </c>
      <c r="E322" s="147">
        <v>2.0299999999999923</v>
      </c>
      <c r="F322" s="147">
        <v>13.7742</v>
      </c>
      <c r="G322" s="148">
        <v>6.78</v>
      </c>
      <c r="H322" s="147">
        <v>11.74</v>
      </c>
      <c r="I322" s="149">
        <v>197</v>
      </c>
      <c r="J322" s="150" t="s">
        <v>6</v>
      </c>
    </row>
    <row r="323" spans="1:10" x14ac:dyDescent="0.25">
      <c r="A323" s="1" t="s">
        <v>18304</v>
      </c>
      <c r="B323" s="1" t="s">
        <v>303</v>
      </c>
      <c r="C323" s="1" t="s">
        <v>1600</v>
      </c>
      <c r="D323" s="1" t="s">
        <v>1601</v>
      </c>
      <c r="E323" s="147">
        <v>2.0699999999999941</v>
      </c>
      <c r="F323" s="147">
        <v>13.8134</v>
      </c>
      <c r="G323" s="148">
        <v>6.67</v>
      </c>
      <c r="H323" s="147">
        <v>11.74</v>
      </c>
      <c r="I323" s="149">
        <v>255</v>
      </c>
      <c r="J323" s="150" t="s">
        <v>6</v>
      </c>
    </row>
    <row r="324" spans="1:10" x14ac:dyDescent="0.25">
      <c r="A324" s="1" t="s">
        <v>18304</v>
      </c>
      <c r="B324" s="1" t="s">
        <v>134</v>
      </c>
      <c r="C324" s="1" t="s">
        <v>709</v>
      </c>
      <c r="D324" s="1" t="s">
        <v>710</v>
      </c>
      <c r="E324" s="147">
        <v>1.7599999999999945</v>
      </c>
      <c r="F324" s="147">
        <v>13.499499999999999</v>
      </c>
      <c r="G324" s="148">
        <v>7.67</v>
      </c>
      <c r="H324" s="147">
        <v>11.73</v>
      </c>
      <c r="I324" s="149">
        <v>372</v>
      </c>
      <c r="J324" s="150" t="s">
        <v>6</v>
      </c>
    </row>
    <row r="325" spans="1:10" x14ac:dyDescent="0.25">
      <c r="A325" s="1" t="s">
        <v>18304</v>
      </c>
      <c r="B325" s="1" t="s">
        <v>3</v>
      </c>
      <c r="C325" s="1" t="s">
        <v>415</v>
      </c>
      <c r="D325" s="1" t="s">
        <v>416</v>
      </c>
      <c r="E325" s="147">
        <v>2.4499999999999971</v>
      </c>
      <c r="F325" s="147">
        <v>14.17</v>
      </c>
      <c r="G325" s="148">
        <v>5.78</v>
      </c>
      <c r="H325" s="147">
        <v>11.72</v>
      </c>
      <c r="I325" s="149">
        <v>93</v>
      </c>
      <c r="J325" s="150" t="s">
        <v>6</v>
      </c>
    </row>
    <row r="326" spans="1:10" x14ac:dyDescent="0.25">
      <c r="A326" s="1" t="s">
        <v>18304</v>
      </c>
      <c r="B326" s="1" t="s">
        <v>303</v>
      </c>
      <c r="C326" s="1" t="s">
        <v>1239</v>
      </c>
      <c r="D326" s="1" t="s">
        <v>1240</v>
      </c>
      <c r="E326" s="147">
        <v>1.9399999999999979</v>
      </c>
      <c r="F326" s="147">
        <v>13.652100000000001</v>
      </c>
      <c r="G326" s="148">
        <v>7.03</v>
      </c>
      <c r="H326" s="147">
        <v>11.71</v>
      </c>
      <c r="I326" s="149">
        <v>250</v>
      </c>
      <c r="J326" s="150" t="s">
        <v>6</v>
      </c>
    </row>
    <row r="327" spans="1:10" x14ac:dyDescent="0.25">
      <c r="A327" s="1" t="s">
        <v>18304</v>
      </c>
      <c r="B327" s="1" t="s">
        <v>134</v>
      </c>
      <c r="C327" s="1" t="s">
        <v>779</v>
      </c>
      <c r="D327" s="1" t="s">
        <v>780</v>
      </c>
      <c r="E327" s="147">
        <v>2.2400000000000073</v>
      </c>
      <c r="F327" s="147">
        <v>13.8613</v>
      </c>
      <c r="G327" s="148">
        <v>6.18</v>
      </c>
      <c r="H327" s="147">
        <v>11.62</v>
      </c>
      <c r="I327" s="149">
        <v>392</v>
      </c>
      <c r="J327" s="150" t="s">
        <v>6</v>
      </c>
    </row>
    <row r="328" spans="1:10" x14ac:dyDescent="0.25">
      <c r="A328" s="1" t="s">
        <v>18304</v>
      </c>
      <c r="B328" s="1" t="s">
        <v>303</v>
      </c>
      <c r="C328" s="1" t="s">
        <v>1612</v>
      </c>
      <c r="D328" s="1" t="s">
        <v>1613</v>
      </c>
      <c r="E328" s="147">
        <v>1.8899999999999915</v>
      </c>
      <c r="F328" s="147">
        <v>13.390499999999999</v>
      </c>
      <c r="G328" s="148">
        <v>7.08</v>
      </c>
      <c r="H328" s="147">
        <v>11.5</v>
      </c>
      <c r="I328" s="149">
        <v>219</v>
      </c>
      <c r="J328" s="150" t="s">
        <v>6</v>
      </c>
    </row>
    <row r="329" spans="1:10" x14ac:dyDescent="0.25">
      <c r="A329" s="1" t="s">
        <v>18304</v>
      </c>
      <c r="B329" s="1" t="s">
        <v>145</v>
      </c>
      <c r="C329" s="1" t="s">
        <v>375</v>
      </c>
      <c r="D329" s="1" t="s">
        <v>376</v>
      </c>
      <c r="E329" s="147">
        <v>2.7100000000000022</v>
      </c>
      <c r="F329" s="147">
        <v>14.180199999999999</v>
      </c>
      <c r="G329" s="148">
        <v>5.23</v>
      </c>
      <c r="H329" s="147">
        <v>11.47</v>
      </c>
      <c r="I329" s="149">
        <v>88</v>
      </c>
      <c r="J329" s="150" t="s">
        <v>60</v>
      </c>
    </row>
    <row r="330" spans="1:10" x14ac:dyDescent="0.25">
      <c r="A330" s="1" t="s">
        <v>18304</v>
      </c>
      <c r="B330" s="1" t="s">
        <v>303</v>
      </c>
      <c r="C330" s="1" t="s">
        <v>1498</v>
      </c>
      <c r="D330" s="1" t="s">
        <v>1499</v>
      </c>
      <c r="E330" s="147">
        <v>1.8899999999999884</v>
      </c>
      <c r="F330" s="147">
        <v>13.3622</v>
      </c>
      <c r="G330" s="148">
        <v>7.06</v>
      </c>
      <c r="H330" s="147">
        <v>11.47</v>
      </c>
      <c r="I330" s="149">
        <v>578</v>
      </c>
      <c r="J330" s="150" t="s">
        <v>6</v>
      </c>
    </row>
    <row r="331" spans="1:10" x14ac:dyDescent="0.25">
      <c r="A331" s="1" t="s">
        <v>18304</v>
      </c>
      <c r="B331" s="1" t="s">
        <v>134</v>
      </c>
      <c r="C331" s="1" t="s">
        <v>767</v>
      </c>
      <c r="D331" s="1" t="s">
        <v>768</v>
      </c>
      <c r="E331" s="147">
        <v>2</v>
      </c>
      <c r="F331" s="147">
        <v>13.468500000000001</v>
      </c>
      <c r="G331" s="148">
        <v>6.73</v>
      </c>
      <c r="H331" s="147">
        <v>11.46</v>
      </c>
      <c r="I331" s="149">
        <v>198</v>
      </c>
      <c r="J331" s="150" t="s">
        <v>6</v>
      </c>
    </row>
    <row r="332" spans="1:10" x14ac:dyDescent="0.25">
      <c r="A332" s="1" t="s">
        <v>18304</v>
      </c>
      <c r="B332" s="1" t="s">
        <v>303</v>
      </c>
      <c r="C332" s="1" t="s">
        <v>320</v>
      </c>
      <c r="D332" s="1" t="s">
        <v>321</v>
      </c>
      <c r="E332" s="147">
        <v>2.272634920634919</v>
      </c>
      <c r="F332" s="147">
        <v>13.6358</v>
      </c>
      <c r="G332" s="148">
        <v>5.99</v>
      </c>
      <c r="H332" s="147">
        <v>11.36</v>
      </c>
      <c r="I332" s="149">
        <v>341</v>
      </c>
      <c r="J332" s="150" t="s">
        <v>6</v>
      </c>
    </row>
    <row r="333" spans="1:10" x14ac:dyDescent="0.25">
      <c r="A333" s="1" t="s">
        <v>18304</v>
      </c>
      <c r="B333" s="1" t="s">
        <v>303</v>
      </c>
      <c r="C333" s="1" t="s">
        <v>1510</v>
      </c>
      <c r="D333" s="1" t="s">
        <v>1511</v>
      </c>
      <c r="E333" s="147">
        <v>1.8899999999999917</v>
      </c>
      <c r="F333" s="147">
        <v>13.235799999999999</v>
      </c>
      <c r="G333" s="148">
        <v>7</v>
      </c>
      <c r="H333" s="147">
        <v>11.34</v>
      </c>
      <c r="I333" s="149">
        <v>206</v>
      </c>
      <c r="J333" s="150" t="s">
        <v>6</v>
      </c>
    </row>
    <row r="334" spans="1:10" x14ac:dyDescent="0.25">
      <c r="A334" s="1" t="s">
        <v>18304</v>
      </c>
      <c r="B334" s="1" t="s">
        <v>3</v>
      </c>
      <c r="C334" s="1" t="s">
        <v>63</v>
      </c>
      <c r="D334" s="1" t="s">
        <v>64</v>
      </c>
      <c r="E334" s="147">
        <v>2</v>
      </c>
      <c r="F334" s="147">
        <v>13.2674</v>
      </c>
      <c r="G334" s="148">
        <v>6.63</v>
      </c>
      <c r="H334" s="147">
        <v>11.26</v>
      </c>
      <c r="I334" s="149">
        <v>45</v>
      </c>
      <c r="J334" s="150" t="s">
        <v>6</v>
      </c>
    </row>
    <row r="335" spans="1:10" x14ac:dyDescent="0.25">
      <c r="A335" s="1" t="s">
        <v>18304</v>
      </c>
      <c r="B335" s="1" t="s">
        <v>3</v>
      </c>
      <c r="C335" s="1" t="s">
        <v>441</v>
      </c>
      <c r="D335" s="1" t="s">
        <v>442</v>
      </c>
      <c r="E335" s="147">
        <v>2.4499999999999988</v>
      </c>
      <c r="F335" s="147">
        <v>13.6935</v>
      </c>
      <c r="G335" s="148">
        <v>5.58</v>
      </c>
      <c r="H335" s="147">
        <v>11.24</v>
      </c>
      <c r="I335" s="149">
        <v>70</v>
      </c>
      <c r="J335" s="150" t="s">
        <v>6</v>
      </c>
    </row>
    <row r="336" spans="1:10" x14ac:dyDescent="0.25">
      <c r="A336" s="1" t="s">
        <v>18304</v>
      </c>
      <c r="B336" s="1" t="s">
        <v>303</v>
      </c>
      <c r="C336" s="1" t="s">
        <v>1562</v>
      </c>
      <c r="D336" s="1" t="s">
        <v>1563</v>
      </c>
      <c r="E336" s="147">
        <v>1.8900000000000148</v>
      </c>
      <c r="F336" s="147">
        <v>13.1128</v>
      </c>
      <c r="G336" s="148">
        <v>6.93</v>
      </c>
      <c r="H336" s="147">
        <v>11.22</v>
      </c>
      <c r="I336" s="149">
        <v>767</v>
      </c>
      <c r="J336" s="150" t="s">
        <v>67</v>
      </c>
    </row>
    <row r="337" spans="1:10" x14ac:dyDescent="0.25">
      <c r="A337" s="1" t="s">
        <v>18304</v>
      </c>
      <c r="B337" s="1" t="s">
        <v>303</v>
      </c>
      <c r="C337" s="1" t="s">
        <v>1586</v>
      </c>
      <c r="D337" s="1" t="s">
        <v>1587</v>
      </c>
      <c r="E337" s="147">
        <v>1.8899999999999915</v>
      </c>
      <c r="F337" s="147">
        <v>13.075799999999999</v>
      </c>
      <c r="G337" s="148">
        <v>6.91</v>
      </c>
      <c r="H337" s="147">
        <v>11.18</v>
      </c>
      <c r="I337" s="149">
        <v>200</v>
      </c>
      <c r="J337" s="150" t="s">
        <v>6</v>
      </c>
    </row>
    <row r="338" spans="1:10" x14ac:dyDescent="0.25">
      <c r="A338" s="1" t="s">
        <v>18304</v>
      </c>
      <c r="B338" s="1" t="s">
        <v>303</v>
      </c>
      <c r="C338" s="1" t="s">
        <v>1506</v>
      </c>
      <c r="D338" s="1" t="s">
        <v>1507</v>
      </c>
      <c r="E338" s="147">
        <v>1.889999999999989</v>
      </c>
      <c r="F338" s="147">
        <v>13.057</v>
      </c>
      <c r="G338" s="148">
        <v>6.9</v>
      </c>
      <c r="H338" s="147">
        <v>11.16</v>
      </c>
      <c r="I338" s="149">
        <v>417</v>
      </c>
      <c r="J338" s="150" t="s">
        <v>6</v>
      </c>
    </row>
    <row r="339" spans="1:10" x14ac:dyDescent="0.25">
      <c r="A339" s="1" t="s">
        <v>18304</v>
      </c>
      <c r="B339" s="1" t="s">
        <v>3</v>
      </c>
      <c r="C339" s="1" t="s">
        <v>569</v>
      </c>
      <c r="D339" s="1" t="s">
        <v>570</v>
      </c>
      <c r="E339" s="147">
        <v>1.5499999999999989</v>
      </c>
      <c r="F339" s="147">
        <v>12.692399999999999</v>
      </c>
      <c r="G339" s="148">
        <v>8.18</v>
      </c>
      <c r="H339" s="147">
        <v>11.14</v>
      </c>
      <c r="I339" s="149">
        <v>46</v>
      </c>
      <c r="J339" s="150" t="s">
        <v>6</v>
      </c>
    </row>
    <row r="340" spans="1:10" x14ac:dyDescent="0.25">
      <c r="A340" s="1" t="s">
        <v>18304</v>
      </c>
      <c r="B340" s="1" t="s">
        <v>3</v>
      </c>
      <c r="C340" s="1" t="s">
        <v>8</v>
      </c>
      <c r="D340" s="1" t="s">
        <v>9</v>
      </c>
      <c r="E340" s="147">
        <v>2.1500000000000035</v>
      </c>
      <c r="F340" s="147">
        <v>13.256399999999999</v>
      </c>
      <c r="G340" s="148">
        <v>6.16</v>
      </c>
      <c r="H340" s="147">
        <v>11.1</v>
      </c>
      <c r="I340" s="149">
        <v>90</v>
      </c>
      <c r="J340" s="150" t="s">
        <v>6</v>
      </c>
    </row>
    <row r="341" spans="1:10" x14ac:dyDescent="0.25">
      <c r="A341" s="1" t="s">
        <v>18304</v>
      </c>
      <c r="B341" s="1" t="s">
        <v>303</v>
      </c>
      <c r="C341" s="1" t="s">
        <v>304</v>
      </c>
      <c r="D341" s="1" t="s">
        <v>305</v>
      </c>
      <c r="E341" s="147">
        <v>2.2098548689138502</v>
      </c>
      <c r="F341" s="147">
        <v>13.2591</v>
      </c>
      <c r="G341" s="148">
        <v>5.99</v>
      </c>
      <c r="H341" s="147">
        <v>11.04</v>
      </c>
      <c r="I341" s="149">
        <v>507</v>
      </c>
      <c r="J341" s="150" t="s">
        <v>6</v>
      </c>
    </row>
    <row r="342" spans="1:10" x14ac:dyDescent="0.25">
      <c r="A342" s="1" t="s">
        <v>18304</v>
      </c>
      <c r="B342" s="1" t="s">
        <v>303</v>
      </c>
      <c r="C342" s="1" t="s">
        <v>1614</v>
      </c>
      <c r="D342" s="1" t="s">
        <v>1615</v>
      </c>
      <c r="E342" s="147">
        <v>1.8900000000000055</v>
      </c>
      <c r="F342" s="147">
        <v>12.889099999999999</v>
      </c>
      <c r="G342" s="148">
        <v>6.81</v>
      </c>
      <c r="H342" s="147">
        <v>10.99</v>
      </c>
      <c r="I342" s="149">
        <v>693</v>
      </c>
      <c r="J342" s="150" t="s">
        <v>67</v>
      </c>
    </row>
    <row r="343" spans="1:10" x14ac:dyDescent="0.25">
      <c r="A343" s="1" t="s">
        <v>18304</v>
      </c>
      <c r="B343" s="1" t="s">
        <v>303</v>
      </c>
      <c r="C343" s="1" t="s">
        <v>1520</v>
      </c>
      <c r="D343" s="1" t="s">
        <v>1521</v>
      </c>
      <c r="E343" s="147">
        <v>1.8900000000000181</v>
      </c>
      <c r="F343" s="147">
        <v>12.863200000000001</v>
      </c>
      <c r="G343" s="148">
        <v>6.8</v>
      </c>
      <c r="H343" s="147">
        <v>10.97</v>
      </c>
      <c r="I343" s="149">
        <v>865</v>
      </c>
      <c r="J343" s="150" t="s">
        <v>67</v>
      </c>
    </row>
    <row r="344" spans="1:10" x14ac:dyDescent="0.25">
      <c r="A344" s="1" t="s">
        <v>18304</v>
      </c>
      <c r="B344" s="1" t="s">
        <v>303</v>
      </c>
      <c r="C344" s="1" t="s">
        <v>1512</v>
      </c>
      <c r="D344" s="1" t="s">
        <v>1513</v>
      </c>
      <c r="E344" s="147">
        <v>1.889999999999989</v>
      </c>
      <c r="F344" s="147">
        <v>12.8642</v>
      </c>
      <c r="G344" s="148">
        <v>6.8</v>
      </c>
      <c r="H344" s="147">
        <v>10.97</v>
      </c>
      <c r="I344" s="149">
        <v>454</v>
      </c>
      <c r="J344" s="150" t="s">
        <v>6</v>
      </c>
    </row>
    <row r="345" spans="1:10" x14ac:dyDescent="0.25">
      <c r="A345" s="1" t="s">
        <v>18304</v>
      </c>
      <c r="B345" s="1" t="s">
        <v>303</v>
      </c>
      <c r="C345" s="1" t="s">
        <v>1564</v>
      </c>
      <c r="D345" s="1" t="s">
        <v>1565</v>
      </c>
      <c r="E345" s="147">
        <v>1.8899999999999901</v>
      </c>
      <c r="F345" s="147">
        <v>12.8576</v>
      </c>
      <c r="G345" s="148">
        <v>6.8</v>
      </c>
      <c r="H345" s="147">
        <v>10.96</v>
      </c>
      <c r="I345" s="149">
        <v>265</v>
      </c>
      <c r="J345" s="150" t="s">
        <v>6</v>
      </c>
    </row>
    <row r="346" spans="1:10" x14ac:dyDescent="0.25">
      <c r="A346" s="1" t="s">
        <v>18304</v>
      </c>
      <c r="B346" s="1" t="s">
        <v>303</v>
      </c>
      <c r="C346" s="1" t="s">
        <v>1502</v>
      </c>
      <c r="D346" s="1" t="s">
        <v>1503</v>
      </c>
      <c r="E346" s="147">
        <v>1.8899999999999899</v>
      </c>
      <c r="F346" s="147">
        <v>12.8452</v>
      </c>
      <c r="G346" s="148">
        <v>6.79</v>
      </c>
      <c r="H346" s="147">
        <v>10.95</v>
      </c>
      <c r="I346" s="149">
        <v>298</v>
      </c>
      <c r="J346" s="150" t="s">
        <v>6</v>
      </c>
    </row>
    <row r="347" spans="1:10" x14ac:dyDescent="0.25">
      <c r="A347" s="1" t="s">
        <v>18304</v>
      </c>
      <c r="B347" s="1" t="s">
        <v>303</v>
      </c>
      <c r="C347" s="1" t="s">
        <v>1301</v>
      </c>
      <c r="D347" s="1" t="s">
        <v>1302</v>
      </c>
      <c r="E347" s="147">
        <v>1.9399999999999979</v>
      </c>
      <c r="F347" s="147">
        <v>12.8528</v>
      </c>
      <c r="G347" s="148">
        <v>6.62</v>
      </c>
      <c r="H347" s="147">
        <v>10.91</v>
      </c>
      <c r="I347" s="149">
        <v>249</v>
      </c>
      <c r="J347" s="150" t="s">
        <v>6</v>
      </c>
    </row>
    <row r="348" spans="1:10" x14ac:dyDescent="0.25">
      <c r="A348" s="1" t="s">
        <v>18304</v>
      </c>
      <c r="B348" s="1" t="s">
        <v>3</v>
      </c>
      <c r="C348" s="1" t="s">
        <v>591</v>
      </c>
      <c r="D348" s="1" t="s">
        <v>592</v>
      </c>
      <c r="E348" s="147">
        <v>2.9800000000000009</v>
      </c>
      <c r="F348" s="147">
        <v>13.851100000000001</v>
      </c>
      <c r="G348" s="148">
        <v>4.6399999999999997</v>
      </c>
      <c r="H348" s="147">
        <v>10.87</v>
      </c>
      <c r="I348" s="149">
        <v>91</v>
      </c>
      <c r="J348" s="150" t="s">
        <v>6</v>
      </c>
    </row>
    <row r="349" spans="1:10" x14ac:dyDescent="0.25">
      <c r="A349" s="1" t="s">
        <v>18304</v>
      </c>
      <c r="B349" s="1" t="s">
        <v>303</v>
      </c>
      <c r="C349" s="1" t="s">
        <v>1095</v>
      </c>
      <c r="D349" s="1" t="s">
        <v>1096</v>
      </c>
      <c r="E349" s="147">
        <v>1.669999999999989</v>
      </c>
      <c r="F349" s="147">
        <v>12.5307</v>
      </c>
      <c r="G349" s="148">
        <v>7.5</v>
      </c>
      <c r="H349" s="147">
        <v>10.86</v>
      </c>
      <c r="I349" s="149">
        <v>1167</v>
      </c>
      <c r="J349" s="150" t="s">
        <v>60</v>
      </c>
    </row>
    <row r="350" spans="1:10" x14ac:dyDescent="0.25">
      <c r="A350" s="1" t="s">
        <v>18304</v>
      </c>
      <c r="B350" s="1" t="s">
        <v>134</v>
      </c>
      <c r="C350" s="1" t="s">
        <v>763</v>
      </c>
      <c r="D350" s="1" t="s">
        <v>764</v>
      </c>
      <c r="E350" s="147">
        <v>2</v>
      </c>
      <c r="F350" s="147">
        <v>12.8307</v>
      </c>
      <c r="G350" s="148">
        <v>6.41</v>
      </c>
      <c r="H350" s="147">
        <v>10.83</v>
      </c>
      <c r="I350" s="149">
        <v>360</v>
      </c>
      <c r="J350" s="150" t="s">
        <v>6</v>
      </c>
    </row>
    <row r="351" spans="1:10" x14ac:dyDescent="0.25">
      <c r="A351" s="1" t="s">
        <v>18304</v>
      </c>
      <c r="B351" s="1" t="s">
        <v>145</v>
      </c>
      <c r="C351" s="1" t="s">
        <v>253</v>
      </c>
      <c r="D351" s="1" t="s">
        <v>254</v>
      </c>
      <c r="E351" s="147">
        <v>2.1574275362318853</v>
      </c>
      <c r="F351" s="147">
        <v>12.9445</v>
      </c>
      <c r="G351" s="148">
        <v>5.99</v>
      </c>
      <c r="H351" s="147">
        <v>10.78</v>
      </c>
      <c r="I351" s="149">
        <v>54</v>
      </c>
      <c r="J351" s="150" t="s">
        <v>67</v>
      </c>
    </row>
    <row r="352" spans="1:10" x14ac:dyDescent="0.25">
      <c r="A352" s="1" t="s">
        <v>18304</v>
      </c>
      <c r="B352" s="1" t="s">
        <v>134</v>
      </c>
      <c r="C352" s="1" t="s">
        <v>957</v>
      </c>
      <c r="D352" s="1" t="s">
        <v>958</v>
      </c>
      <c r="E352" s="147">
        <v>1.2599999999999922</v>
      </c>
      <c r="F352" s="147">
        <v>12.0387</v>
      </c>
      <c r="G352" s="148">
        <v>9.5500000000000007</v>
      </c>
      <c r="H352" s="147">
        <v>10.77</v>
      </c>
      <c r="I352" s="149">
        <v>1882</v>
      </c>
      <c r="J352" s="150" t="s">
        <v>60</v>
      </c>
    </row>
    <row r="353" spans="1:10" x14ac:dyDescent="0.25">
      <c r="A353" s="1" t="s">
        <v>18304</v>
      </c>
      <c r="B353" s="1" t="s">
        <v>303</v>
      </c>
      <c r="C353" s="1" t="s">
        <v>1504</v>
      </c>
      <c r="D353" s="1" t="s">
        <v>1505</v>
      </c>
      <c r="E353" s="147">
        <v>1.8899999999999906</v>
      </c>
      <c r="F353" s="147">
        <v>12.6374</v>
      </c>
      <c r="G353" s="148">
        <v>6.68</v>
      </c>
      <c r="H353" s="147">
        <v>10.74</v>
      </c>
      <c r="I353" s="149">
        <v>247</v>
      </c>
      <c r="J353" s="150" t="s">
        <v>6</v>
      </c>
    </row>
    <row r="354" spans="1:10" x14ac:dyDescent="0.25">
      <c r="A354" s="1" t="s">
        <v>18304</v>
      </c>
      <c r="B354" s="1" t="s">
        <v>3</v>
      </c>
      <c r="C354" s="1" t="s">
        <v>61</v>
      </c>
      <c r="D354" s="1" t="s">
        <v>62</v>
      </c>
      <c r="E354" s="147">
        <v>2.0500000000000025</v>
      </c>
      <c r="F354" s="147">
        <v>12.760400000000001</v>
      </c>
      <c r="G354" s="148">
        <v>6.22</v>
      </c>
      <c r="H354" s="147">
        <v>10.71</v>
      </c>
      <c r="I354" s="149">
        <v>94</v>
      </c>
      <c r="J354" s="150" t="s">
        <v>6</v>
      </c>
    </row>
    <row r="355" spans="1:10" x14ac:dyDescent="0.25">
      <c r="A355" s="1" t="s">
        <v>18304</v>
      </c>
      <c r="B355" s="1" t="s">
        <v>3</v>
      </c>
      <c r="C355" s="1" t="s">
        <v>34</v>
      </c>
      <c r="D355" s="1" t="s">
        <v>35</v>
      </c>
      <c r="E355" s="147">
        <v>2.25</v>
      </c>
      <c r="F355" s="147">
        <v>12.9361</v>
      </c>
      <c r="G355" s="148">
        <v>5.74</v>
      </c>
      <c r="H355" s="147">
        <v>10.68</v>
      </c>
      <c r="I355" s="149">
        <v>54</v>
      </c>
      <c r="J355" s="150" t="s">
        <v>6</v>
      </c>
    </row>
    <row r="356" spans="1:10" x14ac:dyDescent="0.25">
      <c r="A356" s="1" t="s">
        <v>18304</v>
      </c>
      <c r="B356" s="1" t="s">
        <v>145</v>
      </c>
      <c r="C356" s="1" t="s">
        <v>168</v>
      </c>
      <c r="D356" s="1" t="s">
        <v>153</v>
      </c>
      <c r="E356" s="147">
        <v>2.1323611111111105</v>
      </c>
      <c r="F356" s="147">
        <v>12.7941</v>
      </c>
      <c r="G356" s="148">
        <v>5.99</v>
      </c>
      <c r="H356" s="147">
        <v>10.66</v>
      </c>
      <c r="I356" s="149">
        <v>24</v>
      </c>
      <c r="J356" s="150" t="s">
        <v>6</v>
      </c>
    </row>
    <row r="357" spans="1:10" x14ac:dyDescent="0.25">
      <c r="A357" s="1" t="s">
        <v>18304</v>
      </c>
      <c r="B357" s="1" t="s">
        <v>303</v>
      </c>
      <c r="C357" s="1" t="s">
        <v>1061</v>
      </c>
      <c r="D357" s="1" t="s">
        <v>1062</v>
      </c>
      <c r="E357" s="147">
        <v>2.1600000000000112</v>
      </c>
      <c r="F357" s="147">
        <v>12.7897</v>
      </c>
      <c r="G357" s="148">
        <v>5.92</v>
      </c>
      <c r="H357" s="147">
        <v>10.62</v>
      </c>
      <c r="I357" s="149">
        <v>303</v>
      </c>
      <c r="J357" s="150" t="s">
        <v>6</v>
      </c>
    </row>
    <row r="358" spans="1:10" x14ac:dyDescent="0.25">
      <c r="A358" s="1" t="s">
        <v>18304</v>
      </c>
      <c r="B358" s="1" t="s">
        <v>3</v>
      </c>
      <c r="C358" s="1" t="s">
        <v>453</v>
      </c>
      <c r="D358" s="1" t="s">
        <v>454</v>
      </c>
      <c r="E358" s="147">
        <v>2.0500000000000034</v>
      </c>
      <c r="F358" s="147">
        <v>12.664</v>
      </c>
      <c r="G358" s="148">
        <v>6.17</v>
      </c>
      <c r="H358" s="147">
        <v>10.61</v>
      </c>
      <c r="I358" s="149">
        <v>112</v>
      </c>
      <c r="J358" s="150" t="s">
        <v>6</v>
      </c>
    </row>
    <row r="359" spans="1:10" x14ac:dyDescent="0.25">
      <c r="A359" s="1" t="s">
        <v>18304</v>
      </c>
      <c r="B359" s="1" t="s">
        <v>303</v>
      </c>
      <c r="C359" s="1" t="s">
        <v>1626</v>
      </c>
      <c r="D359" s="1" t="s">
        <v>1627</v>
      </c>
      <c r="E359" s="147">
        <v>1.8899999999999906</v>
      </c>
      <c r="F359" s="147">
        <v>12.5015</v>
      </c>
      <c r="G359" s="148">
        <v>6.61</v>
      </c>
      <c r="H359" s="147">
        <v>10.61</v>
      </c>
      <c r="I359" s="149">
        <v>255</v>
      </c>
      <c r="J359" s="150" t="s">
        <v>6</v>
      </c>
    </row>
    <row r="360" spans="1:10" x14ac:dyDescent="0.25">
      <c r="A360" s="1" t="s">
        <v>18304</v>
      </c>
      <c r="B360" s="1" t="s">
        <v>303</v>
      </c>
      <c r="C360" s="1" t="s">
        <v>1057</v>
      </c>
      <c r="D360" s="1" t="s">
        <v>1058</v>
      </c>
      <c r="E360" s="147">
        <v>2.1599999999999926</v>
      </c>
      <c r="F360" s="147">
        <v>12.7638</v>
      </c>
      <c r="G360" s="148">
        <v>5.9</v>
      </c>
      <c r="H360" s="147">
        <v>10.6</v>
      </c>
      <c r="I360" s="149">
        <v>580</v>
      </c>
      <c r="J360" s="150" t="s">
        <v>6</v>
      </c>
    </row>
    <row r="361" spans="1:10" x14ac:dyDescent="0.25">
      <c r="A361" s="1" t="s">
        <v>18304</v>
      </c>
      <c r="B361" s="1" t="s">
        <v>303</v>
      </c>
      <c r="C361" s="1" t="s">
        <v>1522</v>
      </c>
      <c r="D361" s="1" t="s">
        <v>1523</v>
      </c>
      <c r="E361" s="147">
        <v>1.8899999999999888</v>
      </c>
      <c r="F361" s="147">
        <v>12.494899999999999</v>
      </c>
      <c r="G361" s="148">
        <v>6.61</v>
      </c>
      <c r="H361" s="147">
        <v>10.6</v>
      </c>
      <c r="I361" s="149">
        <v>471</v>
      </c>
      <c r="J361" s="150" t="s">
        <v>6</v>
      </c>
    </row>
    <row r="362" spans="1:10" x14ac:dyDescent="0.25">
      <c r="A362" s="1" t="s">
        <v>18304</v>
      </c>
      <c r="B362" s="1" t="s">
        <v>303</v>
      </c>
      <c r="C362" s="1" t="s">
        <v>1624</v>
      </c>
      <c r="D362" s="1" t="s">
        <v>1625</v>
      </c>
      <c r="E362" s="147">
        <v>1.8899999999999899</v>
      </c>
      <c r="F362" s="147">
        <v>12.490399999999999</v>
      </c>
      <c r="G362" s="148">
        <v>6.6</v>
      </c>
      <c r="H362" s="147">
        <v>10.6</v>
      </c>
      <c r="I362" s="149">
        <v>316</v>
      </c>
      <c r="J362" s="150" t="s">
        <v>6</v>
      </c>
    </row>
    <row r="363" spans="1:10" x14ac:dyDescent="0.25">
      <c r="A363" s="1" t="s">
        <v>18304</v>
      </c>
      <c r="B363" s="1" t="s">
        <v>303</v>
      </c>
      <c r="C363" s="1" t="s">
        <v>324</v>
      </c>
      <c r="D363" s="1" t="s">
        <v>325</v>
      </c>
      <c r="E363" s="147">
        <v>2.0981349206349207</v>
      </c>
      <c r="F363" s="147">
        <v>12.588800000000001</v>
      </c>
      <c r="G363" s="148">
        <v>5.99</v>
      </c>
      <c r="H363" s="147">
        <v>10.49</v>
      </c>
      <c r="I363" s="149">
        <v>372</v>
      </c>
      <c r="J363" s="150" t="s">
        <v>6</v>
      </c>
    </row>
    <row r="364" spans="1:10" x14ac:dyDescent="0.25">
      <c r="A364" s="1" t="s">
        <v>18304</v>
      </c>
      <c r="B364" s="1" t="s">
        <v>303</v>
      </c>
      <c r="C364" s="1" t="s">
        <v>1540</v>
      </c>
      <c r="D364" s="1" t="s">
        <v>1541</v>
      </c>
      <c r="E364" s="147">
        <v>1.8899999999999886</v>
      </c>
      <c r="F364" s="147">
        <v>12.296799999999999</v>
      </c>
      <c r="G364" s="148">
        <v>6.5</v>
      </c>
      <c r="H364" s="147">
        <v>10.4</v>
      </c>
      <c r="I364" s="149">
        <v>587</v>
      </c>
      <c r="J364" s="150" t="s">
        <v>6</v>
      </c>
    </row>
    <row r="365" spans="1:10" x14ac:dyDescent="0.25">
      <c r="A365" s="1" t="s">
        <v>18304</v>
      </c>
      <c r="B365" s="1" t="s">
        <v>3</v>
      </c>
      <c r="C365" s="1" t="s">
        <v>611</v>
      </c>
      <c r="D365" s="1" t="s">
        <v>612</v>
      </c>
      <c r="E365" s="147">
        <v>2.5</v>
      </c>
      <c r="F365" s="147">
        <v>12.7843</v>
      </c>
      <c r="G365" s="148">
        <v>5.1100000000000003</v>
      </c>
      <c r="H365" s="147">
        <v>10.28</v>
      </c>
      <c r="I365" s="149">
        <v>54</v>
      </c>
      <c r="J365" s="150" t="s">
        <v>6</v>
      </c>
    </row>
    <row r="366" spans="1:10" x14ac:dyDescent="0.25">
      <c r="A366" s="1" t="s">
        <v>18304</v>
      </c>
      <c r="B366" s="1" t="s">
        <v>303</v>
      </c>
      <c r="C366" s="1" t="s">
        <v>1500</v>
      </c>
      <c r="D366" s="1" t="s">
        <v>1501</v>
      </c>
      <c r="E366" s="147">
        <v>1.8899999999999888</v>
      </c>
      <c r="F366" s="147">
        <v>12.176</v>
      </c>
      <c r="G366" s="148">
        <v>6.44</v>
      </c>
      <c r="H366" s="147">
        <v>10.28</v>
      </c>
      <c r="I366" s="149">
        <v>499</v>
      </c>
      <c r="J366" s="150" t="s">
        <v>6</v>
      </c>
    </row>
    <row r="367" spans="1:10" x14ac:dyDescent="0.25">
      <c r="A367" s="1" t="s">
        <v>18304</v>
      </c>
      <c r="B367" s="1" t="s">
        <v>303</v>
      </c>
      <c r="C367" s="1" t="s">
        <v>1494</v>
      </c>
      <c r="D367" s="1" t="s">
        <v>1495</v>
      </c>
      <c r="E367" s="147">
        <v>1.8900000000000183</v>
      </c>
      <c r="F367" s="147">
        <v>12.169700000000001</v>
      </c>
      <c r="G367" s="148">
        <v>6.43</v>
      </c>
      <c r="H367" s="147">
        <v>10.27</v>
      </c>
      <c r="I367" s="149">
        <v>1238</v>
      </c>
      <c r="J367" s="150" t="s">
        <v>67</v>
      </c>
    </row>
    <row r="368" spans="1:10" x14ac:dyDescent="0.25">
      <c r="A368" s="1" t="s">
        <v>18304</v>
      </c>
      <c r="B368" s="1" t="s">
        <v>303</v>
      </c>
      <c r="C368" s="1" t="s">
        <v>1610</v>
      </c>
      <c r="D368" s="1" t="s">
        <v>1611</v>
      </c>
      <c r="E368" s="147">
        <v>1.8899999999999884</v>
      </c>
      <c r="F368" s="147">
        <v>12.150600000000001</v>
      </c>
      <c r="G368" s="148">
        <v>6.42</v>
      </c>
      <c r="H368" s="147">
        <v>10.26</v>
      </c>
      <c r="I368" s="149">
        <v>563</v>
      </c>
      <c r="J368" s="150" t="s">
        <v>6</v>
      </c>
    </row>
    <row r="369" spans="1:10" x14ac:dyDescent="0.25">
      <c r="A369" s="1" t="s">
        <v>18304</v>
      </c>
      <c r="B369" s="1" t="s">
        <v>3</v>
      </c>
      <c r="C369" s="1" t="s">
        <v>567</v>
      </c>
      <c r="D369" s="1" t="s">
        <v>568</v>
      </c>
      <c r="E369" s="147">
        <v>1.5200000000000005</v>
      </c>
      <c r="F369" s="147">
        <v>11.7692</v>
      </c>
      <c r="G369" s="148">
        <v>7.74</v>
      </c>
      <c r="H369" s="147">
        <v>10.24</v>
      </c>
      <c r="I369" s="149">
        <v>50</v>
      </c>
      <c r="J369" s="150" t="s">
        <v>6</v>
      </c>
    </row>
    <row r="370" spans="1:10" x14ac:dyDescent="0.25">
      <c r="A370" s="1" t="s">
        <v>18304</v>
      </c>
      <c r="B370" s="1" t="s">
        <v>303</v>
      </c>
      <c r="C370" s="1" t="s">
        <v>1618</v>
      </c>
      <c r="D370" s="1" t="s">
        <v>1619</v>
      </c>
      <c r="E370" s="147">
        <v>1.8899999999999892</v>
      </c>
      <c r="F370" s="147">
        <v>12.106999999999999</v>
      </c>
      <c r="G370" s="148">
        <v>6.4</v>
      </c>
      <c r="H370" s="147">
        <v>10.210000000000001</v>
      </c>
      <c r="I370" s="149">
        <v>351</v>
      </c>
      <c r="J370" s="150" t="s">
        <v>6</v>
      </c>
    </row>
    <row r="371" spans="1:10" x14ac:dyDescent="0.25">
      <c r="A371" s="1" t="s">
        <v>18304</v>
      </c>
      <c r="B371" s="1" t="s">
        <v>3</v>
      </c>
      <c r="C371" s="1" t="s">
        <v>132</v>
      </c>
      <c r="D371" s="1" t="s">
        <v>133</v>
      </c>
      <c r="E371" s="147">
        <v>2.0379844961240305</v>
      </c>
      <c r="F371" s="147">
        <v>12.2279</v>
      </c>
      <c r="G371" s="148">
        <v>5.99</v>
      </c>
      <c r="H371" s="147">
        <v>10.18</v>
      </c>
      <c r="I371" s="149">
        <v>65</v>
      </c>
      <c r="J371" s="150" t="s">
        <v>6</v>
      </c>
    </row>
    <row r="372" spans="1:10" x14ac:dyDescent="0.25">
      <c r="A372" s="1" t="s">
        <v>18304</v>
      </c>
      <c r="B372" s="1" t="s">
        <v>145</v>
      </c>
      <c r="C372" s="1" t="s">
        <v>231</v>
      </c>
      <c r="D372" s="1" t="s">
        <v>232</v>
      </c>
      <c r="E372" s="147">
        <v>2.034313725490196</v>
      </c>
      <c r="F372" s="147">
        <v>12.2058</v>
      </c>
      <c r="G372" s="148">
        <v>5.99</v>
      </c>
      <c r="H372" s="147">
        <v>10.17</v>
      </c>
      <c r="I372" s="149">
        <v>18</v>
      </c>
      <c r="J372" s="150" t="s">
        <v>6</v>
      </c>
    </row>
    <row r="373" spans="1:10" x14ac:dyDescent="0.25">
      <c r="A373" s="1" t="s">
        <v>18304</v>
      </c>
      <c r="B373" s="1" t="s">
        <v>303</v>
      </c>
      <c r="C373" s="1" t="s">
        <v>1496</v>
      </c>
      <c r="D373" s="1" t="s">
        <v>1497</v>
      </c>
      <c r="E373" s="147">
        <v>1.8899999999999961</v>
      </c>
      <c r="F373" s="147">
        <v>12.058999999999999</v>
      </c>
      <c r="G373" s="148">
        <v>6.38</v>
      </c>
      <c r="H373" s="147">
        <v>10.16</v>
      </c>
      <c r="I373" s="149">
        <v>723</v>
      </c>
      <c r="J373" s="150" t="s">
        <v>67</v>
      </c>
    </row>
    <row r="374" spans="1:10" x14ac:dyDescent="0.25">
      <c r="A374" s="1" t="s">
        <v>18304</v>
      </c>
      <c r="B374" s="1" t="s">
        <v>3</v>
      </c>
      <c r="C374" s="1" t="s">
        <v>495</v>
      </c>
      <c r="D374" s="1" t="s">
        <v>496</v>
      </c>
      <c r="E374" s="147">
        <v>2.150000000000003</v>
      </c>
      <c r="F374" s="147">
        <v>12.2942</v>
      </c>
      <c r="G374" s="148">
        <v>5.71</v>
      </c>
      <c r="H374" s="147">
        <v>10.14</v>
      </c>
      <c r="I374" s="149">
        <v>77</v>
      </c>
      <c r="J374" s="150" t="s">
        <v>6</v>
      </c>
    </row>
    <row r="375" spans="1:10" x14ac:dyDescent="0.25">
      <c r="A375" s="1" t="s">
        <v>18304</v>
      </c>
      <c r="B375" s="1" t="s">
        <v>3</v>
      </c>
      <c r="C375" s="1" t="s">
        <v>561</v>
      </c>
      <c r="D375" s="1" t="s">
        <v>562</v>
      </c>
      <c r="E375" s="147">
        <v>2</v>
      </c>
      <c r="F375" s="147">
        <v>12.0326</v>
      </c>
      <c r="G375" s="148">
        <v>6.01</v>
      </c>
      <c r="H375" s="147">
        <v>10.029999999999999</v>
      </c>
      <c r="I375" s="149">
        <v>61</v>
      </c>
      <c r="J375" s="150" t="s">
        <v>6</v>
      </c>
    </row>
    <row r="376" spans="1:10" x14ac:dyDescent="0.25">
      <c r="A376" s="1" t="s">
        <v>18304</v>
      </c>
      <c r="B376" s="1" t="s">
        <v>134</v>
      </c>
      <c r="C376" s="1" t="s">
        <v>827</v>
      </c>
      <c r="D376" s="1" t="s">
        <v>828</v>
      </c>
      <c r="E376" s="147">
        <v>1.5800000000000145</v>
      </c>
      <c r="F376" s="147">
        <v>11.6084</v>
      </c>
      <c r="G376" s="148">
        <v>7.34</v>
      </c>
      <c r="H376" s="147">
        <v>10.02</v>
      </c>
      <c r="I376" s="149">
        <v>767</v>
      </c>
      <c r="J376" s="150" t="s">
        <v>67</v>
      </c>
    </row>
    <row r="377" spans="1:10" x14ac:dyDescent="0.25">
      <c r="A377" s="1" t="s">
        <v>18304</v>
      </c>
      <c r="B377" s="1" t="s">
        <v>145</v>
      </c>
      <c r="C377" s="1" t="s">
        <v>271</v>
      </c>
      <c r="D377" s="1" t="s">
        <v>272</v>
      </c>
      <c r="E377" s="147">
        <v>2</v>
      </c>
      <c r="F377" s="147">
        <v>12</v>
      </c>
      <c r="G377" s="148">
        <v>6</v>
      </c>
      <c r="H377" s="147">
        <v>10</v>
      </c>
      <c r="I377" s="149">
        <v>16</v>
      </c>
      <c r="J377" s="150" t="s">
        <v>6</v>
      </c>
    </row>
    <row r="378" spans="1:10" x14ac:dyDescent="0.25">
      <c r="A378" s="1" t="s">
        <v>18304</v>
      </c>
      <c r="B378" s="1" t="s">
        <v>3</v>
      </c>
      <c r="C378" s="1" t="s">
        <v>379</v>
      </c>
      <c r="D378" s="1" t="s">
        <v>380</v>
      </c>
      <c r="E378" s="147">
        <v>1.8499999999999996</v>
      </c>
      <c r="F378" s="147">
        <v>11.8325</v>
      </c>
      <c r="G378" s="148">
        <v>6.39</v>
      </c>
      <c r="H378" s="147">
        <v>9.98</v>
      </c>
      <c r="I378" s="149">
        <v>133</v>
      </c>
      <c r="J378" s="150" t="s">
        <v>6</v>
      </c>
    </row>
    <row r="379" spans="1:10" x14ac:dyDescent="0.25">
      <c r="A379" s="1" t="s">
        <v>18304</v>
      </c>
      <c r="B379" s="1" t="s">
        <v>145</v>
      </c>
      <c r="C379" s="1" t="s">
        <v>213</v>
      </c>
      <c r="D379" s="1" t="s">
        <v>214</v>
      </c>
      <c r="E379" s="147">
        <v>1.9948809523809525</v>
      </c>
      <c r="F379" s="147">
        <v>11.969200000000001</v>
      </c>
      <c r="G379" s="148">
        <v>5.99</v>
      </c>
      <c r="H379" s="147">
        <v>9.9700000000000006</v>
      </c>
      <c r="I379" s="149">
        <v>63</v>
      </c>
      <c r="J379" s="150" t="s">
        <v>60</v>
      </c>
    </row>
    <row r="380" spans="1:10" x14ac:dyDescent="0.25">
      <c r="A380" s="1" t="s">
        <v>18304</v>
      </c>
      <c r="B380" s="1" t="s">
        <v>303</v>
      </c>
      <c r="C380" s="1" t="s">
        <v>1590</v>
      </c>
      <c r="D380" s="1" t="s">
        <v>1591</v>
      </c>
      <c r="E380" s="147">
        <v>1.8899999999999897</v>
      </c>
      <c r="F380" s="147">
        <v>11.8483</v>
      </c>
      <c r="G380" s="148">
        <v>6.26</v>
      </c>
      <c r="H380" s="147">
        <v>9.9499999999999993</v>
      </c>
      <c r="I380" s="149">
        <v>356</v>
      </c>
      <c r="J380" s="150" t="s">
        <v>6</v>
      </c>
    </row>
    <row r="381" spans="1:10" x14ac:dyDescent="0.25">
      <c r="A381" s="1" t="s">
        <v>18304</v>
      </c>
      <c r="B381" s="1" t="s">
        <v>134</v>
      </c>
      <c r="C381" s="1" t="s">
        <v>829</v>
      </c>
      <c r="D381" s="1" t="s">
        <v>830</v>
      </c>
      <c r="E381" s="147">
        <v>1.8699999999999983</v>
      </c>
      <c r="F381" s="147">
        <v>11.817500000000001</v>
      </c>
      <c r="G381" s="148">
        <v>6.31</v>
      </c>
      <c r="H381" s="147">
        <v>9.94</v>
      </c>
      <c r="I381" s="149">
        <v>871</v>
      </c>
      <c r="J381" s="150" t="s">
        <v>67</v>
      </c>
    </row>
    <row r="382" spans="1:10" x14ac:dyDescent="0.25">
      <c r="A382" s="1" t="s">
        <v>18304</v>
      </c>
      <c r="B382" s="1" t="s">
        <v>3</v>
      </c>
      <c r="C382" s="1" t="s">
        <v>104</v>
      </c>
      <c r="D382" s="1" t="s">
        <v>105</v>
      </c>
      <c r="E382" s="147">
        <v>1.9848484848484851</v>
      </c>
      <c r="F382" s="147">
        <v>11.909000000000001</v>
      </c>
      <c r="G382" s="148">
        <v>5.99</v>
      </c>
      <c r="H382" s="147">
        <v>9.92</v>
      </c>
      <c r="I382" s="149">
        <v>48</v>
      </c>
      <c r="J382" s="150" t="s">
        <v>6</v>
      </c>
    </row>
    <row r="383" spans="1:10" x14ac:dyDescent="0.25">
      <c r="A383" s="1" t="s">
        <v>18304</v>
      </c>
      <c r="B383" s="1" t="s">
        <v>303</v>
      </c>
      <c r="C383" s="1" t="s">
        <v>1608</v>
      </c>
      <c r="D383" s="1" t="s">
        <v>1609</v>
      </c>
      <c r="E383" s="147">
        <v>1.8899999999999886</v>
      </c>
      <c r="F383" s="147">
        <v>11.7659</v>
      </c>
      <c r="G383" s="148">
        <v>6.22</v>
      </c>
      <c r="H383" s="147">
        <v>9.8699999999999992</v>
      </c>
      <c r="I383" s="149">
        <v>560</v>
      </c>
      <c r="J383" s="150" t="s">
        <v>6</v>
      </c>
    </row>
    <row r="384" spans="1:10" x14ac:dyDescent="0.25">
      <c r="A384" s="1" t="s">
        <v>18304</v>
      </c>
      <c r="B384" s="1" t="s">
        <v>303</v>
      </c>
      <c r="C384" s="1" t="s">
        <v>1588</v>
      </c>
      <c r="D384" s="1" t="s">
        <v>1589</v>
      </c>
      <c r="E384" s="147">
        <v>1.8899999999999912</v>
      </c>
      <c r="F384" s="147">
        <v>11.6793</v>
      </c>
      <c r="G384" s="148">
        <v>6.17</v>
      </c>
      <c r="H384" s="147">
        <v>9.7799999999999994</v>
      </c>
      <c r="I384" s="149">
        <v>220</v>
      </c>
      <c r="J384" s="150" t="s">
        <v>6</v>
      </c>
    </row>
    <row r="385" spans="1:10" x14ac:dyDescent="0.25">
      <c r="A385" s="1" t="s">
        <v>18304</v>
      </c>
      <c r="B385" s="1" t="s">
        <v>134</v>
      </c>
      <c r="C385" s="1" t="s">
        <v>955</v>
      </c>
      <c r="D385" s="1" t="s">
        <v>956</v>
      </c>
      <c r="E385" s="147">
        <v>1.2400000000000051</v>
      </c>
      <c r="F385" s="147">
        <v>10.940799999999999</v>
      </c>
      <c r="G385" s="148">
        <v>8.82</v>
      </c>
      <c r="H385" s="147">
        <v>9.6999999999999993</v>
      </c>
      <c r="I385" s="149">
        <v>1350</v>
      </c>
      <c r="J385" s="150" t="s">
        <v>60</v>
      </c>
    </row>
    <row r="386" spans="1:10" x14ac:dyDescent="0.25">
      <c r="A386" s="1" t="s">
        <v>18304</v>
      </c>
      <c r="B386" s="1" t="s">
        <v>3</v>
      </c>
      <c r="C386" s="1" t="s">
        <v>449</v>
      </c>
      <c r="D386" s="1" t="s">
        <v>450</v>
      </c>
      <c r="E386" s="147">
        <v>1.75</v>
      </c>
      <c r="F386" s="147">
        <v>11.3536</v>
      </c>
      <c r="G386" s="148">
        <v>6.48</v>
      </c>
      <c r="H386" s="147">
        <v>9.6</v>
      </c>
      <c r="I386" s="149">
        <v>58</v>
      </c>
      <c r="J386" s="150" t="s">
        <v>6</v>
      </c>
    </row>
    <row r="387" spans="1:10" x14ac:dyDescent="0.25">
      <c r="A387" s="1" t="s">
        <v>18304</v>
      </c>
      <c r="B387" s="1" t="s">
        <v>303</v>
      </c>
      <c r="C387" s="1" t="s">
        <v>1642</v>
      </c>
      <c r="D387" s="1" t="s">
        <v>1643</v>
      </c>
      <c r="E387" s="147">
        <v>1.889999999999991</v>
      </c>
      <c r="F387" s="147">
        <v>11.475099999999999</v>
      </c>
      <c r="G387" s="148">
        <v>6.07</v>
      </c>
      <c r="H387" s="147">
        <v>9.58</v>
      </c>
      <c r="I387" s="149">
        <v>220</v>
      </c>
      <c r="J387" s="150" t="s">
        <v>6</v>
      </c>
    </row>
    <row r="388" spans="1:10" x14ac:dyDescent="0.25">
      <c r="A388" s="1" t="s">
        <v>18304</v>
      </c>
      <c r="B388" s="1" t="s">
        <v>3</v>
      </c>
      <c r="C388" s="1" t="s">
        <v>549</v>
      </c>
      <c r="D388" s="1" t="s">
        <v>550</v>
      </c>
      <c r="E388" s="147">
        <v>1.2000000000000013</v>
      </c>
      <c r="F388" s="147">
        <v>10.7789</v>
      </c>
      <c r="G388" s="148">
        <v>8.98</v>
      </c>
      <c r="H388" s="147">
        <v>9.57</v>
      </c>
      <c r="I388" s="149">
        <v>57</v>
      </c>
      <c r="J388" s="150" t="s">
        <v>6</v>
      </c>
    </row>
    <row r="389" spans="1:10" x14ac:dyDescent="0.25">
      <c r="A389" s="1" t="s">
        <v>18304</v>
      </c>
      <c r="B389" s="1" t="s">
        <v>3</v>
      </c>
      <c r="C389" s="1" t="s">
        <v>431</v>
      </c>
      <c r="D389" s="1" t="s">
        <v>432</v>
      </c>
      <c r="E389" s="147">
        <v>2.979999999999996</v>
      </c>
      <c r="F389" s="147">
        <v>12.498699999999999</v>
      </c>
      <c r="G389" s="148">
        <v>4.1900000000000004</v>
      </c>
      <c r="H389" s="147">
        <v>9.51</v>
      </c>
      <c r="I389" s="149">
        <v>78</v>
      </c>
      <c r="J389" s="150" t="s">
        <v>6</v>
      </c>
    </row>
    <row r="390" spans="1:10" x14ac:dyDescent="0.25">
      <c r="A390" s="1" t="s">
        <v>18304</v>
      </c>
      <c r="B390" s="1" t="s">
        <v>134</v>
      </c>
      <c r="C390" s="1" t="s">
        <v>821</v>
      </c>
      <c r="D390" s="1" t="s">
        <v>822</v>
      </c>
      <c r="E390" s="147">
        <v>1.6799999999999982</v>
      </c>
      <c r="F390" s="147">
        <v>11.069599999999999</v>
      </c>
      <c r="G390" s="148">
        <v>6.58</v>
      </c>
      <c r="H390" s="147">
        <v>9.3800000000000008</v>
      </c>
      <c r="I390" s="149">
        <v>1573</v>
      </c>
      <c r="J390" s="150" t="s">
        <v>60</v>
      </c>
    </row>
    <row r="391" spans="1:10" x14ac:dyDescent="0.25">
      <c r="A391" s="1" t="s">
        <v>18304</v>
      </c>
      <c r="B391" s="1" t="s">
        <v>303</v>
      </c>
      <c r="C391" s="1" t="s">
        <v>1275</v>
      </c>
      <c r="D391" s="1" t="s">
        <v>1276</v>
      </c>
      <c r="E391" s="147">
        <v>1.2200000000000051</v>
      </c>
      <c r="F391" s="147">
        <v>10.3331</v>
      </c>
      <c r="G391" s="148">
        <v>8.4600000000000009</v>
      </c>
      <c r="H391" s="147">
        <v>9.11</v>
      </c>
      <c r="I391" s="149">
        <v>545</v>
      </c>
      <c r="J391" s="150" t="s">
        <v>6</v>
      </c>
    </row>
    <row r="392" spans="1:10" x14ac:dyDescent="0.25">
      <c r="A392" s="1" t="s">
        <v>18304</v>
      </c>
      <c r="B392" s="1" t="s">
        <v>3</v>
      </c>
      <c r="C392" s="1" t="s">
        <v>114</v>
      </c>
      <c r="D392" s="1" t="s">
        <v>115</v>
      </c>
      <c r="E392" s="147">
        <v>1.7614406779661016</v>
      </c>
      <c r="F392" s="147">
        <v>10.5686</v>
      </c>
      <c r="G392" s="148">
        <v>5.99</v>
      </c>
      <c r="H392" s="147">
        <v>8.8000000000000007</v>
      </c>
      <c r="I392" s="149">
        <v>71</v>
      </c>
      <c r="J392" s="150" t="s">
        <v>6</v>
      </c>
    </row>
    <row r="393" spans="1:10" x14ac:dyDescent="0.25">
      <c r="A393" s="1" t="s">
        <v>18304</v>
      </c>
      <c r="B393" s="1" t="s">
        <v>3</v>
      </c>
      <c r="C393" s="1" t="s">
        <v>649</v>
      </c>
      <c r="D393" s="1" t="s">
        <v>650</v>
      </c>
      <c r="E393" s="147">
        <v>1.2999999999999983</v>
      </c>
      <c r="F393" s="147">
        <v>10.012600000000001</v>
      </c>
      <c r="G393" s="148">
        <v>7.7</v>
      </c>
      <c r="H393" s="147">
        <v>8.7100000000000009</v>
      </c>
      <c r="I393" s="149">
        <v>129</v>
      </c>
      <c r="J393" s="150" t="s">
        <v>6</v>
      </c>
    </row>
    <row r="394" spans="1:10" x14ac:dyDescent="0.25">
      <c r="A394" s="1" t="s">
        <v>18304</v>
      </c>
      <c r="B394" s="1" t="s">
        <v>3</v>
      </c>
      <c r="C394" s="1" t="s">
        <v>457</v>
      </c>
      <c r="D394" s="1" t="s">
        <v>458</v>
      </c>
      <c r="E394" s="147">
        <v>2.25</v>
      </c>
      <c r="F394" s="147">
        <v>10.878299999999999</v>
      </c>
      <c r="G394" s="148">
        <v>4.83</v>
      </c>
      <c r="H394" s="147">
        <v>8.6199999999999992</v>
      </c>
      <c r="I394" s="149">
        <v>67</v>
      </c>
      <c r="J394" s="150" t="s">
        <v>6</v>
      </c>
    </row>
    <row r="395" spans="1:10" x14ac:dyDescent="0.25">
      <c r="A395" s="1" t="s">
        <v>18304</v>
      </c>
      <c r="B395" s="1" t="s">
        <v>145</v>
      </c>
      <c r="C395" s="1" t="s">
        <v>219</v>
      </c>
      <c r="D395" s="1" t="s">
        <v>220</v>
      </c>
      <c r="E395" s="147">
        <v>1.6666666666666667</v>
      </c>
      <c r="F395" s="147">
        <v>10</v>
      </c>
      <c r="G395" s="148">
        <v>6</v>
      </c>
      <c r="H395" s="147">
        <v>8.33</v>
      </c>
      <c r="I395" s="149">
        <v>19</v>
      </c>
      <c r="J395" s="150" t="s">
        <v>6</v>
      </c>
    </row>
    <row r="396" spans="1:10" x14ac:dyDescent="0.25">
      <c r="A396" s="1" t="s">
        <v>18304</v>
      </c>
      <c r="B396" s="1" t="s">
        <v>145</v>
      </c>
      <c r="C396" s="1" t="s">
        <v>261</v>
      </c>
      <c r="D396" s="1" t="s">
        <v>262</v>
      </c>
      <c r="E396" s="147">
        <v>1.6574074074074077</v>
      </c>
      <c r="F396" s="147">
        <v>9.9443999999999999</v>
      </c>
      <c r="G396" s="148">
        <v>5.99</v>
      </c>
      <c r="H396" s="147">
        <v>8.2799999999999994</v>
      </c>
      <c r="I396" s="149">
        <v>35</v>
      </c>
      <c r="J396" s="150" t="s">
        <v>6</v>
      </c>
    </row>
    <row r="397" spans="1:10" x14ac:dyDescent="0.25">
      <c r="A397" s="1" t="s">
        <v>18304</v>
      </c>
      <c r="B397" s="1" t="s">
        <v>3</v>
      </c>
      <c r="C397" s="1" t="s">
        <v>70</v>
      </c>
      <c r="D397" s="1" t="s">
        <v>71</v>
      </c>
      <c r="E397" s="147">
        <v>1.6</v>
      </c>
      <c r="F397" s="147">
        <v>9.8000000000000007</v>
      </c>
      <c r="G397" s="148">
        <v>6.12</v>
      </c>
      <c r="H397" s="147">
        <v>8.1999999999999993</v>
      </c>
      <c r="I397" s="149">
        <v>138</v>
      </c>
      <c r="J397" s="150" t="s">
        <v>6</v>
      </c>
    </row>
    <row r="398" spans="1:10" x14ac:dyDescent="0.25">
      <c r="A398" s="1" t="s">
        <v>18304</v>
      </c>
      <c r="B398" s="1" t="s">
        <v>3</v>
      </c>
      <c r="C398" s="1" t="s">
        <v>65</v>
      </c>
      <c r="D398" s="1" t="s">
        <v>66</v>
      </c>
      <c r="E398" s="147">
        <v>2.0500000000000069</v>
      </c>
      <c r="F398" s="147">
        <v>10.2098</v>
      </c>
      <c r="G398" s="148">
        <v>4.9800000000000004</v>
      </c>
      <c r="H398" s="147">
        <v>8.15</v>
      </c>
      <c r="I398" s="149">
        <v>217</v>
      </c>
      <c r="J398" s="150" t="s">
        <v>67</v>
      </c>
    </row>
    <row r="399" spans="1:10" x14ac:dyDescent="0.25">
      <c r="A399" s="1" t="s">
        <v>18304</v>
      </c>
      <c r="B399" s="1" t="s">
        <v>3</v>
      </c>
      <c r="C399" s="1" t="s">
        <v>605</v>
      </c>
      <c r="D399" s="1" t="s">
        <v>606</v>
      </c>
      <c r="E399" s="147">
        <v>1.4200000000000013</v>
      </c>
      <c r="F399" s="147">
        <v>9.5702999999999996</v>
      </c>
      <c r="G399" s="148">
        <v>6.73</v>
      </c>
      <c r="H399" s="147">
        <v>8.15</v>
      </c>
      <c r="I399" s="149">
        <v>73</v>
      </c>
      <c r="J399" s="150" t="s">
        <v>6</v>
      </c>
    </row>
    <row r="400" spans="1:10" x14ac:dyDescent="0.25">
      <c r="A400" s="1" t="s">
        <v>18304</v>
      </c>
      <c r="B400" s="1" t="s">
        <v>3</v>
      </c>
      <c r="C400" s="1" t="s">
        <v>687</v>
      </c>
      <c r="D400" s="1" t="s">
        <v>688</v>
      </c>
      <c r="E400" s="147">
        <v>1.5499999999999985</v>
      </c>
      <c r="F400" s="147">
        <v>9.6521000000000008</v>
      </c>
      <c r="G400" s="148">
        <v>6.22</v>
      </c>
      <c r="H400" s="147">
        <v>8.1</v>
      </c>
      <c r="I400" s="149">
        <v>97</v>
      </c>
      <c r="J400" s="150" t="s">
        <v>6</v>
      </c>
    </row>
    <row r="401" spans="1:10" x14ac:dyDescent="0.25">
      <c r="A401" s="1" t="s">
        <v>18304</v>
      </c>
      <c r="B401" s="1" t="s">
        <v>134</v>
      </c>
      <c r="C401" s="1" t="s">
        <v>743</v>
      </c>
      <c r="D401" s="1" t="s">
        <v>744</v>
      </c>
      <c r="E401" s="147">
        <v>1.1299999999999997</v>
      </c>
      <c r="F401" s="147">
        <v>8.8280999999999992</v>
      </c>
      <c r="G401" s="148">
        <v>7.81</v>
      </c>
      <c r="H401" s="147">
        <v>7.69</v>
      </c>
      <c r="I401" s="149">
        <v>255</v>
      </c>
      <c r="J401" s="150" t="s">
        <v>6</v>
      </c>
    </row>
    <row r="402" spans="1:10" x14ac:dyDescent="0.25">
      <c r="A402" s="1" t="s">
        <v>18304</v>
      </c>
      <c r="B402" s="1" t="s">
        <v>145</v>
      </c>
      <c r="C402" s="1" t="s">
        <v>273</v>
      </c>
      <c r="D402" s="1" t="s">
        <v>274</v>
      </c>
      <c r="E402" s="147">
        <v>1.5000000000000002</v>
      </c>
      <c r="F402" s="147">
        <v>9</v>
      </c>
      <c r="G402" s="148">
        <v>6</v>
      </c>
      <c r="H402" s="147">
        <v>7.5</v>
      </c>
      <c r="I402" s="149">
        <v>45</v>
      </c>
      <c r="J402" s="150" t="s">
        <v>67</v>
      </c>
    </row>
    <row r="403" spans="1:10" x14ac:dyDescent="0.25">
      <c r="A403" s="1" t="s">
        <v>18304</v>
      </c>
      <c r="B403" s="1" t="s">
        <v>145</v>
      </c>
      <c r="C403" s="1" t="s">
        <v>267</v>
      </c>
      <c r="D403" s="1" t="s">
        <v>268</v>
      </c>
      <c r="E403" s="147">
        <v>1.4216374269005849</v>
      </c>
      <c r="F403" s="147">
        <v>8.5297999999999998</v>
      </c>
      <c r="G403" s="148">
        <v>5.99</v>
      </c>
      <c r="H403" s="147">
        <v>7.1</v>
      </c>
      <c r="I403" s="149">
        <v>163</v>
      </c>
      <c r="J403" s="150" t="s">
        <v>60</v>
      </c>
    </row>
    <row r="404" spans="1:10" x14ac:dyDescent="0.25">
      <c r="A404" s="1" t="s">
        <v>18304</v>
      </c>
      <c r="B404" s="1" t="s">
        <v>303</v>
      </c>
      <c r="C404" s="1" t="s">
        <v>1311</v>
      </c>
      <c r="D404" s="1" t="s">
        <v>1312</v>
      </c>
      <c r="E404" s="147">
        <v>0.77000000000000157</v>
      </c>
      <c r="F404" s="147">
        <v>7.8433999999999999</v>
      </c>
      <c r="G404" s="148">
        <v>10.18</v>
      </c>
      <c r="H404" s="147">
        <v>7.07</v>
      </c>
      <c r="I404" s="149">
        <v>787</v>
      </c>
      <c r="J404" s="150" t="s">
        <v>67</v>
      </c>
    </row>
    <row r="405" spans="1:10" x14ac:dyDescent="0.25">
      <c r="A405" s="1" t="s">
        <v>18304</v>
      </c>
      <c r="B405" s="1" t="s">
        <v>303</v>
      </c>
      <c r="C405" s="1" t="s">
        <v>1309</v>
      </c>
      <c r="D405" s="1" t="s">
        <v>1310</v>
      </c>
      <c r="E405" s="147">
        <v>0.59000000000000219</v>
      </c>
      <c r="F405" s="147">
        <v>6.2751000000000001</v>
      </c>
      <c r="G405" s="148">
        <v>10.63</v>
      </c>
      <c r="H405" s="147">
        <v>5.68</v>
      </c>
      <c r="I405" s="149">
        <v>375</v>
      </c>
      <c r="J405" s="150" t="s">
        <v>6</v>
      </c>
    </row>
    <row r="406" spans="1:10" x14ac:dyDescent="0.25">
      <c r="A406" s="1" t="s">
        <v>18304</v>
      </c>
      <c r="B406" s="1" t="s">
        <v>145</v>
      </c>
      <c r="C406" s="1" t="s">
        <v>269</v>
      </c>
      <c r="D406" s="1" t="s">
        <v>270</v>
      </c>
      <c r="E406" s="147">
        <v>1</v>
      </c>
      <c r="F406" s="147">
        <v>6</v>
      </c>
      <c r="G406" s="148">
        <v>6</v>
      </c>
      <c r="H406" s="147">
        <v>5</v>
      </c>
      <c r="I406" s="149">
        <v>78</v>
      </c>
      <c r="J406" s="150" t="s">
        <v>67</v>
      </c>
    </row>
    <row r="407" spans="1:10" x14ac:dyDescent="0.25">
      <c r="A407" s="1" t="s">
        <v>18304</v>
      </c>
      <c r="B407" s="1" t="s">
        <v>145</v>
      </c>
      <c r="C407" s="1" t="s">
        <v>265</v>
      </c>
      <c r="D407" s="1" t="s">
        <v>266</v>
      </c>
      <c r="E407" s="147">
        <v>0.95312500000000044</v>
      </c>
      <c r="F407" s="147">
        <v>5.7187000000000001</v>
      </c>
      <c r="G407" s="148">
        <v>5.99</v>
      </c>
      <c r="H407" s="147">
        <v>4.76</v>
      </c>
      <c r="I407" s="149">
        <v>114</v>
      </c>
      <c r="J407" s="150" t="s">
        <v>67</v>
      </c>
    </row>
    <row r="408" spans="1:10" x14ac:dyDescent="0.25">
      <c r="A408" s="1" t="s">
        <v>18305</v>
      </c>
      <c r="B408" s="1" t="s">
        <v>145</v>
      </c>
      <c r="C408" s="1" t="s">
        <v>363</v>
      </c>
      <c r="D408" s="1" t="s">
        <v>224</v>
      </c>
      <c r="E408" s="147">
        <v>4.8999999999999986</v>
      </c>
      <c r="F408" s="147">
        <v>30.683499999999999</v>
      </c>
      <c r="G408" s="148">
        <v>6.26</v>
      </c>
      <c r="H408" s="147">
        <v>25.78</v>
      </c>
      <c r="I408" s="149">
        <v>69</v>
      </c>
      <c r="J408" s="150" t="s">
        <v>60</v>
      </c>
    </row>
    <row r="409" spans="1:10" x14ac:dyDescent="0.25">
      <c r="A409" s="1" t="s">
        <v>18305</v>
      </c>
      <c r="B409" s="1" t="s">
        <v>134</v>
      </c>
      <c r="C409" s="1" t="s">
        <v>875</v>
      </c>
      <c r="D409" s="1" t="s">
        <v>876</v>
      </c>
      <c r="E409" s="147">
        <v>4.2799999999999798</v>
      </c>
      <c r="F409" s="147">
        <v>29.597899999999999</v>
      </c>
      <c r="G409" s="148">
        <v>6.91</v>
      </c>
      <c r="H409" s="147">
        <v>25.31</v>
      </c>
      <c r="I409" s="149">
        <v>259</v>
      </c>
      <c r="J409" s="150" t="s">
        <v>6</v>
      </c>
    </row>
    <row r="410" spans="1:10" x14ac:dyDescent="0.25">
      <c r="A410" s="1" t="s">
        <v>18305</v>
      </c>
      <c r="B410" s="1" t="s">
        <v>145</v>
      </c>
      <c r="C410" s="1" t="s">
        <v>349</v>
      </c>
      <c r="D410" s="1" t="s">
        <v>190</v>
      </c>
      <c r="E410" s="147">
        <v>4.3799999999999963</v>
      </c>
      <c r="F410" s="147">
        <v>29.556100000000001</v>
      </c>
      <c r="G410" s="148">
        <v>6.74</v>
      </c>
      <c r="H410" s="147">
        <v>25.17</v>
      </c>
      <c r="I410" s="149">
        <v>118</v>
      </c>
      <c r="J410" s="150" t="s">
        <v>60</v>
      </c>
    </row>
    <row r="411" spans="1:10" x14ac:dyDescent="0.25">
      <c r="A411" s="1" t="s">
        <v>18305</v>
      </c>
      <c r="B411" s="1" t="s">
        <v>134</v>
      </c>
      <c r="C411" s="1" t="s">
        <v>813</v>
      </c>
      <c r="D411" s="1" t="s">
        <v>814</v>
      </c>
      <c r="E411" s="147">
        <v>4.8400000000000034</v>
      </c>
      <c r="F411" s="147">
        <v>29.768799999999999</v>
      </c>
      <c r="G411" s="148">
        <v>6.15</v>
      </c>
      <c r="H411" s="147">
        <v>24.92</v>
      </c>
      <c r="I411" s="149">
        <v>162</v>
      </c>
      <c r="J411" s="150" t="s">
        <v>6</v>
      </c>
    </row>
    <row r="412" spans="1:10" x14ac:dyDescent="0.25">
      <c r="A412" s="1" t="s">
        <v>18305</v>
      </c>
      <c r="B412" s="1" t="s">
        <v>134</v>
      </c>
      <c r="C412" s="1" t="s">
        <v>289</v>
      </c>
      <c r="D412" s="1" t="s">
        <v>290</v>
      </c>
      <c r="E412" s="147">
        <v>4.9492118863049086</v>
      </c>
      <c r="F412" s="147">
        <v>29.6952</v>
      </c>
      <c r="G412" s="148">
        <v>5.99</v>
      </c>
      <c r="H412" s="147">
        <v>24.74</v>
      </c>
      <c r="I412" s="149">
        <v>129</v>
      </c>
      <c r="J412" s="150" t="s">
        <v>6</v>
      </c>
    </row>
    <row r="413" spans="1:10" x14ac:dyDescent="0.25">
      <c r="A413" s="1" t="s">
        <v>18305</v>
      </c>
      <c r="B413" s="1" t="s">
        <v>134</v>
      </c>
      <c r="C413" s="1" t="s">
        <v>908</v>
      </c>
      <c r="D413" s="1" t="s">
        <v>909</v>
      </c>
      <c r="E413" s="147">
        <v>4.9299999999999802</v>
      </c>
      <c r="F413" s="147">
        <v>29.240200000000002</v>
      </c>
      <c r="G413" s="148">
        <v>5.93</v>
      </c>
      <c r="H413" s="147">
        <v>24.31</v>
      </c>
      <c r="I413" s="149">
        <v>194</v>
      </c>
      <c r="J413" s="150" t="s">
        <v>6</v>
      </c>
    </row>
    <row r="414" spans="1:10" x14ac:dyDescent="0.25">
      <c r="A414" s="1" t="s">
        <v>18305</v>
      </c>
      <c r="B414" s="1" t="s">
        <v>145</v>
      </c>
      <c r="C414" s="1" t="s">
        <v>164</v>
      </c>
      <c r="D414" s="1" t="s">
        <v>165</v>
      </c>
      <c r="E414" s="147">
        <v>4.8397435897435894</v>
      </c>
      <c r="F414" s="147">
        <v>29.038399999999999</v>
      </c>
      <c r="G414" s="148">
        <v>5.99</v>
      </c>
      <c r="H414" s="147">
        <v>24.19</v>
      </c>
      <c r="I414" s="149">
        <v>15</v>
      </c>
      <c r="J414" s="150" t="s">
        <v>6</v>
      </c>
    </row>
    <row r="415" spans="1:10" x14ac:dyDescent="0.25">
      <c r="A415" s="1" t="s">
        <v>18305</v>
      </c>
      <c r="B415" s="1" t="s">
        <v>303</v>
      </c>
      <c r="C415" s="1" t="s">
        <v>1237</v>
      </c>
      <c r="D415" s="1" t="s">
        <v>1238</v>
      </c>
      <c r="E415" s="147">
        <v>4.7300000000000093</v>
      </c>
      <c r="F415" s="147">
        <v>28.7697</v>
      </c>
      <c r="G415" s="148">
        <v>6.08</v>
      </c>
      <c r="H415" s="147">
        <v>24.03</v>
      </c>
      <c r="I415" s="149">
        <v>134</v>
      </c>
      <c r="J415" s="150" t="s">
        <v>6</v>
      </c>
    </row>
    <row r="416" spans="1:10" x14ac:dyDescent="0.25">
      <c r="A416" s="1" t="s">
        <v>18305</v>
      </c>
      <c r="B416" s="1" t="s">
        <v>145</v>
      </c>
      <c r="C416" s="1" t="s">
        <v>189</v>
      </c>
      <c r="D416" s="1" t="s">
        <v>190</v>
      </c>
      <c r="E416" s="147">
        <v>4.7916666666666661</v>
      </c>
      <c r="F416" s="147">
        <v>28.75</v>
      </c>
      <c r="G416" s="148">
        <v>6</v>
      </c>
      <c r="H416" s="147">
        <v>23.95</v>
      </c>
      <c r="I416" s="149">
        <v>22</v>
      </c>
      <c r="J416" s="150" t="s">
        <v>6</v>
      </c>
    </row>
    <row r="417" spans="1:10" x14ac:dyDescent="0.25">
      <c r="A417" s="1" t="s">
        <v>18305</v>
      </c>
      <c r="B417" s="1" t="s">
        <v>145</v>
      </c>
      <c r="C417" s="1" t="s">
        <v>154</v>
      </c>
      <c r="D417" s="1" t="s">
        <v>155</v>
      </c>
      <c r="E417" s="147">
        <v>4.7727272727272725</v>
      </c>
      <c r="F417" s="147">
        <v>28.636299999999999</v>
      </c>
      <c r="G417" s="148">
        <v>5.99</v>
      </c>
      <c r="H417" s="147">
        <v>23.86</v>
      </c>
      <c r="I417" s="149">
        <v>11</v>
      </c>
      <c r="J417" s="150" t="s">
        <v>6</v>
      </c>
    </row>
    <row r="418" spans="1:10" x14ac:dyDescent="0.25">
      <c r="A418" s="1" t="s">
        <v>18305</v>
      </c>
      <c r="B418" s="1" t="s">
        <v>303</v>
      </c>
      <c r="C418" s="1" t="s">
        <v>312</v>
      </c>
      <c r="D418" s="1" t="s">
        <v>313</v>
      </c>
      <c r="E418" s="147">
        <v>4.769034157832742</v>
      </c>
      <c r="F418" s="147">
        <v>28.6142</v>
      </c>
      <c r="G418" s="148">
        <v>5.99</v>
      </c>
      <c r="H418" s="147">
        <v>23.84</v>
      </c>
      <c r="I418" s="149">
        <v>286</v>
      </c>
      <c r="J418" s="150" t="s">
        <v>6</v>
      </c>
    </row>
    <row r="419" spans="1:10" x14ac:dyDescent="0.25">
      <c r="A419" s="1" t="s">
        <v>18305</v>
      </c>
      <c r="B419" s="1" t="s">
        <v>134</v>
      </c>
      <c r="C419" s="1" t="s">
        <v>283</v>
      </c>
      <c r="D419" s="1" t="s">
        <v>284</v>
      </c>
      <c r="E419" s="147">
        <v>4.7647322623828634</v>
      </c>
      <c r="F419" s="147">
        <v>28.5883</v>
      </c>
      <c r="G419" s="148">
        <v>5.99</v>
      </c>
      <c r="H419" s="147">
        <v>23.82</v>
      </c>
      <c r="I419" s="149">
        <v>281</v>
      </c>
      <c r="J419" s="150" t="s">
        <v>6</v>
      </c>
    </row>
    <row r="420" spans="1:10" x14ac:dyDescent="0.25">
      <c r="A420" s="1" t="s">
        <v>18305</v>
      </c>
      <c r="B420" s="1" t="s">
        <v>303</v>
      </c>
      <c r="C420" s="1" t="s">
        <v>1644</v>
      </c>
      <c r="D420" s="1" t="s">
        <v>1645</v>
      </c>
      <c r="E420" s="147">
        <v>4.9500000000000259</v>
      </c>
      <c r="F420" s="147">
        <v>28.528400000000001</v>
      </c>
      <c r="G420" s="148">
        <v>5.76</v>
      </c>
      <c r="H420" s="147">
        <v>23.57</v>
      </c>
      <c r="I420" s="149">
        <v>292</v>
      </c>
      <c r="J420" s="150" t="s">
        <v>6</v>
      </c>
    </row>
    <row r="421" spans="1:10" x14ac:dyDescent="0.25">
      <c r="A421" s="1" t="s">
        <v>18305</v>
      </c>
      <c r="B421" s="1" t="s">
        <v>145</v>
      </c>
      <c r="C421" s="1" t="s">
        <v>275</v>
      </c>
      <c r="D421" s="1" t="s">
        <v>276</v>
      </c>
      <c r="E421" s="147">
        <v>4.6811594202898563</v>
      </c>
      <c r="F421" s="147">
        <v>28.0869</v>
      </c>
      <c r="G421" s="148">
        <v>5.99</v>
      </c>
      <c r="H421" s="147">
        <v>23.4</v>
      </c>
      <c r="I421" s="149">
        <v>23</v>
      </c>
      <c r="J421" s="150" t="s">
        <v>6</v>
      </c>
    </row>
    <row r="422" spans="1:10" x14ac:dyDescent="0.25">
      <c r="A422" s="1" t="s">
        <v>18305</v>
      </c>
      <c r="B422" s="1" t="s">
        <v>145</v>
      </c>
      <c r="C422" s="1" t="s">
        <v>173</v>
      </c>
      <c r="D422" s="1" t="s">
        <v>174</v>
      </c>
      <c r="E422" s="147">
        <v>4.6666666666666661</v>
      </c>
      <c r="F422" s="147">
        <v>28</v>
      </c>
      <c r="G422" s="148">
        <v>6</v>
      </c>
      <c r="H422" s="147">
        <v>23.33</v>
      </c>
      <c r="I422" s="149">
        <v>13</v>
      </c>
      <c r="J422" s="150" t="s">
        <v>6</v>
      </c>
    </row>
    <row r="423" spans="1:10" x14ac:dyDescent="0.25">
      <c r="A423" s="1" t="s">
        <v>18305</v>
      </c>
      <c r="B423" s="1" t="s">
        <v>134</v>
      </c>
      <c r="C423" s="1" t="s">
        <v>777</v>
      </c>
      <c r="D423" s="1" t="s">
        <v>778</v>
      </c>
      <c r="E423" s="147">
        <v>4.7599999999999927</v>
      </c>
      <c r="F423" s="147">
        <v>27.987300000000001</v>
      </c>
      <c r="G423" s="148">
        <v>5.87</v>
      </c>
      <c r="H423" s="147">
        <v>23.22</v>
      </c>
      <c r="I423" s="149">
        <v>203</v>
      </c>
      <c r="J423" s="150" t="s">
        <v>6</v>
      </c>
    </row>
    <row r="424" spans="1:10" x14ac:dyDescent="0.25">
      <c r="A424" s="1" t="s">
        <v>18305</v>
      </c>
      <c r="B424" s="1" t="s">
        <v>145</v>
      </c>
      <c r="C424" s="1" t="s">
        <v>183</v>
      </c>
      <c r="D424" s="1" t="s">
        <v>184</v>
      </c>
      <c r="E424" s="147">
        <v>4.6185185185185178</v>
      </c>
      <c r="F424" s="147">
        <v>27.711099999999998</v>
      </c>
      <c r="G424" s="148">
        <v>5.99</v>
      </c>
      <c r="H424" s="147">
        <v>23.09</v>
      </c>
      <c r="I424" s="149">
        <v>10</v>
      </c>
      <c r="J424" s="150" t="s">
        <v>6</v>
      </c>
    </row>
    <row r="425" spans="1:10" x14ac:dyDescent="0.25">
      <c r="A425" s="1" t="s">
        <v>18305</v>
      </c>
      <c r="B425" s="1" t="s">
        <v>134</v>
      </c>
      <c r="C425" s="1" t="s">
        <v>1003</v>
      </c>
      <c r="D425" s="1" t="s">
        <v>1004</v>
      </c>
      <c r="E425" s="147">
        <v>4.9500000000000144</v>
      </c>
      <c r="F425" s="147">
        <v>28.022600000000001</v>
      </c>
      <c r="G425" s="148">
        <v>5.66</v>
      </c>
      <c r="H425" s="147">
        <v>23.07</v>
      </c>
      <c r="I425" s="149">
        <v>180</v>
      </c>
      <c r="J425" s="150" t="s">
        <v>6</v>
      </c>
    </row>
    <row r="426" spans="1:10" x14ac:dyDescent="0.25">
      <c r="A426" s="1" t="s">
        <v>18305</v>
      </c>
      <c r="B426" s="1" t="s">
        <v>303</v>
      </c>
      <c r="C426" s="1" t="s">
        <v>1079</v>
      </c>
      <c r="D426" s="1" t="s">
        <v>1080</v>
      </c>
      <c r="E426" s="147">
        <v>4.2300000000000102</v>
      </c>
      <c r="F426" s="147">
        <v>27.275200000000002</v>
      </c>
      <c r="G426" s="148">
        <v>6.44</v>
      </c>
      <c r="H426" s="147">
        <v>23.04</v>
      </c>
      <c r="I426" s="149">
        <v>175</v>
      </c>
      <c r="J426" s="150" t="s">
        <v>6</v>
      </c>
    </row>
    <row r="427" spans="1:10" x14ac:dyDescent="0.25">
      <c r="A427" s="1" t="s">
        <v>18305</v>
      </c>
      <c r="B427" s="1" t="s">
        <v>145</v>
      </c>
      <c r="C427" s="1" t="s">
        <v>247</v>
      </c>
      <c r="D427" s="1" t="s">
        <v>248</v>
      </c>
      <c r="E427" s="147">
        <v>4.5808823529411775</v>
      </c>
      <c r="F427" s="147">
        <v>27.485199999999999</v>
      </c>
      <c r="G427" s="148">
        <v>5.99</v>
      </c>
      <c r="H427" s="147">
        <v>22.9</v>
      </c>
      <c r="I427" s="149">
        <v>35</v>
      </c>
      <c r="J427" s="150" t="s">
        <v>28</v>
      </c>
    </row>
    <row r="428" spans="1:10" x14ac:dyDescent="0.25">
      <c r="A428" s="1" t="s">
        <v>18305</v>
      </c>
      <c r="B428" s="1" t="s">
        <v>134</v>
      </c>
      <c r="C428" s="1" t="s">
        <v>301</v>
      </c>
      <c r="D428" s="1" t="s">
        <v>302</v>
      </c>
      <c r="E428" s="147">
        <v>4.5479941860465161</v>
      </c>
      <c r="F428" s="147">
        <v>27.2879</v>
      </c>
      <c r="G428" s="148">
        <v>5.99</v>
      </c>
      <c r="H428" s="147">
        <v>22.73</v>
      </c>
      <c r="I428" s="149">
        <v>694</v>
      </c>
      <c r="J428" s="150" t="s">
        <v>60</v>
      </c>
    </row>
    <row r="429" spans="1:10" x14ac:dyDescent="0.25">
      <c r="A429" s="1" t="s">
        <v>18305</v>
      </c>
      <c r="B429" s="1" t="s">
        <v>145</v>
      </c>
      <c r="C429" s="1" t="s">
        <v>223</v>
      </c>
      <c r="D429" s="1" t="s">
        <v>224</v>
      </c>
      <c r="E429" s="147">
        <v>4.5406250000000004</v>
      </c>
      <c r="F429" s="147">
        <v>27.2437</v>
      </c>
      <c r="G429" s="148">
        <v>5.99</v>
      </c>
      <c r="H429" s="147">
        <v>22.7</v>
      </c>
      <c r="I429" s="149">
        <v>9</v>
      </c>
      <c r="J429" s="150" t="s">
        <v>6</v>
      </c>
    </row>
    <row r="430" spans="1:10" x14ac:dyDescent="0.25">
      <c r="A430" s="1" t="s">
        <v>18305</v>
      </c>
      <c r="B430" s="1" t="s">
        <v>134</v>
      </c>
      <c r="C430" s="1" t="s">
        <v>1039</v>
      </c>
      <c r="D430" s="1" t="s">
        <v>1040</v>
      </c>
      <c r="E430" s="147">
        <v>4.9600000000000115</v>
      </c>
      <c r="F430" s="147">
        <v>27.372699999999998</v>
      </c>
      <c r="G430" s="148">
        <v>5.51</v>
      </c>
      <c r="H430" s="147">
        <v>22.41</v>
      </c>
      <c r="I430" s="149">
        <v>186</v>
      </c>
      <c r="J430" s="150" t="s">
        <v>6</v>
      </c>
    </row>
    <row r="431" spans="1:10" x14ac:dyDescent="0.25">
      <c r="A431" s="1" t="s">
        <v>18305</v>
      </c>
      <c r="B431" s="1" t="s">
        <v>3</v>
      </c>
      <c r="C431" s="1" t="s">
        <v>88</v>
      </c>
      <c r="D431" s="1" t="s">
        <v>89</v>
      </c>
      <c r="E431" s="147">
        <v>4.4759259259259254</v>
      </c>
      <c r="F431" s="147">
        <v>26.855499999999999</v>
      </c>
      <c r="G431" s="148">
        <v>5.99</v>
      </c>
      <c r="H431" s="147">
        <v>22.37</v>
      </c>
      <c r="I431" s="149">
        <v>45</v>
      </c>
      <c r="J431" s="150" t="s">
        <v>6</v>
      </c>
    </row>
    <row r="432" spans="1:10" x14ac:dyDescent="0.25">
      <c r="A432" s="1" t="s">
        <v>18305</v>
      </c>
      <c r="B432" s="1" t="s">
        <v>145</v>
      </c>
      <c r="C432" s="1" t="s">
        <v>227</v>
      </c>
      <c r="D432" s="1" t="s">
        <v>228</v>
      </c>
      <c r="E432" s="147">
        <v>4.4718749999999998</v>
      </c>
      <c r="F432" s="147">
        <v>26.831199999999999</v>
      </c>
      <c r="G432" s="148">
        <v>5.99</v>
      </c>
      <c r="H432" s="147">
        <v>22.35</v>
      </c>
      <c r="I432" s="149">
        <v>16</v>
      </c>
      <c r="J432" s="150" t="s">
        <v>6</v>
      </c>
    </row>
    <row r="433" spans="1:10" x14ac:dyDescent="0.25">
      <c r="A433" s="1" t="s">
        <v>18305</v>
      </c>
      <c r="B433" s="1" t="s">
        <v>134</v>
      </c>
      <c r="C433" s="1" t="s">
        <v>1001</v>
      </c>
      <c r="D433" s="1" t="s">
        <v>1002</v>
      </c>
      <c r="E433" s="147">
        <v>4.2799999999999816</v>
      </c>
      <c r="F433" s="147">
        <v>26.464600000000001</v>
      </c>
      <c r="G433" s="148">
        <v>6.18</v>
      </c>
      <c r="H433" s="147">
        <v>22.18</v>
      </c>
      <c r="I433" s="149">
        <v>188</v>
      </c>
      <c r="J433" s="150" t="s">
        <v>6</v>
      </c>
    </row>
    <row r="434" spans="1:10" x14ac:dyDescent="0.25">
      <c r="A434" s="1" t="s">
        <v>18305</v>
      </c>
      <c r="B434" s="1" t="s">
        <v>145</v>
      </c>
      <c r="C434" s="1" t="s">
        <v>158</v>
      </c>
      <c r="D434" s="1" t="s">
        <v>159</v>
      </c>
      <c r="E434" s="147">
        <v>4.40625</v>
      </c>
      <c r="F434" s="147">
        <v>26.4375</v>
      </c>
      <c r="G434" s="148">
        <v>6</v>
      </c>
      <c r="H434" s="147">
        <v>22.03</v>
      </c>
      <c r="I434" s="149">
        <v>16</v>
      </c>
      <c r="J434" s="150" t="s">
        <v>6</v>
      </c>
    </row>
    <row r="435" spans="1:10" x14ac:dyDescent="0.25">
      <c r="A435" s="1" t="s">
        <v>18305</v>
      </c>
      <c r="B435" s="1" t="s">
        <v>134</v>
      </c>
      <c r="C435" s="1" t="s">
        <v>793</v>
      </c>
      <c r="D435" s="1" t="s">
        <v>794</v>
      </c>
      <c r="E435" s="147">
        <v>3.9800000000000124</v>
      </c>
      <c r="F435" s="147">
        <v>25.959800000000001</v>
      </c>
      <c r="G435" s="148">
        <v>6.52</v>
      </c>
      <c r="H435" s="147">
        <v>21.97</v>
      </c>
      <c r="I435" s="149">
        <v>266</v>
      </c>
      <c r="J435" s="150" t="s">
        <v>6</v>
      </c>
    </row>
    <row r="436" spans="1:10" x14ac:dyDescent="0.25">
      <c r="A436" s="1" t="s">
        <v>18305</v>
      </c>
      <c r="B436" s="1" t="s">
        <v>303</v>
      </c>
      <c r="C436" s="1" t="s">
        <v>1315</v>
      </c>
      <c r="D436" s="1" t="s">
        <v>1316</v>
      </c>
      <c r="E436" s="147">
        <v>4.7300000000000146</v>
      </c>
      <c r="F436" s="147">
        <v>26.674199999999999</v>
      </c>
      <c r="G436" s="148">
        <v>5.63</v>
      </c>
      <c r="H436" s="147">
        <v>21.94</v>
      </c>
      <c r="I436" s="149">
        <v>417</v>
      </c>
      <c r="J436" s="150" t="s">
        <v>6</v>
      </c>
    </row>
    <row r="437" spans="1:10" x14ac:dyDescent="0.25">
      <c r="A437" s="1" t="s">
        <v>18305</v>
      </c>
      <c r="B437" s="1" t="s">
        <v>145</v>
      </c>
      <c r="C437" s="1" t="s">
        <v>357</v>
      </c>
      <c r="D437" s="1" t="s">
        <v>358</v>
      </c>
      <c r="E437" s="147">
        <v>3.979999999999996</v>
      </c>
      <c r="F437" s="147">
        <v>25.880299999999998</v>
      </c>
      <c r="G437" s="148">
        <v>6.5</v>
      </c>
      <c r="H437" s="147">
        <v>21.9</v>
      </c>
      <c r="I437" s="149">
        <v>56</v>
      </c>
      <c r="J437" s="150" t="s">
        <v>60</v>
      </c>
    </row>
    <row r="438" spans="1:10" x14ac:dyDescent="0.25">
      <c r="A438" s="1" t="s">
        <v>18305</v>
      </c>
      <c r="B438" s="1" t="s">
        <v>134</v>
      </c>
      <c r="C438" s="1" t="s">
        <v>1007</v>
      </c>
      <c r="D438" s="1" t="s">
        <v>1008</v>
      </c>
      <c r="E438" s="147">
        <v>4.9500000000000162</v>
      </c>
      <c r="F438" s="147">
        <v>26.790900000000001</v>
      </c>
      <c r="G438" s="148">
        <v>5.41</v>
      </c>
      <c r="H438" s="147">
        <v>21.84</v>
      </c>
      <c r="I438" s="149">
        <v>201</v>
      </c>
      <c r="J438" s="150" t="s">
        <v>6</v>
      </c>
    </row>
    <row r="439" spans="1:10" x14ac:dyDescent="0.25">
      <c r="A439" s="1" t="s">
        <v>18305</v>
      </c>
      <c r="B439" s="1" t="s">
        <v>145</v>
      </c>
      <c r="C439" s="1" t="s">
        <v>346</v>
      </c>
      <c r="D439" s="1" t="s">
        <v>186</v>
      </c>
      <c r="E439" s="147">
        <v>4.6599999999999975</v>
      </c>
      <c r="F439" s="147">
        <v>26.3598</v>
      </c>
      <c r="G439" s="148">
        <v>5.65</v>
      </c>
      <c r="H439" s="147">
        <v>21.69</v>
      </c>
      <c r="I439" s="149">
        <v>52</v>
      </c>
      <c r="J439" s="150" t="s">
        <v>60</v>
      </c>
    </row>
    <row r="440" spans="1:10" x14ac:dyDescent="0.25">
      <c r="A440" s="1" t="s">
        <v>18305</v>
      </c>
      <c r="B440" s="1" t="s">
        <v>303</v>
      </c>
      <c r="C440" s="1" t="s">
        <v>1578</v>
      </c>
      <c r="D440" s="1" t="s">
        <v>1579</v>
      </c>
      <c r="E440" s="147">
        <v>4.0500000000000016</v>
      </c>
      <c r="F440" s="147">
        <v>25.718800000000002</v>
      </c>
      <c r="G440" s="148">
        <v>6.35</v>
      </c>
      <c r="H440" s="147">
        <v>21.66</v>
      </c>
      <c r="I440" s="149">
        <v>137.5</v>
      </c>
      <c r="J440" s="150" t="s">
        <v>6</v>
      </c>
    </row>
    <row r="441" spans="1:10" x14ac:dyDescent="0.25">
      <c r="A441" s="1" t="s">
        <v>18305</v>
      </c>
      <c r="B441" s="1" t="s">
        <v>303</v>
      </c>
      <c r="C441" s="1" t="s">
        <v>1606</v>
      </c>
      <c r="D441" s="1" t="s">
        <v>1607</v>
      </c>
      <c r="E441" s="147">
        <v>4.140000000000005</v>
      </c>
      <c r="F441" s="147">
        <v>25.757400000000001</v>
      </c>
      <c r="G441" s="148">
        <v>6.22</v>
      </c>
      <c r="H441" s="147">
        <v>21.61</v>
      </c>
      <c r="I441" s="149">
        <v>289</v>
      </c>
      <c r="J441" s="150" t="s">
        <v>6</v>
      </c>
    </row>
    <row r="442" spans="1:10" x14ac:dyDescent="0.25">
      <c r="A442" s="1" t="s">
        <v>18305</v>
      </c>
      <c r="B442" s="1" t="s">
        <v>145</v>
      </c>
      <c r="C442" s="1" t="s">
        <v>211</v>
      </c>
      <c r="D442" s="1" t="s">
        <v>212</v>
      </c>
      <c r="E442" s="147">
        <v>4.2997967479674806</v>
      </c>
      <c r="F442" s="147">
        <v>25.7987</v>
      </c>
      <c r="G442" s="148">
        <v>5.99</v>
      </c>
      <c r="H442" s="147">
        <v>21.49</v>
      </c>
      <c r="I442" s="149">
        <v>41</v>
      </c>
      <c r="J442" s="150" t="s">
        <v>28</v>
      </c>
    </row>
    <row r="443" spans="1:10" x14ac:dyDescent="0.25">
      <c r="A443" s="1" t="s">
        <v>18305</v>
      </c>
      <c r="B443" s="1" t="s">
        <v>3</v>
      </c>
      <c r="C443" s="1" t="s">
        <v>467</v>
      </c>
      <c r="D443" s="1" t="s">
        <v>468</v>
      </c>
      <c r="E443" s="147">
        <v>4.5</v>
      </c>
      <c r="F443" s="147">
        <v>25.817299999999999</v>
      </c>
      <c r="G443" s="148">
        <v>5.73</v>
      </c>
      <c r="H443" s="147">
        <v>21.31</v>
      </c>
      <c r="I443" s="149">
        <v>125</v>
      </c>
      <c r="J443" s="150" t="s">
        <v>28</v>
      </c>
    </row>
    <row r="444" spans="1:10" x14ac:dyDescent="0.25">
      <c r="A444" s="1" t="s">
        <v>18305</v>
      </c>
      <c r="B444" s="1" t="s">
        <v>145</v>
      </c>
      <c r="C444" s="1" t="s">
        <v>150</v>
      </c>
      <c r="D444" s="1" t="s">
        <v>151</v>
      </c>
      <c r="E444" s="147">
        <v>4.246666666666667</v>
      </c>
      <c r="F444" s="147">
        <v>25.48</v>
      </c>
      <c r="G444" s="148">
        <v>6</v>
      </c>
      <c r="H444" s="147">
        <v>21.23</v>
      </c>
      <c r="I444" s="149">
        <v>21</v>
      </c>
      <c r="J444" s="150" t="s">
        <v>6</v>
      </c>
    </row>
    <row r="445" spans="1:10" x14ac:dyDescent="0.25">
      <c r="A445" s="1" t="s">
        <v>18305</v>
      </c>
      <c r="B445" s="1" t="s">
        <v>145</v>
      </c>
      <c r="C445" s="1" t="s">
        <v>217</v>
      </c>
      <c r="D445" s="1" t="s">
        <v>218</v>
      </c>
      <c r="E445" s="147">
        <v>4.2409090909090912</v>
      </c>
      <c r="F445" s="147">
        <v>25.445399999999999</v>
      </c>
      <c r="G445" s="148">
        <v>5.99</v>
      </c>
      <c r="H445" s="147">
        <v>21.2</v>
      </c>
      <c r="I445" s="149">
        <v>11</v>
      </c>
      <c r="J445" s="150" t="s">
        <v>6</v>
      </c>
    </row>
    <row r="446" spans="1:10" x14ac:dyDescent="0.25">
      <c r="A446" s="1" t="s">
        <v>18305</v>
      </c>
      <c r="B446" s="1" t="s">
        <v>303</v>
      </c>
      <c r="C446" s="1" t="s">
        <v>1580</v>
      </c>
      <c r="D446" s="1" t="s">
        <v>1581</v>
      </c>
      <c r="E446" s="147">
        <v>4.1400000000000086</v>
      </c>
      <c r="F446" s="147">
        <v>25.3081</v>
      </c>
      <c r="G446" s="148">
        <v>6.11</v>
      </c>
      <c r="H446" s="147">
        <v>21.16</v>
      </c>
      <c r="I446" s="149">
        <v>307</v>
      </c>
      <c r="J446" s="150" t="s">
        <v>6</v>
      </c>
    </row>
    <row r="447" spans="1:10" x14ac:dyDescent="0.25">
      <c r="A447" s="1" t="s">
        <v>18305</v>
      </c>
      <c r="B447" s="1" t="s">
        <v>134</v>
      </c>
      <c r="C447" s="1" t="s">
        <v>989</v>
      </c>
      <c r="D447" s="1" t="s">
        <v>990</v>
      </c>
      <c r="E447" s="147">
        <v>3.3800000000000137</v>
      </c>
      <c r="F447" s="147">
        <v>24.52</v>
      </c>
      <c r="G447" s="148">
        <v>7.25</v>
      </c>
      <c r="H447" s="147">
        <v>21.14</v>
      </c>
      <c r="I447" s="149">
        <v>389</v>
      </c>
      <c r="J447" s="150" t="s">
        <v>6</v>
      </c>
    </row>
    <row r="448" spans="1:10" x14ac:dyDescent="0.25">
      <c r="A448" s="1" t="s">
        <v>18305</v>
      </c>
      <c r="B448" s="1" t="s">
        <v>303</v>
      </c>
      <c r="C448" s="1" t="s">
        <v>1305</v>
      </c>
      <c r="D448" s="1" t="s">
        <v>1306</v>
      </c>
      <c r="E448" s="147">
        <v>4.7699999999999916</v>
      </c>
      <c r="F448" s="147">
        <v>25.916699999999999</v>
      </c>
      <c r="G448" s="148">
        <v>5.43</v>
      </c>
      <c r="H448" s="147">
        <v>21.14</v>
      </c>
      <c r="I448" s="149">
        <v>136</v>
      </c>
      <c r="J448" s="150" t="s">
        <v>6</v>
      </c>
    </row>
    <row r="449" spans="1:10" x14ac:dyDescent="0.25">
      <c r="A449" s="1" t="s">
        <v>18305</v>
      </c>
      <c r="B449" s="1" t="s">
        <v>303</v>
      </c>
      <c r="C449" s="1" t="s">
        <v>1560</v>
      </c>
      <c r="D449" s="1" t="s">
        <v>1561</v>
      </c>
      <c r="E449" s="147">
        <v>3.7799999999999772</v>
      </c>
      <c r="F449" s="147">
        <v>24.905000000000001</v>
      </c>
      <c r="G449" s="148">
        <v>6.58</v>
      </c>
      <c r="H449" s="147">
        <v>21.12</v>
      </c>
      <c r="I449" s="149">
        <v>479</v>
      </c>
      <c r="J449" s="150" t="s">
        <v>28</v>
      </c>
    </row>
    <row r="450" spans="1:10" x14ac:dyDescent="0.25">
      <c r="A450" s="1" t="s">
        <v>18305</v>
      </c>
      <c r="B450" s="1" t="s">
        <v>145</v>
      </c>
      <c r="C450" s="1" t="s">
        <v>377</v>
      </c>
      <c r="D450" s="1" t="s">
        <v>378</v>
      </c>
      <c r="E450" s="147">
        <v>3.7300000000000049</v>
      </c>
      <c r="F450" s="147">
        <v>24.758099999999999</v>
      </c>
      <c r="G450" s="148">
        <v>6.63</v>
      </c>
      <c r="H450" s="147">
        <v>21.02</v>
      </c>
      <c r="I450" s="149">
        <v>116</v>
      </c>
      <c r="J450" s="150" t="s">
        <v>60</v>
      </c>
    </row>
    <row r="451" spans="1:10" x14ac:dyDescent="0.25">
      <c r="A451" s="1" t="s">
        <v>18305</v>
      </c>
      <c r="B451" s="1" t="s">
        <v>303</v>
      </c>
      <c r="C451" s="1" t="s">
        <v>1321</v>
      </c>
      <c r="D451" s="1" t="s">
        <v>1322</v>
      </c>
      <c r="E451" s="147">
        <v>4.9100000000000037</v>
      </c>
      <c r="F451" s="147">
        <v>25.812200000000001</v>
      </c>
      <c r="G451" s="148">
        <v>5.25</v>
      </c>
      <c r="H451" s="147">
        <v>20.9</v>
      </c>
      <c r="I451" s="149">
        <v>128</v>
      </c>
      <c r="J451" s="150" t="s">
        <v>6</v>
      </c>
    </row>
    <row r="452" spans="1:10" x14ac:dyDescent="0.25">
      <c r="A452" s="1" t="s">
        <v>18305</v>
      </c>
      <c r="B452" s="1" t="s">
        <v>145</v>
      </c>
      <c r="C452" s="1" t="s">
        <v>215</v>
      </c>
      <c r="D452" s="1" t="s">
        <v>216</v>
      </c>
      <c r="E452" s="147">
        <v>4.1666666666666661</v>
      </c>
      <c r="F452" s="147">
        <v>25</v>
      </c>
      <c r="G452" s="148">
        <v>6</v>
      </c>
      <c r="H452" s="147">
        <v>20.83</v>
      </c>
      <c r="I452" s="149">
        <v>11</v>
      </c>
      <c r="J452" s="150" t="s">
        <v>6</v>
      </c>
    </row>
    <row r="453" spans="1:10" x14ac:dyDescent="0.25">
      <c r="A453" s="1" t="s">
        <v>18305</v>
      </c>
      <c r="B453" s="1" t="s">
        <v>145</v>
      </c>
      <c r="C453" s="1" t="s">
        <v>185</v>
      </c>
      <c r="D453" s="1" t="s">
        <v>186</v>
      </c>
      <c r="E453" s="147">
        <v>4.1648333333333323</v>
      </c>
      <c r="F453" s="147">
        <v>24.989000000000001</v>
      </c>
      <c r="G453" s="148">
        <v>6</v>
      </c>
      <c r="H453" s="147">
        <v>20.82</v>
      </c>
      <c r="I453" s="149">
        <v>20</v>
      </c>
      <c r="J453" s="150" t="s">
        <v>6</v>
      </c>
    </row>
    <row r="454" spans="1:10" x14ac:dyDescent="0.25">
      <c r="A454" s="1" t="s">
        <v>18305</v>
      </c>
      <c r="B454" s="1" t="s">
        <v>303</v>
      </c>
      <c r="C454" s="1" t="s">
        <v>1582</v>
      </c>
      <c r="D454" s="1" t="s">
        <v>1583</v>
      </c>
      <c r="E454" s="147">
        <v>4.139999999999989</v>
      </c>
      <c r="F454" s="147">
        <v>24.654599999999999</v>
      </c>
      <c r="G454" s="148">
        <v>5.95</v>
      </c>
      <c r="H454" s="147">
        <v>20.51</v>
      </c>
      <c r="I454" s="149">
        <v>182</v>
      </c>
      <c r="J454" s="150" t="s">
        <v>6</v>
      </c>
    </row>
    <row r="455" spans="1:10" x14ac:dyDescent="0.25">
      <c r="A455" s="1" t="s">
        <v>18305</v>
      </c>
      <c r="B455" s="1" t="s">
        <v>3</v>
      </c>
      <c r="C455" s="1" t="s">
        <v>48</v>
      </c>
      <c r="D455" s="1" t="s">
        <v>49</v>
      </c>
      <c r="E455" s="147">
        <v>4.8999999999999861</v>
      </c>
      <c r="F455" s="147">
        <v>25.385000000000002</v>
      </c>
      <c r="G455" s="148">
        <v>5.18</v>
      </c>
      <c r="H455" s="147">
        <v>20.48</v>
      </c>
      <c r="I455" s="149">
        <v>163</v>
      </c>
      <c r="J455" s="150" t="s">
        <v>28</v>
      </c>
    </row>
    <row r="456" spans="1:10" x14ac:dyDescent="0.25">
      <c r="A456" s="1" t="s">
        <v>18305</v>
      </c>
      <c r="B456" s="1" t="s">
        <v>303</v>
      </c>
      <c r="C456" s="1" t="s">
        <v>1386</v>
      </c>
      <c r="D456" s="1" t="s">
        <v>1387</v>
      </c>
      <c r="E456" s="147">
        <v>4.6800000000000068</v>
      </c>
      <c r="F456" s="147">
        <v>25.119800000000001</v>
      </c>
      <c r="G456" s="148">
        <v>5.36</v>
      </c>
      <c r="H456" s="147">
        <v>20.43</v>
      </c>
      <c r="I456" s="149">
        <v>334</v>
      </c>
      <c r="J456" s="150" t="s">
        <v>6</v>
      </c>
    </row>
    <row r="457" spans="1:10" x14ac:dyDescent="0.25">
      <c r="A457" s="1" t="s">
        <v>18305</v>
      </c>
      <c r="B457" s="1" t="s">
        <v>303</v>
      </c>
      <c r="C457" s="1" t="s">
        <v>328</v>
      </c>
      <c r="D457" s="1" t="s">
        <v>329</v>
      </c>
      <c r="E457" s="147">
        <v>4.084265350877196</v>
      </c>
      <c r="F457" s="147">
        <v>24.505500000000001</v>
      </c>
      <c r="G457" s="148">
        <v>5.99</v>
      </c>
      <c r="H457" s="147">
        <v>20.420000000000002</v>
      </c>
      <c r="I457" s="149">
        <v>154</v>
      </c>
      <c r="J457" s="150" t="s">
        <v>6</v>
      </c>
    </row>
    <row r="458" spans="1:10" x14ac:dyDescent="0.25">
      <c r="A458" s="1" t="s">
        <v>18305</v>
      </c>
      <c r="B458" s="1" t="s">
        <v>303</v>
      </c>
      <c r="C458" s="1" t="s">
        <v>1263</v>
      </c>
      <c r="D458" s="1" t="s">
        <v>1264</v>
      </c>
      <c r="E458" s="147">
        <v>3.3799999999999959</v>
      </c>
      <c r="F458" s="147">
        <v>23.750399999999999</v>
      </c>
      <c r="G458" s="148">
        <v>7.02</v>
      </c>
      <c r="H458" s="147">
        <v>20.37</v>
      </c>
      <c r="I458" s="149">
        <v>270</v>
      </c>
      <c r="J458" s="150" t="s">
        <v>6</v>
      </c>
    </row>
    <row r="459" spans="1:10" x14ac:dyDescent="0.25">
      <c r="A459" s="1" t="s">
        <v>18305</v>
      </c>
      <c r="B459" s="1" t="s">
        <v>303</v>
      </c>
      <c r="C459" s="1" t="s">
        <v>1455</v>
      </c>
      <c r="D459" s="1" t="s">
        <v>1456</v>
      </c>
      <c r="E459" s="147">
        <v>3.6900000000000381</v>
      </c>
      <c r="F459" s="147">
        <v>24.036799999999999</v>
      </c>
      <c r="G459" s="148">
        <v>6.51</v>
      </c>
      <c r="H459" s="147">
        <v>20.34</v>
      </c>
      <c r="I459" s="149">
        <v>490</v>
      </c>
      <c r="J459" s="150" t="s">
        <v>28</v>
      </c>
    </row>
    <row r="460" spans="1:10" x14ac:dyDescent="0.25">
      <c r="A460" s="1" t="s">
        <v>18305</v>
      </c>
      <c r="B460" s="1" t="s">
        <v>145</v>
      </c>
      <c r="C460" s="1" t="s">
        <v>209</v>
      </c>
      <c r="D460" s="1" t="s">
        <v>210</v>
      </c>
      <c r="E460" s="147">
        <v>4.0624999999999991</v>
      </c>
      <c r="F460" s="147">
        <v>24.375</v>
      </c>
      <c r="G460" s="148">
        <v>6</v>
      </c>
      <c r="H460" s="147">
        <v>20.309999999999999</v>
      </c>
      <c r="I460" s="149">
        <v>12</v>
      </c>
      <c r="J460" s="150" t="s">
        <v>6</v>
      </c>
    </row>
    <row r="461" spans="1:10" x14ac:dyDescent="0.25">
      <c r="A461" s="1" t="s">
        <v>18305</v>
      </c>
      <c r="B461" s="1" t="s">
        <v>145</v>
      </c>
      <c r="C461" s="1" t="s">
        <v>259</v>
      </c>
      <c r="D461" s="1" t="s">
        <v>260</v>
      </c>
      <c r="E461" s="147">
        <v>4.0530303030303036</v>
      </c>
      <c r="F461" s="147">
        <v>24.318100000000001</v>
      </c>
      <c r="G461" s="148">
        <v>5.99</v>
      </c>
      <c r="H461" s="147">
        <v>20.260000000000002</v>
      </c>
      <c r="I461" s="149">
        <v>15</v>
      </c>
      <c r="J461" s="150" t="s">
        <v>6</v>
      </c>
    </row>
    <row r="462" spans="1:10" x14ac:dyDescent="0.25">
      <c r="A462" s="1" t="s">
        <v>18305</v>
      </c>
      <c r="B462" s="1" t="s">
        <v>303</v>
      </c>
      <c r="C462" s="1" t="s">
        <v>1451</v>
      </c>
      <c r="D462" s="1" t="s">
        <v>1452</v>
      </c>
      <c r="E462" s="147">
        <v>3.6900000000000222</v>
      </c>
      <c r="F462" s="147">
        <v>23.957999999999998</v>
      </c>
      <c r="G462" s="148">
        <v>6.49</v>
      </c>
      <c r="H462" s="147">
        <v>20.260000000000002</v>
      </c>
      <c r="I462" s="149">
        <v>243</v>
      </c>
      <c r="J462" s="150" t="s">
        <v>6</v>
      </c>
    </row>
    <row r="463" spans="1:10" x14ac:dyDescent="0.25">
      <c r="A463" s="1" t="s">
        <v>18305</v>
      </c>
      <c r="B463" s="1" t="s">
        <v>303</v>
      </c>
      <c r="C463" s="1" t="s">
        <v>1069</v>
      </c>
      <c r="D463" s="1" t="s">
        <v>1070</v>
      </c>
      <c r="E463" s="147">
        <v>4.2799999999999843</v>
      </c>
      <c r="F463" s="147">
        <v>24.4878</v>
      </c>
      <c r="G463" s="148">
        <v>5.72</v>
      </c>
      <c r="H463" s="147">
        <v>20.2</v>
      </c>
      <c r="I463" s="149">
        <v>149</v>
      </c>
      <c r="J463" s="150" t="s">
        <v>6</v>
      </c>
    </row>
    <row r="464" spans="1:10" x14ac:dyDescent="0.25">
      <c r="A464" s="1" t="s">
        <v>18305</v>
      </c>
      <c r="B464" s="1" t="s">
        <v>3</v>
      </c>
      <c r="C464" s="1" t="s">
        <v>122</v>
      </c>
      <c r="D464" s="1" t="s">
        <v>123</v>
      </c>
      <c r="E464" s="147">
        <v>4.0386574074074062</v>
      </c>
      <c r="F464" s="147">
        <v>24.2319</v>
      </c>
      <c r="G464" s="148">
        <v>5.99</v>
      </c>
      <c r="H464" s="147">
        <v>20.190000000000001</v>
      </c>
      <c r="I464" s="149">
        <v>37</v>
      </c>
      <c r="J464" s="150" t="s">
        <v>6</v>
      </c>
    </row>
    <row r="465" spans="1:10" x14ac:dyDescent="0.25">
      <c r="A465" s="1" t="s">
        <v>18305</v>
      </c>
      <c r="B465" s="1" t="s">
        <v>303</v>
      </c>
      <c r="C465" s="1" t="s">
        <v>1638</v>
      </c>
      <c r="D465" s="1" t="s">
        <v>1639</v>
      </c>
      <c r="E465" s="147">
        <v>4.3700000000000037</v>
      </c>
      <c r="F465" s="147">
        <v>24.55</v>
      </c>
      <c r="G465" s="148">
        <v>5.61</v>
      </c>
      <c r="H465" s="147">
        <v>20.18</v>
      </c>
      <c r="I465" s="149">
        <v>127</v>
      </c>
      <c r="J465" s="150" t="s">
        <v>6</v>
      </c>
    </row>
    <row r="466" spans="1:10" x14ac:dyDescent="0.25">
      <c r="A466" s="1" t="s">
        <v>18305</v>
      </c>
      <c r="B466" s="1" t="s">
        <v>303</v>
      </c>
      <c r="C466" s="1" t="s">
        <v>1129</v>
      </c>
      <c r="D466" s="1" t="s">
        <v>1130</v>
      </c>
      <c r="E466" s="147">
        <v>3.8700000000000041</v>
      </c>
      <c r="F466" s="147">
        <v>23.886900000000001</v>
      </c>
      <c r="G466" s="148">
        <v>6.17</v>
      </c>
      <c r="H466" s="147">
        <v>20.010000000000002</v>
      </c>
      <c r="I466" s="149">
        <v>188</v>
      </c>
      <c r="J466" s="150" t="s">
        <v>6</v>
      </c>
    </row>
    <row r="467" spans="1:10" x14ac:dyDescent="0.25">
      <c r="A467" s="1" t="s">
        <v>18305</v>
      </c>
      <c r="B467" s="1" t="s">
        <v>303</v>
      </c>
      <c r="C467" s="1" t="s">
        <v>314</v>
      </c>
      <c r="D467" s="1" t="s">
        <v>315</v>
      </c>
      <c r="E467" s="147">
        <v>4.0013346104725445</v>
      </c>
      <c r="F467" s="147">
        <v>24.007999999999999</v>
      </c>
      <c r="G467" s="148">
        <v>5.99</v>
      </c>
      <c r="H467" s="147">
        <v>20</v>
      </c>
      <c r="I467" s="149">
        <v>261</v>
      </c>
      <c r="J467" s="150" t="s">
        <v>6</v>
      </c>
    </row>
    <row r="468" spans="1:10" x14ac:dyDescent="0.25">
      <c r="A468" s="1" t="s">
        <v>18305</v>
      </c>
      <c r="B468" s="1" t="s">
        <v>303</v>
      </c>
      <c r="C468" s="1" t="s">
        <v>1341</v>
      </c>
      <c r="D468" s="1" t="s">
        <v>1342</v>
      </c>
      <c r="E468" s="147">
        <v>4.0999999999999481</v>
      </c>
      <c r="F468" s="147">
        <v>23.9832</v>
      </c>
      <c r="G468" s="148">
        <v>5.84</v>
      </c>
      <c r="H468" s="147">
        <v>19.88</v>
      </c>
      <c r="I468" s="149">
        <v>694</v>
      </c>
      <c r="J468" s="150" t="s">
        <v>60</v>
      </c>
    </row>
    <row r="469" spans="1:10" x14ac:dyDescent="0.25">
      <c r="A469" s="1" t="s">
        <v>18305</v>
      </c>
      <c r="B469" s="1" t="s">
        <v>134</v>
      </c>
      <c r="C469" s="1" t="s">
        <v>745</v>
      </c>
      <c r="D469" s="1" t="s">
        <v>746</v>
      </c>
      <c r="E469" s="147">
        <v>3.9700000000000228</v>
      </c>
      <c r="F469" s="147">
        <v>23.850100000000001</v>
      </c>
      <c r="G469" s="148">
        <v>6</v>
      </c>
      <c r="H469" s="147">
        <v>19.88</v>
      </c>
      <c r="I469" s="149">
        <v>415</v>
      </c>
      <c r="J469" s="150" t="s">
        <v>6</v>
      </c>
    </row>
    <row r="470" spans="1:10" x14ac:dyDescent="0.25">
      <c r="A470" s="1" t="s">
        <v>18305</v>
      </c>
      <c r="B470" s="1" t="s">
        <v>145</v>
      </c>
      <c r="C470" s="1" t="s">
        <v>245</v>
      </c>
      <c r="D470" s="1" t="s">
        <v>246</v>
      </c>
      <c r="E470" s="147">
        <v>3.9708333333333319</v>
      </c>
      <c r="F470" s="147">
        <v>23.824999999999999</v>
      </c>
      <c r="G470" s="148">
        <v>6</v>
      </c>
      <c r="H470" s="147">
        <v>19.850000000000001</v>
      </c>
      <c r="I470" s="149">
        <v>25</v>
      </c>
      <c r="J470" s="150" t="s">
        <v>6</v>
      </c>
    </row>
    <row r="471" spans="1:10" x14ac:dyDescent="0.25">
      <c r="A471" s="1" t="s">
        <v>18305</v>
      </c>
      <c r="B471" s="1" t="s">
        <v>134</v>
      </c>
      <c r="C471" s="1" t="s">
        <v>969</v>
      </c>
      <c r="D471" s="1" t="s">
        <v>970</v>
      </c>
      <c r="E471" s="147">
        <v>4.6099999999999994</v>
      </c>
      <c r="F471" s="147">
        <v>24.4466</v>
      </c>
      <c r="G471" s="148">
        <v>5.3</v>
      </c>
      <c r="H471" s="147">
        <v>19.829999999999998</v>
      </c>
      <c r="I471" s="149">
        <v>256</v>
      </c>
      <c r="J471" s="150" t="s">
        <v>6</v>
      </c>
    </row>
    <row r="472" spans="1:10" x14ac:dyDescent="0.25">
      <c r="A472" s="1" t="s">
        <v>18305</v>
      </c>
      <c r="B472" s="1" t="s">
        <v>134</v>
      </c>
      <c r="C472" s="1" t="s">
        <v>749</v>
      </c>
      <c r="D472" s="1" t="s">
        <v>750</v>
      </c>
      <c r="E472" s="147">
        <v>4.0199999999999889</v>
      </c>
      <c r="F472" s="147">
        <v>23.819700000000001</v>
      </c>
      <c r="G472" s="148">
        <v>5.92</v>
      </c>
      <c r="H472" s="147">
        <v>19.79</v>
      </c>
      <c r="I472" s="149">
        <v>196</v>
      </c>
      <c r="J472" s="150" t="s">
        <v>6</v>
      </c>
    </row>
    <row r="473" spans="1:10" x14ac:dyDescent="0.25">
      <c r="A473" s="1" t="s">
        <v>18305</v>
      </c>
      <c r="B473" s="1" t="s">
        <v>3</v>
      </c>
      <c r="C473" s="1" t="s">
        <v>631</v>
      </c>
      <c r="D473" s="1" t="s">
        <v>632</v>
      </c>
      <c r="E473" s="147">
        <v>4.5</v>
      </c>
      <c r="F473" s="147">
        <v>24.2468</v>
      </c>
      <c r="G473" s="148">
        <v>5.38</v>
      </c>
      <c r="H473" s="147">
        <v>19.739999999999998</v>
      </c>
      <c r="I473" s="149">
        <v>51</v>
      </c>
      <c r="J473" s="150" t="s">
        <v>6</v>
      </c>
    </row>
    <row r="474" spans="1:10" x14ac:dyDescent="0.25">
      <c r="A474" s="1" t="s">
        <v>18305</v>
      </c>
      <c r="B474" s="1" t="s">
        <v>303</v>
      </c>
      <c r="C474" s="1" t="s">
        <v>1153</v>
      </c>
      <c r="D474" s="1" t="s">
        <v>1154</v>
      </c>
      <c r="E474" s="147">
        <v>4.1899999999999986</v>
      </c>
      <c r="F474" s="147">
        <v>23.9191</v>
      </c>
      <c r="G474" s="148">
        <v>5.7</v>
      </c>
      <c r="H474" s="147">
        <v>19.72</v>
      </c>
      <c r="I474" s="149">
        <v>128</v>
      </c>
      <c r="J474" s="150" t="s">
        <v>6</v>
      </c>
    </row>
    <row r="475" spans="1:10" x14ac:dyDescent="0.25">
      <c r="A475" s="1" t="s">
        <v>18305</v>
      </c>
      <c r="B475" s="1" t="s">
        <v>145</v>
      </c>
      <c r="C475" s="1" t="s">
        <v>365</v>
      </c>
      <c r="D475" s="1" t="s">
        <v>238</v>
      </c>
      <c r="E475" s="147">
        <v>3.68</v>
      </c>
      <c r="F475" s="147">
        <v>23.333300000000001</v>
      </c>
      <c r="G475" s="148">
        <v>6.34</v>
      </c>
      <c r="H475" s="147">
        <v>19.649999999999999</v>
      </c>
      <c r="I475" s="149">
        <v>12</v>
      </c>
      <c r="J475" s="150" t="s">
        <v>6</v>
      </c>
    </row>
    <row r="476" spans="1:10" x14ac:dyDescent="0.25">
      <c r="A476" s="1" t="s">
        <v>18305</v>
      </c>
      <c r="B476" s="1" t="s">
        <v>303</v>
      </c>
      <c r="C476" s="1" t="s">
        <v>1492</v>
      </c>
      <c r="D476" s="1" t="s">
        <v>1493</v>
      </c>
      <c r="E476" s="147">
        <v>3.5099999999999927</v>
      </c>
      <c r="F476" s="147">
        <v>23.138999999999999</v>
      </c>
      <c r="G476" s="148">
        <v>6.59</v>
      </c>
      <c r="H476" s="147">
        <v>19.62</v>
      </c>
      <c r="I476" s="149">
        <v>297</v>
      </c>
      <c r="J476" s="150" t="s">
        <v>6</v>
      </c>
    </row>
    <row r="477" spans="1:10" x14ac:dyDescent="0.25">
      <c r="A477" s="1" t="s">
        <v>18305</v>
      </c>
      <c r="B477" s="1" t="s">
        <v>303</v>
      </c>
      <c r="C477" s="1" t="s">
        <v>1327</v>
      </c>
      <c r="D477" s="1" t="s">
        <v>1328</v>
      </c>
      <c r="E477" s="147">
        <v>4.5900000000000096</v>
      </c>
      <c r="F477" s="147">
        <v>24.197299999999998</v>
      </c>
      <c r="G477" s="148">
        <v>5.27</v>
      </c>
      <c r="H477" s="147">
        <v>19.600000000000001</v>
      </c>
      <c r="I477" s="149">
        <v>233</v>
      </c>
      <c r="J477" s="150" t="s">
        <v>6</v>
      </c>
    </row>
    <row r="478" spans="1:10" x14ac:dyDescent="0.25">
      <c r="A478" s="1" t="s">
        <v>18305</v>
      </c>
      <c r="B478" s="1" t="s">
        <v>145</v>
      </c>
      <c r="C478" s="1" t="s">
        <v>225</v>
      </c>
      <c r="D478" s="1" t="s">
        <v>226</v>
      </c>
      <c r="E478" s="147">
        <v>3.8928571428571428</v>
      </c>
      <c r="F478" s="147">
        <v>23.357099999999999</v>
      </c>
      <c r="G478" s="148">
        <v>5.99</v>
      </c>
      <c r="H478" s="147">
        <v>19.46</v>
      </c>
      <c r="I478" s="149">
        <v>10</v>
      </c>
      <c r="J478" s="150" t="s">
        <v>6</v>
      </c>
    </row>
    <row r="479" spans="1:10" x14ac:dyDescent="0.25">
      <c r="A479" s="1" t="s">
        <v>18305</v>
      </c>
      <c r="B479" s="1" t="s">
        <v>303</v>
      </c>
      <c r="C479" s="1" t="s">
        <v>1516</v>
      </c>
      <c r="D479" s="1" t="s">
        <v>1517</v>
      </c>
      <c r="E479" s="147">
        <v>4.4099999999999904</v>
      </c>
      <c r="F479" s="147">
        <v>23.875</v>
      </c>
      <c r="G479" s="148">
        <v>5.41</v>
      </c>
      <c r="H479" s="147">
        <v>19.46</v>
      </c>
      <c r="I479" s="149">
        <v>229</v>
      </c>
      <c r="J479" s="150" t="s">
        <v>6</v>
      </c>
    </row>
    <row r="480" spans="1:10" x14ac:dyDescent="0.25">
      <c r="A480" s="1" t="s">
        <v>18305</v>
      </c>
      <c r="B480" s="1" t="s">
        <v>3</v>
      </c>
      <c r="C480" s="1" t="s">
        <v>96</v>
      </c>
      <c r="D480" s="1" t="s">
        <v>97</v>
      </c>
      <c r="E480" s="147">
        <v>3.8842592592592595</v>
      </c>
      <c r="F480" s="147">
        <v>23.305499999999999</v>
      </c>
      <c r="G480" s="148">
        <v>5.99</v>
      </c>
      <c r="H480" s="147">
        <v>19.420000000000002</v>
      </c>
      <c r="I480" s="149">
        <v>36</v>
      </c>
      <c r="J480" s="150" t="s">
        <v>6</v>
      </c>
    </row>
    <row r="481" spans="1:10" x14ac:dyDescent="0.25">
      <c r="A481" s="1" t="s">
        <v>18305</v>
      </c>
      <c r="B481" s="1" t="s">
        <v>3</v>
      </c>
      <c r="C481" s="1" t="s">
        <v>525</v>
      </c>
      <c r="D481" s="1" t="s">
        <v>526</v>
      </c>
      <c r="E481" s="147">
        <v>4.5</v>
      </c>
      <c r="F481" s="147">
        <v>23.902100000000001</v>
      </c>
      <c r="G481" s="148">
        <v>5.31</v>
      </c>
      <c r="H481" s="147">
        <v>19.399999999999999</v>
      </c>
      <c r="I481" s="149">
        <v>41</v>
      </c>
      <c r="J481" s="150" t="s">
        <v>6</v>
      </c>
    </row>
    <row r="482" spans="1:10" x14ac:dyDescent="0.25">
      <c r="A482" s="1" t="s">
        <v>18305</v>
      </c>
      <c r="B482" s="1" t="s">
        <v>134</v>
      </c>
      <c r="C482" s="1" t="s">
        <v>747</v>
      </c>
      <c r="D482" s="1" t="s">
        <v>748</v>
      </c>
      <c r="E482" s="147">
        <v>3.6200000000000041</v>
      </c>
      <c r="F482" s="147">
        <v>23.018799999999999</v>
      </c>
      <c r="G482" s="148">
        <v>6.35</v>
      </c>
      <c r="H482" s="147">
        <v>19.39</v>
      </c>
      <c r="I482" s="149">
        <v>238</v>
      </c>
      <c r="J482" s="150" t="s">
        <v>6</v>
      </c>
    </row>
    <row r="483" spans="1:10" x14ac:dyDescent="0.25">
      <c r="A483" s="1" t="s">
        <v>18305</v>
      </c>
      <c r="B483" s="1" t="s">
        <v>134</v>
      </c>
      <c r="C483" s="1" t="s">
        <v>891</v>
      </c>
      <c r="D483" s="1" t="s">
        <v>155</v>
      </c>
      <c r="E483" s="147">
        <v>3.5700000000000078</v>
      </c>
      <c r="F483" s="147">
        <v>22.9542</v>
      </c>
      <c r="G483" s="148">
        <v>6.42</v>
      </c>
      <c r="H483" s="147">
        <v>19.38</v>
      </c>
      <c r="I483" s="149">
        <v>195</v>
      </c>
      <c r="J483" s="150" t="s">
        <v>6</v>
      </c>
    </row>
    <row r="484" spans="1:10" x14ac:dyDescent="0.25">
      <c r="A484" s="1" t="s">
        <v>18305</v>
      </c>
      <c r="B484" s="1" t="s">
        <v>303</v>
      </c>
      <c r="C484" s="1" t="s">
        <v>1071</v>
      </c>
      <c r="D484" s="1" t="s">
        <v>1072</v>
      </c>
      <c r="E484" s="147">
        <v>3.9600000000000044</v>
      </c>
      <c r="F484" s="147">
        <v>23.276199999999999</v>
      </c>
      <c r="G484" s="148">
        <v>5.87</v>
      </c>
      <c r="H484" s="147">
        <v>19.309999999999999</v>
      </c>
      <c r="I484" s="149">
        <v>196</v>
      </c>
      <c r="J484" s="150" t="s">
        <v>6</v>
      </c>
    </row>
    <row r="485" spans="1:10" x14ac:dyDescent="0.25">
      <c r="A485" s="1" t="s">
        <v>18305</v>
      </c>
      <c r="B485" s="1" t="s">
        <v>3</v>
      </c>
      <c r="C485" s="1" t="s">
        <v>651</v>
      </c>
      <c r="D485" s="1" t="s">
        <v>652</v>
      </c>
      <c r="E485" s="147">
        <v>4.9799999999999978</v>
      </c>
      <c r="F485" s="147">
        <v>24.2775</v>
      </c>
      <c r="G485" s="148">
        <v>4.87</v>
      </c>
      <c r="H485" s="147">
        <v>19.29</v>
      </c>
      <c r="I485" s="149">
        <v>45</v>
      </c>
      <c r="J485" s="150" t="s">
        <v>6</v>
      </c>
    </row>
    <row r="486" spans="1:10" x14ac:dyDescent="0.25">
      <c r="A486" s="1" t="s">
        <v>18305</v>
      </c>
      <c r="B486" s="1" t="s">
        <v>303</v>
      </c>
      <c r="C486" s="1" t="s">
        <v>1453</v>
      </c>
      <c r="D486" s="1" t="s">
        <v>1454</v>
      </c>
      <c r="E486" s="147">
        <v>3.6900000000000275</v>
      </c>
      <c r="F486" s="147">
        <v>22.930499999999999</v>
      </c>
      <c r="G486" s="148">
        <v>6.21</v>
      </c>
      <c r="H486" s="147">
        <v>19.239999999999998</v>
      </c>
      <c r="I486" s="149">
        <v>293</v>
      </c>
      <c r="J486" s="150" t="s">
        <v>6</v>
      </c>
    </row>
    <row r="487" spans="1:10" x14ac:dyDescent="0.25">
      <c r="A487" s="1" t="s">
        <v>18305</v>
      </c>
      <c r="B487" s="1" t="s">
        <v>303</v>
      </c>
      <c r="C487" s="1" t="s">
        <v>1473</v>
      </c>
      <c r="D487" s="1" t="s">
        <v>508</v>
      </c>
      <c r="E487" s="147">
        <v>4.139999999999989</v>
      </c>
      <c r="F487" s="147">
        <v>23.322900000000001</v>
      </c>
      <c r="G487" s="148">
        <v>5.63</v>
      </c>
      <c r="H487" s="147">
        <v>19.18</v>
      </c>
      <c r="I487" s="149">
        <v>186</v>
      </c>
      <c r="J487" s="150" t="s">
        <v>6</v>
      </c>
    </row>
    <row r="488" spans="1:10" x14ac:dyDescent="0.25">
      <c r="A488" s="1" t="s">
        <v>18305</v>
      </c>
      <c r="B488" s="1" t="s">
        <v>134</v>
      </c>
      <c r="C488" s="1" t="s">
        <v>948</v>
      </c>
      <c r="D488" s="1" t="s">
        <v>949</v>
      </c>
      <c r="E488" s="147">
        <v>3.6299999999999963</v>
      </c>
      <c r="F488" s="147">
        <v>22.754100000000001</v>
      </c>
      <c r="G488" s="148">
        <v>6.26</v>
      </c>
      <c r="H488" s="147">
        <v>19.12</v>
      </c>
      <c r="I488" s="149">
        <v>159</v>
      </c>
      <c r="J488" s="150" t="s">
        <v>6</v>
      </c>
    </row>
    <row r="489" spans="1:10" x14ac:dyDescent="0.25">
      <c r="A489" s="1" t="s">
        <v>18305</v>
      </c>
      <c r="B489" s="1" t="s">
        <v>3</v>
      </c>
      <c r="C489" s="1" t="s">
        <v>465</v>
      </c>
      <c r="D489" s="1" t="s">
        <v>466</v>
      </c>
      <c r="E489" s="147">
        <v>4.9799999999999986</v>
      </c>
      <c r="F489" s="147">
        <v>24.0824</v>
      </c>
      <c r="G489" s="148">
        <v>4.83</v>
      </c>
      <c r="H489" s="147">
        <v>19.100000000000001</v>
      </c>
      <c r="I489" s="149">
        <v>43</v>
      </c>
      <c r="J489" s="150" t="s">
        <v>6</v>
      </c>
    </row>
    <row r="490" spans="1:10" x14ac:dyDescent="0.25">
      <c r="A490" s="1" t="s">
        <v>18305</v>
      </c>
      <c r="B490" s="1" t="s">
        <v>303</v>
      </c>
      <c r="C490" s="1" t="s">
        <v>1351</v>
      </c>
      <c r="D490" s="1" t="s">
        <v>1352</v>
      </c>
      <c r="E490" s="147">
        <v>3.6499999999999848</v>
      </c>
      <c r="F490" s="147">
        <v>22.703600000000002</v>
      </c>
      <c r="G490" s="148">
        <v>6.22</v>
      </c>
      <c r="H490" s="147">
        <v>19.05</v>
      </c>
      <c r="I490" s="149">
        <v>249</v>
      </c>
      <c r="J490" s="150" t="s">
        <v>6</v>
      </c>
    </row>
    <row r="491" spans="1:10" x14ac:dyDescent="0.25">
      <c r="A491" s="1" t="s">
        <v>18305</v>
      </c>
      <c r="B491" s="1" t="s">
        <v>134</v>
      </c>
      <c r="C491" s="1" t="s">
        <v>1015</v>
      </c>
      <c r="D491" s="1" t="s">
        <v>1016</v>
      </c>
      <c r="E491" s="147">
        <v>3.8299999999999947</v>
      </c>
      <c r="F491" s="147">
        <v>22.8443</v>
      </c>
      <c r="G491" s="148">
        <v>5.96</v>
      </c>
      <c r="H491" s="147">
        <v>19.010000000000002</v>
      </c>
      <c r="I491" s="149">
        <v>132</v>
      </c>
      <c r="J491" s="150" t="s">
        <v>6</v>
      </c>
    </row>
    <row r="492" spans="1:10" x14ac:dyDescent="0.25">
      <c r="A492" s="1" t="s">
        <v>18305</v>
      </c>
      <c r="B492" s="1" t="s">
        <v>134</v>
      </c>
      <c r="C492" s="1" t="s">
        <v>291</v>
      </c>
      <c r="D492" s="1" t="s">
        <v>292</v>
      </c>
      <c r="E492" s="147">
        <v>3.7932144979203852</v>
      </c>
      <c r="F492" s="147">
        <v>22.7592</v>
      </c>
      <c r="G492" s="148">
        <v>5.99</v>
      </c>
      <c r="H492" s="147">
        <v>18.96</v>
      </c>
      <c r="I492" s="149">
        <v>560</v>
      </c>
      <c r="J492" s="150" t="s">
        <v>28</v>
      </c>
    </row>
    <row r="493" spans="1:10" x14ac:dyDescent="0.25">
      <c r="A493" s="1" t="s">
        <v>18305</v>
      </c>
      <c r="B493" s="1" t="s">
        <v>134</v>
      </c>
      <c r="C493" s="1" t="s">
        <v>1033</v>
      </c>
      <c r="D493" s="1" t="s">
        <v>1034</v>
      </c>
      <c r="E493" s="147">
        <v>3.8300000000000116</v>
      </c>
      <c r="F493" s="147">
        <v>22.786999999999999</v>
      </c>
      <c r="G493" s="148">
        <v>5.94</v>
      </c>
      <c r="H493" s="147">
        <v>18.95</v>
      </c>
      <c r="I493" s="149">
        <v>218</v>
      </c>
      <c r="J493" s="150" t="s">
        <v>6</v>
      </c>
    </row>
    <row r="494" spans="1:10" x14ac:dyDescent="0.25">
      <c r="A494" s="1" t="s">
        <v>18305</v>
      </c>
      <c r="B494" s="1" t="s">
        <v>134</v>
      </c>
      <c r="C494" s="1" t="s">
        <v>705</v>
      </c>
      <c r="D494" s="1" t="s">
        <v>706</v>
      </c>
      <c r="E494" s="147">
        <v>3.7799999999999807</v>
      </c>
      <c r="F494" s="147">
        <v>22.683599999999998</v>
      </c>
      <c r="G494" s="148">
        <v>6</v>
      </c>
      <c r="H494" s="147">
        <v>18.899999999999999</v>
      </c>
      <c r="I494" s="149">
        <v>252</v>
      </c>
      <c r="J494" s="150" t="s">
        <v>6</v>
      </c>
    </row>
    <row r="495" spans="1:10" x14ac:dyDescent="0.25">
      <c r="A495" s="1" t="s">
        <v>18305</v>
      </c>
      <c r="B495" s="1" t="s">
        <v>134</v>
      </c>
      <c r="C495" s="1" t="s">
        <v>934</v>
      </c>
      <c r="D495" s="1" t="s">
        <v>935</v>
      </c>
      <c r="E495" s="147">
        <v>3.4200000000000106</v>
      </c>
      <c r="F495" s="147">
        <v>22.274999999999999</v>
      </c>
      <c r="G495" s="148">
        <v>6.51</v>
      </c>
      <c r="H495" s="147">
        <v>18.850000000000001</v>
      </c>
      <c r="I495" s="149">
        <v>439</v>
      </c>
      <c r="J495" s="150" t="s">
        <v>6</v>
      </c>
    </row>
    <row r="496" spans="1:10" x14ac:dyDescent="0.25">
      <c r="A496" s="1" t="s">
        <v>18305</v>
      </c>
      <c r="B496" s="1" t="s">
        <v>303</v>
      </c>
      <c r="C496" s="1" t="s">
        <v>1636</v>
      </c>
      <c r="D496" s="1" t="s">
        <v>1637</v>
      </c>
      <c r="E496" s="147">
        <v>3.5099999999999931</v>
      </c>
      <c r="F496" s="147">
        <v>22.350200000000001</v>
      </c>
      <c r="G496" s="148">
        <v>6.36</v>
      </c>
      <c r="H496" s="147">
        <v>18.84</v>
      </c>
      <c r="I496" s="149">
        <v>226</v>
      </c>
      <c r="J496" s="150" t="s">
        <v>6</v>
      </c>
    </row>
    <row r="497" spans="1:10" x14ac:dyDescent="0.25">
      <c r="A497" s="1" t="s">
        <v>18305</v>
      </c>
      <c r="B497" s="1" t="s">
        <v>134</v>
      </c>
      <c r="C497" s="1" t="s">
        <v>697</v>
      </c>
      <c r="D497" s="1" t="s">
        <v>698</v>
      </c>
      <c r="E497" s="147">
        <v>3.7799999999999776</v>
      </c>
      <c r="F497" s="147">
        <v>22.6187</v>
      </c>
      <c r="G497" s="148">
        <v>5.98</v>
      </c>
      <c r="H497" s="147">
        <v>18.829999999999998</v>
      </c>
      <c r="I497" s="149">
        <v>441</v>
      </c>
      <c r="J497" s="150" t="s">
        <v>6</v>
      </c>
    </row>
    <row r="498" spans="1:10" x14ac:dyDescent="0.25">
      <c r="A498" s="1" t="s">
        <v>18305</v>
      </c>
      <c r="B498" s="1" t="s">
        <v>134</v>
      </c>
      <c r="C498" s="1" t="s">
        <v>701</v>
      </c>
      <c r="D498" s="1" t="s">
        <v>702</v>
      </c>
      <c r="E498" s="147">
        <v>3.7799999999999803</v>
      </c>
      <c r="F498" s="147">
        <v>22.596599999999999</v>
      </c>
      <c r="G498" s="148">
        <v>5.97</v>
      </c>
      <c r="H498" s="147">
        <v>18.809999999999999</v>
      </c>
      <c r="I498" s="149">
        <v>274</v>
      </c>
      <c r="J498" s="150" t="s">
        <v>6</v>
      </c>
    </row>
    <row r="499" spans="1:10" x14ac:dyDescent="0.25">
      <c r="A499" s="1" t="s">
        <v>18305</v>
      </c>
      <c r="B499" s="1" t="s">
        <v>303</v>
      </c>
      <c r="C499" s="1" t="s">
        <v>1620</v>
      </c>
      <c r="D499" s="1" t="s">
        <v>1621</v>
      </c>
      <c r="E499" s="147">
        <v>4.2799999999999834</v>
      </c>
      <c r="F499" s="147">
        <v>23.0457</v>
      </c>
      <c r="G499" s="148">
        <v>5.38</v>
      </c>
      <c r="H499" s="147">
        <v>18.760000000000002</v>
      </c>
      <c r="I499" s="149">
        <v>175</v>
      </c>
      <c r="J499" s="150" t="s">
        <v>6</v>
      </c>
    </row>
    <row r="500" spans="1:10" x14ac:dyDescent="0.25">
      <c r="A500" s="1" t="s">
        <v>18305</v>
      </c>
      <c r="B500" s="1" t="s">
        <v>303</v>
      </c>
      <c r="C500" s="1" t="s">
        <v>1247</v>
      </c>
      <c r="D500" s="1" t="s">
        <v>1248</v>
      </c>
      <c r="E500" s="147">
        <v>4.1899999999999986</v>
      </c>
      <c r="F500" s="147">
        <v>22.932500000000001</v>
      </c>
      <c r="G500" s="148">
        <v>5.47</v>
      </c>
      <c r="H500" s="147">
        <v>18.739999999999998</v>
      </c>
      <c r="I500" s="149">
        <v>127</v>
      </c>
      <c r="J500" s="150" t="s">
        <v>6</v>
      </c>
    </row>
    <row r="501" spans="1:10" x14ac:dyDescent="0.25">
      <c r="A501" s="1" t="s">
        <v>18305</v>
      </c>
      <c r="B501" s="1" t="s">
        <v>3</v>
      </c>
      <c r="C501" s="1" t="s">
        <v>74</v>
      </c>
      <c r="D501" s="1" t="s">
        <v>75</v>
      </c>
      <c r="E501" s="147">
        <v>3.740697674418608</v>
      </c>
      <c r="F501" s="147">
        <v>22.444099999999999</v>
      </c>
      <c r="G501" s="148">
        <v>5.99</v>
      </c>
      <c r="H501" s="147">
        <v>18.7</v>
      </c>
      <c r="I501" s="149">
        <v>135</v>
      </c>
      <c r="J501" s="150" t="s">
        <v>28</v>
      </c>
    </row>
    <row r="502" spans="1:10" x14ac:dyDescent="0.25">
      <c r="A502" s="1" t="s">
        <v>18305</v>
      </c>
      <c r="B502" s="1" t="s">
        <v>303</v>
      </c>
      <c r="C502" s="1" t="s">
        <v>1291</v>
      </c>
      <c r="D502" s="1" t="s">
        <v>1292</v>
      </c>
      <c r="E502" s="147">
        <v>4.1900000000000333</v>
      </c>
      <c r="F502" s="147">
        <v>22.832599999999999</v>
      </c>
      <c r="G502" s="148">
        <v>5.44</v>
      </c>
      <c r="H502" s="147">
        <v>18.64</v>
      </c>
      <c r="I502" s="149">
        <v>329</v>
      </c>
      <c r="J502" s="150" t="s">
        <v>6</v>
      </c>
    </row>
    <row r="503" spans="1:10" x14ac:dyDescent="0.25">
      <c r="A503" s="1" t="s">
        <v>18305</v>
      </c>
      <c r="B503" s="1" t="s">
        <v>145</v>
      </c>
      <c r="C503" s="1" t="s">
        <v>368</v>
      </c>
      <c r="D503" s="1" t="s">
        <v>242</v>
      </c>
      <c r="E503" s="147">
        <v>3.4299999999999842</v>
      </c>
      <c r="F503" s="147">
        <v>22.0547</v>
      </c>
      <c r="G503" s="148">
        <v>6.42</v>
      </c>
      <c r="H503" s="147">
        <v>18.62</v>
      </c>
      <c r="I503" s="149">
        <v>250</v>
      </c>
      <c r="J503" s="150" t="s">
        <v>60</v>
      </c>
    </row>
    <row r="504" spans="1:10" x14ac:dyDescent="0.25">
      <c r="A504" s="1" t="s">
        <v>18305</v>
      </c>
      <c r="B504" s="1" t="s">
        <v>303</v>
      </c>
      <c r="C504" s="1" t="s">
        <v>1363</v>
      </c>
      <c r="D504" s="1" t="s">
        <v>1364</v>
      </c>
      <c r="E504" s="147">
        <v>3.6499999999999844</v>
      </c>
      <c r="F504" s="147">
        <v>22.267600000000002</v>
      </c>
      <c r="G504" s="148">
        <v>6.1</v>
      </c>
      <c r="H504" s="147">
        <v>18.61</v>
      </c>
      <c r="I504" s="149">
        <v>278</v>
      </c>
      <c r="J504" s="150" t="s">
        <v>6</v>
      </c>
    </row>
    <row r="505" spans="1:10" x14ac:dyDescent="0.25">
      <c r="A505" s="1" t="s">
        <v>18305</v>
      </c>
      <c r="B505" s="1" t="s">
        <v>134</v>
      </c>
      <c r="C505" s="1" t="s">
        <v>293</v>
      </c>
      <c r="D505" s="1" t="s">
        <v>294</v>
      </c>
      <c r="E505" s="147">
        <v>3.7214705882352948</v>
      </c>
      <c r="F505" s="147">
        <v>22.328800000000001</v>
      </c>
      <c r="G505" s="148">
        <v>5.99</v>
      </c>
      <c r="H505" s="147">
        <v>18.600000000000001</v>
      </c>
      <c r="I505" s="149">
        <v>683</v>
      </c>
      <c r="J505" s="150" t="s">
        <v>60</v>
      </c>
    </row>
    <row r="506" spans="1:10" x14ac:dyDescent="0.25">
      <c r="A506" s="1" t="s">
        <v>18305</v>
      </c>
      <c r="B506" s="1" t="s">
        <v>134</v>
      </c>
      <c r="C506" s="1" t="s">
        <v>995</v>
      </c>
      <c r="D506" s="1" t="s">
        <v>996</v>
      </c>
      <c r="E506" s="147">
        <v>4.050000000000062</v>
      </c>
      <c r="F506" s="147">
        <v>22.635000000000002</v>
      </c>
      <c r="G506" s="148">
        <v>5.58</v>
      </c>
      <c r="H506" s="147">
        <v>18.579999999999998</v>
      </c>
      <c r="I506" s="149">
        <v>911</v>
      </c>
      <c r="J506" s="150" t="s">
        <v>60</v>
      </c>
    </row>
    <row r="507" spans="1:10" x14ac:dyDescent="0.25">
      <c r="A507" s="1" t="s">
        <v>18305</v>
      </c>
      <c r="B507" s="1" t="s">
        <v>134</v>
      </c>
      <c r="C507" s="1" t="s">
        <v>281</v>
      </c>
      <c r="D507" s="1" t="s">
        <v>282</v>
      </c>
      <c r="E507" s="147">
        <v>3.7157417102966805</v>
      </c>
      <c r="F507" s="147">
        <v>22.2944</v>
      </c>
      <c r="G507" s="148">
        <v>5.99</v>
      </c>
      <c r="H507" s="147">
        <v>18.57</v>
      </c>
      <c r="I507" s="149">
        <v>776</v>
      </c>
      <c r="J507" s="150" t="s">
        <v>60</v>
      </c>
    </row>
    <row r="508" spans="1:10" x14ac:dyDescent="0.25">
      <c r="A508" s="1" t="s">
        <v>18305</v>
      </c>
      <c r="B508" s="1" t="s">
        <v>303</v>
      </c>
      <c r="C508" s="1" t="s">
        <v>1115</v>
      </c>
      <c r="D508" s="1" t="s">
        <v>1116</v>
      </c>
      <c r="E508" s="147">
        <v>3.1999999999999917</v>
      </c>
      <c r="F508" s="147">
        <v>21.732199999999999</v>
      </c>
      <c r="G508" s="148">
        <v>6.79</v>
      </c>
      <c r="H508" s="147">
        <v>18.53</v>
      </c>
      <c r="I508" s="149">
        <v>172</v>
      </c>
      <c r="J508" s="150" t="s">
        <v>6</v>
      </c>
    </row>
    <row r="509" spans="1:10" x14ac:dyDescent="0.25">
      <c r="A509" s="1" t="s">
        <v>18305</v>
      </c>
      <c r="B509" s="1" t="s">
        <v>134</v>
      </c>
      <c r="C509" s="1" t="s">
        <v>1043</v>
      </c>
      <c r="D509" s="1" t="s">
        <v>1044</v>
      </c>
      <c r="E509" s="147">
        <v>3.6500000000000363</v>
      </c>
      <c r="F509" s="147">
        <v>22.162199999999999</v>
      </c>
      <c r="G509" s="148">
        <v>6.07</v>
      </c>
      <c r="H509" s="147">
        <v>18.510000000000002</v>
      </c>
      <c r="I509" s="149">
        <v>575</v>
      </c>
      <c r="J509" s="150" t="s">
        <v>28</v>
      </c>
    </row>
    <row r="510" spans="1:10" x14ac:dyDescent="0.25">
      <c r="A510" s="1" t="s">
        <v>18305</v>
      </c>
      <c r="B510" s="1" t="s">
        <v>134</v>
      </c>
      <c r="C510" s="1" t="s">
        <v>1013</v>
      </c>
      <c r="D510" s="1" t="s">
        <v>1014</v>
      </c>
      <c r="E510" s="147">
        <v>4.0499999999999892</v>
      </c>
      <c r="F510" s="147">
        <v>22.543700000000001</v>
      </c>
      <c r="G510" s="148">
        <v>5.56</v>
      </c>
      <c r="H510" s="147">
        <v>18.489999999999998</v>
      </c>
      <c r="I510" s="149">
        <v>186</v>
      </c>
      <c r="J510" s="150" t="s">
        <v>6</v>
      </c>
    </row>
    <row r="511" spans="1:10" x14ac:dyDescent="0.25">
      <c r="A511" s="1" t="s">
        <v>18305</v>
      </c>
      <c r="B511" s="1" t="s">
        <v>145</v>
      </c>
      <c r="C511" s="1" t="s">
        <v>359</v>
      </c>
      <c r="D511" s="1" t="s">
        <v>360</v>
      </c>
      <c r="E511" s="147">
        <v>3.919999999999995</v>
      </c>
      <c r="F511" s="147">
        <v>22.365500000000001</v>
      </c>
      <c r="G511" s="148">
        <v>5.7</v>
      </c>
      <c r="H511" s="147">
        <v>18.440000000000001</v>
      </c>
      <c r="I511" s="149">
        <v>61</v>
      </c>
      <c r="J511" s="150" t="s">
        <v>60</v>
      </c>
    </row>
    <row r="512" spans="1:10" x14ac:dyDescent="0.25">
      <c r="A512" s="1" t="s">
        <v>18305</v>
      </c>
      <c r="B512" s="1" t="s">
        <v>303</v>
      </c>
      <c r="C512" s="1" t="s">
        <v>1075</v>
      </c>
      <c r="D512" s="1" t="s">
        <v>1076</v>
      </c>
      <c r="E512" s="147">
        <v>4.1900000000000048</v>
      </c>
      <c r="F512" s="147">
        <v>22.622499999999999</v>
      </c>
      <c r="G512" s="148">
        <v>5.39</v>
      </c>
      <c r="H512" s="147">
        <v>18.43</v>
      </c>
      <c r="I512" s="149">
        <v>144</v>
      </c>
      <c r="J512" s="150" t="s">
        <v>6</v>
      </c>
    </row>
    <row r="513" spans="1:10" x14ac:dyDescent="0.25">
      <c r="A513" s="1" t="s">
        <v>18305</v>
      </c>
      <c r="B513" s="1" t="s">
        <v>3</v>
      </c>
      <c r="C513" s="1" t="s">
        <v>92</v>
      </c>
      <c r="D513" s="1" t="s">
        <v>93</v>
      </c>
      <c r="E513" s="147">
        <v>3.6785714285714284</v>
      </c>
      <c r="F513" s="147">
        <v>22.071400000000001</v>
      </c>
      <c r="G513" s="148">
        <v>5.99</v>
      </c>
      <c r="H513" s="147">
        <v>18.39</v>
      </c>
      <c r="I513" s="149">
        <v>42</v>
      </c>
      <c r="J513" s="150" t="s">
        <v>6</v>
      </c>
    </row>
    <row r="514" spans="1:10" x14ac:dyDescent="0.25">
      <c r="A514" s="1" t="s">
        <v>18305</v>
      </c>
      <c r="B514" s="1" t="s">
        <v>134</v>
      </c>
      <c r="C514" s="1" t="s">
        <v>916</v>
      </c>
      <c r="D514" s="1" t="s">
        <v>917</v>
      </c>
      <c r="E514" s="147">
        <v>3.959999999999996</v>
      </c>
      <c r="F514" s="147">
        <v>22.335799999999999</v>
      </c>
      <c r="G514" s="148">
        <v>5.64</v>
      </c>
      <c r="H514" s="147">
        <v>18.37</v>
      </c>
      <c r="I514" s="149">
        <v>154</v>
      </c>
      <c r="J514" s="150" t="s">
        <v>6</v>
      </c>
    </row>
    <row r="515" spans="1:10" x14ac:dyDescent="0.25">
      <c r="A515" s="1" t="s">
        <v>18305</v>
      </c>
      <c r="B515" s="1" t="s">
        <v>303</v>
      </c>
      <c r="C515" s="1" t="s">
        <v>1337</v>
      </c>
      <c r="D515" s="1" t="s">
        <v>1338</v>
      </c>
      <c r="E515" s="147">
        <v>3.6499999999999946</v>
      </c>
      <c r="F515" s="147">
        <v>22.027899999999999</v>
      </c>
      <c r="G515" s="148">
        <v>6.03</v>
      </c>
      <c r="H515" s="147">
        <v>18.37</v>
      </c>
      <c r="I515" s="149">
        <v>315</v>
      </c>
      <c r="J515" s="150" t="s">
        <v>6</v>
      </c>
    </row>
    <row r="516" spans="1:10" x14ac:dyDescent="0.25">
      <c r="A516" s="1" t="s">
        <v>18305</v>
      </c>
      <c r="B516" s="1" t="s">
        <v>303</v>
      </c>
      <c r="C516" s="1" t="s">
        <v>1159</v>
      </c>
      <c r="D516" s="1" t="s">
        <v>1160</v>
      </c>
      <c r="E516" s="147">
        <v>3.6499999999999924</v>
      </c>
      <c r="F516" s="147">
        <v>22.015999999999998</v>
      </c>
      <c r="G516" s="148">
        <v>6.03</v>
      </c>
      <c r="H516" s="147">
        <v>18.36</v>
      </c>
      <c r="I516" s="149">
        <v>130</v>
      </c>
      <c r="J516" s="150" t="s">
        <v>6</v>
      </c>
    </row>
    <row r="517" spans="1:10" x14ac:dyDescent="0.25">
      <c r="A517" s="1" t="s">
        <v>18305</v>
      </c>
      <c r="B517" s="1" t="s">
        <v>145</v>
      </c>
      <c r="C517" s="1" t="s">
        <v>235</v>
      </c>
      <c r="D517" s="1" t="s">
        <v>236</v>
      </c>
      <c r="E517" s="147">
        <v>3.6666666666666661</v>
      </c>
      <c r="F517" s="147">
        <v>22</v>
      </c>
      <c r="G517" s="148">
        <v>6</v>
      </c>
      <c r="H517" s="147">
        <v>18.329999999999998</v>
      </c>
      <c r="I517" s="149">
        <v>21</v>
      </c>
      <c r="J517" s="150" t="s">
        <v>6</v>
      </c>
    </row>
    <row r="518" spans="1:10" x14ac:dyDescent="0.25">
      <c r="A518" s="1" t="s">
        <v>18305</v>
      </c>
      <c r="B518" s="1" t="s">
        <v>303</v>
      </c>
      <c r="C518" s="1" t="s">
        <v>1490</v>
      </c>
      <c r="D518" s="1" t="s">
        <v>1491</v>
      </c>
      <c r="E518" s="147">
        <v>3.329999999999997</v>
      </c>
      <c r="F518" s="147">
        <v>21.668299999999999</v>
      </c>
      <c r="G518" s="148">
        <v>6.5</v>
      </c>
      <c r="H518" s="147">
        <v>18.329999999999998</v>
      </c>
      <c r="I518" s="149">
        <v>166</v>
      </c>
      <c r="J518" s="150" t="s">
        <v>6</v>
      </c>
    </row>
    <row r="519" spans="1:10" x14ac:dyDescent="0.25">
      <c r="A519" s="1" t="s">
        <v>18305</v>
      </c>
      <c r="B519" s="1" t="s">
        <v>303</v>
      </c>
      <c r="C519" s="1" t="s">
        <v>1175</v>
      </c>
      <c r="D519" s="1" t="s">
        <v>1176</v>
      </c>
      <c r="E519" s="147">
        <v>3.330000000000005</v>
      </c>
      <c r="F519" s="147">
        <v>21.5991</v>
      </c>
      <c r="G519" s="148">
        <v>6.48</v>
      </c>
      <c r="H519" s="147">
        <v>18.260000000000002</v>
      </c>
      <c r="I519" s="149">
        <v>205</v>
      </c>
      <c r="J519" s="150" t="s">
        <v>6</v>
      </c>
    </row>
    <row r="520" spans="1:10" x14ac:dyDescent="0.25">
      <c r="A520" s="1" t="s">
        <v>18305</v>
      </c>
      <c r="B520" s="1" t="s">
        <v>303</v>
      </c>
      <c r="C520" s="1" t="s">
        <v>1349</v>
      </c>
      <c r="D520" s="1" t="s">
        <v>1350</v>
      </c>
      <c r="E520" s="147">
        <v>3.3299999999999965</v>
      </c>
      <c r="F520" s="147">
        <v>21.5701</v>
      </c>
      <c r="G520" s="148">
        <v>6.47</v>
      </c>
      <c r="H520" s="147">
        <v>18.239999999999998</v>
      </c>
      <c r="I520" s="149">
        <v>158</v>
      </c>
      <c r="J520" s="150" t="s">
        <v>6</v>
      </c>
    </row>
    <row r="521" spans="1:10" x14ac:dyDescent="0.25">
      <c r="A521" s="1" t="s">
        <v>18305</v>
      </c>
      <c r="B521" s="1" t="s">
        <v>303</v>
      </c>
      <c r="C521" s="1" t="s">
        <v>1449</v>
      </c>
      <c r="D521" s="1" t="s">
        <v>1450</v>
      </c>
      <c r="E521" s="147">
        <v>3.6900000000000386</v>
      </c>
      <c r="F521" s="147">
        <v>21.890599999999999</v>
      </c>
      <c r="G521" s="148">
        <v>5.93</v>
      </c>
      <c r="H521" s="147">
        <v>18.2</v>
      </c>
      <c r="I521" s="149">
        <v>504</v>
      </c>
      <c r="J521" s="150" t="s">
        <v>6</v>
      </c>
    </row>
    <row r="522" spans="1:10" x14ac:dyDescent="0.25">
      <c r="A522" s="1" t="s">
        <v>18305</v>
      </c>
      <c r="B522" s="1" t="s">
        <v>145</v>
      </c>
      <c r="C522" s="1" t="s">
        <v>237</v>
      </c>
      <c r="D522" s="1" t="s">
        <v>238</v>
      </c>
      <c r="E522" s="147">
        <v>3.6399305555555554</v>
      </c>
      <c r="F522" s="147">
        <v>21.839500000000001</v>
      </c>
      <c r="G522" s="148">
        <v>5.99</v>
      </c>
      <c r="H522" s="147">
        <v>18.190000000000001</v>
      </c>
      <c r="I522" s="149">
        <v>25</v>
      </c>
      <c r="J522" s="150" t="s">
        <v>6</v>
      </c>
    </row>
    <row r="523" spans="1:10" x14ac:dyDescent="0.25">
      <c r="A523" s="1" t="s">
        <v>18305</v>
      </c>
      <c r="B523" s="1" t="s">
        <v>303</v>
      </c>
      <c r="C523" s="1" t="s">
        <v>1584</v>
      </c>
      <c r="D523" s="1" t="s">
        <v>1585</v>
      </c>
      <c r="E523" s="147">
        <v>3.0199999999999889</v>
      </c>
      <c r="F523" s="147">
        <v>21.219899999999999</v>
      </c>
      <c r="G523" s="148">
        <v>7.02</v>
      </c>
      <c r="H523" s="147">
        <v>18.190000000000001</v>
      </c>
      <c r="I523" s="149">
        <v>271</v>
      </c>
      <c r="J523" s="150" t="s">
        <v>6</v>
      </c>
    </row>
    <row r="524" spans="1:10" x14ac:dyDescent="0.25">
      <c r="A524" s="1" t="s">
        <v>18305</v>
      </c>
      <c r="B524" s="1" t="s">
        <v>3</v>
      </c>
      <c r="C524" s="1" t="s">
        <v>683</v>
      </c>
      <c r="D524" s="1" t="s">
        <v>684</v>
      </c>
      <c r="E524" s="147">
        <v>3.1999999999999944</v>
      </c>
      <c r="F524" s="147">
        <v>21.379799999999999</v>
      </c>
      <c r="G524" s="148">
        <v>6.68</v>
      </c>
      <c r="H524" s="147">
        <v>18.170000000000002</v>
      </c>
      <c r="I524" s="149">
        <v>94</v>
      </c>
      <c r="J524" s="150" t="s">
        <v>6</v>
      </c>
    </row>
    <row r="525" spans="1:10" x14ac:dyDescent="0.25">
      <c r="A525" s="1" t="s">
        <v>18305</v>
      </c>
      <c r="B525" s="1" t="s">
        <v>3</v>
      </c>
      <c r="C525" s="1" t="s">
        <v>653</v>
      </c>
      <c r="D525" s="1" t="s">
        <v>654</v>
      </c>
      <c r="E525" s="147">
        <v>4.069999999999995</v>
      </c>
      <c r="F525" s="147">
        <v>22.233899999999998</v>
      </c>
      <c r="G525" s="148">
        <v>5.46</v>
      </c>
      <c r="H525" s="147">
        <v>18.16</v>
      </c>
      <c r="I525" s="149">
        <v>57</v>
      </c>
      <c r="J525" s="150" t="s">
        <v>6</v>
      </c>
    </row>
    <row r="526" spans="1:10" x14ac:dyDescent="0.25">
      <c r="A526" s="1" t="s">
        <v>18305</v>
      </c>
      <c r="B526" s="1" t="s">
        <v>303</v>
      </c>
      <c r="C526" s="1" t="s">
        <v>308</v>
      </c>
      <c r="D526" s="1" t="s">
        <v>309</v>
      </c>
      <c r="E526" s="147">
        <v>3.631623931623932</v>
      </c>
      <c r="F526" s="147">
        <v>21.7897</v>
      </c>
      <c r="G526" s="148">
        <v>5.99</v>
      </c>
      <c r="H526" s="147">
        <v>18.149999999999999</v>
      </c>
      <c r="I526" s="149">
        <v>202</v>
      </c>
      <c r="J526" s="150" t="s">
        <v>6</v>
      </c>
    </row>
    <row r="527" spans="1:10" x14ac:dyDescent="0.25">
      <c r="A527" s="1" t="s">
        <v>18305</v>
      </c>
      <c r="B527" s="1" t="s">
        <v>145</v>
      </c>
      <c r="C527" s="1" t="s">
        <v>201</v>
      </c>
      <c r="D527" s="1" t="s">
        <v>202</v>
      </c>
      <c r="E527" s="147">
        <v>3.6212121212121207</v>
      </c>
      <c r="F527" s="147">
        <v>21.7272</v>
      </c>
      <c r="G527" s="148">
        <v>5.99</v>
      </c>
      <c r="H527" s="147">
        <v>18.100000000000001</v>
      </c>
      <c r="I527" s="149">
        <v>12</v>
      </c>
      <c r="J527" s="150" t="s">
        <v>6</v>
      </c>
    </row>
    <row r="528" spans="1:10" x14ac:dyDescent="0.25">
      <c r="A528" s="1" t="s">
        <v>18305</v>
      </c>
      <c r="B528" s="1" t="s">
        <v>134</v>
      </c>
      <c r="C528" s="1" t="s">
        <v>299</v>
      </c>
      <c r="D528" s="1" t="s">
        <v>300</v>
      </c>
      <c r="E528" s="147">
        <v>3.6191016548463342</v>
      </c>
      <c r="F528" s="147">
        <v>21.714600000000001</v>
      </c>
      <c r="G528" s="148">
        <v>5.99</v>
      </c>
      <c r="H528" s="147">
        <v>18.09</v>
      </c>
      <c r="I528" s="149">
        <v>569</v>
      </c>
      <c r="J528" s="150" t="s">
        <v>28</v>
      </c>
    </row>
    <row r="529" spans="1:10" x14ac:dyDescent="0.25">
      <c r="A529" s="1" t="s">
        <v>18305</v>
      </c>
      <c r="B529" s="1" t="s">
        <v>303</v>
      </c>
      <c r="C529" s="1" t="s">
        <v>1480</v>
      </c>
      <c r="D529" s="1" t="s">
        <v>1481</v>
      </c>
      <c r="E529" s="147">
        <v>4.0499999999999803</v>
      </c>
      <c r="F529" s="147">
        <v>22.129000000000001</v>
      </c>
      <c r="G529" s="148">
        <v>5.46</v>
      </c>
      <c r="H529" s="147">
        <v>18.07</v>
      </c>
      <c r="I529" s="149">
        <v>270</v>
      </c>
      <c r="J529" s="150" t="s">
        <v>6</v>
      </c>
    </row>
    <row r="530" spans="1:10" x14ac:dyDescent="0.25">
      <c r="A530" s="1" t="s">
        <v>18305</v>
      </c>
      <c r="B530" s="1" t="s">
        <v>303</v>
      </c>
      <c r="C530" s="1" t="s">
        <v>1616</v>
      </c>
      <c r="D530" s="1" t="s">
        <v>1617</v>
      </c>
      <c r="E530" s="147">
        <v>3.5099999999999918</v>
      </c>
      <c r="F530" s="147">
        <v>21.550799999999999</v>
      </c>
      <c r="G530" s="148">
        <v>6.13</v>
      </c>
      <c r="H530" s="147">
        <v>18.04</v>
      </c>
      <c r="I530" s="149">
        <v>511</v>
      </c>
      <c r="J530" s="150" t="s">
        <v>6</v>
      </c>
    </row>
    <row r="531" spans="1:10" x14ac:dyDescent="0.25">
      <c r="A531" s="1" t="s">
        <v>18305</v>
      </c>
      <c r="B531" s="1" t="s">
        <v>303</v>
      </c>
      <c r="C531" s="1" t="s">
        <v>1640</v>
      </c>
      <c r="D531" s="1" t="s">
        <v>1641</v>
      </c>
      <c r="E531" s="147">
        <v>3.5099999999999927</v>
      </c>
      <c r="F531" s="147">
        <v>21.531500000000001</v>
      </c>
      <c r="G531" s="148">
        <v>6.13</v>
      </c>
      <c r="H531" s="147">
        <v>18.02</v>
      </c>
      <c r="I531" s="149">
        <v>254</v>
      </c>
      <c r="J531" s="150" t="s">
        <v>6</v>
      </c>
    </row>
    <row r="532" spans="1:10" x14ac:dyDescent="0.25">
      <c r="A532" s="1" t="s">
        <v>18305</v>
      </c>
      <c r="B532" s="1" t="s">
        <v>303</v>
      </c>
      <c r="C532" s="1" t="s">
        <v>1335</v>
      </c>
      <c r="D532" s="1" t="s">
        <v>1336</v>
      </c>
      <c r="E532" s="147">
        <v>3.3299999999999716</v>
      </c>
      <c r="F532" s="147">
        <v>21.325199999999999</v>
      </c>
      <c r="G532" s="148">
        <v>6.4</v>
      </c>
      <c r="H532" s="147">
        <v>17.989999999999998</v>
      </c>
      <c r="I532" s="149">
        <v>658</v>
      </c>
      <c r="J532" s="150" t="s">
        <v>60</v>
      </c>
    </row>
    <row r="533" spans="1:10" x14ac:dyDescent="0.25">
      <c r="A533" s="1" t="s">
        <v>18305</v>
      </c>
      <c r="B533" s="1" t="s">
        <v>303</v>
      </c>
      <c r="C533" s="1" t="s">
        <v>316</v>
      </c>
      <c r="D533" s="1" t="s">
        <v>317</v>
      </c>
      <c r="E533" s="147">
        <v>3.5962530120481886</v>
      </c>
      <c r="F533" s="147">
        <v>21.577500000000001</v>
      </c>
      <c r="G533" s="148">
        <v>5.99</v>
      </c>
      <c r="H533" s="147">
        <v>17.98</v>
      </c>
      <c r="I533" s="149">
        <v>450</v>
      </c>
      <c r="J533" s="150" t="s">
        <v>6</v>
      </c>
    </row>
    <row r="534" spans="1:10" x14ac:dyDescent="0.25">
      <c r="A534" s="1" t="s">
        <v>18305</v>
      </c>
      <c r="B534" s="1" t="s">
        <v>303</v>
      </c>
      <c r="C534" s="1" t="s">
        <v>1193</v>
      </c>
      <c r="D534" s="1" t="s">
        <v>1194</v>
      </c>
      <c r="E534" s="147">
        <v>4.1000000000000139</v>
      </c>
      <c r="F534" s="147">
        <v>22.084499999999998</v>
      </c>
      <c r="G534" s="148">
        <v>5.38</v>
      </c>
      <c r="H534" s="147">
        <v>17.98</v>
      </c>
      <c r="I534" s="149">
        <v>184</v>
      </c>
      <c r="J534" s="150" t="s">
        <v>6</v>
      </c>
    </row>
    <row r="535" spans="1:10" x14ac:dyDescent="0.25">
      <c r="A535" s="1" t="s">
        <v>18305</v>
      </c>
      <c r="B535" s="1" t="s">
        <v>3</v>
      </c>
      <c r="C535" s="1" t="s">
        <v>76</v>
      </c>
      <c r="D535" s="1" t="s">
        <v>77</v>
      </c>
      <c r="E535" s="147">
        <v>3.5880952380952378</v>
      </c>
      <c r="F535" s="147">
        <v>21.528500000000001</v>
      </c>
      <c r="G535" s="148">
        <v>5.99</v>
      </c>
      <c r="H535" s="147">
        <v>17.940000000000001</v>
      </c>
      <c r="I535" s="149">
        <v>70</v>
      </c>
      <c r="J535" s="150" t="s">
        <v>6</v>
      </c>
    </row>
    <row r="536" spans="1:10" x14ac:dyDescent="0.25">
      <c r="A536" s="1" t="s">
        <v>18305</v>
      </c>
      <c r="B536" s="1" t="s">
        <v>3</v>
      </c>
      <c r="C536" s="1" t="s">
        <v>38</v>
      </c>
      <c r="D536" s="1" t="s">
        <v>39</v>
      </c>
      <c r="E536" s="147">
        <v>3.9800000000000058</v>
      </c>
      <c r="F536" s="147">
        <v>21.915299999999998</v>
      </c>
      <c r="G536" s="148">
        <v>5.5</v>
      </c>
      <c r="H536" s="147">
        <v>17.93</v>
      </c>
      <c r="I536" s="149">
        <v>117</v>
      </c>
      <c r="J536" s="150" t="s">
        <v>6</v>
      </c>
    </row>
    <row r="537" spans="1:10" x14ac:dyDescent="0.25">
      <c r="A537" s="1" t="s">
        <v>18305</v>
      </c>
      <c r="B537" s="1" t="s">
        <v>303</v>
      </c>
      <c r="C537" s="1" t="s">
        <v>1339</v>
      </c>
      <c r="D537" s="1" t="s">
        <v>1340</v>
      </c>
      <c r="E537" s="147">
        <v>3.6500000000000186</v>
      </c>
      <c r="F537" s="147">
        <v>21.572900000000001</v>
      </c>
      <c r="G537" s="148">
        <v>5.91</v>
      </c>
      <c r="H537" s="147">
        <v>17.920000000000002</v>
      </c>
      <c r="I537" s="149">
        <v>418</v>
      </c>
      <c r="J537" s="150" t="s">
        <v>6</v>
      </c>
    </row>
    <row r="538" spans="1:10" x14ac:dyDescent="0.25">
      <c r="A538" s="1" t="s">
        <v>18305</v>
      </c>
      <c r="B538" s="1" t="s">
        <v>3</v>
      </c>
      <c r="C538" s="1" t="s">
        <v>533</v>
      </c>
      <c r="D538" s="1" t="s">
        <v>534</v>
      </c>
      <c r="E538" s="147">
        <v>4</v>
      </c>
      <c r="F538" s="147">
        <v>21.9025</v>
      </c>
      <c r="G538" s="148">
        <v>5.47</v>
      </c>
      <c r="H538" s="147">
        <v>17.899999999999999</v>
      </c>
      <c r="I538" s="149">
        <v>36</v>
      </c>
      <c r="J538" s="150" t="s">
        <v>6</v>
      </c>
    </row>
    <row r="539" spans="1:10" x14ac:dyDescent="0.25">
      <c r="A539" s="1" t="s">
        <v>18305</v>
      </c>
      <c r="B539" s="1" t="s">
        <v>303</v>
      </c>
      <c r="C539" s="1" t="s">
        <v>1404</v>
      </c>
      <c r="D539" s="1" t="s">
        <v>422</v>
      </c>
      <c r="E539" s="147">
        <v>3.0600000000000018</v>
      </c>
      <c r="F539" s="147">
        <v>20.951499999999999</v>
      </c>
      <c r="G539" s="148">
        <v>6.84</v>
      </c>
      <c r="H539" s="147">
        <v>17.89</v>
      </c>
      <c r="I539" s="149">
        <v>164</v>
      </c>
      <c r="J539" s="150" t="s">
        <v>6</v>
      </c>
    </row>
    <row r="540" spans="1:10" x14ac:dyDescent="0.25">
      <c r="A540" s="1" t="s">
        <v>18305</v>
      </c>
      <c r="B540" s="1" t="s">
        <v>303</v>
      </c>
      <c r="C540" s="1" t="s">
        <v>1486</v>
      </c>
      <c r="D540" s="1" t="s">
        <v>1487</v>
      </c>
      <c r="E540" s="147">
        <v>4.0499999999999803</v>
      </c>
      <c r="F540" s="147">
        <v>21.939800000000002</v>
      </c>
      <c r="G540" s="148">
        <v>5.41</v>
      </c>
      <c r="H540" s="147">
        <v>17.88</v>
      </c>
      <c r="I540" s="149">
        <v>262</v>
      </c>
      <c r="J540" s="150" t="s">
        <v>6</v>
      </c>
    </row>
    <row r="541" spans="1:10" x14ac:dyDescent="0.25">
      <c r="A541" s="1" t="s">
        <v>18305</v>
      </c>
      <c r="B541" s="1" t="s">
        <v>3</v>
      </c>
      <c r="C541" s="1" t="s">
        <v>405</v>
      </c>
      <c r="D541" s="1" t="s">
        <v>406</v>
      </c>
      <c r="E541" s="147">
        <v>3.9499999999999966</v>
      </c>
      <c r="F541" s="147">
        <v>21.82</v>
      </c>
      <c r="G541" s="148">
        <v>5.52</v>
      </c>
      <c r="H541" s="147">
        <v>17.87</v>
      </c>
      <c r="I541" s="149">
        <v>51</v>
      </c>
      <c r="J541" s="150" t="s">
        <v>6</v>
      </c>
    </row>
    <row r="542" spans="1:10" x14ac:dyDescent="0.25">
      <c r="A542" s="1" t="s">
        <v>18305</v>
      </c>
      <c r="B542" s="1" t="s">
        <v>145</v>
      </c>
      <c r="C542" s="1" t="s">
        <v>162</v>
      </c>
      <c r="D542" s="1" t="s">
        <v>163</v>
      </c>
      <c r="E542" s="147">
        <v>3.56845238095238</v>
      </c>
      <c r="F542" s="147">
        <v>21.410699999999999</v>
      </c>
      <c r="G542" s="148">
        <v>5.99</v>
      </c>
      <c r="H542" s="147">
        <v>17.84</v>
      </c>
      <c r="I542" s="149">
        <v>15</v>
      </c>
      <c r="J542" s="150" t="s">
        <v>6</v>
      </c>
    </row>
    <row r="543" spans="1:10" x14ac:dyDescent="0.25">
      <c r="A543" s="1" t="s">
        <v>18305</v>
      </c>
      <c r="B543" s="1" t="s">
        <v>3</v>
      </c>
      <c r="C543" s="1" t="s">
        <v>80</v>
      </c>
      <c r="D543" s="1" t="s">
        <v>81</v>
      </c>
      <c r="E543" s="147">
        <v>3.5635802469135807</v>
      </c>
      <c r="F543" s="147">
        <v>21.381399999999999</v>
      </c>
      <c r="G543" s="148">
        <v>5.99</v>
      </c>
      <c r="H543" s="147">
        <v>17.809999999999999</v>
      </c>
      <c r="I543" s="149">
        <v>57</v>
      </c>
      <c r="J543" s="150" t="s">
        <v>6</v>
      </c>
    </row>
    <row r="544" spans="1:10" x14ac:dyDescent="0.25">
      <c r="A544" s="1" t="s">
        <v>18305</v>
      </c>
      <c r="B544" s="1" t="s">
        <v>134</v>
      </c>
      <c r="C544" s="1" t="s">
        <v>971</v>
      </c>
      <c r="D544" s="1" t="s">
        <v>972</v>
      </c>
      <c r="E544" s="147">
        <v>3.4299999999999962</v>
      </c>
      <c r="F544" s="147">
        <v>21.2316</v>
      </c>
      <c r="G544" s="148">
        <v>6.18</v>
      </c>
      <c r="H544" s="147">
        <v>17.8</v>
      </c>
      <c r="I544" s="149">
        <v>184</v>
      </c>
      <c r="J544" s="150" t="s">
        <v>6</v>
      </c>
    </row>
    <row r="545" spans="1:10" x14ac:dyDescent="0.25">
      <c r="A545" s="1" t="s">
        <v>18305</v>
      </c>
      <c r="B545" s="1" t="s">
        <v>145</v>
      </c>
      <c r="C545" s="1" t="s">
        <v>241</v>
      </c>
      <c r="D545" s="1" t="s">
        <v>242</v>
      </c>
      <c r="E545" s="147">
        <v>3.5583333333333331</v>
      </c>
      <c r="F545" s="147">
        <v>21.35</v>
      </c>
      <c r="G545" s="148">
        <v>6</v>
      </c>
      <c r="H545" s="147">
        <v>17.79</v>
      </c>
      <c r="I545" s="149">
        <v>92</v>
      </c>
      <c r="J545" s="150" t="s">
        <v>60</v>
      </c>
    </row>
    <row r="546" spans="1:10" x14ac:dyDescent="0.25">
      <c r="A546" s="1" t="s">
        <v>18305</v>
      </c>
      <c r="B546" s="1" t="s">
        <v>134</v>
      </c>
      <c r="C546" s="1" t="s">
        <v>297</v>
      </c>
      <c r="D546" s="1" t="s">
        <v>298</v>
      </c>
      <c r="E546" s="147">
        <v>3.5470793950850665</v>
      </c>
      <c r="F546" s="147">
        <v>21.282399999999999</v>
      </c>
      <c r="G546" s="148">
        <v>5.99</v>
      </c>
      <c r="H546" s="147">
        <v>17.73</v>
      </c>
      <c r="I546" s="149">
        <v>545</v>
      </c>
      <c r="J546" s="150" t="s">
        <v>6</v>
      </c>
    </row>
    <row r="547" spans="1:10" x14ac:dyDescent="0.25">
      <c r="A547" s="1" t="s">
        <v>18305</v>
      </c>
      <c r="B547" s="1" t="s">
        <v>303</v>
      </c>
      <c r="C547" s="1" t="s">
        <v>1572</v>
      </c>
      <c r="D547" s="1" t="s">
        <v>1573</v>
      </c>
      <c r="E547" s="147">
        <v>3.4200000000000323</v>
      </c>
      <c r="F547" s="147">
        <v>21.1435</v>
      </c>
      <c r="G547" s="148">
        <v>6.18</v>
      </c>
      <c r="H547" s="147">
        <v>17.72</v>
      </c>
      <c r="I547" s="149">
        <v>687</v>
      </c>
      <c r="J547" s="150" t="s">
        <v>60</v>
      </c>
    </row>
    <row r="548" spans="1:10" x14ac:dyDescent="0.25">
      <c r="A548" s="1" t="s">
        <v>18305</v>
      </c>
      <c r="B548" s="1" t="s">
        <v>303</v>
      </c>
      <c r="C548" s="1" t="s">
        <v>1478</v>
      </c>
      <c r="D548" s="1" t="s">
        <v>1479</v>
      </c>
      <c r="E548" s="147">
        <v>4.0499999999999821</v>
      </c>
      <c r="F548" s="147">
        <v>21.772300000000001</v>
      </c>
      <c r="G548" s="148">
        <v>5.37</v>
      </c>
      <c r="H548" s="147">
        <v>17.72</v>
      </c>
      <c r="I548" s="149">
        <v>248</v>
      </c>
      <c r="J548" s="150" t="s">
        <v>6</v>
      </c>
    </row>
    <row r="549" spans="1:10" x14ac:dyDescent="0.25">
      <c r="A549" s="1" t="s">
        <v>18305</v>
      </c>
      <c r="B549" s="1" t="s">
        <v>303</v>
      </c>
      <c r="C549" s="1" t="s">
        <v>1576</v>
      </c>
      <c r="D549" s="1" t="s">
        <v>1577</v>
      </c>
      <c r="E549" s="147">
        <v>3.4199999999999919</v>
      </c>
      <c r="F549" s="147">
        <v>21.115100000000002</v>
      </c>
      <c r="G549" s="148">
        <v>6.17</v>
      </c>
      <c r="H549" s="147">
        <v>17.690000000000001</v>
      </c>
      <c r="I549" s="149">
        <v>336</v>
      </c>
      <c r="J549" s="150" t="s">
        <v>6</v>
      </c>
    </row>
    <row r="550" spans="1:10" x14ac:dyDescent="0.25">
      <c r="A550" s="1" t="s">
        <v>18305</v>
      </c>
      <c r="B550" s="1" t="s">
        <v>134</v>
      </c>
      <c r="C550" s="1" t="s">
        <v>287</v>
      </c>
      <c r="D550" s="1" t="s">
        <v>288</v>
      </c>
      <c r="E550" s="147">
        <v>3.5376944444444445</v>
      </c>
      <c r="F550" s="147">
        <v>21.226099999999999</v>
      </c>
      <c r="G550" s="148">
        <v>5.99</v>
      </c>
      <c r="H550" s="147">
        <v>17.68</v>
      </c>
      <c r="I550" s="149">
        <v>316</v>
      </c>
      <c r="J550" s="150" t="s">
        <v>6</v>
      </c>
    </row>
    <row r="551" spans="1:10" x14ac:dyDescent="0.25">
      <c r="A551" s="1" t="s">
        <v>18305</v>
      </c>
      <c r="B551" s="1" t="s">
        <v>134</v>
      </c>
      <c r="C551" s="1" t="s">
        <v>713</v>
      </c>
      <c r="D551" s="1" t="s">
        <v>714</v>
      </c>
      <c r="E551" s="147">
        <v>3.8899999999999899</v>
      </c>
      <c r="F551" s="147">
        <v>21.569600000000001</v>
      </c>
      <c r="G551" s="148">
        <v>5.54</v>
      </c>
      <c r="H551" s="147">
        <v>17.670000000000002</v>
      </c>
      <c r="I551" s="149">
        <v>145</v>
      </c>
      <c r="J551" s="150" t="s">
        <v>6</v>
      </c>
    </row>
    <row r="552" spans="1:10" x14ac:dyDescent="0.25">
      <c r="A552" s="1" t="s">
        <v>18305</v>
      </c>
      <c r="B552" s="1" t="s">
        <v>134</v>
      </c>
      <c r="C552" s="1" t="s">
        <v>1023</v>
      </c>
      <c r="D552" s="1" t="s">
        <v>1024</v>
      </c>
      <c r="E552" s="147">
        <v>3.1499999999999884</v>
      </c>
      <c r="F552" s="147">
        <v>20.814399999999999</v>
      </c>
      <c r="G552" s="148">
        <v>6.6</v>
      </c>
      <c r="H552" s="147">
        <v>17.66</v>
      </c>
      <c r="I552" s="149">
        <v>195</v>
      </c>
      <c r="J552" s="150" t="s">
        <v>6</v>
      </c>
    </row>
    <row r="553" spans="1:10" x14ac:dyDescent="0.25">
      <c r="A553" s="1" t="s">
        <v>18305</v>
      </c>
      <c r="B553" s="1" t="s">
        <v>3</v>
      </c>
      <c r="C553" s="1" t="s">
        <v>102</v>
      </c>
      <c r="D553" s="1" t="s">
        <v>103</v>
      </c>
      <c r="E553" s="147">
        <v>3.5307971014492758</v>
      </c>
      <c r="F553" s="147">
        <v>21.184699999999999</v>
      </c>
      <c r="G553" s="148">
        <v>5.99</v>
      </c>
      <c r="H553" s="147">
        <v>17.649999999999999</v>
      </c>
      <c r="I553" s="149">
        <v>47</v>
      </c>
      <c r="J553" s="150" t="s">
        <v>6</v>
      </c>
    </row>
    <row r="554" spans="1:10" x14ac:dyDescent="0.25">
      <c r="A554" s="1" t="s">
        <v>18305</v>
      </c>
      <c r="B554" s="1" t="s">
        <v>134</v>
      </c>
      <c r="C554" s="1" t="s">
        <v>879</v>
      </c>
      <c r="D554" s="1" t="s">
        <v>880</v>
      </c>
      <c r="E554" s="147">
        <v>3.1100000000000101</v>
      </c>
      <c r="F554" s="147">
        <v>20.766300000000001</v>
      </c>
      <c r="G554" s="148">
        <v>6.67</v>
      </c>
      <c r="H554" s="147">
        <v>17.649999999999999</v>
      </c>
      <c r="I554" s="149">
        <v>154</v>
      </c>
      <c r="J554" s="150" t="s">
        <v>6</v>
      </c>
    </row>
    <row r="555" spans="1:10" x14ac:dyDescent="0.25">
      <c r="A555" s="1" t="s">
        <v>18305</v>
      </c>
      <c r="B555" s="1" t="s">
        <v>303</v>
      </c>
      <c r="C555" s="1" t="s">
        <v>1570</v>
      </c>
      <c r="D555" s="1" t="s">
        <v>1571</v>
      </c>
      <c r="E555" s="147">
        <v>3.4200000000000137</v>
      </c>
      <c r="F555" s="147">
        <v>21.0627</v>
      </c>
      <c r="G555" s="148">
        <v>6.15</v>
      </c>
      <c r="H555" s="147">
        <v>17.64</v>
      </c>
      <c r="I555" s="149">
        <v>480</v>
      </c>
      <c r="J555" s="150" t="s">
        <v>6</v>
      </c>
    </row>
    <row r="556" spans="1:10" x14ac:dyDescent="0.25">
      <c r="A556" s="1" t="s">
        <v>18305</v>
      </c>
      <c r="B556" s="1" t="s">
        <v>303</v>
      </c>
      <c r="C556" s="1" t="s">
        <v>1528</v>
      </c>
      <c r="D556" s="1" t="s">
        <v>1529</v>
      </c>
      <c r="E556" s="147">
        <v>3.599999999999985</v>
      </c>
      <c r="F556" s="147">
        <v>21.232099999999999</v>
      </c>
      <c r="G556" s="148">
        <v>5.89</v>
      </c>
      <c r="H556" s="147">
        <v>17.63</v>
      </c>
      <c r="I556" s="149">
        <v>403</v>
      </c>
      <c r="J556" s="150" t="s">
        <v>6</v>
      </c>
    </row>
    <row r="557" spans="1:10" x14ac:dyDescent="0.25">
      <c r="A557" s="1" t="s">
        <v>18305</v>
      </c>
      <c r="B557" s="1" t="s">
        <v>134</v>
      </c>
      <c r="C557" s="1" t="s">
        <v>733</v>
      </c>
      <c r="D557" s="1" t="s">
        <v>734</v>
      </c>
      <c r="E557" s="147">
        <v>3.8200000000000141</v>
      </c>
      <c r="F557" s="147">
        <v>21.4221</v>
      </c>
      <c r="G557" s="148">
        <v>5.6</v>
      </c>
      <c r="H557" s="147">
        <v>17.600000000000001</v>
      </c>
      <c r="I557" s="149">
        <v>301.75</v>
      </c>
      <c r="J557" s="150" t="s">
        <v>6</v>
      </c>
    </row>
    <row r="558" spans="1:10" x14ac:dyDescent="0.25">
      <c r="A558" s="1" t="s">
        <v>18305</v>
      </c>
      <c r="B558" s="1" t="s">
        <v>134</v>
      </c>
      <c r="C558" s="1" t="s">
        <v>1049</v>
      </c>
      <c r="D558" s="1" t="s">
        <v>1050</v>
      </c>
      <c r="E558" s="147">
        <v>3.8799999999999959</v>
      </c>
      <c r="F558" s="147">
        <v>21.457999999999998</v>
      </c>
      <c r="G558" s="148">
        <v>5.53</v>
      </c>
      <c r="H558" s="147">
        <v>17.57</v>
      </c>
      <c r="I558" s="149">
        <v>253</v>
      </c>
      <c r="J558" s="150" t="s">
        <v>6</v>
      </c>
    </row>
    <row r="559" spans="1:10" x14ac:dyDescent="0.25">
      <c r="A559" s="1" t="s">
        <v>18305</v>
      </c>
      <c r="B559" s="1" t="s">
        <v>134</v>
      </c>
      <c r="C559" s="1" t="s">
        <v>1017</v>
      </c>
      <c r="D559" s="1" t="s">
        <v>1018</v>
      </c>
      <c r="E559" s="147">
        <v>3.8300000000000138</v>
      </c>
      <c r="F559" s="147">
        <v>21.3718</v>
      </c>
      <c r="G559" s="148">
        <v>5.58</v>
      </c>
      <c r="H559" s="147">
        <v>17.54</v>
      </c>
      <c r="I559" s="149">
        <v>286</v>
      </c>
      <c r="J559" s="150" t="s">
        <v>6</v>
      </c>
    </row>
    <row r="560" spans="1:10" x14ac:dyDescent="0.25">
      <c r="A560" s="1" t="s">
        <v>18305</v>
      </c>
      <c r="B560" s="1" t="s">
        <v>303</v>
      </c>
      <c r="C560" s="1" t="s">
        <v>1630</v>
      </c>
      <c r="D560" s="1" t="s">
        <v>1631</v>
      </c>
      <c r="E560" s="147">
        <v>3.2900000000000036</v>
      </c>
      <c r="F560" s="147">
        <v>20.828399999999998</v>
      </c>
      <c r="G560" s="148">
        <v>6.33</v>
      </c>
      <c r="H560" s="147">
        <v>17.53</v>
      </c>
      <c r="I560" s="149">
        <v>177</v>
      </c>
      <c r="J560" s="150" t="s">
        <v>6</v>
      </c>
    </row>
    <row r="561" spans="1:10" x14ac:dyDescent="0.25">
      <c r="A561" s="1" t="s">
        <v>18305</v>
      </c>
      <c r="B561" s="1" t="s">
        <v>134</v>
      </c>
      <c r="C561" s="1" t="s">
        <v>983</v>
      </c>
      <c r="D561" s="1" t="s">
        <v>984</v>
      </c>
      <c r="E561" s="147">
        <v>3.2300000000000093</v>
      </c>
      <c r="F561" s="147">
        <v>20.748899999999999</v>
      </c>
      <c r="G561" s="148">
        <v>6.42</v>
      </c>
      <c r="H561" s="147">
        <v>17.510000000000002</v>
      </c>
      <c r="I561" s="149">
        <v>199</v>
      </c>
      <c r="J561" s="150" t="s">
        <v>6</v>
      </c>
    </row>
    <row r="562" spans="1:10" x14ac:dyDescent="0.25">
      <c r="A562" s="1" t="s">
        <v>18305</v>
      </c>
      <c r="B562" s="1" t="s">
        <v>3</v>
      </c>
      <c r="C562" s="1" t="s">
        <v>94</v>
      </c>
      <c r="D562" s="1" t="s">
        <v>95</v>
      </c>
      <c r="E562" s="147">
        <v>3.5011904761904766</v>
      </c>
      <c r="F562" s="147">
        <v>21.007100000000001</v>
      </c>
      <c r="G562" s="148">
        <v>5.99</v>
      </c>
      <c r="H562" s="147">
        <v>17.5</v>
      </c>
      <c r="I562" s="149">
        <v>57</v>
      </c>
      <c r="J562" s="150" t="s">
        <v>6</v>
      </c>
    </row>
    <row r="563" spans="1:10" x14ac:dyDescent="0.25">
      <c r="A563" s="1" t="s">
        <v>18305</v>
      </c>
      <c r="B563" s="1" t="s">
        <v>145</v>
      </c>
      <c r="C563" s="1" t="s">
        <v>239</v>
      </c>
      <c r="D563" s="1" t="s">
        <v>240</v>
      </c>
      <c r="E563" s="147">
        <v>3.5000000000000009</v>
      </c>
      <c r="F563" s="147">
        <v>21</v>
      </c>
      <c r="G563" s="148">
        <v>6</v>
      </c>
      <c r="H563" s="147">
        <v>17.5</v>
      </c>
      <c r="I563" s="149">
        <v>14</v>
      </c>
      <c r="J563" s="150" t="s">
        <v>6</v>
      </c>
    </row>
    <row r="564" spans="1:10" x14ac:dyDescent="0.25">
      <c r="A564" s="1" t="s">
        <v>18305</v>
      </c>
      <c r="B564" s="1" t="s">
        <v>3</v>
      </c>
      <c r="C564" s="1" t="s">
        <v>475</v>
      </c>
      <c r="D564" s="1" t="s">
        <v>476</v>
      </c>
      <c r="E564" s="147">
        <v>4.2999999999999856</v>
      </c>
      <c r="F564" s="147">
        <v>21.791</v>
      </c>
      <c r="G564" s="148">
        <v>5.0599999999999996</v>
      </c>
      <c r="H564" s="147">
        <v>17.489999999999998</v>
      </c>
      <c r="I564" s="149">
        <v>214</v>
      </c>
      <c r="J564" s="150" t="s">
        <v>60</v>
      </c>
    </row>
    <row r="565" spans="1:10" x14ac:dyDescent="0.25">
      <c r="A565" s="1" t="s">
        <v>18305</v>
      </c>
      <c r="B565" s="1" t="s">
        <v>3</v>
      </c>
      <c r="C565" s="1" t="s">
        <v>58</v>
      </c>
      <c r="D565" s="1" t="s">
        <v>59</v>
      </c>
      <c r="E565" s="147">
        <v>4.480000000000012</v>
      </c>
      <c r="F565" s="147">
        <v>21.960100000000001</v>
      </c>
      <c r="G565" s="148">
        <v>4.9000000000000004</v>
      </c>
      <c r="H565" s="147">
        <v>17.48</v>
      </c>
      <c r="I565" s="149">
        <v>209</v>
      </c>
      <c r="J565" s="150" t="s">
        <v>60</v>
      </c>
    </row>
    <row r="566" spans="1:10" x14ac:dyDescent="0.25">
      <c r="A566" s="1" t="s">
        <v>18305</v>
      </c>
      <c r="B566" s="1" t="s">
        <v>303</v>
      </c>
      <c r="C566" s="1" t="s">
        <v>318</v>
      </c>
      <c r="D566" s="1" t="s">
        <v>319</v>
      </c>
      <c r="E566" s="147">
        <v>3.4878002343292258</v>
      </c>
      <c r="F566" s="147">
        <v>20.9268</v>
      </c>
      <c r="G566" s="148">
        <v>5.99</v>
      </c>
      <c r="H566" s="147">
        <v>17.43</v>
      </c>
      <c r="I566" s="149">
        <v>569</v>
      </c>
      <c r="J566" s="150" t="s">
        <v>28</v>
      </c>
    </row>
    <row r="567" spans="1:10" x14ac:dyDescent="0.25">
      <c r="A567" s="1" t="s">
        <v>18305</v>
      </c>
      <c r="B567" s="1" t="s">
        <v>134</v>
      </c>
      <c r="C567" s="1" t="s">
        <v>997</v>
      </c>
      <c r="D567" s="1" t="s">
        <v>998</v>
      </c>
      <c r="E567" s="147">
        <v>3.7400000000000073</v>
      </c>
      <c r="F567" s="147">
        <v>21.147600000000001</v>
      </c>
      <c r="G567" s="148">
        <v>5.65</v>
      </c>
      <c r="H567" s="147">
        <v>17.399999999999999</v>
      </c>
      <c r="I567" s="149">
        <v>290</v>
      </c>
      <c r="J567" s="150" t="s">
        <v>6</v>
      </c>
    </row>
    <row r="568" spans="1:10" x14ac:dyDescent="0.25">
      <c r="A568" s="1" t="s">
        <v>18305</v>
      </c>
      <c r="B568" s="1" t="s">
        <v>303</v>
      </c>
      <c r="C568" s="1" t="s">
        <v>1283</v>
      </c>
      <c r="D568" s="1" t="s">
        <v>1284</v>
      </c>
      <c r="E568" s="147">
        <v>3.0599999999999712</v>
      </c>
      <c r="F568" s="147">
        <v>20.460599999999999</v>
      </c>
      <c r="G568" s="148">
        <v>6.68</v>
      </c>
      <c r="H568" s="147">
        <v>17.399999999999999</v>
      </c>
      <c r="I568" s="149">
        <v>384</v>
      </c>
      <c r="J568" s="150" t="s">
        <v>6</v>
      </c>
    </row>
    <row r="569" spans="1:10" x14ac:dyDescent="0.25">
      <c r="A569" s="1" t="s">
        <v>18305</v>
      </c>
      <c r="B569" s="1" t="s">
        <v>303</v>
      </c>
      <c r="C569" s="1" t="s">
        <v>1141</v>
      </c>
      <c r="D569" s="1" t="s">
        <v>1142</v>
      </c>
      <c r="E569" s="147">
        <v>3.3300000000000081</v>
      </c>
      <c r="F569" s="147">
        <v>20.717099999999999</v>
      </c>
      <c r="G569" s="148">
        <v>6.22</v>
      </c>
      <c r="H569" s="147">
        <v>17.38</v>
      </c>
      <c r="I569" s="149">
        <v>215</v>
      </c>
      <c r="J569" s="150" t="s">
        <v>6</v>
      </c>
    </row>
    <row r="570" spans="1:10" x14ac:dyDescent="0.25">
      <c r="A570" s="1" t="s">
        <v>18305</v>
      </c>
      <c r="B570" s="1" t="s">
        <v>303</v>
      </c>
      <c r="C570" s="1" t="s">
        <v>1083</v>
      </c>
      <c r="D570" s="1" t="s">
        <v>1084</v>
      </c>
      <c r="E570" s="147">
        <v>4.0099999999999927</v>
      </c>
      <c r="F570" s="147">
        <v>21.3825</v>
      </c>
      <c r="G570" s="148">
        <v>5.33</v>
      </c>
      <c r="H570" s="147">
        <v>17.37</v>
      </c>
      <c r="I570" s="149">
        <v>179</v>
      </c>
      <c r="J570" s="150" t="s">
        <v>6</v>
      </c>
    </row>
    <row r="571" spans="1:10" x14ac:dyDescent="0.25">
      <c r="A571" s="1" t="s">
        <v>18305</v>
      </c>
      <c r="B571" s="1" t="s">
        <v>134</v>
      </c>
      <c r="C571" s="1" t="s">
        <v>1009</v>
      </c>
      <c r="D571" s="1" t="s">
        <v>1010</v>
      </c>
      <c r="E571" s="147">
        <v>3.5599999999999992</v>
      </c>
      <c r="F571" s="147">
        <v>20.885999999999999</v>
      </c>
      <c r="G571" s="148">
        <v>5.86</v>
      </c>
      <c r="H571" s="147">
        <v>17.32</v>
      </c>
      <c r="I571" s="149">
        <v>154</v>
      </c>
      <c r="J571" s="150" t="s">
        <v>6</v>
      </c>
    </row>
    <row r="572" spans="1:10" x14ac:dyDescent="0.25">
      <c r="A572" s="1" t="s">
        <v>18305</v>
      </c>
      <c r="B572" s="1" t="s">
        <v>303</v>
      </c>
      <c r="C572" s="1" t="s">
        <v>1179</v>
      </c>
      <c r="D572" s="1" t="s">
        <v>1180</v>
      </c>
      <c r="E572" s="147">
        <v>3.3299999999999965</v>
      </c>
      <c r="F572" s="147">
        <v>20.65</v>
      </c>
      <c r="G572" s="148">
        <v>6.2</v>
      </c>
      <c r="H572" s="147">
        <v>17.32</v>
      </c>
      <c r="I572" s="149">
        <v>143</v>
      </c>
      <c r="J572" s="150" t="s">
        <v>6</v>
      </c>
    </row>
    <row r="573" spans="1:10" x14ac:dyDescent="0.25">
      <c r="A573" s="1" t="s">
        <v>18305</v>
      </c>
      <c r="B573" s="1" t="s">
        <v>303</v>
      </c>
      <c r="C573" s="1" t="s">
        <v>1574</v>
      </c>
      <c r="D573" s="1" t="s">
        <v>1575</v>
      </c>
      <c r="E573" s="147">
        <v>3.4199999999999893</v>
      </c>
      <c r="F573" s="147">
        <v>20.7239</v>
      </c>
      <c r="G573" s="148">
        <v>6.05</v>
      </c>
      <c r="H573" s="147">
        <v>17.3</v>
      </c>
      <c r="I573" s="149">
        <v>236</v>
      </c>
      <c r="J573" s="150" t="s">
        <v>6</v>
      </c>
    </row>
    <row r="574" spans="1:10" x14ac:dyDescent="0.25">
      <c r="A574" s="1" t="s">
        <v>18305</v>
      </c>
      <c r="B574" s="1" t="s">
        <v>303</v>
      </c>
      <c r="C574" s="1" t="s">
        <v>1548</v>
      </c>
      <c r="D574" s="1" t="s">
        <v>1549</v>
      </c>
      <c r="E574" s="147">
        <v>3.509999999999994</v>
      </c>
      <c r="F574" s="147">
        <v>20.8003</v>
      </c>
      <c r="G574" s="148">
        <v>5.92</v>
      </c>
      <c r="H574" s="147">
        <v>17.29</v>
      </c>
      <c r="I574" s="149">
        <v>152</v>
      </c>
      <c r="J574" s="150" t="s">
        <v>6</v>
      </c>
    </row>
    <row r="575" spans="1:10" x14ac:dyDescent="0.25">
      <c r="A575" s="1" t="s">
        <v>18305</v>
      </c>
      <c r="B575" s="1" t="s">
        <v>303</v>
      </c>
      <c r="C575" s="1" t="s">
        <v>1388</v>
      </c>
      <c r="D575" s="1" t="s">
        <v>1389</v>
      </c>
      <c r="E575" s="147">
        <v>3.5099999999999927</v>
      </c>
      <c r="F575" s="147">
        <v>20.780200000000001</v>
      </c>
      <c r="G575" s="148">
        <v>5.92</v>
      </c>
      <c r="H575" s="147">
        <v>17.27</v>
      </c>
      <c r="I575" s="149">
        <v>266</v>
      </c>
      <c r="J575" s="150" t="s">
        <v>6</v>
      </c>
    </row>
    <row r="576" spans="1:10" x14ac:dyDescent="0.25">
      <c r="A576" s="1" t="s">
        <v>18305</v>
      </c>
      <c r="B576" s="1" t="s">
        <v>303</v>
      </c>
      <c r="C576" s="1" t="s">
        <v>1407</v>
      </c>
      <c r="D576" s="1" t="s">
        <v>1408</v>
      </c>
      <c r="E576" s="147">
        <v>3.5100000000000335</v>
      </c>
      <c r="F576" s="147">
        <v>20.752800000000001</v>
      </c>
      <c r="G576" s="148">
        <v>5.91</v>
      </c>
      <c r="H576" s="147">
        <v>17.239999999999998</v>
      </c>
      <c r="I576" s="149">
        <v>735</v>
      </c>
      <c r="J576" s="150" t="s">
        <v>60</v>
      </c>
    </row>
    <row r="577" spans="1:10" x14ac:dyDescent="0.25">
      <c r="A577" s="1" t="s">
        <v>18305</v>
      </c>
      <c r="B577" s="1" t="s">
        <v>134</v>
      </c>
      <c r="C577" s="1" t="s">
        <v>139</v>
      </c>
      <c r="D577" s="1" t="s">
        <v>140</v>
      </c>
      <c r="E577" s="147">
        <v>3.4485185185185196</v>
      </c>
      <c r="F577" s="147">
        <v>20.691099999999999</v>
      </c>
      <c r="G577" s="148">
        <v>5.99</v>
      </c>
      <c r="H577" s="147">
        <v>17.239999999999998</v>
      </c>
      <c r="I577" s="149">
        <v>142</v>
      </c>
      <c r="J577" s="150" t="s">
        <v>6</v>
      </c>
    </row>
    <row r="578" spans="1:10" x14ac:dyDescent="0.25">
      <c r="A578" s="1" t="s">
        <v>18305</v>
      </c>
      <c r="B578" s="1" t="s">
        <v>134</v>
      </c>
      <c r="C578" s="1" t="s">
        <v>737</v>
      </c>
      <c r="D578" s="1" t="s">
        <v>738</v>
      </c>
      <c r="E578" s="147">
        <v>3.5299999999999794</v>
      </c>
      <c r="F578" s="147">
        <v>20.7668</v>
      </c>
      <c r="G578" s="148">
        <v>5.88</v>
      </c>
      <c r="H578" s="147">
        <v>17.23</v>
      </c>
      <c r="I578" s="149">
        <v>323</v>
      </c>
      <c r="J578" s="150" t="s">
        <v>6</v>
      </c>
    </row>
    <row r="579" spans="1:10" x14ac:dyDescent="0.25">
      <c r="A579" s="1" t="s">
        <v>18305</v>
      </c>
      <c r="B579" s="1" t="s">
        <v>134</v>
      </c>
      <c r="C579" s="1" t="s">
        <v>1041</v>
      </c>
      <c r="D579" s="1" t="s">
        <v>1042</v>
      </c>
      <c r="E579" s="147">
        <v>3.8799999999999959</v>
      </c>
      <c r="F579" s="147">
        <v>21.105899999999998</v>
      </c>
      <c r="G579" s="148">
        <v>5.43</v>
      </c>
      <c r="H579" s="147">
        <v>17.22</v>
      </c>
      <c r="I579" s="149">
        <v>257</v>
      </c>
      <c r="J579" s="150" t="s">
        <v>6</v>
      </c>
    </row>
    <row r="580" spans="1:10" x14ac:dyDescent="0.25">
      <c r="A580" s="1" t="s">
        <v>18305</v>
      </c>
      <c r="B580" s="1" t="s">
        <v>303</v>
      </c>
      <c r="C580" s="1" t="s">
        <v>1484</v>
      </c>
      <c r="D580" s="1" t="s">
        <v>1485</v>
      </c>
      <c r="E580" s="147">
        <v>3.1999999999999922</v>
      </c>
      <c r="F580" s="147">
        <v>20.423500000000001</v>
      </c>
      <c r="G580" s="148">
        <v>6.38</v>
      </c>
      <c r="H580" s="147">
        <v>17.22</v>
      </c>
      <c r="I580" s="149">
        <v>164</v>
      </c>
      <c r="J580" s="150" t="s">
        <v>6</v>
      </c>
    </row>
    <row r="581" spans="1:10" x14ac:dyDescent="0.25">
      <c r="A581" s="1" t="s">
        <v>18305</v>
      </c>
      <c r="B581" s="1" t="s">
        <v>134</v>
      </c>
      <c r="C581" s="1" t="s">
        <v>330</v>
      </c>
      <c r="D581" s="1" t="s">
        <v>331</v>
      </c>
      <c r="E581" s="147">
        <v>3.43997601918465</v>
      </c>
      <c r="F581" s="147">
        <v>20.639800000000001</v>
      </c>
      <c r="G581" s="148">
        <v>5.99</v>
      </c>
      <c r="H581" s="147">
        <v>17.190000000000001</v>
      </c>
      <c r="I581" s="149">
        <v>142</v>
      </c>
      <c r="J581" s="150" t="s">
        <v>6</v>
      </c>
    </row>
    <row r="582" spans="1:10" x14ac:dyDescent="0.25">
      <c r="A582" s="1" t="s">
        <v>18305</v>
      </c>
      <c r="B582" s="1" t="s">
        <v>3</v>
      </c>
      <c r="C582" s="1" t="s">
        <v>56</v>
      </c>
      <c r="D582" s="1" t="s">
        <v>57</v>
      </c>
      <c r="E582" s="147">
        <v>3.4799999999999995</v>
      </c>
      <c r="F582" s="147">
        <v>20.665099999999999</v>
      </c>
      <c r="G582" s="148">
        <v>5.93</v>
      </c>
      <c r="H582" s="147">
        <v>17.18</v>
      </c>
      <c r="I582" s="149">
        <v>43</v>
      </c>
      <c r="J582" s="150" t="s">
        <v>6</v>
      </c>
    </row>
    <row r="583" spans="1:10" x14ac:dyDescent="0.25">
      <c r="A583" s="1" t="s">
        <v>18305</v>
      </c>
      <c r="B583" s="1" t="s">
        <v>303</v>
      </c>
      <c r="C583" s="1" t="s">
        <v>1211</v>
      </c>
      <c r="D583" s="1" t="s">
        <v>1212</v>
      </c>
      <c r="E583" s="147">
        <v>3.5599999999999667</v>
      </c>
      <c r="F583" s="147">
        <v>20.7456</v>
      </c>
      <c r="G583" s="148">
        <v>5.82</v>
      </c>
      <c r="H583" s="147">
        <v>17.18</v>
      </c>
      <c r="I583" s="149">
        <v>387</v>
      </c>
      <c r="J583" s="150" t="s">
        <v>6</v>
      </c>
    </row>
    <row r="584" spans="1:10" x14ac:dyDescent="0.25">
      <c r="A584" s="1" t="s">
        <v>18305</v>
      </c>
      <c r="B584" s="1" t="s">
        <v>303</v>
      </c>
      <c r="C584" s="1" t="s">
        <v>1273</v>
      </c>
      <c r="D584" s="1" t="s">
        <v>1274</v>
      </c>
      <c r="E584" s="147">
        <v>3.4700000000000202</v>
      </c>
      <c r="F584" s="147">
        <v>20.643999999999998</v>
      </c>
      <c r="G584" s="148">
        <v>5.94</v>
      </c>
      <c r="H584" s="147">
        <v>17.170000000000002</v>
      </c>
      <c r="I584" s="149">
        <v>300</v>
      </c>
      <c r="J584" s="150" t="s">
        <v>6</v>
      </c>
    </row>
    <row r="585" spans="1:10" x14ac:dyDescent="0.25">
      <c r="A585" s="1" t="s">
        <v>18305</v>
      </c>
      <c r="B585" s="1" t="s">
        <v>134</v>
      </c>
      <c r="C585" s="1" t="s">
        <v>973</v>
      </c>
      <c r="D585" s="1" t="s">
        <v>974</v>
      </c>
      <c r="E585" s="147">
        <v>3.0700000000000132</v>
      </c>
      <c r="F585" s="147">
        <v>20.180599999999998</v>
      </c>
      <c r="G585" s="148">
        <v>6.57</v>
      </c>
      <c r="H585" s="147">
        <v>17.11</v>
      </c>
      <c r="I585" s="149">
        <v>265</v>
      </c>
      <c r="J585" s="150" t="s">
        <v>6</v>
      </c>
    </row>
    <row r="586" spans="1:10" x14ac:dyDescent="0.25">
      <c r="A586" s="1" t="s">
        <v>18305</v>
      </c>
      <c r="B586" s="1" t="s">
        <v>145</v>
      </c>
      <c r="C586" s="1" t="s">
        <v>257</v>
      </c>
      <c r="D586" s="1" t="s">
        <v>258</v>
      </c>
      <c r="E586" s="147">
        <v>3.4195652173913045</v>
      </c>
      <c r="F586" s="147">
        <v>20.517299999999999</v>
      </c>
      <c r="G586" s="148">
        <v>5.99</v>
      </c>
      <c r="H586" s="147">
        <v>17.09</v>
      </c>
      <c r="I586" s="149">
        <v>46</v>
      </c>
      <c r="J586" s="150" t="s">
        <v>60</v>
      </c>
    </row>
    <row r="587" spans="1:10" x14ac:dyDescent="0.25">
      <c r="A587" s="1" t="s">
        <v>18305</v>
      </c>
      <c r="B587" s="1" t="s">
        <v>145</v>
      </c>
      <c r="C587" s="1" t="s">
        <v>366</v>
      </c>
      <c r="D587" s="1" t="s">
        <v>367</v>
      </c>
      <c r="E587" s="147">
        <v>3.2700000000000036</v>
      </c>
      <c r="F587" s="147">
        <v>20.333500000000001</v>
      </c>
      <c r="G587" s="148">
        <v>6.21</v>
      </c>
      <c r="H587" s="147">
        <v>17.059999999999999</v>
      </c>
      <c r="I587" s="149">
        <v>71</v>
      </c>
      <c r="J587" s="150" t="s">
        <v>60</v>
      </c>
    </row>
    <row r="588" spans="1:10" x14ac:dyDescent="0.25">
      <c r="A588" s="1" t="s">
        <v>18305</v>
      </c>
      <c r="B588" s="1" t="s">
        <v>303</v>
      </c>
      <c r="C588" s="1" t="s">
        <v>1467</v>
      </c>
      <c r="D588" s="1" t="s">
        <v>1468</v>
      </c>
      <c r="E588" s="147">
        <v>3.4200000000000053</v>
      </c>
      <c r="F588" s="147">
        <v>20.480899999999998</v>
      </c>
      <c r="G588" s="148">
        <v>5.98</v>
      </c>
      <c r="H588" s="147">
        <v>17.059999999999999</v>
      </c>
      <c r="I588" s="149">
        <v>151</v>
      </c>
      <c r="J588" s="150" t="s">
        <v>6</v>
      </c>
    </row>
    <row r="589" spans="1:10" x14ac:dyDescent="0.25">
      <c r="A589" s="1" t="s">
        <v>18305</v>
      </c>
      <c r="B589" s="1" t="s">
        <v>303</v>
      </c>
      <c r="C589" s="1" t="s">
        <v>1568</v>
      </c>
      <c r="D589" s="1" t="s">
        <v>1569</v>
      </c>
      <c r="E589" s="147">
        <v>3.2400000000000069</v>
      </c>
      <c r="F589" s="147">
        <v>20.295500000000001</v>
      </c>
      <c r="G589" s="148">
        <v>6.26</v>
      </c>
      <c r="H589" s="147">
        <v>17.05</v>
      </c>
      <c r="I589" s="149">
        <v>237</v>
      </c>
      <c r="J589" s="150" t="s">
        <v>6</v>
      </c>
    </row>
    <row r="590" spans="1:10" x14ac:dyDescent="0.25">
      <c r="A590" s="1" t="s">
        <v>18305</v>
      </c>
      <c r="B590" s="1" t="s">
        <v>303</v>
      </c>
      <c r="C590" s="1" t="s">
        <v>1279</v>
      </c>
      <c r="D590" s="1" t="s">
        <v>1280</v>
      </c>
      <c r="E590" s="147">
        <v>3.0199999999999863</v>
      </c>
      <c r="F590" s="147">
        <v>20.0519</v>
      </c>
      <c r="G590" s="148">
        <v>6.63</v>
      </c>
      <c r="H590" s="147">
        <v>17.03</v>
      </c>
      <c r="I590" s="149">
        <v>464</v>
      </c>
      <c r="J590" s="150" t="s">
        <v>6</v>
      </c>
    </row>
    <row r="591" spans="1:10" x14ac:dyDescent="0.25">
      <c r="A591" s="1" t="s">
        <v>18305</v>
      </c>
      <c r="B591" s="1" t="s">
        <v>3</v>
      </c>
      <c r="C591" s="1" t="s">
        <v>675</v>
      </c>
      <c r="D591" s="1" t="s">
        <v>676</v>
      </c>
      <c r="E591" s="147">
        <v>3.8499999999999965</v>
      </c>
      <c r="F591" s="147">
        <v>20.858499999999999</v>
      </c>
      <c r="G591" s="148">
        <v>5.41</v>
      </c>
      <c r="H591" s="147">
        <v>17</v>
      </c>
      <c r="I591" s="149">
        <v>54</v>
      </c>
      <c r="J591" s="150" t="s">
        <v>6</v>
      </c>
    </row>
    <row r="592" spans="1:10" x14ac:dyDescent="0.25">
      <c r="A592" s="1" t="s">
        <v>18305</v>
      </c>
      <c r="B592" s="1" t="s">
        <v>303</v>
      </c>
      <c r="C592" s="1" t="s">
        <v>1530</v>
      </c>
      <c r="D592" s="1" t="s">
        <v>1531</v>
      </c>
      <c r="E592" s="147">
        <v>3.6000000000000116</v>
      </c>
      <c r="F592" s="147">
        <v>20.601299999999998</v>
      </c>
      <c r="G592" s="148">
        <v>5.72</v>
      </c>
      <c r="H592" s="147">
        <v>17</v>
      </c>
      <c r="I592" s="149">
        <v>178</v>
      </c>
      <c r="J592" s="150" t="s">
        <v>6</v>
      </c>
    </row>
    <row r="593" spans="1:10" x14ac:dyDescent="0.25">
      <c r="A593" s="1" t="s">
        <v>18305</v>
      </c>
      <c r="B593" s="1" t="s">
        <v>3</v>
      </c>
      <c r="C593" s="1" t="s">
        <v>18</v>
      </c>
      <c r="D593" s="1" t="s">
        <v>19</v>
      </c>
      <c r="E593" s="147">
        <v>3.2999999999999989</v>
      </c>
      <c r="F593" s="147">
        <v>20.2804</v>
      </c>
      <c r="G593" s="148">
        <v>6.14</v>
      </c>
      <c r="H593" s="147">
        <v>16.98</v>
      </c>
      <c r="I593" s="149">
        <v>43</v>
      </c>
      <c r="J593" s="150" t="s">
        <v>6</v>
      </c>
    </row>
    <row r="594" spans="1:10" x14ac:dyDescent="0.25">
      <c r="A594" s="1" t="s">
        <v>18305</v>
      </c>
      <c r="B594" s="1" t="s">
        <v>3</v>
      </c>
      <c r="C594" s="1" t="s">
        <v>647</v>
      </c>
      <c r="D594" s="1" t="s">
        <v>648</v>
      </c>
      <c r="E594" s="147">
        <v>3.75</v>
      </c>
      <c r="F594" s="147">
        <v>20.722300000000001</v>
      </c>
      <c r="G594" s="148">
        <v>5.52</v>
      </c>
      <c r="H594" s="147">
        <v>16.97</v>
      </c>
      <c r="I594" s="149">
        <v>360</v>
      </c>
      <c r="J594" s="150" t="s">
        <v>60</v>
      </c>
    </row>
    <row r="595" spans="1:10" x14ac:dyDescent="0.25">
      <c r="A595" s="1" t="s">
        <v>18305</v>
      </c>
      <c r="B595" s="1" t="s">
        <v>303</v>
      </c>
      <c r="C595" s="1" t="s">
        <v>1331</v>
      </c>
      <c r="D595" s="1" t="s">
        <v>1332</v>
      </c>
      <c r="E595" s="147">
        <v>4.100000000000013</v>
      </c>
      <c r="F595" s="147">
        <v>21.053699999999999</v>
      </c>
      <c r="G595" s="148">
        <v>5.13</v>
      </c>
      <c r="H595" s="147">
        <v>16.95</v>
      </c>
      <c r="I595" s="149">
        <v>265</v>
      </c>
      <c r="J595" s="150" t="s">
        <v>6</v>
      </c>
    </row>
    <row r="596" spans="1:10" x14ac:dyDescent="0.25">
      <c r="A596" s="1" t="s">
        <v>18305</v>
      </c>
      <c r="B596" s="1" t="s">
        <v>145</v>
      </c>
      <c r="C596" s="1" t="s">
        <v>171</v>
      </c>
      <c r="D596" s="1" t="s">
        <v>172</v>
      </c>
      <c r="E596" s="147">
        <v>3.3863636363636362</v>
      </c>
      <c r="F596" s="147">
        <v>20.318100000000001</v>
      </c>
      <c r="G596" s="148">
        <v>5.99</v>
      </c>
      <c r="H596" s="147">
        <v>16.93</v>
      </c>
      <c r="I596" s="149">
        <v>52</v>
      </c>
      <c r="J596" s="150" t="s">
        <v>60</v>
      </c>
    </row>
    <row r="597" spans="1:10" x14ac:dyDescent="0.25">
      <c r="A597" s="1" t="s">
        <v>18305</v>
      </c>
      <c r="B597" s="1" t="s">
        <v>3</v>
      </c>
      <c r="C597" s="1" t="s">
        <v>575</v>
      </c>
      <c r="D597" s="1" t="s">
        <v>576</v>
      </c>
      <c r="E597" s="147">
        <v>3</v>
      </c>
      <c r="F597" s="147">
        <v>19.9178</v>
      </c>
      <c r="G597" s="148">
        <v>6.63</v>
      </c>
      <c r="H597" s="147">
        <v>16.91</v>
      </c>
      <c r="I597" s="149">
        <v>73</v>
      </c>
      <c r="J597" s="150" t="s">
        <v>6</v>
      </c>
    </row>
    <row r="598" spans="1:10" x14ac:dyDescent="0.25">
      <c r="A598" s="1" t="s">
        <v>18305</v>
      </c>
      <c r="B598" s="1" t="s">
        <v>303</v>
      </c>
      <c r="C598" s="1" t="s">
        <v>1628</v>
      </c>
      <c r="D598" s="1" t="s">
        <v>1629</v>
      </c>
      <c r="E598" s="147">
        <v>3.6000000000000139</v>
      </c>
      <c r="F598" s="147">
        <v>20.504799999999999</v>
      </c>
      <c r="G598" s="148">
        <v>5.69</v>
      </c>
      <c r="H598" s="147">
        <v>16.899999999999999</v>
      </c>
      <c r="I598" s="149">
        <v>223</v>
      </c>
      <c r="J598" s="150" t="s">
        <v>6</v>
      </c>
    </row>
    <row r="599" spans="1:10" x14ac:dyDescent="0.25">
      <c r="A599" s="1" t="s">
        <v>18305</v>
      </c>
      <c r="B599" s="1" t="s">
        <v>303</v>
      </c>
      <c r="C599" s="1" t="s">
        <v>1423</v>
      </c>
      <c r="D599" s="1" t="s">
        <v>1424</v>
      </c>
      <c r="E599" s="147">
        <v>3.6000000000000134</v>
      </c>
      <c r="F599" s="147">
        <v>20.5002</v>
      </c>
      <c r="G599" s="148">
        <v>5.69</v>
      </c>
      <c r="H599" s="147">
        <v>16.899999999999999</v>
      </c>
      <c r="I599" s="149">
        <v>206</v>
      </c>
      <c r="J599" s="150" t="s">
        <v>6</v>
      </c>
    </row>
    <row r="600" spans="1:10" x14ac:dyDescent="0.25">
      <c r="A600" s="1" t="s">
        <v>18305</v>
      </c>
      <c r="B600" s="1" t="s">
        <v>134</v>
      </c>
      <c r="C600" s="1" t="s">
        <v>332</v>
      </c>
      <c r="D600" s="1" t="s">
        <v>333</v>
      </c>
      <c r="E600" s="147">
        <v>3.3762457044673542</v>
      </c>
      <c r="F600" s="147">
        <v>20.257400000000001</v>
      </c>
      <c r="G600" s="148">
        <v>5.99</v>
      </c>
      <c r="H600" s="147">
        <v>16.88</v>
      </c>
      <c r="I600" s="149">
        <v>206</v>
      </c>
      <c r="J600" s="150" t="s">
        <v>6</v>
      </c>
    </row>
    <row r="601" spans="1:10" x14ac:dyDescent="0.25">
      <c r="A601" s="1" t="s">
        <v>18305</v>
      </c>
      <c r="B601" s="1" t="s">
        <v>303</v>
      </c>
      <c r="C601" s="1" t="s">
        <v>1461</v>
      </c>
      <c r="D601" s="1" t="s">
        <v>1462</v>
      </c>
      <c r="E601" s="147">
        <v>3.3299999999999961</v>
      </c>
      <c r="F601" s="147">
        <v>20.218399999999999</v>
      </c>
      <c r="G601" s="148">
        <v>6.07</v>
      </c>
      <c r="H601" s="147">
        <v>16.88</v>
      </c>
      <c r="I601" s="149">
        <v>137</v>
      </c>
      <c r="J601" s="150" t="s">
        <v>6</v>
      </c>
    </row>
    <row r="602" spans="1:10" x14ac:dyDescent="0.25">
      <c r="A602" s="1" t="s">
        <v>18305</v>
      </c>
      <c r="B602" s="1" t="s">
        <v>134</v>
      </c>
      <c r="C602" s="1" t="s">
        <v>993</v>
      </c>
      <c r="D602" s="1" t="s">
        <v>994</v>
      </c>
      <c r="E602" s="147">
        <v>3.7200000000000228</v>
      </c>
      <c r="F602" s="147">
        <v>20.5139</v>
      </c>
      <c r="G602" s="148">
        <v>5.51</v>
      </c>
      <c r="H602" s="147">
        <v>16.79</v>
      </c>
      <c r="I602" s="149">
        <v>567</v>
      </c>
      <c r="J602" s="150" t="s">
        <v>6</v>
      </c>
    </row>
    <row r="603" spans="1:10" x14ac:dyDescent="0.25">
      <c r="A603" s="1" t="s">
        <v>18305</v>
      </c>
      <c r="B603" s="1" t="s">
        <v>303</v>
      </c>
      <c r="C603" s="1" t="s">
        <v>1217</v>
      </c>
      <c r="D603" s="1" t="s">
        <v>1218</v>
      </c>
      <c r="E603" s="147">
        <v>3.2400000000000055</v>
      </c>
      <c r="F603" s="147">
        <v>20.024100000000001</v>
      </c>
      <c r="G603" s="148">
        <v>6.18</v>
      </c>
      <c r="H603" s="147">
        <v>16.78</v>
      </c>
      <c r="I603" s="149">
        <v>151</v>
      </c>
      <c r="J603" s="150" t="s">
        <v>6</v>
      </c>
    </row>
    <row r="604" spans="1:10" x14ac:dyDescent="0.25">
      <c r="A604" s="1" t="s">
        <v>18305</v>
      </c>
      <c r="B604" s="1" t="s">
        <v>303</v>
      </c>
      <c r="C604" s="1" t="s">
        <v>1117</v>
      </c>
      <c r="D604" s="1" t="s">
        <v>1118</v>
      </c>
      <c r="E604" s="147">
        <v>3.919999999999999</v>
      </c>
      <c r="F604" s="147">
        <v>20.695</v>
      </c>
      <c r="G604" s="148">
        <v>5.27</v>
      </c>
      <c r="H604" s="147">
        <v>16.77</v>
      </c>
      <c r="I604" s="149">
        <v>158</v>
      </c>
      <c r="J604" s="150" t="s">
        <v>6</v>
      </c>
    </row>
    <row r="605" spans="1:10" x14ac:dyDescent="0.25">
      <c r="A605" s="1" t="s">
        <v>18305</v>
      </c>
      <c r="B605" s="1" t="s">
        <v>3</v>
      </c>
      <c r="C605" s="1" t="s">
        <v>98</v>
      </c>
      <c r="D605" s="1" t="s">
        <v>99</v>
      </c>
      <c r="E605" s="147">
        <v>3.3514550264550271</v>
      </c>
      <c r="F605" s="147">
        <v>20.108699999999999</v>
      </c>
      <c r="G605" s="148">
        <v>5.99</v>
      </c>
      <c r="H605" s="147">
        <v>16.75</v>
      </c>
      <c r="I605" s="149">
        <v>65</v>
      </c>
      <c r="J605" s="150" t="s">
        <v>6</v>
      </c>
    </row>
    <row r="606" spans="1:10" x14ac:dyDescent="0.25">
      <c r="A606" s="1" t="s">
        <v>18305</v>
      </c>
      <c r="B606" s="1" t="s">
        <v>134</v>
      </c>
      <c r="C606" s="1" t="s">
        <v>914</v>
      </c>
      <c r="D606" s="1" t="s">
        <v>915</v>
      </c>
      <c r="E606" s="147">
        <v>3.4200000000000044</v>
      </c>
      <c r="F606" s="147">
        <v>20.162500000000001</v>
      </c>
      <c r="G606" s="148">
        <v>5.89</v>
      </c>
      <c r="H606" s="147">
        <v>16.739999999999998</v>
      </c>
      <c r="I606" s="149">
        <v>142</v>
      </c>
      <c r="J606" s="150" t="s">
        <v>6</v>
      </c>
    </row>
    <row r="607" spans="1:10" x14ac:dyDescent="0.25">
      <c r="A607" s="1" t="s">
        <v>18305</v>
      </c>
      <c r="B607" s="1" t="s">
        <v>3</v>
      </c>
      <c r="C607" s="1" t="s">
        <v>595</v>
      </c>
      <c r="D607" s="1" t="s">
        <v>596</v>
      </c>
      <c r="E607" s="147">
        <v>4.75</v>
      </c>
      <c r="F607" s="147">
        <v>21.471900000000002</v>
      </c>
      <c r="G607" s="148">
        <v>4.5199999999999996</v>
      </c>
      <c r="H607" s="147">
        <v>16.72</v>
      </c>
      <c r="I607" s="149">
        <v>123</v>
      </c>
      <c r="J607" s="150" t="s">
        <v>6</v>
      </c>
    </row>
    <row r="608" spans="1:10" x14ac:dyDescent="0.25">
      <c r="A608" s="1" t="s">
        <v>18305</v>
      </c>
      <c r="B608" s="1" t="s">
        <v>303</v>
      </c>
      <c r="C608" s="1" t="s">
        <v>1409</v>
      </c>
      <c r="D608" s="1" t="s">
        <v>1410</v>
      </c>
      <c r="E608" s="147">
        <v>3.1999999999999922</v>
      </c>
      <c r="F608" s="147">
        <v>19.923400000000001</v>
      </c>
      <c r="G608" s="148">
        <v>6.22</v>
      </c>
      <c r="H608" s="147">
        <v>16.72</v>
      </c>
      <c r="I608" s="149">
        <v>144</v>
      </c>
      <c r="J608" s="150" t="s">
        <v>6</v>
      </c>
    </row>
    <row r="609" spans="1:10" x14ac:dyDescent="0.25">
      <c r="A609" s="1" t="s">
        <v>18305</v>
      </c>
      <c r="B609" s="1" t="s">
        <v>145</v>
      </c>
      <c r="C609" s="1" t="s">
        <v>169</v>
      </c>
      <c r="D609" s="1" t="s">
        <v>170</v>
      </c>
      <c r="E609" s="147">
        <v>3.3333333333333335</v>
      </c>
      <c r="F609" s="147">
        <v>20</v>
      </c>
      <c r="G609" s="148">
        <v>6</v>
      </c>
      <c r="H609" s="147">
        <v>16.66</v>
      </c>
      <c r="I609" s="149">
        <v>26</v>
      </c>
      <c r="J609" s="150" t="s">
        <v>6</v>
      </c>
    </row>
    <row r="610" spans="1:10" x14ac:dyDescent="0.25">
      <c r="A610" s="1" t="s">
        <v>18305</v>
      </c>
      <c r="B610" s="1" t="s">
        <v>303</v>
      </c>
      <c r="C610" s="1" t="s">
        <v>1538</v>
      </c>
      <c r="D610" s="1" t="s">
        <v>1539</v>
      </c>
      <c r="E610" s="147">
        <v>3.2000000000000264</v>
      </c>
      <c r="F610" s="147">
        <v>19.869800000000001</v>
      </c>
      <c r="G610" s="148">
        <v>6.2</v>
      </c>
      <c r="H610" s="147">
        <v>16.66</v>
      </c>
      <c r="I610" s="149">
        <v>479</v>
      </c>
      <c r="J610" s="150" t="s">
        <v>6</v>
      </c>
    </row>
    <row r="611" spans="1:10" x14ac:dyDescent="0.25">
      <c r="A611" s="1" t="s">
        <v>18305</v>
      </c>
      <c r="B611" s="1" t="s">
        <v>303</v>
      </c>
      <c r="C611" s="1" t="s">
        <v>1534</v>
      </c>
      <c r="D611" s="1" t="s">
        <v>1535</v>
      </c>
      <c r="E611" s="147">
        <v>3.5999999999999903</v>
      </c>
      <c r="F611" s="147">
        <v>20.248200000000001</v>
      </c>
      <c r="G611" s="148">
        <v>5.62</v>
      </c>
      <c r="H611" s="147">
        <v>16.64</v>
      </c>
      <c r="I611" s="149">
        <v>400</v>
      </c>
      <c r="J611" s="150" t="s">
        <v>6</v>
      </c>
    </row>
    <row r="612" spans="1:10" x14ac:dyDescent="0.25">
      <c r="A612" s="1" t="s">
        <v>18305</v>
      </c>
      <c r="B612" s="1" t="s">
        <v>3</v>
      </c>
      <c r="C612" s="1" t="s">
        <v>10</v>
      </c>
      <c r="D612" s="1" t="s">
        <v>11</v>
      </c>
      <c r="E612" s="147">
        <v>3.5</v>
      </c>
      <c r="F612" s="147">
        <v>20.125599999999999</v>
      </c>
      <c r="G612" s="148">
        <v>5.75</v>
      </c>
      <c r="H612" s="147">
        <v>16.62</v>
      </c>
      <c r="I612" s="149">
        <v>41</v>
      </c>
      <c r="J612" s="150" t="s">
        <v>6</v>
      </c>
    </row>
    <row r="613" spans="1:10" x14ac:dyDescent="0.25">
      <c r="A613" s="1" t="s">
        <v>18305</v>
      </c>
      <c r="B613" s="1" t="s">
        <v>145</v>
      </c>
      <c r="C613" s="1" t="s">
        <v>197</v>
      </c>
      <c r="D613" s="1" t="s">
        <v>198</v>
      </c>
      <c r="E613" s="147">
        <v>3.3228571428571434</v>
      </c>
      <c r="F613" s="147">
        <v>19.937100000000001</v>
      </c>
      <c r="G613" s="148">
        <v>5.99</v>
      </c>
      <c r="H613" s="147">
        <v>16.61</v>
      </c>
      <c r="I613" s="149">
        <v>15</v>
      </c>
      <c r="J613" s="150" t="s">
        <v>6</v>
      </c>
    </row>
    <row r="614" spans="1:10" x14ac:dyDescent="0.25">
      <c r="A614" s="1" t="s">
        <v>18305</v>
      </c>
      <c r="B614" s="1" t="s">
        <v>134</v>
      </c>
      <c r="C614" s="1" t="s">
        <v>334</v>
      </c>
      <c r="D614" s="1" t="s">
        <v>335</v>
      </c>
      <c r="E614" s="147">
        <v>3.3214434523809495</v>
      </c>
      <c r="F614" s="147">
        <v>19.928599999999999</v>
      </c>
      <c r="G614" s="148">
        <v>5.99</v>
      </c>
      <c r="H614" s="147">
        <v>16.600000000000001</v>
      </c>
      <c r="I614" s="149">
        <v>233</v>
      </c>
      <c r="J614" s="150" t="s">
        <v>6</v>
      </c>
    </row>
    <row r="615" spans="1:10" x14ac:dyDescent="0.25">
      <c r="A615" s="1" t="s">
        <v>18305</v>
      </c>
      <c r="B615" s="1" t="s">
        <v>3</v>
      </c>
      <c r="C615" s="1" t="s">
        <v>78</v>
      </c>
      <c r="D615" s="1" t="s">
        <v>79</v>
      </c>
      <c r="E615" s="147">
        <v>3.3075231481481495</v>
      </c>
      <c r="F615" s="147">
        <v>19.845099999999999</v>
      </c>
      <c r="G615" s="148">
        <v>5.99</v>
      </c>
      <c r="H615" s="147">
        <v>16.53</v>
      </c>
      <c r="I615" s="149">
        <v>72</v>
      </c>
      <c r="J615" s="150" t="s">
        <v>6</v>
      </c>
    </row>
    <row r="616" spans="1:10" x14ac:dyDescent="0.25">
      <c r="A616" s="1" t="s">
        <v>18305</v>
      </c>
      <c r="B616" s="1" t="s">
        <v>3</v>
      </c>
      <c r="C616" s="1" t="s">
        <v>587</v>
      </c>
      <c r="D616" s="1" t="s">
        <v>588</v>
      </c>
      <c r="E616" s="147">
        <v>4.5200000000000005</v>
      </c>
      <c r="F616" s="147">
        <v>21.031500000000001</v>
      </c>
      <c r="G616" s="148">
        <v>4.6500000000000004</v>
      </c>
      <c r="H616" s="147">
        <v>16.510000000000002</v>
      </c>
      <c r="I616" s="149">
        <v>39</v>
      </c>
      <c r="J616" s="150" t="s">
        <v>6</v>
      </c>
    </row>
    <row r="617" spans="1:10" x14ac:dyDescent="0.25">
      <c r="A617" s="1" t="s">
        <v>18305</v>
      </c>
      <c r="B617" s="1" t="s">
        <v>303</v>
      </c>
      <c r="C617" s="1" t="s">
        <v>1482</v>
      </c>
      <c r="D617" s="1" t="s">
        <v>1483</v>
      </c>
      <c r="E617" s="147">
        <v>4.0099999999999927</v>
      </c>
      <c r="F617" s="147">
        <v>20.524100000000001</v>
      </c>
      <c r="G617" s="148">
        <v>5.1100000000000003</v>
      </c>
      <c r="H617" s="147">
        <v>16.510000000000002</v>
      </c>
      <c r="I617" s="149">
        <v>236</v>
      </c>
      <c r="J617" s="150" t="s">
        <v>6</v>
      </c>
    </row>
    <row r="618" spans="1:10" x14ac:dyDescent="0.25">
      <c r="A618" s="1" t="s">
        <v>18305</v>
      </c>
      <c r="B618" s="1" t="s">
        <v>3</v>
      </c>
      <c r="C618" s="1" t="s">
        <v>42</v>
      </c>
      <c r="D618" s="1" t="s">
        <v>43</v>
      </c>
      <c r="E618" s="147">
        <v>4.1100000000000021</v>
      </c>
      <c r="F618" s="147">
        <v>20.617100000000001</v>
      </c>
      <c r="G618" s="148">
        <v>5.01</v>
      </c>
      <c r="H618" s="147">
        <v>16.5</v>
      </c>
      <c r="I618" s="149">
        <v>38</v>
      </c>
      <c r="J618" s="150" t="s">
        <v>6</v>
      </c>
    </row>
    <row r="619" spans="1:10" x14ac:dyDescent="0.25">
      <c r="A619" s="1" t="s">
        <v>18305</v>
      </c>
      <c r="B619" s="1" t="s">
        <v>303</v>
      </c>
      <c r="C619" s="1" t="s">
        <v>1433</v>
      </c>
      <c r="D619" s="1" t="s">
        <v>1434</v>
      </c>
      <c r="E619" s="147">
        <v>3.2000000000000197</v>
      </c>
      <c r="F619" s="147">
        <v>19.691600000000001</v>
      </c>
      <c r="G619" s="148">
        <v>6.15</v>
      </c>
      <c r="H619" s="147">
        <v>16.489999999999998</v>
      </c>
      <c r="I619" s="149">
        <v>346</v>
      </c>
      <c r="J619" s="150" t="s">
        <v>6</v>
      </c>
    </row>
    <row r="620" spans="1:10" x14ac:dyDescent="0.25">
      <c r="A620" s="1" t="s">
        <v>18305</v>
      </c>
      <c r="B620" s="1" t="s">
        <v>3</v>
      </c>
      <c r="C620" s="1" t="s">
        <v>100</v>
      </c>
      <c r="D620" s="1" t="s">
        <v>101</v>
      </c>
      <c r="E620" s="147">
        <v>3.2956439393939392</v>
      </c>
      <c r="F620" s="147">
        <v>19.773800000000001</v>
      </c>
      <c r="G620" s="148">
        <v>5.99</v>
      </c>
      <c r="H620" s="147">
        <v>16.47</v>
      </c>
      <c r="I620" s="149">
        <v>42</v>
      </c>
      <c r="J620" s="150" t="s">
        <v>6</v>
      </c>
    </row>
    <row r="621" spans="1:10" x14ac:dyDescent="0.25">
      <c r="A621" s="1" t="s">
        <v>18305</v>
      </c>
      <c r="B621" s="1" t="s">
        <v>134</v>
      </c>
      <c r="C621" s="1" t="s">
        <v>981</v>
      </c>
      <c r="D621" s="1" t="s">
        <v>982</v>
      </c>
      <c r="E621" s="147">
        <v>3.0699999999999945</v>
      </c>
      <c r="F621" s="147">
        <v>19.5017</v>
      </c>
      <c r="G621" s="148">
        <v>6.35</v>
      </c>
      <c r="H621" s="147">
        <v>16.43</v>
      </c>
      <c r="I621" s="149">
        <v>136</v>
      </c>
      <c r="J621" s="150" t="s">
        <v>6</v>
      </c>
    </row>
    <row r="622" spans="1:10" x14ac:dyDescent="0.25">
      <c r="A622" s="1" t="s">
        <v>18305</v>
      </c>
      <c r="B622" s="1" t="s">
        <v>303</v>
      </c>
      <c r="C622" s="1" t="s">
        <v>1441</v>
      </c>
      <c r="D622" s="1" t="s">
        <v>1442</v>
      </c>
      <c r="E622" s="147">
        <v>3.2000000000000166</v>
      </c>
      <c r="F622" s="147">
        <v>19.6388</v>
      </c>
      <c r="G622" s="148">
        <v>6.13</v>
      </c>
      <c r="H622" s="147">
        <v>16.43</v>
      </c>
      <c r="I622" s="149">
        <v>336</v>
      </c>
      <c r="J622" s="150" t="s">
        <v>6</v>
      </c>
    </row>
    <row r="623" spans="1:10" x14ac:dyDescent="0.25">
      <c r="A623" s="1" t="s">
        <v>18305</v>
      </c>
      <c r="B623" s="1" t="s">
        <v>303</v>
      </c>
      <c r="C623" s="1" t="s">
        <v>1285</v>
      </c>
      <c r="D623" s="1" t="s">
        <v>1286</v>
      </c>
      <c r="E623" s="147">
        <v>3.0199999999999951</v>
      </c>
      <c r="F623" s="147">
        <v>19.447700000000001</v>
      </c>
      <c r="G623" s="148">
        <v>6.43</v>
      </c>
      <c r="H623" s="147">
        <v>16.420000000000002</v>
      </c>
      <c r="I623" s="149">
        <v>151</v>
      </c>
      <c r="J623" s="150" t="s">
        <v>6</v>
      </c>
    </row>
    <row r="624" spans="1:10" x14ac:dyDescent="0.25">
      <c r="A624" s="1" t="s">
        <v>18305</v>
      </c>
      <c r="B624" s="1" t="s">
        <v>303</v>
      </c>
      <c r="C624" s="1" t="s">
        <v>1558</v>
      </c>
      <c r="D624" s="1" t="s">
        <v>1559</v>
      </c>
      <c r="E624" s="147">
        <v>3.3299999999999841</v>
      </c>
      <c r="F624" s="147">
        <v>19.715900000000001</v>
      </c>
      <c r="G624" s="148">
        <v>5.92</v>
      </c>
      <c r="H624" s="147">
        <v>16.38</v>
      </c>
      <c r="I624" s="149">
        <v>522</v>
      </c>
      <c r="J624" s="150" t="s">
        <v>6</v>
      </c>
    </row>
    <row r="625" spans="1:10" x14ac:dyDescent="0.25">
      <c r="A625" s="1" t="s">
        <v>18305</v>
      </c>
      <c r="B625" s="1" t="s">
        <v>3</v>
      </c>
      <c r="C625" s="1" t="s">
        <v>24</v>
      </c>
      <c r="D625" s="1" t="s">
        <v>25</v>
      </c>
      <c r="E625" s="147">
        <v>3.9799999999999973</v>
      </c>
      <c r="F625" s="147">
        <v>20.352</v>
      </c>
      <c r="G625" s="148">
        <v>5.1100000000000003</v>
      </c>
      <c r="H625" s="147">
        <v>16.37</v>
      </c>
      <c r="I625" s="149">
        <v>50</v>
      </c>
      <c r="J625" s="150" t="s">
        <v>6</v>
      </c>
    </row>
    <row r="626" spans="1:10" x14ac:dyDescent="0.25">
      <c r="A626" s="1" t="s">
        <v>18305</v>
      </c>
      <c r="B626" s="1" t="s">
        <v>303</v>
      </c>
      <c r="C626" s="1" t="s">
        <v>1127</v>
      </c>
      <c r="D626" s="1" t="s">
        <v>1128</v>
      </c>
      <c r="E626" s="147">
        <v>3.1100000000000101</v>
      </c>
      <c r="F626" s="147">
        <v>19.484300000000001</v>
      </c>
      <c r="G626" s="148">
        <v>6.26</v>
      </c>
      <c r="H626" s="147">
        <v>16.37</v>
      </c>
      <c r="I626" s="149">
        <v>179</v>
      </c>
      <c r="J626" s="150" t="s">
        <v>6</v>
      </c>
    </row>
    <row r="627" spans="1:10" x14ac:dyDescent="0.25">
      <c r="A627" s="1" t="s">
        <v>18305</v>
      </c>
      <c r="B627" s="1" t="s">
        <v>303</v>
      </c>
      <c r="C627" s="1" t="s">
        <v>1307</v>
      </c>
      <c r="D627" s="1" t="s">
        <v>1308</v>
      </c>
      <c r="E627" s="147">
        <v>3.4200000000000039</v>
      </c>
      <c r="F627" s="147">
        <v>19.7913</v>
      </c>
      <c r="G627" s="148">
        <v>5.78</v>
      </c>
      <c r="H627" s="147">
        <v>16.37</v>
      </c>
      <c r="I627" s="149">
        <v>133</v>
      </c>
      <c r="J627" s="150" t="s">
        <v>6</v>
      </c>
    </row>
    <row r="628" spans="1:10" x14ac:dyDescent="0.25">
      <c r="A628" s="1" t="s">
        <v>18305</v>
      </c>
      <c r="B628" s="1" t="s">
        <v>134</v>
      </c>
      <c r="C628" s="1" t="s">
        <v>987</v>
      </c>
      <c r="D628" s="1" t="s">
        <v>988</v>
      </c>
      <c r="E628" s="147">
        <v>3.7200000000000175</v>
      </c>
      <c r="F628" s="147">
        <v>20.0853</v>
      </c>
      <c r="G628" s="148">
        <v>5.39</v>
      </c>
      <c r="H628" s="147">
        <v>16.36</v>
      </c>
      <c r="I628" s="149">
        <v>191</v>
      </c>
      <c r="J628" s="150" t="s">
        <v>6</v>
      </c>
    </row>
    <row r="629" spans="1:10" x14ac:dyDescent="0.25">
      <c r="A629" s="1" t="s">
        <v>18305</v>
      </c>
      <c r="B629" s="1" t="s">
        <v>303</v>
      </c>
      <c r="C629" s="1" t="s">
        <v>1145</v>
      </c>
      <c r="D629" s="1" t="s">
        <v>1146</v>
      </c>
      <c r="E629" s="147">
        <v>3.4199999999999915</v>
      </c>
      <c r="F629" s="147">
        <v>19.753900000000002</v>
      </c>
      <c r="G629" s="148">
        <v>5.77</v>
      </c>
      <c r="H629" s="147">
        <v>16.329999999999998</v>
      </c>
      <c r="I629" s="149">
        <v>225</v>
      </c>
      <c r="J629" s="150" t="s">
        <v>6</v>
      </c>
    </row>
    <row r="630" spans="1:10" x14ac:dyDescent="0.25">
      <c r="A630" s="1" t="s">
        <v>18305</v>
      </c>
      <c r="B630" s="1" t="s">
        <v>134</v>
      </c>
      <c r="C630" s="1" t="s">
        <v>755</v>
      </c>
      <c r="D630" s="1" t="s">
        <v>756</v>
      </c>
      <c r="E630" s="147">
        <v>3.490000000000006</v>
      </c>
      <c r="F630" s="147">
        <v>19.8157</v>
      </c>
      <c r="G630" s="148">
        <v>5.67</v>
      </c>
      <c r="H630" s="147">
        <v>16.32</v>
      </c>
      <c r="I630" s="149">
        <v>136</v>
      </c>
      <c r="J630" s="150" t="s">
        <v>6</v>
      </c>
    </row>
    <row r="631" spans="1:10" x14ac:dyDescent="0.25">
      <c r="A631" s="1" t="s">
        <v>18305</v>
      </c>
      <c r="B631" s="1" t="s">
        <v>303</v>
      </c>
      <c r="C631" s="1" t="s">
        <v>310</v>
      </c>
      <c r="D631" s="1" t="s">
        <v>311</v>
      </c>
      <c r="E631" s="147">
        <v>3.2613673469387736</v>
      </c>
      <c r="F631" s="147">
        <v>19.568200000000001</v>
      </c>
      <c r="G631" s="148">
        <v>5.99</v>
      </c>
      <c r="H631" s="147">
        <v>16.3</v>
      </c>
      <c r="I631" s="149">
        <v>249</v>
      </c>
      <c r="J631" s="150" t="s">
        <v>6</v>
      </c>
    </row>
    <row r="632" spans="1:10" x14ac:dyDescent="0.25">
      <c r="A632" s="1" t="s">
        <v>18305</v>
      </c>
      <c r="B632" s="1" t="s">
        <v>3</v>
      </c>
      <c r="C632" s="1" t="s">
        <v>50</v>
      </c>
      <c r="D632" s="1" t="s">
        <v>51</v>
      </c>
      <c r="E632" s="147">
        <v>3.9800000000000089</v>
      </c>
      <c r="F632" s="147">
        <v>20.270099999999999</v>
      </c>
      <c r="G632" s="148">
        <v>5.09</v>
      </c>
      <c r="H632" s="147">
        <v>16.29</v>
      </c>
      <c r="I632" s="149">
        <v>163</v>
      </c>
      <c r="J632" s="150" t="s">
        <v>28</v>
      </c>
    </row>
    <row r="633" spans="1:10" x14ac:dyDescent="0.25">
      <c r="A633" s="1" t="s">
        <v>18305</v>
      </c>
      <c r="B633" s="1" t="s">
        <v>3</v>
      </c>
      <c r="C633" s="1" t="s">
        <v>383</v>
      </c>
      <c r="D633" s="1" t="s">
        <v>384</v>
      </c>
      <c r="E633" s="147">
        <v>3.5</v>
      </c>
      <c r="F633" s="147">
        <v>19.75</v>
      </c>
      <c r="G633" s="148">
        <v>5.64</v>
      </c>
      <c r="H633" s="147">
        <v>16.25</v>
      </c>
      <c r="I633" s="149">
        <v>60</v>
      </c>
      <c r="J633" s="150" t="s">
        <v>6</v>
      </c>
    </row>
    <row r="634" spans="1:10" x14ac:dyDescent="0.25">
      <c r="A634" s="1" t="s">
        <v>18305</v>
      </c>
      <c r="B634" s="1" t="s">
        <v>303</v>
      </c>
      <c r="C634" s="1" t="s">
        <v>1347</v>
      </c>
      <c r="D634" s="1" t="s">
        <v>1348</v>
      </c>
      <c r="E634" s="147">
        <v>3.019999999999988</v>
      </c>
      <c r="F634" s="147">
        <v>19.256599999999999</v>
      </c>
      <c r="G634" s="148">
        <v>6.37</v>
      </c>
      <c r="H634" s="147">
        <v>16.23</v>
      </c>
      <c r="I634" s="149">
        <v>307</v>
      </c>
      <c r="J634" s="150" t="s">
        <v>6</v>
      </c>
    </row>
    <row r="635" spans="1:10" x14ac:dyDescent="0.25">
      <c r="A635" s="1" t="s">
        <v>18305</v>
      </c>
      <c r="B635" s="1" t="s">
        <v>303</v>
      </c>
      <c r="C635" s="1" t="s">
        <v>1439</v>
      </c>
      <c r="D635" s="1" t="s">
        <v>1440</v>
      </c>
      <c r="E635" s="147">
        <v>3.1999999999999917</v>
      </c>
      <c r="F635" s="147">
        <v>19.4239</v>
      </c>
      <c r="G635" s="148">
        <v>6.06</v>
      </c>
      <c r="H635" s="147">
        <v>16.22</v>
      </c>
      <c r="I635" s="149">
        <v>155</v>
      </c>
      <c r="J635" s="150" t="s">
        <v>6</v>
      </c>
    </row>
    <row r="636" spans="1:10" x14ac:dyDescent="0.25">
      <c r="A636" s="1" t="s">
        <v>18305</v>
      </c>
      <c r="B636" s="1" t="s">
        <v>134</v>
      </c>
      <c r="C636" s="1" t="s">
        <v>991</v>
      </c>
      <c r="D636" s="1" t="s">
        <v>992</v>
      </c>
      <c r="E636" s="147">
        <v>3.2300000000000035</v>
      </c>
      <c r="F636" s="147">
        <v>19.437899999999999</v>
      </c>
      <c r="G636" s="148">
        <v>6.01</v>
      </c>
      <c r="H636" s="147">
        <v>16.2</v>
      </c>
      <c r="I636" s="149">
        <v>129</v>
      </c>
      <c r="J636" s="150" t="s">
        <v>6</v>
      </c>
    </row>
    <row r="637" spans="1:10" x14ac:dyDescent="0.25">
      <c r="A637" s="1" t="s">
        <v>18305</v>
      </c>
      <c r="B637" s="1" t="s">
        <v>3</v>
      </c>
      <c r="C637" s="1" t="s">
        <v>54</v>
      </c>
      <c r="D637" s="1" t="s">
        <v>55</v>
      </c>
      <c r="E637" s="147">
        <v>3.9800000000000031</v>
      </c>
      <c r="F637" s="147">
        <v>20.1754</v>
      </c>
      <c r="G637" s="148">
        <v>5.0599999999999996</v>
      </c>
      <c r="H637" s="147">
        <v>16.190000000000001</v>
      </c>
      <c r="I637" s="149">
        <v>97</v>
      </c>
      <c r="J637" s="150" t="s">
        <v>6</v>
      </c>
    </row>
    <row r="638" spans="1:10" x14ac:dyDescent="0.25">
      <c r="A638" s="1" t="s">
        <v>18305</v>
      </c>
      <c r="B638" s="1" t="s">
        <v>303</v>
      </c>
      <c r="C638" s="1" t="s">
        <v>1488</v>
      </c>
      <c r="D638" s="1" t="s">
        <v>1489</v>
      </c>
      <c r="E638" s="147">
        <v>3.3300000000000072</v>
      </c>
      <c r="F638" s="147">
        <v>19.4968</v>
      </c>
      <c r="G638" s="148">
        <v>5.85</v>
      </c>
      <c r="H638" s="147">
        <v>16.16</v>
      </c>
      <c r="I638" s="149">
        <v>214</v>
      </c>
      <c r="J638" s="150" t="s">
        <v>6</v>
      </c>
    </row>
    <row r="639" spans="1:10" x14ac:dyDescent="0.25">
      <c r="A639" s="1" t="s">
        <v>18305</v>
      </c>
      <c r="B639" s="1" t="s">
        <v>134</v>
      </c>
      <c r="C639" s="1" t="s">
        <v>751</v>
      </c>
      <c r="D639" s="1" t="s">
        <v>752</v>
      </c>
      <c r="E639" s="147">
        <v>3.569999999999995</v>
      </c>
      <c r="F639" s="147">
        <v>19.7029</v>
      </c>
      <c r="G639" s="148">
        <v>5.51</v>
      </c>
      <c r="H639" s="147">
        <v>16.13</v>
      </c>
      <c r="I639" s="149">
        <v>149</v>
      </c>
      <c r="J639" s="150" t="s">
        <v>6</v>
      </c>
    </row>
    <row r="640" spans="1:10" x14ac:dyDescent="0.25">
      <c r="A640" s="1" t="s">
        <v>18305</v>
      </c>
      <c r="B640" s="1" t="s">
        <v>303</v>
      </c>
      <c r="C640" s="1" t="s">
        <v>1405</v>
      </c>
      <c r="D640" s="1" t="s">
        <v>1406</v>
      </c>
      <c r="E640" s="147">
        <v>3.1999999999999917</v>
      </c>
      <c r="F640" s="147">
        <v>19.3262</v>
      </c>
      <c r="G640" s="148">
        <v>6.03</v>
      </c>
      <c r="H640" s="147">
        <v>16.12</v>
      </c>
      <c r="I640" s="149">
        <v>181</v>
      </c>
      <c r="J640" s="150" t="s">
        <v>6</v>
      </c>
    </row>
    <row r="641" spans="1:10" x14ac:dyDescent="0.25">
      <c r="A641" s="1" t="s">
        <v>18305</v>
      </c>
      <c r="B641" s="1" t="s">
        <v>3</v>
      </c>
      <c r="C641" s="1" t="s">
        <v>657</v>
      </c>
      <c r="D641" s="1" t="s">
        <v>658</v>
      </c>
      <c r="E641" s="147">
        <v>3.349999999999997</v>
      </c>
      <c r="F641" s="147">
        <v>19.460100000000001</v>
      </c>
      <c r="G641" s="148">
        <v>5.8</v>
      </c>
      <c r="H641" s="147">
        <v>16.11</v>
      </c>
      <c r="I641" s="149">
        <v>80</v>
      </c>
      <c r="J641" s="150" t="s">
        <v>6</v>
      </c>
    </row>
    <row r="642" spans="1:10" x14ac:dyDescent="0.25">
      <c r="A642" s="1" t="s">
        <v>18305</v>
      </c>
      <c r="B642" s="1" t="s">
        <v>134</v>
      </c>
      <c r="C642" s="1" t="s">
        <v>789</v>
      </c>
      <c r="D642" s="1" t="s">
        <v>790</v>
      </c>
      <c r="E642" s="147">
        <v>3.0199999999999947</v>
      </c>
      <c r="F642" s="147">
        <v>19.1387</v>
      </c>
      <c r="G642" s="148">
        <v>6.33</v>
      </c>
      <c r="H642" s="147">
        <v>16.11</v>
      </c>
      <c r="I642" s="149">
        <v>157</v>
      </c>
      <c r="J642" s="150" t="s">
        <v>6</v>
      </c>
    </row>
    <row r="643" spans="1:10" x14ac:dyDescent="0.25">
      <c r="A643" s="1" t="s">
        <v>18305</v>
      </c>
      <c r="B643" s="1" t="s">
        <v>303</v>
      </c>
      <c r="C643" s="1" t="s">
        <v>1532</v>
      </c>
      <c r="D643" s="1" t="s">
        <v>1533</v>
      </c>
      <c r="E643" s="147">
        <v>3.1999999999999988</v>
      </c>
      <c r="F643" s="147">
        <v>19.28</v>
      </c>
      <c r="G643" s="148">
        <v>6.02</v>
      </c>
      <c r="H643" s="147">
        <v>16.079999999999998</v>
      </c>
      <c r="I643" s="149">
        <v>190</v>
      </c>
      <c r="J643" s="150" t="s">
        <v>6</v>
      </c>
    </row>
    <row r="644" spans="1:10" x14ac:dyDescent="0.25">
      <c r="A644" s="1" t="s">
        <v>18305</v>
      </c>
      <c r="B644" s="1" t="s">
        <v>3</v>
      </c>
      <c r="C644" s="1" t="s">
        <v>553</v>
      </c>
      <c r="D644" s="1" t="s">
        <v>554</v>
      </c>
      <c r="E644" s="147">
        <v>3.9499999999999966</v>
      </c>
      <c r="F644" s="147">
        <v>20.028300000000002</v>
      </c>
      <c r="G644" s="148">
        <v>5.07</v>
      </c>
      <c r="H644" s="147">
        <v>16.07</v>
      </c>
      <c r="I644" s="149">
        <v>55</v>
      </c>
      <c r="J644" s="150" t="s">
        <v>6</v>
      </c>
    </row>
    <row r="645" spans="1:10" x14ac:dyDescent="0.25">
      <c r="A645" s="1" t="s">
        <v>18305</v>
      </c>
      <c r="B645" s="1" t="s">
        <v>303</v>
      </c>
      <c r="C645" s="1" t="s">
        <v>1411</v>
      </c>
      <c r="D645" s="1" t="s">
        <v>1412</v>
      </c>
      <c r="E645" s="147">
        <v>3.5099999999999936</v>
      </c>
      <c r="F645" s="147">
        <v>19.5746</v>
      </c>
      <c r="G645" s="148">
        <v>5.57</v>
      </c>
      <c r="H645" s="147">
        <v>16.059999999999999</v>
      </c>
      <c r="I645" s="149">
        <v>170</v>
      </c>
      <c r="J645" s="150" t="s">
        <v>6</v>
      </c>
    </row>
    <row r="646" spans="1:10" x14ac:dyDescent="0.25">
      <c r="A646" s="1" t="s">
        <v>18305</v>
      </c>
      <c r="B646" s="1" t="s">
        <v>303</v>
      </c>
      <c r="C646" s="1" t="s">
        <v>1398</v>
      </c>
      <c r="D646" s="1" t="s">
        <v>1399</v>
      </c>
      <c r="E646" s="147">
        <v>3.4199999999999995</v>
      </c>
      <c r="F646" s="147">
        <v>19.460100000000001</v>
      </c>
      <c r="G646" s="148">
        <v>5.69</v>
      </c>
      <c r="H646" s="147">
        <v>16.04</v>
      </c>
      <c r="I646" s="149">
        <v>176</v>
      </c>
      <c r="J646" s="150" t="s">
        <v>6</v>
      </c>
    </row>
    <row r="647" spans="1:10" x14ac:dyDescent="0.25">
      <c r="A647" s="1" t="s">
        <v>18305</v>
      </c>
      <c r="B647" s="1" t="s">
        <v>303</v>
      </c>
      <c r="C647" s="1" t="s">
        <v>1215</v>
      </c>
      <c r="D647" s="1" t="s">
        <v>1216</v>
      </c>
      <c r="E647" s="147">
        <v>3.2400000000000069</v>
      </c>
      <c r="F647" s="147">
        <v>19.236999999999998</v>
      </c>
      <c r="G647" s="148">
        <v>5.93</v>
      </c>
      <c r="H647" s="147">
        <v>15.99</v>
      </c>
      <c r="I647" s="149">
        <v>204</v>
      </c>
      <c r="J647" s="150" t="s">
        <v>6</v>
      </c>
    </row>
    <row r="648" spans="1:10" x14ac:dyDescent="0.25">
      <c r="A648" s="1" t="s">
        <v>18305</v>
      </c>
      <c r="B648" s="1" t="s">
        <v>3</v>
      </c>
      <c r="C648" s="1" t="s">
        <v>629</v>
      </c>
      <c r="D648" s="1" t="s">
        <v>630</v>
      </c>
      <c r="E648" s="147">
        <v>4.400000000000003</v>
      </c>
      <c r="F648" s="147">
        <v>20.371700000000001</v>
      </c>
      <c r="G648" s="148">
        <v>4.62</v>
      </c>
      <c r="H648" s="147">
        <v>15.97</v>
      </c>
      <c r="I648" s="149">
        <v>46</v>
      </c>
      <c r="J648" s="150" t="s">
        <v>6</v>
      </c>
    </row>
    <row r="649" spans="1:10" x14ac:dyDescent="0.25">
      <c r="A649" s="1" t="s">
        <v>18305</v>
      </c>
      <c r="B649" s="1" t="s">
        <v>303</v>
      </c>
      <c r="C649" s="1" t="s">
        <v>1592</v>
      </c>
      <c r="D649" s="1" t="s">
        <v>1593</v>
      </c>
      <c r="E649" s="147">
        <v>3.2400000000000064</v>
      </c>
      <c r="F649" s="147">
        <v>19.214300000000001</v>
      </c>
      <c r="G649" s="148">
        <v>5.93</v>
      </c>
      <c r="H649" s="147">
        <v>15.97</v>
      </c>
      <c r="I649" s="149">
        <v>176</v>
      </c>
      <c r="J649" s="150" t="s">
        <v>6</v>
      </c>
    </row>
    <row r="650" spans="1:10" x14ac:dyDescent="0.25">
      <c r="A650" s="1" t="s">
        <v>18305</v>
      </c>
      <c r="B650" s="1" t="s">
        <v>303</v>
      </c>
      <c r="C650" s="1" t="s">
        <v>1471</v>
      </c>
      <c r="D650" s="1" t="s">
        <v>1472</v>
      </c>
      <c r="E650" s="147">
        <v>3.2400000000000064</v>
      </c>
      <c r="F650" s="147">
        <v>19.156300000000002</v>
      </c>
      <c r="G650" s="148">
        <v>5.91</v>
      </c>
      <c r="H650" s="147">
        <v>15.91</v>
      </c>
      <c r="I650" s="149">
        <v>195</v>
      </c>
      <c r="J650" s="150" t="s">
        <v>6</v>
      </c>
    </row>
    <row r="651" spans="1:10" x14ac:dyDescent="0.25">
      <c r="A651" s="1" t="s">
        <v>18305</v>
      </c>
      <c r="B651" s="1" t="s">
        <v>3</v>
      </c>
      <c r="C651" s="1" t="s">
        <v>82</v>
      </c>
      <c r="D651" s="1" t="s">
        <v>83</v>
      </c>
      <c r="E651" s="147">
        <v>3.1796296296296296</v>
      </c>
      <c r="F651" s="147">
        <v>19.0777</v>
      </c>
      <c r="G651" s="148">
        <v>5.99</v>
      </c>
      <c r="H651" s="147">
        <v>15.89</v>
      </c>
      <c r="I651" s="149">
        <v>63</v>
      </c>
      <c r="J651" s="150" t="s">
        <v>6</v>
      </c>
    </row>
    <row r="652" spans="1:10" x14ac:dyDescent="0.25">
      <c r="A652" s="1" t="s">
        <v>18305</v>
      </c>
      <c r="B652" s="1" t="s">
        <v>3</v>
      </c>
      <c r="C652" s="1" t="s">
        <v>565</v>
      </c>
      <c r="D652" s="1" t="s">
        <v>566</v>
      </c>
      <c r="E652" s="147">
        <v>4.25</v>
      </c>
      <c r="F652" s="147">
        <v>20.142600000000002</v>
      </c>
      <c r="G652" s="148">
        <v>4.7300000000000004</v>
      </c>
      <c r="H652" s="147">
        <v>15.89</v>
      </c>
      <c r="I652" s="149">
        <v>41</v>
      </c>
      <c r="J652" s="150" t="s">
        <v>6</v>
      </c>
    </row>
    <row r="653" spans="1:10" x14ac:dyDescent="0.25">
      <c r="A653" s="1" t="s">
        <v>18305</v>
      </c>
      <c r="B653" s="1" t="s">
        <v>134</v>
      </c>
      <c r="C653" s="1" t="s">
        <v>817</v>
      </c>
      <c r="D653" s="1" t="s">
        <v>818</v>
      </c>
      <c r="E653" s="147">
        <v>3.0800000000000103</v>
      </c>
      <c r="F653" s="147">
        <v>18.972100000000001</v>
      </c>
      <c r="G653" s="148">
        <v>6.15</v>
      </c>
      <c r="H653" s="147">
        <v>15.89</v>
      </c>
      <c r="I653" s="149">
        <v>270</v>
      </c>
      <c r="J653" s="150" t="s">
        <v>6</v>
      </c>
    </row>
    <row r="654" spans="1:10" x14ac:dyDescent="0.25">
      <c r="A654" s="1" t="s">
        <v>18305</v>
      </c>
      <c r="B654" s="1" t="s">
        <v>145</v>
      </c>
      <c r="C654" s="1" t="s">
        <v>199</v>
      </c>
      <c r="D654" s="1" t="s">
        <v>200</v>
      </c>
      <c r="E654" s="147">
        <v>3.1768817204301052</v>
      </c>
      <c r="F654" s="147">
        <v>19.061199999999999</v>
      </c>
      <c r="G654" s="148">
        <v>5.99</v>
      </c>
      <c r="H654" s="147">
        <v>15.88</v>
      </c>
      <c r="I654" s="149">
        <v>65</v>
      </c>
      <c r="J654" s="150" t="s">
        <v>60</v>
      </c>
    </row>
    <row r="655" spans="1:10" x14ac:dyDescent="0.25">
      <c r="A655" s="1" t="s">
        <v>18305</v>
      </c>
      <c r="B655" s="1" t="s">
        <v>134</v>
      </c>
      <c r="C655" s="1" t="s">
        <v>1045</v>
      </c>
      <c r="D655" s="1" t="s">
        <v>1046</v>
      </c>
      <c r="E655" s="147">
        <v>3.0599999999999756</v>
      </c>
      <c r="F655" s="147">
        <v>18.921500000000002</v>
      </c>
      <c r="G655" s="148">
        <v>6.18</v>
      </c>
      <c r="H655" s="147">
        <v>15.86</v>
      </c>
      <c r="I655" s="149">
        <v>317</v>
      </c>
      <c r="J655" s="150" t="s">
        <v>6</v>
      </c>
    </row>
    <row r="656" spans="1:10" x14ac:dyDescent="0.25">
      <c r="A656" s="1" t="s">
        <v>18305</v>
      </c>
      <c r="B656" s="1" t="s">
        <v>3</v>
      </c>
      <c r="C656" s="1" t="s">
        <v>539</v>
      </c>
      <c r="D656" s="1" t="s">
        <v>540</v>
      </c>
      <c r="E656" s="147">
        <v>3.0199999999999991</v>
      </c>
      <c r="F656" s="147">
        <v>18.871099999999998</v>
      </c>
      <c r="G656" s="148">
        <v>6.24</v>
      </c>
      <c r="H656" s="147">
        <v>15.85</v>
      </c>
      <c r="I656" s="149">
        <v>54</v>
      </c>
      <c r="J656" s="150" t="s">
        <v>6</v>
      </c>
    </row>
    <row r="657" spans="1:10" x14ac:dyDescent="0.25">
      <c r="A657" s="1" t="s">
        <v>18305</v>
      </c>
      <c r="B657" s="1" t="s">
        <v>303</v>
      </c>
      <c r="C657" s="1" t="s">
        <v>1443</v>
      </c>
      <c r="D657" s="1" t="s">
        <v>1444</v>
      </c>
      <c r="E657" s="147">
        <v>3.4199999999999866</v>
      </c>
      <c r="F657" s="147">
        <v>19.270499999999998</v>
      </c>
      <c r="G657" s="148">
        <v>5.63</v>
      </c>
      <c r="H657" s="147">
        <v>15.85</v>
      </c>
      <c r="I657" s="149">
        <v>252</v>
      </c>
      <c r="J657" s="150" t="s">
        <v>6</v>
      </c>
    </row>
    <row r="658" spans="1:10" x14ac:dyDescent="0.25">
      <c r="A658" s="1" t="s">
        <v>18305</v>
      </c>
      <c r="B658" s="1" t="s">
        <v>3</v>
      </c>
      <c r="C658" s="1" t="s">
        <v>84</v>
      </c>
      <c r="D658" s="1" t="s">
        <v>85</v>
      </c>
      <c r="E658" s="147">
        <v>3.1696581196581177</v>
      </c>
      <c r="F658" s="147">
        <v>19.017900000000001</v>
      </c>
      <c r="G658" s="148">
        <v>5.99</v>
      </c>
      <c r="H658" s="147">
        <v>15.84</v>
      </c>
      <c r="I658" s="149">
        <v>119</v>
      </c>
      <c r="J658" s="150" t="s">
        <v>6</v>
      </c>
    </row>
    <row r="659" spans="1:10" x14ac:dyDescent="0.25">
      <c r="A659" s="1" t="s">
        <v>18305</v>
      </c>
      <c r="B659" s="1" t="s">
        <v>3</v>
      </c>
      <c r="C659" s="1" t="s">
        <v>599</v>
      </c>
      <c r="D659" s="1" t="s">
        <v>600</v>
      </c>
      <c r="E659" s="147">
        <v>4.1999999999999957</v>
      </c>
      <c r="F659" s="147">
        <v>20.042300000000001</v>
      </c>
      <c r="G659" s="148">
        <v>4.7699999999999996</v>
      </c>
      <c r="H659" s="147">
        <v>15.84</v>
      </c>
      <c r="I659" s="149">
        <v>68</v>
      </c>
      <c r="J659" s="150" t="s">
        <v>6</v>
      </c>
    </row>
    <row r="660" spans="1:10" x14ac:dyDescent="0.25">
      <c r="A660" s="1" t="s">
        <v>18305</v>
      </c>
      <c r="B660" s="1" t="s">
        <v>303</v>
      </c>
      <c r="C660" s="1" t="s">
        <v>1431</v>
      </c>
      <c r="D660" s="1" t="s">
        <v>1432</v>
      </c>
      <c r="E660" s="147">
        <v>3.2899999999999801</v>
      </c>
      <c r="F660" s="147">
        <v>19.138100000000001</v>
      </c>
      <c r="G660" s="148">
        <v>5.81</v>
      </c>
      <c r="H660" s="147">
        <v>15.84</v>
      </c>
      <c r="I660" s="149">
        <v>435</v>
      </c>
      <c r="J660" s="150" t="s">
        <v>6</v>
      </c>
    </row>
    <row r="661" spans="1:10" x14ac:dyDescent="0.25">
      <c r="A661" s="1" t="s">
        <v>18305</v>
      </c>
      <c r="B661" s="1" t="s">
        <v>303</v>
      </c>
      <c r="C661" s="1" t="s">
        <v>1435</v>
      </c>
      <c r="D661" s="1" t="s">
        <v>1436</v>
      </c>
      <c r="E661" s="147">
        <v>3.2000000000000086</v>
      </c>
      <c r="F661" s="147">
        <v>19.024699999999999</v>
      </c>
      <c r="G661" s="148">
        <v>5.94</v>
      </c>
      <c r="H661" s="147">
        <v>15.82</v>
      </c>
      <c r="I661" s="149">
        <v>238</v>
      </c>
      <c r="J661" s="150" t="s">
        <v>6</v>
      </c>
    </row>
    <row r="662" spans="1:10" x14ac:dyDescent="0.25">
      <c r="A662" s="1" t="s">
        <v>18305</v>
      </c>
      <c r="B662" s="1" t="s">
        <v>303</v>
      </c>
      <c r="C662" s="1" t="s">
        <v>322</v>
      </c>
      <c r="D662" s="1" t="s">
        <v>323</v>
      </c>
      <c r="E662" s="147">
        <v>3.1638457207207229</v>
      </c>
      <c r="F662" s="147">
        <v>18.983000000000001</v>
      </c>
      <c r="G662" s="148">
        <v>5.99</v>
      </c>
      <c r="H662" s="147">
        <v>15.81</v>
      </c>
      <c r="I662" s="149">
        <v>305</v>
      </c>
      <c r="J662" s="150" t="s">
        <v>6</v>
      </c>
    </row>
    <row r="663" spans="1:10" x14ac:dyDescent="0.25">
      <c r="A663" s="1" t="s">
        <v>18305</v>
      </c>
      <c r="B663" s="1" t="s">
        <v>3</v>
      </c>
      <c r="C663" s="1" t="s">
        <v>455</v>
      </c>
      <c r="D663" s="1" t="s">
        <v>456</v>
      </c>
      <c r="E663" s="147">
        <v>3.1999999999999922</v>
      </c>
      <c r="F663" s="147">
        <v>19.000699999999998</v>
      </c>
      <c r="G663" s="148">
        <v>5.93</v>
      </c>
      <c r="H663" s="147">
        <v>15.8</v>
      </c>
      <c r="I663" s="149">
        <v>146</v>
      </c>
      <c r="J663" s="150" t="s">
        <v>28</v>
      </c>
    </row>
    <row r="664" spans="1:10" x14ac:dyDescent="0.25">
      <c r="A664" s="1" t="s">
        <v>18305</v>
      </c>
      <c r="B664" s="1" t="s">
        <v>3</v>
      </c>
      <c r="C664" s="1" t="s">
        <v>385</v>
      </c>
      <c r="D664" s="1" t="s">
        <v>386</v>
      </c>
      <c r="E664" s="147">
        <v>3.4499999999999966</v>
      </c>
      <c r="F664" s="147">
        <v>19.25</v>
      </c>
      <c r="G664" s="148">
        <v>5.57</v>
      </c>
      <c r="H664" s="147">
        <v>15.8</v>
      </c>
      <c r="I664" s="149">
        <v>68</v>
      </c>
      <c r="J664" s="150" t="s">
        <v>6</v>
      </c>
    </row>
    <row r="665" spans="1:10" x14ac:dyDescent="0.25">
      <c r="A665" s="1" t="s">
        <v>18305</v>
      </c>
      <c r="B665" s="1" t="s">
        <v>303</v>
      </c>
      <c r="C665" s="1" t="s">
        <v>1463</v>
      </c>
      <c r="D665" s="1" t="s">
        <v>1464</v>
      </c>
      <c r="E665" s="147">
        <v>3.2400000000000064</v>
      </c>
      <c r="F665" s="147">
        <v>18.997299999999999</v>
      </c>
      <c r="G665" s="148">
        <v>5.86</v>
      </c>
      <c r="H665" s="147">
        <v>15.75</v>
      </c>
      <c r="I665" s="149">
        <v>174</v>
      </c>
      <c r="J665" s="150" t="s">
        <v>6</v>
      </c>
    </row>
    <row r="666" spans="1:10" x14ac:dyDescent="0.25">
      <c r="A666" s="1" t="s">
        <v>18305</v>
      </c>
      <c r="B666" s="1" t="s">
        <v>134</v>
      </c>
      <c r="C666" s="1" t="s">
        <v>797</v>
      </c>
      <c r="D666" s="1" t="s">
        <v>798</v>
      </c>
      <c r="E666" s="147">
        <v>3.0199999999999867</v>
      </c>
      <c r="F666" s="147">
        <v>18.753900000000002</v>
      </c>
      <c r="G666" s="148">
        <v>6.2</v>
      </c>
      <c r="H666" s="147">
        <v>15.73</v>
      </c>
      <c r="I666" s="149">
        <v>460</v>
      </c>
      <c r="J666" s="150" t="s">
        <v>6</v>
      </c>
    </row>
    <row r="667" spans="1:10" x14ac:dyDescent="0.25">
      <c r="A667" s="1" t="s">
        <v>18305</v>
      </c>
      <c r="B667" s="1" t="s">
        <v>303</v>
      </c>
      <c r="C667" s="1" t="s">
        <v>1402</v>
      </c>
      <c r="D667" s="1" t="s">
        <v>1403</v>
      </c>
      <c r="E667" s="147">
        <v>3.2000000000000091</v>
      </c>
      <c r="F667" s="147">
        <v>18.939499999999999</v>
      </c>
      <c r="G667" s="148">
        <v>5.91</v>
      </c>
      <c r="H667" s="147">
        <v>15.73</v>
      </c>
      <c r="I667" s="149">
        <v>246</v>
      </c>
      <c r="J667" s="150" t="s">
        <v>6</v>
      </c>
    </row>
    <row r="668" spans="1:10" x14ac:dyDescent="0.25">
      <c r="A668" s="1" t="s">
        <v>18305</v>
      </c>
      <c r="B668" s="1" t="s">
        <v>303</v>
      </c>
      <c r="C668" s="1" t="s">
        <v>1377</v>
      </c>
      <c r="D668" s="1" t="s">
        <v>1378</v>
      </c>
      <c r="E668" s="147">
        <v>3.1999999999999944</v>
      </c>
      <c r="F668" s="147">
        <v>18.913</v>
      </c>
      <c r="G668" s="148">
        <v>5.91</v>
      </c>
      <c r="H668" s="147">
        <v>15.71</v>
      </c>
      <c r="I668" s="149">
        <v>177</v>
      </c>
      <c r="J668" s="150" t="s">
        <v>6</v>
      </c>
    </row>
    <row r="669" spans="1:10" x14ac:dyDescent="0.25">
      <c r="A669" s="1" t="s">
        <v>18305</v>
      </c>
      <c r="B669" s="1" t="s">
        <v>303</v>
      </c>
      <c r="C669" s="1" t="s">
        <v>1135</v>
      </c>
      <c r="D669" s="1" t="s">
        <v>1136</v>
      </c>
      <c r="E669" s="147">
        <v>3.5599999999999796</v>
      </c>
      <c r="F669" s="147">
        <v>19.2331</v>
      </c>
      <c r="G669" s="148">
        <v>5.4</v>
      </c>
      <c r="H669" s="147">
        <v>15.67</v>
      </c>
      <c r="I669" s="149">
        <v>243</v>
      </c>
      <c r="J669" s="150" t="s">
        <v>6</v>
      </c>
    </row>
    <row r="670" spans="1:10" x14ac:dyDescent="0.25">
      <c r="A670" s="1" t="s">
        <v>18305</v>
      </c>
      <c r="B670" s="1" t="s">
        <v>3</v>
      </c>
      <c r="C670" s="1" t="s">
        <v>473</v>
      </c>
      <c r="D670" s="1" t="s">
        <v>474</v>
      </c>
      <c r="E670" s="147">
        <v>3.2599999999999962</v>
      </c>
      <c r="F670" s="147">
        <v>18.922599999999999</v>
      </c>
      <c r="G670" s="148">
        <v>5.8</v>
      </c>
      <c r="H670" s="147">
        <v>15.66</v>
      </c>
      <c r="I670" s="149">
        <v>92</v>
      </c>
      <c r="J670" s="150" t="s">
        <v>6</v>
      </c>
    </row>
    <row r="671" spans="1:10" x14ac:dyDescent="0.25">
      <c r="A671" s="1" t="s">
        <v>18305</v>
      </c>
      <c r="B671" s="1" t="s">
        <v>134</v>
      </c>
      <c r="C671" s="1" t="s">
        <v>791</v>
      </c>
      <c r="D671" s="1" t="s">
        <v>792</v>
      </c>
      <c r="E671" s="147">
        <v>3.1900000000000071</v>
      </c>
      <c r="F671" s="147">
        <v>18.8551</v>
      </c>
      <c r="G671" s="148">
        <v>5.91</v>
      </c>
      <c r="H671" s="147">
        <v>15.66</v>
      </c>
      <c r="I671" s="149">
        <v>203</v>
      </c>
      <c r="J671" s="150" t="s">
        <v>6</v>
      </c>
    </row>
    <row r="672" spans="1:10" x14ac:dyDescent="0.25">
      <c r="A672" s="1" t="s">
        <v>18305</v>
      </c>
      <c r="B672" s="1" t="s">
        <v>303</v>
      </c>
      <c r="C672" s="1" t="s">
        <v>1542</v>
      </c>
      <c r="D672" s="1" t="s">
        <v>1543</v>
      </c>
      <c r="E672" s="147">
        <v>3.3299999999999979</v>
      </c>
      <c r="F672" s="147">
        <v>18.974</v>
      </c>
      <c r="G672" s="148">
        <v>5.69</v>
      </c>
      <c r="H672" s="147">
        <v>15.64</v>
      </c>
      <c r="I672" s="149">
        <v>435</v>
      </c>
      <c r="J672" s="150" t="s">
        <v>6</v>
      </c>
    </row>
    <row r="673" spans="1:10" x14ac:dyDescent="0.25">
      <c r="A673" s="1" t="s">
        <v>18305</v>
      </c>
      <c r="B673" s="1" t="s">
        <v>303</v>
      </c>
      <c r="C673" s="1" t="s">
        <v>1437</v>
      </c>
      <c r="D673" s="1" t="s">
        <v>1438</v>
      </c>
      <c r="E673" s="147">
        <v>3.4199999999999933</v>
      </c>
      <c r="F673" s="147">
        <v>19.052600000000002</v>
      </c>
      <c r="G673" s="148">
        <v>5.57</v>
      </c>
      <c r="H673" s="147">
        <v>15.63</v>
      </c>
      <c r="I673" s="149">
        <v>351</v>
      </c>
      <c r="J673" s="150" t="s">
        <v>6</v>
      </c>
    </row>
    <row r="674" spans="1:10" x14ac:dyDescent="0.25">
      <c r="A674" s="1" t="s">
        <v>18305</v>
      </c>
      <c r="B674" s="1" t="s">
        <v>3</v>
      </c>
      <c r="C674" s="1" t="s">
        <v>445</v>
      </c>
      <c r="D674" s="1" t="s">
        <v>446</v>
      </c>
      <c r="E674" s="147">
        <v>3.349999999999997</v>
      </c>
      <c r="F674" s="147">
        <v>18.956099999999999</v>
      </c>
      <c r="G674" s="148">
        <v>5.65</v>
      </c>
      <c r="H674" s="147">
        <v>15.6</v>
      </c>
      <c r="I674" s="149">
        <v>60</v>
      </c>
      <c r="J674" s="150" t="s">
        <v>6</v>
      </c>
    </row>
    <row r="675" spans="1:10" x14ac:dyDescent="0.25">
      <c r="A675" s="1" t="s">
        <v>18305</v>
      </c>
      <c r="B675" s="1" t="s">
        <v>303</v>
      </c>
      <c r="C675" s="1" t="s">
        <v>1419</v>
      </c>
      <c r="D675" s="1" t="s">
        <v>1420</v>
      </c>
      <c r="E675" s="147">
        <v>3.5599999999999801</v>
      </c>
      <c r="F675" s="147">
        <v>19.1692</v>
      </c>
      <c r="G675" s="148">
        <v>5.38</v>
      </c>
      <c r="H675" s="147">
        <v>15.6</v>
      </c>
      <c r="I675" s="149">
        <v>235</v>
      </c>
      <c r="J675" s="150" t="s">
        <v>6</v>
      </c>
    </row>
    <row r="676" spans="1:10" x14ac:dyDescent="0.25">
      <c r="A676" s="1" t="s">
        <v>18305</v>
      </c>
      <c r="B676" s="1" t="s">
        <v>303</v>
      </c>
      <c r="C676" s="1" t="s">
        <v>1457</v>
      </c>
      <c r="D676" s="1" t="s">
        <v>1458</v>
      </c>
      <c r="E676" s="147">
        <v>3.4199999999999919</v>
      </c>
      <c r="F676" s="147">
        <v>19.028500000000001</v>
      </c>
      <c r="G676" s="148">
        <v>5.56</v>
      </c>
      <c r="H676" s="147">
        <v>15.6</v>
      </c>
      <c r="I676" s="149">
        <v>222</v>
      </c>
      <c r="J676" s="150" t="s">
        <v>6</v>
      </c>
    </row>
    <row r="677" spans="1:10" x14ac:dyDescent="0.25">
      <c r="A677" s="1" t="s">
        <v>18305</v>
      </c>
      <c r="B677" s="1" t="s">
        <v>303</v>
      </c>
      <c r="C677" s="1" t="s">
        <v>1445</v>
      </c>
      <c r="D677" s="1" t="s">
        <v>1446</v>
      </c>
      <c r="E677" s="147">
        <v>3.4200000000000039</v>
      </c>
      <c r="F677" s="147">
        <v>19.0212</v>
      </c>
      <c r="G677" s="148">
        <v>5.56</v>
      </c>
      <c r="H677" s="147">
        <v>15.6</v>
      </c>
      <c r="I677" s="149">
        <v>133</v>
      </c>
      <c r="J677" s="150" t="s">
        <v>6</v>
      </c>
    </row>
    <row r="678" spans="1:10" x14ac:dyDescent="0.25">
      <c r="A678" s="1" t="s">
        <v>18305</v>
      </c>
      <c r="B678" s="1" t="s">
        <v>3</v>
      </c>
      <c r="C678" s="1" t="s">
        <v>391</v>
      </c>
      <c r="D678" s="1" t="s">
        <v>392</v>
      </c>
      <c r="E678" s="147">
        <v>3.75</v>
      </c>
      <c r="F678" s="147">
        <v>19.337800000000001</v>
      </c>
      <c r="G678" s="148">
        <v>5.15</v>
      </c>
      <c r="H678" s="147">
        <v>15.58</v>
      </c>
      <c r="I678" s="149">
        <v>34</v>
      </c>
      <c r="J678" s="150" t="s">
        <v>6</v>
      </c>
    </row>
    <row r="679" spans="1:10" x14ac:dyDescent="0.25">
      <c r="A679" s="1" t="s">
        <v>18305</v>
      </c>
      <c r="B679" s="1" t="s">
        <v>3</v>
      </c>
      <c r="C679" s="1" t="s">
        <v>665</v>
      </c>
      <c r="D679" s="1" t="s">
        <v>666</v>
      </c>
      <c r="E679" s="147">
        <v>3.75</v>
      </c>
      <c r="F679" s="147">
        <v>19.324300000000001</v>
      </c>
      <c r="G679" s="148">
        <v>5.15</v>
      </c>
      <c r="H679" s="147">
        <v>15.57</v>
      </c>
      <c r="I679" s="149">
        <v>38</v>
      </c>
      <c r="J679" s="150" t="s">
        <v>6</v>
      </c>
    </row>
    <row r="680" spans="1:10" x14ac:dyDescent="0.25">
      <c r="A680" s="1" t="s">
        <v>18305</v>
      </c>
      <c r="B680" s="1" t="s">
        <v>303</v>
      </c>
      <c r="C680" s="1" t="s">
        <v>1147</v>
      </c>
      <c r="D680" s="1" t="s">
        <v>1148</v>
      </c>
      <c r="E680" s="147">
        <v>3.2400000000000078</v>
      </c>
      <c r="F680" s="147">
        <v>18.808800000000002</v>
      </c>
      <c r="G680" s="148">
        <v>5.8</v>
      </c>
      <c r="H680" s="147">
        <v>15.56</v>
      </c>
      <c r="I680" s="149">
        <v>335</v>
      </c>
      <c r="J680" s="150" t="s">
        <v>6</v>
      </c>
    </row>
    <row r="681" spans="1:10" x14ac:dyDescent="0.25">
      <c r="A681" s="1" t="s">
        <v>18305</v>
      </c>
      <c r="B681" s="1" t="s">
        <v>3</v>
      </c>
      <c r="C681" s="1" t="s">
        <v>679</v>
      </c>
      <c r="D681" s="1" t="s">
        <v>680</v>
      </c>
      <c r="E681" s="147">
        <v>3.450000000000002</v>
      </c>
      <c r="F681" s="147">
        <v>19</v>
      </c>
      <c r="G681" s="148">
        <v>5.5</v>
      </c>
      <c r="H681" s="147">
        <v>15.55</v>
      </c>
      <c r="I681" s="149">
        <v>36</v>
      </c>
      <c r="J681" s="150" t="s">
        <v>6</v>
      </c>
    </row>
    <row r="682" spans="1:10" x14ac:dyDescent="0.25">
      <c r="A682" s="1" t="s">
        <v>18305</v>
      </c>
      <c r="B682" s="1" t="s">
        <v>145</v>
      </c>
      <c r="C682" s="1" t="s">
        <v>160</v>
      </c>
      <c r="D682" s="1" t="s">
        <v>161</v>
      </c>
      <c r="E682" s="147">
        <v>3.1111111111111107</v>
      </c>
      <c r="F682" s="147">
        <v>18.666599999999999</v>
      </c>
      <c r="G682" s="148">
        <v>5.99</v>
      </c>
      <c r="H682" s="147">
        <v>15.55</v>
      </c>
      <c r="I682" s="149">
        <v>12</v>
      </c>
      <c r="J682" s="150" t="s">
        <v>6</v>
      </c>
    </row>
    <row r="683" spans="1:10" x14ac:dyDescent="0.25">
      <c r="A683" s="1" t="s">
        <v>18305</v>
      </c>
      <c r="B683" s="1" t="s">
        <v>303</v>
      </c>
      <c r="C683" s="1" t="s">
        <v>1469</v>
      </c>
      <c r="D683" s="1" t="s">
        <v>1470</v>
      </c>
      <c r="E683" s="147">
        <v>3.2000000000000082</v>
      </c>
      <c r="F683" s="147">
        <v>18.723199999999999</v>
      </c>
      <c r="G683" s="148">
        <v>5.85</v>
      </c>
      <c r="H683" s="147">
        <v>15.52</v>
      </c>
      <c r="I683" s="149">
        <v>232</v>
      </c>
      <c r="J683" s="150" t="s">
        <v>6</v>
      </c>
    </row>
    <row r="684" spans="1:10" x14ac:dyDescent="0.25">
      <c r="A684" s="1" t="s">
        <v>18305</v>
      </c>
      <c r="B684" s="1" t="s">
        <v>3</v>
      </c>
      <c r="C684" s="1" t="s">
        <v>110</v>
      </c>
      <c r="D684" s="1" t="s">
        <v>111</v>
      </c>
      <c r="E684" s="147">
        <v>3.1028985507246385</v>
      </c>
      <c r="F684" s="147">
        <v>18.6173</v>
      </c>
      <c r="G684" s="148">
        <v>5.99</v>
      </c>
      <c r="H684" s="147">
        <v>15.51</v>
      </c>
      <c r="I684" s="149">
        <v>47</v>
      </c>
      <c r="J684" s="150" t="s">
        <v>6</v>
      </c>
    </row>
    <row r="685" spans="1:10" x14ac:dyDescent="0.25">
      <c r="A685" s="1" t="s">
        <v>18305</v>
      </c>
      <c r="B685" s="1" t="s">
        <v>3</v>
      </c>
      <c r="C685" s="1" t="s">
        <v>547</v>
      </c>
      <c r="D685" s="1" t="s">
        <v>548</v>
      </c>
      <c r="E685" s="147">
        <v>3.9799999999999991</v>
      </c>
      <c r="F685" s="147">
        <v>19.495000000000001</v>
      </c>
      <c r="G685" s="148">
        <v>4.8899999999999997</v>
      </c>
      <c r="H685" s="147">
        <v>15.51</v>
      </c>
      <c r="I685" s="149">
        <v>42</v>
      </c>
      <c r="J685" s="150" t="s">
        <v>6</v>
      </c>
    </row>
    <row r="686" spans="1:10" x14ac:dyDescent="0.25">
      <c r="A686" s="1" t="s">
        <v>18305</v>
      </c>
      <c r="B686" s="1" t="s">
        <v>303</v>
      </c>
      <c r="C686" s="1" t="s">
        <v>1447</v>
      </c>
      <c r="D686" s="1" t="s">
        <v>1448</v>
      </c>
      <c r="E686" s="147">
        <v>3.4199999999999959</v>
      </c>
      <c r="F686" s="147">
        <v>18.862300000000001</v>
      </c>
      <c r="G686" s="148">
        <v>5.51</v>
      </c>
      <c r="H686" s="147">
        <v>15.44</v>
      </c>
      <c r="I686" s="149">
        <v>224</v>
      </c>
      <c r="J686" s="150" t="s">
        <v>6</v>
      </c>
    </row>
    <row r="687" spans="1:10" x14ac:dyDescent="0.25">
      <c r="A687" s="1" t="s">
        <v>18305</v>
      </c>
      <c r="B687" s="1" t="s">
        <v>3</v>
      </c>
      <c r="C687" s="1" t="s">
        <v>681</v>
      </c>
      <c r="D687" s="1" t="s">
        <v>682</v>
      </c>
      <c r="E687" s="147">
        <v>3.0699999999999954</v>
      </c>
      <c r="F687" s="147">
        <v>18.4176</v>
      </c>
      <c r="G687" s="148">
        <v>5.99</v>
      </c>
      <c r="H687" s="147">
        <v>15.34</v>
      </c>
      <c r="I687" s="149">
        <v>70</v>
      </c>
      <c r="J687" s="150" t="s">
        <v>6</v>
      </c>
    </row>
    <row r="688" spans="1:10" x14ac:dyDescent="0.25">
      <c r="A688" s="1" t="s">
        <v>18305</v>
      </c>
      <c r="B688" s="1" t="s">
        <v>3</v>
      </c>
      <c r="C688" s="1" t="s">
        <v>14</v>
      </c>
      <c r="D688" s="1" t="s">
        <v>15</v>
      </c>
      <c r="E688" s="147">
        <v>4.9800000000000004</v>
      </c>
      <c r="F688" s="147">
        <v>20.3232</v>
      </c>
      <c r="G688" s="148">
        <v>4.08</v>
      </c>
      <c r="H688" s="147">
        <v>15.34</v>
      </c>
      <c r="I688" s="149">
        <v>65</v>
      </c>
      <c r="J688" s="150" t="s">
        <v>6</v>
      </c>
    </row>
    <row r="689" spans="1:10" x14ac:dyDescent="0.25">
      <c r="A689" s="1" t="s">
        <v>18305</v>
      </c>
      <c r="B689" s="1" t="s">
        <v>303</v>
      </c>
      <c r="C689" s="1" t="s">
        <v>1313</v>
      </c>
      <c r="D689" s="1" t="s">
        <v>1314</v>
      </c>
      <c r="E689" s="147">
        <v>3.1500000000000297</v>
      </c>
      <c r="F689" s="147">
        <v>18.482800000000001</v>
      </c>
      <c r="G689" s="148">
        <v>5.86</v>
      </c>
      <c r="H689" s="147">
        <v>15.33</v>
      </c>
      <c r="I689" s="149">
        <v>635</v>
      </c>
      <c r="J689" s="150" t="s">
        <v>67</v>
      </c>
    </row>
    <row r="690" spans="1:10" x14ac:dyDescent="0.25">
      <c r="A690" s="1" t="s">
        <v>18305</v>
      </c>
      <c r="B690" s="1" t="s">
        <v>303</v>
      </c>
      <c r="C690" s="1" t="s">
        <v>1546</v>
      </c>
      <c r="D690" s="1" t="s">
        <v>1547</v>
      </c>
      <c r="E690" s="147">
        <v>3.3299999999999965</v>
      </c>
      <c r="F690" s="147">
        <v>18.660499999999999</v>
      </c>
      <c r="G690" s="148">
        <v>5.6</v>
      </c>
      <c r="H690" s="147">
        <v>15.33</v>
      </c>
      <c r="I690" s="149">
        <v>141</v>
      </c>
      <c r="J690" s="150" t="s">
        <v>6</v>
      </c>
    </row>
    <row r="691" spans="1:10" x14ac:dyDescent="0.25">
      <c r="A691" s="1" t="s">
        <v>18305</v>
      </c>
      <c r="B691" s="1" t="s">
        <v>303</v>
      </c>
      <c r="C691" s="1" t="s">
        <v>1077</v>
      </c>
      <c r="D691" s="1" t="s">
        <v>1078</v>
      </c>
      <c r="E691" s="147">
        <v>3.1100000000000119</v>
      </c>
      <c r="F691" s="147">
        <v>18.425899999999999</v>
      </c>
      <c r="G691" s="148">
        <v>5.92</v>
      </c>
      <c r="H691" s="147">
        <v>15.31</v>
      </c>
      <c r="I691" s="149">
        <v>342</v>
      </c>
      <c r="J691" s="150" t="s">
        <v>6</v>
      </c>
    </row>
    <row r="692" spans="1:10" x14ac:dyDescent="0.25">
      <c r="A692" s="1" t="s">
        <v>18305</v>
      </c>
      <c r="B692" s="1" t="s">
        <v>303</v>
      </c>
      <c r="C692" s="1" t="s">
        <v>1213</v>
      </c>
      <c r="D692" s="1" t="s">
        <v>1214</v>
      </c>
      <c r="E692" s="147">
        <v>3.2400000000000073</v>
      </c>
      <c r="F692" s="147">
        <v>18.559100000000001</v>
      </c>
      <c r="G692" s="148">
        <v>5.72</v>
      </c>
      <c r="H692" s="147">
        <v>15.31</v>
      </c>
      <c r="I692" s="149">
        <v>276</v>
      </c>
      <c r="J692" s="150" t="s">
        <v>6</v>
      </c>
    </row>
    <row r="693" spans="1:10" x14ac:dyDescent="0.25">
      <c r="A693" s="1" t="s">
        <v>18305</v>
      </c>
      <c r="B693" s="1" t="s">
        <v>3</v>
      </c>
      <c r="C693" s="1" t="s">
        <v>623</v>
      </c>
      <c r="D693" s="1" t="s">
        <v>624</v>
      </c>
      <c r="E693" s="147">
        <v>3.4499999999999997</v>
      </c>
      <c r="F693" s="147">
        <v>18.75</v>
      </c>
      <c r="G693" s="148">
        <v>5.43</v>
      </c>
      <c r="H693" s="147">
        <v>15.3</v>
      </c>
      <c r="I693" s="149">
        <v>47</v>
      </c>
      <c r="J693" s="150" t="s">
        <v>6</v>
      </c>
    </row>
    <row r="694" spans="1:10" x14ac:dyDescent="0.25">
      <c r="A694" s="1" t="s">
        <v>18305</v>
      </c>
      <c r="B694" s="1" t="s">
        <v>134</v>
      </c>
      <c r="C694" s="1" t="s">
        <v>285</v>
      </c>
      <c r="D694" s="1" t="s">
        <v>286</v>
      </c>
      <c r="E694" s="147">
        <v>3.0594206549118432</v>
      </c>
      <c r="F694" s="147">
        <v>18.3565</v>
      </c>
      <c r="G694" s="148">
        <v>5.99</v>
      </c>
      <c r="H694" s="147">
        <v>15.29</v>
      </c>
      <c r="I694" s="149">
        <v>433</v>
      </c>
      <c r="J694" s="150" t="s">
        <v>6</v>
      </c>
    </row>
    <row r="695" spans="1:10" x14ac:dyDescent="0.25">
      <c r="A695" s="1" t="s">
        <v>18305</v>
      </c>
      <c r="B695" s="1" t="s">
        <v>134</v>
      </c>
      <c r="C695" s="1" t="s">
        <v>739</v>
      </c>
      <c r="D695" s="1" t="s">
        <v>740</v>
      </c>
      <c r="E695" s="147">
        <v>3.0199999999999956</v>
      </c>
      <c r="F695" s="147">
        <v>18.300699999999999</v>
      </c>
      <c r="G695" s="148">
        <v>6.05</v>
      </c>
      <c r="H695" s="147">
        <v>15.28</v>
      </c>
      <c r="I695" s="149">
        <v>154</v>
      </c>
      <c r="J695" s="150" t="s">
        <v>6</v>
      </c>
    </row>
    <row r="696" spans="1:10" x14ac:dyDescent="0.25">
      <c r="A696" s="1" t="s">
        <v>18305</v>
      </c>
      <c r="B696" s="1" t="s">
        <v>303</v>
      </c>
      <c r="C696" s="1" t="s">
        <v>1459</v>
      </c>
      <c r="D696" s="1" t="s">
        <v>1460</v>
      </c>
      <c r="E696" s="147">
        <v>3.3799999999999959</v>
      </c>
      <c r="F696" s="147">
        <v>18.666399999999999</v>
      </c>
      <c r="G696" s="148">
        <v>5.52</v>
      </c>
      <c r="H696" s="147">
        <v>15.28</v>
      </c>
      <c r="I696" s="149">
        <v>235</v>
      </c>
      <c r="J696" s="150" t="s">
        <v>6</v>
      </c>
    </row>
    <row r="697" spans="1:10" x14ac:dyDescent="0.25">
      <c r="A697" s="1" t="s">
        <v>18305</v>
      </c>
      <c r="B697" s="1" t="s">
        <v>3</v>
      </c>
      <c r="C697" s="1" t="s">
        <v>619</v>
      </c>
      <c r="D697" s="1" t="s">
        <v>620</v>
      </c>
      <c r="E697" s="147">
        <v>3.3500000000000094</v>
      </c>
      <c r="F697" s="147">
        <v>18.623999999999999</v>
      </c>
      <c r="G697" s="148">
        <v>5.55</v>
      </c>
      <c r="H697" s="147">
        <v>15.27</v>
      </c>
      <c r="I697" s="149">
        <v>163</v>
      </c>
      <c r="J697" s="150" t="s">
        <v>28</v>
      </c>
    </row>
    <row r="698" spans="1:10" x14ac:dyDescent="0.25">
      <c r="A698" s="1" t="s">
        <v>18305</v>
      </c>
      <c r="B698" s="1" t="s">
        <v>303</v>
      </c>
      <c r="C698" s="1" t="s">
        <v>326</v>
      </c>
      <c r="D698" s="1" t="s">
        <v>327</v>
      </c>
      <c r="E698" s="147">
        <v>3.0502777777777776</v>
      </c>
      <c r="F698" s="147">
        <v>18.301600000000001</v>
      </c>
      <c r="G698" s="148">
        <v>5.99</v>
      </c>
      <c r="H698" s="147">
        <v>15.25</v>
      </c>
      <c r="I698" s="149">
        <v>190</v>
      </c>
      <c r="J698" s="150" t="s">
        <v>6</v>
      </c>
    </row>
    <row r="699" spans="1:10" x14ac:dyDescent="0.25">
      <c r="A699" s="1" t="s">
        <v>18305</v>
      </c>
      <c r="B699" s="1" t="s">
        <v>303</v>
      </c>
      <c r="C699" s="1" t="s">
        <v>1413</v>
      </c>
      <c r="D699" s="1" t="s">
        <v>1414</v>
      </c>
      <c r="E699" s="147">
        <v>3.1999999999999922</v>
      </c>
      <c r="F699" s="147">
        <v>18.430800000000001</v>
      </c>
      <c r="G699" s="148">
        <v>5.75</v>
      </c>
      <c r="H699" s="147">
        <v>15.23</v>
      </c>
      <c r="I699" s="149">
        <v>151</v>
      </c>
      <c r="J699" s="150" t="s">
        <v>6</v>
      </c>
    </row>
    <row r="700" spans="1:10" x14ac:dyDescent="0.25">
      <c r="A700" s="1" t="s">
        <v>18305</v>
      </c>
      <c r="B700" s="1" t="s">
        <v>303</v>
      </c>
      <c r="C700" s="1" t="s">
        <v>1465</v>
      </c>
      <c r="D700" s="1" t="s">
        <v>1466</v>
      </c>
      <c r="E700" s="147">
        <v>3.2000000000000024</v>
      </c>
      <c r="F700" s="147">
        <v>18.390899999999998</v>
      </c>
      <c r="G700" s="148">
        <v>5.74</v>
      </c>
      <c r="H700" s="147">
        <v>15.19</v>
      </c>
      <c r="I700" s="149">
        <v>213</v>
      </c>
      <c r="J700" s="150" t="s">
        <v>6</v>
      </c>
    </row>
    <row r="701" spans="1:10" x14ac:dyDescent="0.25">
      <c r="A701" s="1" t="s">
        <v>18305</v>
      </c>
      <c r="B701" s="1" t="s">
        <v>3</v>
      </c>
      <c r="C701" s="1" t="s">
        <v>52</v>
      </c>
      <c r="D701" s="1" t="s">
        <v>53</v>
      </c>
      <c r="E701" s="147">
        <v>3.6499999999999924</v>
      </c>
      <c r="F701" s="147">
        <v>18.8337</v>
      </c>
      <c r="G701" s="148">
        <v>5.15</v>
      </c>
      <c r="H701" s="147">
        <v>15.18</v>
      </c>
      <c r="I701" s="149">
        <v>122</v>
      </c>
      <c r="J701" s="150" t="s">
        <v>6</v>
      </c>
    </row>
    <row r="702" spans="1:10" x14ac:dyDescent="0.25">
      <c r="A702" s="1" t="s">
        <v>18305</v>
      </c>
      <c r="B702" s="1" t="s">
        <v>134</v>
      </c>
      <c r="C702" s="1" t="s">
        <v>295</v>
      </c>
      <c r="D702" s="1" t="s">
        <v>296</v>
      </c>
      <c r="E702" s="147">
        <v>3.0314855072463787</v>
      </c>
      <c r="F702" s="147">
        <v>18.1889</v>
      </c>
      <c r="G702" s="148">
        <v>5.99</v>
      </c>
      <c r="H702" s="147">
        <v>15.15</v>
      </c>
      <c r="I702" s="149">
        <v>356</v>
      </c>
      <c r="J702" s="150" t="s">
        <v>6</v>
      </c>
    </row>
    <row r="703" spans="1:10" x14ac:dyDescent="0.25">
      <c r="A703" s="1" t="s">
        <v>18305</v>
      </c>
      <c r="B703" s="1" t="s">
        <v>145</v>
      </c>
      <c r="C703" s="1" t="s">
        <v>179</v>
      </c>
      <c r="D703" s="1" t="s">
        <v>180</v>
      </c>
      <c r="E703" s="147">
        <v>3.0303030303030298</v>
      </c>
      <c r="F703" s="147">
        <v>18.181799999999999</v>
      </c>
      <c r="G703" s="148">
        <v>5.99</v>
      </c>
      <c r="H703" s="147">
        <v>15.15</v>
      </c>
      <c r="I703" s="149">
        <v>11</v>
      </c>
      <c r="J703" s="150" t="s">
        <v>6</v>
      </c>
    </row>
    <row r="704" spans="1:10" x14ac:dyDescent="0.25">
      <c r="A704" s="1" t="s">
        <v>18305</v>
      </c>
      <c r="B704" s="1" t="s">
        <v>303</v>
      </c>
      <c r="C704" s="1" t="s">
        <v>1367</v>
      </c>
      <c r="D704" s="1" t="s">
        <v>1368</v>
      </c>
      <c r="E704" s="147">
        <v>3.5099999999999936</v>
      </c>
      <c r="F704" s="147">
        <v>18.655000000000001</v>
      </c>
      <c r="G704" s="148">
        <v>5.31</v>
      </c>
      <c r="H704" s="147">
        <v>15.14</v>
      </c>
      <c r="I704" s="149">
        <v>164</v>
      </c>
      <c r="J704" s="150" t="s">
        <v>6</v>
      </c>
    </row>
    <row r="705" spans="1:10" x14ac:dyDescent="0.25">
      <c r="A705" s="1" t="s">
        <v>18305</v>
      </c>
      <c r="B705" s="1" t="s">
        <v>3</v>
      </c>
      <c r="C705" s="1" t="s">
        <v>545</v>
      </c>
      <c r="D705" s="1" t="s">
        <v>546</v>
      </c>
      <c r="E705" s="147">
        <v>3.75</v>
      </c>
      <c r="F705" s="147">
        <v>18.8582</v>
      </c>
      <c r="G705" s="148">
        <v>5.0199999999999996</v>
      </c>
      <c r="H705" s="147">
        <v>15.1</v>
      </c>
      <c r="I705" s="149">
        <v>34</v>
      </c>
      <c r="J705" s="150" t="s">
        <v>6</v>
      </c>
    </row>
    <row r="706" spans="1:10" x14ac:dyDescent="0.25">
      <c r="A706" s="1" t="s">
        <v>18305</v>
      </c>
      <c r="B706" s="1" t="s">
        <v>303</v>
      </c>
      <c r="C706" s="1" t="s">
        <v>1400</v>
      </c>
      <c r="D706" s="1" t="s">
        <v>1401</v>
      </c>
      <c r="E706" s="147">
        <v>3.200000000000002</v>
      </c>
      <c r="F706" s="147">
        <v>18.305099999999999</v>
      </c>
      <c r="G706" s="148">
        <v>5.72</v>
      </c>
      <c r="H706" s="147">
        <v>15.1</v>
      </c>
      <c r="I706" s="149">
        <v>205</v>
      </c>
      <c r="J706" s="150" t="s">
        <v>6</v>
      </c>
    </row>
    <row r="707" spans="1:10" x14ac:dyDescent="0.25">
      <c r="A707" s="1" t="s">
        <v>18305</v>
      </c>
      <c r="B707" s="1" t="s">
        <v>3</v>
      </c>
      <c r="C707" s="1" t="s">
        <v>32</v>
      </c>
      <c r="D707" s="1" t="s">
        <v>33</v>
      </c>
      <c r="E707" s="147">
        <v>3.1299999999999986</v>
      </c>
      <c r="F707" s="147">
        <v>18.214099999999998</v>
      </c>
      <c r="G707" s="148">
        <v>5.81</v>
      </c>
      <c r="H707" s="147">
        <v>15.08</v>
      </c>
      <c r="I707" s="149">
        <v>36</v>
      </c>
      <c r="J707" s="150" t="s">
        <v>6</v>
      </c>
    </row>
    <row r="708" spans="1:10" x14ac:dyDescent="0.25">
      <c r="A708" s="1" t="s">
        <v>18305</v>
      </c>
      <c r="B708" s="1" t="s">
        <v>3</v>
      </c>
      <c r="C708" s="1" t="s">
        <v>485</v>
      </c>
      <c r="D708" s="1" t="s">
        <v>486</v>
      </c>
      <c r="E708" s="147">
        <v>3.5500000000000043</v>
      </c>
      <c r="F708" s="147">
        <v>18.623200000000001</v>
      </c>
      <c r="G708" s="148">
        <v>5.24</v>
      </c>
      <c r="H708" s="147">
        <v>15.07</v>
      </c>
      <c r="I708" s="149">
        <v>164</v>
      </c>
      <c r="J708" s="150" t="s">
        <v>28</v>
      </c>
    </row>
    <row r="709" spans="1:10" x14ac:dyDescent="0.25">
      <c r="A709" s="1" t="s">
        <v>18305</v>
      </c>
      <c r="B709" s="1" t="s">
        <v>3</v>
      </c>
      <c r="C709" s="1" t="s">
        <v>22</v>
      </c>
      <c r="D709" s="1" t="s">
        <v>23</v>
      </c>
      <c r="E709" s="147">
        <v>3.2199999999999993</v>
      </c>
      <c r="F709" s="147">
        <v>18.235900000000001</v>
      </c>
      <c r="G709" s="148">
        <v>5.66</v>
      </c>
      <c r="H709" s="147">
        <v>15.01</v>
      </c>
      <c r="I709" s="149">
        <v>45</v>
      </c>
      <c r="J709" s="150" t="s">
        <v>6</v>
      </c>
    </row>
    <row r="710" spans="1:10" x14ac:dyDescent="0.25">
      <c r="A710" s="1" t="s">
        <v>18305</v>
      </c>
      <c r="B710" s="1" t="s">
        <v>303</v>
      </c>
      <c r="C710" s="1" t="s">
        <v>1371</v>
      </c>
      <c r="D710" s="1" t="s">
        <v>1372</v>
      </c>
      <c r="E710" s="147">
        <v>3.2000000000000193</v>
      </c>
      <c r="F710" s="147">
        <v>18.212</v>
      </c>
      <c r="G710" s="148">
        <v>5.69</v>
      </c>
      <c r="H710" s="147">
        <v>15.01</v>
      </c>
      <c r="I710" s="149">
        <v>344</v>
      </c>
      <c r="J710" s="150" t="s">
        <v>6</v>
      </c>
    </row>
    <row r="711" spans="1:10" x14ac:dyDescent="0.25">
      <c r="A711" s="1" t="s">
        <v>18305</v>
      </c>
      <c r="B711" s="1" t="s">
        <v>303</v>
      </c>
      <c r="C711" s="1" t="s">
        <v>1225</v>
      </c>
      <c r="D711" s="1" t="s">
        <v>1226</v>
      </c>
      <c r="E711" s="147">
        <v>3.2400000000000051</v>
      </c>
      <c r="F711" s="147">
        <v>18.2209</v>
      </c>
      <c r="G711" s="148">
        <v>5.62</v>
      </c>
      <c r="H711" s="147">
        <v>14.98</v>
      </c>
      <c r="I711" s="149">
        <v>267</v>
      </c>
      <c r="J711" s="150" t="s">
        <v>6</v>
      </c>
    </row>
    <row r="712" spans="1:10" x14ac:dyDescent="0.25">
      <c r="A712" s="1" t="s">
        <v>18305</v>
      </c>
      <c r="B712" s="1" t="s">
        <v>3</v>
      </c>
      <c r="C712" s="1" t="s">
        <v>563</v>
      </c>
      <c r="D712" s="1" t="s">
        <v>564</v>
      </c>
      <c r="E712" s="147">
        <v>3.5500000000000047</v>
      </c>
      <c r="F712" s="147">
        <v>18.479399999999998</v>
      </c>
      <c r="G712" s="148">
        <v>5.2</v>
      </c>
      <c r="H712" s="147">
        <v>14.92</v>
      </c>
      <c r="I712" s="149">
        <v>79</v>
      </c>
      <c r="J712" s="150" t="s">
        <v>6</v>
      </c>
    </row>
    <row r="713" spans="1:10" x14ac:dyDescent="0.25">
      <c r="A713" s="1" t="s">
        <v>18305</v>
      </c>
      <c r="B713" s="1" t="s">
        <v>3</v>
      </c>
      <c r="C713" s="1" t="s">
        <v>529</v>
      </c>
      <c r="D713" s="1" t="s">
        <v>530</v>
      </c>
      <c r="E713" s="147">
        <v>3.45</v>
      </c>
      <c r="F713" s="147">
        <v>18.377700000000001</v>
      </c>
      <c r="G713" s="148">
        <v>5.32</v>
      </c>
      <c r="H713" s="147">
        <v>14.92</v>
      </c>
      <c r="I713" s="149">
        <v>46</v>
      </c>
      <c r="J713" s="150" t="s">
        <v>6</v>
      </c>
    </row>
    <row r="714" spans="1:10" x14ac:dyDescent="0.25">
      <c r="A714" s="1" t="s">
        <v>18305</v>
      </c>
      <c r="B714" s="1" t="s">
        <v>3</v>
      </c>
      <c r="C714" s="1" t="s">
        <v>443</v>
      </c>
      <c r="D714" s="1" t="s">
        <v>444</v>
      </c>
      <c r="E714" s="147">
        <v>3.25</v>
      </c>
      <c r="F714" s="147">
        <v>18.1509</v>
      </c>
      <c r="G714" s="148">
        <v>5.58</v>
      </c>
      <c r="H714" s="147">
        <v>14.9</v>
      </c>
      <c r="I714" s="149">
        <v>54</v>
      </c>
      <c r="J714" s="150" t="s">
        <v>6</v>
      </c>
    </row>
    <row r="715" spans="1:10" x14ac:dyDescent="0.25">
      <c r="A715" s="1" t="s">
        <v>18305</v>
      </c>
      <c r="B715" s="1" t="s">
        <v>303</v>
      </c>
      <c r="C715" s="1" t="s">
        <v>1429</v>
      </c>
      <c r="D715" s="1" t="s">
        <v>1430</v>
      </c>
      <c r="E715" s="147">
        <v>3.5099999999999931</v>
      </c>
      <c r="F715" s="147">
        <v>18.3995</v>
      </c>
      <c r="G715" s="148">
        <v>5.24</v>
      </c>
      <c r="H715" s="147">
        <v>14.88</v>
      </c>
      <c r="I715" s="149">
        <v>235</v>
      </c>
      <c r="J715" s="150" t="s">
        <v>6</v>
      </c>
    </row>
    <row r="716" spans="1:10" x14ac:dyDescent="0.25">
      <c r="A716" s="1" t="s">
        <v>18305</v>
      </c>
      <c r="B716" s="1" t="s">
        <v>303</v>
      </c>
      <c r="C716" s="1" t="s">
        <v>1379</v>
      </c>
      <c r="D716" s="1" t="s">
        <v>1380</v>
      </c>
      <c r="E716" s="147">
        <v>3.4199999999999915</v>
      </c>
      <c r="F716" s="147">
        <v>18.283799999999999</v>
      </c>
      <c r="G716" s="148">
        <v>5.34</v>
      </c>
      <c r="H716" s="147">
        <v>14.86</v>
      </c>
      <c r="I716" s="149">
        <v>232</v>
      </c>
      <c r="J716" s="150" t="s">
        <v>6</v>
      </c>
    </row>
    <row r="717" spans="1:10" x14ac:dyDescent="0.25">
      <c r="A717" s="1" t="s">
        <v>18305</v>
      </c>
      <c r="B717" s="1" t="s">
        <v>303</v>
      </c>
      <c r="C717" s="1" t="s">
        <v>1287</v>
      </c>
      <c r="D717" s="1" t="s">
        <v>1288</v>
      </c>
      <c r="E717" s="147">
        <v>3.059999999999969</v>
      </c>
      <c r="F717" s="147">
        <v>17.915400000000002</v>
      </c>
      <c r="G717" s="148">
        <v>5.85</v>
      </c>
      <c r="H717" s="147">
        <v>14.85</v>
      </c>
      <c r="I717" s="149">
        <v>416</v>
      </c>
      <c r="J717" s="150" t="s">
        <v>6</v>
      </c>
    </row>
    <row r="718" spans="1:10" x14ac:dyDescent="0.25">
      <c r="A718" s="1" t="s">
        <v>18305</v>
      </c>
      <c r="B718" s="1" t="s">
        <v>134</v>
      </c>
      <c r="C718" s="1" t="s">
        <v>1029</v>
      </c>
      <c r="D718" s="1" t="s">
        <v>1030</v>
      </c>
      <c r="E718" s="147">
        <v>3.5600000000000018</v>
      </c>
      <c r="F718" s="147">
        <v>18.396100000000001</v>
      </c>
      <c r="G718" s="148">
        <v>5.16</v>
      </c>
      <c r="H718" s="147">
        <v>14.83</v>
      </c>
      <c r="I718" s="149">
        <v>150</v>
      </c>
      <c r="J718" s="150" t="s">
        <v>6</v>
      </c>
    </row>
    <row r="719" spans="1:10" x14ac:dyDescent="0.25">
      <c r="A719" s="1" t="s">
        <v>18305</v>
      </c>
      <c r="B719" s="1" t="s">
        <v>3</v>
      </c>
      <c r="C719" s="1" t="s">
        <v>429</v>
      </c>
      <c r="D719" s="1" t="s">
        <v>430</v>
      </c>
      <c r="E719" s="147">
        <v>3.1000000000000152</v>
      </c>
      <c r="F719" s="147">
        <v>17.909500000000001</v>
      </c>
      <c r="G719" s="148">
        <v>5.77</v>
      </c>
      <c r="H719" s="147">
        <v>14.8</v>
      </c>
      <c r="I719" s="149">
        <v>320</v>
      </c>
      <c r="J719" s="150" t="s">
        <v>60</v>
      </c>
    </row>
    <row r="720" spans="1:10" x14ac:dyDescent="0.25">
      <c r="A720" s="1" t="s">
        <v>18305</v>
      </c>
      <c r="B720" s="1" t="s">
        <v>134</v>
      </c>
      <c r="C720" s="1" t="s">
        <v>967</v>
      </c>
      <c r="D720" s="1" t="s">
        <v>968</v>
      </c>
      <c r="E720" s="147">
        <v>3.1999999999999922</v>
      </c>
      <c r="F720" s="147">
        <v>18.000299999999999</v>
      </c>
      <c r="G720" s="148">
        <v>5.62</v>
      </c>
      <c r="H720" s="147">
        <v>14.8</v>
      </c>
      <c r="I720" s="149">
        <v>144</v>
      </c>
      <c r="J720" s="150" t="s">
        <v>6</v>
      </c>
    </row>
    <row r="721" spans="1:10" x14ac:dyDescent="0.25">
      <c r="A721" s="1" t="s">
        <v>18305</v>
      </c>
      <c r="B721" s="1" t="s">
        <v>303</v>
      </c>
      <c r="C721" s="1" t="s">
        <v>1425</v>
      </c>
      <c r="D721" s="1" t="s">
        <v>1426</v>
      </c>
      <c r="E721" s="147">
        <v>3.1999999999999926</v>
      </c>
      <c r="F721" s="147">
        <v>17.9998</v>
      </c>
      <c r="G721" s="148">
        <v>5.62</v>
      </c>
      <c r="H721" s="147">
        <v>14.79</v>
      </c>
      <c r="I721" s="149">
        <v>150</v>
      </c>
      <c r="J721" s="150" t="s">
        <v>6</v>
      </c>
    </row>
    <row r="722" spans="1:10" x14ac:dyDescent="0.25">
      <c r="A722" s="1" t="s">
        <v>18305</v>
      </c>
      <c r="B722" s="1" t="s">
        <v>303</v>
      </c>
      <c r="C722" s="1" t="s">
        <v>1373</v>
      </c>
      <c r="D722" s="1" t="s">
        <v>1374</v>
      </c>
      <c r="E722" s="147">
        <v>3.109999999999959</v>
      </c>
      <c r="F722" s="147">
        <v>17.883199999999999</v>
      </c>
      <c r="G722" s="148">
        <v>5.75</v>
      </c>
      <c r="H722" s="147">
        <v>14.77</v>
      </c>
      <c r="I722" s="149">
        <v>665</v>
      </c>
      <c r="J722" s="150" t="s">
        <v>67</v>
      </c>
    </row>
    <row r="723" spans="1:10" x14ac:dyDescent="0.25">
      <c r="A723" s="1" t="s">
        <v>18305</v>
      </c>
      <c r="B723" s="1" t="s">
        <v>134</v>
      </c>
      <c r="C723" s="1" t="s">
        <v>1019</v>
      </c>
      <c r="D723" s="1" t="s">
        <v>1020</v>
      </c>
      <c r="E723" s="147">
        <v>3.1499999999999924</v>
      </c>
      <c r="F723" s="147">
        <v>17.879200000000001</v>
      </c>
      <c r="G723" s="148">
        <v>5.67</v>
      </c>
      <c r="H723" s="147">
        <v>14.72</v>
      </c>
      <c r="I723" s="149">
        <v>154</v>
      </c>
      <c r="J723" s="150" t="s">
        <v>6</v>
      </c>
    </row>
    <row r="724" spans="1:10" x14ac:dyDescent="0.25">
      <c r="A724" s="1" t="s">
        <v>18305</v>
      </c>
      <c r="B724" s="1" t="s">
        <v>3</v>
      </c>
      <c r="C724" s="1" t="s">
        <v>387</v>
      </c>
      <c r="D724" s="1" t="s">
        <v>388</v>
      </c>
      <c r="E724" s="147">
        <v>3.3</v>
      </c>
      <c r="F724" s="147">
        <v>18</v>
      </c>
      <c r="G724" s="148">
        <v>5.45</v>
      </c>
      <c r="H724" s="147">
        <v>14.7</v>
      </c>
      <c r="I724" s="149">
        <v>45</v>
      </c>
      <c r="J724" s="150" t="s">
        <v>6</v>
      </c>
    </row>
    <row r="725" spans="1:10" x14ac:dyDescent="0.25">
      <c r="A725" s="1" t="s">
        <v>18305</v>
      </c>
      <c r="B725" s="1" t="s">
        <v>134</v>
      </c>
      <c r="C725" s="1" t="s">
        <v>841</v>
      </c>
      <c r="D725" s="1" t="s">
        <v>842</v>
      </c>
      <c r="E725" s="147">
        <v>3.0199999999999934</v>
      </c>
      <c r="F725" s="147">
        <v>17.693300000000001</v>
      </c>
      <c r="G725" s="148">
        <v>5.85</v>
      </c>
      <c r="H725" s="147">
        <v>14.67</v>
      </c>
      <c r="I725" s="149">
        <v>181</v>
      </c>
      <c r="J725" s="150" t="s">
        <v>6</v>
      </c>
    </row>
    <row r="726" spans="1:10" x14ac:dyDescent="0.25">
      <c r="A726" s="1" t="s">
        <v>18305</v>
      </c>
      <c r="B726" s="1" t="s">
        <v>303</v>
      </c>
      <c r="C726" s="1" t="s">
        <v>1396</v>
      </c>
      <c r="D726" s="1" t="s">
        <v>1397</v>
      </c>
      <c r="E726" s="147">
        <v>3.2000000000000139</v>
      </c>
      <c r="F726" s="147">
        <v>17.814</v>
      </c>
      <c r="G726" s="148">
        <v>5.56</v>
      </c>
      <c r="H726" s="147">
        <v>14.61</v>
      </c>
      <c r="I726" s="149">
        <v>284</v>
      </c>
      <c r="J726" s="150" t="s">
        <v>6</v>
      </c>
    </row>
    <row r="727" spans="1:10" x14ac:dyDescent="0.25">
      <c r="A727" s="1" t="s">
        <v>18305</v>
      </c>
      <c r="B727" s="1" t="s">
        <v>3</v>
      </c>
      <c r="C727" s="1" t="s">
        <v>489</v>
      </c>
      <c r="D727" s="1" t="s">
        <v>490</v>
      </c>
      <c r="E727" s="147">
        <v>3.4000000000000021</v>
      </c>
      <c r="F727" s="147">
        <v>17.932400000000001</v>
      </c>
      <c r="G727" s="148">
        <v>5.27</v>
      </c>
      <c r="H727" s="147">
        <v>14.53</v>
      </c>
      <c r="I727" s="149">
        <v>41</v>
      </c>
      <c r="J727" s="150" t="s">
        <v>6</v>
      </c>
    </row>
    <row r="728" spans="1:10" x14ac:dyDescent="0.25">
      <c r="A728" s="1" t="s">
        <v>18305</v>
      </c>
      <c r="B728" s="1" t="s">
        <v>3</v>
      </c>
      <c r="C728" s="1" t="s">
        <v>593</v>
      </c>
      <c r="D728" s="1" t="s">
        <v>594</v>
      </c>
      <c r="E728" s="147">
        <v>3.0199999999999974</v>
      </c>
      <c r="F728" s="147">
        <v>17.549199999999999</v>
      </c>
      <c r="G728" s="148">
        <v>5.81</v>
      </c>
      <c r="H728" s="147">
        <v>14.52</v>
      </c>
      <c r="I728" s="149">
        <v>127</v>
      </c>
      <c r="J728" s="150" t="s">
        <v>6</v>
      </c>
    </row>
    <row r="729" spans="1:10" x14ac:dyDescent="0.25">
      <c r="A729" s="1" t="s">
        <v>18305</v>
      </c>
      <c r="B729" s="1" t="s">
        <v>303</v>
      </c>
      <c r="C729" s="1" t="s">
        <v>1067</v>
      </c>
      <c r="D729" s="1" t="s">
        <v>1068</v>
      </c>
      <c r="E729" s="147">
        <v>3.6499999999999924</v>
      </c>
      <c r="F729" s="147">
        <v>18.161100000000001</v>
      </c>
      <c r="G729" s="148">
        <v>4.97</v>
      </c>
      <c r="H729" s="147">
        <v>14.51</v>
      </c>
      <c r="I729" s="149">
        <v>141</v>
      </c>
      <c r="J729" s="150" t="s">
        <v>6</v>
      </c>
    </row>
    <row r="730" spans="1:10" x14ac:dyDescent="0.25">
      <c r="A730" s="1" t="s">
        <v>18305</v>
      </c>
      <c r="B730" s="1" t="s">
        <v>303</v>
      </c>
      <c r="C730" s="1" t="s">
        <v>1065</v>
      </c>
      <c r="D730" s="1" t="s">
        <v>1066</v>
      </c>
      <c r="E730" s="147">
        <v>3.6899999999999982</v>
      </c>
      <c r="F730" s="147">
        <v>18.177600000000002</v>
      </c>
      <c r="G730" s="148">
        <v>4.92</v>
      </c>
      <c r="H730" s="147">
        <v>14.48</v>
      </c>
      <c r="I730" s="149">
        <v>143</v>
      </c>
      <c r="J730" s="150" t="s">
        <v>6</v>
      </c>
    </row>
    <row r="731" spans="1:10" x14ac:dyDescent="0.25">
      <c r="A731" s="1" t="s">
        <v>18305</v>
      </c>
      <c r="B731" s="1" t="s">
        <v>303</v>
      </c>
      <c r="C731" s="1" t="s">
        <v>1427</v>
      </c>
      <c r="D731" s="1" t="s">
        <v>1428</v>
      </c>
      <c r="E731" s="147">
        <v>3.4200000000000044</v>
      </c>
      <c r="F731" s="147">
        <v>17.877099999999999</v>
      </c>
      <c r="G731" s="148">
        <v>5.22</v>
      </c>
      <c r="H731" s="147">
        <v>14.45</v>
      </c>
      <c r="I731" s="149">
        <v>147</v>
      </c>
      <c r="J731" s="150" t="s">
        <v>6</v>
      </c>
    </row>
    <row r="732" spans="1:10" x14ac:dyDescent="0.25">
      <c r="A732" s="1" t="s">
        <v>18305</v>
      </c>
      <c r="B732" s="1" t="s">
        <v>3</v>
      </c>
      <c r="C732" s="1" t="s">
        <v>663</v>
      </c>
      <c r="D732" s="1" t="s">
        <v>664</v>
      </c>
      <c r="E732" s="147">
        <v>3.3199999999999967</v>
      </c>
      <c r="F732" s="147">
        <v>17.756699999999999</v>
      </c>
      <c r="G732" s="148">
        <v>5.34</v>
      </c>
      <c r="H732" s="147">
        <v>14.43</v>
      </c>
      <c r="I732" s="149">
        <v>39</v>
      </c>
      <c r="J732" s="150" t="s">
        <v>6</v>
      </c>
    </row>
    <row r="733" spans="1:10" x14ac:dyDescent="0.25">
      <c r="A733" s="1" t="s">
        <v>18305</v>
      </c>
      <c r="B733" s="1" t="s">
        <v>303</v>
      </c>
      <c r="C733" s="1" t="s">
        <v>1365</v>
      </c>
      <c r="D733" s="1" t="s">
        <v>1366</v>
      </c>
      <c r="E733" s="147">
        <v>3.5099999999999927</v>
      </c>
      <c r="F733" s="147">
        <v>17.826599999999999</v>
      </c>
      <c r="G733" s="148">
        <v>5.07</v>
      </c>
      <c r="H733" s="147">
        <v>14.31</v>
      </c>
      <c r="I733" s="149">
        <v>279</v>
      </c>
      <c r="J733" s="150" t="s">
        <v>6</v>
      </c>
    </row>
    <row r="734" spans="1:10" x14ac:dyDescent="0.25">
      <c r="A734" s="1" t="s">
        <v>18305</v>
      </c>
      <c r="B734" s="1" t="s">
        <v>303</v>
      </c>
      <c r="C734" s="1" t="s">
        <v>1392</v>
      </c>
      <c r="D734" s="1" t="s">
        <v>1393</v>
      </c>
      <c r="E734" s="147">
        <v>3.5099999999999927</v>
      </c>
      <c r="F734" s="147">
        <v>17.758400000000002</v>
      </c>
      <c r="G734" s="148">
        <v>5.05</v>
      </c>
      <c r="H734" s="147">
        <v>14.24</v>
      </c>
      <c r="I734" s="149">
        <v>274</v>
      </c>
      <c r="J734" s="150" t="s">
        <v>6</v>
      </c>
    </row>
    <row r="735" spans="1:10" x14ac:dyDescent="0.25">
      <c r="A735" s="1" t="s">
        <v>18305</v>
      </c>
      <c r="B735" s="1" t="s">
        <v>3</v>
      </c>
      <c r="C735" s="1" t="s">
        <v>477</v>
      </c>
      <c r="D735" s="1" t="s">
        <v>478</v>
      </c>
      <c r="E735" s="147">
        <v>3.2599999999999985</v>
      </c>
      <c r="F735" s="147">
        <v>17.4909</v>
      </c>
      <c r="G735" s="148">
        <v>5.36</v>
      </c>
      <c r="H735" s="147">
        <v>14.23</v>
      </c>
      <c r="I735" s="149">
        <v>54</v>
      </c>
      <c r="J735" s="150" t="s">
        <v>6</v>
      </c>
    </row>
    <row r="736" spans="1:10" x14ac:dyDescent="0.25">
      <c r="A736" s="1" t="s">
        <v>18305</v>
      </c>
      <c r="B736" s="1" t="s">
        <v>303</v>
      </c>
      <c r="C736" s="1" t="s">
        <v>1383</v>
      </c>
      <c r="D736" s="1" t="s">
        <v>21</v>
      </c>
      <c r="E736" s="147">
        <v>3.3300000000000076</v>
      </c>
      <c r="F736" s="147">
        <v>17.481200000000001</v>
      </c>
      <c r="G736" s="148">
        <v>5.24</v>
      </c>
      <c r="H736" s="147">
        <v>14.15</v>
      </c>
      <c r="I736" s="149">
        <v>224</v>
      </c>
      <c r="J736" s="150" t="s">
        <v>6</v>
      </c>
    </row>
    <row r="737" spans="1:10" x14ac:dyDescent="0.25">
      <c r="A737" s="1" t="s">
        <v>18305</v>
      </c>
      <c r="B737" s="1" t="s">
        <v>3</v>
      </c>
      <c r="C737" s="1" t="s">
        <v>499</v>
      </c>
      <c r="D737" s="1" t="s">
        <v>500</v>
      </c>
      <c r="E737" s="147">
        <v>3.0500000000000034</v>
      </c>
      <c r="F737" s="147">
        <v>17.189299999999999</v>
      </c>
      <c r="G737" s="148">
        <v>5.63</v>
      </c>
      <c r="H737" s="147">
        <v>14.13</v>
      </c>
      <c r="I737" s="149">
        <v>83</v>
      </c>
      <c r="J737" s="150" t="s">
        <v>6</v>
      </c>
    </row>
    <row r="738" spans="1:10" x14ac:dyDescent="0.25">
      <c r="A738" s="1" t="s">
        <v>18305</v>
      </c>
      <c r="B738" s="1" t="s">
        <v>303</v>
      </c>
      <c r="C738" s="1" t="s">
        <v>1417</v>
      </c>
      <c r="D738" s="1" t="s">
        <v>1418</v>
      </c>
      <c r="E738" s="147">
        <v>3.5599999999999761</v>
      </c>
      <c r="F738" s="147">
        <v>17.6724</v>
      </c>
      <c r="G738" s="148">
        <v>4.96</v>
      </c>
      <c r="H738" s="147">
        <v>14.11</v>
      </c>
      <c r="I738" s="149">
        <v>268</v>
      </c>
      <c r="J738" s="150" t="s">
        <v>6</v>
      </c>
    </row>
    <row r="739" spans="1:10" x14ac:dyDescent="0.25">
      <c r="A739" s="1" t="s">
        <v>18305</v>
      </c>
      <c r="B739" s="1" t="s">
        <v>3</v>
      </c>
      <c r="C739" s="1" t="s">
        <v>671</v>
      </c>
      <c r="D739" s="1" t="s">
        <v>672</v>
      </c>
      <c r="E739" s="147">
        <v>3.25</v>
      </c>
      <c r="F739" s="147">
        <v>17.324200000000001</v>
      </c>
      <c r="G739" s="148">
        <v>5.33</v>
      </c>
      <c r="H739" s="147">
        <v>14.07</v>
      </c>
      <c r="I739" s="149">
        <v>71</v>
      </c>
      <c r="J739" s="150" t="s">
        <v>6</v>
      </c>
    </row>
    <row r="740" spans="1:10" x14ac:dyDescent="0.25">
      <c r="A740" s="1" t="s">
        <v>18305</v>
      </c>
      <c r="B740" s="1" t="s">
        <v>3</v>
      </c>
      <c r="C740" s="1" t="s">
        <v>72</v>
      </c>
      <c r="D740" s="1" t="s">
        <v>73</v>
      </c>
      <c r="E740" s="147">
        <v>3.299999999999998</v>
      </c>
      <c r="F740" s="147">
        <v>17.1935</v>
      </c>
      <c r="G740" s="148">
        <v>5.21</v>
      </c>
      <c r="H740" s="147">
        <v>13.89</v>
      </c>
      <c r="I740" s="149">
        <v>46</v>
      </c>
      <c r="J740" s="150" t="s">
        <v>6</v>
      </c>
    </row>
    <row r="741" spans="1:10" x14ac:dyDescent="0.25">
      <c r="A741" s="1" t="s">
        <v>18305</v>
      </c>
      <c r="B741" s="1" t="s">
        <v>3</v>
      </c>
      <c r="C741" s="1" t="s">
        <v>12</v>
      </c>
      <c r="D741" s="1" t="s">
        <v>13</v>
      </c>
      <c r="E741" s="147">
        <v>4.1200000000000028</v>
      </c>
      <c r="F741" s="147">
        <v>17.9909</v>
      </c>
      <c r="G741" s="148">
        <v>4.3600000000000003</v>
      </c>
      <c r="H741" s="147">
        <v>13.87</v>
      </c>
      <c r="I741" s="149">
        <v>59</v>
      </c>
      <c r="J741" s="150" t="s">
        <v>6</v>
      </c>
    </row>
    <row r="742" spans="1:10" x14ac:dyDescent="0.25">
      <c r="A742" s="1" t="s">
        <v>18305</v>
      </c>
      <c r="B742" s="1" t="s">
        <v>3</v>
      </c>
      <c r="C742" s="1" t="s">
        <v>389</v>
      </c>
      <c r="D742" s="1" t="s">
        <v>390</v>
      </c>
      <c r="E742" s="147">
        <v>3.0199999999999991</v>
      </c>
      <c r="F742" s="147">
        <v>16.886600000000001</v>
      </c>
      <c r="G742" s="148">
        <v>5.59</v>
      </c>
      <c r="H742" s="147">
        <v>13.86</v>
      </c>
      <c r="I742" s="149">
        <v>36</v>
      </c>
      <c r="J742" s="150" t="s">
        <v>6</v>
      </c>
    </row>
    <row r="743" spans="1:10" x14ac:dyDescent="0.25">
      <c r="A743" s="1" t="s">
        <v>18305</v>
      </c>
      <c r="B743" s="1" t="s">
        <v>303</v>
      </c>
      <c r="C743" s="1" t="s">
        <v>1073</v>
      </c>
      <c r="D743" s="1" t="s">
        <v>1074</v>
      </c>
      <c r="E743" s="147">
        <v>3.4199999999999964</v>
      </c>
      <c r="F743" s="147">
        <v>17.261199999999999</v>
      </c>
      <c r="G743" s="148">
        <v>5.04</v>
      </c>
      <c r="H743" s="147">
        <v>13.84</v>
      </c>
      <c r="I743" s="149">
        <v>195</v>
      </c>
      <c r="J743" s="150" t="s">
        <v>6</v>
      </c>
    </row>
    <row r="744" spans="1:10" x14ac:dyDescent="0.25">
      <c r="A744" s="1" t="s">
        <v>18305</v>
      </c>
      <c r="B744" s="1" t="s">
        <v>303</v>
      </c>
      <c r="C744" s="1" t="s">
        <v>1384</v>
      </c>
      <c r="D744" s="1" t="s">
        <v>1385</v>
      </c>
      <c r="E744" s="147">
        <v>3.4199999999999826</v>
      </c>
      <c r="F744" s="147">
        <v>17.200900000000001</v>
      </c>
      <c r="G744" s="148">
        <v>5.0199999999999996</v>
      </c>
      <c r="H744" s="147">
        <v>13.78</v>
      </c>
      <c r="I744" s="149">
        <v>320</v>
      </c>
      <c r="J744" s="150" t="s">
        <v>6</v>
      </c>
    </row>
    <row r="745" spans="1:10" x14ac:dyDescent="0.25">
      <c r="A745" s="1" t="s">
        <v>18305</v>
      </c>
      <c r="B745" s="1" t="s">
        <v>3</v>
      </c>
      <c r="C745" s="1" t="s">
        <v>597</v>
      </c>
      <c r="D745" s="1" t="s">
        <v>598</v>
      </c>
      <c r="E745" s="147">
        <v>3.25</v>
      </c>
      <c r="F745" s="147">
        <v>16.9909</v>
      </c>
      <c r="G745" s="148">
        <v>5.22</v>
      </c>
      <c r="H745" s="147">
        <v>13.74</v>
      </c>
      <c r="I745" s="149">
        <v>60</v>
      </c>
      <c r="J745" s="150" t="s">
        <v>6</v>
      </c>
    </row>
    <row r="746" spans="1:10" x14ac:dyDescent="0.25">
      <c r="A746" s="1" t="s">
        <v>18305</v>
      </c>
      <c r="B746" s="1" t="s">
        <v>303</v>
      </c>
      <c r="C746" s="1" t="s">
        <v>1375</v>
      </c>
      <c r="D746" s="1" t="s">
        <v>1376</v>
      </c>
      <c r="E746" s="147">
        <v>3.1099999999999723</v>
      </c>
      <c r="F746" s="147">
        <v>16.8583</v>
      </c>
      <c r="G746" s="148">
        <v>5.42</v>
      </c>
      <c r="H746" s="147">
        <v>13.74</v>
      </c>
      <c r="I746" s="149">
        <v>535</v>
      </c>
      <c r="J746" s="150" t="s">
        <v>6</v>
      </c>
    </row>
    <row r="747" spans="1:10" x14ac:dyDescent="0.25">
      <c r="A747" s="1" t="s">
        <v>18305</v>
      </c>
      <c r="B747" s="1" t="s">
        <v>3</v>
      </c>
      <c r="C747" s="1" t="s">
        <v>469</v>
      </c>
      <c r="D747" s="1" t="s">
        <v>470</v>
      </c>
      <c r="E747" s="147">
        <v>3.25</v>
      </c>
      <c r="F747" s="147">
        <v>16.825700000000001</v>
      </c>
      <c r="G747" s="148">
        <v>5.17</v>
      </c>
      <c r="H747" s="147">
        <v>13.57</v>
      </c>
      <c r="I747" s="149">
        <v>69</v>
      </c>
      <c r="J747" s="150" t="s">
        <v>6</v>
      </c>
    </row>
    <row r="748" spans="1:10" x14ac:dyDescent="0.25">
      <c r="A748" s="1" t="s">
        <v>18305</v>
      </c>
      <c r="B748" s="1" t="s">
        <v>303</v>
      </c>
      <c r="C748" s="1" t="s">
        <v>1369</v>
      </c>
      <c r="D748" s="1" t="s">
        <v>1370</v>
      </c>
      <c r="E748" s="147">
        <v>3.2000000000000033</v>
      </c>
      <c r="F748" s="147">
        <v>16.716899999999999</v>
      </c>
      <c r="G748" s="148">
        <v>5.22</v>
      </c>
      <c r="H748" s="147">
        <v>13.51</v>
      </c>
      <c r="I748" s="149">
        <v>211</v>
      </c>
      <c r="J748" s="150" t="s">
        <v>6</v>
      </c>
    </row>
    <row r="749" spans="1:10" x14ac:dyDescent="0.25">
      <c r="A749" s="1" t="s">
        <v>18305</v>
      </c>
      <c r="B749" s="1" t="s">
        <v>303</v>
      </c>
      <c r="C749" s="1" t="s">
        <v>1514</v>
      </c>
      <c r="D749" s="1" t="s">
        <v>1515</v>
      </c>
      <c r="E749" s="147">
        <v>3.1100000000000101</v>
      </c>
      <c r="F749" s="147">
        <v>16.375800000000002</v>
      </c>
      <c r="G749" s="148">
        <v>5.26</v>
      </c>
      <c r="H749" s="147">
        <v>13.26</v>
      </c>
      <c r="I749" s="149">
        <v>169</v>
      </c>
      <c r="J749" s="150" t="s">
        <v>6</v>
      </c>
    </row>
    <row r="750" spans="1:10" x14ac:dyDescent="0.25">
      <c r="A750" s="1" t="s">
        <v>18305</v>
      </c>
      <c r="B750" s="1" t="s">
        <v>3</v>
      </c>
      <c r="C750" s="1" t="s">
        <v>685</v>
      </c>
      <c r="D750" s="1" t="s">
        <v>686</v>
      </c>
      <c r="E750" s="147">
        <v>3.2199999999999993</v>
      </c>
      <c r="F750" s="147">
        <v>16.4681</v>
      </c>
      <c r="G750" s="148">
        <v>5.1100000000000003</v>
      </c>
      <c r="H750" s="147">
        <v>13.24</v>
      </c>
      <c r="I750" s="149">
        <v>70</v>
      </c>
      <c r="J750" s="150" t="s">
        <v>6</v>
      </c>
    </row>
    <row r="751" spans="1:10" x14ac:dyDescent="0.25">
      <c r="A751" s="1" t="s">
        <v>18305</v>
      </c>
      <c r="B751" s="1" t="s">
        <v>134</v>
      </c>
      <c r="C751" s="1" t="s">
        <v>1031</v>
      </c>
      <c r="D751" s="1" t="s">
        <v>1032</v>
      </c>
      <c r="E751" s="147">
        <v>3.5599999999999872</v>
      </c>
      <c r="F751" s="147">
        <v>16.773299999999999</v>
      </c>
      <c r="G751" s="148">
        <v>4.71</v>
      </c>
      <c r="H751" s="147">
        <v>13.21</v>
      </c>
      <c r="I751" s="149">
        <v>202</v>
      </c>
      <c r="J751" s="150" t="s">
        <v>6</v>
      </c>
    </row>
    <row r="752" spans="1:10" x14ac:dyDescent="0.25">
      <c r="A752" s="1" t="s">
        <v>18305</v>
      </c>
      <c r="B752" s="1" t="s">
        <v>303</v>
      </c>
      <c r="C752" s="1" t="s">
        <v>1394</v>
      </c>
      <c r="D752" s="1" t="s">
        <v>1395</v>
      </c>
      <c r="E752" s="147">
        <v>3.110000000000007</v>
      </c>
      <c r="F752" s="147">
        <v>16.316099999999999</v>
      </c>
      <c r="G752" s="148">
        <v>5.24</v>
      </c>
      <c r="H752" s="147">
        <v>13.2</v>
      </c>
      <c r="I752" s="149">
        <v>356</v>
      </c>
      <c r="J752" s="150" t="s">
        <v>6</v>
      </c>
    </row>
    <row r="753" spans="1:10" x14ac:dyDescent="0.25">
      <c r="A753" s="1" t="s">
        <v>18305</v>
      </c>
      <c r="B753" s="1" t="s">
        <v>3</v>
      </c>
      <c r="C753" s="1" t="s">
        <v>393</v>
      </c>
      <c r="D753" s="1" t="s">
        <v>394</v>
      </c>
      <c r="E753" s="147">
        <v>3.0999999999999961</v>
      </c>
      <c r="F753" s="147">
        <v>16.2879</v>
      </c>
      <c r="G753" s="148">
        <v>5.25</v>
      </c>
      <c r="H753" s="147">
        <v>13.18</v>
      </c>
      <c r="I753" s="149">
        <v>87</v>
      </c>
      <c r="J753" s="150" t="s">
        <v>6</v>
      </c>
    </row>
    <row r="754" spans="1:10" x14ac:dyDescent="0.25">
      <c r="A754" s="1" t="s">
        <v>18305</v>
      </c>
      <c r="B754" s="1" t="s">
        <v>3</v>
      </c>
      <c r="C754" s="1" t="s">
        <v>417</v>
      </c>
      <c r="D754" s="1" t="s">
        <v>418</v>
      </c>
      <c r="E754" s="147">
        <v>3.0999999999999965</v>
      </c>
      <c r="F754" s="147">
        <v>16.147300000000001</v>
      </c>
      <c r="G754" s="148">
        <v>5.2</v>
      </c>
      <c r="H754" s="147">
        <v>13.04</v>
      </c>
      <c r="I754" s="149">
        <v>63</v>
      </c>
      <c r="J754" s="150" t="s">
        <v>6</v>
      </c>
    </row>
    <row r="755" spans="1:10" x14ac:dyDescent="0.25">
      <c r="A755" s="1" t="s">
        <v>18305</v>
      </c>
      <c r="B755" s="1" t="s">
        <v>303</v>
      </c>
      <c r="C755" s="1" t="s">
        <v>1421</v>
      </c>
      <c r="D755" s="1" t="s">
        <v>1422</v>
      </c>
      <c r="E755" s="147">
        <v>3.2000000000000131</v>
      </c>
      <c r="F755" s="147">
        <v>16.2332</v>
      </c>
      <c r="G755" s="148">
        <v>5.07</v>
      </c>
      <c r="H755" s="147">
        <v>13.03</v>
      </c>
      <c r="I755" s="149">
        <v>279</v>
      </c>
      <c r="J755" s="150" t="s">
        <v>6</v>
      </c>
    </row>
    <row r="756" spans="1:10" x14ac:dyDescent="0.25">
      <c r="A756" s="1" t="s">
        <v>18305</v>
      </c>
      <c r="B756" s="1" t="s">
        <v>3</v>
      </c>
      <c r="C756" s="1" t="s">
        <v>4</v>
      </c>
      <c r="D756" s="1" t="s">
        <v>5</v>
      </c>
      <c r="E756" s="147">
        <v>3.1999999999999997</v>
      </c>
      <c r="F756" s="147">
        <v>16.170200000000001</v>
      </c>
      <c r="G756" s="148">
        <v>5.05</v>
      </c>
      <c r="H756" s="147">
        <v>12.97</v>
      </c>
      <c r="I756" s="149">
        <v>49</v>
      </c>
      <c r="J756" s="150" t="s">
        <v>6</v>
      </c>
    </row>
    <row r="757" spans="1:10" x14ac:dyDescent="0.25">
      <c r="A757" s="1" t="s">
        <v>18305</v>
      </c>
      <c r="B757" s="1" t="s">
        <v>3</v>
      </c>
      <c r="C757" s="1" t="s">
        <v>471</v>
      </c>
      <c r="D757" s="1" t="s">
        <v>472</v>
      </c>
      <c r="E757" s="147">
        <v>3.2599999999999953</v>
      </c>
      <c r="F757" s="147">
        <v>16.2239</v>
      </c>
      <c r="G757" s="148">
        <v>4.97</v>
      </c>
      <c r="H757" s="147">
        <v>12.96</v>
      </c>
      <c r="I757" s="149">
        <v>104</v>
      </c>
      <c r="J757" s="150" t="s">
        <v>6</v>
      </c>
    </row>
    <row r="758" spans="1:10" x14ac:dyDescent="0.25">
      <c r="A758" s="1" t="s">
        <v>18305</v>
      </c>
      <c r="B758" s="1" t="s">
        <v>303</v>
      </c>
      <c r="C758" s="1" t="s">
        <v>1415</v>
      </c>
      <c r="D758" s="1" t="s">
        <v>1416</v>
      </c>
      <c r="E758" s="147">
        <v>3.2900000000000089</v>
      </c>
      <c r="F758" s="147">
        <v>16.2437</v>
      </c>
      <c r="G758" s="148">
        <v>4.93</v>
      </c>
      <c r="H758" s="147">
        <v>12.95</v>
      </c>
      <c r="I758" s="149">
        <v>153</v>
      </c>
      <c r="J758" s="150" t="s">
        <v>6</v>
      </c>
    </row>
    <row r="759" spans="1:10" x14ac:dyDescent="0.25">
      <c r="A759" s="1" t="s">
        <v>18305</v>
      </c>
      <c r="B759" s="1" t="s">
        <v>3</v>
      </c>
      <c r="C759" s="1" t="s">
        <v>395</v>
      </c>
      <c r="D759" s="1" t="s">
        <v>396</v>
      </c>
      <c r="E759" s="147">
        <v>3.069999999999995</v>
      </c>
      <c r="F759" s="147">
        <v>15.908899999999999</v>
      </c>
      <c r="G759" s="148">
        <v>5.18</v>
      </c>
      <c r="H759" s="147">
        <v>12.83</v>
      </c>
      <c r="I759" s="149">
        <v>85</v>
      </c>
      <c r="J759" s="150" t="s">
        <v>6</v>
      </c>
    </row>
    <row r="760" spans="1:10" x14ac:dyDescent="0.25">
      <c r="A760" s="1" t="s">
        <v>18305</v>
      </c>
      <c r="B760" s="1" t="s">
        <v>303</v>
      </c>
      <c r="C760" s="1" t="s">
        <v>1390</v>
      </c>
      <c r="D760" s="1" t="s">
        <v>1391</v>
      </c>
      <c r="E760" s="147">
        <v>3.1099999999999679</v>
      </c>
      <c r="F760" s="147">
        <v>15.925000000000001</v>
      </c>
      <c r="G760" s="148">
        <v>5.12</v>
      </c>
      <c r="H760" s="147">
        <v>12.81</v>
      </c>
      <c r="I760" s="149">
        <v>597</v>
      </c>
      <c r="J760" s="150" t="s">
        <v>6</v>
      </c>
    </row>
    <row r="761" spans="1:10" x14ac:dyDescent="0.25">
      <c r="A761" s="1" t="s">
        <v>18305</v>
      </c>
      <c r="B761" s="1" t="s">
        <v>303</v>
      </c>
      <c r="C761" s="1" t="s">
        <v>1381</v>
      </c>
      <c r="D761" s="1" t="s">
        <v>1382</v>
      </c>
      <c r="E761" s="147">
        <v>3.2000000000000051</v>
      </c>
      <c r="F761" s="147">
        <v>15.9939</v>
      </c>
      <c r="G761" s="148">
        <v>4.99</v>
      </c>
      <c r="H761" s="147">
        <v>12.79</v>
      </c>
      <c r="I761" s="149">
        <v>234</v>
      </c>
      <c r="J761" s="150" t="s">
        <v>6</v>
      </c>
    </row>
    <row r="762" spans="1:10" x14ac:dyDescent="0.25">
      <c r="A762" s="1" t="s">
        <v>18305</v>
      </c>
      <c r="B762" s="1" t="s">
        <v>3</v>
      </c>
      <c r="C762" s="1" t="s">
        <v>503</v>
      </c>
      <c r="D762" s="1" t="s">
        <v>504</v>
      </c>
      <c r="E762" s="147">
        <v>3.0699999999999954</v>
      </c>
      <c r="F762" s="147">
        <v>15.7966</v>
      </c>
      <c r="G762" s="148">
        <v>5.14</v>
      </c>
      <c r="H762" s="147">
        <v>12.72</v>
      </c>
      <c r="I762" s="149">
        <v>64</v>
      </c>
      <c r="J762" s="150" t="s">
        <v>6</v>
      </c>
    </row>
    <row r="763" spans="1:10" x14ac:dyDescent="0.25">
      <c r="A763" s="1" t="s">
        <v>18305</v>
      </c>
      <c r="B763" s="1" t="s">
        <v>3</v>
      </c>
      <c r="C763" s="1" t="s">
        <v>603</v>
      </c>
      <c r="D763" s="1" t="s">
        <v>604</v>
      </c>
      <c r="E763" s="147">
        <v>3.0699999999999954</v>
      </c>
      <c r="F763" s="147">
        <v>15.469799999999999</v>
      </c>
      <c r="G763" s="148">
        <v>5.03</v>
      </c>
      <c r="H763" s="147">
        <v>12.39</v>
      </c>
      <c r="I763" s="149">
        <v>67</v>
      </c>
      <c r="J763" s="150" t="s">
        <v>6</v>
      </c>
    </row>
    <row r="764" spans="1:10" x14ac:dyDescent="0.25">
      <c r="A764" s="1" t="s">
        <v>18305</v>
      </c>
      <c r="B764" s="1" t="s">
        <v>3</v>
      </c>
      <c r="C764" s="1" t="s">
        <v>20</v>
      </c>
      <c r="D764" s="1" t="s">
        <v>21</v>
      </c>
      <c r="E764" s="147">
        <v>3.549999999999998</v>
      </c>
      <c r="F764" s="147">
        <v>15.907500000000001</v>
      </c>
      <c r="G764" s="148">
        <v>4.4800000000000004</v>
      </c>
      <c r="H764" s="147">
        <v>12.35</v>
      </c>
      <c r="I764" s="149">
        <v>51</v>
      </c>
      <c r="J764" s="150" t="s">
        <v>6</v>
      </c>
    </row>
    <row r="765" spans="1:10" x14ac:dyDescent="0.25">
      <c r="A765" s="1" t="s">
        <v>18305</v>
      </c>
      <c r="B765" s="1" t="s">
        <v>3</v>
      </c>
      <c r="C765" s="1" t="s">
        <v>399</v>
      </c>
      <c r="D765" s="1" t="s">
        <v>400</v>
      </c>
      <c r="E765" s="147">
        <v>3.25</v>
      </c>
      <c r="F765" s="147">
        <v>14.1805</v>
      </c>
      <c r="G765" s="148">
        <v>4.3600000000000003</v>
      </c>
      <c r="H765" s="147">
        <v>10.93</v>
      </c>
      <c r="I765" s="149">
        <v>58</v>
      </c>
      <c r="J765" s="150" t="s">
        <v>6</v>
      </c>
    </row>
    <row r="766" spans="1:10" x14ac:dyDescent="0.25">
      <c r="A766" s="1" t="s">
        <v>18306</v>
      </c>
      <c r="B766" s="1" t="s">
        <v>134</v>
      </c>
      <c r="C766" s="1" t="s">
        <v>279</v>
      </c>
      <c r="D766" s="1" t="s">
        <v>280</v>
      </c>
      <c r="E766" s="147">
        <v>7.924863945578239</v>
      </c>
      <c r="F766" s="147">
        <v>47.549100000000003</v>
      </c>
      <c r="G766" s="148">
        <v>5.99</v>
      </c>
      <c r="H766" s="147">
        <v>39.619999999999997</v>
      </c>
      <c r="I766" s="149">
        <v>141</v>
      </c>
      <c r="J766" s="150" t="s">
        <v>6</v>
      </c>
    </row>
    <row r="767" spans="1:10" x14ac:dyDescent="0.25">
      <c r="A767" s="1" t="s">
        <v>18306</v>
      </c>
      <c r="B767" s="1" t="s">
        <v>145</v>
      </c>
      <c r="C767" s="1" t="s">
        <v>181</v>
      </c>
      <c r="D767" s="1" t="s">
        <v>182</v>
      </c>
      <c r="E767" s="147">
        <v>7.6316666666666659</v>
      </c>
      <c r="F767" s="147">
        <v>45.79</v>
      </c>
      <c r="G767" s="148">
        <v>6</v>
      </c>
      <c r="H767" s="147">
        <v>38.15</v>
      </c>
      <c r="I767" s="149">
        <v>10</v>
      </c>
      <c r="J767" s="150" t="s">
        <v>6</v>
      </c>
    </row>
    <row r="768" spans="1:10" x14ac:dyDescent="0.25">
      <c r="A768" s="1" t="s">
        <v>18306</v>
      </c>
      <c r="B768" s="1" t="s">
        <v>134</v>
      </c>
      <c r="C768" s="1" t="s">
        <v>336</v>
      </c>
      <c r="D768" s="1" t="s">
        <v>337</v>
      </c>
      <c r="E768" s="147">
        <v>6.2502044609665361</v>
      </c>
      <c r="F768" s="147">
        <v>37.501199999999997</v>
      </c>
      <c r="G768" s="148">
        <v>5.99</v>
      </c>
      <c r="H768" s="147">
        <v>31.25</v>
      </c>
      <c r="I768" s="149">
        <v>254</v>
      </c>
      <c r="J768" s="150" t="s">
        <v>6</v>
      </c>
    </row>
    <row r="769" spans="1:10" x14ac:dyDescent="0.25">
      <c r="A769" s="1" t="s">
        <v>18306</v>
      </c>
      <c r="B769" s="1" t="s">
        <v>134</v>
      </c>
      <c r="C769" s="1" t="s">
        <v>1025</v>
      </c>
      <c r="D769" s="1" t="s">
        <v>1026</v>
      </c>
      <c r="E769" s="147">
        <v>6.75</v>
      </c>
      <c r="F769" s="147">
        <v>36.8673</v>
      </c>
      <c r="G769" s="148">
        <v>5.46</v>
      </c>
      <c r="H769" s="147">
        <v>30.11</v>
      </c>
      <c r="I769" s="149">
        <v>151</v>
      </c>
      <c r="J769" s="150" t="s">
        <v>6</v>
      </c>
    </row>
    <row r="770" spans="1:10" x14ac:dyDescent="0.25">
      <c r="A770" s="1" t="s">
        <v>18306</v>
      </c>
      <c r="B770" s="1" t="s">
        <v>145</v>
      </c>
      <c r="C770" s="1" t="s">
        <v>350</v>
      </c>
      <c r="D770" s="1" t="s">
        <v>351</v>
      </c>
      <c r="E770" s="147">
        <v>6.0600000000000014</v>
      </c>
      <c r="F770" s="147">
        <v>36.147799999999997</v>
      </c>
      <c r="G770" s="148">
        <v>5.96</v>
      </c>
      <c r="H770" s="147">
        <v>30.08</v>
      </c>
      <c r="I770" s="149">
        <v>73</v>
      </c>
      <c r="J770" s="150" t="s">
        <v>60</v>
      </c>
    </row>
    <row r="771" spans="1:10" x14ac:dyDescent="0.25">
      <c r="A771" s="1" t="s">
        <v>18306</v>
      </c>
      <c r="B771" s="1" t="s">
        <v>145</v>
      </c>
      <c r="C771" s="1" t="s">
        <v>191</v>
      </c>
      <c r="D771" s="1" t="s">
        <v>192</v>
      </c>
      <c r="E771" s="147">
        <v>5.8303623188405798</v>
      </c>
      <c r="F771" s="147">
        <v>34.982100000000003</v>
      </c>
      <c r="G771" s="148">
        <v>5.99</v>
      </c>
      <c r="H771" s="147">
        <v>29.15</v>
      </c>
      <c r="I771" s="149">
        <v>23</v>
      </c>
      <c r="J771" s="150" t="s">
        <v>28</v>
      </c>
    </row>
    <row r="772" spans="1:10" x14ac:dyDescent="0.25">
      <c r="A772" s="1" t="s">
        <v>18306</v>
      </c>
      <c r="B772" s="1" t="s">
        <v>145</v>
      </c>
      <c r="C772" s="1" t="s">
        <v>229</v>
      </c>
      <c r="D772" s="1" t="s">
        <v>230</v>
      </c>
      <c r="E772" s="147">
        <v>5.5552469135802474</v>
      </c>
      <c r="F772" s="147">
        <v>33.331400000000002</v>
      </c>
      <c r="G772" s="148">
        <v>5.99</v>
      </c>
      <c r="H772" s="147">
        <v>27.77</v>
      </c>
      <c r="I772" s="149">
        <v>27</v>
      </c>
      <c r="J772" s="150" t="s">
        <v>28</v>
      </c>
    </row>
    <row r="773" spans="1:10" x14ac:dyDescent="0.25">
      <c r="A773" s="1" t="s">
        <v>18306</v>
      </c>
      <c r="B773" s="1" t="s">
        <v>145</v>
      </c>
      <c r="C773" s="1" t="s">
        <v>364</v>
      </c>
      <c r="D773" s="1" t="s">
        <v>230</v>
      </c>
      <c r="E773" s="147">
        <v>5.819999999999995</v>
      </c>
      <c r="F773" s="147">
        <v>33.112299999999998</v>
      </c>
      <c r="G773" s="148">
        <v>5.68</v>
      </c>
      <c r="H773" s="147">
        <v>27.29</v>
      </c>
      <c r="I773" s="149">
        <v>60</v>
      </c>
      <c r="J773" s="150" t="s">
        <v>60</v>
      </c>
    </row>
    <row r="774" spans="1:10" x14ac:dyDescent="0.25">
      <c r="A774" s="1" t="s">
        <v>18306</v>
      </c>
      <c r="B774" s="1" t="s">
        <v>303</v>
      </c>
      <c r="C774" s="1" t="s">
        <v>1329</v>
      </c>
      <c r="D774" s="1" t="s">
        <v>1330</v>
      </c>
      <c r="E774" s="147">
        <v>7.2000000000000188</v>
      </c>
      <c r="F774" s="147">
        <v>34.494900000000001</v>
      </c>
      <c r="G774" s="148">
        <v>4.79</v>
      </c>
      <c r="H774" s="147">
        <v>27.29</v>
      </c>
      <c r="I774" s="149">
        <v>145</v>
      </c>
      <c r="J774" s="150" t="s">
        <v>6</v>
      </c>
    </row>
    <row r="775" spans="1:10" x14ac:dyDescent="0.25">
      <c r="A775" s="1" t="s">
        <v>18306</v>
      </c>
      <c r="B775" s="1" t="s">
        <v>145</v>
      </c>
      <c r="C775" s="1" t="s">
        <v>339</v>
      </c>
      <c r="D775" s="1" t="s">
        <v>340</v>
      </c>
      <c r="E775" s="147">
        <v>5.220000000000014</v>
      </c>
      <c r="F775" s="147">
        <v>32.250399999999999</v>
      </c>
      <c r="G775" s="148">
        <v>6.17</v>
      </c>
      <c r="H775" s="147">
        <v>27.03</v>
      </c>
      <c r="I775" s="149">
        <v>103</v>
      </c>
      <c r="J775" s="150" t="s">
        <v>60</v>
      </c>
    </row>
    <row r="776" spans="1:10" x14ac:dyDescent="0.25">
      <c r="A776" s="1" t="s">
        <v>18306</v>
      </c>
      <c r="B776" s="1" t="s">
        <v>303</v>
      </c>
      <c r="C776" s="1" t="s">
        <v>1477</v>
      </c>
      <c r="D776" s="1" t="s">
        <v>1414</v>
      </c>
      <c r="E776" s="147">
        <v>6.170000000000031</v>
      </c>
      <c r="F776" s="147">
        <v>33.052100000000003</v>
      </c>
      <c r="G776" s="148">
        <v>5.35</v>
      </c>
      <c r="H776" s="147">
        <v>26.88</v>
      </c>
      <c r="I776" s="149">
        <v>374</v>
      </c>
      <c r="J776" s="150" t="s">
        <v>28</v>
      </c>
    </row>
    <row r="777" spans="1:10" x14ac:dyDescent="0.25">
      <c r="A777" s="1" t="s">
        <v>18306</v>
      </c>
      <c r="B777" s="1" t="s">
        <v>134</v>
      </c>
      <c r="C777" s="1" t="s">
        <v>1011</v>
      </c>
      <c r="D777" s="1" t="s">
        <v>1012</v>
      </c>
      <c r="E777" s="147">
        <v>6.2599999999999927</v>
      </c>
      <c r="F777" s="147">
        <v>32.9803</v>
      </c>
      <c r="G777" s="148">
        <v>5.26</v>
      </c>
      <c r="H777" s="147">
        <v>26.72</v>
      </c>
      <c r="I777" s="149">
        <v>130</v>
      </c>
      <c r="J777" s="150" t="s">
        <v>6</v>
      </c>
    </row>
    <row r="778" spans="1:10" x14ac:dyDescent="0.25">
      <c r="A778" s="1" t="s">
        <v>18306</v>
      </c>
      <c r="B778" s="1" t="s">
        <v>145</v>
      </c>
      <c r="C778" s="1" t="s">
        <v>187</v>
      </c>
      <c r="D778" s="1" t="s">
        <v>188</v>
      </c>
      <c r="E778" s="147">
        <v>5.3320175438596493</v>
      </c>
      <c r="F778" s="147">
        <v>31.992100000000001</v>
      </c>
      <c r="G778" s="148">
        <v>5.99</v>
      </c>
      <c r="H778" s="147">
        <v>26.66</v>
      </c>
      <c r="I778" s="149">
        <v>19</v>
      </c>
      <c r="J778" s="150" t="s">
        <v>6</v>
      </c>
    </row>
    <row r="779" spans="1:10" x14ac:dyDescent="0.25">
      <c r="A779" s="1" t="s">
        <v>18306</v>
      </c>
      <c r="B779" s="1" t="s">
        <v>303</v>
      </c>
      <c r="C779" s="1" t="s">
        <v>1143</v>
      </c>
      <c r="D779" s="1" t="s">
        <v>1144</v>
      </c>
      <c r="E779" s="147">
        <v>6.4400000000000208</v>
      </c>
      <c r="F779" s="147">
        <v>32.686399999999999</v>
      </c>
      <c r="G779" s="148">
        <v>5.07</v>
      </c>
      <c r="H779" s="147">
        <v>26.24</v>
      </c>
      <c r="I779" s="149">
        <v>131</v>
      </c>
      <c r="J779" s="150" t="s">
        <v>6</v>
      </c>
    </row>
    <row r="780" spans="1:10" x14ac:dyDescent="0.25">
      <c r="A780" s="1" t="s">
        <v>18306</v>
      </c>
      <c r="B780" s="1" t="s">
        <v>145</v>
      </c>
      <c r="C780" s="1" t="s">
        <v>205</v>
      </c>
      <c r="D780" s="1" t="s">
        <v>206</v>
      </c>
      <c r="E780" s="147">
        <v>5.2037037037037033</v>
      </c>
      <c r="F780" s="147">
        <v>31.222200000000001</v>
      </c>
      <c r="G780" s="148">
        <v>5.99</v>
      </c>
      <c r="H780" s="147">
        <v>26.01</v>
      </c>
      <c r="I780" s="149">
        <v>18</v>
      </c>
      <c r="J780" s="150" t="s">
        <v>6</v>
      </c>
    </row>
    <row r="781" spans="1:10" x14ac:dyDescent="0.25">
      <c r="A781" s="1" t="s">
        <v>18306</v>
      </c>
      <c r="B781" s="1" t="s">
        <v>3</v>
      </c>
      <c r="C781" s="1" t="s">
        <v>673</v>
      </c>
      <c r="D781" s="1" t="s">
        <v>674</v>
      </c>
      <c r="E781" s="147">
        <v>6.910000000000001</v>
      </c>
      <c r="F781" s="147">
        <v>32.473999999999997</v>
      </c>
      <c r="G781" s="148">
        <v>4.6900000000000004</v>
      </c>
      <c r="H781" s="147">
        <v>25.56</v>
      </c>
      <c r="I781" s="149">
        <v>41</v>
      </c>
      <c r="J781" s="150" t="s">
        <v>6</v>
      </c>
    </row>
    <row r="782" spans="1:10" x14ac:dyDescent="0.25">
      <c r="A782" s="1" t="s">
        <v>18306</v>
      </c>
      <c r="B782" s="1" t="s">
        <v>303</v>
      </c>
      <c r="C782" s="1" t="s">
        <v>1183</v>
      </c>
      <c r="D782" s="1" t="s">
        <v>1184</v>
      </c>
      <c r="E782" s="147">
        <v>6.4400000000000306</v>
      </c>
      <c r="F782" s="147">
        <v>31.763999999999999</v>
      </c>
      <c r="G782" s="148">
        <v>4.93</v>
      </c>
      <c r="H782" s="147">
        <v>25.32</v>
      </c>
      <c r="I782" s="149">
        <v>193</v>
      </c>
      <c r="J782" s="150" t="s">
        <v>6</v>
      </c>
    </row>
    <row r="783" spans="1:10" x14ac:dyDescent="0.25">
      <c r="A783" s="1" t="s">
        <v>18306</v>
      </c>
      <c r="B783" s="1" t="s">
        <v>303</v>
      </c>
      <c r="C783" s="1" t="s">
        <v>1333</v>
      </c>
      <c r="D783" s="1" t="s">
        <v>1334</v>
      </c>
      <c r="E783" s="147">
        <v>5.9899999999999611</v>
      </c>
      <c r="F783" s="147">
        <v>31.217300000000002</v>
      </c>
      <c r="G783" s="148">
        <v>5.21</v>
      </c>
      <c r="H783" s="147">
        <v>25.22</v>
      </c>
      <c r="I783" s="149">
        <v>422</v>
      </c>
      <c r="J783" s="150" t="s">
        <v>28</v>
      </c>
    </row>
    <row r="784" spans="1:10" x14ac:dyDescent="0.25">
      <c r="A784" s="1" t="s">
        <v>18306</v>
      </c>
      <c r="B784" s="1" t="s">
        <v>145</v>
      </c>
      <c r="C784" s="1" t="s">
        <v>177</v>
      </c>
      <c r="D784" s="1" t="s">
        <v>178</v>
      </c>
      <c r="E784" s="147">
        <v>5</v>
      </c>
      <c r="F784" s="147">
        <v>30</v>
      </c>
      <c r="G784" s="148">
        <v>6</v>
      </c>
      <c r="H784" s="147">
        <v>25</v>
      </c>
      <c r="I784" s="149">
        <v>10</v>
      </c>
      <c r="J784" s="150" t="s">
        <v>6</v>
      </c>
    </row>
    <row r="785" spans="1:10" x14ac:dyDescent="0.25">
      <c r="A785" s="1" t="s">
        <v>18306</v>
      </c>
      <c r="B785" s="1" t="s">
        <v>303</v>
      </c>
      <c r="C785" s="1" t="s">
        <v>1323</v>
      </c>
      <c r="D785" s="1" t="s">
        <v>1324</v>
      </c>
      <c r="E785" s="147">
        <v>6.3500000000000147</v>
      </c>
      <c r="F785" s="147">
        <v>31.278400000000001</v>
      </c>
      <c r="G785" s="148">
        <v>4.92</v>
      </c>
      <c r="H785" s="147">
        <v>24.92</v>
      </c>
      <c r="I785" s="149">
        <v>151</v>
      </c>
      <c r="J785" s="150" t="s">
        <v>6</v>
      </c>
    </row>
    <row r="786" spans="1:10" x14ac:dyDescent="0.25">
      <c r="A786" s="1" t="s">
        <v>18306</v>
      </c>
      <c r="B786" s="1" t="s">
        <v>303</v>
      </c>
      <c r="C786" s="1" t="s">
        <v>1185</v>
      </c>
      <c r="D786" s="1" t="s">
        <v>1186</v>
      </c>
      <c r="E786" s="147">
        <v>5.3599999999999941</v>
      </c>
      <c r="F786" s="147">
        <v>29.9968</v>
      </c>
      <c r="G786" s="148">
        <v>5.59</v>
      </c>
      <c r="H786" s="147">
        <v>24.63</v>
      </c>
      <c r="I786" s="149">
        <v>234</v>
      </c>
      <c r="J786" s="150" t="s">
        <v>6</v>
      </c>
    </row>
    <row r="787" spans="1:10" x14ac:dyDescent="0.25">
      <c r="A787" s="1" t="s">
        <v>18306</v>
      </c>
      <c r="B787" s="1" t="s">
        <v>134</v>
      </c>
      <c r="C787" s="1" t="s">
        <v>853</v>
      </c>
      <c r="D787" s="1" t="s">
        <v>854</v>
      </c>
      <c r="E787" s="147">
        <v>5.6299999999999963</v>
      </c>
      <c r="F787" s="147">
        <v>30.250900000000001</v>
      </c>
      <c r="G787" s="148">
        <v>5.37</v>
      </c>
      <c r="H787" s="147">
        <v>24.62</v>
      </c>
      <c r="I787" s="149">
        <v>158</v>
      </c>
      <c r="J787" s="150" t="s">
        <v>6</v>
      </c>
    </row>
    <row r="788" spans="1:10" x14ac:dyDescent="0.25">
      <c r="A788" s="1" t="s">
        <v>18306</v>
      </c>
      <c r="B788" s="1" t="s">
        <v>303</v>
      </c>
      <c r="C788" s="1" t="s">
        <v>1353</v>
      </c>
      <c r="D788" s="1" t="s">
        <v>1354</v>
      </c>
      <c r="E788" s="147">
        <v>5.9900000000000073</v>
      </c>
      <c r="F788" s="147">
        <v>30.5562</v>
      </c>
      <c r="G788" s="148">
        <v>5.0999999999999996</v>
      </c>
      <c r="H788" s="147">
        <v>24.56</v>
      </c>
      <c r="I788" s="149">
        <v>134</v>
      </c>
      <c r="J788" s="150" t="s">
        <v>6</v>
      </c>
    </row>
    <row r="789" spans="1:10" x14ac:dyDescent="0.25">
      <c r="A789" s="1" t="s">
        <v>18306</v>
      </c>
      <c r="B789" s="1" t="s">
        <v>3</v>
      </c>
      <c r="C789" s="1" t="s">
        <v>44</v>
      </c>
      <c r="D789" s="1" t="s">
        <v>45</v>
      </c>
      <c r="E789" s="147">
        <v>6.4499999999999957</v>
      </c>
      <c r="F789" s="147">
        <v>31.007300000000001</v>
      </c>
      <c r="G789" s="148">
        <v>4.8</v>
      </c>
      <c r="H789" s="147">
        <v>24.55</v>
      </c>
      <c r="I789" s="149">
        <v>34</v>
      </c>
      <c r="J789" s="150" t="s">
        <v>6</v>
      </c>
    </row>
    <row r="790" spans="1:10" x14ac:dyDescent="0.25">
      <c r="A790" s="1" t="s">
        <v>18306</v>
      </c>
      <c r="B790" s="1" t="s">
        <v>134</v>
      </c>
      <c r="C790" s="1" t="s">
        <v>1037</v>
      </c>
      <c r="D790" s="1" t="s">
        <v>1038</v>
      </c>
      <c r="E790" s="147">
        <v>5.5</v>
      </c>
      <c r="F790" s="147">
        <v>30.042000000000002</v>
      </c>
      <c r="G790" s="148">
        <v>5.46</v>
      </c>
      <c r="H790" s="147">
        <v>24.54</v>
      </c>
      <c r="I790" s="149">
        <v>291</v>
      </c>
      <c r="J790" s="150" t="s">
        <v>6</v>
      </c>
    </row>
    <row r="791" spans="1:10" x14ac:dyDescent="0.25">
      <c r="A791" s="1" t="s">
        <v>18306</v>
      </c>
      <c r="B791" s="1" t="s">
        <v>134</v>
      </c>
      <c r="C791" s="1" t="s">
        <v>719</v>
      </c>
      <c r="D791" s="1" t="s">
        <v>720</v>
      </c>
      <c r="E791" s="147">
        <v>5.2100000000000231</v>
      </c>
      <c r="F791" s="147">
        <v>29.5976</v>
      </c>
      <c r="G791" s="148">
        <v>5.68</v>
      </c>
      <c r="H791" s="147">
        <v>24.38</v>
      </c>
      <c r="I791" s="149">
        <v>354</v>
      </c>
      <c r="J791" s="150" t="s">
        <v>6</v>
      </c>
    </row>
    <row r="792" spans="1:10" x14ac:dyDescent="0.25">
      <c r="A792" s="1" t="s">
        <v>18306</v>
      </c>
      <c r="B792" s="1" t="s">
        <v>134</v>
      </c>
      <c r="C792" s="1" t="s">
        <v>1047</v>
      </c>
      <c r="D792" s="1" t="s">
        <v>1048</v>
      </c>
      <c r="E792" s="147">
        <v>5.3499999999999881</v>
      </c>
      <c r="F792" s="147">
        <v>29.6645</v>
      </c>
      <c r="G792" s="148">
        <v>5.54</v>
      </c>
      <c r="H792" s="147">
        <v>24.31</v>
      </c>
      <c r="I792" s="149">
        <v>255</v>
      </c>
      <c r="J792" s="150" t="s">
        <v>6</v>
      </c>
    </row>
    <row r="793" spans="1:10" x14ac:dyDescent="0.25">
      <c r="A793" s="1" t="s">
        <v>18306</v>
      </c>
      <c r="B793" s="1" t="s">
        <v>3</v>
      </c>
      <c r="C793" s="1" t="s">
        <v>669</v>
      </c>
      <c r="D793" s="1" t="s">
        <v>670</v>
      </c>
      <c r="E793" s="147">
        <v>5.25</v>
      </c>
      <c r="F793" s="147">
        <v>29.519300000000001</v>
      </c>
      <c r="G793" s="148">
        <v>5.62</v>
      </c>
      <c r="H793" s="147">
        <v>24.26</v>
      </c>
      <c r="I793" s="149">
        <v>44</v>
      </c>
      <c r="J793" s="150" t="s">
        <v>6</v>
      </c>
    </row>
    <row r="794" spans="1:10" x14ac:dyDescent="0.25">
      <c r="A794" s="1" t="s">
        <v>18306</v>
      </c>
      <c r="B794" s="1" t="s">
        <v>303</v>
      </c>
      <c r="C794" s="1" t="s">
        <v>1157</v>
      </c>
      <c r="D794" s="1" t="s">
        <v>1158</v>
      </c>
      <c r="E794" s="147">
        <v>5.1799999999999855</v>
      </c>
      <c r="F794" s="147">
        <v>29.353999999999999</v>
      </c>
      <c r="G794" s="148">
        <v>5.66</v>
      </c>
      <c r="H794" s="147">
        <v>24.17</v>
      </c>
      <c r="I794" s="149">
        <v>156</v>
      </c>
      <c r="J794" s="150" t="s">
        <v>6</v>
      </c>
    </row>
    <row r="795" spans="1:10" x14ac:dyDescent="0.25">
      <c r="A795" s="1" t="s">
        <v>18306</v>
      </c>
      <c r="B795" s="1" t="s">
        <v>303</v>
      </c>
      <c r="C795" s="1" t="s">
        <v>1345</v>
      </c>
      <c r="D795" s="1" t="s">
        <v>1346</v>
      </c>
      <c r="E795" s="147">
        <v>5.9900000000000082</v>
      </c>
      <c r="F795" s="147">
        <v>30.0307</v>
      </c>
      <c r="G795" s="148">
        <v>5.01</v>
      </c>
      <c r="H795" s="147">
        <v>24.04</v>
      </c>
      <c r="I795" s="149">
        <v>303</v>
      </c>
      <c r="J795" s="150" t="s">
        <v>6</v>
      </c>
    </row>
    <row r="796" spans="1:10" x14ac:dyDescent="0.25">
      <c r="A796" s="1" t="s">
        <v>18306</v>
      </c>
      <c r="B796" s="1" t="s">
        <v>3</v>
      </c>
      <c r="C796" s="1" t="s">
        <v>691</v>
      </c>
      <c r="D796" s="1" t="s">
        <v>692</v>
      </c>
      <c r="E796" s="147">
        <v>6.4499999999999931</v>
      </c>
      <c r="F796" s="147">
        <v>30.449000000000002</v>
      </c>
      <c r="G796" s="148">
        <v>4.72</v>
      </c>
      <c r="H796" s="147">
        <v>23.99</v>
      </c>
      <c r="I796" s="149">
        <v>61</v>
      </c>
      <c r="J796" s="150" t="s">
        <v>6</v>
      </c>
    </row>
    <row r="797" spans="1:10" x14ac:dyDescent="0.25">
      <c r="A797" s="1" t="s">
        <v>18306</v>
      </c>
      <c r="B797" s="1" t="s">
        <v>134</v>
      </c>
      <c r="C797" s="1" t="s">
        <v>730</v>
      </c>
      <c r="D797" s="1" t="s">
        <v>731</v>
      </c>
      <c r="E797" s="147">
        <v>5.4700000000000202</v>
      </c>
      <c r="F797" s="147">
        <v>29.3874</v>
      </c>
      <c r="G797" s="148">
        <v>5.37</v>
      </c>
      <c r="H797" s="147">
        <v>23.91</v>
      </c>
      <c r="I797" s="149">
        <v>194</v>
      </c>
      <c r="J797" s="150" t="s">
        <v>6</v>
      </c>
    </row>
    <row r="798" spans="1:10" x14ac:dyDescent="0.25">
      <c r="A798" s="1" t="s">
        <v>18306</v>
      </c>
      <c r="B798" s="1" t="s">
        <v>134</v>
      </c>
      <c r="C798" s="1" t="s">
        <v>1035</v>
      </c>
      <c r="D798" s="1" t="s">
        <v>1036</v>
      </c>
      <c r="E798" s="147">
        <v>5.5</v>
      </c>
      <c r="F798" s="147">
        <v>29.250699999999998</v>
      </c>
      <c r="G798" s="148">
        <v>5.31</v>
      </c>
      <c r="H798" s="147">
        <v>23.75</v>
      </c>
      <c r="I798" s="149">
        <v>361</v>
      </c>
      <c r="J798" s="150" t="s">
        <v>6</v>
      </c>
    </row>
    <row r="799" spans="1:10" x14ac:dyDescent="0.25">
      <c r="A799" s="1" t="s">
        <v>18306</v>
      </c>
      <c r="B799" s="1" t="s">
        <v>145</v>
      </c>
      <c r="C799" s="1" t="s">
        <v>347</v>
      </c>
      <c r="D799" s="1" t="s">
        <v>348</v>
      </c>
      <c r="E799" s="147">
        <v>6.0600000000000014</v>
      </c>
      <c r="F799" s="147">
        <v>29.673999999999999</v>
      </c>
      <c r="G799" s="148">
        <v>4.8899999999999997</v>
      </c>
      <c r="H799" s="147">
        <v>23.61</v>
      </c>
      <c r="I799" s="149">
        <v>44</v>
      </c>
      <c r="J799" s="150" t="s">
        <v>60</v>
      </c>
    </row>
    <row r="800" spans="1:10" x14ac:dyDescent="0.25">
      <c r="A800" s="1" t="s">
        <v>18306</v>
      </c>
      <c r="B800" s="1" t="s">
        <v>303</v>
      </c>
      <c r="C800" s="1" t="s">
        <v>1139</v>
      </c>
      <c r="D800" s="1" t="s">
        <v>1140</v>
      </c>
      <c r="E800" s="147">
        <v>5.3099999999999925</v>
      </c>
      <c r="F800" s="147">
        <v>28.771100000000001</v>
      </c>
      <c r="G800" s="148">
        <v>5.41</v>
      </c>
      <c r="H800" s="147">
        <v>23.46</v>
      </c>
      <c r="I800" s="149">
        <v>135</v>
      </c>
      <c r="J800" s="150" t="s">
        <v>6</v>
      </c>
    </row>
    <row r="801" spans="1:10" x14ac:dyDescent="0.25">
      <c r="A801" s="1" t="s">
        <v>18306</v>
      </c>
      <c r="B801" s="1" t="s">
        <v>3</v>
      </c>
      <c r="C801" s="1" t="s">
        <v>40</v>
      </c>
      <c r="D801" s="1" t="s">
        <v>41</v>
      </c>
      <c r="E801" s="147">
        <v>6.98</v>
      </c>
      <c r="F801" s="147">
        <v>30.3522</v>
      </c>
      <c r="G801" s="148">
        <v>4.34</v>
      </c>
      <c r="H801" s="147">
        <v>23.37</v>
      </c>
      <c r="I801" s="149">
        <v>45</v>
      </c>
      <c r="J801" s="150" t="s">
        <v>6</v>
      </c>
    </row>
    <row r="802" spans="1:10" x14ac:dyDescent="0.25">
      <c r="A802" s="1" t="s">
        <v>18306</v>
      </c>
      <c r="B802" s="1" t="s">
        <v>134</v>
      </c>
      <c r="C802" s="1" t="s">
        <v>717</v>
      </c>
      <c r="D802" s="1" t="s">
        <v>718</v>
      </c>
      <c r="E802" s="147">
        <v>6.0299999999999807</v>
      </c>
      <c r="F802" s="147">
        <v>29.2331</v>
      </c>
      <c r="G802" s="148">
        <v>4.84</v>
      </c>
      <c r="H802" s="147">
        <v>23.2</v>
      </c>
      <c r="I802" s="149">
        <v>166</v>
      </c>
      <c r="J802" s="150" t="s">
        <v>6</v>
      </c>
    </row>
    <row r="803" spans="1:10" x14ac:dyDescent="0.25">
      <c r="A803" s="1" t="s">
        <v>18306</v>
      </c>
      <c r="B803" s="1" t="s">
        <v>3</v>
      </c>
      <c r="C803" s="1" t="s">
        <v>523</v>
      </c>
      <c r="D803" s="1" t="s">
        <v>524</v>
      </c>
      <c r="E803" s="147">
        <v>7.5</v>
      </c>
      <c r="F803" s="147">
        <v>30.564499999999999</v>
      </c>
      <c r="G803" s="148">
        <v>4.07</v>
      </c>
      <c r="H803" s="147">
        <v>23.06</v>
      </c>
      <c r="I803" s="149">
        <v>86</v>
      </c>
      <c r="J803" s="150" t="s">
        <v>6</v>
      </c>
    </row>
    <row r="804" spans="1:10" x14ac:dyDescent="0.25">
      <c r="A804" s="1" t="s">
        <v>18306</v>
      </c>
      <c r="B804" s="1" t="s">
        <v>3</v>
      </c>
      <c r="C804" s="1" t="s">
        <v>26</v>
      </c>
      <c r="D804" s="1" t="s">
        <v>27</v>
      </c>
      <c r="E804" s="147">
        <v>5.9800000000000102</v>
      </c>
      <c r="F804" s="147">
        <v>29.032699999999998</v>
      </c>
      <c r="G804" s="148">
        <v>4.8499999999999996</v>
      </c>
      <c r="H804" s="147">
        <v>23.05</v>
      </c>
      <c r="I804" s="149">
        <v>125</v>
      </c>
      <c r="J804" s="150" t="s">
        <v>28</v>
      </c>
    </row>
    <row r="805" spans="1:10" x14ac:dyDescent="0.25">
      <c r="A805" s="1" t="s">
        <v>18306</v>
      </c>
      <c r="B805" s="1" t="s">
        <v>303</v>
      </c>
      <c r="C805" s="1" t="s">
        <v>1357</v>
      </c>
      <c r="D805" s="1" t="s">
        <v>1358</v>
      </c>
      <c r="E805" s="147">
        <v>5.9900000000000055</v>
      </c>
      <c r="F805" s="147">
        <v>28.986000000000001</v>
      </c>
      <c r="G805" s="148">
        <v>4.83</v>
      </c>
      <c r="H805" s="147">
        <v>22.99</v>
      </c>
      <c r="I805" s="149">
        <v>355</v>
      </c>
      <c r="J805" s="150" t="s">
        <v>6</v>
      </c>
    </row>
    <row r="806" spans="1:10" x14ac:dyDescent="0.25">
      <c r="A806" s="1" t="s">
        <v>18306</v>
      </c>
      <c r="B806" s="1" t="s">
        <v>3</v>
      </c>
      <c r="C806" s="1" t="s">
        <v>46</v>
      </c>
      <c r="D806" s="1" t="s">
        <v>47</v>
      </c>
      <c r="E806" s="147">
        <v>6.9199999999999946</v>
      </c>
      <c r="F806" s="147">
        <v>29.459399999999999</v>
      </c>
      <c r="G806" s="148">
        <v>4.25</v>
      </c>
      <c r="H806" s="147">
        <v>22.53</v>
      </c>
      <c r="I806" s="149">
        <v>36</v>
      </c>
      <c r="J806" s="150" t="s">
        <v>6</v>
      </c>
    </row>
    <row r="807" spans="1:10" x14ac:dyDescent="0.25">
      <c r="A807" s="1" t="s">
        <v>18306</v>
      </c>
      <c r="B807" s="1" t="s">
        <v>3</v>
      </c>
      <c r="C807" s="1" t="s">
        <v>661</v>
      </c>
      <c r="D807" s="1" t="s">
        <v>662</v>
      </c>
      <c r="E807" s="147">
        <v>5.349999999999997</v>
      </c>
      <c r="F807" s="147">
        <v>27.8628</v>
      </c>
      <c r="G807" s="148">
        <v>5.2</v>
      </c>
      <c r="H807" s="147">
        <v>22.51</v>
      </c>
      <c r="I807" s="149">
        <v>36</v>
      </c>
      <c r="J807" s="150" t="s">
        <v>6</v>
      </c>
    </row>
    <row r="808" spans="1:10" x14ac:dyDescent="0.25">
      <c r="A808" s="1" t="s">
        <v>18306</v>
      </c>
      <c r="B808" s="1" t="s">
        <v>303</v>
      </c>
      <c r="C808" s="1" t="s">
        <v>1299</v>
      </c>
      <c r="D808" s="1" t="s">
        <v>1300</v>
      </c>
      <c r="E808" s="147">
        <v>5.0399999999999903</v>
      </c>
      <c r="F808" s="147">
        <v>27.342099999999999</v>
      </c>
      <c r="G808" s="148">
        <v>5.42</v>
      </c>
      <c r="H808" s="147">
        <v>22.3</v>
      </c>
      <c r="I808" s="149">
        <v>195</v>
      </c>
      <c r="J808" s="150" t="s">
        <v>6</v>
      </c>
    </row>
    <row r="809" spans="1:10" x14ac:dyDescent="0.25">
      <c r="A809" s="1" t="s">
        <v>18306</v>
      </c>
      <c r="B809" s="1" t="s">
        <v>3</v>
      </c>
      <c r="C809" s="1" t="s">
        <v>507</v>
      </c>
      <c r="D809" s="1" t="s">
        <v>508</v>
      </c>
      <c r="E809" s="147">
        <v>7.0199999999999934</v>
      </c>
      <c r="F809" s="147">
        <v>29.055499999999999</v>
      </c>
      <c r="G809" s="148">
        <v>4.13</v>
      </c>
      <c r="H809" s="147">
        <v>22.03</v>
      </c>
      <c r="I809" s="149">
        <v>74</v>
      </c>
      <c r="J809" s="150" t="s">
        <v>6</v>
      </c>
    </row>
    <row r="810" spans="1:10" x14ac:dyDescent="0.25">
      <c r="A810" s="1" t="s">
        <v>18306</v>
      </c>
      <c r="B810" s="1" t="s">
        <v>303</v>
      </c>
      <c r="C810" s="1" t="s">
        <v>1317</v>
      </c>
      <c r="D810" s="1" t="s">
        <v>1318</v>
      </c>
      <c r="E810" s="147">
        <v>5.0899999999999821</v>
      </c>
      <c r="F810" s="147">
        <v>26.988199999999999</v>
      </c>
      <c r="G810" s="148">
        <v>5.3</v>
      </c>
      <c r="H810" s="147">
        <v>21.89</v>
      </c>
      <c r="I810" s="149">
        <v>298</v>
      </c>
      <c r="J810" s="150" t="s">
        <v>6</v>
      </c>
    </row>
    <row r="811" spans="1:10" x14ac:dyDescent="0.25">
      <c r="A811" s="1" t="s">
        <v>18306</v>
      </c>
      <c r="B811" s="1" t="s">
        <v>134</v>
      </c>
      <c r="C811" s="1" t="s">
        <v>1051</v>
      </c>
      <c r="D811" s="1" t="s">
        <v>1052</v>
      </c>
      <c r="E811" s="147">
        <v>5.5</v>
      </c>
      <c r="F811" s="147">
        <v>27.365100000000002</v>
      </c>
      <c r="G811" s="148">
        <v>4.97</v>
      </c>
      <c r="H811" s="147">
        <v>21.86</v>
      </c>
      <c r="I811" s="149">
        <v>379</v>
      </c>
      <c r="J811" s="150" t="s">
        <v>6</v>
      </c>
    </row>
    <row r="812" spans="1:10" x14ac:dyDescent="0.25">
      <c r="A812" s="1" t="s">
        <v>18306</v>
      </c>
      <c r="B812" s="1" t="s">
        <v>303</v>
      </c>
      <c r="C812" s="1" t="s">
        <v>1319</v>
      </c>
      <c r="D812" s="1" t="s">
        <v>1320</v>
      </c>
      <c r="E812" s="147">
        <v>5.0899999999999972</v>
      </c>
      <c r="F812" s="147">
        <v>26.8094</v>
      </c>
      <c r="G812" s="148">
        <v>5.26</v>
      </c>
      <c r="H812" s="147">
        <v>21.71</v>
      </c>
      <c r="I812" s="149">
        <v>240</v>
      </c>
      <c r="J812" s="150" t="s">
        <v>6</v>
      </c>
    </row>
    <row r="813" spans="1:10" x14ac:dyDescent="0.25">
      <c r="A813" s="1" t="s">
        <v>18306</v>
      </c>
      <c r="B813" s="1" t="s">
        <v>134</v>
      </c>
      <c r="C813" s="1" t="s">
        <v>839</v>
      </c>
      <c r="D813" s="1" t="s">
        <v>840</v>
      </c>
      <c r="E813" s="147">
        <v>5.0399999999999956</v>
      </c>
      <c r="F813" s="147">
        <v>26.69</v>
      </c>
      <c r="G813" s="148">
        <v>5.29</v>
      </c>
      <c r="H813" s="147">
        <v>21.65</v>
      </c>
      <c r="I813" s="149">
        <v>145</v>
      </c>
      <c r="J813" s="150" t="s">
        <v>6</v>
      </c>
    </row>
    <row r="814" spans="1:10" x14ac:dyDescent="0.25">
      <c r="A814" s="1" t="s">
        <v>18306</v>
      </c>
      <c r="B814" s="1" t="s">
        <v>134</v>
      </c>
      <c r="C814" s="1" t="s">
        <v>1053</v>
      </c>
      <c r="D814" s="1" t="s">
        <v>1054</v>
      </c>
      <c r="E814" s="147">
        <v>5.2599999999999918</v>
      </c>
      <c r="F814" s="147">
        <v>26.881</v>
      </c>
      <c r="G814" s="148">
        <v>5.1100000000000003</v>
      </c>
      <c r="H814" s="147">
        <v>21.62</v>
      </c>
      <c r="I814" s="149">
        <v>360</v>
      </c>
      <c r="J814" s="150" t="s">
        <v>6</v>
      </c>
    </row>
    <row r="815" spans="1:10" x14ac:dyDescent="0.25">
      <c r="A815" s="1" t="s">
        <v>18306</v>
      </c>
      <c r="B815" s="1" t="s">
        <v>134</v>
      </c>
      <c r="C815" s="1" t="s">
        <v>1055</v>
      </c>
      <c r="D815" s="1" t="s">
        <v>1056</v>
      </c>
      <c r="E815" s="147">
        <v>5.2599999999999936</v>
      </c>
      <c r="F815" s="147">
        <v>26.877400000000002</v>
      </c>
      <c r="G815" s="148">
        <v>5.0999999999999996</v>
      </c>
      <c r="H815" s="147">
        <v>21.61</v>
      </c>
      <c r="I815" s="149">
        <v>150</v>
      </c>
      <c r="J815" s="150" t="s">
        <v>6</v>
      </c>
    </row>
    <row r="816" spans="1:10" x14ac:dyDescent="0.25">
      <c r="A816" s="1" t="s">
        <v>18306</v>
      </c>
      <c r="B816" s="1" t="s">
        <v>303</v>
      </c>
      <c r="C816" s="1" t="s">
        <v>1297</v>
      </c>
      <c r="D816" s="1" t="s">
        <v>1298</v>
      </c>
      <c r="E816" s="147">
        <v>5.4900000000000073</v>
      </c>
      <c r="F816" s="147">
        <v>27.067900000000002</v>
      </c>
      <c r="G816" s="148">
        <v>4.93</v>
      </c>
      <c r="H816" s="147">
        <v>21.57</v>
      </c>
      <c r="I816" s="149">
        <v>185</v>
      </c>
      <c r="J816" s="150" t="s">
        <v>6</v>
      </c>
    </row>
    <row r="817" spans="1:10" x14ac:dyDescent="0.25">
      <c r="A817" s="1" t="s">
        <v>18306</v>
      </c>
      <c r="B817" s="1" t="s">
        <v>3</v>
      </c>
      <c r="C817" s="1" t="s">
        <v>677</v>
      </c>
      <c r="D817" s="1" t="s">
        <v>678</v>
      </c>
      <c r="E817" s="147">
        <v>6.9799999999999969</v>
      </c>
      <c r="F817" s="147">
        <v>28.070499999999999</v>
      </c>
      <c r="G817" s="148">
        <v>4.0199999999999996</v>
      </c>
      <c r="H817" s="147">
        <v>21.09</v>
      </c>
      <c r="I817" s="149">
        <v>34</v>
      </c>
      <c r="J817" s="150" t="s">
        <v>6</v>
      </c>
    </row>
    <row r="818" spans="1:10" x14ac:dyDescent="0.25">
      <c r="A818" s="1" t="s">
        <v>18306</v>
      </c>
      <c r="B818" s="1" t="s">
        <v>3</v>
      </c>
      <c r="C818" s="1" t="s">
        <v>505</v>
      </c>
      <c r="D818" s="1" t="s">
        <v>506</v>
      </c>
      <c r="E818" s="147">
        <v>6.25</v>
      </c>
      <c r="F818" s="147">
        <v>27.278700000000001</v>
      </c>
      <c r="G818" s="148">
        <v>4.3600000000000003</v>
      </c>
      <c r="H818" s="147">
        <v>21.02</v>
      </c>
      <c r="I818" s="149">
        <v>34</v>
      </c>
      <c r="J818" s="150" t="s">
        <v>6</v>
      </c>
    </row>
    <row r="819" spans="1:10" x14ac:dyDescent="0.25">
      <c r="A819" s="1" t="s">
        <v>18306</v>
      </c>
      <c r="B819" s="1" t="s">
        <v>303</v>
      </c>
      <c r="C819" s="1" t="s">
        <v>1355</v>
      </c>
      <c r="D819" s="1" t="s">
        <v>1356</v>
      </c>
      <c r="E819" s="147">
        <v>5.5399999999999849</v>
      </c>
      <c r="F819" s="147">
        <v>26.505299999999998</v>
      </c>
      <c r="G819" s="148">
        <v>4.78</v>
      </c>
      <c r="H819" s="147">
        <v>20.96</v>
      </c>
      <c r="I819" s="149">
        <v>200</v>
      </c>
      <c r="J819" s="150" t="s">
        <v>6</v>
      </c>
    </row>
    <row r="820" spans="1:10" x14ac:dyDescent="0.25">
      <c r="A820" s="1" t="s">
        <v>18306</v>
      </c>
      <c r="B820" s="1" t="s">
        <v>3</v>
      </c>
      <c r="C820" s="1" t="s">
        <v>695</v>
      </c>
      <c r="D820" s="1" t="s">
        <v>696</v>
      </c>
      <c r="E820" s="147">
        <v>5.3000000000000025</v>
      </c>
      <c r="F820" s="147">
        <v>24.8217</v>
      </c>
      <c r="G820" s="148">
        <v>4.68</v>
      </c>
      <c r="H820" s="147">
        <v>19.52</v>
      </c>
      <c r="I820" s="149">
        <v>34</v>
      </c>
      <c r="J820" s="150" t="s">
        <v>6</v>
      </c>
    </row>
    <row r="821" spans="1:10" x14ac:dyDescent="0.25">
      <c r="A821" s="1" t="s">
        <v>18306</v>
      </c>
      <c r="B821" s="1" t="s">
        <v>3</v>
      </c>
      <c r="C821" s="1" t="s">
        <v>481</v>
      </c>
      <c r="D821" s="1" t="s">
        <v>482</v>
      </c>
      <c r="E821" s="147">
        <v>5.25</v>
      </c>
      <c r="F821" s="147">
        <v>24.365400000000001</v>
      </c>
      <c r="G821" s="148">
        <v>4.6399999999999997</v>
      </c>
      <c r="H821" s="147">
        <v>19.11</v>
      </c>
      <c r="I821" s="149">
        <v>44</v>
      </c>
      <c r="J821" s="150" t="s">
        <v>6</v>
      </c>
    </row>
    <row r="822" spans="1:10" x14ac:dyDescent="0.25">
      <c r="A822" s="1" t="s">
        <v>18306</v>
      </c>
      <c r="B822" s="1" t="s">
        <v>303</v>
      </c>
      <c r="C822" s="1" t="s">
        <v>1295</v>
      </c>
      <c r="D822" s="1" t="s">
        <v>1296</v>
      </c>
      <c r="E822" s="147">
        <v>5.0399999999999938</v>
      </c>
      <c r="F822" s="147">
        <v>23.851199999999999</v>
      </c>
      <c r="G822" s="148">
        <v>4.7300000000000004</v>
      </c>
      <c r="H822" s="147">
        <v>18.809999999999999</v>
      </c>
      <c r="I822" s="149">
        <v>162</v>
      </c>
      <c r="J822" s="150" t="s">
        <v>6</v>
      </c>
    </row>
    <row r="823" spans="1:10" x14ac:dyDescent="0.25">
      <c r="A823" s="1" t="s">
        <v>18306</v>
      </c>
      <c r="B823" s="1" t="s">
        <v>3</v>
      </c>
      <c r="C823" s="1" t="s">
        <v>511</v>
      </c>
      <c r="D823" s="1" t="s">
        <v>512</v>
      </c>
      <c r="E823" s="147">
        <v>6.1999999999999922</v>
      </c>
      <c r="F823" s="147">
        <v>23.714200000000002</v>
      </c>
      <c r="G823" s="148">
        <v>3.82</v>
      </c>
      <c r="H823" s="147">
        <v>17.510000000000002</v>
      </c>
      <c r="I823" s="149">
        <v>78</v>
      </c>
      <c r="J823" s="150" t="s">
        <v>6</v>
      </c>
    </row>
    <row r="824" spans="1:10" x14ac:dyDescent="0.25">
      <c r="A824" s="1" t="s">
        <v>18307</v>
      </c>
      <c r="B824" s="1" t="s">
        <v>303</v>
      </c>
      <c r="C824" s="1" t="s">
        <v>1155</v>
      </c>
      <c r="D824" s="1" t="s">
        <v>1156</v>
      </c>
      <c r="E824" s="147">
        <v>10.799999999999969</v>
      </c>
      <c r="F824" s="147">
        <v>49.751899999999999</v>
      </c>
      <c r="G824" s="148">
        <v>4.5999999999999996</v>
      </c>
      <c r="H824" s="147">
        <v>38.950000000000003</v>
      </c>
      <c r="I824" s="149">
        <v>182</v>
      </c>
      <c r="J824" s="150" t="s">
        <v>6</v>
      </c>
    </row>
    <row r="825" spans="1:10" x14ac:dyDescent="0.25">
      <c r="A825" s="1" t="s">
        <v>18307</v>
      </c>
      <c r="B825" s="1" t="s">
        <v>3</v>
      </c>
      <c r="C825" s="1" t="s">
        <v>30</v>
      </c>
      <c r="D825" s="1" t="s">
        <v>31</v>
      </c>
      <c r="E825" s="147">
        <v>11.980000000000009</v>
      </c>
      <c r="F825" s="147">
        <v>48.439</v>
      </c>
      <c r="G825" s="148">
        <v>4.04</v>
      </c>
      <c r="H825" s="147">
        <v>36.450000000000003</v>
      </c>
      <c r="I825" s="149">
        <v>57</v>
      </c>
      <c r="J825" s="150" t="s">
        <v>6</v>
      </c>
    </row>
    <row r="826" spans="1:10" x14ac:dyDescent="0.25">
      <c r="A826" s="1" t="s">
        <v>18307</v>
      </c>
      <c r="B826" s="1" t="s">
        <v>3</v>
      </c>
      <c r="C826" s="1" t="s">
        <v>589</v>
      </c>
      <c r="D826" s="1" t="s">
        <v>590</v>
      </c>
      <c r="E826" s="147">
        <v>10.759999999999994</v>
      </c>
      <c r="F826" s="147">
        <v>45.7973</v>
      </c>
      <c r="G826" s="148">
        <v>4.25</v>
      </c>
      <c r="H826" s="147">
        <v>35.03</v>
      </c>
      <c r="I826" s="149">
        <v>41</v>
      </c>
      <c r="J826" s="150" t="s">
        <v>6</v>
      </c>
    </row>
    <row r="827" spans="1:10" x14ac:dyDescent="0.25">
      <c r="A827" s="1" t="s">
        <v>18307</v>
      </c>
      <c r="B827" s="1" t="s">
        <v>145</v>
      </c>
      <c r="C827" s="1" t="s">
        <v>345</v>
      </c>
      <c r="D827" s="1" t="s">
        <v>182</v>
      </c>
      <c r="E827" s="147">
        <v>11.009999999999994</v>
      </c>
      <c r="F827" s="147">
        <v>45.590699999999998</v>
      </c>
      <c r="G827" s="148">
        <v>4.1399999999999997</v>
      </c>
      <c r="H827" s="147">
        <v>34.58</v>
      </c>
      <c r="I827" s="149">
        <v>55</v>
      </c>
      <c r="J827" s="150" t="s">
        <v>60</v>
      </c>
    </row>
    <row r="828" spans="1:10" x14ac:dyDescent="0.25">
      <c r="A828" s="1" t="s">
        <v>18307</v>
      </c>
      <c r="B828" s="1" t="s">
        <v>303</v>
      </c>
      <c r="C828" s="1" t="s">
        <v>1556</v>
      </c>
      <c r="D828" s="1" t="s">
        <v>1557</v>
      </c>
      <c r="E828" s="147">
        <v>8.9600000000000257</v>
      </c>
      <c r="F828" s="147">
        <v>40.5627</v>
      </c>
      <c r="G828" s="148">
        <v>4.5199999999999996</v>
      </c>
      <c r="H828" s="147">
        <v>31.6</v>
      </c>
      <c r="I828" s="149">
        <v>244</v>
      </c>
      <c r="J828" s="150" t="s">
        <v>6</v>
      </c>
    </row>
    <row r="829" spans="1:10" x14ac:dyDescent="0.25">
      <c r="A829" s="1" t="s">
        <v>18307</v>
      </c>
      <c r="B829" s="1" t="s">
        <v>303</v>
      </c>
      <c r="C829" s="1" t="s">
        <v>1554</v>
      </c>
      <c r="D829" s="1" t="s">
        <v>1555</v>
      </c>
      <c r="E829" s="147">
        <v>8.9600000000000204</v>
      </c>
      <c r="F829" s="147">
        <v>39.701799999999999</v>
      </c>
      <c r="G829" s="148">
        <v>4.43</v>
      </c>
      <c r="H829" s="147">
        <v>30.74</v>
      </c>
      <c r="I829" s="149">
        <v>151</v>
      </c>
      <c r="J829" s="150" t="s">
        <v>6</v>
      </c>
    </row>
    <row r="830" spans="1:10" x14ac:dyDescent="0.25">
      <c r="A830" s="1" t="s">
        <v>18307</v>
      </c>
      <c r="B830" s="1" t="s">
        <v>134</v>
      </c>
      <c r="C830" s="1" t="s">
        <v>1027</v>
      </c>
      <c r="D830" s="1" t="s">
        <v>1028</v>
      </c>
      <c r="E830" s="147">
        <v>8.3299999999999876</v>
      </c>
      <c r="F830" s="147">
        <v>38.653199999999998</v>
      </c>
      <c r="G830" s="148">
        <v>4.6399999999999997</v>
      </c>
      <c r="H830" s="147">
        <v>30.32</v>
      </c>
      <c r="I830" s="149">
        <v>186</v>
      </c>
      <c r="J830" s="150" t="s">
        <v>6</v>
      </c>
    </row>
    <row r="831" spans="1:10" x14ac:dyDescent="0.25">
      <c r="A831" s="1" t="s">
        <v>18307</v>
      </c>
      <c r="B831" s="1" t="s">
        <v>303</v>
      </c>
      <c r="C831" s="1" t="s">
        <v>1550</v>
      </c>
      <c r="D831" s="1" t="s">
        <v>1551</v>
      </c>
      <c r="E831" s="147">
        <v>8.9600000000000204</v>
      </c>
      <c r="F831" s="147">
        <v>39.215200000000003</v>
      </c>
      <c r="G831" s="148">
        <v>4.37</v>
      </c>
      <c r="H831" s="147">
        <v>30.25</v>
      </c>
      <c r="I831" s="149">
        <v>155</v>
      </c>
      <c r="J831" s="150" t="s">
        <v>6</v>
      </c>
    </row>
    <row r="832" spans="1:10" x14ac:dyDescent="0.25">
      <c r="A832" s="1" t="s">
        <v>18307</v>
      </c>
      <c r="B832" s="1" t="s">
        <v>303</v>
      </c>
      <c r="C832" s="1" t="s">
        <v>1552</v>
      </c>
      <c r="D832" s="1" t="s">
        <v>1553</v>
      </c>
      <c r="E832" s="147">
        <v>8.9600000000000257</v>
      </c>
      <c r="F832" s="147">
        <v>38.4435</v>
      </c>
      <c r="G832" s="148">
        <v>4.29</v>
      </c>
      <c r="H832" s="147">
        <v>29.48</v>
      </c>
      <c r="I832" s="149">
        <v>215</v>
      </c>
      <c r="J832" s="150" t="s">
        <v>6</v>
      </c>
    </row>
    <row r="833" spans="1:10" x14ac:dyDescent="0.25">
      <c r="A833" s="1" t="s">
        <v>18307</v>
      </c>
      <c r="B833" s="1" t="s">
        <v>303</v>
      </c>
      <c r="C833" s="1" t="s">
        <v>1622</v>
      </c>
      <c r="D833" s="1" t="s">
        <v>1623</v>
      </c>
      <c r="E833" s="147">
        <v>11.25</v>
      </c>
      <c r="F833" s="147">
        <v>40.203600000000002</v>
      </c>
      <c r="G833" s="148">
        <v>3.57</v>
      </c>
      <c r="H833" s="147">
        <v>28.95</v>
      </c>
      <c r="I833" s="149">
        <v>130</v>
      </c>
      <c r="J833" s="150" t="s">
        <v>6</v>
      </c>
    </row>
    <row r="834" spans="1:10" x14ac:dyDescent="0.25">
      <c r="A834" s="1" t="s">
        <v>18307</v>
      </c>
      <c r="B834" s="1" t="s">
        <v>3</v>
      </c>
      <c r="C834" s="1" t="s">
        <v>513</v>
      </c>
      <c r="D834" s="1" t="s">
        <v>514</v>
      </c>
      <c r="E834" s="147">
        <v>9.9500000000000064</v>
      </c>
      <c r="F834" s="147">
        <v>37.994300000000003</v>
      </c>
      <c r="G834" s="148">
        <v>3.81</v>
      </c>
      <c r="H834" s="147">
        <v>28.04</v>
      </c>
      <c r="I834" s="149">
        <v>73</v>
      </c>
      <c r="J834" s="150" t="s">
        <v>6</v>
      </c>
    </row>
  </sheetData>
  <sortState ref="A7:L833">
    <sortCondition ref="A7:A833"/>
    <sortCondition descending="1" ref="H7:H83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53"/>
  <sheetViews>
    <sheetView workbookViewId="0">
      <selection activeCell="A8" sqref="A8"/>
    </sheetView>
  </sheetViews>
  <sheetFormatPr defaultColWidth="44.28515625" defaultRowHeight="15" x14ac:dyDescent="0.25"/>
  <cols>
    <col min="1" max="1" width="14.42578125" bestFit="1" customWidth="1"/>
    <col min="2" max="2" width="15.5703125" bestFit="1" customWidth="1"/>
    <col min="3" max="3" width="33.5703125" bestFit="1" customWidth="1"/>
    <col min="4" max="4" width="11.5703125" style="13" bestFit="1" customWidth="1"/>
    <col min="5" max="5" width="14.85546875" style="13" bestFit="1" customWidth="1"/>
    <col min="6" max="6" width="11.42578125" style="14" bestFit="1" customWidth="1"/>
    <col min="7" max="7" width="19.7109375" style="13" bestFit="1" customWidth="1"/>
    <col min="8" max="8" width="11.5703125" style="15" bestFit="1" customWidth="1"/>
    <col min="9" max="9" width="17.85546875" style="8" bestFit="1" customWidth="1"/>
    <col min="10" max="10" width="11.5703125" style="13" bestFit="1" customWidth="1"/>
    <col min="11" max="11" width="20.42578125" style="8" bestFit="1" customWidth="1"/>
    <col min="12" max="12" width="11.140625" style="13" bestFit="1" customWidth="1"/>
    <col min="13" max="13" width="17.5703125" style="8" bestFit="1" customWidth="1"/>
    <col min="14" max="15" width="5.85546875" style="8" hidden="1" customWidth="1"/>
    <col min="16" max="16" width="5.28515625" style="8" bestFit="1" customWidth="1"/>
    <col min="17" max="17" width="4" bestFit="1" customWidth="1"/>
    <col min="18" max="18" width="12.85546875" style="8" hidden="1" customWidth="1"/>
  </cols>
  <sheetData>
    <row r="1" spans="1:19" s="23" customFormat="1" ht="14.25" x14ac:dyDescent="0.3">
      <c r="A1" s="16" t="s">
        <v>145</v>
      </c>
      <c r="B1" s="16"/>
      <c r="C1" s="17"/>
      <c r="D1" s="18"/>
      <c r="E1" s="18"/>
      <c r="F1" s="19"/>
      <c r="G1" s="18"/>
      <c r="H1" s="20"/>
      <c r="I1" s="21"/>
      <c r="J1" s="18"/>
      <c r="K1" s="21"/>
      <c r="L1" s="18"/>
      <c r="M1" s="17"/>
      <c r="N1" s="18"/>
      <c r="O1" s="17"/>
      <c r="P1" s="17"/>
      <c r="Q1" s="17"/>
      <c r="R1" s="22"/>
      <c r="S1" s="22"/>
    </row>
    <row r="2" spans="1:19" s="23" customFormat="1" ht="14.25" x14ac:dyDescent="0.3">
      <c r="A2" s="16" t="s">
        <v>18253</v>
      </c>
      <c r="B2" s="16"/>
      <c r="C2" s="17"/>
      <c r="D2" s="18"/>
      <c r="E2" s="18"/>
      <c r="F2" s="19"/>
      <c r="G2" s="18"/>
      <c r="H2" s="20"/>
      <c r="I2" s="21"/>
      <c r="J2" s="18"/>
      <c r="K2" s="21"/>
      <c r="L2" s="18"/>
      <c r="M2" s="17"/>
      <c r="N2" s="18"/>
      <c r="O2" s="17"/>
      <c r="P2" s="17"/>
      <c r="Q2" s="17"/>
      <c r="R2" s="22"/>
      <c r="S2" s="22"/>
    </row>
    <row r="3" spans="1:19" s="23" customFormat="1" ht="14.25" x14ac:dyDescent="0.3">
      <c r="A3" s="16" t="s">
        <v>18271</v>
      </c>
      <c r="B3" s="16"/>
      <c r="C3" s="17"/>
      <c r="D3" s="18"/>
      <c r="E3" s="18"/>
      <c r="F3" s="19"/>
      <c r="G3" s="18"/>
      <c r="H3" s="20"/>
      <c r="I3" s="21"/>
      <c r="J3" s="18"/>
      <c r="K3" s="21"/>
      <c r="L3" s="18"/>
      <c r="M3" s="17"/>
      <c r="N3" s="18"/>
      <c r="O3" s="17"/>
      <c r="P3" s="17"/>
      <c r="Q3" s="17"/>
      <c r="R3" s="22"/>
      <c r="S3" s="22"/>
    </row>
    <row r="4" spans="1:19" s="23" customFormat="1" ht="14.25" x14ac:dyDescent="0.3">
      <c r="A4" s="24"/>
      <c r="B4" s="25"/>
      <c r="C4" s="26"/>
      <c r="D4" s="27"/>
      <c r="E4" s="27"/>
      <c r="F4" s="28"/>
      <c r="G4" s="27"/>
      <c r="H4" s="29"/>
      <c r="I4" s="30" t="s">
        <v>18254</v>
      </c>
      <c r="J4" s="27"/>
      <c r="K4" s="26" t="s">
        <v>18254</v>
      </c>
      <c r="L4" s="27"/>
      <c r="M4" s="26" t="s">
        <v>18255</v>
      </c>
      <c r="N4" s="26"/>
      <c r="O4" s="26"/>
      <c r="P4" s="26"/>
      <c r="Q4" s="31"/>
      <c r="R4" s="22"/>
      <c r="S4" s="31"/>
    </row>
    <row r="5" spans="1:19" s="23" customFormat="1" ht="14.25" x14ac:dyDescent="0.3">
      <c r="A5" s="24"/>
      <c r="B5" s="25"/>
      <c r="C5" s="26"/>
      <c r="D5" s="27"/>
      <c r="E5" s="27" t="s">
        <v>18256</v>
      </c>
      <c r="F5" s="28" t="s">
        <v>18256</v>
      </c>
      <c r="G5" s="27" t="s">
        <v>18257</v>
      </c>
      <c r="H5" s="29"/>
      <c r="I5" s="30" t="s">
        <v>18258</v>
      </c>
      <c r="J5" s="27" t="s">
        <v>1648</v>
      </c>
      <c r="K5" s="26" t="s">
        <v>18259</v>
      </c>
      <c r="L5" s="27" t="s">
        <v>1649</v>
      </c>
      <c r="M5" s="26" t="s">
        <v>18260</v>
      </c>
      <c r="N5" s="26"/>
      <c r="O5" s="26"/>
      <c r="P5" s="26"/>
      <c r="Q5" s="31"/>
      <c r="R5" s="17" t="s">
        <v>18272</v>
      </c>
      <c r="S5" s="31"/>
    </row>
    <row r="6" spans="1:19" s="23" customFormat="1" ht="14.25" x14ac:dyDescent="0.3">
      <c r="A6" s="24" t="s">
        <v>1</v>
      </c>
      <c r="B6" s="25" t="s">
        <v>18261</v>
      </c>
      <c r="C6" s="24" t="s">
        <v>18262</v>
      </c>
      <c r="D6" s="27" t="s">
        <v>2</v>
      </c>
      <c r="E6" s="27" t="s">
        <v>18263</v>
      </c>
      <c r="F6" s="28" t="s">
        <v>18264</v>
      </c>
      <c r="G6" s="27" t="s">
        <v>18265</v>
      </c>
      <c r="H6" s="29" t="s">
        <v>18266</v>
      </c>
      <c r="I6" s="30" t="s">
        <v>18267</v>
      </c>
      <c r="J6" s="27" t="s">
        <v>18268</v>
      </c>
      <c r="K6" s="26" t="s">
        <v>18267</v>
      </c>
      <c r="L6" s="27" t="s">
        <v>18269</v>
      </c>
      <c r="M6" s="26" t="s">
        <v>18267</v>
      </c>
      <c r="N6" s="26"/>
      <c r="O6" s="26"/>
      <c r="P6" s="26" t="s">
        <v>18270</v>
      </c>
      <c r="Q6" s="31"/>
      <c r="R6" s="17" t="s">
        <v>18261</v>
      </c>
      <c r="S6" s="31"/>
    </row>
    <row r="7" spans="1:19" x14ac:dyDescent="0.25">
      <c r="A7" s="2" t="s">
        <v>3</v>
      </c>
      <c r="B7" s="2" t="s">
        <v>647</v>
      </c>
      <c r="C7" s="2" t="s">
        <v>648</v>
      </c>
      <c r="D7" s="9">
        <v>3.75</v>
      </c>
      <c r="E7" s="9">
        <v>20.722300000000001</v>
      </c>
      <c r="F7" s="10">
        <v>5.52</v>
      </c>
      <c r="G7" s="9">
        <v>16.97</v>
      </c>
      <c r="H7" s="11">
        <v>360</v>
      </c>
      <c r="I7" s="7">
        <v>1.08</v>
      </c>
      <c r="J7" s="9">
        <v>7464.14</v>
      </c>
      <c r="K7" s="7">
        <v>1.31</v>
      </c>
      <c r="L7" s="9">
        <v>6114.14</v>
      </c>
      <c r="M7" s="7">
        <v>1.32</v>
      </c>
      <c r="N7" s="7">
        <v>1</v>
      </c>
      <c r="O7" s="7">
        <v>1</v>
      </c>
      <c r="P7" s="12" t="str">
        <f t="shared" ref="P7:P70" si="0">N7&amp;O7</f>
        <v>11</v>
      </c>
      <c r="R7" s="7" t="s">
        <v>1650</v>
      </c>
    </row>
    <row r="8" spans="1:19" x14ac:dyDescent="0.25">
      <c r="A8" s="2" t="s">
        <v>3</v>
      </c>
      <c r="B8" s="2" t="s">
        <v>397</v>
      </c>
      <c r="C8" s="2" t="s">
        <v>398</v>
      </c>
      <c r="D8" s="9">
        <v>2.8500000000000139</v>
      </c>
      <c r="E8" s="9">
        <v>14.836</v>
      </c>
      <c r="F8" s="10">
        <v>5.2</v>
      </c>
      <c r="G8" s="9">
        <v>11.98</v>
      </c>
      <c r="H8" s="11">
        <v>417</v>
      </c>
      <c r="I8" s="7">
        <v>1.25</v>
      </c>
      <c r="J8" s="9">
        <v>5942.16</v>
      </c>
      <c r="K8" s="7">
        <v>1.04</v>
      </c>
      <c r="L8" s="9">
        <v>4753.7</v>
      </c>
      <c r="M8" s="7">
        <v>1.02</v>
      </c>
      <c r="N8" s="7">
        <v>1</v>
      </c>
      <c r="O8" s="7">
        <v>1</v>
      </c>
      <c r="P8" s="12" t="str">
        <f t="shared" si="0"/>
        <v>11</v>
      </c>
      <c r="R8" s="7" t="s">
        <v>1650</v>
      </c>
    </row>
    <row r="9" spans="1:19" x14ac:dyDescent="0.25">
      <c r="A9" s="2" t="s">
        <v>3</v>
      </c>
      <c r="B9" s="2" t="s">
        <v>429</v>
      </c>
      <c r="C9" s="2" t="s">
        <v>430</v>
      </c>
      <c r="D9" s="9">
        <v>3.1000000000000152</v>
      </c>
      <c r="E9" s="9">
        <v>17.909500000000001</v>
      </c>
      <c r="F9" s="10">
        <v>5.77</v>
      </c>
      <c r="G9" s="9">
        <v>14.8</v>
      </c>
      <c r="H9" s="11">
        <v>320</v>
      </c>
      <c r="I9" s="7">
        <v>0.96</v>
      </c>
      <c r="J9" s="9">
        <v>5611.82</v>
      </c>
      <c r="K9" s="7">
        <v>0.98</v>
      </c>
      <c r="L9" s="9">
        <v>4619.82</v>
      </c>
      <c r="M9" s="7">
        <v>0.99</v>
      </c>
      <c r="N9" s="7">
        <v>1</v>
      </c>
      <c r="O9" s="7">
        <v>1</v>
      </c>
      <c r="P9" s="12" t="str">
        <f t="shared" si="0"/>
        <v>11</v>
      </c>
      <c r="R9" s="7" t="s">
        <v>1650</v>
      </c>
    </row>
    <row r="10" spans="1:19" x14ac:dyDescent="0.25">
      <c r="A10" s="2" t="s">
        <v>3</v>
      </c>
      <c r="B10" s="2" t="s">
        <v>475</v>
      </c>
      <c r="C10" s="2" t="s">
        <v>476</v>
      </c>
      <c r="D10" s="9">
        <v>4.2999999999999856</v>
      </c>
      <c r="E10" s="9">
        <v>21.791</v>
      </c>
      <c r="F10" s="10">
        <v>5.0599999999999996</v>
      </c>
      <c r="G10" s="9">
        <v>17.489999999999998</v>
      </c>
      <c r="H10" s="11">
        <v>214</v>
      </c>
      <c r="I10" s="7">
        <v>0.64</v>
      </c>
      <c r="J10" s="9">
        <v>4634.4399999999996</v>
      </c>
      <c r="K10" s="7">
        <v>0.81</v>
      </c>
      <c r="L10" s="9">
        <v>3714.24</v>
      </c>
      <c r="M10" s="7">
        <v>0.8</v>
      </c>
      <c r="N10" s="7">
        <v>1</v>
      </c>
      <c r="O10" s="7">
        <v>1</v>
      </c>
      <c r="P10" s="12" t="str">
        <f t="shared" si="0"/>
        <v>11</v>
      </c>
      <c r="R10" s="7" t="s">
        <v>1650</v>
      </c>
    </row>
    <row r="11" spans="1:19" x14ac:dyDescent="0.25">
      <c r="A11" s="2" t="s">
        <v>3</v>
      </c>
      <c r="B11" s="2" t="s">
        <v>58</v>
      </c>
      <c r="C11" s="2" t="s">
        <v>59</v>
      </c>
      <c r="D11" s="9">
        <v>4.480000000000012</v>
      </c>
      <c r="E11" s="9">
        <v>21.960100000000001</v>
      </c>
      <c r="F11" s="10">
        <v>4.9000000000000004</v>
      </c>
      <c r="G11" s="9">
        <v>17.48</v>
      </c>
      <c r="H11" s="11">
        <v>209</v>
      </c>
      <c r="I11" s="7">
        <v>0.62</v>
      </c>
      <c r="J11" s="9">
        <v>4585.88</v>
      </c>
      <c r="K11" s="7">
        <v>0.8</v>
      </c>
      <c r="L11" s="9">
        <v>3649.56</v>
      </c>
      <c r="M11" s="7">
        <v>0.78</v>
      </c>
      <c r="N11" s="7">
        <v>1</v>
      </c>
      <c r="O11" s="7">
        <v>1</v>
      </c>
      <c r="P11" s="12" t="str">
        <f t="shared" si="0"/>
        <v>11</v>
      </c>
      <c r="R11" s="7" t="s">
        <v>1650</v>
      </c>
    </row>
    <row r="12" spans="1:19" x14ac:dyDescent="0.25">
      <c r="A12" s="2" t="s">
        <v>3</v>
      </c>
      <c r="B12" s="2" t="s">
        <v>543</v>
      </c>
      <c r="C12" s="2" t="s">
        <v>544</v>
      </c>
      <c r="D12" s="9">
        <v>2.1000000000000107</v>
      </c>
      <c r="E12" s="9">
        <v>15.474600000000001</v>
      </c>
      <c r="F12" s="10">
        <v>7.36</v>
      </c>
      <c r="G12" s="9">
        <v>13.37</v>
      </c>
      <c r="H12" s="11">
        <v>277</v>
      </c>
      <c r="I12" s="7">
        <v>0.83</v>
      </c>
      <c r="J12" s="9">
        <v>4220.59</v>
      </c>
      <c r="K12" s="7">
        <v>0.74</v>
      </c>
      <c r="L12" s="9">
        <v>3638.89</v>
      </c>
      <c r="M12" s="7">
        <v>0.78</v>
      </c>
      <c r="N12" s="7">
        <v>1</v>
      </c>
      <c r="O12" s="7">
        <v>1</v>
      </c>
      <c r="P12" s="12" t="str">
        <f t="shared" si="0"/>
        <v>11</v>
      </c>
      <c r="R12" s="7" t="s">
        <v>1650</v>
      </c>
    </row>
    <row r="13" spans="1:19" x14ac:dyDescent="0.25">
      <c r="A13" s="2" t="s">
        <v>3</v>
      </c>
      <c r="B13" s="2" t="s">
        <v>639</v>
      </c>
      <c r="C13" s="2" t="s">
        <v>640</v>
      </c>
      <c r="D13" s="9">
        <v>2.4499999999999988</v>
      </c>
      <c r="E13" s="9">
        <v>16.239000000000001</v>
      </c>
      <c r="F13" s="10">
        <v>6.62</v>
      </c>
      <c r="G13" s="9">
        <v>13.78</v>
      </c>
      <c r="H13" s="11">
        <v>245</v>
      </c>
      <c r="I13" s="7">
        <v>0.73</v>
      </c>
      <c r="J13" s="9">
        <v>3942.36</v>
      </c>
      <c r="K13" s="7">
        <v>0.69</v>
      </c>
      <c r="L13" s="9">
        <v>3342.11</v>
      </c>
      <c r="M13" s="7">
        <v>0.72</v>
      </c>
      <c r="N13" s="7">
        <v>1</v>
      </c>
      <c r="O13" s="7">
        <v>1</v>
      </c>
      <c r="P13" s="12" t="str">
        <f t="shared" si="0"/>
        <v>11</v>
      </c>
      <c r="R13" s="7" t="s">
        <v>1650</v>
      </c>
    </row>
    <row r="14" spans="1:19" x14ac:dyDescent="0.25">
      <c r="A14" s="2" t="s">
        <v>3</v>
      </c>
      <c r="B14" s="2" t="s">
        <v>124</v>
      </c>
      <c r="C14" s="2" t="s">
        <v>125</v>
      </c>
      <c r="D14" s="9">
        <v>2.6782832618025756</v>
      </c>
      <c r="E14" s="9">
        <v>16.069600000000001</v>
      </c>
      <c r="F14" s="10">
        <v>5.99</v>
      </c>
      <c r="G14" s="9">
        <v>13.39</v>
      </c>
      <c r="H14" s="11">
        <v>241</v>
      </c>
      <c r="I14" s="7">
        <v>0.72</v>
      </c>
      <c r="J14" s="9">
        <v>3882.24</v>
      </c>
      <c r="K14" s="7">
        <v>0.68</v>
      </c>
      <c r="L14" s="9">
        <v>3236.77</v>
      </c>
      <c r="M14" s="7">
        <v>0.7</v>
      </c>
      <c r="N14" s="7">
        <v>1</v>
      </c>
      <c r="O14" s="7">
        <v>1</v>
      </c>
      <c r="P14" s="12" t="str">
        <f t="shared" si="0"/>
        <v>11</v>
      </c>
      <c r="R14" s="7" t="s">
        <v>3850</v>
      </c>
    </row>
    <row r="15" spans="1:19" x14ac:dyDescent="0.25">
      <c r="A15" s="2" t="s">
        <v>3</v>
      </c>
      <c r="B15" s="2" t="s">
        <v>637</v>
      </c>
      <c r="C15" s="2" t="s">
        <v>638</v>
      </c>
      <c r="D15" s="9">
        <v>2.4499999999999953</v>
      </c>
      <c r="E15" s="9">
        <v>16.119299999999999</v>
      </c>
      <c r="F15" s="10">
        <v>6.57</v>
      </c>
      <c r="G15" s="9">
        <v>13.66</v>
      </c>
      <c r="H15" s="11">
        <v>230</v>
      </c>
      <c r="I15" s="7">
        <v>0.69</v>
      </c>
      <c r="J15" s="9">
        <v>3681.61</v>
      </c>
      <c r="K15" s="7">
        <v>0.64</v>
      </c>
      <c r="L15" s="9">
        <v>3118.11</v>
      </c>
      <c r="M15" s="7">
        <v>0.67</v>
      </c>
      <c r="N15" s="7">
        <v>1</v>
      </c>
      <c r="O15" s="7">
        <v>1</v>
      </c>
      <c r="P15" s="12" t="str">
        <f t="shared" si="0"/>
        <v>11</v>
      </c>
      <c r="R15" s="7" t="s">
        <v>1650</v>
      </c>
    </row>
    <row r="16" spans="1:19" x14ac:dyDescent="0.25">
      <c r="A16" s="2" t="s">
        <v>3</v>
      </c>
      <c r="B16" s="2" t="s">
        <v>659</v>
      </c>
      <c r="C16" s="2" t="s">
        <v>660</v>
      </c>
      <c r="D16" s="9">
        <v>2.5500000000000078</v>
      </c>
      <c r="E16" s="9">
        <v>16.6904</v>
      </c>
      <c r="F16" s="10">
        <v>6.54</v>
      </c>
      <c r="G16" s="9">
        <v>14.14</v>
      </c>
      <c r="H16" s="11">
        <v>214</v>
      </c>
      <c r="I16" s="7">
        <v>0.64</v>
      </c>
      <c r="J16" s="9">
        <v>3567.66</v>
      </c>
      <c r="K16" s="7">
        <v>0.62</v>
      </c>
      <c r="L16" s="9">
        <v>3021.96</v>
      </c>
      <c r="M16" s="7">
        <v>0.65</v>
      </c>
      <c r="N16" s="7">
        <v>1</v>
      </c>
      <c r="O16" s="7">
        <v>1</v>
      </c>
      <c r="P16" s="12" t="str">
        <f t="shared" si="0"/>
        <v>11</v>
      </c>
      <c r="R16" s="7" t="s">
        <v>1650</v>
      </c>
    </row>
    <row r="17" spans="1:18" x14ac:dyDescent="0.25">
      <c r="A17" s="2" t="s">
        <v>3</v>
      </c>
      <c r="B17" s="2" t="s">
        <v>635</v>
      </c>
      <c r="C17" s="2" t="s">
        <v>636</v>
      </c>
      <c r="D17" s="9">
        <v>2.5500000000000069</v>
      </c>
      <c r="E17" s="9">
        <v>18.796800000000001</v>
      </c>
      <c r="F17" s="10">
        <v>7.37</v>
      </c>
      <c r="G17" s="9">
        <v>16.239999999999998</v>
      </c>
      <c r="H17" s="11">
        <v>182</v>
      </c>
      <c r="I17" s="7">
        <v>0.54</v>
      </c>
      <c r="J17" s="9">
        <v>3425.63</v>
      </c>
      <c r="K17" s="7">
        <v>0.6</v>
      </c>
      <c r="L17" s="9">
        <v>2961.53</v>
      </c>
      <c r="M17" s="7">
        <v>0.64</v>
      </c>
      <c r="N17" s="7">
        <v>1</v>
      </c>
      <c r="O17" s="7">
        <v>1</v>
      </c>
      <c r="P17" s="12" t="str">
        <f t="shared" si="0"/>
        <v>11</v>
      </c>
      <c r="R17" s="7" t="s">
        <v>1650</v>
      </c>
    </row>
    <row r="18" spans="1:18" x14ac:dyDescent="0.25">
      <c r="A18" s="2" t="s">
        <v>3</v>
      </c>
      <c r="B18" s="2" t="s">
        <v>541</v>
      </c>
      <c r="C18" s="2" t="s">
        <v>542</v>
      </c>
      <c r="D18" s="9">
        <v>2.9800000000000084</v>
      </c>
      <c r="E18" s="9">
        <v>17.020399999999999</v>
      </c>
      <c r="F18" s="10">
        <v>5.71</v>
      </c>
      <c r="G18" s="9">
        <v>14.04</v>
      </c>
      <c r="H18" s="11">
        <v>209</v>
      </c>
      <c r="I18" s="7">
        <v>0.62</v>
      </c>
      <c r="J18" s="9">
        <v>3464.2</v>
      </c>
      <c r="K18" s="7">
        <v>0.6</v>
      </c>
      <c r="L18" s="9">
        <v>2841.38</v>
      </c>
      <c r="M18" s="7">
        <v>0.61</v>
      </c>
      <c r="N18" s="7">
        <v>1</v>
      </c>
      <c r="O18" s="7">
        <v>1</v>
      </c>
      <c r="P18" s="12" t="str">
        <f t="shared" si="0"/>
        <v>11</v>
      </c>
      <c r="R18" s="7" t="s">
        <v>1650</v>
      </c>
    </row>
    <row r="19" spans="1:18" x14ac:dyDescent="0.25">
      <c r="A19" s="2" t="s">
        <v>3</v>
      </c>
      <c r="B19" s="2" t="s">
        <v>493</v>
      </c>
      <c r="C19" s="2" t="s">
        <v>494</v>
      </c>
      <c r="D19" s="9">
        <v>2.9499999999999953</v>
      </c>
      <c r="E19" s="9">
        <v>18.1294</v>
      </c>
      <c r="F19" s="10">
        <v>6.14</v>
      </c>
      <c r="G19" s="9">
        <v>15.17</v>
      </c>
      <c r="H19" s="11">
        <v>188</v>
      </c>
      <c r="I19" s="7">
        <v>0.56000000000000005</v>
      </c>
      <c r="J19" s="9">
        <v>3380.95</v>
      </c>
      <c r="K19" s="7">
        <v>0.59</v>
      </c>
      <c r="L19" s="9">
        <v>2826.35</v>
      </c>
      <c r="M19" s="7">
        <v>0.61</v>
      </c>
      <c r="N19" s="7">
        <v>1</v>
      </c>
      <c r="O19" s="7">
        <v>1</v>
      </c>
      <c r="P19" s="12" t="str">
        <f t="shared" si="0"/>
        <v>11</v>
      </c>
      <c r="R19" s="7" t="s">
        <v>1650</v>
      </c>
    </row>
    <row r="20" spans="1:18" x14ac:dyDescent="0.25">
      <c r="A20" s="2" t="s">
        <v>3</v>
      </c>
      <c r="B20" s="2" t="s">
        <v>515</v>
      </c>
      <c r="C20" s="2" t="s">
        <v>516</v>
      </c>
      <c r="D20" s="9">
        <v>2.649999999999991</v>
      </c>
      <c r="E20" s="9">
        <v>17.342700000000001</v>
      </c>
      <c r="F20" s="10">
        <v>6.54</v>
      </c>
      <c r="G20" s="9">
        <v>14.69</v>
      </c>
      <c r="H20" s="11">
        <v>189</v>
      </c>
      <c r="I20" s="7">
        <v>0.56000000000000005</v>
      </c>
      <c r="J20" s="9">
        <v>3273.1</v>
      </c>
      <c r="K20" s="7">
        <v>0.56999999999999995</v>
      </c>
      <c r="L20" s="9">
        <v>2772.25</v>
      </c>
      <c r="M20" s="7">
        <v>0.59</v>
      </c>
      <c r="N20" s="7">
        <v>1</v>
      </c>
      <c r="O20" s="7">
        <v>1</v>
      </c>
      <c r="P20" s="12" t="str">
        <f t="shared" si="0"/>
        <v>11</v>
      </c>
      <c r="R20" s="7" t="s">
        <v>1650</v>
      </c>
    </row>
    <row r="21" spans="1:18" x14ac:dyDescent="0.25">
      <c r="A21" s="2" t="s">
        <v>3</v>
      </c>
      <c r="B21" s="2" t="s">
        <v>573</v>
      </c>
      <c r="C21" s="2" t="s">
        <v>574</v>
      </c>
      <c r="D21" s="9">
        <v>2.1999999999999935</v>
      </c>
      <c r="E21" s="9">
        <v>15.980499999999999</v>
      </c>
      <c r="F21" s="10">
        <v>7.26</v>
      </c>
      <c r="G21" s="9">
        <v>13.78</v>
      </c>
      <c r="H21" s="11">
        <v>202</v>
      </c>
      <c r="I21" s="7">
        <v>0.6</v>
      </c>
      <c r="J21" s="9">
        <v>3202.44</v>
      </c>
      <c r="K21" s="7">
        <v>0.56000000000000005</v>
      </c>
      <c r="L21" s="9">
        <v>2758.04</v>
      </c>
      <c r="M21" s="7">
        <v>0.59</v>
      </c>
      <c r="N21" s="7">
        <v>1</v>
      </c>
      <c r="O21" s="7">
        <v>1</v>
      </c>
      <c r="P21" s="12" t="str">
        <f t="shared" si="0"/>
        <v>11</v>
      </c>
      <c r="R21" s="7" t="s">
        <v>1650</v>
      </c>
    </row>
    <row r="22" spans="1:18" x14ac:dyDescent="0.25">
      <c r="A22" s="2" t="s">
        <v>3</v>
      </c>
      <c r="B22" s="2" t="s">
        <v>118</v>
      </c>
      <c r="C22" s="2" t="s">
        <v>119</v>
      </c>
      <c r="D22" s="9">
        <v>2.7780260707635027</v>
      </c>
      <c r="E22" s="9">
        <v>16.668099999999999</v>
      </c>
      <c r="F22" s="10">
        <v>5.99</v>
      </c>
      <c r="G22" s="9">
        <v>13.89</v>
      </c>
      <c r="H22" s="11">
        <v>182</v>
      </c>
      <c r="I22" s="7">
        <v>0.54</v>
      </c>
      <c r="J22" s="9">
        <v>3019.6</v>
      </c>
      <c r="K22" s="7">
        <v>0.53</v>
      </c>
      <c r="L22" s="9">
        <v>2513.9899999999998</v>
      </c>
      <c r="M22" s="7">
        <v>0.54</v>
      </c>
      <c r="N22" s="7">
        <v>1</v>
      </c>
      <c r="O22" s="7">
        <v>1</v>
      </c>
      <c r="P22" s="12" t="str">
        <f t="shared" si="0"/>
        <v>11</v>
      </c>
      <c r="Q22" s="40">
        <v>16</v>
      </c>
      <c r="R22" s="7" t="s">
        <v>3850</v>
      </c>
    </row>
    <row r="23" spans="1:18" x14ac:dyDescent="0.25">
      <c r="A23" s="2" t="s">
        <v>3</v>
      </c>
      <c r="B23" s="2" t="s">
        <v>65</v>
      </c>
      <c r="C23" s="2" t="s">
        <v>66</v>
      </c>
      <c r="D23" s="9">
        <v>2.0500000000000069</v>
      </c>
      <c r="E23" s="9">
        <v>10.2098</v>
      </c>
      <c r="F23" s="10">
        <v>4.9800000000000004</v>
      </c>
      <c r="G23" s="9">
        <v>8.15</v>
      </c>
      <c r="H23" s="11">
        <v>217</v>
      </c>
      <c r="I23" s="7">
        <v>0.65</v>
      </c>
      <c r="J23" s="9">
        <v>2296.3000000000002</v>
      </c>
      <c r="K23" s="7">
        <v>0.4</v>
      </c>
      <c r="L23" s="9">
        <v>1851.45</v>
      </c>
      <c r="M23" s="7">
        <v>0.4</v>
      </c>
      <c r="N23" s="7">
        <v>1</v>
      </c>
      <c r="O23" s="7">
        <v>2</v>
      </c>
      <c r="P23" s="12" t="str">
        <f t="shared" si="0"/>
        <v>12</v>
      </c>
      <c r="Q23" s="40">
        <v>1</v>
      </c>
      <c r="R23" s="7" t="s">
        <v>1650</v>
      </c>
    </row>
    <row r="24" spans="1:18" x14ac:dyDescent="0.25">
      <c r="A24" s="2" t="s">
        <v>3</v>
      </c>
      <c r="B24" s="2" t="s">
        <v>3896</v>
      </c>
      <c r="C24" s="2" t="s">
        <v>3897</v>
      </c>
      <c r="D24" s="9">
        <v>0.6106741573033706</v>
      </c>
      <c r="E24" s="9">
        <v>3.6640000000000001</v>
      </c>
      <c r="F24" s="10">
        <v>5.99</v>
      </c>
      <c r="G24" s="9">
        <v>3.05</v>
      </c>
      <c r="H24" s="11">
        <v>169</v>
      </c>
      <c r="I24" s="7">
        <v>0.5</v>
      </c>
      <c r="J24" s="9">
        <v>445.5</v>
      </c>
      <c r="K24" s="7">
        <v>7.0000000000000007E-2</v>
      </c>
      <c r="L24" s="9">
        <v>342.29</v>
      </c>
      <c r="M24" s="7">
        <v>7.0000000000000007E-2</v>
      </c>
      <c r="N24" s="7">
        <v>1</v>
      </c>
      <c r="O24" s="7">
        <v>3</v>
      </c>
      <c r="P24" s="12" t="str">
        <f t="shared" si="0"/>
        <v>13</v>
      </c>
      <c r="Q24" s="40">
        <v>1</v>
      </c>
      <c r="R24" s="7" t="s">
        <v>3850</v>
      </c>
    </row>
    <row r="25" spans="1:18" x14ac:dyDescent="0.25">
      <c r="A25" s="2" t="s">
        <v>3</v>
      </c>
      <c r="B25" s="2" t="s">
        <v>48</v>
      </c>
      <c r="C25" s="2" t="s">
        <v>49</v>
      </c>
      <c r="D25" s="9">
        <v>4.8999999999999861</v>
      </c>
      <c r="E25" s="9">
        <v>25.385000000000002</v>
      </c>
      <c r="F25" s="10">
        <v>5.18</v>
      </c>
      <c r="G25" s="9">
        <v>20.48</v>
      </c>
      <c r="H25" s="11">
        <v>163</v>
      </c>
      <c r="I25" s="7">
        <v>0.49</v>
      </c>
      <c r="J25" s="9">
        <v>4139.6000000000004</v>
      </c>
      <c r="K25" s="7">
        <v>0.72</v>
      </c>
      <c r="L25" s="9">
        <v>3340.9</v>
      </c>
      <c r="M25" s="7">
        <v>0.72</v>
      </c>
      <c r="N25" s="7">
        <v>2</v>
      </c>
      <c r="O25" s="7">
        <v>1</v>
      </c>
      <c r="P25" s="12" t="str">
        <f t="shared" si="0"/>
        <v>21</v>
      </c>
      <c r="R25" s="7" t="s">
        <v>1650</v>
      </c>
    </row>
    <row r="26" spans="1:18" x14ac:dyDescent="0.25">
      <c r="A26" s="2" t="s">
        <v>3</v>
      </c>
      <c r="B26" s="2" t="s">
        <v>26</v>
      </c>
      <c r="C26" s="2" t="s">
        <v>27</v>
      </c>
      <c r="D26" s="9">
        <v>5.9800000000000102</v>
      </c>
      <c r="E26" s="9">
        <v>29.032699999999998</v>
      </c>
      <c r="F26" s="10">
        <v>4.8499999999999996</v>
      </c>
      <c r="G26" s="9">
        <v>23.05</v>
      </c>
      <c r="H26" s="11">
        <v>125</v>
      </c>
      <c r="I26" s="7">
        <v>0.37</v>
      </c>
      <c r="J26" s="9">
        <v>3655.9</v>
      </c>
      <c r="K26" s="7">
        <v>0.64</v>
      </c>
      <c r="L26" s="9">
        <v>2908.4</v>
      </c>
      <c r="M26" s="7">
        <v>0.62</v>
      </c>
      <c r="N26" s="7">
        <v>2</v>
      </c>
      <c r="O26" s="7">
        <v>1</v>
      </c>
      <c r="P26" s="12" t="str">
        <f t="shared" si="0"/>
        <v>21</v>
      </c>
      <c r="R26" s="7" t="s">
        <v>1650</v>
      </c>
    </row>
    <row r="27" spans="1:18" x14ac:dyDescent="0.25">
      <c r="A27" s="2" t="s">
        <v>3</v>
      </c>
      <c r="B27" s="2" t="s">
        <v>50</v>
      </c>
      <c r="C27" s="2" t="s">
        <v>51</v>
      </c>
      <c r="D27" s="9">
        <v>3.9800000000000089</v>
      </c>
      <c r="E27" s="9">
        <v>20.270099999999999</v>
      </c>
      <c r="F27" s="10">
        <v>5.09</v>
      </c>
      <c r="G27" s="9">
        <v>16.29</v>
      </c>
      <c r="H27" s="11">
        <v>163</v>
      </c>
      <c r="I27" s="7">
        <v>0.49</v>
      </c>
      <c r="J27" s="9">
        <v>3324.5</v>
      </c>
      <c r="K27" s="7">
        <v>0.57999999999999996</v>
      </c>
      <c r="L27" s="9">
        <v>2675.76</v>
      </c>
      <c r="M27" s="7">
        <v>0.56999999999999995</v>
      </c>
      <c r="N27" s="7">
        <v>2</v>
      </c>
      <c r="O27" s="7">
        <v>1</v>
      </c>
      <c r="P27" s="12" t="str">
        <f t="shared" si="0"/>
        <v>21</v>
      </c>
      <c r="R27" s="7" t="s">
        <v>1650</v>
      </c>
    </row>
    <row r="28" spans="1:18" x14ac:dyDescent="0.25">
      <c r="A28" s="2" t="s">
        <v>3</v>
      </c>
      <c r="B28" s="2" t="s">
        <v>467</v>
      </c>
      <c r="C28" s="2" t="s">
        <v>468</v>
      </c>
      <c r="D28" s="9">
        <v>4.5</v>
      </c>
      <c r="E28" s="9">
        <v>25.817299999999999</v>
      </c>
      <c r="F28" s="10">
        <v>5.73</v>
      </c>
      <c r="G28" s="9">
        <v>21.31</v>
      </c>
      <c r="H28" s="11">
        <v>125</v>
      </c>
      <c r="I28" s="7">
        <v>0.37</v>
      </c>
      <c r="J28" s="9">
        <v>3190.5</v>
      </c>
      <c r="K28" s="7">
        <v>0.56000000000000005</v>
      </c>
      <c r="L28" s="9">
        <v>2628</v>
      </c>
      <c r="M28" s="7">
        <v>0.56000000000000005</v>
      </c>
      <c r="N28" s="7">
        <v>2</v>
      </c>
      <c r="O28" s="7">
        <v>1</v>
      </c>
      <c r="P28" s="12" t="str">
        <f t="shared" si="0"/>
        <v>21</v>
      </c>
      <c r="R28" s="7" t="s">
        <v>1650</v>
      </c>
    </row>
    <row r="29" spans="1:18" x14ac:dyDescent="0.25">
      <c r="A29" s="2" t="s">
        <v>3</v>
      </c>
      <c r="B29" s="2" t="s">
        <v>74</v>
      </c>
      <c r="C29" s="2" t="s">
        <v>75</v>
      </c>
      <c r="D29" s="9">
        <v>3.740697674418608</v>
      </c>
      <c r="E29" s="9">
        <v>22.444099999999999</v>
      </c>
      <c r="F29" s="10">
        <v>5.99</v>
      </c>
      <c r="G29" s="9">
        <v>18.7</v>
      </c>
      <c r="H29" s="11">
        <v>135</v>
      </c>
      <c r="I29" s="7">
        <v>0.4</v>
      </c>
      <c r="J29" s="9">
        <v>3008.3</v>
      </c>
      <c r="K29" s="7">
        <v>0.52</v>
      </c>
      <c r="L29" s="9">
        <v>2503.3000000000002</v>
      </c>
      <c r="M29" s="7">
        <v>0.54</v>
      </c>
      <c r="N29" s="7">
        <v>2</v>
      </c>
      <c r="O29" s="7">
        <v>1</v>
      </c>
      <c r="P29" s="12" t="str">
        <f t="shared" si="0"/>
        <v>21</v>
      </c>
      <c r="R29" s="7" t="s">
        <v>3850</v>
      </c>
    </row>
    <row r="30" spans="1:18" x14ac:dyDescent="0.25">
      <c r="A30" s="2" t="s">
        <v>3</v>
      </c>
      <c r="B30" s="2" t="s">
        <v>619</v>
      </c>
      <c r="C30" s="2" t="s">
        <v>620</v>
      </c>
      <c r="D30" s="9">
        <v>3.3500000000000094</v>
      </c>
      <c r="E30" s="9">
        <v>18.623999999999999</v>
      </c>
      <c r="F30" s="10">
        <v>5.55</v>
      </c>
      <c r="G30" s="9">
        <v>15.27</v>
      </c>
      <c r="H30" s="11">
        <v>163</v>
      </c>
      <c r="I30" s="7">
        <v>0.49</v>
      </c>
      <c r="J30" s="9">
        <v>3011.1</v>
      </c>
      <c r="K30" s="7">
        <v>0.52</v>
      </c>
      <c r="L30" s="9">
        <v>2465.0500000000002</v>
      </c>
      <c r="M30" s="7">
        <v>0.53</v>
      </c>
      <c r="N30" s="7">
        <v>2</v>
      </c>
      <c r="O30" s="7">
        <v>1</v>
      </c>
      <c r="P30" s="12" t="str">
        <f t="shared" si="0"/>
        <v>21</v>
      </c>
      <c r="R30" s="7" t="s">
        <v>1650</v>
      </c>
    </row>
    <row r="31" spans="1:18" x14ac:dyDescent="0.25">
      <c r="A31" s="2" t="s">
        <v>3</v>
      </c>
      <c r="B31" s="2" t="s">
        <v>485</v>
      </c>
      <c r="C31" s="2" t="s">
        <v>486</v>
      </c>
      <c r="D31" s="9">
        <v>3.5500000000000043</v>
      </c>
      <c r="E31" s="9">
        <v>18.623200000000001</v>
      </c>
      <c r="F31" s="10">
        <v>5.24</v>
      </c>
      <c r="G31" s="9">
        <v>15.07</v>
      </c>
      <c r="H31" s="11">
        <v>164</v>
      </c>
      <c r="I31" s="7">
        <v>0.49</v>
      </c>
      <c r="J31" s="9">
        <v>3043.6</v>
      </c>
      <c r="K31" s="7">
        <v>0.53</v>
      </c>
      <c r="L31" s="9">
        <v>2461.4</v>
      </c>
      <c r="M31" s="7">
        <v>0.53</v>
      </c>
      <c r="N31" s="7">
        <v>2</v>
      </c>
      <c r="O31" s="7">
        <v>1</v>
      </c>
      <c r="P31" s="12" t="str">
        <f t="shared" si="0"/>
        <v>21</v>
      </c>
      <c r="R31" s="7" t="s">
        <v>1650</v>
      </c>
    </row>
    <row r="32" spans="1:18" x14ac:dyDescent="0.25">
      <c r="A32" s="2" t="s">
        <v>3</v>
      </c>
      <c r="B32" s="2" t="s">
        <v>455</v>
      </c>
      <c r="C32" s="2" t="s">
        <v>456</v>
      </c>
      <c r="D32" s="9">
        <v>3.1999999999999922</v>
      </c>
      <c r="E32" s="9">
        <v>19.000699999999998</v>
      </c>
      <c r="F32" s="10">
        <v>5.93</v>
      </c>
      <c r="G32" s="9">
        <v>15.8</v>
      </c>
      <c r="H32" s="11">
        <v>146</v>
      </c>
      <c r="I32" s="7">
        <v>0.43</v>
      </c>
      <c r="J32" s="9">
        <v>2779.1</v>
      </c>
      <c r="K32" s="7">
        <v>0.48</v>
      </c>
      <c r="L32" s="9">
        <v>2311.9</v>
      </c>
      <c r="M32" s="7">
        <v>0.5</v>
      </c>
      <c r="N32" s="7">
        <v>2</v>
      </c>
      <c r="O32" s="7">
        <v>1</v>
      </c>
      <c r="P32" s="12" t="str">
        <f t="shared" si="0"/>
        <v>21</v>
      </c>
      <c r="Q32" s="40">
        <v>8</v>
      </c>
      <c r="R32" s="7" t="s">
        <v>1650</v>
      </c>
    </row>
    <row r="33" spans="1:18" x14ac:dyDescent="0.25">
      <c r="A33" s="2" t="s">
        <v>3</v>
      </c>
      <c r="B33" s="2" t="s">
        <v>30</v>
      </c>
      <c r="C33" s="2" t="s">
        <v>31</v>
      </c>
      <c r="D33" s="9">
        <v>11.980000000000009</v>
      </c>
      <c r="E33" s="9">
        <v>48.439</v>
      </c>
      <c r="F33" s="10">
        <v>4.04</v>
      </c>
      <c r="G33" s="9">
        <v>36.450000000000003</v>
      </c>
      <c r="H33" s="11">
        <v>57</v>
      </c>
      <c r="I33" s="7">
        <v>0.17</v>
      </c>
      <c r="J33" s="9">
        <v>2784.15</v>
      </c>
      <c r="K33" s="7">
        <v>0.48</v>
      </c>
      <c r="L33" s="9">
        <v>2101.29</v>
      </c>
      <c r="M33" s="7">
        <v>0.45</v>
      </c>
      <c r="N33" s="7">
        <v>2</v>
      </c>
      <c r="O33" s="7">
        <v>2</v>
      </c>
      <c r="P33" s="12" t="str">
        <f t="shared" si="0"/>
        <v>22</v>
      </c>
      <c r="R33" s="7" t="s">
        <v>1650</v>
      </c>
    </row>
    <row r="34" spans="1:18" x14ac:dyDescent="0.25">
      <c r="A34" s="2" t="s">
        <v>3</v>
      </c>
      <c r="B34" s="2" t="s">
        <v>38</v>
      </c>
      <c r="C34" s="2" t="s">
        <v>39</v>
      </c>
      <c r="D34" s="9">
        <v>3.9800000000000058</v>
      </c>
      <c r="E34" s="9">
        <v>21.915299999999998</v>
      </c>
      <c r="F34" s="10">
        <v>5.5</v>
      </c>
      <c r="G34" s="9">
        <v>17.93</v>
      </c>
      <c r="H34" s="11">
        <v>117</v>
      </c>
      <c r="I34" s="7">
        <v>0.35</v>
      </c>
      <c r="J34" s="9">
        <v>2566.1999999999998</v>
      </c>
      <c r="K34" s="7">
        <v>0.45</v>
      </c>
      <c r="L34" s="9">
        <v>2100.54</v>
      </c>
      <c r="M34" s="7">
        <v>0.45</v>
      </c>
      <c r="N34" s="7">
        <v>2</v>
      </c>
      <c r="O34" s="7">
        <v>2</v>
      </c>
      <c r="P34" s="12" t="str">
        <f t="shared" si="0"/>
        <v>22</v>
      </c>
      <c r="R34" s="7" t="s">
        <v>1650</v>
      </c>
    </row>
    <row r="35" spans="1:18" x14ac:dyDescent="0.25">
      <c r="A35" s="2" t="s">
        <v>3</v>
      </c>
      <c r="B35" s="2" t="s">
        <v>116</v>
      </c>
      <c r="C35" s="2" t="s">
        <v>117</v>
      </c>
      <c r="D35" s="9">
        <v>2.9886194029850759</v>
      </c>
      <c r="E35" s="9">
        <v>17.931699999999999</v>
      </c>
      <c r="F35" s="10">
        <v>5.99</v>
      </c>
      <c r="G35" s="9">
        <v>14.94</v>
      </c>
      <c r="H35" s="11">
        <v>138</v>
      </c>
      <c r="I35" s="7">
        <v>0.41</v>
      </c>
      <c r="J35" s="9">
        <v>2470.35</v>
      </c>
      <c r="K35" s="7">
        <v>0.43</v>
      </c>
      <c r="L35" s="9">
        <v>2057.92</v>
      </c>
      <c r="M35" s="7">
        <v>0.44</v>
      </c>
      <c r="N35" s="7">
        <v>2</v>
      </c>
      <c r="O35" s="7">
        <v>2</v>
      </c>
      <c r="P35" s="12" t="str">
        <f t="shared" si="0"/>
        <v>22</v>
      </c>
      <c r="R35" s="7" t="s">
        <v>3850</v>
      </c>
    </row>
    <row r="36" spans="1:18" x14ac:dyDescent="0.25">
      <c r="A36" s="2" t="s">
        <v>3</v>
      </c>
      <c r="B36" s="2" t="s">
        <v>513</v>
      </c>
      <c r="C36" s="2" t="s">
        <v>514</v>
      </c>
      <c r="D36" s="9">
        <v>9.9500000000000064</v>
      </c>
      <c r="E36" s="9">
        <v>37.994300000000003</v>
      </c>
      <c r="F36" s="10">
        <v>3.81</v>
      </c>
      <c r="G36" s="9">
        <v>28.04</v>
      </c>
      <c r="H36" s="11">
        <v>73</v>
      </c>
      <c r="I36" s="7">
        <v>0.21</v>
      </c>
      <c r="J36" s="9">
        <v>2773.6</v>
      </c>
      <c r="K36" s="7">
        <v>0.48</v>
      </c>
      <c r="L36" s="9">
        <v>2047.25</v>
      </c>
      <c r="M36" s="7">
        <v>0.44</v>
      </c>
      <c r="N36" s="7">
        <v>2</v>
      </c>
      <c r="O36" s="7">
        <v>2</v>
      </c>
      <c r="P36" s="12" t="str">
        <f t="shared" si="0"/>
        <v>22</v>
      </c>
      <c r="R36" s="7" t="s">
        <v>1650</v>
      </c>
    </row>
    <row r="37" spans="1:18" x14ac:dyDescent="0.25">
      <c r="A37" s="2" t="s">
        <v>3</v>
      </c>
      <c r="B37" s="2" t="s">
        <v>595</v>
      </c>
      <c r="C37" s="2" t="s">
        <v>596</v>
      </c>
      <c r="D37" s="9">
        <v>4.75</v>
      </c>
      <c r="E37" s="9">
        <v>21.471900000000002</v>
      </c>
      <c r="F37" s="10">
        <v>4.5199999999999996</v>
      </c>
      <c r="G37" s="9">
        <v>16.72</v>
      </c>
      <c r="H37" s="11">
        <v>123</v>
      </c>
      <c r="I37" s="7">
        <v>0.37</v>
      </c>
      <c r="J37" s="9">
        <v>2625.75</v>
      </c>
      <c r="K37" s="7">
        <v>0.46</v>
      </c>
      <c r="L37" s="9">
        <v>2041.5</v>
      </c>
      <c r="M37" s="7">
        <v>0.44</v>
      </c>
      <c r="N37" s="7">
        <v>2</v>
      </c>
      <c r="O37" s="7">
        <v>2</v>
      </c>
      <c r="P37" s="12" t="str">
        <f t="shared" si="0"/>
        <v>22</v>
      </c>
      <c r="R37" s="7" t="s">
        <v>1650</v>
      </c>
    </row>
    <row r="38" spans="1:18" x14ac:dyDescent="0.25">
      <c r="A38" s="2" t="s">
        <v>3</v>
      </c>
      <c r="B38" s="2" t="s">
        <v>407</v>
      </c>
      <c r="C38" s="2" t="s">
        <v>408</v>
      </c>
      <c r="D38" s="9">
        <v>2.5</v>
      </c>
      <c r="E38" s="9">
        <v>15.806699999999999</v>
      </c>
      <c r="F38" s="10">
        <v>6.32</v>
      </c>
      <c r="G38" s="9">
        <v>13.3</v>
      </c>
      <c r="H38" s="11">
        <v>151</v>
      </c>
      <c r="I38" s="7">
        <v>0.45</v>
      </c>
      <c r="J38" s="9">
        <v>2407.02</v>
      </c>
      <c r="K38" s="7">
        <v>0.42</v>
      </c>
      <c r="L38" s="9">
        <v>2029.52</v>
      </c>
      <c r="M38" s="7">
        <v>0.43</v>
      </c>
      <c r="N38" s="7">
        <v>2</v>
      </c>
      <c r="O38" s="7">
        <v>2</v>
      </c>
      <c r="P38" s="12" t="str">
        <f t="shared" si="0"/>
        <v>22</v>
      </c>
      <c r="R38" s="7" t="s">
        <v>1650</v>
      </c>
    </row>
    <row r="39" spans="1:18" x14ac:dyDescent="0.25">
      <c r="A39" s="2" t="s">
        <v>3</v>
      </c>
      <c r="B39" s="2" t="s">
        <v>523</v>
      </c>
      <c r="C39" s="2" t="s">
        <v>524</v>
      </c>
      <c r="D39" s="9">
        <v>7.5</v>
      </c>
      <c r="E39" s="9">
        <v>30.564499999999999</v>
      </c>
      <c r="F39" s="10">
        <v>4.07</v>
      </c>
      <c r="G39" s="9">
        <v>23.06</v>
      </c>
      <c r="H39" s="11">
        <v>86</v>
      </c>
      <c r="I39" s="7">
        <v>0.25</v>
      </c>
      <c r="J39" s="9">
        <v>2627.99</v>
      </c>
      <c r="K39" s="7">
        <v>0.46</v>
      </c>
      <c r="L39" s="9">
        <v>1982.99</v>
      </c>
      <c r="M39" s="7">
        <v>0.42</v>
      </c>
      <c r="N39" s="7">
        <v>2</v>
      </c>
      <c r="O39" s="7">
        <v>2</v>
      </c>
      <c r="P39" s="12" t="str">
        <f t="shared" si="0"/>
        <v>22</v>
      </c>
      <c r="R39" s="7" t="s">
        <v>1650</v>
      </c>
    </row>
    <row r="40" spans="1:18" x14ac:dyDescent="0.25">
      <c r="A40" s="2" t="s">
        <v>3</v>
      </c>
      <c r="B40" s="2" t="s">
        <v>84</v>
      </c>
      <c r="C40" s="2" t="s">
        <v>85</v>
      </c>
      <c r="D40" s="9">
        <v>3.1696581196581177</v>
      </c>
      <c r="E40" s="9">
        <v>19.017900000000001</v>
      </c>
      <c r="F40" s="10">
        <v>5.99</v>
      </c>
      <c r="G40" s="9">
        <v>15.84</v>
      </c>
      <c r="H40" s="11">
        <v>119</v>
      </c>
      <c r="I40" s="7">
        <v>0.35</v>
      </c>
      <c r="J40" s="9">
        <v>2308.1</v>
      </c>
      <c r="K40" s="7">
        <v>0.4</v>
      </c>
      <c r="L40" s="9">
        <v>1930.91</v>
      </c>
      <c r="M40" s="7">
        <v>0.41</v>
      </c>
      <c r="N40" s="7">
        <v>2</v>
      </c>
      <c r="O40" s="7">
        <v>2</v>
      </c>
      <c r="P40" s="12" t="str">
        <f t="shared" si="0"/>
        <v>22</v>
      </c>
      <c r="R40" s="7" t="s">
        <v>3850</v>
      </c>
    </row>
    <row r="41" spans="1:18" x14ac:dyDescent="0.25">
      <c r="A41" s="2" t="s">
        <v>3</v>
      </c>
      <c r="B41" s="2" t="s">
        <v>52</v>
      </c>
      <c r="C41" s="2" t="s">
        <v>53</v>
      </c>
      <c r="D41" s="9">
        <v>3.6499999999999924</v>
      </c>
      <c r="E41" s="9">
        <v>18.8337</v>
      </c>
      <c r="F41" s="10">
        <v>5.15</v>
      </c>
      <c r="G41" s="9">
        <v>15.18</v>
      </c>
      <c r="H41" s="11">
        <v>122</v>
      </c>
      <c r="I41" s="7">
        <v>0.36</v>
      </c>
      <c r="J41" s="9">
        <v>2306.5500000000002</v>
      </c>
      <c r="K41" s="7">
        <v>0.4</v>
      </c>
      <c r="L41" s="9">
        <v>1861.25</v>
      </c>
      <c r="M41" s="7">
        <v>0.4</v>
      </c>
      <c r="N41" s="7">
        <v>2</v>
      </c>
      <c r="O41" s="7">
        <v>2</v>
      </c>
      <c r="P41" s="12" t="str">
        <f t="shared" si="0"/>
        <v>22</v>
      </c>
      <c r="R41" s="7" t="s">
        <v>1650</v>
      </c>
    </row>
    <row r="42" spans="1:18" x14ac:dyDescent="0.25">
      <c r="A42" s="2" t="s">
        <v>3</v>
      </c>
      <c r="B42" s="2" t="s">
        <v>593</v>
      </c>
      <c r="C42" s="2" t="s">
        <v>594</v>
      </c>
      <c r="D42" s="9">
        <v>3.0199999999999974</v>
      </c>
      <c r="E42" s="9">
        <v>17.549199999999999</v>
      </c>
      <c r="F42" s="10">
        <v>5.81</v>
      </c>
      <c r="G42" s="9">
        <v>14.52</v>
      </c>
      <c r="H42" s="11">
        <v>127</v>
      </c>
      <c r="I42" s="7">
        <v>0.38</v>
      </c>
      <c r="J42" s="9">
        <v>2231.1999999999998</v>
      </c>
      <c r="K42" s="7">
        <v>0.39</v>
      </c>
      <c r="L42" s="9">
        <v>1847.66</v>
      </c>
      <c r="M42" s="7">
        <v>0.39</v>
      </c>
      <c r="N42" s="7">
        <v>2</v>
      </c>
      <c r="O42" s="7">
        <v>2</v>
      </c>
      <c r="P42" s="12" t="str">
        <f t="shared" si="0"/>
        <v>22</v>
      </c>
      <c r="R42" s="7" t="s">
        <v>1650</v>
      </c>
    </row>
    <row r="43" spans="1:18" x14ac:dyDescent="0.25">
      <c r="A43" s="2" t="s">
        <v>3</v>
      </c>
      <c r="B43" s="2" t="s">
        <v>517</v>
      </c>
      <c r="C43" s="2" t="s">
        <v>518</v>
      </c>
      <c r="D43" s="9">
        <v>2.6499999999999981</v>
      </c>
      <c r="E43" s="9">
        <v>16.829999999999998</v>
      </c>
      <c r="F43" s="10">
        <v>6.35</v>
      </c>
      <c r="G43" s="9">
        <v>14.18</v>
      </c>
      <c r="H43" s="11">
        <v>127</v>
      </c>
      <c r="I43" s="7">
        <v>0.38</v>
      </c>
      <c r="J43" s="9">
        <v>2147.1</v>
      </c>
      <c r="K43" s="7">
        <v>0.37</v>
      </c>
      <c r="L43" s="9">
        <v>1810.55</v>
      </c>
      <c r="M43" s="7">
        <v>0.39</v>
      </c>
      <c r="N43" s="7">
        <v>2</v>
      </c>
      <c r="O43" s="7">
        <v>2</v>
      </c>
      <c r="P43" s="12" t="str">
        <f t="shared" si="0"/>
        <v>22</v>
      </c>
      <c r="R43" s="7" t="s">
        <v>1650</v>
      </c>
    </row>
    <row r="44" spans="1:18" x14ac:dyDescent="0.25">
      <c r="A44" s="2" t="s">
        <v>3</v>
      </c>
      <c r="B44" s="2" t="s">
        <v>381</v>
      </c>
      <c r="C44" s="2" t="s">
        <v>382</v>
      </c>
      <c r="D44" s="9">
        <v>2.83</v>
      </c>
      <c r="E44" s="9">
        <v>16.839500000000001</v>
      </c>
      <c r="F44" s="10">
        <v>5.95</v>
      </c>
      <c r="G44" s="9">
        <v>14</v>
      </c>
      <c r="H44" s="11">
        <v>123</v>
      </c>
      <c r="I44" s="7">
        <v>0.37</v>
      </c>
      <c r="J44" s="9">
        <v>2077.59</v>
      </c>
      <c r="K44" s="7">
        <v>0.36</v>
      </c>
      <c r="L44" s="9">
        <v>1729.5</v>
      </c>
      <c r="M44" s="7">
        <v>0.37</v>
      </c>
      <c r="N44" s="7">
        <v>2</v>
      </c>
      <c r="O44" s="7">
        <v>2</v>
      </c>
      <c r="P44" s="12" t="str">
        <f t="shared" si="0"/>
        <v>22</v>
      </c>
      <c r="R44" s="7" t="s">
        <v>1650</v>
      </c>
    </row>
    <row r="45" spans="1:18" x14ac:dyDescent="0.25">
      <c r="A45" s="2" t="s">
        <v>3</v>
      </c>
      <c r="B45" s="2" t="s">
        <v>683</v>
      </c>
      <c r="C45" s="2" t="s">
        <v>684</v>
      </c>
      <c r="D45" s="9">
        <v>3.1999999999999944</v>
      </c>
      <c r="E45" s="9">
        <v>21.379799999999999</v>
      </c>
      <c r="F45" s="10">
        <v>6.68</v>
      </c>
      <c r="G45" s="9">
        <v>18.170000000000002</v>
      </c>
      <c r="H45" s="11">
        <v>94</v>
      </c>
      <c r="I45" s="7">
        <v>0.28000000000000003</v>
      </c>
      <c r="J45" s="9">
        <v>2011.57</v>
      </c>
      <c r="K45" s="7">
        <v>0.35</v>
      </c>
      <c r="L45" s="9">
        <v>1710.77</v>
      </c>
      <c r="M45" s="7">
        <v>0.37</v>
      </c>
      <c r="N45" s="7">
        <v>2</v>
      </c>
      <c r="O45" s="7">
        <v>2</v>
      </c>
      <c r="P45" s="12" t="str">
        <f t="shared" si="0"/>
        <v>22</v>
      </c>
      <c r="R45" s="7" t="s">
        <v>1650</v>
      </c>
    </row>
    <row r="46" spans="1:18" x14ac:dyDescent="0.25">
      <c r="A46" s="2" t="s">
        <v>3</v>
      </c>
      <c r="B46" s="2" t="s">
        <v>641</v>
      </c>
      <c r="C46" s="2" t="s">
        <v>642</v>
      </c>
      <c r="D46" s="9">
        <v>2.4000000000000004</v>
      </c>
      <c r="E46" s="9">
        <v>15.531000000000001</v>
      </c>
      <c r="F46" s="10">
        <v>6.47</v>
      </c>
      <c r="G46" s="9">
        <v>13.13</v>
      </c>
      <c r="H46" s="11">
        <v>129</v>
      </c>
      <c r="I46" s="7">
        <v>0.38</v>
      </c>
      <c r="J46" s="9">
        <v>2020.05</v>
      </c>
      <c r="K46" s="7">
        <v>0.35</v>
      </c>
      <c r="L46" s="9">
        <v>1710.45</v>
      </c>
      <c r="M46" s="7">
        <v>0.36</v>
      </c>
      <c r="N46" s="7">
        <v>2</v>
      </c>
      <c r="O46" s="7">
        <v>2</v>
      </c>
      <c r="P46" s="12" t="str">
        <f t="shared" si="0"/>
        <v>22</v>
      </c>
      <c r="R46" s="7" t="s">
        <v>1650</v>
      </c>
    </row>
    <row r="47" spans="1:18" x14ac:dyDescent="0.25">
      <c r="A47" s="2" t="s">
        <v>3</v>
      </c>
      <c r="B47" s="2" t="s">
        <v>419</v>
      </c>
      <c r="C47" s="2" t="s">
        <v>420</v>
      </c>
      <c r="D47" s="9">
        <v>2.6500000000000008</v>
      </c>
      <c r="E47" s="9">
        <v>16.8748</v>
      </c>
      <c r="F47" s="10">
        <v>6.36</v>
      </c>
      <c r="G47" s="9">
        <v>14.22</v>
      </c>
      <c r="H47" s="11">
        <v>119</v>
      </c>
      <c r="I47" s="7">
        <v>0.35</v>
      </c>
      <c r="J47" s="9">
        <v>1995.48</v>
      </c>
      <c r="K47" s="7">
        <v>0.35</v>
      </c>
      <c r="L47" s="9">
        <v>1680.13</v>
      </c>
      <c r="M47" s="7">
        <v>0.36</v>
      </c>
      <c r="N47" s="7">
        <v>2</v>
      </c>
      <c r="O47" s="7">
        <v>2</v>
      </c>
      <c r="P47" s="12" t="str">
        <f t="shared" si="0"/>
        <v>22</v>
      </c>
      <c r="R47" s="7" t="s">
        <v>1650</v>
      </c>
    </row>
    <row r="48" spans="1:18" x14ac:dyDescent="0.25">
      <c r="A48" s="2" t="s">
        <v>3</v>
      </c>
      <c r="B48" s="2" t="s">
        <v>581</v>
      </c>
      <c r="C48" s="2" t="s">
        <v>582</v>
      </c>
      <c r="D48" s="9">
        <v>2.75</v>
      </c>
      <c r="E48" s="9">
        <v>17.521100000000001</v>
      </c>
      <c r="F48" s="10">
        <v>6.37</v>
      </c>
      <c r="G48" s="9">
        <v>14.77</v>
      </c>
      <c r="H48" s="11">
        <v>110</v>
      </c>
      <c r="I48" s="7">
        <v>0.33</v>
      </c>
      <c r="J48" s="9">
        <v>1927.8</v>
      </c>
      <c r="K48" s="7">
        <v>0.33</v>
      </c>
      <c r="L48" s="9">
        <v>1625.3</v>
      </c>
      <c r="M48" s="7">
        <v>0.35</v>
      </c>
      <c r="N48" s="7">
        <v>2</v>
      </c>
      <c r="O48" s="7">
        <v>2</v>
      </c>
      <c r="P48" s="12" t="str">
        <f t="shared" si="0"/>
        <v>22</v>
      </c>
      <c r="R48" s="7" t="s">
        <v>1650</v>
      </c>
    </row>
    <row r="49" spans="1:18" x14ac:dyDescent="0.25">
      <c r="A49" s="2" t="s">
        <v>3</v>
      </c>
      <c r="B49" s="2" t="s">
        <v>507</v>
      </c>
      <c r="C49" s="2" t="s">
        <v>508</v>
      </c>
      <c r="D49" s="9">
        <v>7.0199999999999934</v>
      </c>
      <c r="E49" s="9">
        <v>29.055499999999999</v>
      </c>
      <c r="F49" s="10">
        <v>4.13</v>
      </c>
      <c r="G49" s="9">
        <v>22.03</v>
      </c>
      <c r="H49" s="11">
        <v>74</v>
      </c>
      <c r="I49" s="7">
        <v>0.22</v>
      </c>
      <c r="J49" s="9">
        <v>2115.84</v>
      </c>
      <c r="K49" s="7">
        <v>0.37</v>
      </c>
      <c r="L49" s="9">
        <v>1596.36</v>
      </c>
      <c r="M49" s="7">
        <v>0.34</v>
      </c>
      <c r="N49" s="7">
        <v>2</v>
      </c>
      <c r="O49" s="7">
        <v>2</v>
      </c>
      <c r="P49" s="12" t="str">
        <f t="shared" si="0"/>
        <v>22</v>
      </c>
      <c r="R49" s="7" t="s">
        <v>1650</v>
      </c>
    </row>
    <row r="50" spans="1:18" x14ac:dyDescent="0.25">
      <c r="A50" s="2" t="s">
        <v>3</v>
      </c>
      <c r="B50" s="2" t="s">
        <v>54</v>
      </c>
      <c r="C50" s="2" t="s">
        <v>55</v>
      </c>
      <c r="D50" s="9">
        <v>3.9800000000000031</v>
      </c>
      <c r="E50" s="9">
        <v>20.1754</v>
      </c>
      <c r="F50" s="10">
        <v>5.0599999999999996</v>
      </c>
      <c r="G50" s="9">
        <v>16.190000000000001</v>
      </c>
      <c r="H50" s="11">
        <v>97</v>
      </c>
      <c r="I50" s="7">
        <v>0.28999999999999998</v>
      </c>
      <c r="J50" s="9">
        <v>1957.02</v>
      </c>
      <c r="K50" s="7">
        <v>0.34</v>
      </c>
      <c r="L50" s="9">
        <v>1570.96</v>
      </c>
      <c r="M50" s="7">
        <v>0.33</v>
      </c>
      <c r="N50" s="7">
        <v>2</v>
      </c>
      <c r="O50" s="7">
        <v>2</v>
      </c>
      <c r="P50" s="12" t="str">
        <f t="shared" si="0"/>
        <v>22</v>
      </c>
      <c r="R50" s="7" t="s">
        <v>1650</v>
      </c>
    </row>
    <row r="51" spans="1:18" x14ac:dyDescent="0.25">
      <c r="A51" s="2" t="s">
        <v>3</v>
      </c>
      <c r="B51" s="2" t="s">
        <v>491</v>
      </c>
      <c r="C51" s="2" t="s">
        <v>492</v>
      </c>
      <c r="D51" s="9">
        <v>2.9000000000000012</v>
      </c>
      <c r="E51" s="9">
        <v>17.4742</v>
      </c>
      <c r="F51" s="10">
        <v>6.02</v>
      </c>
      <c r="G51" s="9">
        <v>14.57</v>
      </c>
      <c r="H51" s="11">
        <v>103</v>
      </c>
      <c r="I51" s="7">
        <v>0.31</v>
      </c>
      <c r="J51" s="9">
        <v>1789.5</v>
      </c>
      <c r="K51" s="7">
        <v>0.31</v>
      </c>
      <c r="L51" s="9">
        <v>1490.8</v>
      </c>
      <c r="M51" s="7">
        <v>0.32</v>
      </c>
      <c r="N51" s="7">
        <v>2</v>
      </c>
      <c r="O51" s="7">
        <v>2</v>
      </c>
      <c r="P51" s="12" t="str">
        <f t="shared" si="0"/>
        <v>22</v>
      </c>
      <c r="R51" s="7" t="s">
        <v>1650</v>
      </c>
    </row>
    <row r="52" spans="1:18" x14ac:dyDescent="0.25">
      <c r="A52" s="2" t="s">
        <v>3</v>
      </c>
      <c r="B52" s="2" t="s">
        <v>691</v>
      </c>
      <c r="C52" s="2" t="s">
        <v>692</v>
      </c>
      <c r="D52" s="9">
        <v>6.4499999999999931</v>
      </c>
      <c r="E52" s="9">
        <v>30.449000000000002</v>
      </c>
      <c r="F52" s="10">
        <v>4.72</v>
      </c>
      <c r="G52" s="9">
        <v>23.99</v>
      </c>
      <c r="H52" s="11">
        <v>61</v>
      </c>
      <c r="I52" s="7">
        <v>0.18</v>
      </c>
      <c r="J52" s="9">
        <v>1844.94</v>
      </c>
      <c r="K52" s="7">
        <v>0.32</v>
      </c>
      <c r="L52" s="9">
        <v>1451.49</v>
      </c>
      <c r="M52" s="7">
        <v>0.31</v>
      </c>
      <c r="N52" s="7">
        <v>2</v>
      </c>
      <c r="O52" s="7">
        <v>2</v>
      </c>
      <c r="P52" s="12" t="str">
        <f t="shared" si="0"/>
        <v>22</v>
      </c>
      <c r="R52" s="7" t="s">
        <v>1650</v>
      </c>
    </row>
    <row r="53" spans="1:18" x14ac:dyDescent="0.25">
      <c r="A53" s="2" t="s">
        <v>3</v>
      </c>
      <c r="B53" s="2" t="s">
        <v>589</v>
      </c>
      <c r="C53" s="2" t="s">
        <v>590</v>
      </c>
      <c r="D53" s="9">
        <v>10.759999999999994</v>
      </c>
      <c r="E53" s="9">
        <v>45.7973</v>
      </c>
      <c r="F53" s="10">
        <v>4.25</v>
      </c>
      <c r="G53" s="9">
        <v>35.03</v>
      </c>
      <c r="H53" s="11">
        <v>41</v>
      </c>
      <c r="I53" s="7">
        <v>0.12</v>
      </c>
      <c r="J53" s="9">
        <v>1877.69</v>
      </c>
      <c r="K53" s="7">
        <v>0.33</v>
      </c>
      <c r="L53" s="9">
        <v>1436.53</v>
      </c>
      <c r="M53" s="7">
        <v>0.31</v>
      </c>
      <c r="N53" s="7">
        <v>2</v>
      </c>
      <c r="O53" s="7">
        <v>2</v>
      </c>
      <c r="P53" s="12" t="str">
        <f t="shared" si="0"/>
        <v>22</v>
      </c>
      <c r="R53" s="7" t="s">
        <v>1650</v>
      </c>
    </row>
    <row r="54" spans="1:18" x14ac:dyDescent="0.25">
      <c r="A54" s="2" t="s">
        <v>3</v>
      </c>
      <c r="B54" s="2" t="s">
        <v>473</v>
      </c>
      <c r="C54" s="2" t="s">
        <v>474</v>
      </c>
      <c r="D54" s="9">
        <v>3.2599999999999962</v>
      </c>
      <c r="E54" s="9">
        <v>18.922599999999999</v>
      </c>
      <c r="F54" s="10">
        <v>5.8</v>
      </c>
      <c r="G54" s="9">
        <v>15.66</v>
      </c>
      <c r="H54" s="11">
        <v>92</v>
      </c>
      <c r="I54" s="7">
        <v>0.27</v>
      </c>
      <c r="J54" s="9">
        <v>1724.12</v>
      </c>
      <c r="K54" s="7">
        <v>0.3</v>
      </c>
      <c r="L54" s="9">
        <v>1424.2</v>
      </c>
      <c r="M54" s="7">
        <v>0.3</v>
      </c>
      <c r="N54" s="7">
        <v>2</v>
      </c>
      <c r="O54" s="7">
        <v>2</v>
      </c>
      <c r="P54" s="12" t="str">
        <f t="shared" si="0"/>
        <v>22</v>
      </c>
      <c r="R54" s="7" t="s">
        <v>1650</v>
      </c>
    </row>
    <row r="55" spans="1:18" x14ac:dyDescent="0.25">
      <c r="A55" s="2" t="s">
        <v>3</v>
      </c>
      <c r="B55" s="2" t="s">
        <v>511</v>
      </c>
      <c r="C55" s="2" t="s">
        <v>512</v>
      </c>
      <c r="D55" s="9">
        <v>6.1999999999999922</v>
      </c>
      <c r="E55" s="9">
        <v>23.714200000000002</v>
      </c>
      <c r="F55" s="10">
        <v>3.82</v>
      </c>
      <c r="G55" s="9">
        <v>17.510000000000002</v>
      </c>
      <c r="H55" s="11">
        <v>78</v>
      </c>
      <c r="I55" s="7">
        <v>0.23</v>
      </c>
      <c r="J55" s="9">
        <v>1850</v>
      </c>
      <c r="K55" s="7">
        <v>0.32</v>
      </c>
      <c r="L55" s="9">
        <v>1366.4</v>
      </c>
      <c r="M55" s="7">
        <v>0.28999999999999998</v>
      </c>
      <c r="N55" s="7">
        <v>2</v>
      </c>
      <c r="O55" s="7">
        <v>2</v>
      </c>
      <c r="P55" s="12" t="str">
        <f t="shared" si="0"/>
        <v>22</v>
      </c>
      <c r="R55" s="7" t="s">
        <v>1650</v>
      </c>
    </row>
    <row r="56" spans="1:18" x14ac:dyDescent="0.25">
      <c r="A56" s="2" t="s">
        <v>3</v>
      </c>
      <c r="B56" s="2" t="s">
        <v>379</v>
      </c>
      <c r="C56" s="2" t="s">
        <v>380</v>
      </c>
      <c r="D56" s="9">
        <v>1.8499999999999996</v>
      </c>
      <c r="E56" s="9">
        <v>11.8325</v>
      </c>
      <c r="F56" s="10">
        <v>6.39</v>
      </c>
      <c r="G56" s="9">
        <v>9.98</v>
      </c>
      <c r="H56" s="11">
        <v>133</v>
      </c>
      <c r="I56" s="7">
        <v>0.4</v>
      </c>
      <c r="J56" s="9">
        <v>1557.8</v>
      </c>
      <c r="K56" s="7">
        <v>0.27</v>
      </c>
      <c r="L56" s="9">
        <v>1311.75</v>
      </c>
      <c r="M56" s="7">
        <v>0.28000000000000003</v>
      </c>
      <c r="N56" s="7">
        <v>2</v>
      </c>
      <c r="O56" s="7">
        <v>2</v>
      </c>
      <c r="P56" s="12" t="str">
        <f t="shared" si="0"/>
        <v>22</v>
      </c>
      <c r="R56" s="7" t="s">
        <v>1650</v>
      </c>
    </row>
    <row r="57" spans="1:18" x14ac:dyDescent="0.25">
      <c r="A57" s="2" t="s">
        <v>3</v>
      </c>
      <c r="B57" s="2" t="s">
        <v>471</v>
      </c>
      <c r="C57" s="2" t="s">
        <v>472</v>
      </c>
      <c r="D57" s="9">
        <v>3.2599999999999953</v>
      </c>
      <c r="E57" s="9">
        <v>16.2239</v>
      </c>
      <c r="F57" s="10">
        <v>4.97</v>
      </c>
      <c r="G57" s="9">
        <v>12.96</v>
      </c>
      <c r="H57" s="11">
        <v>104</v>
      </c>
      <c r="I57" s="7">
        <v>0.31</v>
      </c>
      <c r="J57" s="9">
        <v>1644.43</v>
      </c>
      <c r="K57" s="7">
        <v>0.28000000000000003</v>
      </c>
      <c r="L57" s="9">
        <v>1305.3900000000001</v>
      </c>
      <c r="M57" s="7">
        <v>0.28000000000000003</v>
      </c>
      <c r="N57" s="7">
        <v>2</v>
      </c>
      <c r="O57" s="7">
        <v>2</v>
      </c>
      <c r="P57" s="12" t="str">
        <f t="shared" si="0"/>
        <v>22</v>
      </c>
      <c r="R57" s="7" t="s">
        <v>1650</v>
      </c>
    </row>
    <row r="58" spans="1:18" x14ac:dyDescent="0.25">
      <c r="A58" s="2" t="s">
        <v>3</v>
      </c>
      <c r="B58" s="2" t="s">
        <v>627</v>
      </c>
      <c r="C58" s="2" t="s">
        <v>628</v>
      </c>
      <c r="D58" s="9">
        <v>2.7599999999999962</v>
      </c>
      <c r="E58" s="9">
        <v>16.645700000000001</v>
      </c>
      <c r="F58" s="10">
        <v>6.03</v>
      </c>
      <c r="G58" s="9">
        <v>13.88</v>
      </c>
      <c r="H58" s="11">
        <v>94</v>
      </c>
      <c r="I58" s="7">
        <v>0.28000000000000003</v>
      </c>
      <c r="J58" s="9">
        <v>1558.85</v>
      </c>
      <c r="K58" s="7">
        <v>0.27</v>
      </c>
      <c r="L58" s="9">
        <v>1299.4100000000001</v>
      </c>
      <c r="M58" s="7">
        <v>0.28000000000000003</v>
      </c>
      <c r="N58" s="7">
        <v>2</v>
      </c>
      <c r="O58" s="7">
        <v>2</v>
      </c>
      <c r="P58" s="12" t="str">
        <f t="shared" si="0"/>
        <v>22</v>
      </c>
      <c r="R58" s="7" t="s">
        <v>1650</v>
      </c>
    </row>
    <row r="59" spans="1:18" x14ac:dyDescent="0.25">
      <c r="A59" s="2" t="s">
        <v>3</v>
      </c>
      <c r="B59" s="2" t="s">
        <v>657</v>
      </c>
      <c r="C59" s="2" t="s">
        <v>658</v>
      </c>
      <c r="D59" s="9">
        <v>3.349999999999997</v>
      </c>
      <c r="E59" s="9">
        <v>19.460100000000001</v>
      </c>
      <c r="F59" s="10">
        <v>5.8</v>
      </c>
      <c r="G59" s="9">
        <v>16.11</v>
      </c>
      <c r="H59" s="11">
        <v>80</v>
      </c>
      <c r="I59" s="7">
        <v>0.24</v>
      </c>
      <c r="J59" s="9">
        <v>1560.35</v>
      </c>
      <c r="K59" s="7">
        <v>0.27</v>
      </c>
      <c r="L59" s="9">
        <v>1292.3499999999999</v>
      </c>
      <c r="M59" s="7">
        <v>0.27</v>
      </c>
      <c r="N59" s="7">
        <v>2</v>
      </c>
      <c r="O59" s="7">
        <v>2</v>
      </c>
      <c r="P59" s="12" t="str">
        <f t="shared" si="0"/>
        <v>22</v>
      </c>
      <c r="R59" s="7" t="s">
        <v>1650</v>
      </c>
    </row>
    <row r="60" spans="1:18" x14ac:dyDescent="0.25">
      <c r="A60" s="2" t="s">
        <v>3</v>
      </c>
      <c r="B60" s="2" t="s">
        <v>76</v>
      </c>
      <c r="C60" s="2" t="s">
        <v>77</v>
      </c>
      <c r="D60" s="9">
        <v>3.5880952380952378</v>
      </c>
      <c r="E60" s="9">
        <v>21.528500000000001</v>
      </c>
      <c r="F60" s="10">
        <v>5.99</v>
      </c>
      <c r="G60" s="9">
        <v>17.940000000000001</v>
      </c>
      <c r="H60" s="11">
        <v>70</v>
      </c>
      <c r="I60" s="7">
        <v>0.21</v>
      </c>
      <c r="J60" s="9">
        <v>1515</v>
      </c>
      <c r="K60" s="7">
        <v>0.26</v>
      </c>
      <c r="L60" s="9">
        <v>1263.83</v>
      </c>
      <c r="M60" s="7">
        <v>0.27</v>
      </c>
      <c r="N60" s="7">
        <v>2</v>
      </c>
      <c r="O60" s="7">
        <v>2</v>
      </c>
      <c r="P60" s="12" t="str">
        <f t="shared" si="0"/>
        <v>22</v>
      </c>
      <c r="R60" s="7" t="s">
        <v>3850</v>
      </c>
    </row>
    <row r="61" spans="1:18" x14ac:dyDescent="0.25">
      <c r="A61" s="2" t="s">
        <v>3</v>
      </c>
      <c r="B61" s="2" t="s">
        <v>527</v>
      </c>
      <c r="C61" s="2" t="s">
        <v>528</v>
      </c>
      <c r="D61" s="9">
        <v>2.6999999999999962</v>
      </c>
      <c r="E61" s="9">
        <v>16.3278</v>
      </c>
      <c r="F61" s="10">
        <v>6.04</v>
      </c>
      <c r="G61" s="9">
        <v>13.62</v>
      </c>
      <c r="H61" s="11">
        <v>88</v>
      </c>
      <c r="I61" s="7">
        <v>0.26</v>
      </c>
      <c r="J61" s="9">
        <v>1451.54</v>
      </c>
      <c r="K61" s="7">
        <v>0.25</v>
      </c>
      <c r="L61" s="9">
        <v>1213.94</v>
      </c>
      <c r="M61" s="7">
        <v>0.26</v>
      </c>
      <c r="N61" s="7">
        <v>2</v>
      </c>
      <c r="O61" s="7">
        <v>2</v>
      </c>
      <c r="P61" s="12" t="str">
        <f t="shared" si="0"/>
        <v>22</v>
      </c>
      <c r="R61" s="7" t="s">
        <v>1650</v>
      </c>
    </row>
    <row r="62" spans="1:18" x14ac:dyDescent="0.25">
      <c r="A62" s="2" t="s">
        <v>3</v>
      </c>
      <c r="B62" s="2" t="s">
        <v>78</v>
      </c>
      <c r="C62" s="2" t="s">
        <v>79</v>
      </c>
      <c r="D62" s="9">
        <v>3.3075231481481495</v>
      </c>
      <c r="E62" s="9">
        <v>19.845099999999999</v>
      </c>
      <c r="F62" s="10">
        <v>5.99</v>
      </c>
      <c r="G62" s="9">
        <v>16.53</v>
      </c>
      <c r="H62" s="11">
        <v>72</v>
      </c>
      <c r="I62" s="7">
        <v>0.21</v>
      </c>
      <c r="J62" s="9">
        <v>1428.85</v>
      </c>
      <c r="K62" s="7">
        <v>0.25</v>
      </c>
      <c r="L62" s="9">
        <v>1190.7</v>
      </c>
      <c r="M62" s="7">
        <v>0.25</v>
      </c>
      <c r="N62" s="7">
        <v>2</v>
      </c>
      <c r="O62" s="7">
        <v>2</v>
      </c>
      <c r="P62" s="12" t="str">
        <f t="shared" si="0"/>
        <v>22</v>
      </c>
      <c r="R62" s="7" t="s">
        <v>3850</v>
      </c>
    </row>
    <row r="63" spans="1:18" x14ac:dyDescent="0.25">
      <c r="A63" s="2" t="s">
        <v>3</v>
      </c>
      <c r="B63" s="2" t="s">
        <v>453</v>
      </c>
      <c r="C63" s="2" t="s">
        <v>454</v>
      </c>
      <c r="D63" s="9">
        <v>2.0500000000000034</v>
      </c>
      <c r="E63" s="9">
        <v>12.664</v>
      </c>
      <c r="F63" s="10">
        <v>6.17</v>
      </c>
      <c r="G63" s="9">
        <v>10.61</v>
      </c>
      <c r="H63" s="11">
        <v>112</v>
      </c>
      <c r="I63" s="7">
        <v>0.33</v>
      </c>
      <c r="J63" s="9">
        <v>1412.4</v>
      </c>
      <c r="K63" s="7">
        <v>0.24</v>
      </c>
      <c r="L63" s="9">
        <v>1182.8</v>
      </c>
      <c r="M63" s="7">
        <v>0.25</v>
      </c>
      <c r="N63" s="7">
        <v>2</v>
      </c>
      <c r="O63" s="7">
        <v>2</v>
      </c>
      <c r="P63" s="12" t="str">
        <f t="shared" si="0"/>
        <v>22</v>
      </c>
      <c r="R63" s="7" t="s">
        <v>1650</v>
      </c>
    </row>
    <row r="64" spans="1:18" x14ac:dyDescent="0.25">
      <c r="A64" s="2" t="s">
        <v>3</v>
      </c>
      <c r="B64" s="2" t="s">
        <v>575</v>
      </c>
      <c r="C64" s="2" t="s">
        <v>576</v>
      </c>
      <c r="D64" s="9">
        <v>3</v>
      </c>
      <c r="E64" s="9">
        <v>19.9178</v>
      </c>
      <c r="F64" s="10">
        <v>6.63</v>
      </c>
      <c r="G64" s="9">
        <v>16.91</v>
      </c>
      <c r="H64" s="11">
        <v>73</v>
      </c>
      <c r="I64" s="7">
        <v>0.21</v>
      </c>
      <c r="J64" s="9">
        <v>1398</v>
      </c>
      <c r="K64" s="7">
        <v>0.24</v>
      </c>
      <c r="L64" s="9">
        <v>1179</v>
      </c>
      <c r="M64" s="7">
        <v>0.25</v>
      </c>
      <c r="N64" s="7">
        <v>2</v>
      </c>
      <c r="O64" s="7">
        <v>2</v>
      </c>
      <c r="P64" s="12" t="str">
        <f t="shared" si="0"/>
        <v>22</v>
      </c>
      <c r="R64" s="7" t="s">
        <v>1650</v>
      </c>
    </row>
    <row r="65" spans="1:18" x14ac:dyDescent="0.25">
      <c r="A65" s="2" t="s">
        <v>3</v>
      </c>
      <c r="B65" s="2" t="s">
        <v>563</v>
      </c>
      <c r="C65" s="2" t="s">
        <v>564</v>
      </c>
      <c r="D65" s="9">
        <v>3.5500000000000047</v>
      </c>
      <c r="E65" s="9">
        <v>18.479399999999998</v>
      </c>
      <c r="F65" s="10">
        <v>5.2</v>
      </c>
      <c r="G65" s="9">
        <v>14.92</v>
      </c>
      <c r="H65" s="11">
        <v>79</v>
      </c>
      <c r="I65" s="7">
        <v>0.23</v>
      </c>
      <c r="J65" s="9">
        <v>1459.4</v>
      </c>
      <c r="K65" s="7">
        <v>0.25</v>
      </c>
      <c r="L65" s="9">
        <v>1178.95</v>
      </c>
      <c r="M65" s="7">
        <v>0.25</v>
      </c>
      <c r="N65" s="7">
        <v>2</v>
      </c>
      <c r="O65" s="7">
        <v>2</v>
      </c>
      <c r="P65" s="12" t="str">
        <f t="shared" si="0"/>
        <v>22</v>
      </c>
      <c r="R65" s="7" t="s">
        <v>1650</v>
      </c>
    </row>
    <row r="66" spans="1:18" x14ac:dyDescent="0.25">
      <c r="A66" s="2" t="s">
        <v>3</v>
      </c>
      <c r="B66" s="2" t="s">
        <v>70</v>
      </c>
      <c r="C66" s="2" t="s">
        <v>71</v>
      </c>
      <c r="D66" s="9">
        <v>1.6</v>
      </c>
      <c r="E66" s="9">
        <v>9.8000000000000007</v>
      </c>
      <c r="F66" s="10">
        <v>6.12</v>
      </c>
      <c r="G66" s="9">
        <v>8.1999999999999993</v>
      </c>
      <c r="H66" s="11">
        <v>138</v>
      </c>
      <c r="I66" s="7">
        <v>0.41</v>
      </c>
      <c r="J66" s="9">
        <v>1379</v>
      </c>
      <c r="K66" s="7">
        <v>0.24</v>
      </c>
      <c r="L66" s="9">
        <v>1158.2</v>
      </c>
      <c r="M66" s="7">
        <v>0.25</v>
      </c>
      <c r="N66" s="7">
        <v>2</v>
      </c>
      <c r="O66" s="7">
        <v>2</v>
      </c>
      <c r="P66" s="12" t="str">
        <f t="shared" si="0"/>
        <v>22</v>
      </c>
      <c r="R66" s="7" t="s">
        <v>1650</v>
      </c>
    </row>
    <row r="67" spans="1:18" x14ac:dyDescent="0.25">
      <c r="A67" s="2" t="s">
        <v>3</v>
      </c>
      <c r="B67" s="2" t="s">
        <v>461</v>
      </c>
      <c r="C67" s="2" t="s">
        <v>462</v>
      </c>
      <c r="D67" s="9">
        <v>2.9000000000000021</v>
      </c>
      <c r="E67" s="9">
        <v>14.766999999999999</v>
      </c>
      <c r="F67" s="10">
        <v>5.09</v>
      </c>
      <c r="G67" s="9">
        <v>11.86</v>
      </c>
      <c r="H67" s="11">
        <v>97</v>
      </c>
      <c r="I67" s="7">
        <v>0.28999999999999998</v>
      </c>
      <c r="J67" s="9">
        <v>1432.1</v>
      </c>
      <c r="K67" s="7">
        <v>0.25</v>
      </c>
      <c r="L67" s="9">
        <v>1150.8</v>
      </c>
      <c r="M67" s="7">
        <v>0.24</v>
      </c>
      <c r="N67" s="7">
        <v>2</v>
      </c>
      <c r="O67" s="7">
        <v>2</v>
      </c>
      <c r="P67" s="12" t="str">
        <f t="shared" si="0"/>
        <v>22</v>
      </c>
      <c r="R67" s="7" t="s">
        <v>1650</v>
      </c>
    </row>
    <row r="68" spans="1:18" x14ac:dyDescent="0.25">
      <c r="A68" s="2" t="s">
        <v>3</v>
      </c>
      <c r="B68" s="2" t="s">
        <v>577</v>
      </c>
      <c r="C68" s="2" t="s">
        <v>578</v>
      </c>
      <c r="D68" s="9">
        <v>2.349999999999997</v>
      </c>
      <c r="E68" s="9">
        <v>16.0886</v>
      </c>
      <c r="F68" s="10">
        <v>6.84</v>
      </c>
      <c r="G68" s="9">
        <v>13.73</v>
      </c>
      <c r="H68" s="11">
        <v>82</v>
      </c>
      <c r="I68" s="7">
        <v>0.24</v>
      </c>
      <c r="J68" s="9">
        <v>1316.5</v>
      </c>
      <c r="K68" s="7">
        <v>0.23</v>
      </c>
      <c r="L68" s="9">
        <v>1123.8</v>
      </c>
      <c r="M68" s="7">
        <v>0.24</v>
      </c>
      <c r="N68" s="7">
        <v>2</v>
      </c>
      <c r="O68" s="7">
        <v>2</v>
      </c>
      <c r="P68" s="12" t="str">
        <f t="shared" si="0"/>
        <v>22</v>
      </c>
      <c r="R68" s="7" t="s">
        <v>1650</v>
      </c>
    </row>
    <row r="69" spans="1:18" x14ac:dyDescent="0.25">
      <c r="A69" s="2" t="s">
        <v>3</v>
      </c>
      <c r="B69" s="2" t="s">
        <v>599</v>
      </c>
      <c r="C69" s="2" t="s">
        <v>600</v>
      </c>
      <c r="D69" s="9">
        <v>4.1999999999999957</v>
      </c>
      <c r="E69" s="9">
        <v>20.042300000000001</v>
      </c>
      <c r="F69" s="10">
        <v>4.7699999999999996</v>
      </c>
      <c r="G69" s="9">
        <v>15.84</v>
      </c>
      <c r="H69" s="11">
        <v>68</v>
      </c>
      <c r="I69" s="7">
        <v>0.2</v>
      </c>
      <c r="J69" s="9">
        <v>1372.5</v>
      </c>
      <c r="K69" s="7">
        <v>0.24</v>
      </c>
      <c r="L69" s="9">
        <v>1086.9000000000001</v>
      </c>
      <c r="M69" s="7">
        <v>0.23</v>
      </c>
      <c r="N69" s="7">
        <v>2</v>
      </c>
      <c r="O69" s="7">
        <v>2</v>
      </c>
      <c r="P69" s="12" t="str">
        <f t="shared" si="0"/>
        <v>22</v>
      </c>
      <c r="R69" s="7" t="s">
        <v>1650</v>
      </c>
    </row>
    <row r="70" spans="1:18" x14ac:dyDescent="0.25">
      <c r="A70" s="2" t="s">
        <v>3</v>
      </c>
      <c r="B70" s="2" t="s">
        <v>98</v>
      </c>
      <c r="C70" s="2" t="s">
        <v>99</v>
      </c>
      <c r="D70" s="9">
        <v>3.3514550264550271</v>
      </c>
      <c r="E70" s="9">
        <v>20.108699999999999</v>
      </c>
      <c r="F70" s="10">
        <v>5.99</v>
      </c>
      <c r="G70" s="9">
        <v>16.75</v>
      </c>
      <c r="H70" s="11">
        <v>65</v>
      </c>
      <c r="I70" s="7">
        <v>0.19</v>
      </c>
      <c r="J70" s="9">
        <v>1302.8499999999999</v>
      </c>
      <c r="K70" s="7">
        <v>0.22</v>
      </c>
      <c r="L70" s="9">
        <v>1085</v>
      </c>
      <c r="M70" s="7">
        <v>0.23</v>
      </c>
      <c r="N70" s="7">
        <v>2</v>
      </c>
      <c r="O70" s="7">
        <v>2</v>
      </c>
      <c r="P70" s="12" t="str">
        <f t="shared" si="0"/>
        <v>22</v>
      </c>
      <c r="R70" s="7" t="s">
        <v>3850</v>
      </c>
    </row>
    <row r="71" spans="1:18" x14ac:dyDescent="0.25">
      <c r="A71" s="2" t="s">
        <v>3</v>
      </c>
      <c r="B71" s="2" t="s">
        <v>409</v>
      </c>
      <c r="C71" s="2" t="s">
        <v>410</v>
      </c>
      <c r="D71" s="9">
        <v>2.900000000000003</v>
      </c>
      <c r="E71" s="9">
        <v>17.8</v>
      </c>
      <c r="F71" s="10">
        <v>6.13</v>
      </c>
      <c r="G71" s="9">
        <v>14.9</v>
      </c>
      <c r="H71" s="11">
        <v>73</v>
      </c>
      <c r="I71" s="7">
        <v>0.21</v>
      </c>
      <c r="J71" s="9">
        <v>1289.5999999999999</v>
      </c>
      <c r="K71" s="7">
        <v>0.22</v>
      </c>
      <c r="L71" s="9">
        <v>1077.9000000000001</v>
      </c>
      <c r="M71" s="7">
        <v>0.23</v>
      </c>
      <c r="N71" s="7">
        <v>2</v>
      </c>
      <c r="O71" s="7">
        <v>2</v>
      </c>
      <c r="P71" s="12" t="str">
        <f t="shared" ref="P71:P134" si="1">N71&amp;O71</f>
        <v>22</v>
      </c>
      <c r="R71" s="7" t="s">
        <v>1650</v>
      </c>
    </row>
    <row r="72" spans="1:18" x14ac:dyDescent="0.25">
      <c r="A72" s="2" t="s">
        <v>3</v>
      </c>
      <c r="B72" s="2" t="s">
        <v>669</v>
      </c>
      <c r="C72" s="2" t="s">
        <v>670</v>
      </c>
      <c r="D72" s="9">
        <v>5.25</v>
      </c>
      <c r="E72" s="9">
        <v>29.519300000000001</v>
      </c>
      <c r="F72" s="10">
        <v>5.62</v>
      </c>
      <c r="G72" s="9">
        <v>24.26</v>
      </c>
      <c r="H72" s="11">
        <v>44</v>
      </c>
      <c r="I72" s="7">
        <v>0.13</v>
      </c>
      <c r="J72" s="9">
        <v>1298.8499999999999</v>
      </c>
      <c r="K72" s="7">
        <v>0.22</v>
      </c>
      <c r="L72" s="9">
        <v>1067.8499999999999</v>
      </c>
      <c r="M72" s="7">
        <v>0.23</v>
      </c>
      <c r="N72" s="7">
        <v>2</v>
      </c>
      <c r="O72" s="7">
        <v>2</v>
      </c>
      <c r="P72" s="12" t="str">
        <f t="shared" si="1"/>
        <v>22</v>
      </c>
      <c r="R72" s="7" t="s">
        <v>1650</v>
      </c>
    </row>
    <row r="73" spans="1:18" x14ac:dyDescent="0.25">
      <c r="A73" s="2" t="s">
        <v>3</v>
      </c>
      <c r="B73" s="2" t="s">
        <v>415</v>
      </c>
      <c r="C73" s="2" t="s">
        <v>416</v>
      </c>
      <c r="D73" s="9">
        <v>2.4499999999999971</v>
      </c>
      <c r="E73" s="9">
        <v>14.17</v>
      </c>
      <c r="F73" s="10">
        <v>5.78</v>
      </c>
      <c r="G73" s="9">
        <v>11.72</v>
      </c>
      <c r="H73" s="11">
        <v>93</v>
      </c>
      <c r="I73" s="7">
        <v>0.28000000000000003</v>
      </c>
      <c r="J73" s="9">
        <v>1295.28</v>
      </c>
      <c r="K73" s="7">
        <v>0.22</v>
      </c>
      <c r="L73" s="9">
        <v>1067.43</v>
      </c>
      <c r="M73" s="7">
        <v>0.23</v>
      </c>
      <c r="N73" s="7">
        <v>2</v>
      </c>
      <c r="O73" s="7">
        <v>2</v>
      </c>
      <c r="P73" s="12" t="str">
        <f t="shared" si="1"/>
        <v>22</v>
      </c>
      <c r="R73" s="7" t="s">
        <v>1650</v>
      </c>
    </row>
    <row r="74" spans="1:18" x14ac:dyDescent="0.25">
      <c r="A74" s="2" t="s">
        <v>3</v>
      </c>
      <c r="B74" s="2" t="s">
        <v>681</v>
      </c>
      <c r="C74" s="2" t="s">
        <v>682</v>
      </c>
      <c r="D74" s="9">
        <v>3.0699999999999954</v>
      </c>
      <c r="E74" s="9">
        <v>18.4176</v>
      </c>
      <c r="F74" s="10">
        <v>5.99</v>
      </c>
      <c r="G74" s="9">
        <v>15.34</v>
      </c>
      <c r="H74" s="11">
        <v>70</v>
      </c>
      <c r="I74" s="7">
        <v>0.21</v>
      </c>
      <c r="J74" s="9">
        <v>1278.4000000000001</v>
      </c>
      <c r="K74" s="7">
        <v>0.22</v>
      </c>
      <c r="L74" s="9">
        <v>1063.5</v>
      </c>
      <c r="M74" s="7">
        <v>0.23</v>
      </c>
      <c r="N74" s="7">
        <v>2</v>
      </c>
      <c r="O74" s="7">
        <v>2</v>
      </c>
      <c r="P74" s="12" t="str">
        <f t="shared" si="1"/>
        <v>22</v>
      </c>
      <c r="R74" s="7" t="s">
        <v>1650</v>
      </c>
    </row>
    <row r="75" spans="1:18" x14ac:dyDescent="0.25">
      <c r="A75" s="2" t="s">
        <v>3</v>
      </c>
      <c r="B75" s="2" t="s">
        <v>40</v>
      </c>
      <c r="C75" s="2" t="s">
        <v>41</v>
      </c>
      <c r="D75" s="9">
        <v>6.98</v>
      </c>
      <c r="E75" s="9">
        <v>30.3522</v>
      </c>
      <c r="F75" s="10">
        <v>4.34</v>
      </c>
      <c r="G75" s="9">
        <v>23.37</v>
      </c>
      <c r="H75" s="11">
        <v>45</v>
      </c>
      <c r="I75" s="7">
        <v>0.13</v>
      </c>
      <c r="J75" s="9">
        <v>1374</v>
      </c>
      <c r="K75" s="7">
        <v>0.24</v>
      </c>
      <c r="L75" s="9">
        <v>1059.9000000000001</v>
      </c>
      <c r="M75" s="7">
        <v>0.22</v>
      </c>
      <c r="N75" s="7">
        <v>2</v>
      </c>
      <c r="O75" s="7">
        <v>2</v>
      </c>
      <c r="P75" s="12" t="str">
        <f t="shared" si="1"/>
        <v>22</v>
      </c>
      <c r="R75" s="7" t="s">
        <v>1650</v>
      </c>
    </row>
    <row r="76" spans="1:18" x14ac:dyDescent="0.25">
      <c r="A76" s="2" t="s">
        <v>3</v>
      </c>
      <c r="B76" s="2" t="s">
        <v>673</v>
      </c>
      <c r="C76" s="2" t="s">
        <v>674</v>
      </c>
      <c r="D76" s="9">
        <v>6.910000000000001</v>
      </c>
      <c r="E76" s="9">
        <v>32.473999999999997</v>
      </c>
      <c r="F76" s="10">
        <v>4.6900000000000004</v>
      </c>
      <c r="G76" s="9">
        <v>25.56</v>
      </c>
      <c r="H76" s="11">
        <v>41</v>
      </c>
      <c r="I76" s="7">
        <v>0.12</v>
      </c>
      <c r="J76" s="9">
        <v>1334.91</v>
      </c>
      <c r="K76" s="7">
        <v>0.23</v>
      </c>
      <c r="L76" s="9">
        <v>1051.5999999999999</v>
      </c>
      <c r="M76" s="7">
        <v>0.22</v>
      </c>
      <c r="N76" s="7">
        <v>2</v>
      </c>
      <c r="O76" s="7">
        <v>2</v>
      </c>
      <c r="P76" s="12" t="str">
        <f t="shared" si="1"/>
        <v>22</v>
      </c>
      <c r="R76" s="7" t="s">
        <v>1650</v>
      </c>
    </row>
    <row r="77" spans="1:18" x14ac:dyDescent="0.25">
      <c r="A77" s="2" t="s">
        <v>3</v>
      </c>
      <c r="B77" s="2" t="s">
        <v>483</v>
      </c>
      <c r="C77" s="2" t="s">
        <v>484</v>
      </c>
      <c r="D77" s="9">
        <v>2.75</v>
      </c>
      <c r="E77" s="9">
        <v>14.5764</v>
      </c>
      <c r="F77" s="10">
        <v>5.3</v>
      </c>
      <c r="G77" s="9">
        <v>11.82</v>
      </c>
      <c r="H77" s="11">
        <v>107</v>
      </c>
      <c r="I77" s="7">
        <v>0.32</v>
      </c>
      <c r="J77" s="9">
        <v>1341.23</v>
      </c>
      <c r="K77" s="7">
        <v>0.23</v>
      </c>
      <c r="L77" s="9">
        <v>1046.98</v>
      </c>
      <c r="M77" s="7">
        <v>0.22</v>
      </c>
      <c r="N77" s="7">
        <v>2</v>
      </c>
      <c r="O77" s="7">
        <v>2</v>
      </c>
      <c r="P77" s="12" t="str">
        <f t="shared" si="1"/>
        <v>22</v>
      </c>
      <c r="R77" s="7" t="s">
        <v>1650</v>
      </c>
    </row>
    <row r="78" spans="1:18" x14ac:dyDescent="0.25">
      <c r="A78" s="2" t="s">
        <v>3</v>
      </c>
      <c r="B78" s="2" t="s">
        <v>653</v>
      </c>
      <c r="C78" s="2" t="s">
        <v>654</v>
      </c>
      <c r="D78" s="9">
        <v>4.069999999999995</v>
      </c>
      <c r="E78" s="9">
        <v>22.233899999999998</v>
      </c>
      <c r="F78" s="10">
        <v>5.46</v>
      </c>
      <c r="G78" s="9">
        <v>18.16</v>
      </c>
      <c r="H78" s="11">
        <v>57</v>
      </c>
      <c r="I78" s="7">
        <v>0.17</v>
      </c>
      <c r="J78" s="9">
        <v>1267.0999999999999</v>
      </c>
      <c r="K78" s="7">
        <v>0.22</v>
      </c>
      <c r="L78" s="9">
        <v>1035.1099999999999</v>
      </c>
      <c r="M78" s="7">
        <v>0.22</v>
      </c>
      <c r="N78" s="7">
        <v>2</v>
      </c>
      <c r="O78" s="7">
        <v>2</v>
      </c>
      <c r="P78" s="12" t="str">
        <f t="shared" si="1"/>
        <v>22</v>
      </c>
      <c r="R78" s="7" t="s">
        <v>1650</v>
      </c>
    </row>
    <row r="79" spans="1:18" x14ac:dyDescent="0.25">
      <c r="A79" s="2" t="s">
        <v>3</v>
      </c>
      <c r="B79" s="2" t="s">
        <v>617</v>
      </c>
      <c r="C79" s="2" t="s">
        <v>618</v>
      </c>
      <c r="D79" s="9">
        <v>2.4000000000000035</v>
      </c>
      <c r="E79" s="9">
        <v>14.852499999999999</v>
      </c>
      <c r="F79" s="10">
        <v>6.18</v>
      </c>
      <c r="G79" s="9">
        <v>12.45</v>
      </c>
      <c r="H79" s="11">
        <v>83</v>
      </c>
      <c r="I79" s="7">
        <v>0.25</v>
      </c>
      <c r="J79" s="9">
        <v>1230.7</v>
      </c>
      <c r="K79" s="7">
        <v>0.21</v>
      </c>
      <c r="L79" s="9">
        <v>1031.5</v>
      </c>
      <c r="M79" s="7">
        <v>0.22</v>
      </c>
      <c r="N79" s="7">
        <v>2</v>
      </c>
      <c r="O79" s="7">
        <v>2</v>
      </c>
      <c r="P79" s="12" t="str">
        <f t="shared" si="1"/>
        <v>22</v>
      </c>
      <c r="R79" s="7" t="s">
        <v>1650</v>
      </c>
    </row>
    <row r="80" spans="1:18" x14ac:dyDescent="0.25">
      <c r="A80" s="2" t="s">
        <v>3</v>
      </c>
      <c r="B80" s="2" t="s">
        <v>80</v>
      </c>
      <c r="C80" s="2" t="s">
        <v>81</v>
      </c>
      <c r="D80" s="9">
        <v>3.5635802469135807</v>
      </c>
      <c r="E80" s="9">
        <v>21.381399999999999</v>
      </c>
      <c r="F80" s="10">
        <v>5.99</v>
      </c>
      <c r="G80" s="9">
        <v>17.809999999999999</v>
      </c>
      <c r="H80" s="11">
        <v>57</v>
      </c>
      <c r="I80" s="7">
        <v>0.17</v>
      </c>
      <c r="J80" s="9">
        <v>1227.5999999999999</v>
      </c>
      <c r="K80" s="7">
        <v>0.21</v>
      </c>
      <c r="L80" s="9">
        <v>1024.47</v>
      </c>
      <c r="M80" s="7">
        <v>0.22</v>
      </c>
      <c r="N80" s="7">
        <v>2</v>
      </c>
      <c r="O80" s="7">
        <v>2</v>
      </c>
      <c r="P80" s="12" t="str">
        <f t="shared" si="1"/>
        <v>22</v>
      </c>
      <c r="R80" s="7" t="s">
        <v>3850</v>
      </c>
    </row>
    <row r="81" spans="1:18" x14ac:dyDescent="0.25">
      <c r="A81" s="2" t="s">
        <v>3</v>
      </c>
      <c r="B81" s="2" t="s">
        <v>643</v>
      </c>
      <c r="C81" s="2" t="s">
        <v>644</v>
      </c>
      <c r="D81" s="9">
        <v>2.25</v>
      </c>
      <c r="E81" s="9">
        <v>17.490600000000001</v>
      </c>
      <c r="F81" s="10">
        <v>7.77</v>
      </c>
      <c r="G81" s="9">
        <v>15.24</v>
      </c>
      <c r="H81" s="11">
        <v>67</v>
      </c>
      <c r="I81" s="7">
        <v>0.2</v>
      </c>
      <c r="J81" s="9">
        <v>1170.4000000000001</v>
      </c>
      <c r="K81" s="7">
        <v>0.2</v>
      </c>
      <c r="L81" s="9">
        <v>1019.65</v>
      </c>
      <c r="M81" s="7">
        <v>0.22</v>
      </c>
      <c r="N81" s="7">
        <v>2</v>
      </c>
      <c r="O81" s="7">
        <v>2</v>
      </c>
      <c r="P81" s="12" t="str">
        <f t="shared" si="1"/>
        <v>22</v>
      </c>
      <c r="R81" s="7" t="s">
        <v>1650</v>
      </c>
    </row>
    <row r="82" spans="1:18" x14ac:dyDescent="0.25">
      <c r="A82" s="2" t="s">
        <v>3</v>
      </c>
      <c r="B82" s="2" t="s">
        <v>385</v>
      </c>
      <c r="C82" s="2" t="s">
        <v>386</v>
      </c>
      <c r="D82" s="9">
        <v>3.4499999999999966</v>
      </c>
      <c r="E82" s="9">
        <v>19.25</v>
      </c>
      <c r="F82" s="10">
        <v>5.57</v>
      </c>
      <c r="G82" s="9">
        <v>15.8</v>
      </c>
      <c r="H82" s="11">
        <v>68</v>
      </c>
      <c r="I82" s="7">
        <v>0.2</v>
      </c>
      <c r="J82" s="9">
        <v>1252</v>
      </c>
      <c r="K82" s="7">
        <v>0.22</v>
      </c>
      <c r="L82" s="9">
        <v>1017.4</v>
      </c>
      <c r="M82" s="7">
        <v>0.22</v>
      </c>
      <c r="N82" s="7">
        <v>2</v>
      </c>
      <c r="O82" s="7">
        <v>2</v>
      </c>
      <c r="P82" s="12" t="str">
        <f t="shared" si="1"/>
        <v>22</v>
      </c>
      <c r="R82" s="7" t="s">
        <v>1650</v>
      </c>
    </row>
    <row r="83" spans="1:18" x14ac:dyDescent="0.25">
      <c r="A83" s="2" t="s">
        <v>3</v>
      </c>
      <c r="B83" s="2" t="s">
        <v>631</v>
      </c>
      <c r="C83" s="2" t="s">
        <v>632</v>
      </c>
      <c r="D83" s="9">
        <v>4.5</v>
      </c>
      <c r="E83" s="9">
        <v>24.2468</v>
      </c>
      <c r="F83" s="10">
        <v>5.38</v>
      </c>
      <c r="G83" s="9">
        <v>19.739999999999998</v>
      </c>
      <c r="H83" s="11">
        <v>51</v>
      </c>
      <c r="I83" s="7">
        <v>0.15</v>
      </c>
      <c r="J83" s="9">
        <v>1242.3399999999999</v>
      </c>
      <c r="K83" s="7">
        <v>0.21</v>
      </c>
      <c r="L83" s="9">
        <v>1012.84</v>
      </c>
      <c r="M83" s="7">
        <v>0.21</v>
      </c>
      <c r="N83" s="7">
        <v>2</v>
      </c>
      <c r="O83" s="7">
        <v>2</v>
      </c>
      <c r="P83" s="12" t="str">
        <f t="shared" si="1"/>
        <v>22</v>
      </c>
      <c r="R83" s="7" t="s">
        <v>1650</v>
      </c>
    </row>
    <row r="84" spans="1:18" x14ac:dyDescent="0.25">
      <c r="A84" s="2" t="s">
        <v>3</v>
      </c>
      <c r="B84" s="2" t="s">
        <v>88</v>
      </c>
      <c r="C84" s="2" t="s">
        <v>89</v>
      </c>
      <c r="D84" s="9">
        <v>4.4759259259259254</v>
      </c>
      <c r="E84" s="9">
        <v>26.855499999999999</v>
      </c>
      <c r="F84" s="10">
        <v>5.99</v>
      </c>
      <c r="G84" s="9">
        <v>22.37</v>
      </c>
      <c r="H84" s="11">
        <v>45</v>
      </c>
      <c r="I84" s="7">
        <v>0.13</v>
      </c>
      <c r="J84" s="9">
        <v>1208.5</v>
      </c>
      <c r="K84" s="7">
        <v>0.21</v>
      </c>
      <c r="L84" s="9">
        <v>1007.08</v>
      </c>
      <c r="M84" s="7">
        <v>0.21</v>
      </c>
      <c r="N84" s="7">
        <v>2</v>
      </c>
      <c r="O84" s="7">
        <v>2</v>
      </c>
      <c r="P84" s="12" t="str">
        <f t="shared" si="1"/>
        <v>22</v>
      </c>
      <c r="R84" s="7" t="s">
        <v>3850</v>
      </c>
    </row>
    <row r="85" spans="1:18" x14ac:dyDescent="0.25">
      <c r="A85" s="2" t="s">
        <v>3</v>
      </c>
      <c r="B85" s="2" t="s">
        <v>82</v>
      </c>
      <c r="C85" s="2" t="s">
        <v>83</v>
      </c>
      <c r="D85" s="9">
        <v>3.1796296296296296</v>
      </c>
      <c r="E85" s="9">
        <v>19.0777</v>
      </c>
      <c r="F85" s="10">
        <v>5.99</v>
      </c>
      <c r="G85" s="9">
        <v>15.89</v>
      </c>
      <c r="H85" s="11">
        <v>63</v>
      </c>
      <c r="I85" s="7">
        <v>0.18</v>
      </c>
      <c r="J85" s="9">
        <v>1205.7</v>
      </c>
      <c r="K85" s="7">
        <v>0.21</v>
      </c>
      <c r="L85" s="9">
        <v>1005.38</v>
      </c>
      <c r="M85" s="7">
        <v>0.21</v>
      </c>
      <c r="N85" s="7">
        <v>2</v>
      </c>
      <c r="O85" s="7">
        <v>2</v>
      </c>
      <c r="P85" s="12" t="str">
        <f t="shared" si="1"/>
        <v>22</v>
      </c>
      <c r="R85" s="7" t="s">
        <v>3850</v>
      </c>
    </row>
    <row r="86" spans="1:18" x14ac:dyDescent="0.25">
      <c r="A86" s="2" t="s">
        <v>3</v>
      </c>
      <c r="B86" s="2" t="s">
        <v>393</v>
      </c>
      <c r="C86" s="2" t="s">
        <v>394</v>
      </c>
      <c r="D86" s="9">
        <v>3.0999999999999961</v>
      </c>
      <c r="E86" s="9">
        <v>16.2879</v>
      </c>
      <c r="F86" s="10">
        <v>5.25</v>
      </c>
      <c r="G86" s="9">
        <v>13.18</v>
      </c>
      <c r="H86" s="11">
        <v>87</v>
      </c>
      <c r="I86" s="7">
        <v>0.26</v>
      </c>
      <c r="J86" s="9">
        <v>1270.75</v>
      </c>
      <c r="K86" s="7">
        <v>0.22</v>
      </c>
      <c r="L86" s="9">
        <v>1001.05</v>
      </c>
      <c r="M86" s="7">
        <v>0.21</v>
      </c>
      <c r="N86" s="7">
        <v>2</v>
      </c>
      <c r="O86" s="7">
        <v>2</v>
      </c>
      <c r="P86" s="12" t="str">
        <f t="shared" si="1"/>
        <v>22</v>
      </c>
      <c r="R86" s="7" t="s">
        <v>1650</v>
      </c>
    </row>
    <row r="87" spans="1:18" x14ac:dyDescent="0.25">
      <c r="A87" s="2" t="s">
        <v>3</v>
      </c>
      <c r="B87" s="2" t="s">
        <v>61</v>
      </c>
      <c r="C87" s="2" t="s">
        <v>62</v>
      </c>
      <c r="D87" s="9">
        <v>2.0500000000000025</v>
      </c>
      <c r="E87" s="9">
        <v>12.760400000000001</v>
      </c>
      <c r="F87" s="10">
        <v>6.22</v>
      </c>
      <c r="G87" s="9">
        <v>10.71</v>
      </c>
      <c r="H87" s="11">
        <v>94</v>
      </c>
      <c r="I87" s="7">
        <v>0.28000000000000003</v>
      </c>
      <c r="J87" s="9">
        <v>1193.2</v>
      </c>
      <c r="K87" s="7">
        <v>0.2</v>
      </c>
      <c r="L87" s="9">
        <v>1000.5</v>
      </c>
      <c r="M87" s="7">
        <v>0.21</v>
      </c>
      <c r="N87" s="7">
        <v>2</v>
      </c>
      <c r="O87" s="7">
        <v>2</v>
      </c>
      <c r="P87" s="12" t="str">
        <f t="shared" si="1"/>
        <v>22</v>
      </c>
      <c r="R87" s="7" t="s">
        <v>1650</v>
      </c>
    </row>
    <row r="88" spans="1:18" x14ac:dyDescent="0.25">
      <c r="A88" s="2" t="s">
        <v>3</v>
      </c>
      <c r="B88" s="2" t="s">
        <v>94</v>
      </c>
      <c r="C88" s="2" t="s">
        <v>95</v>
      </c>
      <c r="D88" s="9">
        <v>3.5011904761904766</v>
      </c>
      <c r="E88" s="9">
        <v>21.007100000000001</v>
      </c>
      <c r="F88" s="10">
        <v>5.99</v>
      </c>
      <c r="G88" s="9">
        <v>17.5</v>
      </c>
      <c r="H88" s="11">
        <v>57</v>
      </c>
      <c r="I88" s="7">
        <v>0.17</v>
      </c>
      <c r="J88" s="9">
        <v>1198.4000000000001</v>
      </c>
      <c r="K88" s="7">
        <v>0.21</v>
      </c>
      <c r="L88" s="9">
        <v>998.83</v>
      </c>
      <c r="M88" s="7">
        <v>0.21</v>
      </c>
      <c r="N88" s="7">
        <v>2</v>
      </c>
      <c r="O88" s="7">
        <v>2</v>
      </c>
      <c r="P88" s="12" t="str">
        <f t="shared" si="1"/>
        <v>22</v>
      </c>
      <c r="R88" s="7" t="s">
        <v>3850</v>
      </c>
    </row>
    <row r="89" spans="1:18" x14ac:dyDescent="0.25">
      <c r="A89" s="2" t="s">
        <v>3</v>
      </c>
      <c r="B89" s="2" t="s">
        <v>14</v>
      </c>
      <c r="C89" s="2" t="s">
        <v>15</v>
      </c>
      <c r="D89" s="9">
        <v>4.9800000000000004</v>
      </c>
      <c r="E89" s="9">
        <v>20.3232</v>
      </c>
      <c r="F89" s="10">
        <v>4.08</v>
      </c>
      <c r="G89" s="9">
        <v>15.34</v>
      </c>
      <c r="H89" s="11">
        <v>65</v>
      </c>
      <c r="I89" s="7">
        <v>0.19</v>
      </c>
      <c r="J89" s="9">
        <v>1314.19</v>
      </c>
      <c r="K89" s="7">
        <v>0.23</v>
      </c>
      <c r="L89" s="9">
        <v>990.49</v>
      </c>
      <c r="M89" s="7">
        <v>0.21</v>
      </c>
      <c r="N89" s="7">
        <v>2</v>
      </c>
      <c r="O89" s="7">
        <v>2</v>
      </c>
      <c r="P89" s="12" t="str">
        <f t="shared" si="1"/>
        <v>22</v>
      </c>
      <c r="R89" s="7" t="s">
        <v>1650</v>
      </c>
    </row>
    <row r="90" spans="1:18" x14ac:dyDescent="0.25">
      <c r="A90" s="2" t="s">
        <v>3</v>
      </c>
      <c r="B90" s="2" t="s">
        <v>395</v>
      </c>
      <c r="C90" s="2" t="s">
        <v>396</v>
      </c>
      <c r="D90" s="9">
        <v>3.069999999999995</v>
      </c>
      <c r="E90" s="9">
        <v>15.908899999999999</v>
      </c>
      <c r="F90" s="10">
        <v>5.18</v>
      </c>
      <c r="G90" s="9">
        <v>12.83</v>
      </c>
      <c r="H90" s="11">
        <v>85</v>
      </c>
      <c r="I90" s="7">
        <v>0.25</v>
      </c>
      <c r="J90" s="9">
        <v>1249.4000000000001</v>
      </c>
      <c r="K90" s="7">
        <v>0.21</v>
      </c>
      <c r="L90" s="9">
        <v>988.45</v>
      </c>
      <c r="M90" s="7">
        <v>0.21</v>
      </c>
      <c r="N90" s="7">
        <v>2</v>
      </c>
      <c r="O90" s="7">
        <v>2</v>
      </c>
      <c r="P90" s="12" t="str">
        <f t="shared" si="1"/>
        <v>22</v>
      </c>
      <c r="R90" s="7" t="s">
        <v>1650</v>
      </c>
    </row>
    <row r="91" spans="1:18" x14ac:dyDescent="0.25">
      <c r="A91" s="2" t="s">
        <v>3</v>
      </c>
      <c r="B91" s="2" t="s">
        <v>437</v>
      </c>
      <c r="C91" s="2" t="s">
        <v>438</v>
      </c>
      <c r="D91" s="9">
        <v>2.650000000000003</v>
      </c>
      <c r="E91" s="9">
        <v>17.88</v>
      </c>
      <c r="F91" s="10">
        <v>6.74</v>
      </c>
      <c r="G91" s="9">
        <v>15.23</v>
      </c>
      <c r="H91" s="11">
        <v>65</v>
      </c>
      <c r="I91" s="7">
        <v>0.19</v>
      </c>
      <c r="J91" s="9">
        <v>1157.8</v>
      </c>
      <c r="K91" s="7">
        <v>0.2</v>
      </c>
      <c r="L91" s="9">
        <v>985.55</v>
      </c>
      <c r="M91" s="7">
        <v>0.21</v>
      </c>
      <c r="N91" s="7">
        <v>2</v>
      </c>
      <c r="O91" s="7">
        <v>2</v>
      </c>
      <c r="P91" s="12" t="str">
        <f t="shared" si="1"/>
        <v>22</v>
      </c>
      <c r="R91" s="7" t="s">
        <v>1650</v>
      </c>
    </row>
    <row r="92" spans="1:18" x14ac:dyDescent="0.25">
      <c r="A92" s="2" t="s">
        <v>3</v>
      </c>
      <c r="B92" s="2" t="s">
        <v>383</v>
      </c>
      <c r="C92" s="2" t="s">
        <v>384</v>
      </c>
      <c r="D92" s="9">
        <v>3.5</v>
      </c>
      <c r="E92" s="9">
        <v>19.75</v>
      </c>
      <c r="F92" s="10">
        <v>5.64</v>
      </c>
      <c r="G92" s="9">
        <v>16.25</v>
      </c>
      <c r="H92" s="11">
        <v>60</v>
      </c>
      <c r="I92" s="7">
        <v>0.18</v>
      </c>
      <c r="J92" s="9">
        <v>1188</v>
      </c>
      <c r="K92" s="7">
        <v>0.2</v>
      </c>
      <c r="L92" s="9">
        <v>978</v>
      </c>
      <c r="M92" s="7">
        <v>0.21</v>
      </c>
      <c r="N92" s="7">
        <v>2</v>
      </c>
      <c r="O92" s="7">
        <v>2</v>
      </c>
      <c r="P92" s="12" t="str">
        <f t="shared" si="1"/>
        <v>22</v>
      </c>
      <c r="R92" s="7" t="s">
        <v>1650</v>
      </c>
    </row>
    <row r="93" spans="1:18" x14ac:dyDescent="0.25">
      <c r="A93" s="2" t="s">
        <v>3</v>
      </c>
      <c r="B93" s="2" t="s">
        <v>459</v>
      </c>
      <c r="C93" s="2" t="s">
        <v>460</v>
      </c>
      <c r="D93" s="9">
        <v>2.75</v>
      </c>
      <c r="E93" s="9">
        <v>17.302299999999999</v>
      </c>
      <c r="F93" s="10">
        <v>6.29</v>
      </c>
      <c r="G93" s="9">
        <v>14.55</v>
      </c>
      <c r="H93" s="11">
        <v>67</v>
      </c>
      <c r="I93" s="7">
        <v>0.2</v>
      </c>
      <c r="J93" s="9">
        <v>1161.6500000000001</v>
      </c>
      <c r="K93" s="7">
        <v>0.2</v>
      </c>
      <c r="L93" s="9">
        <v>977.4</v>
      </c>
      <c r="M93" s="7">
        <v>0.21</v>
      </c>
      <c r="N93" s="7">
        <v>2</v>
      </c>
      <c r="O93" s="7">
        <v>2</v>
      </c>
      <c r="P93" s="12" t="str">
        <f t="shared" si="1"/>
        <v>22</v>
      </c>
      <c r="R93" s="7" t="s">
        <v>1650</v>
      </c>
    </row>
    <row r="94" spans="1:18" x14ac:dyDescent="0.25">
      <c r="A94" s="2" t="s">
        <v>3</v>
      </c>
      <c r="B94" s="2" t="s">
        <v>625</v>
      </c>
      <c r="C94" s="2" t="s">
        <v>626</v>
      </c>
      <c r="D94" s="9">
        <v>2.4000000000000035</v>
      </c>
      <c r="E94" s="9">
        <v>15.7616</v>
      </c>
      <c r="F94" s="10">
        <v>6.56</v>
      </c>
      <c r="G94" s="9">
        <v>13.36</v>
      </c>
      <c r="H94" s="11">
        <v>73</v>
      </c>
      <c r="I94" s="7">
        <v>0.21</v>
      </c>
      <c r="J94" s="9">
        <v>1150.5999999999999</v>
      </c>
      <c r="K94" s="7">
        <v>0.2</v>
      </c>
      <c r="L94" s="9">
        <v>975.4</v>
      </c>
      <c r="M94" s="7">
        <v>0.21</v>
      </c>
      <c r="N94" s="7">
        <v>2</v>
      </c>
      <c r="O94" s="7">
        <v>2</v>
      </c>
      <c r="P94" s="12" t="str">
        <f t="shared" si="1"/>
        <v>22</v>
      </c>
      <c r="R94" s="7" t="s">
        <v>1650</v>
      </c>
    </row>
    <row r="95" spans="1:18" x14ac:dyDescent="0.25">
      <c r="A95" s="2" t="s">
        <v>3</v>
      </c>
      <c r="B95" s="2" t="s">
        <v>8</v>
      </c>
      <c r="C95" s="2" t="s">
        <v>9</v>
      </c>
      <c r="D95" s="9">
        <v>2.1500000000000035</v>
      </c>
      <c r="E95" s="9">
        <v>13.256399999999999</v>
      </c>
      <c r="F95" s="10">
        <v>6.16</v>
      </c>
      <c r="G95" s="9">
        <v>11.1</v>
      </c>
      <c r="H95" s="11">
        <v>90</v>
      </c>
      <c r="I95" s="7">
        <v>0.27</v>
      </c>
      <c r="J95" s="9">
        <v>1151.5999999999999</v>
      </c>
      <c r="K95" s="7">
        <v>0.2</v>
      </c>
      <c r="L95" s="9">
        <v>958.1</v>
      </c>
      <c r="M95" s="7">
        <v>0.2</v>
      </c>
      <c r="N95" s="7">
        <v>2</v>
      </c>
      <c r="O95" s="7">
        <v>2</v>
      </c>
      <c r="P95" s="12" t="str">
        <f t="shared" si="1"/>
        <v>22</v>
      </c>
      <c r="R95" s="7" t="s">
        <v>1650</v>
      </c>
    </row>
    <row r="96" spans="1:18" x14ac:dyDescent="0.25">
      <c r="A96" s="2" t="s">
        <v>3</v>
      </c>
      <c r="B96" s="2" t="s">
        <v>579</v>
      </c>
      <c r="C96" s="2" t="s">
        <v>580</v>
      </c>
      <c r="D96" s="9">
        <v>2.349999999999997</v>
      </c>
      <c r="E96" s="9">
        <v>15.330500000000001</v>
      </c>
      <c r="F96" s="10">
        <v>6.52</v>
      </c>
      <c r="G96" s="9">
        <v>12.98</v>
      </c>
      <c r="H96" s="11">
        <v>70</v>
      </c>
      <c r="I96" s="7">
        <v>0.21</v>
      </c>
      <c r="J96" s="9">
        <v>1103.8</v>
      </c>
      <c r="K96" s="7">
        <v>0.19</v>
      </c>
      <c r="L96" s="9">
        <v>939.3</v>
      </c>
      <c r="M96" s="7">
        <v>0.2</v>
      </c>
      <c r="N96" s="7">
        <v>2</v>
      </c>
      <c r="O96" s="7">
        <v>2</v>
      </c>
      <c r="P96" s="12" t="str">
        <f t="shared" si="1"/>
        <v>22</v>
      </c>
      <c r="R96" s="7" t="s">
        <v>1650</v>
      </c>
    </row>
    <row r="97" spans="1:18" x14ac:dyDescent="0.25">
      <c r="A97" s="2" t="s">
        <v>3</v>
      </c>
      <c r="B97" s="2" t="s">
        <v>463</v>
      </c>
      <c r="C97" s="2" t="s">
        <v>464</v>
      </c>
      <c r="D97" s="9">
        <v>2.349999999999997</v>
      </c>
      <c r="E97" s="9">
        <v>14.1753</v>
      </c>
      <c r="F97" s="10">
        <v>6.03</v>
      </c>
      <c r="G97" s="9">
        <v>11.82</v>
      </c>
      <c r="H97" s="11">
        <v>79</v>
      </c>
      <c r="I97" s="7">
        <v>0.23</v>
      </c>
      <c r="J97" s="9">
        <v>1122.5</v>
      </c>
      <c r="K97" s="7">
        <v>0.19</v>
      </c>
      <c r="L97" s="9">
        <v>936.85</v>
      </c>
      <c r="M97" s="7">
        <v>0.2</v>
      </c>
      <c r="N97" s="7">
        <v>2</v>
      </c>
      <c r="O97" s="7">
        <v>2</v>
      </c>
      <c r="P97" s="12" t="str">
        <f t="shared" si="1"/>
        <v>22</v>
      </c>
      <c r="R97" s="7" t="s">
        <v>1650</v>
      </c>
    </row>
    <row r="98" spans="1:18" x14ac:dyDescent="0.25">
      <c r="A98" s="2" t="s">
        <v>3</v>
      </c>
      <c r="B98" s="2" t="s">
        <v>445</v>
      </c>
      <c r="C98" s="2" t="s">
        <v>446</v>
      </c>
      <c r="D98" s="9">
        <v>3.349999999999997</v>
      </c>
      <c r="E98" s="9">
        <v>18.956099999999999</v>
      </c>
      <c r="F98" s="10">
        <v>5.65</v>
      </c>
      <c r="G98" s="9">
        <v>15.6</v>
      </c>
      <c r="H98" s="11">
        <v>60</v>
      </c>
      <c r="I98" s="7">
        <v>0.18</v>
      </c>
      <c r="J98" s="9">
        <v>1137</v>
      </c>
      <c r="K98" s="7">
        <v>0.19</v>
      </c>
      <c r="L98" s="9">
        <v>936</v>
      </c>
      <c r="M98" s="7">
        <v>0.2</v>
      </c>
      <c r="N98" s="7">
        <v>2</v>
      </c>
      <c r="O98" s="7">
        <v>2</v>
      </c>
      <c r="P98" s="12" t="str">
        <f t="shared" si="1"/>
        <v>22</v>
      </c>
      <c r="R98" s="7" t="s">
        <v>1650</v>
      </c>
    </row>
    <row r="99" spans="1:18" x14ac:dyDescent="0.25">
      <c r="A99" s="2" t="s">
        <v>3</v>
      </c>
      <c r="B99" s="2" t="s">
        <v>685</v>
      </c>
      <c r="C99" s="2" t="s">
        <v>686</v>
      </c>
      <c r="D99" s="9">
        <v>3.2199999999999993</v>
      </c>
      <c r="E99" s="9">
        <v>16.4681</v>
      </c>
      <c r="F99" s="10">
        <v>5.1100000000000003</v>
      </c>
      <c r="G99" s="9">
        <v>13.24</v>
      </c>
      <c r="H99" s="11">
        <v>70</v>
      </c>
      <c r="I99" s="7">
        <v>0.21</v>
      </c>
      <c r="J99" s="9">
        <v>1152.3</v>
      </c>
      <c r="K99" s="7">
        <v>0.2</v>
      </c>
      <c r="L99" s="9">
        <v>926.9</v>
      </c>
      <c r="M99" s="7">
        <v>0.2</v>
      </c>
      <c r="N99" s="7">
        <v>2</v>
      </c>
      <c r="O99" s="7">
        <v>2</v>
      </c>
      <c r="P99" s="12" t="str">
        <f t="shared" si="1"/>
        <v>22</v>
      </c>
      <c r="R99" s="7" t="s">
        <v>1650</v>
      </c>
    </row>
    <row r="100" spans="1:18" x14ac:dyDescent="0.25">
      <c r="A100" s="2" t="s">
        <v>3</v>
      </c>
      <c r="B100" s="2" t="s">
        <v>451</v>
      </c>
      <c r="C100" s="2" t="s">
        <v>452</v>
      </c>
      <c r="D100" s="9">
        <v>2.75</v>
      </c>
      <c r="E100" s="9">
        <v>15.839399999999999</v>
      </c>
      <c r="F100" s="10">
        <v>5.75</v>
      </c>
      <c r="G100" s="9">
        <v>13.08</v>
      </c>
      <c r="H100" s="11">
        <v>72</v>
      </c>
      <c r="I100" s="7">
        <v>0.21</v>
      </c>
      <c r="J100" s="9">
        <v>1124.5999999999999</v>
      </c>
      <c r="K100" s="7">
        <v>0.19</v>
      </c>
      <c r="L100" s="9">
        <v>926.6</v>
      </c>
      <c r="M100" s="7">
        <v>0.2</v>
      </c>
      <c r="N100" s="7">
        <v>2</v>
      </c>
      <c r="O100" s="7">
        <v>2</v>
      </c>
      <c r="P100" s="12" t="str">
        <f t="shared" si="1"/>
        <v>22</v>
      </c>
      <c r="R100" s="7" t="s">
        <v>1650</v>
      </c>
    </row>
    <row r="101" spans="1:18" x14ac:dyDescent="0.25">
      <c r="A101" s="2" t="s">
        <v>3</v>
      </c>
      <c r="B101" s="2" t="s">
        <v>675</v>
      </c>
      <c r="C101" s="2" t="s">
        <v>676</v>
      </c>
      <c r="D101" s="9">
        <v>3.8499999999999965</v>
      </c>
      <c r="E101" s="9">
        <v>20.858499999999999</v>
      </c>
      <c r="F101" s="10">
        <v>5.41</v>
      </c>
      <c r="G101" s="9">
        <v>17</v>
      </c>
      <c r="H101" s="11">
        <v>54</v>
      </c>
      <c r="I101" s="7">
        <v>0.16</v>
      </c>
      <c r="J101" s="9">
        <v>1129.08</v>
      </c>
      <c r="K101" s="7">
        <v>0.19</v>
      </c>
      <c r="L101" s="9">
        <v>921.18</v>
      </c>
      <c r="M101" s="7">
        <v>0.19</v>
      </c>
      <c r="N101" s="7">
        <v>2</v>
      </c>
      <c r="O101" s="7">
        <v>2</v>
      </c>
      <c r="P101" s="12" t="str">
        <f t="shared" si="1"/>
        <v>22</v>
      </c>
      <c r="R101" s="7" t="s">
        <v>1650</v>
      </c>
    </row>
    <row r="102" spans="1:18" x14ac:dyDescent="0.25">
      <c r="A102" s="2" t="s">
        <v>3</v>
      </c>
      <c r="B102" s="2" t="s">
        <v>469</v>
      </c>
      <c r="C102" s="2" t="s">
        <v>470</v>
      </c>
      <c r="D102" s="9">
        <v>3.25</v>
      </c>
      <c r="E102" s="9">
        <v>16.825700000000001</v>
      </c>
      <c r="F102" s="10">
        <v>5.17</v>
      </c>
      <c r="G102" s="9">
        <v>13.57</v>
      </c>
      <c r="H102" s="11">
        <v>69</v>
      </c>
      <c r="I102" s="7">
        <v>0.2</v>
      </c>
      <c r="J102" s="9">
        <v>1144.5</v>
      </c>
      <c r="K102" s="7">
        <v>0.2</v>
      </c>
      <c r="L102" s="9">
        <v>920.25</v>
      </c>
      <c r="M102" s="7">
        <v>0.19</v>
      </c>
      <c r="N102" s="7">
        <v>2</v>
      </c>
      <c r="O102" s="7">
        <v>2</v>
      </c>
      <c r="P102" s="12" t="str">
        <f t="shared" si="1"/>
        <v>22</v>
      </c>
      <c r="R102" s="7" t="s">
        <v>1650</v>
      </c>
    </row>
    <row r="103" spans="1:18" x14ac:dyDescent="0.25">
      <c r="A103" s="2" t="s">
        <v>3</v>
      </c>
      <c r="B103" s="2" t="s">
        <v>499</v>
      </c>
      <c r="C103" s="2" t="s">
        <v>500</v>
      </c>
      <c r="D103" s="9">
        <v>3.0500000000000034</v>
      </c>
      <c r="E103" s="9">
        <v>17.189299999999999</v>
      </c>
      <c r="F103" s="10">
        <v>5.63</v>
      </c>
      <c r="G103" s="9">
        <v>14.13</v>
      </c>
      <c r="H103" s="11">
        <v>83</v>
      </c>
      <c r="I103" s="7">
        <v>0.25</v>
      </c>
      <c r="J103" s="9">
        <v>1168.5</v>
      </c>
      <c r="K103" s="7">
        <v>0.2</v>
      </c>
      <c r="L103" s="9">
        <v>915.35</v>
      </c>
      <c r="M103" s="7">
        <v>0.19</v>
      </c>
      <c r="N103" s="7">
        <v>2</v>
      </c>
      <c r="O103" s="7">
        <v>2</v>
      </c>
      <c r="P103" s="12" t="str">
        <f t="shared" si="1"/>
        <v>22</v>
      </c>
      <c r="R103" s="7" t="s">
        <v>1650</v>
      </c>
    </row>
    <row r="104" spans="1:18" x14ac:dyDescent="0.25">
      <c r="A104" s="2" t="s">
        <v>3</v>
      </c>
      <c r="B104" s="2" t="s">
        <v>405</v>
      </c>
      <c r="C104" s="2" t="s">
        <v>406</v>
      </c>
      <c r="D104" s="9">
        <v>3.9499999999999966</v>
      </c>
      <c r="E104" s="9">
        <v>21.82</v>
      </c>
      <c r="F104" s="10">
        <v>5.52</v>
      </c>
      <c r="G104" s="9">
        <v>17.87</v>
      </c>
      <c r="H104" s="11">
        <v>51</v>
      </c>
      <c r="I104" s="7">
        <v>0.15</v>
      </c>
      <c r="J104" s="9">
        <v>1112.6400000000001</v>
      </c>
      <c r="K104" s="7">
        <v>0.19</v>
      </c>
      <c r="L104" s="9">
        <v>911.19</v>
      </c>
      <c r="M104" s="7">
        <v>0.19</v>
      </c>
      <c r="N104" s="7">
        <v>2</v>
      </c>
      <c r="O104" s="7">
        <v>2</v>
      </c>
      <c r="P104" s="12" t="str">
        <f t="shared" si="1"/>
        <v>22</v>
      </c>
      <c r="R104" s="7" t="s">
        <v>1650</v>
      </c>
    </row>
    <row r="105" spans="1:18" x14ac:dyDescent="0.25">
      <c r="A105" s="2" t="s">
        <v>3</v>
      </c>
      <c r="B105" s="2" t="s">
        <v>671</v>
      </c>
      <c r="C105" s="2" t="s">
        <v>672</v>
      </c>
      <c r="D105" s="9">
        <v>3.25</v>
      </c>
      <c r="E105" s="9">
        <v>17.324200000000001</v>
      </c>
      <c r="F105" s="10">
        <v>5.33</v>
      </c>
      <c r="G105" s="9">
        <v>14.07</v>
      </c>
      <c r="H105" s="11">
        <v>71</v>
      </c>
      <c r="I105" s="7">
        <v>0.21</v>
      </c>
      <c r="J105" s="9">
        <v>1127.25</v>
      </c>
      <c r="K105" s="7">
        <v>0.19</v>
      </c>
      <c r="L105" s="9">
        <v>896.5</v>
      </c>
      <c r="M105" s="7">
        <v>0.19</v>
      </c>
      <c r="N105" s="7">
        <v>2</v>
      </c>
      <c r="O105" s="7">
        <v>2</v>
      </c>
      <c r="P105" s="12" t="str">
        <f t="shared" si="1"/>
        <v>22</v>
      </c>
      <c r="R105" s="7" t="s">
        <v>1650</v>
      </c>
    </row>
    <row r="106" spans="1:18" x14ac:dyDescent="0.25">
      <c r="A106" s="2" t="s">
        <v>3</v>
      </c>
      <c r="B106" s="2" t="s">
        <v>553</v>
      </c>
      <c r="C106" s="2" t="s">
        <v>554</v>
      </c>
      <c r="D106" s="9">
        <v>3.9499999999999966</v>
      </c>
      <c r="E106" s="9">
        <v>20.028300000000002</v>
      </c>
      <c r="F106" s="10">
        <v>5.07</v>
      </c>
      <c r="G106" s="9">
        <v>16.07</v>
      </c>
      <c r="H106" s="11">
        <v>55</v>
      </c>
      <c r="I106" s="7">
        <v>0.16</v>
      </c>
      <c r="J106" s="9">
        <v>1106.5</v>
      </c>
      <c r="K106" s="7">
        <v>0.19</v>
      </c>
      <c r="L106" s="9">
        <v>889.25</v>
      </c>
      <c r="M106" s="7">
        <v>0.19</v>
      </c>
      <c r="N106" s="7">
        <v>2</v>
      </c>
      <c r="O106" s="7">
        <v>2</v>
      </c>
      <c r="P106" s="12" t="str">
        <f t="shared" si="1"/>
        <v>22</v>
      </c>
      <c r="R106" s="7" t="s">
        <v>1650</v>
      </c>
    </row>
    <row r="107" spans="1:18" x14ac:dyDescent="0.25">
      <c r="A107" s="2" t="s">
        <v>3</v>
      </c>
      <c r="B107" s="2" t="s">
        <v>689</v>
      </c>
      <c r="C107" s="2" t="s">
        <v>690</v>
      </c>
      <c r="D107" s="9">
        <v>2.75</v>
      </c>
      <c r="E107" s="9">
        <v>19.2075</v>
      </c>
      <c r="F107" s="10">
        <v>6.98</v>
      </c>
      <c r="G107" s="9">
        <v>16.45</v>
      </c>
      <c r="H107" s="11">
        <v>55</v>
      </c>
      <c r="I107" s="7">
        <v>0.16</v>
      </c>
      <c r="J107" s="9">
        <v>1038</v>
      </c>
      <c r="K107" s="7">
        <v>0.18</v>
      </c>
      <c r="L107" s="9">
        <v>886.75</v>
      </c>
      <c r="M107" s="7">
        <v>0.19</v>
      </c>
      <c r="N107" s="7">
        <v>2</v>
      </c>
      <c r="O107" s="7">
        <v>2</v>
      </c>
      <c r="P107" s="12" t="str">
        <f t="shared" si="1"/>
        <v>22</v>
      </c>
      <c r="R107" s="7" t="s">
        <v>1650</v>
      </c>
    </row>
    <row r="108" spans="1:18" x14ac:dyDescent="0.25">
      <c r="A108" s="2" t="s">
        <v>3</v>
      </c>
      <c r="B108" s="2" t="s">
        <v>539</v>
      </c>
      <c r="C108" s="2" t="s">
        <v>540</v>
      </c>
      <c r="D108" s="9">
        <v>3.0199999999999991</v>
      </c>
      <c r="E108" s="9">
        <v>18.871099999999998</v>
      </c>
      <c r="F108" s="10">
        <v>6.24</v>
      </c>
      <c r="G108" s="9">
        <v>15.85</v>
      </c>
      <c r="H108" s="11">
        <v>54</v>
      </c>
      <c r="I108" s="7">
        <v>0.16</v>
      </c>
      <c r="J108" s="9">
        <v>1031.6600000000001</v>
      </c>
      <c r="K108" s="7">
        <v>0.18</v>
      </c>
      <c r="L108" s="9">
        <v>868.58</v>
      </c>
      <c r="M108" s="7">
        <v>0.18</v>
      </c>
      <c r="N108" s="7">
        <v>2</v>
      </c>
      <c r="O108" s="7">
        <v>2</v>
      </c>
      <c r="P108" s="12" t="str">
        <f t="shared" si="1"/>
        <v>22</v>
      </c>
      <c r="R108" s="7" t="s">
        <v>1650</v>
      </c>
    </row>
    <row r="109" spans="1:18" x14ac:dyDescent="0.25">
      <c r="A109" s="2" t="s">
        <v>3</v>
      </c>
      <c r="B109" s="2" t="s">
        <v>651</v>
      </c>
      <c r="C109" s="2" t="s">
        <v>652</v>
      </c>
      <c r="D109" s="9">
        <v>4.9799999999999978</v>
      </c>
      <c r="E109" s="9">
        <v>24.2775</v>
      </c>
      <c r="F109" s="10">
        <v>4.87</v>
      </c>
      <c r="G109" s="9">
        <v>19.29</v>
      </c>
      <c r="H109" s="11">
        <v>45</v>
      </c>
      <c r="I109" s="7">
        <v>0.13</v>
      </c>
      <c r="J109" s="9">
        <v>1092.49</v>
      </c>
      <c r="K109" s="7">
        <v>0.19</v>
      </c>
      <c r="L109" s="9">
        <v>868.39</v>
      </c>
      <c r="M109" s="7">
        <v>0.18</v>
      </c>
      <c r="N109" s="7">
        <v>2</v>
      </c>
      <c r="O109" s="7">
        <v>2</v>
      </c>
      <c r="P109" s="12" t="str">
        <f t="shared" si="1"/>
        <v>22</v>
      </c>
      <c r="R109" s="7" t="s">
        <v>1650</v>
      </c>
    </row>
    <row r="110" spans="1:18" x14ac:dyDescent="0.25">
      <c r="A110" s="2" t="s">
        <v>3</v>
      </c>
      <c r="B110" s="2" t="s">
        <v>481</v>
      </c>
      <c r="C110" s="2" t="s">
        <v>482</v>
      </c>
      <c r="D110" s="9">
        <v>5.25</v>
      </c>
      <c r="E110" s="9">
        <v>24.365400000000001</v>
      </c>
      <c r="F110" s="10">
        <v>4.6399999999999997</v>
      </c>
      <c r="G110" s="9">
        <v>19.11</v>
      </c>
      <c r="H110" s="11">
        <v>44</v>
      </c>
      <c r="I110" s="7">
        <v>0.13</v>
      </c>
      <c r="J110" s="9">
        <v>1072.08</v>
      </c>
      <c r="K110" s="7">
        <v>0.18</v>
      </c>
      <c r="L110" s="9">
        <v>841.08</v>
      </c>
      <c r="M110" s="7">
        <v>0.18</v>
      </c>
      <c r="N110" s="7">
        <v>2</v>
      </c>
      <c r="O110" s="7">
        <v>2</v>
      </c>
      <c r="P110" s="12" t="str">
        <f t="shared" si="1"/>
        <v>22</v>
      </c>
      <c r="R110" s="7" t="s">
        <v>1650</v>
      </c>
    </row>
    <row r="111" spans="1:18" x14ac:dyDescent="0.25">
      <c r="A111" s="2" t="s">
        <v>3</v>
      </c>
      <c r="B111" s="2" t="s">
        <v>44</v>
      </c>
      <c r="C111" s="2" t="s">
        <v>45</v>
      </c>
      <c r="D111" s="9">
        <v>6.4499999999999957</v>
      </c>
      <c r="E111" s="9">
        <v>31.007300000000001</v>
      </c>
      <c r="F111" s="10">
        <v>4.8</v>
      </c>
      <c r="G111" s="9">
        <v>24.55</v>
      </c>
      <c r="H111" s="11">
        <v>34</v>
      </c>
      <c r="I111" s="7">
        <v>0.1</v>
      </c>
      <c r="J111" s="9">
        <v>1054.25</v>
      </c>
      <c r="K111" s="7">
        <v>0.18</v>
      </c>
      <c r="L111" s="9">
        <v>834.95</v>
      </c>
      <c r="M111" s="7">
        <v>0.18</v>
      </c>
      <c r="N111" s="7">
        <v>2</v>
      </c>
      <c r="O111" s="7">
        <v>2</v>
      </c>
      <c r="P111" s="12" t="str">
        <f t="shared" si="1"/>
        <v>22</v>
      </c>
      <c r="R111" s="7" t="s">
        <v>1650</v>
      </c>
    </row>
    <row r="112" spans="1:18" x14ac:dyDescent="0.25">
      <c r="A112" s="2" t="s">
        <v>3</v>
      </c>
      <c r="B112" s="2" t="s">
        <v>126</v>
      </c>
      <c r="C112" s="2" t="s">
        <v>127</v>
      </c>
      <c r="D112" s="9">
        <v>2.3937198067632854</v>
      </c>
      <c r="E112" s="9">
        <v>14.362299999999999</v>
      </c>
      <c r="F112" s="10">
        <v>5.99</v>
      </c>
      <c r="G112" s="9">
        <v>11.96</v>
      </c>
      <c r="H112" s="11">
        <v>72</v>
      </c>
      <c r="I112" s="7">
        <v>0.21</v>
      </c>
      <c r="J112" s="9">
        <v>1007</v>
      </c>
      <c r="K112" s="7">
        <v>0.17</v>
      </c>
      <c r="L112" s="9">
        <v>834.65</v>
      </c>
      <c r="M112" s="7">
        <v>0.18</v>
      </c>
      <c r="N112" s="7">
        <v>2</v>
      </c>
      <c r="O112" s="7">
        <v>2</v>
      </c>
      <c r="P112" s="12" t="str">
        <f t="shared" si="1"/>
        <v>22</v>
      </c>
      <c r="R112" s="7" t="s">
        <v>3850</v>
      </c>
    </row>
    <row r="113" spans="1:18" x14ac:dyDescent="0.25">
      <c r="A113" s="2" t="s">
        <v>3</v>
      </c>
      <c r="B113" s="2" t="s">
        <v>102</v>
      </c>
      <c r="C113" s="2" t="s">
        <v>103</v>
      </c>
      <c r="D113" s="9">
        <v>3.5307971014492758</v>
      </c>
      <c r="E113" s="9">
        <v>21.184699999999999</v>
      </c>
      <c r="F113" s="10">
        <v>5.99</v>
      </c>
      <c r="G113" s="9">
        <v>17.649999999999999</v>
      </c>
      <c r="H113" s="11">
        <v>47</v>
      </c>
      <c r="I113" s="7">
        <v>0.14000000000000001</v>
      </c>
      <c r="J113" s="9">
        <v>995.5</v>
      </c>
      <c r="K113" s="7">
        <v>0.17</v>
      </c>
      <c r="L113" s="9">
        <v>829.55</v>
      </c>
      <c r="M113" s="7">
        <v>0.17</v>
      </c>
      <c r="N113" s="7">
        <v>2</v>
      </c>
      <c r="O113" s="7">
        <v>2</v>
      </c>
      <c r="P113" s="12" t="str">
        <f t="shared" si="1"/>
        <v>22</v>
      </c>
      <c r="R113" s="7" t="s">
        <v>3850</v>
      </c>
    </row>
    <row r="114" spans="1:18" x14ac:dyDescent="0.25">
      <c r="A114" s="2" t="s">
        <v>3</v>
      </c>
      <c r="B114" s="2" t="s">
        <v>603</v>
      </c>
      <c r="C114" s="2" t="s">
        <v>604</v>
      </c>
      <c r="D114" s="9">
        <v>3.0699999999999954</v>
      </c>
      <c r="E114" s="9">
        <v>15.469799999999999</v>
      </c>
      <c r="F114" s="10">
        <v>5.03</v>
      </c>
      <c r="G114" s="9">
        <v>12.39</v>
      </c>
      <c r="H114" s="11">
        <v>67</v>
      </c>
      <c r="I114" s="7">
        <v>0.2</v>
      </c>
      <c r="J114" s="9">
        <v>1033.95</v>
      </c>
      <c r="K114" s="7">
        <v>0.18</v>
      </c>
      <c r="L114" s="9">
        <v>828.26</v>
      </c>
      <c r="M114" s="7">
        <v>0.17</v>
      </c>
      <c r="N114" s="7">
        <v>2</v>
      </c>
      <c r="O114" s="7">
        <v>2</v>
      </c>
      <c r="P114" s="12" t="str">
        <f t="shared" si="1"/>
        <v>22</v>
      </c>
      <c r="R114" s="7" t="s">
        <v>1650</v>
      </c>
    </row>
    <row r="115" spans="1:18" x14ac:dyDescent="0.25">
      <c r="A115" s="2" t="s">
        <v>3</v>
      </c>
      <c r="B115" s="2" t="s">
        <v>465</v>
      </c>
      <c r="C115" s="2" t="s">
        <v>466</v>
      </c>
      <c r="D115" s="9">
        <v>4.9799999999999986</v>
      </c>
      <c r="E115" s="9">
        <v>24.0824</v>
      </c>
      <c r="F115" s="10">
        <v>4.83</v>
      </c>
      <c r="G115" s="9">
        <v>19.100000000000001</v>
      </c>
      <c r="H115" s="11">
        <v>43</v>
      </c>
      <c r="I115" s="7">
        <v>0.12</v>
      </c>
      <c r="J115" s="9">
        <v>1041.05</v>
      </c>
      <c r="K115" s="7">
        <v>0.18</v>
      </c>
      <c r="L115" s="9">
        <v>826.91</v>
      </c>
      <c r="M115" s="7">
        <v>0.17</v>
      </c>
      <c r="N115" s="7">
        <v>2</v>
      </c>
      <c r="O115" s="7">
        <v>2</v>
      </c>
      <c r="P115" s="12" t="str">
        <f t="shared" si="1"/>
        <v>22</v>
      </c>
      <c r="R115" s="7" t="s">
        <v>1650</v>
      </c>
    </row>
    <row r="116" spans="1:18" x14ac:dyDescent="0.25">
      <c r="A116" s="2" t="s">
        <v>3</v>
      </c>
      <c r="B116" s="2" t="s">
        <v>417</v>
      </c>
      <c r="C116" s="2" t="s">
        <v>418</v>
      </c>
      <c r="D116" s="9">
        <v>3.0999999999999965</v>
      </c>
      <c r="E116" s="9">
        <v>16.147300000000001</v>
      </c>
      <c r="F116" s="10">
        <v>5.2</v>
      </c>
      <c r="G116" s="9">
        <v>13.04</v>
      </c>
      <c r="H116" s="11">
        <v>63</v>
      </c>
      <c r="I116" s="7">
        <v>0.18</v>
      </c>
      <c r="J116" s="9">
        <v>1018.99</v>
      </c>
      <c r="K116" s="7">
        <v>0.17</v>
      </c>
      <c r="L116" s="9">
        <v>823.69</v>
      </c>
      <c r="M116" s="7">
        <v>0.17</v>
      </c>
      <c r="N116" s="7">
        <v>2</v>
      </c>
      <c r="O116" s="7">
        <v>2</v>
      </c>
      <c r="P116" s="12" t="str">
        <f t="shared" si="1"/>
        <v>22</v>
      </c>
      <c r="R116" s="7" t="s">
        <v>1650</v>
      </c>
    </row>
    <row r="117" spans="1:18" x14ac:dyDescent="0.25">
      <c r="A117" s="2" t="s">
        <v>3</v>
      </c>
      <c r="B117" s="2" t="s">
        <v>12</v>
      </c>
      <c r="C117" s="2" t="s">
        <v>13</v>
      </c>
      <c r="D117" s="9">
        <v>4.1200000000000028</v>
      </c>
      <c r="E117" s="9">
        <v>17.9909</v>
      </c>
      <c r="F117" s="10">
        <v>4.3600000000000003</v>
      </c>
      <c r="G117" s="9">
        <v>13.87</v>
      </c>
      <c r="H117" s="11">
        <v>59</v>
      </c>
      <c r="I117" s="7">
        <v>0.17</v>
      </c>
      <c r="J117" s="9">
        <v>1064.5</v>
      </c>
      <c r="K117" s="7">
        <v>0.18</v>
      </c>
      <c r="L117" s="9">
        <v>821.42</v>
      </c>
      <c r="M117" s="7">
        <v>0.17</v>
      </c>
      <c r="N117" s="7">
        <v>2</v>
      </c>
      <c r="O117" s="7">
        <v>2</v>
      </c>
      <c r="P117" s="12" t="str">
        <f t="shared" si="1"/>
        <v>22</v>
      </c>
      <c r="R117" s="7" t="s">
        <v>1650</v>
      </c>
    </row>
    <row r="118" spans="1:18" x14ac:dyDescent="0.25">
      <c r="A118" s="2" t="s">
        <v>3</v>
      </c>
      <c r="B118" s="2" t="s">
        <v>24</v>
      </c>
      <c r="C118" s="2" t="s">
        <v>25</v>
      </c>
      <c r="D118" s="9">
        <v>3.9799999999999973</v>
      </c>
      <c r="E118" s="9">
        <v>20.352</v>
      </c>
      <c r="F118" s="10">
        <v>5.1100000000000003</v>
      </c>
      <c r="G118" s="9">
        <v>16.37</v>
      </c>
      <c r="H118" s="11">
        <v>50</v>
      </c>
      <c r="I118" s="7">
        <v>0.15</v>
      </c>
      <c r="J118" s="9">
        <v>1017.4</v>
      </c>
      <c r="K118" s="7">
        <v>0.17</v>
      </c>
      <c r="L118" s="9">
        <v>818.4</v>
      </c>
      <c r="M118" s="7">
        <v>0.17</v>
      </c>
      <c r="N118" s="7">
        <v>2</v>
      </c>
      <c r="O118" s="7">
        <v>2</v>
      </c>
      <c r="P118" s="12" t="str">
        <f t="shared" si="1"/>
        <v>22</v>
      </c>
      <c r="R118" s="7" t="s">
        <v>1650</v>
      </c>
    </row>
    <row r="119" spans="1:18" x14ac:dyDescent="0.25">
      <c r="A119" s="2" t="s">
        <v>3</v>
      </c>
      <c r="B119" s="2" t="s">
        <v>661</v>
      </c>
      <c r="C119" s="2" t="s">
        <v>662</v>
      </c>
      <c r="D119" s="9">
        <v>5.349999999999997</v>
      </c>
      <c r="E119" s="9">
        <v>27.8628</v>
      </c>
      <c r="F119" s="10">
        <v>5.2</v>
      </c>
      <c r="G119" s="9">
        <v>22.51</v>
      </c>
      <c r="H119" s="11">
        <v>36</v>
      </c>
      <c r="I119" s="7">
        <v>0.1</v>
      </c>
      <c r="J119" s="9">
        <v>1007.2</v>
      </c>
      <c r="K119" s="7">
        <v>0.17</v>
      </c>
      <c r="L119" s="9">
        <v>814.6</v>
      </c>
      <c r="M119" s="7">
        <v>0.17</v>
      </c>
      <c r="N119" s="7">
        <v>2</v>
      </c>
      <c r="O119" s="7">
        <v>2</v>
      </c>
      <c r="P119" s="12" t="str">
        <f t="shared" si="1"/>
        <v>22</v>
      </c>
      <c r="R119" s="7" t="s">
        <v>1650</v>
      </c>
    </row>
    <row r="120" spans="1:18" x14ac:dyDescent="0.25">
      <c r="A120" s="2" t="s">
        <v>3</v>
      </c>
      <c r="B120" s="2" t="s">
        <v>46</v>
      </c>
      <c r="C120" s="2" t="s">
        <v>47</v>
      </c>
      <c r="D120" s="9">
        <v>6.9199999999999946</v>
      </c>
      <c r="E120" s="9">
        <v>29.459399999999999</v>
      </c>
      <c r="F120" s="10">
        <v>4.25</v>
      </c>
      <c r="G120" s="9">
        <v>22.53</v>
      </c>
      <c r="H120" s="11">
        <v>36</v>
      </c>
      <c r="I120" s="7">
        <v>0.1</v>
      </c>
      <c r="J120" s="9">
        <v>1058</v>
      </c>
      <c r="K120" s="7">
        <v>0.18</v>
      </c>
      <c r="L120" s="9">
        <v>808.88</v>
      </c>
      <c r="M120" s="7">
        <v>0.17</v>
      </c>
      <c r="N120" s="7">
        <v>2</v>
      </c>
      <c r="O120" s="7">
        <v>2</v>
      </c>
      <c r="P120" s="12" t="str">
        <f t="shared" si="1"/>
        <v>22</v>
      </c>
      <c r="R120" s="7" t="s">
        <v>1650</v>
      </c>
    </row>
    <row r="121" spans="1:18" x14ac:dyDescent="0.25">
      <c r="A121" s="2" t="s">
        <v>3</v>
      </c>
      <c r="B121" s="2" t="s">
        <v>649</v>
      </c>
      <c r="C121" s="2" t="s">
        <v>650</v>
      </c>
      <c r="D121" s="9">
        <v>1.2999999999999983</v>
      </c>
      <c r="E121" s="9">
        <v>10.012600000000001</v>
      </c>
      <c r="F121" s="10">
        <v>7.7</v>
      </c>
      <c r="G121" s="9">
        <v>8.7100000000000009</v>
      </c>
      <c r="H121" s="11">
        <v>129</v>
      </c>
      <c r="I121" s="7">
        <v>0.38</v>
      </c>
      <c r="J121" s="9">
        <v>976</v>
      </c>
      <c r="K121" s="7">
        <v>0.17</v>
      </c>
      <c r="L121" s="9">
        <v>808.3</v>
      </c>
      <c r="M121" s="7">
        <v>0.17</v>
      </c>
      <c r="N121" s="7">
        <v>2</v>
      </c>
      <c r="O121" s="7">
        <v>2</v>
      </c>
      <c r="P121" s="12" t="str">
        <f t="shared" si="1"/>
        <v>22</v>
      </c>
      <c r="R121" s="7" t="s">
        <v>1650</v>
      </c>
    </row>
    <row r="122" spans="1:18" x14ac:dyDescent="0.25">
      <c r="A122" s="2" t="s">
        <v>3</v>
      </c>
      <c r="B122" s="2" t="s">
        <v>443</v>
      </c>
      <c r="C122" s="2" t="s">
        <v>444</v>
      </c>
      <c r="D122" s="9">
        <v>3.25</v>
      </c>
      <c r="E122" s="9">
        <v>18.1509</v>
      </c>
      <c r="F122" s="10">
        <v>5.58</v>
      </c>
      <c r="G122" s="9">
        <v>14.9</v>
      </c>
      <c r="H122" s="11">
        <v>54</v>
      </c>
      <c r="I122" s="7">
        <v>0.16</v>
      </c>
      <c r="J122" s="9">
        <v>980</v>
      </c>
      <c r="K122" s="7">
        <v>0.17</v>
      </c>
      <c r="L122" s="9">
        <v>804.5</v>
      </c>
      <c r="M122" s="7">
        <v>0.17</v>
      </c>
      <c r="N122" s="7">
        <v>2</v>
      </c>
      <c r="O122" s="7">
        <v>2</v>
      </c>
      <c r="P122" s="12" t="str">
        <f t="shared" si="1"/>
        <v>22</v>
      </c>
      <c r="R122" s="7" t="s">
        <v>1650</v>
      </c>
    </row>
    <row r="123" spans="1:18" x14ac:dyDescent="0.25">
      <c r="A123" s="2" t="s">
        <v>3</v>
      </c>
      <c r="B123" s="2" t="s">
        <v>413</v>
      </c>
      <c r="C123" s="2" t="s">
        <v>414</v>
      </c>
      <c r="D123" s="9">
        <v>2.7800000000000007</v>
      </c>
      <c r="E123" s="9">
        <v>16.2742</v>
      </c>
      <c r="F123" s="10">
        <v>5.85</v>
      </c>
      <c r="G123" s="9">
        <v>13.49</v>
      </c>
      <c r="H123" s="11">
        <v>103</v>
      </c>
      <c r="I123" s="7">
        <v>0.31</v>
      </c>
      <c r="J123" s="9">
        <v>1090.6500000000001</v>
      </c>
      <c r="K123" s="7">
        <v>0.19</v>
      </c>
      <c r="L123" s="9">
        <v>804.31</v>
      </c>
      <c r="M123" s="7">
        <v>0.17</v>
      </c>
      <c r="N123" s="7">
        <v>2</v>
      </c>
      <c r="O123" s="7">
        <v>2</v>
      </c>
      <c r="P123" s="12" t="str">
        <f t="shared" si="1"/>
        <v>22</v>
      </c>
      <c r="R123" s="7" t="s">
        <v>1650</v>
      </c>
    </row>
    <row r="124" spans="1:18" x14ac:dyDescent="0.25">
      <c r="A124" s="2" t="s">
        <v>3</v>
      </c>
      <c r="B124" s="2" t="s">
        <v>479</v>
      </c>
      <c r="C124" s="2" t="s">
        <v>480</v>
      </c>
      <c r="D124" s="9">
        <v>2.9000000000000021</v>
      </c>
      <c r="E124" s="9">
        <v>17.981999999999999</v>
      </c>
      <c r="F124" s="10">
        <v>6.2</v>
      </c>
      <c r="G124" s="9">
        <v>15.08</v>
      </c>
      <c r="H124" s="11">
        <v>53</v>
      </c>
      <c r="I124" s="7">
        <v>0.15</v>
      </c>
      <c r="J124" s="9">
        <v>953.1</v>
      </c>
      <c r="K124" s="7">
        <v>0.16</v>
      </c>
      <c r="L124" s="9">
        <v>799.4</v>
      </c>
      <c r="M124" s="7">
        <v>0.17</v>
      </c>
      <c r="N124" s="7">
        <v>2</v>
      </c>
      <c r="O124" s="7">
        <v>2</v>
      </c>
      <c r="P124" s="12" t="str">
        <f t="shared" si="1"/>
        <v>22</v>
      </c>
      <c r="R124" s="7" t="s">
        <v>1650</v>
      </c>
    </row>
    <row r="125" spans="1:18" x14ac:dyDescent="0.25">
      <c r="A125" s="2" t="s">
        <v>3</v>
      </c>
      <c r="B125" s="2" t="s">
        <v>525</v>
      </c>
      <c r="C125" s="2" t="s">
        <v>526</v>
      </c>
      <c r="D125" s="9">
        <v>4.5</v>
      </c>
      <c r="E125" s="9">
        <v>23.902100000000001</v>
      </c>
      <c r="F125" s="10">
        <v>5.31</v>
      </c>
      <c r="G125" s="9">
        <v>19.399999999999999</v>
      </c>
      <c r="H125" s="11">
        <v>41</v>
      </c>
      <c r="I125" s="7">
        <v>0.12</v>
      </c>
      <c r="J125" s="9">
        <v>979.99</v>
      </c>
      <c r="K125" s="7">
        <v>0.17</v>
      </c>
      <c r="L125" s="9">
        <v>795.49</v>
      </c>
      <c r="M125" s="7">
        <v>0.17</v>
      </c>
      <c r="N125" s="7">
        <v>2</v>
      </c>
      <c r="O125" s="7">
        <v>2</v>
      </c>
      <c r="P125" s="12" t="str">
        <f t="shared" si="1"/>
        <v>22</v>
      </c>
      <c r="R125" s="7" t="s">
        <v>1650</v>
      </c>
    </row>
    <row r="126" spans="1:18" x14ac:dyDescent="0.25">
      <c r="A126" s="2" t="s">
        <v>3</v>
      </c>
      <c r="B126" s="2" t="s">
        <v>441</v>
      </c>
      <c r="C126" s="2" t="s">
        <v>442</v>
      </c>
      <c r="D126" s="9">
        <v>2.4499999999999988</v>
      </c>
      <c r="E126" s="9">
        <v>13.6935</v>
      </c>
      <c r="F126" s="10">
        <v>5.58</v>
      </c>
      <c r="G126" s="9">
        <v>11.24</v>
      </c>
      <c r="H126" s="11">
        <v>70</v>
      </c>
      <c r="I126" s="7">
        <v>0.21</v>
      </c>
      <c r="J126" s="9">
        <v>958.55</v>
      </c>
      <c r="K126" s="7">
        <v>0.16</v>
      </c>
      <c r="L126" s="9">
        <v>787.05</v>
      </c>
      <c r="M126" s="7">
        <v>0.17</v>
      </c>
      <c r="N126" s="7">
        <v>2</v>
      </c>
      <c r="O126" s="7">
        <v>2</v>
      </c>
      <c r="P126" s="12" t="str">
        <f t="shared" si="1"/>
        <v>22</v>
      </c>
      <c r="R126" s="7" t="s">
        <v>1650</v>
      </c>
    </row>
    <row r="127" spans="1:18" x14ac:dyDescent="0.25">
      <c r="A127" s="2" t="s">
        <v>3</v>
      </c>
      <c r="B127" s="2" t="s">
        <v>509</v>
      </c>
      <c r="C127" s="2" t="s">
        <v>510</v>
      </c>
      <c r="D127" s="9">
        <v>2.25</v>
      </c>
      <c r="E127" s="9">
        <v>17.261500000000002</v>
      </c>
      <c r="F127" s="10">
        <v>7.67</v>
      </c>
      <c r="G127" s="9">
        <v>15.01</v>
      </c>
      <c r="H127" s="11">
        <v>53</v>
      </c>
      <c r="I127" s="7">
        <v>0.15</v>
      </c>
      <c r="J127" s="9">
        <v>906</v>
      </c>
      <c r="K127" s="7">
        <v>0.15</v>
      </c>
      <c r="L127" s="9">
        <v>786.75</v>
      </c>
      <c r="M127" s="7">
        <v>0.17</v>
      </c>
      <c r="N127" s="7">
        <v>2</v>
      </c>
      <c r="O127" s="7">
        <v>2</v>
      </c>
      <c r="P127" s="12" t="str">
        <f t="shared" si="1"/>
        <v>22</v>
      </c>
      <c r="R127" s="7" t="s">
        <v>1650</v>
      </c>
    </row>
    <row r="128" spans="1:18" x14ac:dyDescent="0.25">
      <c r="A128" s="2" t="s">
        <v>3</v>
      </c>
      <c r="B128" s="2" t="s">
        <v>503</v>
      </c>
      <c r="C128" s="2" t="s">
        <v>504</v>
      </c>
      <c r="D128" s="9">
        <v>3.0699999999999954</v>
      </c>
      <c r="E128" s="9">
        <v>15.7966</v>
      </c>
      <c r="F128" s="10">
        <v>5.14</v>
      </c>
      <c r="G128" s="9">
        <v>12.72</v>
      </c>
      <c r="H128" s="11">
        <v>64</v>
      </c>
      <c r="I128" s="7">
        <v>0.19</v>
      </c>
      <c r="J128" s="9">
        <v>981</v>
      </c>
      <c r="K128" s="7">
        <v>0.17</v>
      </c>
      <c r="L128" s="9">
        <v>784.52</v>
      </c>
      <c r="M128" s="7">
        <v>0.16</v>
      </c>
      <c r="N128" s="7">
        <v>2</v>
      </c>
      <c r="O128" s="7">
        <v>2</v>
      </c>
      <c r="P128" s="12" t="str">
        <f t="shared" si="1"/>
        <v>22</v>
      </c>
      <c r="R128" s="7" t="s">
        <v>1650</v>
      </c>
    </row>
    <row r="129" spans="1:18" x14ac:dyDescent="0.25">
      <c r="A129" s="2" t="s">
        <v>3</v>
      </c>
      <c r="B129" s="2" t="s">
        <v>106</v>
      </c>
      <c r="C129" s="2" t="s">
        <v>107</v>
      </c>
      <c r="D129" s="9">
        <v>2.6646892655367234</v>
      </c>
      <c r="E129" s="9">
        <v>15.988099999999999</v>
      </c>
      <c r="F129" s="10">
        <v>5.99</v>
      </c>
      <c r="G129" s="9">
        <v>13.32</v>
      </c>
      <c r="H129" s="11">
        <v>61</v>
      </c>
      <c r="I129" s="7">
        <v>0.18</v>
      </c>
      <c r="J129" s="9">
        <v>943.3</v>
      </c>
      <c r="K129" s="7">
        <v>0.16</v>
      </c>
      <c r="L129" s="9">
        <v>780.75</v>
      </c>
      <c r="M129" s="7">
        <v>0.16</v>
      </c>
      <c r="N129" s="7">
        <v>2</v>
      </c>
      <c r="O129" s="7">
        <v>2</v>
      </c>
      <c r="P129" s="12" t="str">
        <f t="shared" si="1"/>
        <v>22</v>
      </c>
      <c r="R129" s="7" t="s">
        <v>3850</v>
      </c>
    </row>
    <row r="130" spans="1:18" x14ac:dyDescent="0.25">
      <c r="A130" s="2" t="s">
        <v>3</v>
      </c>
      <c r="B130" s="2" t="s">
        <v>92</v>
      </c>
      <c r="C130" s="2" t="s">
        <v>93</v>
      </c>
      <c r="D130" s="9">
        <v>3.6785714285714284</v>
      </c>
      <c r="E130" s="9">
        <v>22.071400000000001</v>
      </c>
      <c r="F130" s="10">
        <v>5.99</v>
      </c>
      <c r="G130" s="9">
        <v>18.39</v>
      </c>
      <c r="H130" s="11">
        <v>42</v>
      </c>
      <c r="I130" s="7">
        <v>0.12</v>
      </c>
      <c r="J130" s="9">
        <v>927</v>
      </c>
      <c r="K130" s="7">
        <v>0.16</v>
      </c>
      <c r="L130" s="9">
        <v>772.5</v>
      </c>
      <c r="M130" s="7">
        <v>0.16</v>
      </c>
      <c r="N130" s="7">
        <v>2</v>
      </c>
      <c r="O130" s="7">
        <v>2</v>
      </c>
      <c r="P130" s="12" t="str">
        <f t="shared" si="1"/>
        <v>22</v>
      </c>
      <c r="R130" s="7" t="s">
        <v>3850</v>
      </c>
    </row>
    <row r="131" spans="1:18" x14ac:dyDescent="0.25">
      <c r="A131" s="2" t="s">
        <v>3</v>
      </c>
      <c r="B131" s="2" t="s">
        <v>477</v>
      </c>
      <c r="C131" s="2" t="s">
        <v>478</v>
      </c>
      <c r="D131" s="9">
        <v>3.2599999999999985</v>
      </c>
      <c r="E131" s="9">
        <v>17.4909</v>
      </c>
      <c r="F131" s="10">
        <v>5.36</v>
      </c>
      <c r="G131" s="9">
        <v>14.23</v>
      </c>
      <c r="H131" s="11">
        <v>54</v>
      </c>
      <c r="I131" s="7">
        <v>0.16</v>
      </c>
      <c r="J131" s="9">
        <v>940</v>
      </c>
      <c r="K131" s="7">
        <v>0.16</v>
      </c>
      <c r="L131" s="9">
        <v>763.96</v>
      </c>
      <c r="M131" s="7">
        <v>0.16</v>
      </c>
      <c r="N131" s="7">
        <v>2</v>
      </c>
      <c r="O131" s="7">
        <v>2</v>
      </c>
      <c r="P131" s="12" t="str">
        <f t="shared" si="1"/>
        <v>22</v>
      </c>
      <c r="R131" s="7" t="s">
        <v>1650</v>
      </c>
    </row>
    <row r="132" spans="1:18" x14ac:dyDescent="0.25">
      <c r="A132" s="2" t="s">
        <v>3</v>
      </c>
      <c r="B132" s="2" t="s">
        <v>655</v>
      </c>
      <c r="C132" s="2" t="s">
        <v>656</v>
      </c>
      <c r="D132" s="9">
        <v>2.0699999999999967</v>
      </c>
      <c r="E132" s="9">
        <v>14.8925</v>
      </c>
      <c r="F132" s="10">
        <v>7.19</v>
      </c>
      <c r="G132" s="9">
        <v>12.82</v>
      </c>
      <c r="H132" s="11">
        <v>59</v>
      </c>
      <c r="I132" s="7">
        <v>0.17</v>
      </c>
      <c r="J132" s="9">
        <v>878.27</v>
      </c>
      <c r="K132" s="7">
        <v>0.15</v>
      </c>
      <c r="L132" s="9">
        <v>756.14</v>
      </c>
      <c r="M132" s="7">
        <v>0.16</v>
      </c>
      <c r="N132" s="7">
        <v>2</v>
      </c>
      <c r="O132" s="7">
        <v>2</v>
      </c>
      <c r="P132" s="12" t="str">
        <f t="shared" si="1"/>
        <v>22</v>
      </c>
      <c r="R132" s="7" t="s">
        <v>1650</v>
      </c>
    </row>
    <row r="133" spans="1:18" x14ac:dyDescent="0.25">
      <c r="A133" s="2" t="s">
        <v>3</v>
      </c>
      <c r="B133" s="2" t="s">
        <v>36</v>
      </c>
      <c r="C133" s="2" t="s">
        <v>37</v>
      </c>
      <c r="D133" s="9">
        <v>2.1199999999999997</v>
      </c>
      <c r="E133" s="9">
        <v>17.610199999999999</v>
      </c>
      <c r="F133" s="10">
        <v>8.3000000000000007</v>
      </c>
      <c r="G133" s="9">
        <v>15.49</v>
      </c>
      <c r="H133" s="11">
        <v>49</v>
      </c>
      <c r="I133" s="7">
        <v>0.14000000000000001</v>
      </c>
      <c r="J133" s="9">
        <v>856.75</v>
      </c>
      <c r="K133" s="7">
        <v>0.15</v>
      </c>
      <c r="L133" s="9">
        <v>752.87</v>
      </c>
      <c r="M133" s="7">
        <v>0.16</v>
      </c>
      <c r="N133" s="7">
        <v>2</v>
      </c>
      <c r="O133" s="7">
        <v>2</v>
      </c>
      <c r="P133" s="12" t="str">
        <f t="shared" si="1"/>
        <v>22</v>
      </c>
      <c r="R133" s="7" t="s">
        <v>1650</v>
      </c>
    </row>
    <row r="134" spans="1:18" x14ac:dyDescent="0.25">
      <c r="A134" s="2" t="s">
        <v>3</v>
      </c>
      <c r="B134" s="2" t="s">
        <v>487</v>
      </c>
      <c r="C134" s="2" t="s">
        <v>488</v>
      </c>
      <c r="D134" s="9">
        <v>2.1500000000000021</v>
      </c>
      <c r="E134" s="9">
        <v>14.610099999999999</v>
      </c>
      <c r="F134" s="10">
        <v>6.79</v>
      </c>
      <c r="G134" s="9">
        <v>12.46</v>
      </c>
      <c r="H134" s="11">
        <v>60</v>
      </c>
      <c r="I134" s="7">
        <v>0.18</v>
      </c>
      <c r="J134" s="9">
        <v>877</v>
      </c>
      <c r="K134" s="7">
        <v>0.15</v>
      </c>
      <c r="L134" s="9">
        <v>748</v>
      </c>
      <c r="M134" s="7">
        <v>0.16</v>
      </c>
      <c r="N134" s="7">
        <v>2</v>
      </c>
      <c r="O134" s="7">
        <v>2</v>
      </c>
      <c r="P134" s="12" t="str">
        <f t="shared" si="1"/>
        <v>22</v>
      </c>
      <c r="R134" s="7" t="s">
        <v>1650</v>
      </c>
    </row>
    <row r="135" spans="1:18" x14ac:dyDescent="0.25">
      <c r="A135" s="2" t="s">
        <v>3</v>
      </c>
      <c r="B135" s="2" t="s">
        <v>122</v>
      </c>
      <c r="C135" s="2" t="s">
        <v>123</v>
      </c>
      <c r="D135" s="9">
        <v>4.0386574074074062</v>
      </c>
      <c r="E135" s="9">
        <v>24.2319</v>
      </c>
      <c r="F135" s="10">
        <v>5.99</v>
      </c>
      <c r="G135" s="9">
        <v>20.190000000000001</v>
      </c>
      <c r="H135" s="11">
        <v>37</v>
      </c>
      <c r="I135" s="7">
        <v>0.11</v>
      </c>
      <c r="J135" s="9">
        <v>897.35</v>
      </c>
      <c r="K135" s="7">
        <v>0.15</v>
      </c>
      <c r="L135" s="9">
        <v>747.91</v>
      </c>
      <c r="M135" s="7">
        <v>0.16</v>
      </c>
      <c r="N135" s="7">
        <v>2</v>
      </c>
      <c r="O135" s="7">
        <v>2</v>
      </c>
      <c r="P135" s="12" t="str">
        <f t="shared" ref="P135:P198" si="2">N135&amp;O135</f>
        <v>22</v>
      </c>
      <c r="R135" s="7" t="s">
        <v>3850</v>
      </c>
    </row>
    <row r="136" spans="1:18" x14ac:dyDescent="0.25">
      <c r="A136" s="2" t="s">
        <v>3</v>
      </c>
      <c r="B136" s="2" t="s">
        <v>585</v>
      </c>
      <c r="C136" s="2" t="s">
        <v>586</v>
      </c>
      <c r="D136" s="9">
        <v>2.8499999999999979</v>
      </c>
      <c r="E136" s="9">
        <v>19.840900000000001</v>
      </c>
      <c r="F136" s="10">
        <v>6.96</v>
      </c>
      <c r="G136" s="9">
        <v>16.989999999999998</v>
      </c>
      <c r="H136" s="11">
        <v>44</v>
      </c>
      <c r="I136" s="7">
        <v>0.13</v>
      </c>
      <c r="J136" s="9">
        <v>873</v>
      </c>
      <c r="K136" s="7">
        <v>0.15</v>
      </c>
      <c r="L136" s="9">
        <v>747.6</v>
      </c>
      <c r="M136" s="7">
        <v>0.16</v>
      </c>
      <c r="N136" s="7">
        <v>2</v>
      </c>
      <c r="O136" s="7">
        <v>2</v>
      </c>
      <c r="P136" s="12" t="str">
        <f t="shared" si="2"/>
        <v>22</v>
      </c>
      <c r="R136" s="7" t="s">
        <v>1650</v>
      </c>
    </row>
    <row r="137" spans="1:18" x14ac:dyDescent="0.25">
      <c r="A137" s="2" t="s">
        <v>3</v>
      </c>
      <c r="B137" s="2" t="s">
        <v>495</v>
      </c>
      <c r="C137" s="2" t="s">
        <v>496</v>
      </c>
      <c r="D137" s="9">
        <v>2.150000000000003</v>
      </c>
      <c r="E137" s="9">
        <v>12.2942</v>
      </c>
      <c r="F137" s="10">
        <v>5.71</v>
      </c>
      <c r="G137" s="9">
        <v>10.14</v>
      </c>
      <c r="H137" s="11">
        <v>77</v>
      </c>
      <c r="I137" s="7">
        <v>0.23</v>
      </c>
      <c r="J137" s="9">
        <v>906.6</v>
      </c>
      <c r="K137" s="7">
        <v>0.15</v>
      </c>
      <c r="L137" s="9">
        <v>741.05</v>
      </c>
      <c r="M137" s="7">
        <v>0.16</v>
      </c>
      <c r="N137" s="7">
        <v>2</v>
      </c>
      <c r="O137" s="7">
        <v>2</v>
      </c>
      <c r="P137" s="12" t="str">
        <f t="shared" si="2"/>
        <v>22</v>
      </c>
      <c r="R137" s="7" t="s">
        <v>1650</v>
      </c>
    </row>
    <row r="138" spans="1:18" x14ac:dyDescent="0.25">
      <c r="A138" s="2" t="s">
        <v>3</v>
      </c>
      <c r="B138" s="2" t="s">
        <v>687</v>
      </c>
      <c r="C138" s="2" t="s">
        <v>688</v>
      </c>
      <c r="D138" s="9">
        <v>1.5499999999999985</v>
      </c>
      <c r="E138" s="9">
        <v>9.6521000000000008</v>
      </c>
      <c r="F138" s="10">
        <v>6.22</v>
      </c>
      <c r="G138" s="9">
        <v>8.1</v>
      </c>
      <c r="H138" s="11">
        <v>97</v>
      </c>
      <c r="I138" s="7">
        <v>0.28999999999999998</v>
      </c>
      <c r="J138" s="9">
        <v>889.91</v>
      </c>
      <c r="K138" s="7">
        <v>0.15</v>
      </c>
      <c r="L138" s="9">
        <v>739.56</v>
      </c>
      <c r="M138" s="7">
        <v>0.15</v>
      </c>
      <c r="N138" s="7">
        <v>2</v>
      </c>
      <c r="O138" s="7">
        <v>2</v>
      </c>
      <c r="P138" s="12" t="str">
        <f t="shared" si="2"/>
        <v>22</v>
      </c>
      <c r="R138" s="7" t="s">
        <v>1650</v>
      </c>
    </row>
    <row r="139" spans="1:18" x14ac:dyDescent="0.25">
      <c r="A139" s="2" t="s">
        <v>3</v>
      </c>
      <c r="B139" s="2" t="s">
        <v>56</v>
      </c>
      <c r="C139" s="2" t="s">
        <v>57</v>
      </c>
      <c r="D139" s="9">
        <v>3.4799999999999995</v>
      </c>
      <c r="E139" s="9">
        <v>20.665099999999999</v>
      </c>
      <c r="F139" s="10">
        <v>5.93</v>
      </c>
      <c r="G139" s="9">
        <v>17.18</v>
      </c>
      <c r="H139" s="11">
        <v>43</v>
      </c>
      <c r="I139" s="7">
        <v>0.12</v>
      </c>
      <c r="J139" s="9">
        <v>888.6</v>
      </c>
      <c r="K139" s="7">
        <v>0.15</v>
      </c>
      <c r="L139" s="9">
        <v>738.96</v>
      </c>
      <c r="M139" s="7">
        <v>0.15</v>
      </c>
      <c r="N139" s="7">
        <v>2</v>
      </c>
      <c r="O139" s="7">
        <v>2</v>
      </c>
      <c r="P139" s="12" t="str">
        <f t="shared" si="2"/>
        <v>22</v>
      </c>
      <c r="R139" s="7" t="s">
        <v>1650</v>
      </c>
    </row>
    <row r="140" spans="1:18" x14ac:dyDescent="0.25">
      <c r="A140" s="2" t="s">
        <v>3</v>
      </c>
      <c r="B140" s="2" t="s">
        <v>72</v>
      </c>
      <c r="C140" s="2" t="s">
        <v>73</v>
      </c>
      <c r="D140" s="9">
        <v>3.299999999999998</v>
      </c>
      <c r="E140" s="9">
        <v>17.1935</v>
      </c>
      <c r="F140" s="10">
        <v>5.21</v>
      </c>
      <c r="G140" s="9">
        <v>13.89</v>
      </c>
      <c r="H140" s="11">
        <v>46</v>
      </c>
      <c r="I140" s="7">
        <v>0.13</v>
      </c>
      <c r="J140" s="9">
        <v>887</v>
      </c>
      <c r="K140" s="7">
        <v>0.15</v>
      </c>
      <c r="L140" s="9">
        <v>735.2</v>
      </c>
      <c r="M140" s="7">
        <v>0.15</v>
      </c>
      <c r="N140" s="7">
        <v>2</v>
      </c>
      <c r="O140" s="7">
        <v>2</v>
      </c>
      <c r="P140" s="12" t="str">
        <f t="shared" si="2"/>
        <v>22</v>
      </c>
      <c r="R140" s="7" t="s">
        <v>1650</v>
      </c>
    </row>
    <row r="141" spans="1:18" x14ac:dyDescent="0.25">
      <c r="A141" s="2" t="s">
        <v>3</v>
      </c>
      <c r="B141" s="2" t="s">
        <v>421</v>
      </c>
      <c r="C141" s="2" t="s">
        <v>422</v>
      </c>
      <c r="D141" s="9">
        <v>2.0999999999999983</v>
      </c>
      <c r="E141" s="9">
        <v>16.001899999999999</v>
      </c>
      <c r="F141" s="10">
        <v>7.61</v>
      </c>
      <c r="G141" s="9">
        <v>13.9</v>
      </c>
      <c r="H141" s="11">
        <v>53</v>
      </c>
      <c r="I141" s="7">
        <v>0.15</v>
      </c>
      <c r="J141" s="9">
        <v>846.1</v>
      </c>
      <c r="K141" s="7">
        <v>0.14000000000000001</v>
      </c>
      <c r="L141" s="9">
        <v>734.8</v>
      </c>
      <c r="M141" s="7">
        <v>0.15</v>
      </c>
      <c r="N141" s="7">
        <v>2</v>
      </c>
      <c r="O141" s="7">
        <v>2</v>
      </c>
      <c r="P141" s="12" t="str">
        <f t="shared" si="2"/>
        <v>22</v>
      </c>
      <c r="R141" s="7" t="s">
        <v>1650</v>
      </c>
    </row>
    <row r="142" spans="1:18" x14ac:dyDescent="0.25">
      <c r="A142" s="2" t="s">
        <v>3</v>
      </c>
      <c r="B142" s="2" t="s">
        <v>629</v>
      </c>
      <c r="C142" s="2" t="s">
        <v>630</v>
      </c>
      <c r="D142" s="9">
        <v>4.400000000000003</v>
      </c>
      <c r="E142" s="9">
        <v>20.371700000000001</v>
      </c>
      <c r="F142" s="10">
        <v>4.62</v>
      </c>
      <c r="G142" s="9">
        <v>15.97</v>
      </c>
      <c r="H142" s="11">
        <v>46</v>
      </c>
      <c r="I142" s="7">
        <v>0.13</v>
      </c>
      <c r="J142" s="9">
        <v>937.1</v>
      </c>
      <c r="K142" s="7">
        <v>0.16</v>
      </c>
      <c r="L142" s="9">
        <v>734.7</v>
      </c>
      <c r="M142" s="7">
        <v>0.15</v>
      </c>
      <c r="N142" s="7">
        <v>2</v>
      </c>
      <c r="O142" s="7">
        <v>2</v>
      </c>
      <c r="P142" s="12" t="str">
        <f t="shared" si="2"/>
        <v>22</v>
      </c>
      <c r="R142" s="7" t="s">
        <v>1650</v>
      </c>
    </row>
    <row r="143" spans="1:18" x14ac:dyDescent="0.25">
      <c r="A143" s="2" t="s">
        <v>3</v>
      </c>
      <c r="B143" s="2" t="s">
        <v>555</v>
      </c>
      <c r="C143" s="2" t="s">
        <v>556</v>
      </c>
      <c r="D143" s="9">
        <v>2.1200000000000006</v>
      </c>
      <c r="E143" s="9">
        <v>15.197699999999999</v>
      </c>
      <c r="F143" s="10">
        <v>7.16</v>
      </c>
      <c r="G143" s="9">
        <v>13.07</v>
      </c>
      <c r="H143" s="11">
        <v>56</v>
      </c>
      <c r="I143" s="7">
        <v>0.16</v>
      </c>
      <c r="J143" s="9">
        <v>851.9</v>
      </c>
      <c r="K143" s="7">
        <v>0.14000000000000001</v>
      </c>
      <c r="L143" s="9">
        <v>733.18</v>
      </c>
      <c r="M143" s="7">
        <v>0.15</v>
      </c>
      <c r="N143" s="7">
        <v>2</v>
      </c>
      <c r="O143" s="7">
        <v>2</v>
      </c>
      <c r="P143" s="12" t="str">
        <f t="shared" si="2"/>
        <v>22</v>
      </c>
      <c r="R143" s="7" t="s">
        <v>1650</v>
      </c>
    </row>
    <row r="144" spans="1:18" x14ac:dyDescent="0.25">
      <c r="A144" s="2" t="s">
        <v>3</v>
      </c>
      <c r="B144" s="2" t="s">
        <v>431</v>
      </c>
      <c r="C144" s="2" t="s">
        <v>432</v>
      </c>
      <c r="D144" s="9">
        <v>2.979999999999996</v>
      </c>
      <c r="E144" s="9">
        <v>12.498699999999999</v>
      </c>
      <c r="F144" s="10">
        <v>4.1900000000000004</v>
      </c>
      <c r="G144" s="9">
        <v>9.51</v>
      </c>
      <c r="H144" s="11">
        <v>78</v>
      </c>
      <c r="I144" s="7">
        <v>0.23</v>
      </c>
      <c r="J144" s="9">
        <v>963.4</v>
      </c>
      <c r="K144" s="7">
        <v>0.16</v>
      </c>
      <c r="L144" s="9">
        <v>730.96</v>
      </c>
      <c r="M144" s="7">
        <v>0.15</v>
      </c>
      <c r="N144" s="7">
        <v>2</v>
      </c>
      <c r="O144" s="7">
        <v>2</v>
      </c>
      <c r="P144" s="12" t="str">
        <f t="shared" si="2"/>
        <v>22</v>
      </c>
      <c r="R144" s="7" t="s">
        <v>1650</v>
      </c>
    </row>
    <row r="145" spans="1:18" x14ac:dyDescent="0.25">
      <c r="A145" s="2" t="s">
        <v>3</v>
      </c>
      <c r="B145" s="2" t="s">
        <v>110</v>
      </c>
      <c r="C145" s="2" t="s">
        <v>111</v>
      </c>
      <c r="D145" s="9">
        <v>3.1028985507246385</v>
      </c>
      <c r="E145" s="9">
        <v>18.6173</v>
      </c>
      <c r="F145" s="10">
        <v>5.99</v>
      </c>
      <c r="G145" s="9">
        <v>15.51</v>
      </c>
      <c r="H145" s="11">
        <v>47</v>
      </c>
      <c r="I145" s="7">
        <v>0.14000000000000001</v>
      </c>
      <c r="J145" s="9">
        <v>875.9</v>
      </c>
      <c r="K145" s="7">
        <v>0.15</v>
      </c>
      <c r="L145" s="9">
        <v>730.06</v>
      </c>
      <c r="M145" s="7">
        <v>0.15</v>
      </c>
      <c r="N145" s="7">
        <v>2</v>
      </c>
      <c r="O145" s="7">
        <v>2</v>
      </c>
      <c r="P145" s="12" t="str">
        <f t="shared" si="2"/>
        <v>22</v>
      </c>
      <c r="R145" s="7" t="s">
        <v>3850</v>
      </c>
    </row>
    <row r="146" spans="1:18" x14ac:dyDescent="0.25">
      <c r="A146" s="2" t="s">
        <v>3</v>
      </c>
      <c r="B146" s="2" t="s">
        <v>497</v>
      </c>
      <c r="C146" s="2" t="s">
        <v>498</v>
      </c>
      <c r="D146" s="9">
        <v>2.200000000000002</v>
      </c>
      <c r="E146" s="9">
        <v>15.6905</v>
      </c>
      <c r="F146" s="10">
        <v>7.13</v>
      </c>
      <c r="G146" s="9">
        <v>13.49</v>
      </c>
      <c r="H146" s="11">
        <v>54</v>
      </c>
      <c r="I146" s="7">
        <v>0.16</v>
      </c>
      <c r="J146" s="9">
        <v>847.29</v>
      </c>
      <c r="K146" s="7">
        <v>0.14000000000000001</v>
      </c>
      <c r="L146" s="9">
        <v>728.49</v>
      </c>
      <c r="M146" s="7">
        <v>0.15</v>
      </c>
      <c r="N146" s="7">
        <v>2</v>
      </c>
      <c r="O146" s="7">
        <v>2</v>
      </c>
      <c r="P146" s="12" t="str">
        <f t="shared" si="2"/>
        <v>22</v>
      </c>
      <c r="R146" s="7" t="s">
        <v>1650</v>
      </c>
    </row>
    <row r="147" spans="1:18" x14ac:dyDescent="0.25">
      <c r="A147" s="2" t="s">
        <v>3</v>
      </c>
      <c r="B147" s="2" t="s">
        <v>501</v>
      </c>
      <c r="C147" s="2" t="s">
        <v>502</v>
      </c>
      <c r="D147" s="9">
        <v>2.5</v>
      </c>
      <c r="E147" s="9">
        <v>14.8</v>
      </c>
      <c r="F147" s="10">
        <v>5.92</v>
      </c>
      <c r="G147" s="9">
        <v>12.3</v>
      </c>
      <c r="H147" s="11">
        <v>59</v>
      </c>
      <c r="I147" s="7">
        <v>0.17</v>
      </c>
      <c r="J147" s="9">
        <v>875.6</v>
      </c>
      <c r="K147" s="7">
        <v>0.15</v>
      </c>
      <c r="L147" s="9">
        <v>728.1</v>
      </c>
      <c r="M147" s="7">
        <v>0.15</v>
      </c>
      <c r="N147" s="7">
        <v>2</v>
      </c>
      <c r="O147" s="7">
        <v>2</v>
      </c>
      <c r="P147" s="12" t="str">
        <f t="shared" si="2"/>
        <v>22</v>
      </c>
      <c r="R147" s="7" t="s">
        <v>1650</v>
      </c>
    </row>
    <row r="148" spans="1:18" x14ac:dyDescent="0.25">
      <c r="A148" s="2" t="s">
        <v>3</v>
      </c>
      <c r="B148" s="2" t="s">
        <v>18</v>
      </c>
      <c r="C148" s="2" t="s">
        <v>19</v>
      </c>
      <c r="D148" s="9">
        <v>3.2999999999999989</v>
      </c>
      <c r="E148" s="9">
        <v>20.2804</v>
      </c>
      <c r="F148" s="10">
        <v>6.14</v>
      </c>
      <c r="G148" s="9">
        <v>16.98</v>
      </c>
      <c r="H148" s="11">
        <v>43</v>
      </c>
      <c r="I148" s="7">
        <v>0.12</v>
      </c>
      <c r="J148" s="9">
        <v>869.5</v>
      </c>
      <c r="K148" s="7">
        <v>0.15</v>
      </c>
      <c r="L148" s="9">
        <v>727.6</v>
      </c>
      <c r="M148" s="7">
        <v>0.15</v>
      </c>
      <c r="N148" s="7">
        <v>2</v>
      </c>
      <c r="O148" s="7">
        <v>2</v>
      </c>
      <c r="P148" s="12" t="str">
        <f t="shared" si="2"/>
        <v>22</v>
      </c>
      <c r="R148" s="7" t="s">
        <v>1650</v>
      </c>
    </row>
    <row r="149" spans="1:18" x14ac:dyDescent="0.25">
      <c r="A149" s="2" t="s">
        <v>3</v>
      </c>
      <c r="B149" s="2" t="s">
        <v>623</v>
      </c>
      <c r="C149" s="2" t="s">
        <v>624</v>
      </c>
      <c r="D149" s="9">
        <v>3.4499999999999997</v>
      </c>
      <c r="E149" s="9">
        <v>18.75</v>
      </c>
      <c r="F149" s="10">
        <v>5.43</v>
      </c>
      <c r="G149" s="9">
        <v>15.3</v>
      </c>
      <c r="H149" s="11">
        <v>47</v>
      </c>
      <c r="I149" s="7">
        <v>0.14000000000000001</v>
      </c>
      <c r="J149" s="9">
        <v>880.5</v>
      </c>
      <c r="K149" s="7">
        <v>0.15</v>
      </c>
      <c r="L149" s="9">
        <v>718.35</v>
      </c>
      <c r="M149" s="7">
        <v>0.15</v>
      </c>
      <c r="N149" s="7">
        <v>2</v>
      </c>
      <c r="O149" s="7">
        <v>2</v>
      </c>
      <c r="P149" s="12" t="str">
        <f t="shared" si="2"/>
        <v>22</v>
      </c>
      <c r="R149" s="7" t="s">
        <v>1650</v>
      </c>
    </row>
    <row r="150" spans="1:18" x14ac:dyDescent="0.25">
      <c r="A150" s="2" t="s">
        <v>3</v>
      </c>
      <c r="B150" s="2" t="s">
        <v>120</v>
      </c>
      <c r="C150" s="2" t="s">
        <v>121</v>
      </c>
      <c r="D150" s="9">
        <v>2.6723214285714287</v>
      </c>
      <c r="E150" s="9">
        <v>16.033899999999999</v>
      </c>
      <c r="F150" s="10">
        <v>5.99</v>
      </c>
      <c r="G150" s="9">
        <v>13.36</v>
      </c>
      <c r="H150" s="11">
        <v>54</v>
      </c>
      <c r="I150" s="7">
        <v>0.16</v>
      </c>
      <c r="J150" s="9">
        <v>861.9</v>
      </c>
      <c r="K150" s="7">
        <v>0.15</v>
      </c>
      <c r="L150" s="9">
        <v>717.59</v>
      </c>
      <c r="M150" s="7">
        <v>0.15</v>
      </c>
      <c r="N150" s="7">
        <v>2</v>
      </c>
      <c r="O150" s="7">
        <v>2</v>
      </c>
      <c r="P150" s="12" t="str">
        <f t="shared" si="2"/>
        <v>22</v>
      </c>
      <c r="R150" s="7" t="s">
        <v>3850</v>
      </c>
    </row>
    <row r="151" spans="1:18" x14ac:dyDescent="0.25">
      <c r="A151" s="2" t="s">
        <v>3</v>
      </c>
      <c r="B151" s="2" t="s">
        <v>677</v>
      </c>
      <c r="C151" s="2" t="s">
        <v>678</v>
      </c>
      <c r="D151" s="9">
        <v>6.9799999999999969</v>
      </c>
      <c r="E151" s="9">
        <v>28.070499999999999</v>
      </c>
      <c r="F151" s="10">
        <v>4.0199999999999996</v>
      </c>
      <c r="G151" s="9">
        <v>21.09</v>
      </c>
      <c r="H151" s="11">
        <v>34</v>
      </c>
      <c r="I151" s="7">
        <v>0.1</v>
      </c>
      <c r="J151" s="9">
        <v>954.4</v>
      </c>
      <c r="K151" s="7">
        <v>0.16</v>
      </c>
      <c r="L151" s="9">
        <v>717.08</v>
      </c>
      <c r="M151" s="7">
        <v>0.15</v>
      </c>
      <c r="N151" s="7">
        <v>2</v>
      </c>
      <c r="O151" s="7">
        <v>2</v>
      </c>
      <c r="P151" s="12" t="str">
        <f t="shared" si="2"/>
        <v>22</v>
      </c>
      <c r="R151" s="7" t="s">
        <v>1650</v>
      </c>
    </row>
    <row r="152" spans="1:18" x14ac:dyDescent="0.25">
      <c r="A152" s="2" t="s">
        <v>3</v>
      </c>
      <c r="B152" s="2" t="s">
        <v>505</v>
      </c>
      <c r="C152" s="2" t="s">
        <v>506</v>
      </c>
      <c r="D152" s="9">
        <v>6.25</v>
      </c>
      <c r="E152" s="9">
        <v>27.278700000000001</v>
      </c>
      <c r="F152" s="10">
        <v>4.3600000000000003</v>
      </c>
      <c r="G152" s="9">
        <v>21.02</v>
      </c>
      <c r="H152" s="11">
        <v>34</v>
      </c>
      <c r="I152" s="7">
        <v>0.1</v>
      </c>
      <c r="J152" s="9">
        <v>925.2</v>
      </c>
      <c r="K152" s="7">
        <v>0.16</v>
      </c>
      <c r="L152" s="9">
        <v>712.7</v>
      </c>
      <c r="M152" s="7">
        <v>0.15</v>
      </c>
      <c r="N152" s="7">
        <v>2</v>
      </c>
      <c r="O152" s="7">
        <v>2</v>
      </c>
      <c r="P152" s="12" t="str">
        <f t="shared" si="2"/>
        <v>22</v>
      </c>
      <c r="R152" s="7" t="s">
        <v>1650</v>
      </c>
    </row>
    <row r="153" spans="1:18" x14ac:dyDescent="0.25">
      <c r="A153" s="2" t="s">
        <v>3</v>
      </c>
      <c r="B153" s="2" t="s">
        <v>583</v>
      </c>
      <c r="C153" s="2" t="s">
        <v>584</v>
      </c>
      <c r="D153" s="9">
        <v>2.4599999999999973</v>
      </c>
      <c r="E153" s="9">
        <v>15.8264</v>
      </c>
      <c r="F153" s="10">
        <v>6.43</v>
      </c>
      <c r="G153" s="9">
        <v>13.36</v>
      </c>
      <c r="H153" s="11">
        <v>53</v>
      </c>
      <c r="I153" s="7">
        <v>0.15</v>
      </c>
      <c r="J153" s="9">
        <v>839.15</v>
      </c>
      <c r="K153" s="7">
        <v>0.14000000000000001</v>
      </c>
      <c r="L153" s="9">
        <v>708.77</v>
      </c>
      <c r="M153" s="7">
        <v>0.15</v>
      </c>
      <c r="N153" s="7">
        <v>2</v>
      </c>
      <c r="O153" s="7">
        <v>2</v>
      </c>
      <c r="P153" s="12" t="str">
        <f t="shared" si="2"/>
        <v>22</v>
      </c>
      <c r="R153" s="7" t="s">
        <v>1650</v>
      </c>
    </row>
    <row r="154" spans="1:18" x14ac:dyDescent="0.25">
      <c r="A154" s="2" t="s">
        <v>3</v>
      </c>
      <c r="B154" s="2" t="s">
        <v>597</v>
      </c>
      <c r="C154" s="2" t="s">
        <v>598</v>
      </c>
      <c r="D154" s="9">
        <v>3.25</v>
      </c>
      <c r="E154" s="9">
        <v>16.9909</v>
      </c>
      <c r="F154" s="10">
        <v>5.22</v>
      </c>
      <c r="G154" s="9">
        <v>13.74</v>
      </c>
      <c r="H154" s="11">
        <v>60</v>
      </c>
      <c r="I154" s="7">
        <v>0.18</v>
      </c>
      <c r="J154" s="9">
        <v>903.6</v>
      </c>
      <c r="K154" s="7">
        <v>0.15</v>
      </c>
      <c r="L154" s="9">
        <v>708.6</v>
      </c>
      <c r="M154" s="7">
        <v>0.15</v>
      </c>
      <c r="N154" s="7">
        <v>2</v>
      </c>
      <c r="O154" s="7">
        <v>2</v>
      </c>
      <c r="P154" s="12" t="str">
        <f t="shared" si="2"/>
        <v>22</v>
      </c>
      <c r="R154" s="7" t="s">
        <v>1650</v>
      </c>
    </row>
    <row r="155" spans="1:18" x14ac:dyDescent="0.25">
      <c r="A155" s="2" t="s">
        <v>3</v>
      </c>
      <c r="B155" s="2" t="s">
        <v>96</v>
      </c>
      <c r="C155" s="2" t="s">
        <v>97</v>
      </c>
      <c r="D155" s="9">
        <v>3.8842592592592595</v>
      </c>
      <c r="E155" s="9">
        <v>23.305499999999999</v>
      </c>
      <c r="F155" s="10">
        <v>5.99</v>
      </c>
      <c r="G155" s="9">
        <v>19.420000000000002</v>
      </c>
      <c r="H155" s="11">
        <v>36</v>
      </c>
      <c r="I155" s="7">
        <v>0.1</v>
      </c>
      <c r="J155" s="9">
        <v>839</v>
      </c>
      <c r="K155" s="7">
        <v>0.14000000000000001</v>
      </c>
      <c r="L155" s="9">
        <v>699.16</v>
      </c>
      <c r="M155" s="7">
        <v>0.15</v>
      </c>
      <c r="N155" s="7">
        <v>2</v>
      </c>
      <c r="O155" s="7">
        <v>2</v>
      </c>
      <c r="P155" s="12" t="str">
        <f t="shared" si="2"/>
        <v>22</v>
      </c>
      <c r="R155" s="7" t="s">
        <v>3850</v>
      </c>
    </row>
    <row r="156" spans="1:18" x14ac:dyDescent="0.25">
      <c r="A156" s="2" t="s">
        <v>3</v>
      </c>
      <c r="B156" s="2" t="s">
        <v>667</v>
      </c>
      <c r="C156" s="2" t="s">
        <v>668</v>
      </c>
      <c r="D156" s="9">
        <v>2.9500000000000015</v>
      </c>
      <c r="E156" s="9">
        <v>18.818100000000001</v>
      </c>
      <c r="F156" s="10">
        <v>6.37</v>
      </c>
      <c r="G156" s="9">
        <v>15.86</v>
      </c>
      <c r="H156" s="11">
        <v>44</v>
      </c>
      <c r="I156" s="7">
        <v>0.13</v>
      </c>
      <c r="J156" s="9">
        <v>828</v>
      </c>
      <c r="K156" s="7">
        <v>0.14000000000000001</v>
      </c>
      <c r="L156" s="9">
        <v>698.2</v>
      </c>
      <c r="M156" s="7">
        <v>0.15</v>
      </c>
      <c r="N156" s="7">
        <v>2</v>
      </c>
      <c r="O156" s="7">
        <v>2</v>
      </c>
      <c r="P156" s="12" t="str">
        <f t="shared" si="2"/>
        <v>22</v>
      </c>
      <c r="R156" s="7" t="s">
        <v>1650</v>
      </c>
    </row>
    <row r="157" spans="1:18" x14ac:dyDescent="0.25">
      <c r="A157" s="2" t="s">
        <v>3</v>
      </c>
      <c r="B157" s="2" t="s">
        <v>100</v>
      </c>
      <c r="C157" s="2" t="s">
        <v>101</v>
      </c>
      <c r="D157" s="9">
        <v>3.2956439393939392</v>
      </c>
      <c r="E157" s="9">
        <v>19.773800000000001</v>
      </c>
      <c r="F157" s="10">
        <v>5.99</v>
      </c>
      <c r="G157" s="9">
        <v>16.47</v>
      </c>
      <c r="H157" s="11">
        <v>42</v>
      </c>
      <c r="I157" s="7">
        <v>0.12</v>
      </c>
      <c r="J157" s="9">
        <v>828.05</v>
      </c>
      <c r="K157" s="7">
        <v>0.14000000000000001</v>
      </c>
      <c r="L157" s="9">
        <v>689.63</v>
      </c>
      <c r="M157" s="7">
        <v>0.14000000000000001</v>
      </c>
      <c r="N157" s="7">
        <v>2</v>
      </c>
      <c r="O157" s="7">
        <v>2</v>
      </c>
      <c r="P157" s="12" t="str">
        <f t="shared" si="2"/>
        <v>22</v>
      </c>
      <c r="R157" s="7" t="s">
        <v>3850</v>
      </c>
    </row>
    <row r="158" spans="1:18" x14ac:dyDescent="0.25">
      <c r="A158" s="2" t="s">
        <v>3</v>
      </c>
      <c r="B158" s="2" t="s">
        <v>529</v>
      </c>
      <c r="C158" s="2" t="s">
        <v>530</v>
      </c>
      <c r="D158" s="9">
        <v>3.45</v>
      </c>
      <c r="E158" s="9">
        <v>18.377700000000001</v>
      </c>
      <c r="F158" s="10">
        <v>5.32</v>
      </c>
      <c r="G158" s="9">
        <v>14.92</v>
      </c>
      <c r="H158" s="11">
        <v>46</v>
      </c>
      <c r="I158" s="7">
        <v>0.13</v>
      </c>
      <c r="J158" s="9">
        <v>848</v>
      </c>
      <c r="K158" s="7">
        <v>0.14000000000000001</v>
      </c>
      <c r="L158" s="9">
        <v>689.3</v>
      </c>
      <c r="M158" s="7">
        <v>0.14000000000000001</v>
      </c>
      <c r="N158" s="7">
        <v>2</v>
      </c>
      <c r="O158" s="7">
        <v>2</v>
      </c>
      <c r="P158" s="12" t="str">
        <f t="shared" si="2"/>
        <v>22</v>
      </c>
      <c r="R158" s="7" t="s">
        <v>1650</v>
      </c>
    </row>
    <row r="159" spans="1:18" x14ac:dyDescent="0.25">
      <c r="A159" s="2" t="s">
        <v>3</v>
      </c>
      <c r="B159" s="2" t="s">
        <v>633</v>
      </c>
      <c r="C159" s="2" t="s">
        <v>634</v>
      </c>
      <c r="D159" s="9">
        <v>2.5</v>
      </c>
      <c r="E159" s="9">
        <v>15.491899999999999</v>
      </c>
      <c r="F159" s="10">
        <v>6.19</v>
      </c>
      <c r="G159" s="9">
        <v>12.99</v>
      </c>
      <c r="H159" s="11">
        <v>53</v>
      </c>
      <c r="I159" s="7">
        <v>0.15</v>
      </c>
      <c r="J159" s="9">
        <v>821.58</v>
      </c>
      <c r="K159" s="7">
        <v>0.14000000000000001</v>
      </c>
      <c r="L159" s="9">
        <v>689.08</v>
      </c>
      <c r="M159" s="7">
        <v>0.14000000000000001</v>
      </c>
      <c r="N159" s="7">
        <v>2</v>
      </c>
      <c r="O159" s="7">
        <v>2</v>
      </c>
      <c r="P159" s="12" t="str">
        <f t="shared" si="2"/>
        <v>22</v>
      </c>
      <c r="R159" s="7" t="s">
        <v>1650</v>
      </c>
    </row>
    <row r="160" spans="1:18" x14ac:dyDescent="0.25">
      <c r="A160" s="2" t="s">
        <v>3</v>
      </c>
      <c r="B160" s="2" t="s">
        <v>10</v>
      </c>
      <c r="C160" s="2" t="s">
        <v>11</v>
      </c>
      <c r="D160" s="9">
        <v>3.5</v>
      </c>
      <c r="E160" s="9">
        <v>20.125599999999999</v>
      </c>
      <c r="F160" s="10">
        <v>5.75</v>
      </c>
      <c r="G160" s="9">
        <v>16.62</v>
      </c>
      <c r="H160" s="11">
        <v>41</v>
      </c>
      <c r="I160" s="7">
        <v>0.12</v>
      </c>
      <c r="J160" s="9">
        <v>824.9</v>
      </c>
      <c r="K160" s="7">
        <v>0.14000000000000001</v>
      </c>
      <c r="L160" s="9">
        <v>681.4</v>
      </c>
      <c r="M160" s="7">
        <v>0.14000000000000001</v>
      </c>
      <c r="N160" s="7">
        <v>2</v>
      </c>
      <c r="O160" s="7">
        <v>2</v>
      </c>
      <c r="P160" s="12" t="str">
        <f t="shared" si="2"/>
        <v>22</v>
      </c>
      <c r="R160" s="7" t="s">
        <v>1650</v>
      </c>
    </row>
    <row r="161" spans="1:18" x14ac:dyDescent="0.25">
      <c r="A161" s="2" t="s">
        <v>3</v>
      </c>
      <c r="B161" s="2" t="s">
        <v>519</v>
      </c>
      <c r="C161" s="2" t="s">
        <v>520</v>
      </c>
      <c r="D161" s="9">
        <v>2.25</v>
      </c>
      <c r="E161" s="9">
        <v>14.4854</v>
      </c>
      <c r="F161" s="10">
        <v>6.43</v>
      </c>
      <c r="G161" s="9">
        <v>12.23</v>
      </c>
      <c r="H161" s="11">
        <v>55</v>
      </c>
      <c r="I161" s="7">
        <v>0.16</v>
      </c>
      <c r="J161" s="9">
        <v>791.3</v>
      </c>
      <c r="K161" s="7">
        <v>0.13</v>
      </c>
      <c r="L161" s="9">
        <v>667.55</v>
      </c>
      <c r="M161" s="7">
        <v>0.14000000000000001</v>
      </c>
      <c r="N161" s="7">
        <v>2</v>
      </c>
      <c r="O161" s="7">
        <v>2</v>
      </c>
      <c r="P161" s="12" t="str">
        <f t="shared" si="2"/>
        <v>22</v>
      </c>
      <c r="R161" s="7" t="s">
        <v>1650</v>
      </c>
    </row>
    <row r="162" spans="1:18" x14ac:dyDescent="0.25">
      <c r="A162" s="2" t="s">
        <v>3</v>
      </c>
      <c r="B162" s="2" t="s">
        <v>130</v>
      </c>
      <c r="C162" s="2" t="s">
        <v>131</v>
      </c>
      <c r="D162" s="9">
        <v>2.8792592592592605</v>
      </c>
      <c r="E162" s="9">
        <v>17.275500000000001</v>
      </c>
      <c r="F162" s="10">
        <v>5.99</v>
      </c>
      <c r="G162" s="9">
        <v>14.39</v>
      </c>
      <c r="H162" s="11">
        <v>46</v>
      </c>
      <c r="I162" s="7">
        <v>0.13</v>
      </c>
      <c r="J162" s="9">
        <v>797.4</v>
      </c>
      <c r="K162" s="7">
        <v>0.14000000000000001</v>
      </c>
      <c r="L162" s="9">
        <v>664.95</v>
      </c>
      <c r="M162" s="7">
        <v>0.14000000000000001</v>
      </c>
      <c r="N162" s="7">
        <v>2</v>
      </c>
      <c r="O162" s="7">
        <v>2</v>
      </c>
      <c r="P162" s="12" t="str">
        <f t="shared" si="2"/>
        <v>22</v>
      </c>
      <c r="R162" s="7" t="s">
        <v>3850</v>
      </c>
    </row>
    <row r="163" spans="1:18" x14ac:dyDescent="0.25">
      <c r="A163" s="2" t="s">
        <v>3</v>
      </c>
      <c r="B163" s="2" t="s">
        <v>695</v>
      </c>
      <c r="C163" s="2" t="s">
        <v>696</v>
      </c>
      <c r="D163" s="9">
        <v>5.3000000000000025</v>
      </c>
      <c r="E163" s="9">
        <v>24.8217</v>
      </c>
      <c r="F163" s="10">
        <v>4.68</v>
      </c>
      <c r="G163" s="9">
        <v>19.52</v>
      </c>
      <c r="H163" s="11">
        <v>34</v>
      </c>
      <c r="I163" s="7">
        <v>0.1</v>
      </c>
      <c r="J163" s="9">
        <v>843.94</v>
      </c>
      <c r="K163" s="7">
        <v>0.14000000000000001</v>
      </c>
      <c r="L163" s="9">
        <v>663.74</v>
      </c>
      <c r="M163" s="7">
        <v>0.14000000000000001</v>
      </c>
      <c r="N163" s="7">
        <v>2</v>
      </c>
      <c r="O163" s="7">
        <v>2</v>
      </c>
      <c r="P163" s="12" t="str">
        <f t="shared" si="2"/>
        <v>22</v>
      </c>
      <c r="R163" s="7" t="s">
        <v>1650</v>
      </c>
    </row>
    <row r="164" spans="1:18" x14ac:dyDescent="0.25">
      <c r="A164" s="2" t="s">
        <v>3</v>
      </c>
      <c r="B164" s="2" t="s">
        <v>387</v>
      </c>
      <c r="C164" s="2" t="s">
        <v>388</v>
      </c>
      <c r="D164" s="9">
        <v>3.3</v>
      </c>
      <c r="E164" s="9">
        <v>18</v>
      </c>
      <c r="F164" s="10">
        <v>5.45</v>
      </c>
      <c r="G164" s="9">
        <v>14.7</v>
      </c>
      <c r="H164" s="11">
        <v>45</v>
      </c>
      <c r="I164" s="7">
        <v>0.13</v>
      </c>
      <c r="J164" s="9">
        <v>810</v>
      </c>
      <c r="K164" s="7">
        <v>0.14000000000000001</v>
      </c>
      <c r="L164" s="9">
        <v>661.5</v>
      </c>
      <c r="M164" s="7">
        <v>0.14000000000000001</v>
      </c>
      <c r="N164" s="7">
        <v>2</v>
      </c>
      <c r="O164" s="7">
        <v>2</v>
      </c>
      <c r="P164" s="12" t="str">
        <f t="shared" si="2"/>
        <v>22</v>
      </c>
      <c r="R164" s="7" t="s">
        <v>1650</v>
      </c>
    </row>
    <row r="165" spans="1:18" x14ac:dyDescent="0.25">
      <c r="A165" s="2" t="s">
        <v>3</v>
      </c>
      <c r="B165" s="2" t="s">
        <v>435</v>
      </c>
      <c r="C165" s="2" t="s">
        <v>436</v>
      </c>
      <c r="D165" s="9">
        <v>2.450000000000002</v>
      </c>
      <c r="E165" s="9">
        <v>16.463699999999999</v>
      </c>
      <c r="F165" s="10">
        <v>6.71</v>
      </c>
      <c r="G165" s="9">
        <v>14.01</v>
      </c>
      <c r="H165" s="11">
        <v>49</v>
      </c>
      <c r="I165" s="7">
        <v>0.14000000000000001</v>
      </c>
      <c r="J165" s="9">
        <v>773.55</v>
      </c>
      <c r="K165" s="7">
        <v>0.13</v>
      </c>
      <c r="L165" s="9">
        <v>653.5</v>
      </c>
      <c r="M165" s="7">
        <v>0.14000000000000001</v>
      </c>
      <c r="N165" s="7">
        <v>2</v>
      </c>
      <c r="O165" s="7">
        <v>2</v>
      </c>
      <c r="P165" s="12" t="str">
        <f t="shared" si="2"/>
        <v>22</v>
      </c>
      <c r="R165" s="7" t="s">
        <v>1650</v>
      </c>
    </row>
    <row r="166" spans="1:18" x14ac:dyDescent="0.25">
      <c r="A166" s="2" t="s">
        <v>3</v>
      </c>
      <c r="B166" s="2" t="s">
        <v>547</v>
      </c>
      <c r="C166" s="2" t="s">
        <v>548</v>
      </c>
      <c r="D166" s="9">
        <v>3.9799999999999991</v>
      </c>
      <c r="E166" s="9">
        <v>19.495000000000001</v>
      </c>
      <c r="F166" s="10">
        <v>4.8899999999999997</v>
      </c>
      <c r="G166" s="9">
        <v>15.51</v>
      </c>
      <c r="H166" s="11">
        <v>42</v>
      </c>
      <c r="I166" s="7">
        <v>0.12</v>
      </c>
      <c r="J166" s="9">
        <v>819.8</v>
      </c>
      <c r="K166" s="7">
        <v>0.14000000000000001</v>
      </c>
      <c r="L166" s="9">
        <v>652.64</v>
      </c>
      <c r="M166" s="7">
        <v>0.14000000000000001</v>
      </c>
      <c r="N166" s="7">
        <v>2</v>
      </c>
      <c r="O166" s="7">
        <v>2</v>
      </c>
      <c r="P166" s="12" t="str">
        <f t="shared" si="2"/>
        <v>22</v>
      </c>
      <c r="R166" s="7" t="s">
        <v>1650</v>
      </c>
    </row>
    <row r="167" spans="1:18" x14ac:dyDescent="0.25">
      <c r="A167" s="2" t="s">
        <v>3</v>
      </c>
      <c r="B167" s="2" t="s">
        <v>601</v>
      </c>
      <c r="C167" s="2" t="s">
        <v>602</v>
      </c>
      <c r="D167" s="9">
        <v>2.99</v>
      </c>
      <c r="E167" s="9">
        <v>15.584300000000001</v>
      </c>
      <c r="F167" s="10">
        <v>5.21</v>
      </c>
      <c r="G167" s="9">
        <v>12.59</v>
      </c>
      <c r="H167" s="11">
        <v>52</v>
      </c>
      <c r="I167" s="7">
        <v>0.15</v>
      </c>
      <c r="J167" s="9">
        <v>807.8</v>
      </c>
      <c r="K167" s="7">
        <v>0.14000000000000001</v>
      </c>
      <c r="L167" s="9">
        <v>652.32000000000005</v>
      </c>
      <c r="M167" s="7">
        <v>0.14000000000000001</v>
      </c>
      <c r="N167" s="7">
        <v>2</v>
      </c>
      <c r="O167" s="7">
        <v>2</v>
      </c>
      <c r="P167" s="12" t="str">
        <f t="shared" si="2"/>
        <v>22</v>
      </c>
      <c r="R167" s="7" t="s">
        <v>1650</v>
      </c>
    </row>
    <row r="168" spans="1:18" x14ac:dyDescent="0.25">
      <c r="A168" s="2" t="s">
        <v>3</v>
      </c>
      <c r="B168" s="2" t="s">
        <v>565</v>
      </c>
      <c r="C168" s="2" t="s">
        <v>566</v>
      </c>
      <c r="D168" s="9">
        <v>4.25</v>
      </c>
      <c r="E168" s="9">
        <v>20.142600000000002</v>
      </c>
      <c r="F168" s="10">
        <v>4.7300000000000004</v>
      </c>
      <c r="G168" s="9">
        <v>15.89</v>
      </c>
      <c r="H168" s="11">
        <v>41</v>
      </c>
      <c r="I168" s="7">
        <v>0.12</v>
      </c>
      <c r="J168" s="9">
        <v>825.85</v>
      </c>
      <c r="K168" s="7">
        <v>0.14000000000000001</v>
      </c>
      <c r="L168" s="9">
        <v>651.6</v>
      </c>
      <c r="M168" s="7">
        <v>0.14000000000000001</v>
      </c>
      <c r="N168" s="7">
        <v>2</v>
      </c>
      <c r="O168" s="7">
        <v>2</v>
      </c>
      <c r="P168" s="12" t="str">
        <f t="shared" si="2"/>
        <v>22</v>
      </c>
      <c r="R168" s="7" t="s">
        <v>1650</v>
      </c>
    </row>
    <row r="169" spans="1:18" x14ac:dyDescent="0.25">
      <c r="A169" s="2" t="s">
        <v>3</v>
      </c>
      <c r="B169" s="2" t="s">
        <v>403</v>
      </c>
      <c r="C169" s="2" t="s">
        <v>404</v>
      </c>
      <c r="D169" s="9">
        <v>2.5999999999999979</v>
      </c>
      <c r="E169" s="9">
        <v>16.765699999999999</v>
      </c>
      <c r="F169" s="10">
        <v>6.44</v>
      </c>
      <c r="G169" s="9">
        <v>14.16</v>
      </c>
      <c r="H169" s="11">
        <v>47</v>
      </c>
      <c r="I169" s="7">
        <v>0.14000000000000001</v>
      </c>
      <c r="J169" s="9">
        <v>772.46</v>
      </c>
      <c r="K169" s="7">
        <v>0.13</v>
      </c>
      <c r="L169" s="9">
        <v>650.26</v>
      </c>
      <c r="M169" s="7">
        <v>0.14000000000000001</v>
      </c>
      <c r="N169" s="7">
        <v>2</v>
      </c>
      <c r="O169" s="7">
        <v>2</v>
      </c>
      <c r="P169" s="12" t="str">
        <f t="shared" si="2"/>
        <v>22</v>
      </c>
      <c r="R169" s="7" t="s">
        <v>1650</v>
      </c>
    </row>
    <row r="170" spans="1:18" x14ac:dyDescent="0.25">
      <c r="A170" s="2" t="s">
        <v>3</v>
      </c>
      <c r="B170" s="2" t="s">
        <v>4</v>
      </c>
      <c r="C170" s="2" t="s">
        <v>5</v>
      </c>
      <c r="D170" s="9">
        <v>3.1999999999999997</v>
      </c>
      <c r="E170" s="9">
        <v>16.170200000000001</v>
      </c>
      <c r="F170" s="10">
        <v>5.05</v>
      </c>
      <c r="G170" s="9">
        <v>12.97</v>
      </c>
      <c r="H170" s="11">
        <v>49</v>
      </c>
      <c r="I170" s="7">
        <v>0.14000000000000001</v>
      </c>
      <c r="J170" s="9">
        <v>799</v>
      </c>
      <c r="K170" s="7">
        <v>0.14000000000000001</v>
      </c>
      <c r="L170" s="9">
        <v>642.20000000000005</v>
      </c>
      <c r="M170" s="7">
        <v>0.13</v>
      </c>
      <c r="N170" s="7">
        <v>2</v>
      </c>
      <c r="O170" s="7">
        <v>2</v>
      </c>
      <c r="P170" s="12" t="str">
        <f t="shared" si="2"/>
        <v>22</v>
      </c>
      <c r="R170" s="7" t="s">
        <v>1650</v>
      </c>
    </row>
    <row r="171" spans="1:18" x14ac:dyDescent="0.25">
      <c r="A171" s="2" t="s">
        <v>3</v>
      </c>
      <c r="B171" s="2" t="s">
        <v>399</v>
      </c>
      <c r="C171" s="2" t="s">
        <v>400</v>
      </c>
      <c r="D171" s="9">
        <v>3.25</v>
      </c>
      <c r="E171" s="9">
        <v>14.1805</v>
      </c>
      <c r="F171" s="10">
        <v>4.3600000000000003</v>
      </c>
      <c r="G171" s="9">
        <v>10.93</v>
      </c>
      <c r="H171" s="11">
        <v>58</v>
      </c>
      <c r="I171" s="7">
        <v>0.17</v>
      </c>
      <c r="J171" s="9">
        <v>828.11</v>
      </c>
      <c r="K171" s="7">
        <v>0.14000000000000001</v>
      </c>
      <c r="L171" s="9">
        <v>639.61</v>
      </c>
      <c r="M171" s="7">
        <v>0.13</v>
      </c>
      <c r="N171" s="7">
        <v>2</v>
      </c>
      <c r="O171" s="7">
        <v>2</v>
      </c>
      <c r="P171" s="12" t="str">
        <f t="shared" si="2"/>
        <v>22</v>
      </c>
      <c r="R171" s="7" t="s">
        <v>1650</v>
      </c>
    </row>
    <row r="172" spans="1:18" x14ac:dyDescent="0.25">
      <c r="A172" s="2" t="s">
        <v>3</v>
      </c>
      <c r="B172" s="2" t="s">
        <v>533</v>
      </c>
      <c r="C172" s="2" t="s">
        <v>534</v>
      </c>
      <c r="D172" s="9">
        <v>4</v>
      </c>
      <c r="E172" s="9">
        <v>21.9025</v>
      </c>
      <c r="F172" s="10">
        <v>5.47</v>
      </c>
      <c r="G172" s="9">
        <v>17.899999999999999</v>
      </c>
      <c r="H172" s="11">
        <v>36</v>
      </c>
      <c r="I172" s="7">
        <v>0.1</v>
      </c>
      <c r="J172" s="9">
        <v>782.1</v>
      </c>
      <c r="K172" s="7">
        <v>0.13</v>
      </c>
      <c r="L172" s="9">
        <v>638.1</v>
      </c>
      <c r="M172" s="7">
        <v>0.13</v>
      </c>
      <c r="N172" s="7">
        <v>2</v>
      </c>
      <c r="O172" s="7">
        <v>2</v>
      </c>
      <c r="P172" s="12" t="str">
        <f t="shared" si="2"/>
        <v>22</v>
      </c>
      <c r="R172" s="7" t="s">
        <v>1650</v>
      </c>
    </row>
    <row r="173" spans="1:18" x14ac:dyDescent="0.25">
      <c r="A173" s="2" t="s">
        <v>3</v>
      </c>
      <c r="B173" s="2" t="s">
        <v>411</v>
      </c>
      <c r="C173" s="2" t="s">
        <v>412</v>
      </c>
      <c r="D173" s="9">
        <v>2.9200000000000013</v>
      </c>
      <c r="E173" s="9">
        <v>17.5</v>
      </c>
      <c r="F173" s="10">
        <v>5.99</v>
      </c>
      <c r="G173" s="9">
        <v>14.58</v>
      </c>
      <c r="H173" s="11">
        <v>42</v>
      </c>
      <c r="I173" s="7">
        <v>0.12</v>
      </c>
      <c r="J173" s="9">
        <v>759</v>
      </c>
      <c r="K173" s="7">
        <v>0.13</v>
      </c>
      <c r="L173" s="9">
        <v>636.36</v>
      </c>
      <c r="M173" s="7">
        <v>0.13</v>
      </c>
      <c r="N173" s="7">
        <v>2</v>
      </c>
      <c r="O173" s="7">
        <v>2</v>
      </c>
      <c r="P173" s="12" t="str">
        <f t="shared" si="2"/>
        <v>22</v>
      </c>
      <c r="R173" s="7" t="s">
        <v>1650</v>
      </c>
    </row>
    <row r="174" spans="1:18" x14ac:dyDescent="0.25">
      <c r="A174" s="2" t="s">
        <v>3</v>
      </c>
      <c r="B174" s="2" t="s">
        <v>587</v>
      </c>
      <c r="C174" s="2" t="s">
        <v>588</v>
      </c>
      <c r="D174" s="9">
        <v>4.5200000000000005</v>
      </c>
      <c r="E174" s="9">
        <v>21.031500000000001</v>
      </c>
      <c r="F174" s="10">
        <v>4.6500000000000004</v>
      </c>
      <c r="G174" s="9">
        <v>16.510000000000002</v>
      </c>
      <c r="H174" s="11">
        <v>39</v>
      </c>
      <c r="I174" s="7">
        <v>0.11</v>
      </c>
      <c r="J174" s="9">
        <v>812.4</v>
      </c>
      <c r="K174" s="7">
        <v>0.14000000000000001</v>
      </c>
      <c r="L174" s="9">
        <v>636.12</v>
      </c>
      <c r="M174" s="7">
        <v>0.13</v>
      </c>
      <c r="N174" s="7">
        <v>2</v>
      </c>
      <c r="O174" s="7">
        <v>2</v>
      </c>
      <c r="P174" s="12" t="str">
        <f t="shared" si="2"/>
        <v>22</v>
      </c>
      <c r="R174" s="7" t="s">
        <v>1650</v>
      </c>
    </row>
    <row r="175" spans="1:18" x14ac:dyDescent="0.25">
      <c r="A175" s="2" t="s">
        <v>3</v>
      </c>
      <c r="B175" s="2" t="s">
        <v>16</v>
      </c>
      <c r="C175" s="2" t="s">
        <v>17</v>
      </c>
      <c r="D175" s="9">
        <v>2.4000000000000017</v>
      </c>
      <c r="E175" s="9">
        <v>15.3363</v>
      </c>
      <c r="F175" s="10">
        <v>6.39</v>
      </c>
      <c r="G175" s="9">
        <v>12.93</v>
      </c>
      <c r="H175" s="11">
        <v>49</v>
      </c>
      <c r="I175" s="7">
        <v>0.14000000000000001</v>
      </c>
      <c r="J175" s="9">
        <v>746.5</v>
      </c>
      <c r="K175" s="7">
        <v>0.13</v>
      </c>
      <c r="L175" s="9">
        <v>628.9</v>
      </c>
      <c r="M175" s="7">
        <v>0.13</v>
      </c>
      <c r="N175" s="7">
        <v>2</v>
      </c>
      <c r="O175" s="7">
        <v>2</v>
      </c>
      <c r="P175" s="12" t="str">
        <f t="shared" si="2"/>
        <v>22</v>
      </c>
      <c r="R175" s="7" t="s">
        <v>1650</v>
      </c>
    </row>
    <row r="176" spans="1:18" x14ac:dyDescent="0.25">
      <c r="A176" s="2" t="s">
        <v>3</v>
      </c>
      <c r="B176" s="2" t="s">
        <v>42</v>
      </c>
      <c r="C176" s="2" t="s">
        <v>43</v>
      </c>
      <c r="D176" s="9">
        <v>4.1100000000000021</v>
      </c>
      <c r="E176" s="9">
        <v>20.617100000000001</v>
      </c>
      <c r="F176" s="10">
        <v>5.01</v>
      </c>
      <c r="G176" s="9">
        <v>16.5</v>
      </c>
      <c r="H176" s="11">
        <v>38</v>
      </c>
      <c r="I176" s="7">
        <v>0.11</v>
      </c>
      <c r="J176" s="9">
        <v>783.45</v>
      </c>
      <c r="K176" s="7">
        <v>0.13</v>
      </c>
      <c r="L176" s="9">
        <v>627.27</v>
      </c>
      <c r="M176" s="7">
        <v>0.13</v>
      </c>
      <c r="N176" s="7">
        <v>2</v>
      </c>
      <c r="O176" s="7">
        <v>2</v>
      </c>
      <c r="P176" s="12" t="str">
        <f t="shared" si="2"/>
        <v>22</v>
      </c>
      <c r="R176" s="7" t="s">
        <v>1650</v>
      </c>
    </row>
    <row r="177" spans="1:18" x14ac:dyDescent="0.25">
      <c r="A177" s="2" t="s">
        <v>3</v>
      </c>
      <c r="B177" s="2" t="s">
        <v>537</v>
      </c>
      <c r="C177" s="2" t="s">
        <v>538</v>
      </c>
      <c r="D177" s="9">
        <v>2.0699999999999981</v>
      </c>
      <c r="E177" s="9">
        <v>14.117699999999999</v>
      </c>
      <c r="F177" s="10">
        <v>6.82</v>
      </c>
      <c r="G177" s="9">
        <v>12.04</v>
      </c>
      <c r="H177" s="11">
        <v>52</v>
      </c>
      <c r="I177" s="7">
        <v>0.15</v>
      </c>
      <c r="J177" s="9">
        <v>731.1</v>
      </c>
      <c r="K177" s="7">
        <v>0.12</v>
      </c>
      <c r="L177" s="9">
        <v>623.46</v>
      </c>
      <c r="M177" s="7">
        <v>0.13</v>
      </c>
      <c r="N177" s="7">
        <v>2</v>
      </c>
      <c r="O177" s="7">
        <v>2</v>
      </c>
      <c r="P177" s="12" t="str">
        <f t="shared" si="2"/>
        <v>22</v>
      </c>
      <c r="R177" s="7" t="s">
        <v>1650</v>
      </c>
    </row>
    <row r="178" spans="1:18" x14ac:dyDescent="0.25">
      <c r="A178" s="2" t="s">
        <v>3</v>
      </c>
      <c r="B178" s="2" t="s">
        <v>457</v>
      </c>
      <c r="C178" s="2" t="s">
        <v>458</v>
      </c>
      <c r="D178" s="9">
        <v>2.25</v>
      </c>
      <c r="E178" s="9">
        <v>10.878299999999999</v>
      </c>
      <c r="F178" s="10">
        <v>4.83</v>
      </c>
      <c r="G178" s="9">
        <v>8.6199999999999992</v>
      </c>
      <c r="H178" s="11">
        <v>67</v>
      </c>
      <c r="I178" s="7">
        <v>0.2</v>
      </c>
      <c r="J178" s="9">
        <v>771</v>
      </c>
      <c r="K178" s="7">
        <v>0.13</v>
      </c>
      <c r="L178" s="9">
        <v>620.25</v>
      </c>
      <c r="M178" s="7">
        <v>0.13</v>
      </c>
      <c r="N178" s="7">
        <v>2</v>
      </c>
      <c r="O178" s="7">
        <v>2</v>
      </c>
      <c r="P178" s="12" t="str">
        <f t="shared" si="2"/>
        <v>22</v>
      </c>
      <c r="R178" s="7" t="s">
        <v>1650</v>
      </c>
    </row>
    <row r="179" spans="1:18" x14ac:dyDescent="0.25">
      <c r="A179" s="2" t="s">
        <v>3</v>
      </c>
      <c r="B179" s="2" t="s">
        <v>645</v>
      </c>
      <c r="C179" s="2" t="s">
        <v>646</v>
      </c>
      <c r="D179" s="9">
        <v>2.9000000000000021</v>
      </c>
      <c r="E179" s="9">
        <v>16.945399999999999</v>
      </c>
      <c r="F179" s="10">
        <v>5.84</v>
      </c>
      <c r="G179" s="9">
        <v>14.04</v>
      </c>
      <c r="H179" s="11">
        <v>44</v>
      </c>
      <c r="I179" s="7">
        <v>0.13</v>
      </c>
      <c r="J179" s="9">
        <v>745.6</v>
      </c>
      <c r="K179" s="7">
        <v>0.13</v>
      </c>
      <c r="L179" s="9">
        <v>618</v>
      </c>
      <c r="M179" s="7">
        <v>0.13</v>
      </c>
      <c r="N179" s="7">
        <v>2</v>
      </c>
      <c r="O179" s="7">
        <v>2</v>
      </c>
      <c r="P179" s="12" t="str">
        <f t="shared" si="2"/>
        <v>22</v>
      </c>
      <c r="R179" s="7" t="s">
        <v>1650</v>
      </c>
    </row>
    <row r="180" spans="1:18" x14ac:dyDescent="0.25">
      <c r="A180" s="2" t="s">
        <v>3</v>
      </c>
      <c r="B180" s="2" t="s">
        <v>114</v>
      </c>
      <c r="C180" s="2" t="s">
        <v>115</v>
      </c>
      <c r="D180" s="9">
        <v>1.7614406779661016</v>
      </c>
      <c r="E180" s="9">
        <v>10.5686</v>
      </c>
      <c r="F180" s="10">
        <v>5.99</v>
      </c>
      <c r="G180" s="9">
        <v>8.8000000000000007</v>
      </c>
      <c r="H180" s="11">
        <v>71</v>
      </c>
      <c r="I180" s="7">
        <v>0.21</v>
      </c>
      <c r="J180" s="9">
        <v>741.6</v>
      </c>
      <c r="K180" s="7">
        <v>0.13</v>
      </c>
      <c r="L180" s="9">
        <v>616.53</v>
      </c>
      <c r="M180" s="7">
        <v>0.13</v>
      </c>
      <c r="N180" s="7">
        <v>2</v>
      </c>
      <c r="O180" s="7">
        <v>2</v>
      </c>
      <c r="P180" s="12" t="str">
        <f t="shared" si="2"/>
        <v>22</v>
      </c>
      <c r="R180" s="7" t="s">
        <v>3850</v>
      </c>
    </row>
    <row r="181" spans="1:18" x14ac:dyDescent="0.25">
      <c r="A181" s="2" t="s">
        <v>3</v>
      </c>
      <c r="B181" s="2" t="s">
        <v>551</v>
      </c>
      <c r="C181" s="2" t="s">
        <v>552</v>
      </c>
      <c r="D181" s="9">
        <v>1.9500000000000015</v>
      </c>
      <c r="E181" s="9">
        <v>14.085000000000001</v>
      </c>
      <c r="F181" s="10">
        <v>7.22</v>
      </c>
      <c r="G181" s="9">
        <v>12.13</v>
      </c>
      <c r="H181" s="11">
        <v>50</v>
      </c>
      <c r="I181" s="7">
        <v>0.15</v>
      </c>
      <c r="J181" s="9">
        <v>709.74</v>
      </c>
      <c r="K181" s="7">
        <v>0.12</v>
      </c>
      <c r="L181" s="9">
        <v>612.24</v>
      </c>
      <c r="M181" s="7">
        <v>0.13</v>
      </c>
      <c r="N181" s="7">
        <v>2</v>
      </c>
      <c r="O181" s="7">
        <v>2</v>
      </c>
      <c r="P181" s="12" t="str">
        <f t="shared" si="2"/>
        <v>22</v>
      </c>
      <c r="R181" s="7" t="s">
        <v>1650</v>
      </c>
    </row>
    <row r="182" spans="1:18" x14ac:dyDescent="0.25">
      <c r="A182" s="2" t="s">
        <v>3</v>
      </c>
      <c r="B182" s="2" t="s">
        <v>425</v>
      </c>
      <c r="C182" s="2" t="s">
        <v>426</v>
      </c>
      <c r="D182" s="9">
        <v>2.9800000000000004</v>
      </c>
      <c r="E182" s="9">
        <v>16.3033</v>
      </c>
      <c r="F182" s="10">
        <v>5.47</v>
      </c>
      <c r="G182" s="9">
        <v>13.32</v>
      </c>
      <c r="H182" s="11">
        <v>48</v>
      </c>
      <c r="I182" s="7">
        <v>0.14000000000000001</v>
      </c>
      <c r="J182" s="9">
        <v>753.65</v>
      </c>
      <c r="K182" s="7">
        <v>0.13</v>
      </c>
      <c r="L182" s="9">
        <v>610.61</v>
      </c>
      <c r="M182" s="7">
        <v>0.13</v>
      </c>
      <c r="N182" s="7">
        <v>2</v>
      </c>
      <c r="O182" s="7">
        <v>2</v>
      </c>
      <c r="P182" s="12" t="str">
        <f t="shared" si="2"/>
        <v>22</v>
      </c>
      <c r="R182" s="7" t="s">
        <v>1650</v>
      </c>
    </row>
    <row r="183" spans="1:18" x14ac:dyDescent="0.25">
      <c r="A183" s="2" t="s">
        <v>3</v>
      </c>
      <c r="B183" s="2" t="s">
        <v>535</v>
      </c>
      <c r="C183" s="2" t="s">
        <v>536</v>
      </c>
      <c r="D183" s="9">
        <v>2.25</v>
      </c>
      <c r="E183" s="9">
        <v>14.5731</v>
      </c>
      <c r="F183" s="10">
        <v>6.47</v>
      </c>
      <c r="G183" s="9">
        <v>12.32</v>
      </c>
      <c r="H183" s="11">
        <v>49</v>
      </c>
      <c r="I183" s="7">
        <v>0.14000000000000001</v>
      </c>
      <c r="J183" s="9">
        <v>718.4</v>
      </c>
      <c r="K183" s="7">
        <v>0.12</v>
      </c>
      <c r="L183" s="9">
        <v>608.15</v>
      </c>
      <c r="M183" s="7">
        <v>0.13</v>
      </c>
      <c r="N183" s="7">
        <v>2</v>
      </c>
      <c r="O183" s="7">
        <v>2</v>
      </c>
      <c r="P183" s="12" t="str">
        <f t="shared" si="2"/>
        <v>22</v>
      </c>
      <c r="R183" s="7" t="s">
        <v>1650</v>
      </c>
    </row>
    <row r="184" spans="1:18" x14ac:dyDescent="0.25">
      <c r="A184" s="2" t="s">
        <v>3</v>
      </c>
      <c r="B184" s="2" t="s">
        <v>128</v>
      </c>
      <c r="C184" s="2" t="s">
        <v>129</v>
      </c>
      <c r="D184" s="9">
        <v>2.4192028985507248</v>
      </c>
      <c r="E184" s="9">
        <v>14.5152</v>
      </c>
      <c r="F184" s="10">
        <v>5.99</v>
      </c>
      <c r="G184" s="9">
        <v>12.09</v>
      </c>
      <c r="H184" s="11">
        <v>50</v>
      </c>
      <c r="I184" s="7">
        <v>0.15</v>
      </c>
      <c r="J184" s="9">
        <v>727.5</v>
      </c>
      <c r="K184" s="7">
        <v>0.12</v>
      </c>
      <c r="L184" s="9">
        <v>606.53</v>
      </c>
      <c r="M184" s="7">
        <v>0.13</v>
      </c>
      <c r="N184" s="7">
        <v>2</v>
      </c>
      <c r="O184" s="7">
        <v>2</v>
      </c>
      <c r="P184" s="12" t="str">
        <f t="shared" si="2"/>
        <v>22</v>
      </c>
      <c r="R184" s="7" t="s">
        <v>3850</v>
      </c>
    </row>
    <row r="185" spans="1:18" x14ac:dyDescent="0.25">
      <c r="A185" s="2" t="s">
        <v>3</v>
      </c>
      <c r="B185" s="2" t="s">
        <v>531</v>
      </c>
      <c r="C185" s="2" t="s">
        <v>532</v>
      </c>
      <c r="D185" s="9">
        <v>2.25</v>
      </c>
      <c r="E185" s="9">
        <v>14.992800000000001</v>
      </c>
      <c r="F185" s="10">
        <v>6.66</v>
      </c>
      <c r="G185" s="9">
        <v>12.74</v>
      </c>
      <c r="H185" s="11">
        <v>47</v>
      </c>
      <c r="I185" s="7">
        <v>0.14000000000000001</v>
      </c>
      <c r="J185" s="9">
        <v>709.7</v>
      </c>
      <c r="K185" s="7">
        <v>0.12</v>
      </c>
      <c r="L185" s="9">
        <v>603.95000000000005</v>
      </c>
      <c r="M185" s="7">
        <v>0.13</v>
      </c>
      <c r="N185" s="7">
        <v>2</v>
      </c>
      <c r="O185" s="7">
        <v>2</v>
      </c>
      <c r="P185" s="12" t="str">
        <f t="shared" si="2"/>
        <v>22</v>
      </c>
      <c r="R185" s="7" t="s">
        <v>1650</v>
      </c>
    </row>
    <row r="186" spans="1:18" x14ac:dyDescent="0.25">
      <c r="A186" s="2" t="s">
        <v>3</v>
      </c>
      <c r="B186" s="2" t="s">
        <v>605</v>
      </c>
      <c r="C186" s="2" t="s">
        <v>606</v>
      </c>
      <c r="D186" s="9">
        <v>1.4200000000000013</v>
      </c>
      <c r="E186" s="9">
        <v>9.5702999999999996</v>
      </c>
      <c r="F186" s="10">
        <v>6.73</v>
      </c>
      <c r="G186" s="9">
        <v>8.15</v>
      </c>
      <c r="H186" s="11">
        <v>73</v>
      </c>
      <c r="I186" s="7">
        <v>0.21</v>
      </c>
      <c r="J186" s="9">
        <v>701.5</v>
      </c>
      <c r="K186" s="7">
        <v>0.12</v>
      </c>
      <c r="L186" s="9">
        <v>597.84</v>
      </c>
      <c r="M186" s="7">
        <v>0.12</v>
      </c>
      <c r="N186" s="7">
        <v>2</v>
      </c>
      <c r="O186" s="7">
        <v>2</v>
      </c>
      <c r="P186" s="12" t="str">
        <f t="shared" si="2"/>
        <v>22</v>
      </c>
      <c r="R186" s="7" t="s">
        <v>1650</v>
      </c>
    </row>
    <row r="187" spans="1:18" x14ac:dyDescent="0.25">
      <c r="A187" s="2" t="s">
        <v>3</v>
      </c>
      <c r="B187" s="2" t="s">
        <v>489</v>
      </c>
      <c r="C187" s="2" t="s">
        <v>490</v>
      </c>
      <c r="D187" s="9">
        <v>3.4000000000000021</v>
      </c>
      <c r="E187" s="9">
        <v>17.932400000000001</v>
      </c>
      <c r="F187" s="10">
        <v>5.27</v>
      </c>
      <c r="G187" s="9">
        <v>14.53</v>
      </c>
      <c r="H187" s="11">
        <v>41</v>
      </c>
      <c r="I187" s="7">
        <v>0.12</v>
      </c>
      <c r="J187" s="9">
        <v>734.25</v>
      </c>
      <c r="K187" s="7">
        <v>0.12</v>
      </c>
      <c r="L187" s="9">
        <v>594.85</v>
      </c>
      <c r="M187" s="7">
        <v>0.12</v>
      </c>
      <c r="N187" s="7">
        <v>2</v>
      </c>
      <c r="O187" s="7">
        <v>2</v>
      </c>
      <c r="P187" s="12" t="str">
        <f t="shared" si="2"/>
        <v>22</v>
      </c>
      <c r="R187" s="7" t="s">
        <v>1650</v>
      </c>
    </row>
    <row r="188" spans="1:18" x14ac:dyDescent="0.25">
      <c r="A188" s="2" t="s">
        <v>3</v>
      </c>
      <c r="B188" s="2" t="s">
        <v>665</v>
      </c>
      <c r="C188" s="2" t="s">
        <v>666</v>
      </c>
      <c r="D188" s="9">
        <v>3.75</v>
      </c>
      <c r="E188" s="9">
        <v>19.324300000000001</v>
      </c>
      <c r="F188" s="10">
        <v>5.15</v>
      </c>
      <c r="G188" s="9">
        <v>15.57</v>
      </c>
      <c r="H188" s="11">
        <v>38</v>
      </c>
      <c r="I188" s="7">
        <v>0.11</v>
      </c>
      <c r="J188" s="9">
        <v>737</v>
      </c>
      <c r="K188" s="7">
        <v>0.12</v>
      </c>
      <c r="L188" s="9">
        <v>594.5</v>
      </c>
      <c r="M188" s="7">
        <v>0.12</v>
      </c>
      <c r="N188" s="7">
        <v>2</v>
      </c>
      <c r="O188" s="7">
        <v>2</v>
      </c>
      <c r="P188" s="12" t="str">
        <f t="shared" si="2"/>
        <v>22</v>
      </c>
      <c r="R188" s="7" t="s">
        <v>1650</v>
      </c>
    </row>
    <row r="189" spans="1:18" x14ac:dyDescent="0.25">
      <c r="A189" s="2" t="s">
        <v>3</v>
      </c>
      <c r="B189" s="2" t="s">
        <v>22</v>
      </c>
      <c r="C189" s="2" t="s">
        <v>23</v>
      </c>
      <c r="D189" s="9">
        <v>3.2199999999999993</v>
      </c>
      <c r="E189" s="9">
        <v>18.235900000000001</v>
      </c>
      <c r="F189" s="10">
        <v>5.66</v>
      </c>
      <c r="G189" s="9">
        <v>15.01</v>
      </c>
      <c r="H189" s="11">
        <v>45</v>
      </c>
      <c r="I189" s="7">
        <v>0.13</v>
      </c>
      <c r="J189" s="9">
        <v>735.73</v>
      </c>
      <c r="K189" s="7">
        <v>0.12</v>
      </c>
      <c r="L189" s="9">
        <v>590.83000000000004</v>
      </c>
      <c r="M189" s="7">
        <v>0.12</v>
      </c>
      <c r="N189" s="7">
        <v>2</v>
      </c>
      <c r="O189" s="7">
        <v>2</v>
      </c>
      <c r="P189" s="12" t="str">
        <f t="shared" si="2"/>
        <v>22</v>
      </c>
      <c r="R189" s="7" t="s">
        <v>1650</v>
      </c>
    </row>
    <row r="190" spans="1:18" x14ac:dyDescent="0.25">
      <c r="A190" s="2" t="s">
        <v>3</v>
      </c>
      <c r="B190" s="2" t="s">
        <v>447</v>
      </c>
      <c r="C190" s="2" t="s">
        <v>448</v>
      </c>
      <c r="D190" s="9">
        <v>2.7600000000000007</v>
      </c>
      <c r="E190" s="9">
        <v>17.102699999999999</v>
      </c>
      <c r="F190" s="10">
        <v>6.19</v>
      </c>
      <c r="G190" s="9">
        <v>14.34</v>
      </c>
      <c r="H190" s="11">
        <v>42</v>
      </c>
      <c r="I190" s="7">
        <v>0.12</v>
      </c>
      <c r="J190" s="9">
        <v>704.2</v>
      </c>
      <c r="K190" s="7">
        <v>0.12</v>
      </c>
      <c r="L190" s="9">
        <v>588.28</v>
      </c>
      <c r="M190" s="7">
        <v>0.12</v>
      </c>
      <c r="N190" s="7">
        <v>2</v>
      </c>
      <c r="O190" s="7">
        <v>2</v>
      </c>
      <c r="P190" s="12" t="str">
        <f t="shared" si="2"/>
        <v>22</v>
      </c>
      <c r="R190" s="7" t="s">
        <v>1650</v>
      </c>
    </row>
    <row r="191" spans="1:18" x14ac:dyDescent="0.25">
      <c r="A191" s="2" t="s">
        <v>3</v>
      </c>
      <c r="B191" s="2" t="s">
        <v>439</v>
      </c>
      <c r="C191" s="2" t="s">
        <v>440</v>
      </c>
      <c r="D191" s="9">
        <v>2.75</v>
      </c>
      <c r="E191" s="9">
        <v>16.797499999999999</v>
      </c>
      <c r="F191" s="10">
        <v>6.1</v>
      </c>
      <c r="G191" s="9">
        <v>14.04</v>
      </c>
      <c r="H191" s="11">
        <v>42</v>
      </c>
      <c r="I191" s="7">
        <v>0.12</v>
      </c>
      <c r="J191" s="9">
        <v>700.25</v>
      </c>
      <c r="K191" s="7">
        <v>0.12</v>
      </c>
      <c r="L191" s="9">
        <v>584.75</v>
      </c>
      <c r="M191" s="7">
        <v>0.12</v>
      </c>
      <c r="N191" s="7">
        <v>2</v>
      </c>
      <c r="O191" s="7">
        <v>2</v>
      </c>
      <c r="P191" s="12" t="str">
        <f t="shared" si="2"/>
        <v>22</v>
      </c>
      <c r="R191" s="7" t="s">
        <v>1650</v>
      </c>
    </row>
    <row r="192" spans="1:18" x14ac:dyDescent="0.25">
      <c r="A192" s="2" t="s">
        <v>3</v>
      </c>
      <c r="B192" s="2" t="s">
        <v>427</v>
      </c>
      <c r="C192" s="2" t="s">
        <v>428</v>
      </c>
      <c r="D192" s="9">
        <v>2.7800000000000007</v>
      </c>
      <c r="E192" s="9">
        <v>18.4041</v>
      </c>
      <c r="F192" s="10">
        <v>6.62</v>
      </c>
      <c r="G192" s="9">
        <v>15.62</v>
      </c>
      <c r="H192" s="11">
        <v>37</v>
      </c>
      <c r="I192" s="7">
        <v>0.11</v>
      </c>
      <c r="J192" s="9">
        <v>681.55</v>
      </c>
      <c r="K192" s="7">
        <v>0.11</v>
      </c>
      <c r="L192" s="9">
        <v>578.69000000000005</v>
      </c>
      <c r="M192" s="7">
        <v>0.12</v>
      </c>
      <c r="N192" s="7">
        <v>2</v>
      </c>
      <c r="O192" s="7">
        <v>2</v>
      </c>
      <c r="P192" s="12" t="str">
        <f t="shared" si="2"/>
        <v>22</v>
      </c>
      <c r="R192" s="7" t="s">
        <v>1650</v>
      </c>
    </row>
    <row r="193" spans="1:18" x14ac:dyDescent="0.25">
      <c r="A193" s="2" t="s">
        <v>3</v>
      </c>
      <c r="B193" s="2" t="s">
        <v>20</v>
      </c>
      <c r="C193" s="2" t="s">
        <v>21</v>
      </c>
      <c r="D193" s="9">
        <v>3.549999999999998</v>
      </c>
      <c r="E193" s="9">
        <v>15.907500000000001</v>
      </c>
      <c r="F193" s="10">
        <v>4.4800000000000004</v>
      </c>
      <c r="G193" s="9">
        <v>12.35</v>
      </c>
      <c r="H193" s="11">
        <v>51</v>
      </c>
      <c r="I193" s="7">
        <v>0.15</v>
      </c>
      <c r="J193" s="9">
        <v>757.95</v>
      </c>
      <c r="K193" s="7">
        <v>0.13</v>
      </c>
      <c r="L193" s="9">
        <v>576.9</v>
      </c>
      <c r="M193" s="7">
        <v>0.12</v>
      </c>
      <c r="N193" s="7">
        <v>2</v>
      </c>
      <c r="O193" s="7">
        <v>2</v>
      </c>
      <c r="P193" s="12" t="str">
        <f t="shared" si="2"/>
        <v>22</v>
      </c>
      <c r="R193" s="7" t="s">
        <v>1650</v>
      </c>
    </row>
    <row r="194" spans="1:18" x14ac:dyDescent="0.25">
      <c r="A194" s="2" t="s">
        <v>3</v>
      </c>
      <c r="B194" s="2" t="s">
        <v>86</v>
      </c>
      <c r="C194" s="2" t="s">
        <v>87</v>
      </c>
      <c r="D194" s="9">
        <v>2.8090416666666682</v>
      </c>
      <c r="E194" s="9">
        <v>16.854199999999999</v>
      </c>
      <c r="F194" s="10">
        <v>5.99</v>
      </c>
      <c r="G194" s="9">
        <v>14.04</v>
      </c>
      <c r="H194" s="11">
        <v>41</v>
      </c>
      <c r="I194" s="7">
        <v>0.12</v>
      </c>
      <c r="J194" s="9">
        <v>691.67</v>
      </c>
      <c r="K194" s="7">
        <v>0.12</v>
      </c>
      <c r="L194" s="9">
        <v>576.49</v>
      </c>
      <c r="M194" s="7">
        <v>0.12</v>
      </c>
      <c r="N194" s="7">
        <v>2</v>
      </c>
      <c r="O194" s="7">
        <v>2</v>
      </c>
      <c r="P194" s="12" t="str">
        <f t="shared" si="2"/>
        <v>22</v>
      </c>
      <c r="R194" s="7" t="s">
        <v>3850</v>
      </c>
    </row>
    <row r="195" spans="1:18" x14ac:dyDescent="0.25">
      <c r="A195" s="2" t="s">
        <v>3</v>
      </c>
      <c r="B195" s="2" t="s">
        <v>34</v>
      </c>
      <c r="C195" s="2" t="s">
        <v>35</v>
      </c>
      <c r="D195" s="9">
        <v>2.25</v>
      </c>
      <c r="E195" s="9">
        <v>12.9361</v>
      </c>
      <c r="F195" s="10">
        <v>5.74</v>
      </c>
      <c r="G195" s="9">
        <v>10.68</v>
      </c>
      <c r="H195" s="11">
        <v>54</v>
      </c>
      <c r="I195" s="7">
        <v>0.16</v>
      </c>
      <c r="J195" s="9">
        <v>696</v>
      </c>
      <c r="K195" s="7">
        <v>0.12</v>
      </c>
      <c r="L195" s="9">
        <v>574.5</v>
      </c>
      <c r="M195" s="7">
        <v>0.12</v>
      </c>
      <c r="N195" s="7">
        <v>2</v>
      </c>
      <c r="O195" s="7">
        <v>2</v>
      </c>
      <c r="P195" s="12" t="str">
        <f t="shared" si="2"/>
        <v>22</v>
      </c>
      <c r="R195" s="7" t="s">
        <v>1650</v>
      </c>
    </row>
    <row r="196" spans="1:18" x14ac:dyDescent="0.25">
      <c r="A196" s="2" t="s">
        <v>3</v>
      </c>
      <c r="B196" s="2" t="s">
        <v>132</v>
      </c>
      <c r="C196" s="2" t="s">
        <v>133</v>
      </c>
      <c r="D196" s="9">
        <v>2.0379844961240305</v>
      </c>
      <c r="E196" s="9">
        <v>12.2279</v>
      </c>
      <c r="F196" s="10">
        <v>5.99</v>
      </c>
      <c r="G196" s="9">
        <v>10.18</v>
      </c>
      <c r="H196" s="11">
        <v>65</v>
      </c>
      <c r="I196" s="7">
        <v>0.19</v>
      </c>
      <c r="J196" s="9">
        <v>705.8</v>
      </c>
      <c r="K196" s="7">
        <v>0.12</v>
      </c>
      <c r="L196" s="9">
        <v>573.33000000000004</v>
      </c>
      <c r="M196" s="7">
        <v>0.12</v>
      </c>
      <c r="N196" s="7">
        <v>2</v>
      </c>
      <c r="O196" s="7">
        <v>2</v>
      </c>
      <c r="P196" s="12" t="str">
        <f t="shared" si="2"/>
        <v>22</v>
      </c>
      <c r="R196" s="7" t="s">
        <v>3850</v>
      </c>
    </row>
    <row r="197" spans="1:18" x14ac:dyDescent="0.25">
      <c r="A197" s="2" t="s">
        <v>3</v>
      </c>
      <c r="B197" s="2" t="s">
        <v>591</v>
      </c>
      <c r="C197" s="2" t="s">
        <v>592</v>
      </c>
      <c r="D197" s="9">
        <v>2.9800000000000009</v>
      </c>
      <c r="E197" s="9">
        <v>13.851100000000001</v>
      </c>
      <c r="F197" s="10">
        <v>4.6399999999999997</v>
      </c>
      <c r="G197" s="9">
        <v>10.87</v>
      </c>
      <c r="H197" s="11">
        <v>91</v>
      </c>
      <c r="I197" s="7">
        <v>0.27</v>
      </c>
      <c r="J197" s="9">
        <v>834.6</v>
      </c>
      <c r="K197" s="7">
        <v>0.14000000000000001</v>
      </c>
      <c r="L197" s="9">
        <v>563.41999999999996</v>
      </c>
      <c r="M197" s="7">
        <v>0.12</v>
      </c>
      <c r="N197" s="7">
        <v>2</v>
      </c>
      <c r="O197" s="7">
        <v>2</v>
      </c>
      <c r="P197" s="12" t="str">
        <f t="shared" si="2"/>
        <v>22</v>
      </c>
      <c r="R197" s="7" t="s">
        <v>1650</v>
      </c>
    </row>
    <row r="198" spans="1:18" x14ac:dyDescent="0.25">
      <c r="A198" s="2" t="s">
        <v>3</v>
      </c>
      <c r="B198" s="2" t="s">
        <v>112</v>
      </c>
      <c r="C198" s="2" t="s">
        <v>113</v>
      </c>
      <c r="D198" s="9">
        <v>2.961904761904762</v>
      </c>
      <c r="E198" s="9">
        <v>17.7714</v>
      </c>
      <c r="F198" s="10">
        <v>5.99</v>
      </c>
      <c r="G198" s="9">
        <v>14.8</v>
      </c>
      <c r="H198" s="11">
        <v>38</v>
      </c>
      <c r="I198" s="7">
        <v>0.11</v>
      </c>
      <c r="J198" s="9">
        <v>674</v>
      </c>
      <c r="K198" s="7">
        <v>0.11</v>
      </c>
      <c r="L198" s="9">
        <v>561.44000000000005</v>
      </c>
      <c r="M198" s="7">
        <v>0.12</v>
      </c>
      <c r="N198" s="7">
        <v>2</v>
      </c>
      <c r="O198" s="7">
        <v>2</v>
      </c>
      <c r="P198" s="12" t="str">
        <f t="shared" si="2"/>
        <v>22</v>
      </c>
      <c r="R198" s="7" t="s">
        <v>3850</v>
      </c>
    </row>
    <row r="199" spans="1:18" x14ac:dyDescent="0.25">
      <c r="A199" s="2" t="s">
        <v>3</v>
      </c>
      <c r="B199" s="2" t="s">
        <v>679</v>
      </c>
      <c r="C199" s="2" t="s">
        <v>680</v>
      </c>
      <c r="D199" s="9">
        <v>3.450000000000002</v>
      </c>
      <c r="E199" s="9">
        <v>19</v>
      </c>
      <c r="F199" s="10">
        <v>5.5</v>
      </c>
      <c r="G199" s="9">
        <v>15.55</v>
      </c>
      <c r="H199" s="11">
        <v>36</v>
      </c>
      <c r="I199" s="7">
        <v>0.1</v>
      </c>
      <c r="J199" s="9">
        <v>683</v>
      </c>
      <c r="K199" s="7">
        <v>0.12</v>
      </c>
      <c r="L199" s="9">
        <v>558.79999999999995</v>
      </c>
      <c r="M199" s="7">
        <v>0.12</v>
      </c>
      <c r="N199" s="7">
        <v>2</v>
      </c>
      <c r="O199" s="7">
        <v>2</v>
      </c>
      <c r="P199" s="12" t="str">
        <f t="shared" ref="P199:P262" si="3">N199&amp;O199</f>
        <v>22</v>
      </c>
      <c r="R199" s="7" t="s">
        <v>1650</v>
      </c>
    </row>
    <row r="200" spans="1:18" x14ac:dyDescent="0.25">
      <c r="A200" s="2" t="s">
        <v>3</v>
      </c>
      <c r="B200" s="2" t="s">
        <v>611</v>
      </c>
      <c r="C200" s="2" t="s">
        <v>612</v>
      </c>
      <c r="D200" s="9">
        <v>2.5</v>
      </c>
      <c r="E200" s="9">
        <v>12.7843</v>
      </c>
      <c r="F200" s="10">
        <v>5.1100000000000003</v>
      </c>
      <c r="G200" s="9">
        <v>10.28</v>
      </c>
      <c r="H200" s="11">
        <v>54</v>
      </c>
      <c r="I200" s="7">
        <v>0.16</v>
      </c>
      <c r="J200" s="9">
        <v>693</v>
      </c>
      <c r="K200" s="7">
        <v>0.12</v>
      </c>
      <c r="L200" s="9">
        <v>558</v>
      </c>
      <c r="M200" s="7">
        <v>0.12</v>
      </c>
      <c r="N200" s="7">
        <v>2</v>
      </c>
      <c r="O200" s="7">
        <v>2</v>
      </c>
      <c r="P200" s="12" t="str">
        <f t="shared" si="3"/>
        <v>22</v>
      </c>
      <c r="R200" s="7" t="s">
        <v>1650</v>
      </c>
    </row>
    <row r="201" spans="1:18" x14ac:dyDescent="0.25">
      <c r="A201" s="2" t="s">
        <v>3</v>
      </c>
      <c r="B201" s="2" t="s">
        <v>90</v>
      </c>
      <c r="C201" s="2" t="s">
        <v>91</v>
      </c>
      <c r="D201" s="9">
        <v>2.932017543859649</v>
      </c>
      <c r="E201" s="9">
        <v>17.592099999999999</v>
      </c>
      <c r="F201" s="10">
        <v>5.99</v>
      </c>
      <c r="G201" s="9">
        <v>14.66</v>
      </c>
      <c r="H201" s="11">
        <v>38</v>
      </c>
      <c r="I201" s="7">
        <v>0.11</v>
      </c>
      <c r="J201" s="9">
        <v>668.5</v>
      </c>
      <c r="K201" s="7">
        <v>0.11</v>
      </c>
      <c r="L201" s="9">
        <v>557.08000000000004</v>
      </c>
      <c r="M201" s="7">
        <v>0.12</v>
      </c>
      <c r="N201" s="7">
        <v>2</v>
      </c>
      <c r="O201" s="7">
        <v>2</v>
      </c>
      <c r="P201" s="12" t="str">
        <f t="shared" si="3"/>
        <v>22</v>
      </c>
      <c r="R201" s="7" t="s">
        <v>3850</v>
      </c>
    </row>
    <row r="202" spans="1:18" x14ac:dyDescent="0.25">
      <c r="A202" s="2" t="s">
        <v>3</v>
      </c>
      <c r="B202" s="2" t="s">
        <v>423</v>
      </c>
      <c r="C202" s="2" t="s">
        <v>424</v>
      </c>
      <c r="D202" s="9">
        <v>2.5</v>
      </c>
      <c r="E202" s="9">
        <v>15.85</v>
      </c>
      <c r="F202" s="10">
        <v>6.34</v>
      </c>
      <c r="G202" s="9">
        <v>13.35</v>
      </c>
      <c r="H202" s="11">
        <v>54</v>
      </c>
      <c r="I202" s="7">
        <v>0.16</v>
      </c>
      <c r="J202" s="9">
        <v>685</v>
      </c>
      <c r="K202" s="7">
        <v>0.12</v>
      </c>
      <c r="L202" s="9">
        <v>550</v>
      </c>
      <c r="M202" s="7">
        <v>0.11</v>
      </c>
      <c r="N202" s="7">
        <v>2</v>
      </c>
      <c r="O202" s="7">
        <v>2</v>
      </c>
      <c r="P202" s="12" t="str">
        <f t="shared" si="3"/>
        <v>22</v>
      </c>
      <c r="R202" s="7" t="s">
        <v>1650</v>
      </c>
    </row>
    <row r="203" spans="1:18" x14ac:dyDescent="0.25">
      <c r="A203" s="2" t="s">
        <v>3</v>
      </c>
      <c r="B203" s="2" t="s">
        <v>615</v>
      </c>
      <c r="C203" s="2" t="s">
        <v>616</v>
      </c>
      <c r="D203" s="9">
        <v>2.4500000000000015</v>
      </c>
      <c r="E203" s="9">
        <v>16.3643</v>
      </c>
      <c r="F203" s="10">
        <v>6.67</v>
      </c>
      <c r="G203" s="9">
        <v>13.91</v>
      </c>
      <c r="H203" s="11">
        <v>41</v>
      </c>
      <c r="I203" s="7">
        <v>0.12</v>
      </c>
      <c r="J203" s="9">
        <v>648.73</v>
      </c>
      <c r="K203" s="7">
        <v>0.11</v>
      </c>
      <c r="L203" s="9">
        <v>548.28</v>
      </c>
      <c r="M203" s="7">
        <v>0.11</v>
      </c>
      <c r="N203" s="7">
        <v>2</v>
      </c>
      <c r="O203" s="7">
        <v>2</v>
      </c>
      <c r="P203" s="12" t="str">
        <f t="shared" si="3"/>
        <v>22</v>
      </c>
      <c r="R203" s="7" t="s">
        <v>1650</v>
      </c>
    </row>
    <row r="204" spans="1:18" x14ac:dyDescent="0.25">
      <c r="A204" s="2" t="s">
        <v>3</v>
      </c>
      <c r="B204" s="2" t="s">
        <v>571</v>
      </c>
      <c r="C204" s="2" t="s">
        <v>572</v>
      </c>
      <c r="D204" s="9">
        <v>1.5499999999999992</v>
      </c>
      <c r="E204" s="9">
        <v>15.2241</v>
      </c>
      <c r="F204" s="10">
        <v>9.82</v>
      </c>
      <c r="G204" s="9">
        <v>13.67</v>
      </c>
      <c r="H204" s="11">
        <v>42</v>
      </c>
      <c r="I204" s="7">
        <v>0.12</v>
      </c>
      <c r="J204" s="9">
        <v>610.07000000000005</v>
      </c>
      <c r="K204" s="7">
        <v>0.1</v>
      </c>
      <c r="L204" s="9">
        <v>544.97</v>
      </c>
      <c r="M204" s="7">
        <v>0.11</v>
      </c>
      <c r="N204" s="7">
        <v>2</v>
      </c>
      <c r="O204" s="7">
        <v>2</v>
      </c>
      <c r="P204" s="12" t="str">
        <f t="shared" si="3"/>
        <v>22</v>
      </c>
      <c r="R204" s="7" t="s">
        <v>1650</v>
      </c>
    </row>
    <row r="205" spans="1:18" x14ac:dyDescent="0.25">
      <c r="A205" s="2" t="s">
        <v>3</v>
      </c>
      <c r="B205" s="2" t="s">
        <v>549</v>
      </c>
      <c r="C205" s="2" t="s">
        <v>550</v>
      </c>
      <c r="D205" s="9">
        <v>1.2000000000000013</v>
      </c>
      <c r="E205" s="9">
        <v>10.7789</v>
      </c>
      <c r="F205" s="10">
        <v>8.98</v>
      </c>
      <c r="G205" s="9">
        <v>9.57</v>
      </c>
      <c r="H205" s="11">
        <v>57</v>
      </c>
      <c r="I205" s="7">
        <v>0.17</v>
      </c>
      <c r="J205" s="9">
        <v>612.4</v>
      </c>
      <c r="K205" s="7">
        <v>0.1</v>
      </c>
      <c r="L205" s="9">
        <v>544</v>
      </c>
      <c r="M205" s="7">
        <v>0.11</v>
      </c>
      <c r="N205" s="7">
        <v>2</v>
      </c>
      <c r="O205" s="7">
        <v>2</v>
      </c>
      <c r="P205" s="12" t="str">
        <f t="shared" si="3"/>
        <v>22</v>
      </c>
      <c r="R205" s="7" t="s">
        <v>1650</v>
      </c>
    </row>
    <row r="206" spans="1:18" x14ac:dyDescent="0.25">
      <c r="A206" s="2" t="s">
        <v>3</v>
      </c>
      <c r="B206" s="2" t="s">
        <v>609</v>
      </c>
      <c r="C206" s="2" t="s">
        <v>610</v>
      </c>
      <c r="D206" s="9">
        <v>2.25</v>
      </c>
      <c r="E206" s="9">
        <v>14.2364</v>
      </c>
      <c r="F206" s="10">
        <v>6.32</v>
      </c>
      <c r="G206" s="9">
        <v>11.98</v>
      </c>
      <c r="H206" s="11">
        <v>46</v>
      </c>
      <c r="I206" s="7">
        <v>0.13</v>
      </c>
      <c r="J206" s="9">
        <v>647.42999999999995</v>
      </c>
      <c r="K206" s="7">
        <v>0.11</v>
      </c>
      <c r="L206" s="9">
        <v>543.92999999999995</v>
      </c>
      <c r="M206" s="7">
        <v>0.11</v>
      </c>
      <c r="N206" s="7">
        <v>2</v>
      </c>
      <c r="O206" s="7">
        <v>2</v>
      </c>
      <c r="P206" s="12" t="str">
        <f t="shared" si="3"/>
        <v>22</v>
      </c>
      <c r="R206" s="7" t="s">
        <v>1650</v>
      </c>
    </row>
    <row r="207" spans="1:18" x14ac:dyDescent="0.25">
      <c r="A207" s="2" t="s">
        <v>3</v>
      </c>
      <c r="B207" s="2" t="s">
        <v>32</v>
      </c>
      <c r="C207" s="2" t="s">
        <v>33</v>
      </c>
      <c r="D207" s="9">
        <v>3.1299999999999986</v>
      </c>
      <c r="E207" s="9">
        <v>18.214099999999998</v>
      </c>
      <c r="F207" s="10">
        <v>5.81</v>
      </c>
      <c r="G207" s="9">
        <v>15.08</v>
      </c>
      <c r="H207" s="11">
        <v>36</v>
      </c>
      <c r="I207" s="7">
        <v>0.1</v>
      </c>
      <c r="J207" s="9">
        <v>655.71</v>
      </c>
      <c r="K207" s="7">
        <v>0.11</v>
      </c>
      <c r="L207" s="9">
        <v>543.03</v>
      </c>
      <c r="M207" s="7">
        <v>0.11</v>
      </c>
      <c r="N207" s="7">
        <v>2</v>
      </c>
      <c r="O207" s="7">
        <v>2</v>
      </c>
      <c r="P207" s="12" t="str">
        <f t="shared" si="3"/>
        <v>22</v>
      </c>
      <c r="R207" s="7" t="s">
        <v>1650</v>
      </c>
    </row>
    <row r="208" spans="1:18" x14ac:dyDescent="0.25">
      <c r="A208" s="2" t="s">
        <v>3</v>
      </c>
      <c r="B208" s="2" t="s">
        <v>391</v>
      </c>
      <c r="C208" s="2" t="s">
        <v>392</v>
      </c>
      <c r="D208" s="9">
        <v>3.75</v>
      </c>
      <c r="E208" s="9">
        <v>19.337800000000001</v>
      </c>
      <c r="F208" s="10">
        <v>5.15</v>
      </c>
      <c r="G208" s="9">
        <v>15.58</v>
      </c>
      <c r="H208" s="11">
        <v>34</v>
      </c>
      <c r="I208" s="7">
        <v>0.1</v>
      </c>
      <c r="J208" s="9">
        <v>658.15</v>
      </c>
      <c r="K208" s="7">
        <v>0.11</v>
      </c>
      <c r="L208" s="9">
        <v>530.65</v>
      </c>
      <c r="M208" s="7">
        <v>0.11</v>
      </c>
      <c r="N208" s="7">
        <v>2</v>
      </c>
      <c r="O208" s="7">
        <v>2</v>
      </c>
      <c r="P208" s="12" t="str">
        <f t="shared" si="3"/>
        <v>22</v>
      </c>
      <c r="R208" s="7" t="s">
        <v>1650</v>
      </c>
    </row>
    <row r="209" spans="1:18" x14ac:dyDescent="0.25">
      <c r="A209" s="2" t="s">
        <v>3</v>
      </c>
      <c r="B209" s="2" t="s">
        <v>663</v>
      </c>
      <c r="C209" s="2" t="s">
        <v>664</v>
      </c>
      <c r="D209" s="9">
        <v>3.3199999999999967</v>
      </c>
      <c r="E209" s="9">
        <v>17.756699999999999</v>
      </c>
      <c r="F209" s="10">
        <v>5.34</v>
      </c>
      <c r="G209" s="9">
        <v>14.43</v>
      </c>
      <c r="H209" s="11">
        <v>39</v>
      </c>
      <c r="I209" s="7">
        <v>0.11</v>
      </c>
      <c r="J209" s="9">
        <v>657</v>
      </c>
      <c r="K209" s="7">
        <v>0.11</v>
      </c>
      <c r="L209" s="9">
        <v>527.52</v>
      </c>
      <c r="M209" s="7">
        <v>0.11</v>
      </c>
      <c r="N209" s="7">
        <v>2</v>
      </c>
      <c r="O209" s="7">
        <v>2</v>
      </c>
      <c r="P209" s="12" t="str">
        <f t="shared" si="3"/>
        <v>22</v>
      </c>
      <c r="R209" s="7" t="s">
        <v>1650</v>
      </c>
    </row>
    <row r="210" spans="1:18" x14ac:dyDescent="0.25">
      <c r="A210" s="2" t="s">
        <v>3</v>
      </c>
      <c r="B210" s="2" t="s">
        <v>108</v>
      </c>
      <c r="C210" s="2" t="s">
        <v>109</v>
      </c>
      <c r="D210" s="9">
        <v>2.9803921568627447</v>
      </c>
      <c r="E210" s="9">
        <v>17.882300000000001</v>
      </c>
      <c r="F210" s="10">
        <v>5.99</v>
      </c>
      <c r="G210" s="9">
        <v>14.9</v>
      </c>
      <c r="H210" s="11">
        <v>35</v>
      </c>
      <c r="I210" s="7">
        <v>0.1</v>
      </c>
      <c r="J210" s="9">
        <v>624</v>
      </c>
      <c r="K210" s="7">
        <v>0.1</v>
      </c>
      <c r="L210" s="9">
        <v>519.67999999999995</v>
      </c>
      <c r="M210" s="7">
        <v>0.11</v>
      </c>
      <c r="N210" s="7">
        <v>2</v>
      </c>
      <c r="O210" s="7">
        <v>2</v>
      </c>
      <c r="P210" s="12" t="str">
        <f t="shared" si="3"/>
        <v>22</v>
      </c>
      <c r="R210" s="7" t="s">
        <v>3850</v>
      </c>
    </row>
    <row r="211" spans="1:18" x14ac:dyDescent="0.25">
      <c r="A211" s="2" t="s">
        <v>3</v>
      </c>
      <c r="B211" s="2" t="s">
        <v>561</v>
      </c>
      <c r="C211" s="2" t="s">
        <v>562</v>
      </c>
      <c r="D211" s="9">
        <v>2</v>
      </c>
      <c r="E211" s="9">
        <v>12.0326</v>
      </c>
      <c r="F211" s="10">
        <v>6.01</v>
      </c>
      <c r="G211" s="9">
        <v>10.029999999999999</v>
      </c>
      <c r="H211" s="11">
        <v>61</v>
      </c>
      <c r="I211" s="7">
        <v>0.18</v>
      </c>
      <c r="J211" s="9">
        <v>637.6</v>
      </c>
      <c r="K211" s="7">
        <v>0.11</v>
      </c>
      <c r="L211" s="9">
        <v>515.6</v>
      </c>
      <c r="M211" s="7">
        <v>0.11</v>
      </c>
      <c r="N211" s="7">
        <v>2</v>
      </c>
      <c r="O211" s="7">
        <v>2</v>
      </c>
      <c r="P211" s="12" t="str">
        <f t="shared" si="3"/>
        <v>22</v>
      </c>
      <c r="R211" s="7" t="s">
        <v>1650</v>
      </c>
    </row>
    <row r="212" spans="1:18" x14ac:dyDescent="0.25">
      <c r="A212" s="2" t="s">
        <v>3</v>
      </c>
      <c r="B212" s="2" t="s">
        <v>557</v>
      </c>
      <c r="C212" s="2" t="s">
        <v>558</v>
      </c>
      <c r="D212" s="9">
        <v>2.25</v>
      </c>
      <c r="E212" s="9">
        <v>14.1052</v>
      </c>
      <c r="F212" s="10">
        <v>6.26</v>
      </c>
      <c r="G212" s="9">
        <v>11.85</v>
      </c>
      <c r="H212" s="11">
        <v>46</v>
      </c>
      <c r="I212" s="7">
        <v>0.13</v>
      </c>
      <c r="J212" s="9">
        <v>617</v>
      </c>
      <c r="K212" s="7">
        <v>0.1</v>
      </c>
      <c r="L212" s="9">
        <v>513.5</v>
      </c>
      <c r="M212" s="7">
        <v>0.11</v>
      </c>
      <c r="N212" s="7">
        <v>2</v>
      </c>
      <c r="O212" s="7">
        <v>2</v>
      </c>
      <c r="P212" s="12" t="str">
        <f t="shared" si="3"/>
        <v>22</v>
      </c>
      <c r="R212" s="7" t="s">
        <v>1650</v>
      </c>
    </row>
    <row r="213" spans="1:18" x14ac:dyDescent="0.25">
      <c r="A213" s="2" t="s">
        <v>3</v>
      </c>
      <c r="B213" s="2" t="s">
        <v>621</v>
      </c>
      <c r="C213" s="2" t="s">
        <v>622</v>
      </c>
      <c r="D213" s="9">
        <v>2.7000000000000015</v>
      </c>
      <c r="E213" s="9">
        <v>17.691099999999999</v>
      </c>
      <c r="F213" s="10">
        <v>6.55</v>
      </c>
      <c r="G213" s="9">
        <v>14.99</v>
      </c>
      <c r="H213" s="11">
        <v>34</v>
      </c>
      <c r="I213" s="7">
        <v>0.1</v>
      </c>
      <c r="J213" s="9">
        <v>601.5</v>
      </c>
      <c r="K213" s="7">
        <v>0.1</v>
      </c>
      <c r="L213" s="9">
        <v>509.7</v>
      </c>
      <c r="M213" s="7">
        <v>0.11</v>
      </c>
      <c r="N213" s="7">
        <v>2</v>
      </c>
      <c r="O213" s="7">
        <v>2</v>
      </c>
      <c r="P213" s="12" t="str">
        <f t="shared" si="3"/>
        <v>22</v>
      </c>
      <c r="R213" s="7" t="s">
        <v>1650</v>
      </c>
    </row>
    <row r="214" spans="1:18" x14ac:dyDescent="0.25">
      <c r="A214" s="2" t="s">
        <v>3</v>
      </c>
      <c r="B214" s="2" t="s">
        <v>63</v>
      </c>
      <c r="C214" s="2" t="s">
        <v>64</v>
      </c>
      <c r="D214" s="9">
        <v>2</v>
      </c>
      <c r="E214" s="9">
        <v>13.2674</v>
      </c>
      <c r="F214" s="10">
        <v>6.63</v>
      </c>
      <c r="G214" s="9">
        <v>11.26</v>
      </c>
      <c r="H214" s="11">
        <v>45</v>
      </c>
      <c r="I214" s="7">
        <v>0.13</v>
      </c>
      <c r="J214" s="9">
        <v>597.5</v>
      </c>
      <c r="K214" s="7">
        <v>0.1</v>
      </c>
      <c r="L214" s="9">
        <v>507.5</v>
      </c>
      <c r="M214" s="7">
        <v>0.1</v>
      </c>
      <c r="N214" s="7">
        <v>2</v>
      </c>
      <c r="O214" s="7">
        <v>2</v>
      </c>
      <c r="P214" s="12" t="str">
        <f t="shared" si="3"/>
        <v>22</v>
      </c>
      <c r="R214" s="7" t="s">
        <v>1650</v>
      </c>
    </row>
    <row r="215" spans="1:18" x14ac:dyDescent="0.25">
      <c r="A215" s="2" t="s">
        <v>3</v>
      </c>
      <c r="B215" s="2" t="s">
        <v>613</v>
      </c>
      <c r="C215" s="2" t="s">
        <v>614</v>
      </c>
      <c r="D215" s="9">
        <v>2.75</v>
      </c>
      <c r="E215" s="9">
        <v>15.65</v>
      </c>
      <c r="F215" s="10">
        <v>5.69</v>
      </c>
      <c r="G215" s="9">
        <v>12.9</v>
      </c>
      <c r="H215" s="11">
        <v>39</v>
      </c>
      <c r="I215" s="7">
        <v>0.11</v>
      </c>
      <c r="J215" s="9">
        <v>611.70000000000005</v>
      </c>
      <c r="K215" s="7">
        <v>0.1</v>
      </c>
      <c r="L215" s="9">
        <v>504.45</v>
      </c>
      <c r="M215" s="7">
        <v>0.1</v>
      </c>
      <c r="N215" s="7">
        <v>2</v>
      </c>
      <c r="O215" s="7">
        <v>2</v>
      </c>
      <c r="P215" s="12" t="str">
        <f t="shared" si="3"/>
        <v>22</v>
      </c>
      <c r="R215" s="7" t="s">
        <v>1650</v>
      </c>
    </row>
    <row r="216" spans="1:18" x14ac:dyDescent="0.25">
      <c r="A216" s="2" t="s">
        <v>3</v>
      </c>
      <c r="B216" s="2" t="s">
        <v>545</v>
      </c>
      <c r="C216" s="2" t="s">
        <v>546</v>
      </c>
      <c r="D216" s="9">
        <v>3.75</v>
      </c>
      <c r="E216" s="9">
        <v>18.8582</v>
      </c>
      <c r="F216" s="10">
        <v>5.0199999999999996</v>
      </c>
      <c r="G216" s="9">
        <v>15.1</v>
      </c>
      <c r="H216" s="11">
        <v>34</v>
      </c>
      <c r="I216" s="7">
        <v>0.1</v>
      </c>
      <c r="J216" s="9">
        <v>631.04</v>
      </c>
      <c r="K216" s="7">
        <v>0.11</v>
      </c>
      <c r="L216" s="9">
        <v>503.54</v>
      </c>
      <c r="M216" s="7">
        <v>0.1</v>
      </c>
      <c r="N216" s="7">
        <v>2</v>
      </c>
      <c r="O216" s="7">
        <v>2</v>
      </c>
      <c r="P216" s="12" t="str">
        <f t="shared" si="3"/>
        <v>22</v>
      </c>
      <c r="R216" s="7" t="s">
        <v>1650</v>
      </c>
    </row>
    <row r="217" spans="1:18" x14ac:dyDescent="0.25">
      <c r="A217" s="2" t="s">
        <v>3</v>
      </c>
      <c r="B217" s="2" t="s">
        <v>389</v>
      </c>
      <c r="C217" s="2" t="s">
        <v>390</v>
      </c>
      <c r="D217" s="9">
        <v>3.0199999999999991</v>
      </c>
      <c r="E217" s="9">
        <v>16.886600000000001</v>
      </c>
      <c r="F217" s="10">
        <v>5.59</v>
      </c>
      <c r="G217" s="9">
        <v>13.86</v>
      </c>
      <c r="H217" s="11">
        <v>36</v>
      </c>
      <c r="I217" s="7">
        <v>0.1</v>
      </c>
      <c r="J217" s="9">
        <v>607.91999999999996</v>
      </c>
      <c r="K217" s="7">
        <v>0.1</v>
      </c>
      <c r="L217" s="9">
        <v>499.2</v>
      </c>
      <c r="M217" s="7">
        <v>0.1</v>
      </c>
      <c r="N217" s="7">
        <v>2</v>
      </c>
      <c r="O217" s="7">
        <v>2</v>
      </c>
      <c r="P217" s="12" t="str">
        <f t="shared" si="3"/>
        <v>22</v>
      </c>
      <c r="R217" s="7" t="s">
        <v>1650</v>
      </c>
    </row>
    <row r="218" spans="1:18" x14ac:dyDescent="0.25">
      <c r="A218" s="2" t="s">
        <v>3</v>
      </c>
      <c r="B218" s="2" t="s">
        <v>569</v>
      </c>
      <c r="C218" s="2" t="s">
        <v>570</v>
      </c>
      <c r="D218" s="9">
        <v>1.5499999999999989</v>
      </c>
      <c r="E218" s="9">
        <v>12.692399999999999</v>
      </c>
      <c r="F218" s="10">
        <v>8.18</v>
      </c>
      <c r="G218" s="9">
        <v>11.14</v>
      </c>
      <c r="H218" s="11">
        <v>46</v>
      </c>
      <c r="I218" s="7">
        <v>0.13</v>
      </c>
      <c r="J218" s="9">
        <v>570.39</v>
      </c>
      <c r="K218" s="7">
        <v>0.1</v>
      </c>
      <c r="L218" s="9">
        <v>499.09</v>
      </c>
      <c r="M218" s="7">
        <v>0.1</v>
      </c>
      <c r="N218" s="7">
        <v>2</v>
      </c>
      <c r="O218" s="7">
        <v>2</v>
      </c>
      <c r="P218" s="12" t="str">
        <f t="shared" si="3"/>
        <v>22</v>
      </c>
      <c r="R218" s="7" t="s">
        <v>1650</v>
      </c>
    </row>
    <row r="219" spans="1:18" x14ac:dyDescent="0.25">
      <c r="A219" s="2" t="s">
        <v>3</v>
      </c>
      <c r="B219" s="2" t="s">
        <v>607</v>
      </c>
      <c r="C219" s="2" t="s">
        <v>608</v>
      </c>
      <c r="D219" s="9">
        <v>1.9500000000000015</v>
      </c>
      <c r="E219" s="9">
        <v>14.332100000000001</v>
      </c>
      <c r="F219" s="10">
        <v>7.34</v>
      </c>
      <c r="G219" s="9">
        <v>12.38</v>
      </c>
      <c r="H219" s="11">
        <v>40</v>
      </c>
      <c r="I219" s="7">
        <v>0.12</v>
      </c>
      <c r="J219" s="9">
        <v>575.95000000000005</v>
      </c>
      <c r="K219" s="7">
        <v>0.1</v>
      </c>
      <c r="L219" s="9">
        <v>497.95</v>
      </c>
      <c r="M219" s="7">
        <v>0.1</v>
      </c>
      <c r="N219" s="7">
        <v>2</v>
      </c>
      <c r="O219" s="7">
        <v>2</v>
      </c>
      <c r="P219" s="12" t="str">
        <f t="shared" si="3"/>
        <v>22</v>
      </c>
      <c r="R219" s="7" t="s">
        <v>1650</v>
      </c>
    </row>
    <row r="220" spans="1:18" x14ac:dyDescent="0.25">
      <c r="A220" s="2" t="s">
        <v>3</v>
      </c>
      <c r="B220" s="2" t="s">
        <v>104</v>
      </c>
      <c r="C220" s="2" t="s">
        <v>105</v>
      </c>
      <c r="D220" s="9">
        <v>1.9848484848484851</v>
      </c>
      <c r="E220" s="9">
        <v>11.909000000000001</v>
      </c>
      <c r="F220" s="10">
        <v>5.99</v>
      </c>
      <c r="G220" s="9">
        <v>9.92</v>
      </c>
      <c r="H220" s="11">
        <v>48</v>
      </c>
      <c r="I220" s="7">
        <v>0.14000000000000001</v>
      </c>
      <c r="J220" s="9">
        <v>576</v>
      </c>
      <c r="K220" s="7">
        <v>0.1</v>
      </c>
      <c r="L220" s="9">
        <v>480.72</v>
      </c>
      <c r="M220" s="7">
        <v>0.1</v>
      </c>
      <c r="N220" s="7">
        <v>2</v>
      </c>
      <c r="O220" s="7">
        <v>2</v>
      </c>
      <c r="P220" s="12" t="str">
        <f t="shared" si="3"/>
        <v>22</v>
      </c>
      <c r="R220" s="7" t="s">
        <v>3850</v>
      </c>
    </row>
    <row r="221" spans="1:18" x14ac:dyDescent="0.25">
      <c r="A221" s="2" t="s">
        <v>3</v>
      </c>
      <c r="B221" s="2" t="s">
        <v>693</v>
      </c>
      <c r="C221" s="2" t="s">
        <v>694</v>
      </c>
      <c r="D221" s="9">
        <v>1.7700000000000014</v>
      </c>
      <c r="E221" s="9">
        <v>15.494199999999999</v>
      </c>
      <c r="F221" s="10">
        <v>8.75</v>
      </c>
      <c r="G221" s="9">
        <v>13.72</v>
      </c>
      <c r="H221" s="11">
        <v>35</v>
      </c>
      <c r="I221" s="7">
        <v>0.1</v>
      </c>
      <c r="J221" s="9">
        <v>542.29999999999995</v>
      </c>
      <c r="K221" s="7">
        <v>0.09</v>
      </c>
      <c r="L221" s="9">
        <v>480.35</v>
      </c>
      <c r="M221" s="7">
        <v>0.1</v>
      </c>
      <c r="N221" s="7">
        <v>2</v>
      </c>
      <c r="O221" s="7">
        <v>2</v>
      </c>
      <c r="P221" s="12" t="str">
        <f t="shared" si="3"/>
        <v>22</v>
      </c>
      <c r="R221" s="7" t="s">
        <v>1650</v>
      </c>
    </row>
    <row r="222" spans="1:18" x14ac:dyDescent="0.25">
      <c r="A222" s="2" t="s">
        <v>3</v>
      </c>
      <c r="B222" s="2" t="s">
        <v>401</v>
      </c>
      <c r="C222" s="2" t="s">
        <v>402</v>
      </c>
      <c r="D222" s="9">
        <v>2.5</v>
      </c>
      <c r="E222" s="9">
        <v>15.3942</v>
      </c>
      <c r="F222" s="10">
        <v>6.15</v>
      </c>
      <c r="G222" s="9">
        <v>12.89</v>
      </c>
      <c r="H222" s="11">
        <v>37</v>
      </c>
      <c r="I222" s="7">
        <v>0.11</v>
      </c>
      <c r="J222" s="9">
        <v>572.29999999999995</v>
      </c>
      <c r="K222" s="7">
        <v>0.1</v>
      </c>
      <c r="L222" s="9">
        <v>479.8</v>
      </c>
      <c r="M222" s="7">
        <v>0.1</v>
      </c>
      <c r="N222" s="7">
        <v>2</v>
      </c>
      <c r="O222" s="7">
        <v>2</v>
      </c>
      <c r="P222" s="12" t="str">
        <f t="shared" si="3"/>
        <v>22</v>
      </c>
      <c r="R222" s="7" t="s">
        <v>1650</v>
      </c>
    </row>
    <row r="223" spans="1:18" x14ac:dyDescent="0.25">
      <c r="A223" s="2" t="s">
        <v>3</v>
      </c>
      <c r="B223" s="2" t="s">
        <v>433</v>
      </c>
      <c r="C223" s="2" t="s">
        <v>434</v>
      </c>
      <c r="D223" s="9">
        <v>2.4500000000000015</v>
      </c>
      <c r="E223" s="9">
        <v>14.2941</v>
      </c>
      <c r="F223" s="10">
        <v>5.83</v>
      </c>
      <c r="G223" s="9">
        <v>11.84</v>
      </c>
      <c r="H223" s="11">
        <v>39</v>
      </c>
      <c r="I223" s="7">
        <v>0.11</v>
      </c>
      <c r="J223" s="9">
        <v>575</v>
      </c>
      <c r="K223" s="7">
        <v>0.1</v>
      </c>
      <c r="L223" s="9">
        <v>479.45</v>
      </c>
      <c r="M223" s="7">
        <v>0.1</v>
      </c>
      <c r="N223" s="7">
        <v>2</v>
      </c>
      <c r="O223" s="7">
        <v>2</v>
      </c>
      <c r="P223" s="12" t="str">
        <f t="shared" si="3"/>
        <v>22</v>
      </c>
      <c r="R223" s="7" t="s">
        <v>1650</v>
      </c>
    </row>
    <row r="224" spans="1:18" x14ac:dyDescent="0.25">
      <c r="A224" s="2" t="s">
        <v>3</v>
      </c>
      <c r="B224" s="2" t="s">
        <v>559</v>
      </c>
      <c r="C224" s="2" t="s">
        <v>560</v>
      </c>
      <c r="D224" s="9">
        <v>2.25</v>
      </c>
      <c r="E224" s="9">
        <v>15.912000000000001</v>
      </c>
      <c r="F224" s="10">
        <v>7.07</v>
      </c>
      <c r="G224" s="9">
        <v>13.66</v>
      </c>
      <c r="H224" s="11">
        <v>35</v>
      </c>
      <c r="I224" s="7">
        <v>0.1</v>
      </c>
      <c r="J224" s="9">
        <v>558.01</v>
      </c>
      <c r="K224" s="7">
        <v>0.09</v>
      </c>
      <c r="L224" s="9">
        <v>479.26</v>
      </c>
      <c r="M224" s="7">
        <v>0.1</v>
      </c>
      <c r="N224" s="7">
        <v>2</v>
      </c>
      <c r="O224" s="7">
        <v>2</v>
      </c>
      <c r="P224" s="12" t="str">
        <f t="shared" si="3"/>
        <v>22</v>
      </c>
      <c r="R224" s="7" t="s">
        <v>1650</v>
      </c>
    </row>
    <row r="225" spans="1:18" x14ac:dyDescent="0.25">
      <c r="A225" s="2" t="s">
        <v>3</v>
      </c>
      <c r="B225" s="2" t="s">
        <v>68</v>
      </c>
      <c r="C225" s="2" t="s">
        <v>69</v>
      </c>
      <c r="D225" s="9">
        <v>2</v>
      </c>
      <c r="E225" s="9">
        <v>13.9078</v>
      </c>
      <c r="F225" s="10">
        <v>6.95</v>
      </c>
      <c r="G225" s="9">
        <v>11.9</v>
      </c>
      <c r="H225" s="11">
        <v>40</v>
      </c>
      <c r="I225" s="7">
        <v>0.12</v>
      </c>
      <c r="J225" s="9">
        <v>552.5</v>
      </c>
      <c r="K225" s="7">
        <v>0.09</v>
      </c>
      <c r="L225" s="9">
        <v>472.5</v>
      </c>
      <c r="M225" s="7">
        <v>0.1</v>
      </c>
      <c r="N225" s="7">
        <v>2</v>
      </c>
      <c r="O225" s="7">
        <v>2</v>
      </c>
      <c r="P225" s="12" t="str">
        <f t="shared" si="3"/>
        <v>22</v>
      </c>
      <c r="R225" s="7" t="s">
        <v>1650</v>
      </c>
    </row>
    <row r="226" spans="1:18" x14ac:dyDescent="0.25">
      <c r="A226" s="2" t="s">
        <v>3</v>
      </c>
      <c r="B226" s="2" t="s">
        <v>567</v>
      </c>
      <c r="C226" s="2" t="s">
        <v>568</v>
      </c>
      <c r="D226" s="9">
        <v>1.5200000000000005</v>
      </c>
      <c r="E226" s="9">
        <v>11.7692</v>
      </c>
      <c r="F226" s="10">
        <v>7.74</v>
      </c>
      <c r="G226" s="9">
        <v>10.24</v>
      </c>
      <c r="H226" s="11">
        <v>50</v>
      </c>
      <c r="I226" s="7">
        <v>0.15</v>
      </c>
      <c r="J226" s="9">
        <v>548</v>
      </c>
      <c r="K226" s="7">
        <v>0.09</v>
      </c>
      <c r="L226" s="9">
        <v>472</v>
      </c>
      <c r="M226" s="7">
        <v>0.1</v>
      </c>
      <c r="N226" s="7">
        <v>2</v>
      </c>
      <c r="O226" s="7">
        <v>2</v>
      </c>
      <c r="P226" s="12" t="str">
        <f t="shared" si="3"/>
        <v>22</v>
      </c>
      <c r="R226" s="7" t="s">
        <v>1650</v>
      </c>
    </row>
    <row r="227" spans="1:18" x14ac:dyDescent="0.25">
      <c r="A227" s="2" t="s">
        <v>3</v>
      </c>
      <c r="B227" s="2" t="s">
        <v>449</v>
      </c>
      <c r="C227" s="2" t="s">
        <v>450</v>
      </c>
      <c r="D227" s="9">
        <v>1.75</v>
      </c>
      <c r="E227" s="9">
        <v>11.3536</v>
      </c>
      <c r="F227" s="10">
        <v>6.48</v>
      </c>
      <c r="G227" s="9">
        <v>9.6</v>
      </c>
      <c r="H227" s="11">
        <v>58</v>
      </c>
      <c r="I227" s="7">
        <v>0.17</v>
      </c>
      <c r="J227" s="9">
        <v>570.44000000000005</v>
      </c>
      <c r="K227" s="7">
        <v>0.1</v>
      </c>
      <c r="L227" s="9">
        <v>468.94</v>
      </c>
      <c r="M227" s="7">
        <v>0.1</v>
      </c>
      <c r="N227" s="7">
        <v>2</v>
      </c>
      <c r="O227" s="7">
        <v>2</v>
      </c>
      <c r="P227" s="12" t="str">
        <f t="shared" si="3"/>
        <v>22</v>
      </c>
      <c r="R227" s="7" t="s">
        <v>1650</v>
      </c>
    </row>
    <row r="228" spans="1:18" x14ac:dyDescent="0.25">
      <c r="A228" s="2" t="s">
        <v>3</v>
      </c>
      <c r="B228" s="2" t="s">
        <v>521</v>
      </c>
      <c r="C228" s="2" t="s">
        <v>522</v>
      </c>
      <c r="D228" s="9">
        <v>2.6200000000000006</v>
      </c>
      <c r="E228" s="9">
        <v>15.725</v>
      </c>
      <c r="F228" s="10">
        <v>6</v>
      </c>
      <c r="G228" s="9">
        <v>13.1</v>
      </c>
      <c r="H228" s="11">
        <v>35</v>
      </c>
      <c r="I228" s="7">
        <v>0.1</v>
      </c>
      <c r="J228" s="9">
        <v>554.20000000000005</v>
      </c>
      <c r="K228" s="7">
        <v>0.09</v>
      </c>
      <c r="L228" s="9">
        <v>462.5</v>
      </c>
      <c r="M228" s="7">
        <v>0.1</v>
      </c>
      <c r="N228" s="7">
        <v>2</v>
      </c>
      <c r="O228" s="7">
        <v>2</v>
      </c>
      <c r="P228" s="12" t="str">
        <f t="shared" si="3"/>
        <v>22</v>
      </c>
      <c r="Q228" s="40">
        <v>196</v>
      </c>
      <c r="R228" s="7" t="s">
        <v>1650</v>
      </c>
    </row>
    <row r="229" spans="1:18" x14ac:dyDescent="0.25">
      <c r="A229" s="2" t="s">
        <v>3</v>
      </c>
      <c r="B229" s="2" t="s">
        <v>1758</v>
      </c>
      <c r="C229" s="2" t="s">
        <v>1759</v>
      </c>
      <c r="D229" s="9">
        <v>2.7600000000000007</v>
      </c>
      <c r="E229" s="9">
        <v>15.151999999999999</v>
      </c>
      <c r="F229" s="10">
        <v>5.48</v>
      </c>
      <c r="G229" s="9">
        <v>12.39</v>
      </c>
      <c r="H229" s="11">
        <v>36</v>
      </c>
      <c r="I229" s="7">
        <v>0.1</v>
      </c>
      <c r="J229" s="9">
        <v>548.16999999999996</v>
      </c>
      <c r="K229" s="7">
        <v>0.09</v>
      </c>
      <c r="L229" s="9">
        <v>448.81</v>
      </c>
      <c r="M229" s="7">
        <v>0.09</v>
      </c>
      <c r="N229" s="7">
        <v>2</v>
      </c>
      <c r="O229" s="7">
        <v>3</v>
      </c>
      <c r="P229" s="12" t="str">
        <f t="shared" si="3"/>
        <v>23</v>
      </c>
      <c r="R229" s="7" t="s">
        <v>1650</v>
      </c>
    </row>
    <row r="230" spans="1:18" x14ac:dyDescent="0.25">
      <c r="A230" s="2" t="s">
        <v>3</v>
      </c>
      <c r="B230" s="2" t="s">
        <v>1780</v>
      </c>
      <c r="C230" s="2" t="s">
        <v>1781</v>
      </c>
      <c r="D230" s="9">
        <v>1.8499999999999979</v>
      </c>
      <c r="E230" s="9">
        <v>9.6562999999999999</v>
      </c>
      <c r="F230" s="10">
        <v>5.21</v>
      </c>
      <c r="G230" s="9">
        <v>7.8</v>
      </c>
      <c r="H230" s="11">
        <v>129</v>
      </c>
      <c r="I230" s="7">
        <v>0.38</v>
      </c>
      <c r="J230" s="9">
        <v>670.95</v>
      </c>
      <c r="K230" s="7">
        <v>0.11</v>
      </c>
      <c r="L230" s="9">
        <v>432.3</v>
      </c>
      <c r="M230" s="7">
        <v>0.09</v>
      </c>
      <c r="N230" s="7">
        <v>2</v>
      </c>
      <c r="O230" s="7">
        <v>3</v>
      </c>
      <c r="P230" s="12" t="str">
        <f t="shared" si="3"/>
        <v>23</v>
      </c>
      <c r="R230" s="7" t="s">
        <v>1650</v>
      </c>
    </row>
    <row r="231" spans="1:18" x14ac:dyDescent="0.25">
      <c r="A231" s="2" t="s">
        <v>3</v>
      </c>
      <c r="B231" s="2" t="s">
        <v>3870</v>
      </c>
      <c r="C231" s="2" t="s">
        <v>3871</v>
      </c>
      <c r="D231" s="9">
        <v>2.4193548387096775</v>
      </c>
      <c r="E231" s="9">
        <v>14.5161</v>
      </c>
      <c r="F231" s="10">
        <v>5.99</v>
      </c>
      <c r="G231" s="9">
        <v>12.09</v>
      </c>
      <c r="H231" s="11">
        <v>35</v>
      </c>
      <c r="I231" s="7">
        <v>0.1</v>
      </c>
      <c r="J231" s="9">
        <v>516.5</v>
      </c>
      <c r="K231" s="7">
        <v>0.09</v>
      </c>
      <c r="L231" s="9">
        <v>431.82</v>
      </c>
      <c r="M231" s="7">
        <v>0.09</v>
      </c>
      <c r="N231" s="7">
        <v>2</v>
      </c>
      <c r="O231" s="7">
        <v>3</v>
      </c>
      <c r="P231" s="12" t="str">
        <f t="shared" si="3"/>
        <v>23</v>
      </c>
      <c r="R231" s="7" t="s">
        <v>3850</v>
      </c>
    </row>
    <row r="232" spans="1:18" x14ac:dyDescent="0.25">
      <c r="A232" s="2" t="s">
        <v>3</v>
      </c>
      <c r="B232" s="2" t="s">
        <v>3872</v>
      </c>
      <c r="C232" s="2" t="s">
        <v>3873</v>
      </c>
      <c r="D232" s="9">
        <v>2.0813008130081303</v>
      </c>
      <c r="E232" s="9">
        <v>12.4878</v>
      </c>
      <c r="F232" s="10">
        <v>5.99</v>
      </c>
      <c r="G232" s="9">
        <v>10.4</v>
      </c>
      <c r="H232" s="11">
        <v>48</v>
      </c>
      <c r="I232" s="7">
        <v>0.14000000000000001</v>
      </c>
      <c r="J232" s="9">
        <v>528</v>
      </c>
      <c r="K232" s="7">
        <v>0.09</v>
      </c>
      <c r="L232" s="9">
        <v>428.09</v>
      </c>
      <c r="M232" s="7">
        <v>0.09</v>
      </c>
      <c r="N232" s="7">
        <v>2</v>
      </c>
      <c r="O232" s="7">
        <v>3</v>
      </c>
      <c r="P232" s="12" t="str">
        <f t="shared" si="3"/>
        <v>23</v>
      </c>
      <c r="R232" s="7" t="s">
        <v>3850</v>
      </c>
    </row>
    <row r="233" spans="1:18" x14ac:dyDescent="0.25">
      <c r="A233" s="2" t="s">
        <v>3</v>
      </c>
      <c r="B233" s="2" t="s">
        <v>1800</v>
      </c>
      <c r="C233" s="2" t="s">
        <v>1801</v>
      </c>
      <c r="D233" s="9">
        <v>1.5499999999999996</v>
      </c>
      <c r="E233" s="9">
        <v>10.085699999999999</v>
      </c>
      <c r="F233" s="10">
        <v>6.5</v>
      </c>
      <c r="G233" s="9">
        <v>8.5299999999999994</v>
      </c>
      <c r="H233" s="11">
        <v>49</v>
      </c>
      <c r="I233" s="7">
        <v>0.14000000000000001</v>
      </c>
      <c r="J233" s="9">
        <v>497.8</v>
      </c>
      <c r="K233" s="7">
        <v>0.08</v>
      </c>
      <c r="L233" s="9">
        <v>421.85</v>
      </c>
      <c r="M233" s="7">
        <v>0.09</v>
      </c>
      <c r="N233" s="7">
        <v>2</v>
      </c>
      <c r="O233" s="7">
        <v>3</v>
      </c>
      <c r="P233" s="12" t="str">
        <f t="shared" si="3"/>
        <v>23</v>
      </c>
      <c r="R233" s="7" t="s">
        <v>1650</v>
      </c>
    </row>
    <row r="234" spans="1:18" x14ac:dyDescent="0.25">
      <c r="A234" s="2" t="s">
        <v>3</v>
      </c>
      <c r="B234" s="2" t="s">
        <v>1804</v>
      </c>
      <c r="C234" s="2" t="s">
        <v>1805</v>
      </c>
      <c r="D234" s="9">
        <v>2.2000000000000015</v>
      </c>
      <c r="E234" s="9">
        <v>9.4786999999999999</v>
      </c>
      <c r="F234" s="10">
        <v>4.3</v>
      </c>
      <c r="G234" s="9">
        <v>7.27</v>
      </c>
      <c r="H234" s="11">
        <v>47</v>
      </c>
      <c r="I234" s="7">
        <v>0.14000000000000001</v>
      </c>
      <c r="J234" s="9">
        <v>524</v>
      </c>
      <c r="K234" s="7">
        <v>0.09</v>
      </c>
      <c r="L234" s="9">
        <v>420.6</v>
      </c>
      <c r="M234" s="7">
        <v>0.09</v>
      </c>
      <c r="N234" s="7">
        <v>2</v>
      </c>
      <c r="O234" s="7">
        <v>3</v>
      </c>
      <c r="P234" s="12" t="str">
        <f t="shared" si="3"/>
        <v>23</v>
      </c>
      <c r="R234" s="7" t="s">
        <v>1650</v>
      </c>
    </row>
    <row r="235" spans="1:18" x14ac:dyDescent="0.25">
      <c r="A235" s="2" t="s">
        <v>3</v>
      </c>
      <c r="B235" s="2" t="s">
        <v>1810</v>
      </c>
      <c r="C235" s="2" t="s">
        <v>1811</v>
      </c>
      <c r="D235" s="9">
        <v>1.5999999999999994</v>
      </c>
      <c r="E235" s="9">
        <v>9.7362000000000002</v>
      </c>
      <c r="F235" s="10">
        <v>6.08</v>
      </c>
      <c r="G235" s="9">
        <v>8.1300000000000008</v>
      </c>
      <c r="H235" s="11">
        <v>51</v>
      </c>
      <c r="I235" s="7">
        <v>0.15</v>
      </c>
      <c r="J235" s="9">
        <v>496.55</v>
      </c>
      <c r="K235" s="7">
        <v>0.08</v>
      </c>
      <c r="L235" s="9">
        <v>414.95</v>
      </c>
      <c r="M235" s="7">
        <v>0.08</v>
      </c>
      <c r="N235" s="7">
        <v>2</v>
      </c>
      <c r="O235" s="7">
        <v>3</v>
      </c>
      <c r="P235" s="12" t="str">
        <f t="shared" si="3"/>
        <v>23</v>
      </c>
      <c r="R235" s="7" t="s">
        <v>1650</v>
      </c>
    </row>
    <row r="236" spans="1:18" x14ac:dyDescent="0.25">
      <c r="A236" s="2" t="s">
        <v>3</v>
      </c>
      <c r="B236" s="2" t="s">
        <v>3880</v>
      </c>
      <c r="C236" s="2" t="s">
        <v>3881</v>
      </c>
      <c r="D236" s="9">
        <v>2.5075757575757578</v>
      </c>
      <c r="E236" s="9">
        <v>15.045400000000001</v>
      </c>
      <c r="F236" s="10">
        <v>5.99</v>
      </c>
      <c r="G236" s="9">
        <v>12.53</v>
      </c>
      <c r="H236" s="11">
        <v>34</v>
      </c>
      <c r="I236" s="7">
        <v>0.1</v>
      </c>
      <c r="J236" s="9">
        <v>496.5</v>
      </c>
      <c r="K236" s="7">
        <v>0.08</v>
      </c>
      <c r="L236" s="9">
        <v>411.24</v>
      </c>
      <c r="M236" s="7">
        <v>0.08</v>
      </c>
      <c r="N236" s="7">
        <v>2</v>
      </c>
      <c r="O236" s="7">
        <v>3</v>
      </c>
      <c r="P236" s="12" t="str">
        <f t="shared" si="3"/>
        <v>23</v>
      </c>
      <c r="R236" s="7" t="s">
        <v>3850</v>
      </c>
    </row>
    <row r="237" spans="1:18" x14ac:dyDescent="0.25">
      <c r="A237" s="2" t="s">
        <v>3</v>
      </c>
      <c r="B237" s="2" t="s">
        <v>3882</v>
      </c>
      <c r="C237" s="2" t="s">
        <v>3883</v>
      </c>
      <c r="D237" s="9">
        <v>2.0448717948717947</v>
      </c>
      <c r="E237" s="9">
        <v>12.2692</v>
      </c>
      <c r="F237" s="10">
        <v>5.99</v>
      </c>
      <c r="G237" s="9">
        <v>10.220000000000001</v>
      </c>
      <c r="H237" s="11">
        <v>41</v>
      </c>
      <c r="I237" s="7">
        <v>0.12</v>
      </c>
      <c r="J237" s="9">
        <v>494.5</v>
      </c>
      <c r="K237" s="7">
        <v>0.08</v>
      </c>
      <c r="L237" s="9">
        <v>410.66</v>
      </c>
      <c r="M237" s="7">
        <v>0.08</v>
      </c>
      <c r="N237" s="7">
        <v>2</v>
      </c>
      <c r="O237" s="7">
        <v>3</v>
      </c>
      <c r="P237" s="12" t="str">
        <f t="shared" si="3"/>
        <v>23</v>
      </c>
      <c r="R237" s="7" t="s">
        <v>3850</v>
      </c>
    </row>
    <row r="238" spans="1:18" x14ac:dyDescent="0.25">
      <c r="A238" s="2" t="s">
        <v>3</v>
      </c>
      <c r="B238" s="2" t="s">
        <v>1822</v>
      </c>
      <c r="C238" s="2" t="s">
        <v>1823</v>
      </c>
      <c r="D238" s="9">
        <v>2.5999999999999988</v>
      </c>
      <c r="E238" s="9">
        <v>14.647</v>
      </c>
      <c r="F238" s="10">
        <v>5.63</v>
      </c>
      <c r="G238" s="9">
        <v>12.04</v>
      </c>
      <c r="H238" s="11">
        <v>34</v>
      </c>
      <c r="I238" s="7">
        <v>0.1</v>
      </c>
      <c r="J238" s="9">
        <v>498</v>
      </c>
      <c r="K238" s="7">
        <v>0.08</v>
      </c>
      <c r="L238" s="9">
        <v>409.6</v>
      </c>
      <c r="M238" s="7">
        <v>0.08</v>
      </c>
      <c r="N238" s="7">
        <v>2</v>
      </c>
      <c r="O238" s="7">
        <v>3</v>
      </c>
      <c r="P238" s="12" t="str">
        <f t="shared" si="3"/>
        <v>23</v>
      </c>
      <c r="R238" s="7" t="s">
        <v>1650</v>
      </c>
    </row>
    <row r="239" spans="1:18" x14ac:dyDescent="0.25">
      <c r="A239" s="2" t="s">
        <v>3</v>
      </c>
      <c r="B239" s="2" t="s">
        <v>1824</v>
      </c>
      <c r="C239" s="2" t="s">
        <v>1825</v>
      </c>
      <c r="D239" s="9">
        <v>2.9200000000000013</v>
      </c>
      <c r="E239" s="9">
        <v>15.5786</v>
      </c>
      <c r="F239" s="10">
        <v>5.33</v>
      </c>
      <c r="G239" s="9">
        <v>12.65</v>
      </c>
      <c r="H239" s="11">
        <v>34</v>
      </c>
      <c r="I239" s="7">
        <v>0.1</v>
      </c>
      <c r="J239" s="9">
        <v>508.83</v>
      </c>
      <c r="K239" s="7">
        <v>0.08</v>
      </c>
      <c r="L239" s="9">
        <v>409.55</v>
      </c>
      <c r="M239" s="7">
        <v>0.08</v>
      </c>
      <c r="N239" s="7">
        <v>2</v>
      </c>
      <c r="O239" s="7">
        <v>3</v>
      </c>
      <c r="P239" s="12" t="str">
        <f t="shared" si="3"/>
        <v>23</v>
      </c>
      <c r="R239" s="7" t="s">
        <v>1650</v>
      </c>
    </row>
    <row r="240" spans="1:18" x14ac:dyDescent="0.25">
      <c r="A240" s="2" t="s">
        <v>3</v>
      </c>
      <c r="B240" s="2" t="s">
        <v>1830</v>
      </c>
      <c r="C240" s="2" t="s">
        <v>1831</v>
      </c>
      <c r="D240" s="9">
        <v>1.4500000000000008</v>
      </c>
      <c r="E240" s="9">
        <v>10.69</v>
      </c>
      <c r="F240" s="10">
        <v>7.37</v>
      </c>
      <c r="G240" s="9">
        <v>9.24</v>
      </c>
      <c r="H240" s="11">
        <v>44</v>
      </c>
      <c r="I240" s="7">
        <v>0.13</v>
      </c>
      <c r="J240" s="9">
        <v>470.6</v>
      </c>
      <c r="K240" s="7">
        <v>0.08</v>
      </c>
      <c r="L240" s="9">
        <v>406.8</v>
      </c>
      <c r="M240" s="7">
        <v>0.08</v>
      </c>
      <c r="N240" s="7">
        <v>2</v>
      </c>
      <c r="O240" s="7">
        <v>3</v>
      </c>
      <c r="P240" s="12" t="str">
        <f t="shared" si="3"/>
        <v>23</v>
      </c>
      <c r="R240" s="7" t="s">
        <v>1650</v>
      </c>
    </row>
    <row r="241" spans="1:18" x14ac:dyDescent="0.25">
      <c r="A241" s="2" t="s">
        <v>3</v>
      </c>
      <c r="B241" s="2" t="s">
        <v>1832</v>
      </c>
      <c r="C241" s="2" t="s">
        <v>1833</v>
      </c>
      <c r="D241" s="9">
        <v>2.25</v>
      </c>
      <c r="E241" s="9">
        <v>14.915100000000001</v>
      </c>
      <c r="F241" s="10">
        <v>6.62</v>
      </c>
      <c r="G241" s="9">
        <v>12.66</v>
      </c>
      <c r="H241" s="11">
        <v>38</v>
      </c>
      <c r="I241" s="7">
        <v>0.11</v>
      </c>
      <c r="J241" s="9">
        <v>492.2</v>
      </c>
      <c r="K241" s="7">
        <v>0.08</v>
      </c>
      <c r="L241" s="9">
        <v>406.7</v>
      </c>
      <c r="M241" s="7">
        <v>0.08</v>
      </c>
      <c r="N241" s="7">
        <v>2</v>
      </c>
      <c r="O241" s="7">
        <v>3</v>
      </c>
      <c r="P241" s="12" t="str">
        <f t="shared" si="3"/>
        <v>23</v>
      </c>
      <c r="R241" s="7" t="s">
        <v>1650</v>
      </c>
    </row>
    <row r="242" spans="1:18" x14ac:dyDescent="0.25">
      <c r="A242" s="2" t="s">
        <v>3</v>
      </c>
      <c r="B242" s="2" t="s">
        <v>3884</v>
      </c>
      <c r="C242" s="2" t="s">
        <v>3885</v>
      </c>
      <c r="D242" s="9">
        <v>1.681884057971015</v>
      </c>
      <c r="E242" s="9">
        <v>10.0913</v>
      </c>
      <c r="F242" s="10">
        <v>5.99</v>
      </c>
      <c r="G242" s="9">
        <v>8.4</v>
      </c>
      <c r="H242" s="11">
        <v>40</v>
      </c>
      <c r="I242" s="7">
        <v>0.12</v>
      </c>
      <c r="J242" s="9">
        <v>473.1</v>
      </c>
      <c r="K242" s="7">
        <v>0.08</v>
      </c>
      <c r="L242" s="9">
        <v>405.82</v>
      </c>
      <c r="M242" s="7">
        <v>0.08</v>
      </c>
      <c r="N242" s="7">
        <v>2</v>
      </c>
      <c r="O242" s="7">
        <v>3</v>
      </c>
      <c r="P242" s="12" t="str">
        <f t="shared" si="3"/>
        <v>23</v>
      </c>
      <c r="R242" s="7" t="s">
        <v>3850</v>
      </c>
    </row>
    <row r="243" spans="1:18" x14ac:dyDescent="0.25">
      <c r="A243" s="2" t="s">
        <v>3</v>
      </c>
      <c r="B243" s="2" t="s">
        <v>1852</v>
      </c>
      <c r="C243" s="2" t="s">
        <v>1853</v>
      </c>
      <c r="D243" s="9">
        <v>2</v>
      </c>
      <c r="E243" s="9">
        <v>13.083299999999999</v>
      </c>
      <c r="F243" s="10">
        <v>6.54</v>
      </c>
      <c r="G243" s="9">
        <v>11.08</v>
      </c>
      <c r="H243" s="11">
        <v>36</v>
      </c>
      <c r="I243" s="7">
        <v>0.1</v>
      </c>
      <c r="J243" s="9">
        <v>471</v>
      </c>
      <c r="K243" s="7">
        <v>0.08</v>
      </c>
      <c r="L243" s="9">
        <v>399</v>
      </c>
      <c r="M243" s="7">
        <v>0.08</v>
      </c>
      <c r="N243" s="7">
        <v>2</v>
      </c>
      <c r="O243" s="7">
        <v>3</v>
      </c>
      <c r="P243" s="12" t="str">
        <f t="shared" si="3"/>
        <v>23</v>
      </c>
      <c r="R243" s="7" t="s">
        <v>1650</v>
      </c>
    </row>
    <row r="244" spans="1:18" x14ac:dyDescent="0.25">
      <c r="A244" s="2" t="s">
        <v>3</v>
      </c>
      <c r="B244" s="2" t="s">
        <v>1868</v>
      </c>
      <c r="C244" s="2" t="s">
        <v>1869</v>
      </c>
      <c r="D244" s="9">
        <v>1.8500000000000003</v>
      </c>
      <c r="E244" s="9">
        <v>10.0421</v>
      </c>
      <c r="F244" s="10">
        <v>5.42</v>
      </c>
      <c r="G244" s="9">
        <v>8.19</v>
      </c>
      <c r="H244" s="11">
        <v>74</v>
      </c>
      <c r="I244" s="7">
        <v>0.22</v>
      </c>
      <c r="J244" s="9">
        <v>532.20000000000005</v>
      </c>
      <c r="K244" s="7">
        <v>0.09</v>
      </c>
      <c r="L244" s="9">
        <v>395.3</v>
      </c>
      <c r="M244" s="7">
        <v>0.08</v>
      </c>
      <c r="N244" s="7">
        <v>2</v>
      </c>
      <c r="O244" s="7">
        <v>3</v>
      </c>
      <c r="P244" s="12" t="str">
        <f t="shared" si="3"/>
        <v>23</v>
      </c>
      <c r="R244" s="7" t="s">
        <v>1650</v>
      </c>
    </row>
    <row r="245" spans="1:18" x14ac:dyDescent="0.25">
      <c r="A245" s="2" t="s">
        <v>3</v>
      </c>
      <c r="B245" s="2" t="s">
        <v>3886</v>
      </c>
      <c r="C245" s="2" t="s">
        <v>3887</v>
      </c>
      <c r="D245" s="9">
        <v>1.8750000000000002</v>
      </c>
      <c r="E245" s="9">
        <v>11.25</v>
      </c>
      <c r="F245" s="10">
        <v>6</v>
      </c>
      <c r="G245" s="9">
        <v>9.3699999999999992</v>
      </c>
      <c r="H245" s="11">
        <v>41</v>
      </c>
      <c r="I245" s="7">
        <v>0.12</v>
      </c>
      <c r="J245" s="9">
        <v>469</v>
      </c>
      <c r="K245" s="7">
        <v>0.08</v>
      </c>
      <c r="L245" s="9">
        <v>392.12</v>
      </c>
      <c r="M245" s="7">
        <v>0.08</v>
      </c>
      <c r="N245" s="7">
        <v>2</v>
      </c>
      <c r="O245" s="7">
        <v>3</v>
      </c>
      <c r="P245" s="12" t="str">
        <f t="shared" si="3"/>
        <v>23</v>
      </c>
      <c r="R245" s="7" t="s">
        <v>3850</v>
      </c>
    </row>
    <row r="246" spans="1:18" x14ac:dyDescent="0.25">
      <c r="A246" s="2" t="s">
        <v>3</v>
      </c>
      <c r="B246" s="2" t="s">
        <v>1890</v>
      </c>
      <c r="C246" s="2" t="s">
        <v>1891</v>
      </c>
      <c r="D246" s="9">
        <v>2.1500000000000012</v>
      </c>
      <c r="E246" s="9">
        <v>10.577199999999999</v>
      </c>
      <c r="F246" s="10">
        <v>4.91</v>
      </c>
      <c r="G246" s="9">
        <v>8.42</v>
      </c>
      <c r="H246" s="11">
        <v>53</v>
      </c>
      <c r="I246" s="7">
        <v>0.15</v>
      </c>
      <c r="J246" s="9">
        <v>500.4</v>
      </c>
      <c r="K246" s="7">
        <v>0.08</v>
      </c>
      <c r="L246" s="9">
        <v>386.45</v>
      </c>
      <c r="M246" s="7">
        <v>0.08</v>
      </c>
      <c r="N246" s="7">
        <v>2</v>
      </c>
      <c r="O246" s="7">
        <v>3</v>
      </c>
      <c r="P246" s="12" t="str">
        <f t="shared" si="3"/>
        <v>23</v>
      </c>
      <c r="R246" s="7" t="s">
        <v>1650</v>
      </c>
    </row>
    <row r="247" spans="1:18" x14ac:dyDescent="0.25">
      <c r="A247" s="2" t="s">
        <v>3</v>
      </c>
      <c r="B247" s="2" t="s">
        <v>1912</v>
      </c>
      <c r="C247" s="2" t="s">
        <v>1913</v>
      </c>
      <c r="D247" s="9">
        <v>1.6099999999999997</v>
      </c>
      <c r="E247" s="9">
        <v>11.141</v>
      </c>
      <c r="F247" s="10">
        <v>6.91</v>
      </c>
      <c r="G247" s="9">
        <v>9.5299999999999994</v>
      </c>
      <c r="H247" s="11">
        <v>39</v>
      </c>
      <c r="I247" s="7">
        <v>0.11</v>
      </c>
      <c r="J247" s="9">
        <v>440.72</v>
      </c>
      <c r="K247" s="7">
        <v>7.0000000000000007E-2</v>
      </c>
      <c r="L247" s="9">
        <v>377.93</v>
      </c>
      <c r="M247" s="7">
        <v>0.08</v>
      </c>
      <c r="N247" s="7">
        <v>2</v>
      </c>
      <c r="O247" s="7">
        <v>3</v>
      </c>
      <c r="P247" s="12" t="str">
        <f t="shared" si="3"/>
        <v>23</v>
      </c>
      <c r="R247" s="7" t="s">
        <v>1650</v>
      </c>
    </row>
    <row r="248" spans="1:18" x14ac:dyDescent="0.25">
      <c r="A248" s="2" t="s">
        <v>3</v>
      </c>
      <c r="B248" s="2" t="s">
        <v>1916</v>
      </c>
      <c r="C248" s="2" t="s">
        <v>1917</v>
      </c>
      <c r="D248" s="9">
        <v>2.25</v>
      </c>
      <c r="E248" s="9">
        <v>12.3666</v>
      </c>
      <c r="F248" s="10">
        <v>5.49</v>
      </c>
      <c r="G248" s="9">
        <v>10.11</v>
      </c>
      <c r="H248" s="11">
        <v>37</v>
      </c>
      <c r="I248" s="7">
        <v>0.11</v>
      </c>
      <c r="J248" s="9">
        <v>458.7</v>
      </c>
      <c r="K248" s="7">
        <v>0.08</v>
      </c>
      <c r="L248" s="9">
        <v>375.45</v>
      </c>
      <c r="M248" s="7">
        <v>0.08</v>
      </c>
      <c r="N248" s="7">
        <v>2</v>
      </c>
      <c r="O248" s="7">
        <v>3</v>
      </c>
      <c r="P248" s="12" t="str">
        <f t="shared" si="3"/>
        <v>23</v>
      </c>
      <c r="R248" s="7" t="s">
        <v>1650</v>
      </c>
    </row>
    <row r="249" spans="1:18" x14ac:dyDescent="0.25">
      <c r="A249" s="2" t="s">
        <v>3</v>
      </c>
      <c r="B249" s="2" t="s">
        <v>1920</v>
      </c>
      <c r="C249" s="2" t="s">
        <v>1921</v>
      </c>
      <c r="D249" s="9">
        <v>1.350000000000001</v>
      </c>
      <c r="E249" s="9">
        <v>9.2102000000000004</v>
      </c>
      <c r="F249" s="10">
        <v>6.82</v>
      </c>
      <c r="G249" s="9">
        <v>7.86</v>
      </c>
      <c r="H249" s="11">
        <v>51</v>
      </c>
      <c r="I249" s="7">
        <v>0.15</v>
      </c>
      <c r="J249" s="9">
        <v>443.2</v>
      </c>
      <c r="K249" s="7">
        <v>7.0000000000000007E-2</v>
      </c>
      <c r="L249" s="9">
        <v>374.35</v>
      </c>
      <c r="M249" s="7">
        <v>0.08</v>
      </c>
      <c r="N249" s="7">
        <v>2</v>
      </c>
      <c r="O249" s="7">
        <v>3</v>
      </c>
      <c r="P249" s="12" t="str">
        <f t="shared" si="3"/>
        <v>23</v>
      </c>
      <c r="R249" s="7" t="s">
        <v>1650</v>
      </c>
    </row>
    <row r="250" spans="1:18" x14ac:dyDescent="0.25">
      <c r="A250" s="2" t="s">
        <v>3</v>
      </c>
      <c r="B250" s="2" t="s">
        <v>1932</v>
      </c>
      <c r="C250" s="2" t="s">
        <v>1933</v>
      </c>
      <c r="D250" s="9">
        <v>2.1300000000000008</v>
      </c>
      <c r="E250" s="9">
        <v>14.9975</v>
      </c>
      <c r="F250" s="10">
        <v>7.04</v>
      </c>
      <c r="G250" s="9">
        <v>12.86</v>
      </c>
      <c r="H250" s="11">
        <v>38</v>
      </c>
      <c r="I250" s="7">
        <v>0.11</v>
      </c>
      <c r="J250" s="9">
        <v>447.13</v>
      </c>
      <c r="K250" s="7">
        <v>7.0000000000000007E-2</v>
      </c>
      <c r="L250" s="9">
        <v>366.19</v>
      </c>
      <c r="M250" s="7">
        <v>7.0000000000000007E-2</v>
      </c>
      <c r="N250" s="7">
        <v>2</v>
      </c>
      <c r="O250" s="7">
        <v>3</v>
      </c>
      <c r="P250" s="12" t="str">
        <f t="shared" si="3"/>
        <v>23</v>
      </c>
      <c r="R250" s="7" t="s">
        <v>1650</v>
      </c>
    </row>
    <row r="251" spans="1:18" x14ac:dyDescent="0.25">
      <c r="A251" s="2" t="s">
        <v>3</v>
      </c>
      <c r="B251" s="2" t="s">
        <v>1950</v>
      </c>
      <c r="C251" s="2" t="s">
        <v>1951</v>
      </c>
      <c r="D251" s="9">
        <v>2.2000000000000011</v>
      </c>
      <c r="E251" s="9">
        <v>13.2774</v>
      </c>
      <c r="F251" s="10">
        <v>6.03</v>
      </c>
      <c r="G251" s="9">
        <v>11.07</v>
      </c>
      <c r="H251" s="11">
        <v>34</v>
      </c>
      <c r="I251" s="7">
        <v>0.1</v>
      </c>
      <c r="J251" s="9">
        <v>434.1</v>
      </c>
      <c r="K251" s="7">
        <v>7.0000000000000007E-2</v>
      </c>
      <c r="L251" s="9">
        <v>359.3</v>
      </c>
      <c r="M251" s="7">
        <v>7.0000000000000007E-2</v>
      </c>
      <c r="N251" s="7">
        <v>2</v>
      </c>
      <c r="O251" s="7">
        <v>3</v>
      </c>
      <c r="P251" s="12" t="str">
        <f t="shared" si="3"/>
        <v>23</v>
      </c>
      <c r="R251" s="7" t="s">
        <v>1650</v>
      </c>
    </row>
    <row r="252" spans="1:18" x14ac:dyDescent="0.25">
      <c r="A252" s="2" t="s">
        <v>3</v>
      </c>
      <c r="B252" s="2" t="s">
        <v>1960</v>
      </c>
      <c r="C252" s="2" t="s">
        <v>1961</v>
      </c>
      <c r="D252" s="9">
        <v>2.9800000000000009</v>
      </c>
      <c r="E252" s="9">
        <v>12.622299999999999</v>
      </c>
      <c r="F252" s="10">
        <v>4.2300000000000004</v>
      </c>
      <c r="G252" s="9">
        <v>9.64</v>
      </c>
      <c r="H252" s="11">
        <v>42</v>
      </c>
      <c r="I252" s="7">
        <v>0.12</v>
      </c>
      <c r="J252" s="9">
        <v>479.65</v>
      </c>
      <c r="K252" s="7">
        <v>0.08</v>
      </c>
      <c r="L252" s="9">
        <v>354.49</v>
      </c>
      <c r="M252" s="7">
        <v>7.0000000000000007E-2</v>
      </c>
      <c r="N252" s="7">
        <v>2</v>
      </c>
      <c r="O252" s="7">
        <v>3</v>
      </c>
      <c r="P252" s="12" t="str">
        <f t="shared" si="3"/>
        <v>23</v>
      </c>
      <c r="R252" s="7" t="s">
        <v>1650</v>
      </c>
    </row>
    <row r="253" spans="1:18" x14ac:dyDescent="0.25">
      <c r="A253" s="2" t="s">
        <v>3</v>
      </c>
      <c r="B253" s="2" t="s">
        <v>1978</v>
      </c>
      <c r="C253" s="2" t="s">
        <v>1979</v>
      </c>
      <c r="D253" s="9">
        <v>2.450000000000002</v>
      </c>
      <c r="E253" s="9">
        <v>10.619</v>
      </c>
      <c r="F253" s="10">
        <v>4.33</v>
      </c>
      <c r="G253" s="9">
        <v>8.16</v>
      </c>
      <c r="H253" s="11">
        <v>45</v>
      </c>
      <c r="I253" s="7">
        <v>0.13</v>
      </c>
      <c r="J253" s="9">
        <v>458</v>
      </c>
      <c r="K253" s="7">
        <v>0.08</v>
      </c>
      <c r="L253" s="9">
        <v>347.75</v>
      </c>
      <c r="M253" s="7">
        <v>7.0000000000000007E-2</v>
      </c>
      <c r="N253" s="7">
        <v>2</v>
      </c>
      <c r="O253" s="7">
        <v>3</v>
      </c>
      <c r="P253" s="12" t="str">
        <f t="shared" si="3"/>
        <v>23</v>
      </c>
      <c r="R253" s="7" t="s">
        <v>1650</v>
      </c>
    </row>
    <row r="254" spans="1:18" x14ac:dyDescent="0.25">
      <c r="A254" s="2" t="s">
        <v>3</v>
      </c>
      <c r="B254" s="2" t="s">
        <v>3900</v>
      </c>
      <c r="C254" s="2" t="s">
        <v>3901</v>
      </c>
      <c r="D254" s="9">
        <v>0.5847916666666666</v>
      </c>
      <c r="E254" s="9">
        <v>3.5087000000000002</v>
      </c>
      <c r="F254" s="10">
        <v>5.99</v>
      </c>
      <c r="G254" s="9">
        <v>2.92</v>
      </c>
      <c r="H254" s="11">
        <v>114</v>
      </c>
      <c r="I254" s="7">
        <v>0.34</v>
      </c>
      <c r="J254" s="9">
        <v>397.63</v>
      </c>
      <c r="K254" s="7">
        <v>0.06</v>
      </c>
      <c r="L254" s="9">
        <v>330.96</v>
      </c>
      <c r="M254" s="7">
        <v>7.0000000000000007E-2</v>
      </c>
      <c r="N254" s="7">
        <v>2</v>
      </c>
      <c r="O254" s="7">
        <v>3</v>
      </c>
      <c r="P254" s="12" t="str">
        <f t="shared" si="3"/>
        <v>23</v>
      </c>
      <c r="R254" s="7" t="s">
        <v>3850</v>
      </c>
    </row>
    <row r="255" spans="1:18" x14ac:dyDescent="0.25">
      <c r="A255" s="2" t="s">
        <v>3</v>
      </c>
      <c r="B255" s="2" t="s">
        <v>2042</v>
      </c>
      <c r="C255" s="2" t="s">
        <v>2043</v>
      </c>
      <c r="D255" s="9">
        <v>1.75</v>
      </c>
      <c r="E255" s="9">
        <v>11.0931</v>
      </c>
      <c r="F255" s="10">
        <v>6.33</v>
      </c>
      <c r="G255" s="9">
        <v>9.34</v>
      </c>
      <c r="H255" s="11">
        <v>34</v>
      </c>
      <c r="I255" s="7">
        <v>0.1</v>
      </c>
      <c r="J255" s="9">
        <v>375.7</v>
      </c>
      <c r="K255" s="7">
        <v>0.06</v>
      </c>
      <c r="L255" s="9">
        <v>316.2</v>
      </c>
      <c r="M255" s="7">
        <v>0.06</v>
      </c>
      <c r="N255" s="7">
        <v>2</v>
      </c>
      <c r="O255" s="7">
        <v>3</v>
      </c>
      <c r="P255" s="12" t="str">
        <f t="shared" si="3"/>
        <v>23</v>
      </c>
      <c r="R255" s="7" t="s">
        <v>1650</v>
      </c>
    </row>
    <row r="256" spans="1:18" x14ac:dyDescent="0.25">
      <c r="A256" s="2" t="s">
        <v>3</v>
      </c>
      <c r="B256" s="2" t="s">
        <v>2046</v>
      </c>
      <c r="C256" s="2" t="s">
        <v>2047</v>
      </c>
      <c r="D256" s="9">
        <v>2.8600000000000034</v>
      </c>
      <c r="E256" s="9">
        <v>8.4749999999999996</v>
      </c>
      <c r="F256" s="10">
        <v>2.96</v>
      </c>
      <c r="G256" s="9">
        <v>5.61</v>
      </c>
      <c r="H256" s="11">
        <v>56</v>
      </c>
      <c r="I256" s="7">
        <v>0.16</v>
      </c>
      <c r="J256" s="9">
        <v>476.1</v>
      </c>
      <c r="K256" s="7">
        <v>0.08</v>
      </c>
      <c r="L256" s="9">
        <v>315.94</v>
      </c>
      <c r="M256" s="7">
        <v>0.06</v>
      </c>
      <c r="N256" s="7">
        <v>2</v>
      </c>
      <c r="O256" s="7">
        <v>3</v>
      </c>
      <c r="P256" s="12" t="str">
        <f t="shared" si="3"/>
        <v>23</v>
      </c>
      <c r="R256" s="7" t="s">
        <v>1650</v>
      </c>
    </row>
    <row r="257" spans="1:18" x14ac:dyDescent="0.25">
      <c r="A257" s="2" t="s">
        <v>3</v>
      </c>
      <c r="B257" s="2" t="s">
        <v>2090</v>
      </c>
      <c r="C257" s="2" t="s">
        <v>2091</v>
      </c>
      <c r="D257" s="9">
        <v>2.2000000000000011</v>
      </c>
      <c r="E257" s="9">
        <v>9.4856999999999996</v>
      </c>
      <c r="F257" s="10">
        <v>4.3099999999999996</v>
      </c>
      <c r="G257" s="9">
        <v>7.28</v>
      </c>
      <c r="H257" s="11">
        <v>37</v>
      </c>
      <c r="I257" s="7">
        <v>0.11</v>
      </c>
      <c r="J257" s="9">
        <v>375</v>
      </c>
      <c r="K257" s="7">
        <v>0.06</v>
      </c>
      <c r="L257" s="9">
        <v>293.60000000000002</v>
      </c>
      <c r="M257" s="7">
        <v>0.06</v>
      </c>
      <c r="N257" s="7">
        <v>2</v>
      </c>
      <c r="O257" s="7">
        <v>3</v>
      </c>
      <c r="P257" s="12" t="str">
        <f t="shared" si="3"/>
        <v>23</v>
      </c>
      <c r="R257" s="7" t="s">
        <v>1650</v>
      </c>
    </row>
    <row r="258" spans="1:18" x14ac:dyDescent="0.25">
      <c r="A258" s="2" t="s">
        <v>3</v>
      </c>
      <c r="B258" s="2" t="s">
        <v>3914</v>
      </c>
      <c r="C258" s="2" t="s">
        <v>3915</v>
      </c>
      <c r="D258" s="9">
        <v>1.625</v>
      </c>
      <c r="E258" s="9">
        <v>9.75</v>
      </c>
      <c r="F258" s="10">
        <v>6</v>
      </c>
      <c r="G258" s="9">
        <v>8.1199999999999992</v>
      </c>
      <c r="H258" s="11">
        <v>35</v>
      </c>
      <c r="I258" s="7">
        <v>0.1</v>
      </c>
      <c r="J258" s="9">
        <v>339.75</v>
      </c>
      <c r="K258" s="7">
        <v>0.05</v>
      </c>
      <c r="L258" s="9">
        <v>282.87</v>
      </c>
      <c r="M258" s="7">
        <v>0.06</v>
      </c>
      <c r="N258" s="7">
        <v>2</v>
      </c>
      <c r="O258" s="7">
        <v>3</v>
      </c>
      <c r="P258" s="12" t="str">
        <f t="shared" si="3"/>
        <v>23</v>
      </c>
      <c r="R258" s="7" t="s">
        <v>3850</v>
      </c>
    </row>
    <row r="259" spans="1:18" x14ac:dyDescent="0.25">
      <c r="A259" s="2" t="s">
        <v>3</v>
      </c>
      <c r="B259" s="2" t="s">
        <v>2148</v>
      </c>
      <c r="C259" s="2" t="s">
        <v>2149</v>
      </c>
      <c r="D259" s="9">
        <v>0.94999999999999951</v>
      </c>
      <c r="E259" s="9">
        <v>7.4843000000000002</v>
      </c>
      <c r="F259" s="10">
        <v>7.87</v>
      </c>
      <c r="G259" s="9">
        <v>6.53</v>
      </c>
      <c r="H259" s="11">
        <v>42</v>
      </c>
      <c r="I259" s="7">
        <v>0.12</v>
      </c>
      <c r="J259" s="9">
        <v>315.10000000000002</v>
      </c>
      <c r="K259" s="7">
        <v>0.05</v>
      </c>
      <c r="L259" s="9">
        <v>275.2</v>
      </c>
      <c r="M259" s="7">
        <v>0.05</v>
      </c>
      <c r="N259" s="7">
        <v>2</v>
      </c>
      <c r="O259" s="7">
        <v>3</v>
      </c>
      <c r="P259" s="12" t="str">
        <f t="shared" si="3"/>
        <v>23</v>
      </c>
      <c r="R259" s="7" t="s">
        <v>1650</v>
      </c>
    </row>
    <row r="260" spans="1:18" x14ac:dyDescent="0.25">
      <c r="A260" s="2" t="s">
        <v>3</v>
      </c>
      <c r="B260" s="2" t="s">
        <v>3926</v>
      </c>
      <c r="C260" s="2" t="s">
        <v>3927</v>
      </c>
      <c r="D260" s="9">
        <v>1.3863440860215055</v>
      </c>
      <c r="E260" s="9">
        <v>8.3179999999999996</v>
      </c>
      <c r="F260" s="10">
        <v>5.99</v>
      </c>
      <c r="G260" s="9">
        <v>6.93</v>
      </c>
      <c r="H260" s="11">
        <v>37</v>
      </c>
      <c r="I260" s="7">
        <v>0.11</v>
      </c>
      <c r="J260" s="9">
        <v>307.95999999999998</v>
      </c>
      <c r="K260" s="7">
        <v>0.05</v>
      </c>
      <c r="L260" s="9">
        <v>256.66000000000003</v>
      </c>
      <c r="M260" s="7">
        <v>0.05</v>
      </c>
      <c r="N260" s="7">
        <v>2</v>
      </c>
      <c r="O260" s="7">
        <v>3</v>
      </c>
      <c r="P260" s="12" t="str">
        <f t="shared" si="3"/>
        <v>23</v>
      </c>
      <c r="R260" s="7" t="s">
        <v>3850</v>
      </c>
    </row>
    <row r="261" spans="1:18" x14ac:dyDescent="0.25">
      <c r="A261" s="2" t="s">
        <v>3</v>
      </c>
      <c r="B261" s="2" t="s">
        <v>2491</v>
      </c>
      <c r="C261" s="2" t="s">
        <v>2492</v>
      </c>
      <c r="D261" s="9">
        <v>1.2800000000000007</v>
      </c>
      <c r="E261" s="9">
        <v>7.3090000000000002</v>
      </c>
      <c r="F261" s="10">
        <v>5.71</v>
      </c>
      <c r="G261" s="9">
        <v>6.02</v>
      </c>
      <c r="H261" s="11">
        <v>164</v>
      </c>
      <c r="I261" s="7">
        <v>0.49</v>
      </c>
      <c r="J261" s="9">
        <v>369.6</v>
      </c>
      <c r="K261" s="7">
        <v>0.06</v>
      </c>
      <c r="L261" s="9">
        <v>159.68</v>
      </c>
      <c r="M261" s="7">
        <v>0.03</v>
      </c>
      <c r="N261" s="7">
        <v>2</v>
      </c>
      <c r="O261" s="7">
        <v>3</v>
      </c>
      <c r="P261" s="12" t="str">
        <f t="shared" si="3"/>
        <v>23</v>
      </c>
      <c r="R261" s="7" t="s">
        <v>1650</v>
      </c>
    </row>
    <row r="262" spans="1:18" x14ac:dyDescent="0.25">
      <c r="A262" s="2" t="s">
        <v>3</v>
      </c>
      <c r="B262" s="2" t="s">
        <v>2550</v>
      </c>
      <c r="C262" s="2" t="s">
        <v>2551</v>
      </c>
      <c r="D262" s="9">
        <v>2.5499999999999985</v>
      </c>
      <c r="E262" s="9">
        <v>7.0587999999999997</v>
      </c>
      <c r="F262" s="10">
        <v>2.76</v>
      </c>
      <c r="G262" s="9">
        <v>4.5</v>
      </c>
      <c r="H262" s="11">
        <v>38</v>
      </c>
      <c r="I262" s="7">
        <v>0.11</v>
      </c>
      <c r="J262" s="9">
        <v>240</v>
      </c>
      <c r="K262" s="7">
        <v>0.04</v>
      </c>
      <c r="L262" s="9">
        <v>143.1</v>
      </c>
      <c r="M262" s="7">
        <v>0.03</v>
      </c>
      <c r="N262" s="7">
        <v>2</v>
      </c>
      <c r="O262" s="7">
        <v>3</v>
      </c>
      <c r="P262" s="12" t="str">
        <f t="shared" si="3"/>
        <v>23</v>
      </c>
      <c r="Q262" s="40">
        <v>34</v>
      </c>
      <c r="R262" s="7" t="s">
        <v>1650</v>
      </c>
    </row>
    <row r="263" spans="1:18" x14ac:dyDescent="0.25">
      <c r="A263" s="2" t="s">
        <v>3</v>
      </c>
      <c r="B263" s="2" t="s">
        <v>4647</v>
      </c>
      <c r="C263" s="2" t="s">
        <v>4648</v>
      </c>
      <c r="D263" s="9">
        <v>2.7083333333333335</v>
      </c>
      <c r="E263" s="9">
        <v>16.25</v>
      </c>
      <c r="F263" s="10">
        <v>6</v>
      </c>
      <c r="G263" s="9">
        <v>13.54</v>
      </c>
      <c r="H263" s="11">
        <v>141</v>
      </c>
      <c r="I263" s="7">
        <v>0.42</v>
      </c>
      <c r="J263" s="9">
        <v>380</v>
      </c>
      <c r="K263" s="7">
        <v>0.06</v>
      </c>
      <c r="L263" s="9">
        <v>-1.87</v>
      </c>
      <c r="M263" s="7">
        <v>0</v>
      </c>
      <c r="N263" s="7">
        <v>2</v>
      </c>
      <c r="O263" s="7">
        <v>4</v>
      </c>
      <c r="P263" s="12" t="str">
        <f t="shared" ref="P263:P326" si="4">N263&amp;O263</f>
        <v>24</v>
      </c>
      <c r="R263" s="7" t="s">
        <v>3850</v>
      </c>
    </row>
    <row r="264" spans="1:18" x14ac:dyDescent="0.25">
      <c r="A264" s="2" t="s">
        <v>3</v>
      </c>
      <c r="B264" s="2" t="s">
        <v>3842</v>
      </c>
      <c r="C264" s="2" t="s">
        <v>3843</v>
      </c>
      <c r="D264" s="9">
        <v>1.9499999999999995</v>
      </c>
      <c r="E264" s="9">
        <v>3.7332999999999998</v>
      </c>
      <c r="F264" s="10">
        <v>1.91</v>
      </c>
      <c r="G264" s="9">
        <v>1.78</v>
      </c>
      <c r="H264" s="11">
        <v>36</v>
      </c>
      <c r="I264" s="7">
        <v>0.1</v>
      </c>
      <c r="J264" s="9">
        <v>56</v>
      </c>
      <c r="K264" s="7">
        <v>0</v>
      </c>
      <c r="L264" s="9">
        <v>-14.2</v>
      </c>
      <c r="M264" s="7">
        <v>0</v>
      </c>
      <c r="N264" s="7">
        <v>2</v>
      </c>
      <c r="O264" s="7">
        <v>4</v>
      </c>
      <c r="P264" s="12" t="str">
        <f t="shared" si="4"/>
        <v>24</v>
      </c>
      <c r="R264" s="7" t="s">
        <v>1650</v>
      </c>
    </row>
    <row r="265" spans="1:18" x14ac:dyDescent="0.25">
      <c r="A265" s="2" t="s">
        <v>3</v>
      </c>
      <c r="B265" s="2" t="s">
        <v>3844</v>
      </c>
      <c r="C265" s="2" t="s">
        <v>3845</v>
      </c>
      <c r="D265" s="9">
        <v>1.2799999999999998</v>
      </c>
      <c r="E265" s="9">
        <v>3.5714000000000001</v>
      </c>
      <c r="F265" s="10">
        <v>2.79</v>
      </c>
      <c r="G265" s="9">
        <v>2.29</v>
      </c>
      <c r="H265" s="11">
        <v>51</v>
      </c>
      <c r="I265" s="7">
        <v>0.15</v>
      </c>
      <c r="J265" s="9">
        <v>30</v>
      </c>
      <c r="K265" s="7">
        <v>0</v>
      </c>
      <c r="L265" s="9">
        <v>-35.28</v>
      </c>
      <c r="M265" s="7">
        <v>0</v>
      </c>
      <c r="N265" s="7">
        <v>2</v>
      </c>
      <c r="O265" s="7">
        <v>4</v>
      </c>
      <c r="P265" s="12" t="str">
        <f t="shared" si="4"/>
        <v>24</v>
      </c>
      <c r="R265" s="7" t="s">
        <v>1650</v>
      </c>
    </row>
    <row r="266" spans="1:18" x14ac:dyDescent="0.25">
      <c r="A266" s="2" t="s">
        <v>3</v>
      </c>
      <c r="B266" s="2" t="s">
        <v>3846</v>
      </c>
      <c r="C266" s="2" t="s">
        <v>3847</v>
      </c>
      <c r="D266" s="9">
        <v>1.1099999999999997</v>
      </c>
      <c r="E266" s="9">
        <v>0.43469999999999998</v>
      </c>
      <c r="F266" s="10">
        <v>0.39</v>
      </c>
      <c r="G266" s="9">
        <v>-0.67</v>
      </c>
      <c r="H266" s="11">
        <v>43</v>
      </c>
      <c r="I266" s="7">
        <v>0.12</v>
      </c>
      <c r="J266" s="9">
        <v>10</v>
      </c>
      <c r="K266" s="7">
        <v>0</v>
      </c>
      <c r="L266" s="9">
        <v>-37.729999999999997</v>
      </c>
      <c r="M266" s="7">
        <v>0</v>
      </c>
      <c r="N266" s="7">
        <v>2</v>
      </c>
      <c r="O266" s="7">
        <v>4</v>
      </c>
      <c r="P266" s="12" t="str">
        <f t="shared" si="4"/>
        <v>24</v>
      </c>
      <c r="Q266" s="40">
        <v>4</v>
      </c>
      <c r="R266" s="7" t="s">
        <v>1650</v>
      </c>
    </row>
    <row r="267" spans="1:18" x14ac:dyDescent="0.25">
      <c r="A267" s="2" t="s">
        <v>3</v>
      </c>
      <c r="B267" s="2" t="s">
        <v>1651</v>
      </c>
      <c r="C267" s="2" t="s">
        <v>1652</v>
      </c>
      <c r="D267" s="9">
        <v>9.0999999999999979</v>
      </c>
      <c r="E267" s="9">
        <v>39.369999999999997</v>
      </c>
      <c r="F267" s="10">
        <v>4.32</v>
      </c>
      <c r="G267" s="9">
        <v>30.27</v>
      </c>
      <c r="H267" s="11">
        <v>30</v>
      </c>
      <c r="I267" s="7">
        <v>0.09</v>
      </c>
      <c r="J267" s="9">
        <v>1201.0999999999999</v>
      </c>
      <c r="K267" s="7">
        <v>0.21</v>
      </c>
      <c r="L267" s="9">
        <v>928.1</v>
      </c>
      <c r="M267" s="7">
        <v>0.2</v>
      </c>
      <c r="N267" s="7">
        <v>3</v>
      </c>
      <c r="O267" s="7">
        <v>2</v>
      </c>
      <c r="P267" s="12" t="str">
        <f t="shared" si="4"/>
        <v>32</v>
      </c>
      <c r="R267" s="7" t="s">
        <v>1650</v>
      </c>
    </row>
    <row r="268" spans="1:18" x14ac:dyDescent="0.25">
      <c r="A268" s="2" t="s">
        <v>3</v>
      </c>
      <c r="B268" s="2" t="s">
        <v>1653</v>
      </c>
      <c r="C268" s="2" t="s">
        <v>1654</v>
      </c>
      <c r="D268" s="9">
        <v>7.259999999999998</v>
      </c>
      <c r="E268" s="9">
        <v>37.139600000000002</v>
      </c>
      <c r="F268" s="10">
        <v>5.1100000000000003</v>
      </c>
      <c r="G268" s="9">
        <v>29.87</v>
      </c>
      <c r="H268" s="11">
        <v>29</v>
      </c>
      <c r="I268" s="7">
        <v>0.08</v>
      </c>
      <c r="J268" s="9">
        <v>1076.99</v>
      </c>
      <c r="K268" s="7">
        <v>0.18</v>
      </c>
      <c r="L268" s="9">
        <v>866.45</v>
      </c>
      <c r="M268" s="7">
        <v>0.18</v>
      </c>
      <c r="N268" s="7">
        <v>3</v>
      </c>
      <c r="O268" s="7">
        <v>2</v>
      </c>
      <c r="P268" s="12" t="str">
        <f t="shared" si="4"/>
        <v>32</v>
      </c>
      <c r="R268" s="7" t="s">
        <v>1650</v>
      </c>
    </row>
    <row r="269" spans="1:18" x14ac:dyDescent="0.25">
      <c r="A269" s="2" t="s">
        <v>3</v>
      </c>
      <c r="B269" s="2" t="s">
        <v>1655</v>
      </c>
      <c r="C269" s="2" t="s">
        <v>1656</v>
      </c>
      <c r="D269" s="9">
        <v>10.759999999999996</v>
      </c>
      <c r="E269" s="9">
        <v>37.476599999999998</v>
      </c>
      <c r="F269" s="10">
        <v>3.48</v>
      </c>
      <c r="G269" s="9">
        <v>26.71</v>
      </c>
      <c r="H269" s="11">
        <v>30</v>
      </c>
      <c r="I269" s="7">
        <v>0.09</v>
      </c>
      <c r="J269" s="9">
        <v>1124.3</v>
      </c>
      <c r="K269" s="7">
        <v>0.19</v>
      </c>
      <c r="L269" s="9">
        <v>801.5</v>
      </c>
      <c r="M269" s="7">
        <v>0.17</v>
      </c>
      <c r="N269" s="7">
        <v>3</v>
      </c>
      <c r="O269" s="7">
        <v>2</v>
      </c>
      <c r="P269" s="12" t="str">
        <f t="shared" si="4"/>
        <v>32</v>
      </c>
      <c r="R269" s="7" t="s">
        <v>1650</v>
      </c>
    </row>
    <row r="270" spans="1:18" x14ac:dyDescent="0.25">
      <c r="A270" s="2" t="s">
        <v>3</v>
      </c>
      <c r="B270" s="2" t="s">
        <v>1657</v>
      </c>
      <c r="C270" s="2" t="s">
        <v>1658</v>
      </c>
      <c r="D270" s="9">
        <v>5.4499999999999984</v>
      </c>
      <c r="E270" s="9">
        <v>29.107800000000001</v>
      </c>
      <c r="F270" s="10">
        <v>5.34</v>
      </c>
      <c r="G270" s="9">
        <v>23.65</v>
      </c>
      <c r="H270" s="11">
        <v>32</v>
      </c>
      <c r="I270" s="7">
        <v>0.09</v>
      </c>
      <c r="J270" s="9">
        <v>931.45</v>
      </c>
      <c r="K270" s="7">
        <v>0.16</v>
      </c>
      <c r="L270" s="9">
        <v>757.05</v>
      </c>
      <c r="M270" s="7">
        <v>0.16</v>
      </c>
      <c r="N270" s="7">
        <v>3</v>
      </c>
      <c r="O270" s="7">
        <v>2</v>
      </c>
      <c r="P270" s="12" t="str">
        <f t="shared" si="4"/>
        <v>32</v>
      </c>
      <c r="R270" s="7" t="s">
        <v>1650</v>
      </c>
    </row>
    <row r="271" spans="1:18" x14ac:dyDescent="0.25">
      <c r="A271" s="2" t="s">
        <v>3</v>
      </c>
      <c r="B271" s="2" t="s">
        <v>1659</v>
      </c>
      <c r="C271" s="2" t="s">
        <v>1660</v>
      </c>
      <c r="D271" s="9">
        <v>7.6500000000000039</v>
      </c>
      <c r="E271" s="9">
        <v>32.7866</v>
      </c>
      <c r="F271" s="10">
        <v>4.28</v>
      </c>
      <c r="G271" s="9">
        <v>25.13</v>
      </c>
      <c r="H271" s="11">
        <v>30</v>
      </c>
      <c r="I271" s="7">
        <v>0.09</v>
      </c>
      <c r="J271" s="9">
        <v>983.6</v>
      </c>
      <c r="K271" s="7">
        <v>0.17</v>
      </c>
      <c r="L271" s="9">
        <v>754.1</v>
      </c>
      <c r="M271" s="7">
        <v>0.16</v>
      </c>
      <c r="N271" s="7">
        <v>3</v>
      </c>
      <c r="O271" s="7">
        <v>2</v>
      </c>
      <c r="P271" s="12" t="str">
        <f t="shared" si="4"/>
        <v>32</v>
      </c>
      <c r="R271" s="7" t="s">
        <v>1650</v>
      </c>
    </row>
    <row r="272" spans="1:18" x14ac:dyDescent="0.25">
      <c r="A272" s="2" t="s">
        <v>3</v>
      </c>
      <c r="B272" s="2" t="s">
        <v>1661</v>
      </c>
      <c r="C272" s="2" t="s">
        <v>1662</v>
      </c>
      <c r="D272" s="9">
        <v>8.75</v>
      </c>
      <c r="E272" s="9">
        <v>35.2592</v>
      </c>
      <c r="F272" s="10">
        <v>4.0199999999999996</v>
      </c>
      <c r="G272" s="9">
        <v>26.5</v>
      </c>
      <c r="H272" s="11">
        <v>27</v>
      </c>
      <c r="I272" s="7">
        <v>0.08</v>
      </c>
      <c r="J272" s="9">
        <v>952</v>
      </c>
      <c r="K272" s="7">
        <v>0.16</v>
      </c>
      <c r="L272" s="9">
        <v>715.75</v>
      </c>
      <c r="M272" s="7">
        <v>0.15</v>
      </c>
      <c r="N272" s="7">
        <v>3</v>
      </c>
      <c r="O272" s="7">
        <v>2</v>
      </c>
      <c r="P272" s="12" t="str">
        <f t="shared" si="4"/>
        <v>32</v>
      </c>
      <c r="R272" s="7" t="s">
        <v>1650</v>
      </c>
    </row>
    <row r="273" spans="1:18" x14ac:dyDescent="0.25">
      <c r="A273" s="2" t="s">
        <v>3</v>
      </c>
      <c r="B273" s="2" t="s">
        <v>1663</v>
      </c>
      <c r="C273" s="2" t="s">
        <v>1664</v>
      </c>
      <c r="D273" s="9">
        <v>6.4499999999999975</v>
      </c>
      <c r="E273" s="9">
        <v>32</v>
      </c>
      <c r="F273" s="10">
        <v>4.96</v>
      </c>
      <c r="G273" s="9">
        <v>25.55</v>
      </c>
      <c r="H273" s="11">
        <v>28</v>
      </c>
      <c r="I273" s="7">
        <v>0.08</v>
      </c>
      <c r="J273" s="9">
        <v>896</v>
      </c>
      <c r="K273" s="7">
        <v>0.15</v>
      </c>
      <c r="L273" s="9">
        <v>715.4</v>
      </c>
      <c r="M273" s="7">
        <v>0.15</v>
      </c>
      <c r="N273" s="7">
        <v>3</v>
      </c>
      <c r="O273" s="7">
        <v>2</v>
      </c>
      <c r="P273" s="12" t="str">
        <f t="shared" si="4"/>
        <v>32</v>
      </c>
      <c r="R273" s="7" t="s">
        <v>1650</v>
      </c>
    </row>
    <row r="274" spans="1:18" x14ac:dyDescent="0.25">
      <c r="A274" s="2" t="s">
        <v>3</v>
      </c>
      <c r="B274" s="2" t="s">
        <v>1665</v>
      </c>
      <c r="C274" s="2" t="s">
        <v>1666</v>
      </c>
      <c r="D274" s="9">
        <v>5.0800000000000018</v>
      </c>
      <c r="E274" s="9">
        <v>27.787800000000001</v>
      </c>
      <c r="F274" s="10">
        <v>5.47</v>
      </c>
      <c r="G274" s="9">
        <v>22.7</v>
      </c>
      <c r="H274" s="11">
        <v>31</v>
      </c>
      <c r="I274" s="7">
        <v>0.09</v>
      </c>
      <c r="J274" s="9">
        <v>869</v>
      </c>
      <c r="K274" s="7">
        <v>0.15</v>
      </c>
      <c r="L274" s="9">
        <v>711.52</v>
      </c>
      <c r="M274" s="7">
        <v>0.15</v>
      </c>
      <c r="N274" s="7">
        <v>3</v>
      </c>
      <c r="O274" s="7">
        <v>2</v>
      </c>
      <c r="P274" s="12" t="str">
        <f t="shared" si="4"/>
        <v>32</v>
      </c>
      <c r="R274" s="7" t="s">
        <v>1650</v>
      </c>
    </row>
    <row r="275" spans="1:18" x14ac:dyDescent="0.25">
      <c r="A275" s="2" t="s">
        <v>3</v>
      </c>
      <c r="B275" s="2" t="s">
        <v>1667</v>
      </c>
      <c r="C275" s="2" t="s">
        <v>1668</v>
      </c>
      <c r="D275" s="9">
        <v>5.0500000000000007</v>
      </c>
      <c r="E275" s="9">
        <v>27.164000000000001</v>
      </c>
      <c r="F275" s="10">
        <v>5.37</v>
      </c>
      <c r="G275" s="9">
        <v>22.11</v>
      </c>
      <c r="H275" s="11">
        <v>32</v>
      </c>
      <c r="I275" s="7">
        <v>0.09</v>
      </c>
      <c r="J275" s="9">
        <v>869.25</v>
      </c>
      <c r="K275" s="7">
        <v>0.15</v>
      </c>
      <c r="L275" s="9">
        <v>707.65</v>
      </c>
      <c r="M275" s="7">
        <v>0.15</v>
      </c>
      <c r="N275" s="7">
        <v>3</v>
      </c>
      <c r="O275" s="7">
        <v>2</v>
      </c>
      <c r="P275" s="12" t="str">
        <f t="shared" si="4"/>
        <v>32</v>
      </c>
      <c r="R275" s="7" t="s">
        <v>1650</v>
      </c>
    </row>
    <row r="276" spans="1:18" x14ac:dyDescent="0.25">
      <c r="A276" s="2" t="s">
        <v>3</v>
      </c>
      <c r="B276" s="2" t="s">
        <v>1669</v>
      </c>
      <c r="C276" s="2" t="s">
        <v>1670</v>
      </c>
      <c r="D276" s="9">
        <v>7.2299999999999986</v>
      </c>
      <c r="E276" s="9">
        <v>35.8461</v>
      </c>
      <c r="F276" s="10">
        <v>4.95</v>
      </c>
      <c r="G276" s="9">
        <v>28.61</v>
      </c>
      <c r="H276" s="11">
        <v>24</v>
      </c>
      <c r="I276" s="7">
        <v>7.0000000000000007E-2</v>
      </c>
      <c r="J276" s="9">
        <v>872</v>
      </c>
      <c r="K276" s="7">
        <v>0.15</v>
      </c>
      <c r="L276" s="9">
        <v>698.48</v>
      </c>
      <c r="M276" s="7">
        <v>0.15</v>
      </c>
      <c r="N276" s="7">
        <v>3</v>
      </c>
      <c r="O276" s="7">
        <v>2</v>
      </c>
      <c r="P276" s="12" t="str">
        <f t="shared" si="4"/>
        <v>32</v>
      </c>
      <c r="R276" s="7" t="s">
        <v>1650</v>
      </c>
    </row>
    <row r="277" spans="1:18" x14ac:dyDescent="0.25">
      <c r="A277" s="2" t="s">
        <v>3</v>
      </c>
      <c r="B277" s="2" t="s">
        <v>1671</v>
      </c>
      <c r="C277" s="2" t="s">
        <v>1672</v>
      </c>
      <c r="D277" s="9">
        <v>5.25</v>
      </c>
      <c r="E277" s="9">
        <v>29.219200000000001</v>
      </c>
      <c r="F277" s="10">
        <v>5.56</v>
      </c>
      <c r="G277" s="9">
        <v>23.96</v>
      </c>
      <c r="H277" s="11">
        <v>29</v>
      </c>
      <c r="I277" s="7">
        <v>0.08</v>
      </c>
      <c r="J277" s="9">
        <v>848.92</v>
      </c>
      <c r="K277" s="7">
        <v>0.14000000000000001</v>
      </c>
      <c r="L277" s="9">
        <v>696.67</v>
      </c>
      <c r="M277" s="7">
        <v>0.15</v>
      </c>
      <c r="N277" s="7">
        <v>3</v>
      </c>
      <c r="O277" s="7">
        <v>2</v>
      </c>
      <c r="P277" s="12" t="str">
        <f t="shared" si="4"/>
        <v>32</v>
      </c>
      <c r="R277" s="7" t="s">
        <v>1650</v>
      </c>
    </row>
    <row r="278" spans="1:18" x14ac:dyDescent="0.25">
      <c r="A278" s="2" t="s">
        <v>3</v>
      </c>
      <c r="B278" s="2" t="s">
        <v>1673</v>
      </c>
      <c r="C278" s="2" t="s">
        <v>1674</v>
      </c>
      <c r="D278" s="9">
        <v>5.349999999999997</v>
      </c>
      <c r="E278" s="9">
        <v>26.453900000000001</v>
      </c>
      <c r="F278" s="10">
        <v>4.9400000000000004</v>
      </c>
      <c r="G278" s="9">
        <v>21.1</v>
      </c>
      <c r="H278" s="11">
        <v>33</v>
      </c>
      <c r="I278" s="7">
        <v>0.09</v>
      </c>
      <c r="J278" s="9">
        <v>872.98</v>
      </c>
      <c r="K278" s="7">
        <v>0.15</v>
      </c>
      <c r="L278" s="9">
        <v>696.43</v>
      </c>
      <c r="M278" s="7">
        <v>0.15</v>
      </c>
      <c r="N278" s="7">
        <v>3</v>
      </c>
      <c r="O278" s="7">
        <v>2</v>
      </c>
      <c r="P278" s="12" t="str">
        <f t="shared" si="4"/>
        <v>32</v>
      </c>
      <c r="R278" s="7" t="s">
        <v>1650</v>
      </c>
    </row>
    <row r="279" spans="1:18" x14ac:dyDescent="0.25">
      <c r="A279" s="2" t="s">
        <v>3</v>
      </c>
      <c r="B279" s="2" t="s">
        <v>1675</v>
      </c>
      <c r="C279" s="2" t="s">
        <v>1676</v>
      </c>
      <c r="D279" s="9">
        <v>7.6100000000000048</v>
      </c>
      <c r="E279" s="9">
        <v>35.384</v>
      </c>
      <c r="F279" s="10">
        <v>4.6399999999999997</v>
      </c>
      <c r="G279" s="9">
        <v>27.77</v>
      </c>
      <c r="H279" s="11">
        <v>25</v>
      </c>
      <c r="I279" s="7">
        <v>7.0000000000000007E-2</v>
      </c>
      <c r="J279" s="9">
        <v>884.6</v>
      </c>
      <c r="K279" s="7">
        <v>0.15</v>
      </c>
      <c r="L279" s="9">
        <v>694.35</v>
      </c>
      <c r="M279" s="7">
        <v>0.15</v>
      </c>
      <c r="N279" s="7">
        <v>3</v>
      </c>
      <c r="O279" s="7">
        <v>2</v>
      </c>
      <c r="P279" s="12" t="str">
        <f t="shared" si="4"/>
        <v>32</v>
      </c>
      <c r="R279" s="7" t="s">
        <v>1650</v>
      </c>
    </row>
    <row r="280" spans="1:18" x14ac:dyDescent="0.25">
      <c r="A280" s="2" t="s">
        <v>3</v>
      </c>
      <c r="B280" s="2" t="s">
        <v>1677</v>
      </c>
      <c r="C280" s="2" t="s">
        <v>1678</v>
      </c>
      <c r="D280" s="9">
        <v>5.25</v>
      </c>
      <c r="E280" s="9">
        <v>26.5625</v>
      </c>
      <c r="F280" s="10">
        <v>5.05</v>
      </c>
      <c r="G280" s="9">
        <v>21.31</v>
      </c>
      <c r="H280" s="11">
        <v>32</v>
      </c>
      <c r="I280" s="7">
        <v>0.09</v>
      </c>
      <c r="J280" s="9">
        <v>850</v>
      </c>
      <c r="K280" s="7">
        <v>0.14000000000000001</v>
      </c>
      <c r="L280" s="9">
        <v>682</v>
      </c>
      <c r="M280" s="7">
        <v>0.14000000000000001</v>
      </c>
      <c r="N280" s="7">
        <v>3</v>
      </c>
      <c r="O280" s="7">
        <v>2</v>
      </c>
      <c r="P280" s="12" t="str">
        <f t="shared" si="4"/>
        <v>32</v>
      </c>
      <c r="R280" s="7" t="s">
        <v>1650</v>
      </c>
    </row>
    <row r="281" spans="1:18" x14ac:dyDescent="0.25">
      <c r="A281" s="2" t="s">
        <v>3</v>
      </c>
      <c r="B281" s="2" t="s">
        <v>1679</v>
      </c>
      <c r="C281" s="2" t="s">
        <v>1680</v>
      </c>
      <c r="D281" s="9">
        <v>6.9499999999999984</v>
      </c>
      <c r="E281" s="9">
        <v>33.053400000000003</v>
      </c>
      <c r="F281" s="10">
        <v>4.75</v>
      </c>
      <c r="G281" s="9">
        <v>26.1</v>
      </c>
      <c r="H281" s="11">
        <v>26</v>
      </c>
      <c r="I281" s="7">
        <v>7.0000000000000007E-2</v>
      </c>
      <c r="J281" s="9">
        <v>859.39</v>
      </c>
      <c r="K281" s="7">
        <v>0.15</v>
      </c>
      <c r="L281" s="9">
        <v>678.69</v>
      </c>
      <c r="M281" s="7">
        <v>0.14000000000000001</v>
      </c>
      <c r="N281" s="7">
        <v>3</v>
      </c>
      <c r="O281" s="7">
        <v>2</v>
      </c>
      <c r="P281" s="12" t="str">
        <f t="shared" si="4"/>
        <v>32</v>
      </c>
      <c r="R281" s="7" t="s">
        <v>1650</v>
      </c>
    </row>
    <row r="282" spans="1:18" x14ac:dyDescent="0.25">
      <c r="A282" s="2" t="s">
        <v>3</v>
      </c>
      <c r="B282" s="2" t="s">
        <v>1681</v>
      </c>
      <c r="C282" s="2" t="s">
        <v>1682</v>
      </c>
      <c r="D282" s="9">
        <v>5.150000000000003</v>
      </c>
      <c r="E282" s="9">
        <v>25.083500000000001</v>
      </c>
      <c r="F282" s="10">
        <v>4.87</v>
      </c>
      <c r="G282" s="9">
        <v>19.93</v>
      </c>
      <c r="H282" s="11">
        <v>33</v>
      </c>
      <c r="I282" s="7">
        <v>0.09</v>
      </c>
      <c r="J282" s="9">
        <v>831.59</v>
      </c>
      <c r="K282" s="7">
        <v>0.14000000000000001</v>
      </c>
      <c r="L282" s="9">
        <v>661.64</v>
      </c>
      <c r="M282" s="7">
        <v>0.14000000000000001</v>
      </c>
      <c r="N282" s="7">
        <v>3</v>
      </c>
      <c r="O282" s="7">
        <v>2</v>
      </c>
      <c r="P282" s="12" t="str">
        <f t="shared" si="4"/>
        <v>32</v>
      </c>
      <c r="R282" s="7" t="s">
        <v>1650</v>
      </c>
    </row>
    <row r="283" spans="1:18" x14ac:dyDescent="0.25">
      <c r="A283" s="2" t="s">
        <v>3</v>
      </c>
      <c r="B283" s="2" t="s">
        <v>1683</v>
      </c>
      <c r="C283" s="2" t="s">
        <v>1684</v>
      </c>
      <c r="D283" s="9">
        <v>4.5</v>
      </c>
      <c r="E283" s="9">
        <v>24.55</v>
      </c>
      <c r="F283" s="10">
        <v>5.45</v>
      </c>
      <c r="G283" s="9">
        <v>20.05</v>
      </c>
      <c r="H283" s="11">
        <v>33</v>
      </c>
      <c r="I283" s="7">
        <v>0.09</v>
      </c>
      <c r="J283" s="9">
        <v>805.05</v>
      </c>
      <c r="K283" s="7">
        <v>0.14000000000000001</v>
      </c>
      <c r="L283" s="9">
        <v>656.55</v>
      </c>
      <c r="M283" s="7">
        <v>0.14000000000000001</v>
      </c>
      <c r="N283" s="7">
        <v>3</v>
      </c>
      <c r="O283" s="7">
        <v>2</v>
      </c>
      <c r="P283" s="12" t="str">
        <f t="shared" si="4"/>
        <v>32</v>
      </c>
      <c r="R283" s="7" t="s">
        <v>1650</v>
      </c>
    </row>
    <row r="284" spans="1:18" x14ac:dyDescent="0.25">
      <c r="A284" s="2" t="s">
        <v>3</v>
      </c>
      <c r="B284" s="2" t="s">
        <v>1685</v>
      </c>
      <c r="C284" s="2" t="s">
        <v>1686</v>
      </c>
      <c r="D284" s="9">
        <v>4.5</v>
      </c>
      <c r="E284" s="9">
        <v>24.235099999999999</v>
      </c>
      <c r="F284" s="10">
        <v>5.38</v>
      </c>
      <c r="G284" s="9">
        <v>19.73</v>
      </c>
      <c r="H284" s="11">
        <v>33</v>
      </c>
      <c r="I284" s="7">
        <v>0.09</v>
      </c>
      <c r="J284" s="9">
        <v>799.76</v>
      </c>
      <c r="K284" s="7">
        <v>0.14000000000000001</v>
      </c>
      <c r="L284" s="9">
        <v>651.26</v>
      </c>
      <c r="M284" s="7">
        <v>0.14000000000000001</v>
      </c>
      <c r="N284" s="7">
        <v>3</v>
      </c>
      <c r="O284" s="7">
        <v>2</v>
      </c>
      <c r="P284" s="12" t="str">
        <f t="shared" si="4"/>
        <v>32</v>
      </c>
      <c r="R284" s="7" t="s">
        <v>1650</v>
      </c>
    </row>
    <row r="285" spans="1:18" x14ac:dyDescent="0.25">
      <c r="A285" s="2" t="s">
        <v>3</v>
      </c>
      <c r="B285" s="2" t="s">
        <v>1687</v>
      </c>
      <c r="C285" s="2" t="s">
        <v>1688</v>
      </c>
      <c r="D285" s="9">
        <v>5.2</v>
      </c>
      <c r="E285" s="9">
        <v>28.2607</v>
      </c>
      <c r="F285" s="10">
        <v>5.43</v>
      </c>
      <c r="G285" s="9">
        <v>23.06</v>
      </c>
      <c r="H285" s="11">
        <v>28</v>
      </c>
      <c r="I285" s="7">
        <v>0.08</v>
      </c>
      <c r="J285" s="9">
        <v>791.3</v>
      </c>
      <c r="K285" s="7">
        <v>0.13</v>
      </c>
      <c r="L285" s="9">
        <v>645.70000000000005</v>
      </c>
      <c r="M285" s="7">
        <v>0.13</v>
      </c>
      <c r="N285" s="7">
        <v>3</v>
      </c>
      <c r="O285" s="7">
        <v>2</v>
      </c>
      <c r="P285" s="12" t="str">
        <f t="shared" si="4"/>
        <v>32</v>
      </c>
      <c r="R285" s="7" t="s">
        <v>1650</v>
      </c>
    </row>
    <row r="286" spans="1:18" x14ac:dyDescent="0.25">
      <c r="A286" s="2" t="s">
        <v>3</v>
      </c>
      <c r="B286" s="2" t="s">
        <v>1689</v>
      </c>
      <c r="C286" s="2" t="s">
        <v>1690</v>
      </c>
      <c r="D286" s="9">
        <v>10.659999999999998</v>
      </c>
      <c r="E286" s="9">
        <v>43.177300000000002</v>
      </c>
      <c r="F286" s="10">
        <v>4.05</v>
      </c>
      <c r="G286" s="9">
        <v>32.51</v>
      </c>
      <c r="H286" s="11">
        <v>19</v>
      </c>
      <c r="I286" s="7">
        <v>0.05</v>
      </c>
      <c r="J286" s="9">
        <v>820.37</v>
      </c>
      <c r="K286" s="7">
        <v>0.14000000000000001</v>
      </c>
      <c r="L286" s="9">
        <v>617.83000000000004</v>
      </c>
      <c r="M286" s="7">
        <v>0.13</v>
      </c>
      <c r="N286" s="7">
        <v>3</v>
      </c>
      <c r="O286" s="7">
        <v>2</v>
      </c>
      <c r="P286" s="12" t="str">
        <f t="shared" si="4"/>
        <v>32</v>
      </c>
      <c r="R286" s="7" t="s">
        <v>1650</v>
      </c>
    </row>
    <row r="287" spans="1:18" x14ac:dyDescent="0.25">
      <c r="A287" s="2" t="s">
        <v>3</v>
      </c>
      <c r="B287" s="2" t="s">
        <v>1691</v>
      </c>
      <c r="C287" s="2" t="s">
        <v>1692</v>
      </c>
      <c r="D287" s="9">
        <v>5.6200000000000019</v>
      </c>
      <c r="E287" s="9">
        <v>28.839200000000002</v>
      </c>
      <c r="F287" s="10">
        <v>5.13</v>
      </c>
      <c r="G287" s="9">
        <v>23.21</v>
      </c>
      <c r="H287" s="11">
        <v>26</v>
      </c>
      <c r="I287" s="7">
        <v>7.0000000000000007E-2</v>
      </c>
      <c r="J287" s="9">
        <v>751.5</v>
      </c>
      <c r="K287" s="7">
        <v>0.13</v>
      </c>
      <c r="L287" s="9">
        <v>605.38</v>
      </c>
      <c r="M287" s="7">
        <v>0.13</v>
      </c>
      <c r="N287" s="7">
        <v>3</v>
      </c>
      <c r="O287" s="7">
        <v>2</v>
      </c>
      <c r="P287" s="12" t="str">
        <f t="shared" si="4"/>
        <v>32</v>
      </c>
      <c r="R287" s="7" t="s">
        <v>1650</v>
      </c>
    </row>
    <row r="288" spans="1:18" x14ac:dyDescent="0.25">
      <c r="A288" s="2" t="s">
        <v>3</v>
      </c>
      <c r="B288" s="2" t="s">
        <v>1693</v>
      </c>
      <c r="C288" s="2" t="s">
        <v>1694</v>
      </c>
      <c r="D288" s="9">
        <v>5.75</v>
      </c>
      <c r="E288" s="9">
        <v>28.6769</v>
      </c>
      <c r="F288" s="10">
        <v>4.9800000000000004</v>
      </c>
      <c r="G288" s="9">
        <v>22.92</v>
      </c>
      <c r="H288" s="11">
        <v>26</v>
      </c>
      <c r="I288" s="7">
        <v>7.0000000000000007E-2</v>
      </c>
      <c r="J288" s="9">
        <v>745.6</v>
      </c>
      <c r="K288" s="7">
        <v>0.13</v>
      </c>
      <c r="L288" s="9">
        <v>596.1</v>
      </c>
      <c r="M288" s="7">
        <v>0.12</v>
      </c>
      <c r="N288" s="7">
        <v>3</v>
      </c>
      <c r="O288" s="7">
        <v>2</v>
      </c>
      <c r="P288" s="12" t="str">
        <f t="shared" si="4"/>
        <v>32</v>
      </c>
      <c r="R288" s="7" t="s">
        <v>1650</v>
      </c>
    </row>
    <row r="289" spans="1:18" x14ac:dyDescent="0.25">
      <c r="A289" s="2" t="s">
        <v>3</v>
      </c>
      <c r="B289" s="2" t="s">
        <v>1695</v>
      </c>
      <c r="C289" s="2" t="s">
        <v>1696</v>
      </c>
      <c r="D289" s="9">
        <v>6.25</v>
      </c>
      <c r="E289" s="9">
        <v>30.889500000000002</v>
      </c>
      <c r="F289" s="10">
        <v>4.9400000000000004</v>
      </c>
      <c r="G289" s="9">
        <v>24.63</v>
      </c>
      <c r="H289" s="11">
        <v>24</v>
      </c>
      <c r="I289" s="7">
        <v>7.0000000000000007E-2</v>
      </c>
      <c r="J289" s="9">
        <v>741.35</v>
      </c>
      <c r="K289" s="7">
        <v>0.13</v>
      </c>
      <c r="L289" s="9">
        <v>591.35</v>
      </c>
      <c r="M289" s="7">
        <v>0.12</v>
      </c>
      <c r="N289" s="7">
        <v>3</v>
      </c>
      <c r="O289" s="7">
        <v>2</v>
      </c>
      <c r="P289" s="12" t="str">
        <f t="shared" si="4"/>
        <v>32</v>
      </c>
      <c r="R289" s="7" t="s">
        <v>1650</v>
      </c>
    </row>
    <row r="290" spans="1:18" x14ac:dyDescent="0.25">
      <c r="A290" s="2" t="s">
        <v>3</v>
      </c>
      <c r="B290" s="2" t="s">
        <v>1697</v>
      </c>
      <c r="C290" s="2" t="s">
        <v>1698</v>
      </c>
      <c r="D290" s="9">
        <v>4.9500000000000011</v>
      </c>
      <c r="E290" s="9">
        <v>25.907399999999999</v>
      </c>
      <c r="F290" s="10">
        <v>5.23</v>
      </c>
      <c r="G290" s="9">
        <v>20.95</v>
      </c>
      <c r="H290" s="11">
        <v>28</v>
      </c>
      <c r="I290" s="7">
        <v>0.08</v>
      </c>
      <c r="J290" s="9">
        <v>725</v>
      </c>
      <c r="K290" s="7">
        <v>0.12</v>
      </c>
      <c r="L290" s="9">
        <v>586.4</v>
      </c>
      <c r="M290" s="7">
        <v>0.12</v>
      </c>
      <c r="N290" s="7">
        <v>3</v>
      </c>
      <c r="O290" s="7">
        <v>2</v>
      </c>
      <c r="P290" s="12" t="str">
        <f t="shared" si="4"/>
        <v>32</v>
      </c>
      <c r="R290" s="7" t="s">
        <v>1650</v>
      </c>
    </row>
    <row r="291" spans="1:18" x14ac:dyDescent="0.25">
      <c r="A291" s="2" t="s">
        <v>3</v>
      </c>
      <c r="B291" s="2" t="s">
        <v>1699</v>
      </c>
      <c r="C291" s="2" t="s">
        <v>1700</v>
      </c>
      <c r="D291" s="9">
        <v>5.5</v>
      </c>
      <c r="E291" s="9">
        <v>28.76</v>
      </c>
      <c r="F291" s="10">
        <v>5.22</v>
      </c>
      <c r="G291" s="9">
        <v>23.26</v>
      </c>
      <c r="H291" s="11">
        <v>25</v>
      </c>
      <c r="I291" s="7">
        <v>7.0000000000000007E-2</v>
      </c>
      <c r="J291" s="9">
        <v>719</v>
      </c>
      <c r="K291" s="7">
        <v>0.12</v>
      </c>
      <c r="L291" s="9">
        <v>581.5</v>
      </c>
      <c r="M291" s="7">
        <v>0.12</v>
      </c>
      <c r="N291" s="7">
        <v>3</v>
      </c>
      <c r="O291" s="7">
        <v>2</v>
      </c>
      <c r="P291" s="12" t="str">
        <f t="shared" si="4"/>
        <v>32</v>
      </c>
      <c r="R291" s="7" t="s">
        <v>1650</v>
      </c>
    </row>
    <row r="292" spans="1:18" x14ac:dyDescent="0.25">
      <c r="A292" s="2" t="s">
        <v>3</v>
      </c>
      <c r="B292" s="2" t="s">
        <v>1701</v>
      </c>
      <c r="C292" s="2" t="s">
        <v>1702</v>
      </c>
      <c r="D292" s="9">
        <v>3.2300000000000004</v>
      </c>
      <c r="E292" s="9">
        <v>21.8764</v>
      </c>
      <c r="F292" s="10">
        <v>6.77</v>
      </c>
      <c r="G292" s="9">
        <v>18.64</v>
      </c>
      <c r="H292" s="11">
        <v>31</v>
      </c>
      <c r="I292" s="7">
        <v>0.09</v>
      </c>
      <c r="J292" s="9">
        <v>678.17</v>
      </c>
      <c r="K292" s="7">
        <v>0.11</v>
      </c>
      <c r="L292" s="9">
        <v>578.04</v>
      </c>
      <c r="M292" s="7">
        <v>0.12</v>
      </c>
      <c r="N292" s="7">
        <v>3</v>
      </c>
      <c r="O292" s="7">
        <v>2</v>
      </c>
      <c r="P292" s="12" t="str">
        <f t="shared" si="4"/>
        <v>32</v>
      </c>
      <c r="R292" s="7" t="s">
        <v>1650</v>
      </c>
    </row>
    <row r="293" spans="1:18" x14ac:dyDescent="0.25">
      <c r="A293" s="2" t="s">
        <v>3</v>
      </c>
      <c r="B293" s="2" t="s">
        <v>3851</v>
      </c>
      <c r="C293" s="2" t="s">
        <v>3852</v>
      </c>
      <c r="D293" s="9">
        <v>4.6438194444444436</v>
      </c>
      <c r="E293" s="9">
        <v>27.8629</v>
      </c>
      <c r="F293" s="10">
        <v>5.99</v>
      </c>
      <c r="G293" s="9">
        <v>23.21</v>
      </c>
      <c r="H293" s="11">
        <v>25</v>
      </c>
      <c r="I293" s="7">
        <v>7.0000000000000007E-2</v>
      </c>
      <c r="J293" s="9">
        <v>687.71</v>
      </c>
      <c r="K293" s="7">
        <v>0.12</v>
      </c>
      <c r="L293" s="9">
        <v>571.61</v>
      </c>
      <c r="M293" s="7">
        <v>0.12</v>
      </c>
      <c r="N293" s="7">
        <v>3</v>
      </c>
      <c r="O293" s="7">
        <v>2</v>
      </c>
      <c r="P293" s="12" t="str">
        <f t="shared" si="4"/>
        <v>32</v>
      </c>
      <c r="R293" s="7" t="s">
        <v>3850</v>
      </c>
    </row>
    <row r="294" spans="1:18" x14ac:dyDescent="0.25">
      <c r="A294" s="2" t="s">
        <v>3</v>
      </c>
      <c r="B294" s="2" t="s">
        <v>1703</v>
      </c>
      <c r="C294" s="2" t="s">
        <v>1704</v>
      </c>
      <c r="D294" s="9">
        <v>5.150000000000003</v>
      </c>
      <c r="E294" s="9">
        <v>23.426600000000001</v>
      </c>
      <c r="F294" s="10">
        <v>4.54</v>
      </c>
      <c r="G294" s="9">
        <v>18.27</v>
      </c>
      <c r="H294" s="11">
        <v>31</v>
      </c>
      <c r="I294" s="7">
        <v>0.09</v>
      </c>
      <c r="J294" s="9">
        <v>727.8</v>
      </c>
      <c r="K294" s="7">
        <v>0.12</v>
      </c>
      <c r="L294" s="9">
        <v>568.15</v>
      </c>
      <c r="M294" s="7">
        <v>0.12</v>
      </c>
      <c r="N294" s="7">
        <v>3</v>
      </c>
      <c r="O294" s="7">
        <v>2</v>
      </c>
      <c r="P294" s="12" t="str">
        <f t="shared" si="4"/>
        <v>32</v>
      </c>
      <c r="R294" s="7" t="s">
        <v>1650</v>
      </c>
    </row>
    <row r="295" spans="1:18" x14ac:dyDescent="0.25">
      <c r="A295" s="2" t="s">
        <v>3</v>
      </c>
      <c r="B295" s="2" t="s">
        <v>1705</v>
      </c>
      <c r="C295" s="2" t="s">
        <v>1706</v>
      </c>
      <c r="D295" s="9">
        <v>2.2000000000000011</v>
      </c>
      <c r="E295" s="9">
        <v>20.18</v>
      </c>
      <c r="F295" s="10">
        <v>9.17</v>
      </c>
      <c r="G295" s="9">
        <v>17.98</v>
      </c>
      <c r="H295" s="11">
        <v>31</v>
      </c>
      <c r="I295" s="7">
        <v>0.09</v>
      </c>
      <c r="J295" s="9">
        <v>625.4</v>
      </c>
      <c r="K295" s="7">
        <v>0.1</v>
      </c>
      <c r="L295" s="9">
        <v>557.20000000000005</v>
      </c>
      <c r="M295" s="7">
        <v>0.12</v>
      </c>
      <c r="N295" s="7">
        <v>3</v>
      </c>
      <c r="O295" s="7">
        <v>2</v>
      </c>
      <c r="P295" s="12" t="str">
        <f t="shared" si="4"/>
        <v>32</v>
      </c>
      <c r="R295" s="7" t="s">
        <v>1650</v>
      </c>
    </row>
    <row r="296" spans="1:18" x14ac:dyDescent="0.25">
      <c r="A296" s="2" t="s">
        <v>3</v>
      </c>
      <c r="B296" s="2" t="s">
        <v>1707</v>
      </c>
      <c r="C296" s="2" t="s">
        <v>1708</v>
      </c>
      <c r="D296" s="9">
        <v>5.25</v>
      </c>
      <c r="E296" s="9">
        <v>25.836500000000001</v>
      </c>
      <c r="F296" s="10">
        <v>4.92</v>
      </c>
      <c r="G296" s="9">
        <v>20.58</v>
      </c>
      <c r="H296" s="11">
        <v>27</v>
      </c>
      <c r="I296" s="7">
        <v>0.08</v>
      </c>
      <c r="J296" s="9">
        <v>697.75</v>
      </c>
      <c r="K296" s="7">
        <v>0.12</v>
      </c>
      <c r="L296" s="9">
        <v>556</v>
      </c>
      <c r="M296" s="7">
        <v>0.12</v>
      </c>
      <c r="N296" s="7">
        <v>3</v>
      </c>
      <c r="O296" s="7">
        <v>2</v>
      </c>
      <c r="P296" s="12" t="str">
        <f t="shared" si="4"/>
        <v>32</v>
      </c>
      <c r="R296" s="7" t="s">
        <v>1650</v>
      </c>
    </row>
    <row r="297" spans="1:18" x14ac:dyDescent="0.25">
      <c r="A297" s="2" t="s">
        <v>3</v>
      </c>
      <c r="B297" s="2" t="s">
        <v>1709</v>
      </c>
      <c r="C297" s="2" t="s">
        <v>1710</v>
      </c>
      <c r="D297" s="9">
        <v>4.4000000000000012</v>
      </c>
      <c r="E297" s="9">
        <v>21.999500000000001</v>
      </c>
      <c r="F297" s="10">
        <v>4.99</v>
      </c>
      <c r="G297" s="9">
        <v>17.59</v>
      </c>
      <c r="H297" s="11">
        <v>29</v>
      </c>
      <c r="I297" s="7">
        <v>0.08</v>
      </c>
      <c r="J297" s="9">
        <v>679.99</v>
      </c>
      <c r="K297" s="7">
        <v>0.11</v>
      </c>
      <c r="L297" s="9">
        <v>552.39</v>
      </c>
      <c r="M297" s="7">
        <v>0.11</v>
      </c>
      <c r="N297" s="7">
        <v>3</v>
      </c>
      <c r="O297" s="7">
        <v>2</v>
      </c>
      <c r="P297" s="12" t="str">
        <f t="shared" si="4"/>
        <v>32</v>
      </c>
      <c r="R297" s="7" t="s">
        <v>1650</v>
      </c>
    </row>
    <row r="298" spans="1:18" x14ac:dyDescent="0.25">
      <c r="A298" s="2" t="s">
        <v>3</v>
      </c>
      <c r="B298" s="2" t="s">
        <v>1711</v>
      </c>
      <c r="C298" s="2" t="s">
        <v>1712</v>
      </c>
      <c r="D298" s="9">
        <v>16.25</v>
      </c>
      <c r="E298" s="9">
        <v>48.352899999999998</v>
      </c>
      <c r="F298" s="10">
        <v>2.97</v>
      </c>
      <c r="G298" s="9">
        <v>32.1</v>
      </c>
      <c r="H298" s="11">
        <v>17</v>
      </c>
      <c r="I298" s="7">
        <v>0.05</v>
      </c>
      <c r="J298" s="9">
        <v>822</v>
      </c>
      <c r="K298" s="7">
        <v>0.14000000000000001</v>
      </c>
      <c r="L298" s="9">
        <v>545.75</v>
      </c>
      <c r="M298" s="7">
        <v>0.11</v>
      </c>
      <c r="N298" s="7">
        <v>3</v>
      </c>
      <c r="O298" s="7">
        <v>2</v>
      </c>
      <c r="P298" s="12" t="str">
        <f t="shared" si="4"/>
        <v>32</v>
      </c>
      <c r="R298" s="7" t="s">
        <v>1650</v>
      </c>
    </row>
    <row r="299" spans="1:18" x14ac:dyDescent="0.25">
      <c r="A299" s="2" t="s">
        <v>3</v>
      </c>
      <c r="B299" s="2" t="s">
        <v>1713</v>
      </c>
      <c r="C299" s="2" t="s">
        <v>1714</v>
      </c>
      <c r="D299" s="9">
        <v>4</v>
      </c>
      <c r="E299" s="9">
        <v>21.477499999999999</v>
      </c>
      <c r="F299" s="10">
        <v>5.36</v>
      </c>
      <c r="G299" s="9">
        <v>17.47</v>
      </c>
      <c r="H299" s="11">
        <v>31</v>
      </c>
      <c r="I299" s="7">
        <v>0.09</v>
      </c>
      <c r="J299" s="9">
        <v>664.85</v>
      </c>
      <c r="K299" s="7">
        <v>0.11</v>
      </c>
      <c r="L299" s="9">
        <v>540.85</v>
      </c>
      <c r="M299" s="7">
        <v>0.11</v>
      </c>
      <c r="N299" s="7">
        <v>3</v>
      </c>
      <c r="O299" s="7">
        <v>2</v>
      </c>
      <c r="P299" s="12" t="str">
        <f t="shared" si="4"/>
        <v>32</v>
      </c>
      <c r="R299" s="7" t="s">
        <v>1650</v>
      </c>
    </row>
    <row r="300" spans="1:18" x14ac:dyDescent="0.25">
      <c r="A300" s="2" t="s">
        <v>3</v>
      </c>
      <c r="B300" s="2" t="s">
        <v>1715</v>
      </c>
      <c r="C300" s="2" t="s">
        <v>1716</v>
      </c>
      <c r="D300" s="9">
        <v>4.9500000000000011</v>
      </c>
      <c r="E300" s="9">
        <v>30.578900000000001</v>
      </c>
      <c r="F300" s="10">
        <v>6.17</v>
      </c>
      <c r="G300" s="9">
        <v>25.62</v>
      </c>
      <c r="H300" s="11">
        <v>21</v>
      </c>
      <c r="I300" s="7">
        <v>0.06</v>
      </c>
      <c r="J300" s="9">
        <v>642</v>
      </c>
      <c r="K300" s="7">
        <v>0.11</v>
      </c>
      <c r="L300" s="9">
        <v>538.04999999999995</v>
      </c>
      <c r="M300" s="7">
        <v>0.11</v>
      </c>
      <c r="N300" s="7">
        <v>3</v>
      </c>
      <c r="O300" s="7">
        <v>2</v>
      </c>
      <c r="P300" s="12" t="str">
        <f t="shared" si="4"/>
        <v>32</v>
      </c>
      <c r="R300" s="7" t="s">
        <v>1650</v>
      </c>
    </row>
    <row r="301" spans="1:18" x14ac:dyDescent="0.25">
      <c r="A301" s="2" t="s">
        <v>3</v>
      </c>
      <c r="B301" s="2" t="s">
        <v>1717</v>
      </c>
      <c r="C301" s="2" t="s">
        <v>1718</v>
      </c>
      <c r="D301" s="9">
        <v>6.5</v>
      </c>
      <c r="E301" s="9">
        <v>29.839099999999998</v>
      </c>
      <c r="F301" s="10">
        <v>4.59</v>
      </c>
      <c r="G301" s="9">
        <v>23.33</v>
      </c>
      <c r="H301" s="11">
        <v>23</v>
      </c>
      <c r="I301" s="7">
        <v>0.06</v>
      </c>
      <c r="J301" s="9">
        <v>686.3</v>
      </c>
      <c r="K301" s="7">
        <v>0.12</v>
      </c>
      <c r="L301" s="9">
        <v>536.79999999999995</v>
      </c>
      <c r="M301" s="7">
        <v>0.11</v>
      </c>
      <c r="N301" s="7">
        <v>3</v>
      </c>
      <c r="O301" s="7">
        <v>2</v>
      </c>
      <c r="P301" s="12" t="str">
        <f t="shared" si="4"/>
        <v>32</v>
      </c>
      <c r="R301" s="7" t="s">
        <v>1650</v>
      </c>
    </row>
    <row r="302" spans="1:18" x14ac:dyDescent="0.25">
      <c r="A302" s="2" t="s">
        <v>3</v>
      </c>
      <c r="B302" s="2" t="s">
        <v>3853</v>
      </c>
      <c r="C302" s="2" t="s">
        <v>3854</v>
      </c>
      <c r="D302" s="9">
        <v>4.6289855072463766</v>
      </c>
      <c r="E302" s="9">
        <v>27.773900000000001</v>
      </c>
      <c r="F302" s="10">
        <v>5.99</v>
      </c>
      <c r="G302" s="9">
        <v>23.14</v>
      </c>
      <c r="H302" s="11">
        <v>23</v>
      </c>
      <c r="I302" s="7">
        <v>0.06</v>
      </c>
      <c r="J302" s="9">
        <v>638.79999999999995</v>
      </c>
      <c r="K302" s="7">
        <v>0.11</v>
      </c>
      <c r="L302" s="9">
        <v>532.33000000000004</v>
      </c>
      <c r="M302" s="7">
        <v>0.11</v>
      </c>
      <c r="N302" s="7">
        <v>3</v>
      </c>
      <c r="O302" s="7">
        <v>2</v>
      </c>
      <c r="P302" s="12" t="str">
        <f t="shared" si="4"/>
        <v>32</v>
      </c>
      <c r="R302" s="7" t="s">
        <v>3850</v>
      </c>
    </row>
    <row r="303" spans="1:18" x14ac:dyDescent="0.25">
      <c r="A303" s="2" t="s">
        <v>3</v>
      </c>
      <c r="B303" s="2" t="s">
        <v>1719</v>
      </c>
      <c r="C303" s="2" t="s">
        <v>1720</v>
      </c>
      <c r="D303" s="9">
        <v>3.8199999999999976</v>
      </c>
      <c r="E303" s="9">
        <v>21.361499999999999</v>
      </c>
      <c r="F303" s="10">
        <v>5.59</v>
      </c>
      <c r="G303" s="9">
        <v>17.54</v>
      </c>
      <c r="H303" s="11">
        <v>29</v>
      </c>
      <c r="I303" s="7">
        <v>0.08</v>
      </c>
      <c r="J303" s="9">
        <v>633.4</v>
      </c>
      <c r="K303" s="7">
        <v>0.11</v>
      </c>
      <c r="L303" s="9">
        <v>522.62</v>
      </c>
      <c r="M303" s="7">
        <v>0.11</v>
      </c>
      <c r="N303" s="7">
        <v>3</v>
      </c>
      <c r="O303" s="7">
        <v>2</v>
      </c>
      <c r="P303" s="12" t="str">
        <f t="shared" si="4"/>
        <v>32</v>
      </c>
      <c r="R303" s="7" t="s">
        <v>1650</v>
      </c>
    </row>
    <row r="304" spans="1:18" x14ac:dyDescent="0.25">
      <c r="A304" s="2" t="s">
        <v>3</v>
      </c>
      <c r="B304" s="2" t="s">
        <v>1721</v>
      </c>
      <c r="C304" s="2" t="s">
        <v>1722</v>
      </c>
      <c r="D304" s="9">
        <v>3.0499999999999985</v>
      </c>
      <c r="E304" s="9">
        <v>20.311599999999999</v>
      </c>
      <c r="F304" s="10">
        <v>6.65</v>
      </c>
      <c r="G304" s="9">
        <v>17.260000000000002</v>
      </c>
      <c r="H304" s="11">
        <v>30</v>
      </c>
      <c r="I304" s="7">
        <v>0.09</v>
      </c>
      <c r="J304" s="9">
        <v>609.35</v>
      </c>
      <c r="K304" s="7">
        <v>0.1</v>
      </c>
      <c r="L304" s="9">
        <v>517.85</v>
      </c>
      <c r="M304" s="7">
        <v>0.11</v>
      </c>
      <c r="N304" s="7">
        <v>3</v>
      </c>
      <c r="O304" s="7">
        <v>2</v>
      </c>
      <c r="P304" s="12" t="str">
        <f t="shared" si="4"/>
        <v>32</v>
      </c>
      <c r="R304" s="7" t="s">
        <v>1650</v>
      </c>
    </row>
    <row r="305" spans="1:18" x14ac:dyDescent="0.25">
      <c r="A305" s="2" t="s">
        <v>3</v>
      </c>
      <c r="B305" s="2" t="s">
        <v>3855</v>
      </c>
      <c r="C305" s="2" t="s">
        <v>3856</v>
      </c>
      <c r="D305" s="9">
        <v>4.3174603174603181</v>
      </c>
      <c r="E305" s="9">
        <v>25.904699999999998</v>
      </c>
      <c r="F305" s="10">
        <v>5.99</v>
      </c>
      <c r="G305" s="9">
        <v>21.58</v>
      </c>
      <c r="H305" s="11">
        <v>23</v>
      </c>
      <c r="I305" s="7">
        <v>0.06</v>
      </c>
      <c r="J305" s="9">
        <v>612</v>
      </c>
      <c r="K305" s="7">
        <v>0.1</v>
      </c>
      <c r="L305" s="9">
        <v>512.69000000000005</v>
      </c>
      <c r="M305" s="7">
        <v>0.11</v>
      </c>
      <c r="N305" s="7">
        <v>3</v>
      </c>
      <c r="O305" s="7">
        <v>2</v>
      </c>
      <c r="P305" s="12" t="str">
        <f t="shared" si="4"/>
        <v>32</v>
      </c>
      <c r="R305" s="7" t="s">
        <v>3850</v>
      </c>
    </row>
    <row r="306" spans="1:18" x14ac:dyDescent="0.25">
      <c r="A306" s="2" t="s">
        <v>3</v>
      </c>
      <c r="B306" s="2" t="s">
        <v>1723</v>
      </c>
      <c r="C306" s="2" t="s">
        <v>1724</v>
      </c>
      <c r="D306" s="9">
        <v>3.4800000000000009</v>
      </c>
      <c r="E306" s="9">
        <v>19.4026</v>
      </c>
      <c r="F306" s="10">
        <v>5.57</v>
      </c>
      <c r="G306" s="9">
        <v>15.92</v>
      </c>
      <c r="H306" s="11">
        <v>32</v>
      </c>
      <c r="I306" s="7">
        <v>0.09</v>
      </c>
      <c r="J306" s="9">
        <v>620.08000000000004</v>
      </c>
      <c r="K306" s="7">
        <v>0.1</v>
      </c>
      <c r="L306" s="9">
        <v>508.72</v>
      </c>
      <c r="M306" s="7">
        <v>0.11</v>
      </c>
      <c r="N306" s="7">
        <v>3</v>
      </c>
      <c r="O306" s="7">
        <v>2</v>
      </c>
      <c r="P306" s="12" t="str">
        <f t="shared" si="4"/>
        <v>32</v>
      </c>
      <c r="R306" s="7" t="s">
        <v>1650</v>
      </c>
    </row>
    <row r="307" spans="1:18" x14ac:dyDescent="0.25">
      <c r="A307" s="2" t="s">
        <v>3</v>
      </c>
      <c r="B307" s="2" t="s">
        <v>1725</v>
      </c>
      <c r="C307" s="2" t="s">
        <v>1726</v>
      </c>
      <c r="D307" s="9">
        <v>11.979999999999999</v>
      </c>
      <c r="E307" s="9">
        <v>41.881700000000002</v>
      </c>
      <c r="F307" s="10">
        <v>3.49</v>
      </c>
      <c r="G307" s="9">
        <v>29.9</v>
      </c>
      <c r="H307" s="11">
        <v>17</v>
      </c>
      <c r="I307" s="7">
        <v>0.05</v>
      </c>
      <c r="J307" s="9">
        <v>711.99</v>
      </c>
      <c r="K307" s="7">
        <v>0.12</v>
      </c>
      <c r="L307" s="9">
        <v>508.33</v>
      </c>
      <c r="M307" s="7">
        <v>0.1</v>
      </c>
      <c r="N307" s="7">
        <v>3</v>
      </c>
      <c r="O307" s="7">
        <v>2</v>
      </c>
      <c r="P307" s="12" t="str">
        <f t="shared" si="4"/>
        <v>32</v>
      </c>
      <c r="R307" s="7" t="s">
        <v>1650</v>
      </c>
    </row>
    <row r="308" spans="1:18" x14ac:dyDescent="0.25">
      <c r="A308" s="2" t="s">
        <v>3</v>
      </c>
      <c r="B308" s="2" t="s">
        <v>3857</v>
      </c>
      <c r="C308" s="2" t="s">
        <v>3858</v>
      </c>
      <c r="D308" s="9">
        <v>4.9523809523809508</v>
      </c>
      <c r="E308" s="9">
        <v>29.714200000000002</v>
      </c>
      <c r="F308" s="10">
        <v>5.99</v>
      </c>
      <c r="G308" s="9">
        <v>24.76</v>
      </c>
      <c r="H308" s="11">
        <v>20</v>
      </c>
      <c r="I308" s="7">
        <v>0.06</v>
      </c>
      <c r="J308" s="9">
        <v>602</v>
      </c>
      <c r="K308" s="7">
        <v>0.1</v>
      </c>
      <c r="L308" s="9">
        <v>502.95</v>
      </c>
      <c r="M308" s="7">
        <v>0.1</v>
      </c>
      <c r="N308" s="7">
        <v>3</v>
      </c>
      <c r="O308" s="7">
        <v>2</v>
      </c>
      <c r="P308" s="12" t="str">
        <f t="shared" si="4"/>
        <v>32</v>
      </c>
      <c r="R308" s="7" t="s">
        <v>3850</v>
      </c>
    </row>
    <row r="309" spans="1:18" x14ac:dyDescent="0.25">
      <c r="A309" s="2" t="s">
        <v>3</v>
      </c>
      <c r="B309" s="2" t="s">
        <v>1727</v>
      </c>
      <c r="C309" s="2" t="s">
        <v>1728</v>
      </c>
      <c r="D309" s="9">
        <v>3.5</v>
      </c>
      <c r="E309" s="9">
        <v>20.2</v>
      </c>
      <c r="F309" s="10">
        <v>5.77</v>
      </c>
      <c r="G309" s="9">
        <v>16.7</v>
      </c>
      <c r="H309" s="11">
        <v>30</v>
      </c>
      <c r="I309" s="7">
        <v>0.09</v>
      </c>
      <c r="J309" s="9">
        <v>607.79999999999995</v>
      </c>
      <c r="K309" s="7">
        <v>0.1</v>
      </c>
      <c r="L309" s="9">
        <v>502.8</v>
      </c>
      <c r="M309" s="7">
        <v>0.1</v>
      </c>
      <c r="N309" s="7">
        <v>3</v>
      </c>
      <c r="O309" s="7">
        <v>2</v>
      </c>
      <c r="P309" s="12" t="str">
        <f t="shared" si="4"/>
        <v>32</v>
      </c>
      <c r="R309" s="7" t="s">
        <v>1650</v>
      </c>
    </row>
    <row r="310" spans="1:18" x14ac:dyDescent="0.25">
      <c r="A310" s="2" t="s">
        <v>3</v>
      </c>
      <c r="B310" s="2" t="s">
        <v>1729</v>
      </c>
      <c r="C310" s="2" t="s">
        <v>1730</v>
      </c>
      <c r="D310" s="9">
        <v>4.849999999999997</v>
      </c>
      <c r="E310" s="9">
        <v>22.6785</v>
      </c>
      <c r="F310" s="10">
        <v>4.67</v>
      </c>
      <c r="G310" s="9">
        <v>17.82</v>
      </c>
      <c r="H310" s="11">
        <v>28</v>
      </c>
      <c r="I310" s="7">
        <v>0.08</v>
      </c>
      <c r="J310" s="9">
        <v>635</v>
      </c>
      <c r="K310" s="7">
        <v>0.11</v>
      </c>
      <c r="L310" s="9">
        <v>499.2</v>
      </c>
      <c r="M310" s="7">
        <v>0.1</v>
      </c>
      <c r="N310" s="7">
        <v>3</v>
      </c>
      <c r="O310" s="7">
        <v>2</v>
      </c>
      <c r="P310" s="12" t="str">
        <f t="shared" si="4"/>
        <v>32</v>
      </c>
      <c r="R310" s="7" t="s">
        <v>1650</v>
      </c>
    </row>
    <row r="311" spans="1:18" x14ac:dyDescent="0.25">
      <c r="A311" s="2" t="s">
        <v>3</v>
      </c>
      <c r="B311" s="2" t="s">
        <v>1731</v>
      </c>
      <c r="C311" s="2" t="s">
        <v>1732</v>
      </c>
      <c r="D311" s="9">
        <v>4.950000000000002</v>
      </c>
      <c r="E311" s="9">
        <v>24.666599999999999</v>
      </c>
      <c r="F311" s="10">
        <v>4.9800000000000004</v>
      </c>
      <c r="G311" s="9">
        <v>19.71</v>
      </c>
      <c r="H311" s="11">
        <v>25</v>
      </c>
      <c r="I311" s="7">
        <v>7.0000000000000007E-2</v>
      </c>
      <c r="J311" s="9">
        <v>617</v>
      </c>
      <c r="K311" s="7">
        <v>0.1</v>
      </c>
      <c r="L311" s="9">
        <v>493.25</v>
      </c>
      <c r="M311" s="7">
        <v>0.1</v>
      </c>
      <c r="N311" s="7">
        <v>3</v>
      </c>
      <c r="O311" s="7">
        <v>2</v>
      </c>
      <c r="P311" s="12" t="str">
        <f t="shared" si="4"/>
        <v>32</v>
      </c>
      <c r="R311" s="7" t="s">
        <v>1650</v>
      </c>
    </row>
    <row r="312" spans="1:18" x14ac:dyDescent="0.25">
      <c r="A312" s="2" t="s">
        <v>3</v>
      </c>
      <c r="B312" s="2" t="s">
        <v>1733</v>
      </c>
      <c r="C312" s="2" t="s">
        <v>1734</v>
      </c>
      <c r="D312" s="9">
        <v>3.75</v>
      </c>
      <c r="E312" s="9">
        <v>21.388400000000001</v>
      </c>
      <c r="F312" s="10">
        <v>5.7</v>
      </c>
      <c r="G312" s="9">
        <v>17.63</v>
      </c>
      <c r="H312" s="11">
        <v>28</v>
      </c>
      <c r="I312" s="7">
        <v>0.08</v>
      </c>
      <c r="J312" s="9">
        <v>597.1</v>
      </c>
      <c r="K312" s="7">
        <v>0.1</v>
      </c>
      <c r="L312" s="9">
        <v>492.1</v>
      </c>
      <c r="M312" s="7">
        <v>0.1</v>
      </c>
      <c r="N312" s="7">
        <v>3</v>
      </c>
      <c r="O312" s="7">
        <v>2</v>
      </c>
      <c r="P312" s="12" t="str">
        <f t="shared" si="4"/>
        <v>32</v>
      </c>
      <c r="R312" s="7" t="s">
        <v>1650</v>
      </c>
    </row>
    <row r="313" spans="1:18" x14ac:dyDescent="0.25">
      <c r="A313" s="2" t="s">
        <v>3</v>
      </c>
      <c r="B313" s="2" t="s">
        <v>3859</v>
      </c>
      <c r="C313" s="2" t="s">
        <v>3859</v>
      </c>
      <c r="D313" s="9">
        <v>2.8787878787878798</v>
      </c>
      <c r="E313" s="9">
        <v>17.2727</v>
      </c>
      <c r="F313" s="10">
        <v>5.99</v>
      </c>
      <c r="G313" s="9">
        <v>14.39</v>
      </c>
      <c r="H313" s="11">
        <v>33</v>
      </c>
      <c r="I313" s="7">
        <v>0.09</v>
      </c>
      <c r="J313" s="9">
        <v>570</v>
      </c>
      <c r="K313" s="7">
        <v>0.1</v>
      </c>
      <c r="L313" s="9">
        <v>475</v>
      </c>
      <c r="M313" s="7">
        <v>0.1</v>
      </c>
      <c r="N313" s="7">
        <v>3</v>
      </c>
      <c r="O313" s="7">
        <v>2</v>
      </c>
      <c r="P313" s="12" t="str">
        <f t="shared" si="4"/>
        <v>32</v>
      </c>
      <c r="R313" s="7" t="s">
        <v>3850</v>
      </c>
    </row>
    <row r="314" spans="1:18" x14ac:dyDescent="0.25">
      <c r="A314" s="2" t="s">
        <v>3</v>
      </c>
      <c r="B314" s="2" t="s">
        <v>1735</v>
      </c>
      <c r="C314" s="2" t="s">
        <v>1736</v>
      </c>
      <c r="D314" s="9">
        <v>2.3499999999999996</v>
      </c>
      <c r="E314" s="9">
        <v>17.529399999999999</v>
      </c>
      <c r="F314" s="10">
        <v>7.45</v>
      </c>
      <c r="G314" s="9">
        <v>15.17</v>
      </c>
      <c r="H314" s="11">
        <v>31</v>
      </c>
      <c r="I314" s="7">
        <v>0.09</v>
      </c>
      <c r="J314" s="9">
        <v>547</v>
      </c>
      <c r="K314" s="7">
        <v>0.09</v>
      </c>
      <c r="L314" s="9">
        <v>474.15</v>
      </c>
      <c r="M314" s="7">
        <v>0.1</v>
      </c>
      <c r="N314" s="7">
        <v>3</v>
      </c>
      <c r="O314" s="7">
        <v>2</v>
      </c>
      <c r="P314" s="12" t="str">
        <f t="shared" si="4"/>
        <v>32</v>
      </c>
      <c r="R314" s="7" t="s">
        <v>1650</v>
      </c>
    </row>
    <row r="315" spans="1:18" x14ac:dyDescent="0.25">
      <c r="A315" s="2" t="s">
        <v>3</v>
      </c>
      <c r="B315" s="2" t="s">
        <v>1737</v>
      </c>
      <c r="C315" s="2" t="s">
        <v>1487</v>
      </c>
      <c r="D315" s="9">
        <v>3.7800000000000007</v>
      </c>
      <c r="E315" s="9">
        <v>19.012899999999998</v>
      </c>
      <c r="F315" s="10">
        <v>5.0199999999999996</v>
      </c>
      <c r="G315" s="9">
        <v>15.23</v>
      </c>
      <c r="H315" s="11">
        <v>31</v>
      </c>
      <c r="I315" s="7">
        <v>0.09</v>
      </c>
      <c r="J315" s="9">
        <v>589.4</v>
      </c>
      <c r="K315" s="7">
        <v>0.1</v>
      </c>
      <c r="L315" s="9">
        <v>472.22</v>
      </c>
      <c r="M315" s="7">
        <v>0.1</v>
      </c>
      <c r="N315" s="7">
        <v>3</v>
      </c>
      <c r="O315" s="7">
        <v>2</v>
      </c>
      <c r="P315" s="12" t="str">
        <f t="shared" si="4"/>
        <v>32</v>
      </c>
      <c r="R315" s="7" t="s">
        <v>1650</v>
      </c>
    </row>
    <row r="316" spans="1:18" x14ac:dyDescent="0.25">
      <c r="A316" s="2" t="s">
        <v>3</v>
      </c>
      <c r="B316" s="2" t="s">
        <v>1738</v>
      </c>
      <c r="C316" s="2" t="s">
        <v>1739</v>
      </c>
      <c r="D316" s="9">
        <v>9.870000000000001</v>
      </c>
      <c r="E316" s="9">
        <v>39.375</v>
      </c>
      <c r="F316" s="10">
        <v>3.98</v>
      </c>
      <c r="G316" s="9">
        <v>29.5</v>
      </c>
      <c r="H316" s="11">
        <v>16</v>
      </c>
      <c r="I316" s="7">
        <v>0.04</v>
      </c>
      <c r="J316" s="9">
        <v>630</v>
      </c>
      <c r="K316" s="7">
        <v>0.11</v>
      </c>
      <c r="L316" s="9">
        <v>472.08</v>
      </c>
      <c r="M316" s="7">
        <v>0.1</v>
      </c>
      <c r="N316" s="7">
        <v>3</v>
      </c>
      <c r="O316" s="7">
        <v>2</v>
      </c>
      <c r="P316" s="12" t="str">
        <f t="shared" si="4"/>
        <v>32</v>
      </c>
      <c r="R316" s="7" t="s">
        <v>1650</v>
      </c>
    </row>
    <row r="317" spans="1:18" x14ac:dyDescent="0.25">
      <c r="A317" s="2" t="s">
        <v>3</v>
      </c>
      <c r="B317" s="2" t="s">
        <v>1740</v>
      </c>
      <c r="C317" s="2" t="s">
        <v>1741</v>
      </c>
      <c r="D317" s="9">
        <v>3.2300000000000004</v>
      </c>
      <c r="E317" s="9">
        <v>18.409600000000001</v>
      </c>
      <c r="F317" s="10">
        <v>5.69</v>
      </c>
      <c r="G317" s="9">
        <v>15.17</v>
      </c>
      <c r="H317" s="11">
        <v>31</v>
      </c>
      <c r="I317" s="7">
        <v>0.09</v>
      </c>
      <c r="J317" s="9">
        <v>570.70000000000005</v>
      </c>
      <c r="K317" s="7">
        <v>0.1</v>
      </c>
      <c r="L317" s="9">
        <v>470.57</v>
      </c>
      <c r="M317" s="7">
        <v>0.1</v>
      </c>
      <c r="N317" s="7">
        <v>3</v>
      </c>
      <c r="O317" s="7">
        <v>2</v>
      </c>
      <c r="P317" s="12" t="str">
        <f t="shared" si="4"/>
        <v>32</v>
      </c>
      <c r="R317" s="7" t="s">
        <v>1650</v>
      </c>
    </row>
    <row r="318" spans="1:18" x14ac:dyDescent="0.25">
      <c r="A318" s="2" t="s">
        <v>3</v>
      </c>
      <c r="B318" s="2" t="s">
        <v>1742</v>
      </c>
      <c r="C318" s="2" t="s">
        <v>1743</v>
      </c>
      <c r="D318" s="9">
        <v>5.95</v>
      </c>
      <c r="E318" s="9">
        <v>25.412500000000001</v>
      </c>
      <c r="F318" s="10">
        <v>4.2699999999999996</v>
      </c>
      <c r="G318" s="9">
        <v>19.46</v>
      </c>
      <c r="H318" s="11">
        <v>24</v>
      </c>
      <c r="I318" s="7">
        <v>7.0000000000000007E-2</v>
      </c>
      <c r="J318" s="9">
        <v>609.9</v>
      </c>
      <c r="K318" s="7">
        <v>0.1</v>
      </c>
      <c r="L318" s="9">
        <v>467.1</v>
      </c>
      <c r="M318" s="7">
        <v>0.1</v>
      </c>
      <c r="N318" s="7">
        <v>3</v>
      </c>
      <c r="O318" s="7">
        <v>2</v>
      </c>
      <c r="P318" s="12" t="str">
        <f t="shared" si="4"/>
        <v>32</v>
      </c>
      <c r="R318" s="7" t="s">
        <v>1650</v>
      </c>
    </row>
    <row r="319" spans="1:18" x14ac:dyDescent="0.25">
      <c r="A319" s="2" t="s">
        <v>3</v>
      </c>
      <c r="B319" s="2" t="s">
        <v>1744</v>
      </c>
      <c r="C319" s="2" t="s">
        <v>1745</v>
      </c>
      <c r="D319" s="9">
        <v>6.6299999999999981</v>
      </c>
      <c r="E319" s="9">
        <v>28.83</v>
      </c>
      <c r="F319" s="10">
        <v>4.34</v>
      </c>
      <c r="G319" s="9">
        <v>22.2</v>
      </c>
      <c r="H319" s="11">
        <v>21</v>
      </c>
      <c r="I319" s="7">
        <v>0.06</v>
      </c>
      <c r="J319" s="9">
        <v>605.4</v>
      </c>
      <c r="K319" s="7">
        <v>0.1</v>
      </c>
      <c r="L319" s="9">
        <v>466.17</v>
      </c>
      <c r="M319" s="7">
        <v>0.1</v>
      </c>
      <c r="N319" s="7">
        <v>3</v>
      </c>
      <c r="O319" s="7">
        <v>2</v>
      </c>
      <c r="P319" s="12" t="str">
        <f t="shared" si="4"/>
        <v>32</v>
      </c>
      <c r="R319" s="7" t="s">
        <v>1650</v>
      </c>
    </row>
    <row r="320" spans="1:18" x14ac:dyDescent="0.25">
      <c r="A320" s="2" t="s">
        <v>3</v>
      </c>
      <c r="B320" s="2" t="s">
        <v>3860</v>
      </c>
      <c r="C320" s="2" t="s">
        <v>3861</v>
      </c>
      <c r="D320" s="9">
        <v>2.9166666666666674</v>
      </c>
      <c r="E320" s="9">
        <v>17.5</v>
      </c>
      <c r="F320" s="10">
        <v>6</v>
      </c>
      <c r="G320" s="9">
        <v>14.58</v>
      </c>
      <c r="H320" s="11">
        <v>32</v>
      </c>
      <c r="I320" s="7">
        <v>0.09</v>
      </c>
      <c r="J320" s="9">
        <v>558</v>
      </c>
      <c r="K320" s="7">
        <v>0.09</v>
      </c>
      <c r="L320" s="9">
        <v>464.66</v>
      </c>
      <c r="M320" s="7">
        <v>0.1</v>
      </c>
      <c r="N320" s="7">
        <v>3</v>
      </c>
      <c r="O320" s="7">
        <v>2</v>
      </c>
      <c r="P320" s="12" t="str">
        <f t="shared" si="4"/>
        <v>32</v>
      </c>
      <c r="R320" s="7" t="s">
        <v>3850</v>
      </c>
    </row>
    <row r="321" spans="1:18" x14ac:dyDescent="0.25">
      <c r="A321" s="2" t="s">
        <v>3</v>
      </c>
      <c r="B321" s="2" t="s">
        <v>3862</v>
      </c>
      <c r="C321" s="2" t="s">
        <v>3863</v>
      </c>
      <c r="D321" s="9">
        <v>3.4930555555555554</v>
      </c>
      <c r="E321" s="9">
        <v>20.958300000000001</v>
      </c>
      <c r="F321" s="10">
        <v>5.99</v>
      </c>
      <c r="G321" s="9">
        <v>17.46</v>
      </c>
      <c r="H321" s="11">
        <v>26</v>
      </c>
      <c r="I321" s="7">
        <v>7.0000000000000007E-2</v>
      </c>
      <c r="J321" s="9">
        <v>555</v>
      </c>
      <c r="K321" s="7">
        <v>0.09</v>
      </c>
      <c r="L321" s="9">
        <v>464.18</v>
      </c>
      <c r="M321" s="7">
        <v>0.1</v>
      </c>
      <c r="N321" s="7">
        <v>3</v>
      </c>
      <c r="O321" s="7">
        <v>2</v>
      </c>
      <c r="P321" s="12" t="str">
        <f t="shared" si="4"/>
        <v>32</v>
      </c>
      <c r="R321" s="7" t="s">
        <v>3850</v>
      </c>
    </row>
    <row r="322" spans="1:18" x14ac:dyDescent="0.25">
      <c r="A322" s="2" t="s">
        <v>3</v>
      </c>
      <c r="B322" s="2" t="s">
        <v>3864</v>
      </c>
      <c r="C322" s="2" t="s">
        <v>3865</v>
      </c>
      <c r="D322" s="9">
        <v>3.4330128205128201</v>
      </c>
      <c r="E322" s="9">
        <v>20.597999999999999</v>
      </c>
      <c r="F322" s="10">
        <v>5.99</v>
      </c>
      <c r="G322" s="9">
        <v>17.16</v>
      </c>
      <c r="H322" s="11">
        <v>27</v>
      </c>
      <c r="I322" s="7">
        <v>0.08</v>
      </c>
      <c r="J322" s="9">
        <v>556.54999999999995</v>
      </c>
      <c r="K322" s="7">
        <v>0.09</v>
      </c>
      <c r="L322" s="9">
        <v>463.85</v>
      </c>
      <c r="M322" s="7">
        <v>0.1</v>
      </c>
      <c r="N322" s="7">
        <v>3</v>
      </c>
      <c r="O322" s="7">
        <v>2</v>
      </c>
      <c r="P322" s="12" t="str">
        <f t="shared" si="4"/>
        <v>32</v>
      </c>
      <c r="R322" s="7" t="s">
        <v>3850</v>
      </c>
    </row>
    <row r="323" spans="1:18" x14ac:dyDescent="0.25">
      <c r="A323" s="2" t="s">
        <v>3</v>
      </c>
      <c r="B323" s="2" t="s">
        <v>1746</v>
      </c>
      <c r="C323" s="2" t="s">
        <v>1747</v>
      </c>
      <c r="D323" s="9">
        <v>3.7800000000000007</v>
      </c>
      <c r="E323" s="9">
        <v>18.8125</v>
      </c>
      <c r="F323" s="10">
        <v>4.97</v>
      </c>
      <c r="G323" s="9">
        <v>15.03</v>
      </c>
      <c r="H323" s="11">
        <v>31</v>
      </c>
      <c r="I323" s="7">
        <v>0.09</v>
      </c>
      <c r="J323" s="9">
        <v>580</v>
      </c>
      <c r="K323" s="7">
        <v>0.1</v>
      </c>
      <c r="L323" s="9">
        <v>462.82</v>
      </c>
      <c r="M323" s="7">
        <v>0.1</v>
      </c>
      <c r="N323" s="7">
        <v>3</v>
      </c>
      <c r="O323" s="7">
        <v>2</v>
      </c>
      <c r="P323" s="12" t="str">
        <f t="shared" si="4"/>
        <v>32</v>
      </c>
      <c r="Q323" s="40">
        <v>57</v>
      </c>
      <c r="R323" s="7" t="s">
        <v>1650</v>
      </c>
    </row>
    <row r="324" spans="1:18" x14ac:dyDescent="0.25">
      <c r="A324" s="2" t="s">
        <v>3</v>
      </c>
      <c r="B324" s="2" t="s">
        <v>1748</v>
      </c>
      <c r="C324" s="2" t="s">
        <v>1749</v>
      </c>
      <c r="D324" s="9">
        <v>2.98</v>
      </c>
      <c r="E324" s="9">
        <v>18.330300000000001</v>
      </c>
      <c r="F324" s="10">
        <v>6.15</v>
      </c>
      <c r="G324" s="9">
        <v>15.35</v>
      </c>
      <c r="H324" s="11">
        <v>30</v>
      </c>
      <c r="I324" s="7">
        <v>0.09</v>
      </c>
      <c r="J324" s="9">
        <v>548</v>
      </c>
      <c r="K324" s="7">
        <v>0.09</v>
      </c>
      <c r="L324" s="9">
        <v>458.6</v>
      </c>
      <c r="M324" s="7">
        <v>0.09</v>
      </c>
      <c r="N324" s="7">
        <v>3</v>
      </c>
      <c r="O324" s="7">
        <v>3</v>
      </c>
      <c r="P324" s="12" t="str">
        <f t="shared" si="4"/>
        <v>33</v>
      </c>
      <c r="R324" s="7" t="s">
        <v>1650</v>
      </c>
    </row>
    <row r="325" spans="1:18" x14ac:dyDescent="0.25">
      <c r="A325" s="2" t="s">
        <v>3</v>
      </c>
      <c r="B325" s="2" t="s">
        <v>1750</v>
      </c>
      <c r="C325" s="2" t="s">
        <v>1751</v>
      </c>
      <c r="D325" s="9">
        <v>4.4000000000000012</v>
      </c>
      <c r="E325" s="9">
        <v>23.4833</v>
      </c>
      <c r="F325" s="10">
        <v>5.33</v>
      </c>
      <c r="G325" s="9">
        <v>19.079999999999998</v>
      </c>
      <c r="H325" s="11">
        <v>24</v>
      </c>
      <c r="I325" s="7">
        <v>7.0000000000000007E-2</v>
      </c>
      <c r="J325" s="9">
        <v>563.6</v>
      </c>
      <c r="K325" s="7">
        <v>0.09</v>
      </c>
      <c r="L325" s="9">
        <v>458</v>
      </c>
      <c r="M325" s="7">
        <v>0.09</v>
      </c>
      <c r="N325" s="7">
        <v>3</v>
      </c>
      <c r="O325" s="7">
        <v>3</v>
      </c>
      <c r="P325" s="12" t="str">
        <f t="shared" si="4"/>
        <v>33</v>
      </c>
      <c r="R325" s="7" t="s">
        <v>1650</v>
      </c>
    </row>
    <row r="326" spans="1:18" x14ac:dyDescent="0.25">
      <c r="A326" s="2" t="s">
        <v>3</v>
      </c>
      <c r="B326" s="2" t="s">
        <v>1752</v>
      </c>
      <c r="C326" s="2" t="s">
        <v>1753</v>
      </c>
      <c r="D326" s="9">
        <v>5.25</v>
      </c>
      <c r="E326" s="9">
        <v>27.8568</v>
      </c>
      <c r="F326" s="10">
        <v>5.3</v>
      </c>
      <c r="G326" s="9">
        <v>22.6</v>
      </c>
      <c r="H326" s="11">
        <v>20</v>
      </c>
      <c r="I326" s="7">
        <v>0.06</v>
      </c>
      <c r="J326" s="9">
        <v>556.85</v>
      </c>
      <c r="K326" s="7">
        <v>0.09</v>
      </c>
      <c r="L326" s="9">
        <v>451.85</v>
      </c>
      <c r="M326" s="7">
        <v>0.09</v>
      </c>
      <c r="N326" s="7">
        <v>3</v>
      </c>
      <c r="O326" s="7">
        <v>3</v>
      </c>
      <c r="P326" s="12" t="str">
        <f t="shared" si="4"/>
        <v>33</v>
      </c>
      <c r="R326" s="7" t="s">
        <v>1650</v>
      </c>
    </row>
    <row r="327" spans="1:18" x14ac:dyDescent="0.25">
      <c r="A327" s="2" t="s">
        <v>3</v>
      </c>
      <c r="B327" s="2" t="s">
        <v>1754</v>
      </c>
      <c r="C327" s="2" t="s">
        <v>1755</v>
      </c>
      <c r="D327" s="9">
        <v>3.1500000000000008</v>
      </c>
      <c r="E327" s="9">
        <v>18.186599999999999</v>
      </c>
      <c r="F327" s="10">
        <v>5.77</v>
      </c>
      <c r="G327" s="9">
        <v>15.03</v>
      </c>
      <c r="H327" s="11">
        <v>30</v>
      </c>
      <c r="I327" s="7">
        <v>0.09</v>
      </c>
      <c r="J327" s="9">
        <v>545.6</v>
      </c>
      <c r="K327" s="7">
        <v>0.09</v>
      </c>
      <c r="L327" s="9">
        <v>451.1</v>
      </c>
      <c r="M327" s="7">
        <v>0.09</v>
      </c>
      <c r="N327" s="7">
        <v>3</v>
      </c>
      <c r="O327" s="7">
        <v>3</v>
      </c>
      <c r="P327" s="12" t="str">
        <f t="shared" ref="P327:P390" si="5">N327&amp;O327</f>
        <v>33</v>
      </c>
      <c r="R327" s="7" t="s">
        <v>1650</v>
      </c>
    </row>
    <row r="328" spans="1:18" x14ac:dyDescent="0.25">
      <c r="A328" s="2" t="s">
        <v>3</v>
      </c>
      <c r="B328" s="2" t="s">
        <v>1756</v>
      </c>
      <c r="C328" s="2" t="s">
        <v>1757</v>
      </c>
      <c r="D328" s="9">
        <v>3.9500000000000015</v>
      </c>
      <c r="E328" s="9">
        <v>24.69</v>
      </c>
      <c r="F328" s="10">
        <v>6.25</v>
      </c>
      <c r="G328" s="9">
        <v>20.74</v>
      </c>
      <c r="H328" s="11">
        <v>22</v>
      </c>
      <c r="I328" s="7">
        <v>0.06</v>
      </c>
      <c r="J328" s="9">
        <v>537.79999999999995</v>
      </c>
      <c r="K328" s="7">
        <v>0.09</v>
      </c>
      <c r="L328" s="9">
        <v>450.9</v>
      </c>
      <c r="M328" s="7">
        <v>0.09</v>
      </c>
      <c r="N328" s="7">
        <v>3</v>
      </c>
      <c r="O328" s="7">
        <v>3</v>
      </c>
      <c r="P328" s="12" t="str">
        <f t="shared" si="5"/>
        <v>33</v>
      </c>
      <c r="R328" s="7" t="s">
        <v>1650</v>
      </c>
    </row>
    <row r="329" spans="1:18" x14ac:dyDescent="0.25">
      <c r="A329" s="2" t="s">
        <v>3</v>
      </c>
      <c r="B329" s="2" t="s">
        <v>1760</v>
      </c>
      <c r="C329" s="2" t="s">
        <v>1761</v>
      </c>
      <c r="D329" s="9">
        <v>3.549999999999998</v>
      </c>
      <c r="E329" s="9">
        <v>20.811499999999999</v>
      </c>
      <c r="F329" s="10">
        <v>5.86</v>
      </c>
      <c r="G329" s="9">
        <v>17.260000000000002</v>
      </c>
      <c r="H329" s="11">
        <v>26</v>
      </c>
      <c r="I329" s="7">
        <v>7.0000000000000007E-2</v>
      </c>
      <c r="J329" s="9">
        <v>541.1</v>
      </c>
      <c r="K329" s="7">
        <v>0.09</v>
      </c>
      <c r="L329" s="9">
        <v>448.8</v>
      </c>
      <c r="M329" s="7">
        <v>0.09</v>
      </c>
      <c r="N329" s="7">
        <v>3</v>
      </c>
      <c r="O329" s="7">
        <v>3</v>
      </c>
      <c r="P329" s="12" t="str">
        <f t="shared" si="5"/>
        <v>33</v>
      </c>
      <c r="R329" s="7" t="s">
        <v>1650</v>
      </c>
    </row>
    <row r="330" spans="1:18" x14ac:dyDescent="0.25">
      <c r="A330" s="2" t="s">
        <v>3</v>
      </c>
      <c r="B330" s="2" t="s">
        <v>1762</v>
      </c>
      <c r="C330" s="2" t="s">
        <v>1763</v>
      </c>
      <c r="D330" s="9">
        <v>4.6800000000000024</v>
      </c>
      <c r="E330" s="9">
        <v>21.2896</v>
      </c>
      <c r="F330" s="10">
        <v>4.54</v>
      </c>
      <c r="G330" s="9">
        <v>16.600000000000001</v>
      </c>
      <c r="H330" s="11">
        <v>27</v>
      </c>
      <c r="I330" s="7">
        <v>0.08</v>
      </c>
      <c r="J330" s="9">
        <v>574.82000000000005</v>
      </c>
      <c r="K330" s="7">
        <v>0.1</v>
      </c>
      <c r="L330" s="9">
        <v>448.46</v>
      </c>
      <c r="M330" s="7">
        <v>0.09</v>
      </c>
      <c r="N330" s="7">
        <v>3</v>
      </c>
      <c r="O330" s="7">
        <v>3</v>
      </c>
      <c r="P330" s="12" t="str">
        <f t="shared" si="5"/>
        <v>33</v>
      </c>
      <c r="R330" s="7" t="s">
        <v>1650</v>
      </c>
    </row>
    <row r="331" spans="1:18" x14ac:dyDescent="0.25">
      <c r="A331" s="2" t="s">
        <v>3</v>
      </c>
      <c r="B331" s="2" t="s">
        <v>3866</v>
      </c>
      <c r="C331" s="2" t="s">
        <v>3867</v>
      </c>
      <c r="D331" s="9">
        <v>4.9215686274509798</v>
      </c>
      <c r="E331" s="9">
        <v>29.529399999999999</v>
      </c>
      <c r="F331" s="10">
        <v>5.99</v>
      </c>
      <c r="G331" s="9">
        <v>24.6</v>
      </c>
      <c r="H331" s="11">
        <v>18</v>
      </c>
      <c r="I331" s="7">
        <v>0.05</v>
      </c>
      <c r="J331" s="9">
        <v>536</v>
      </c>
      <c r="K331" s="7">
        <v>0.09</v>
      </c>
      <c r="L331" s="9">
        <v>447.41</v>
      </c>
      <c r="M331" s="7">
        <v>0.09</v>
      </c>
      <c r="N331" s="7">
        <v>3</v>
      </c>
      <c r="O331" s="7">
        <v>3</v>
      </c>
      <c r="P331" s="12" t="str">
        <f t="shared" si="5"/>
        <v>33</v>
      </c>
      <c r="R331" s="7" t="s">
        <v>3850</v>
      </c>
    </row>
    <row r="332" spans="1:18" x14ac:dyDescent="0.25">
      <c r="A332" s="2" t="s">
        <v>3</v>
      </c>
      <c r="B332" s="2" t="s">
        <v>1764</v>
      </c>
      <c r="C332" s="2" t="s">
        <v>1765</v>
      </c>
      <c r="D332" s="9">
        <v>6.97</v>
      </c>
      <c r="E332" s="9">
        <v>31.722200000000001</v>
      </c>
      <c r="F332" s="10">
        <v>4.55</v>
      </c>
      <c r="G332" s="9">
        <v>24.75</v>
      </c>
      <c r="H332" s="11">
        <v>18</v>
      </c>
      <c r="I332" s="7">
        <v>0.05</v>
      </c>
      <c r="J332" s="9">
        <v>571</v>
      </c>
      <c r="K332" s="7">
        <v>0.1</v>
      </c>
      <c r="L332" s="9">
        <v>445.54</v>
      </c>
      <c r="M332" s="7">
        <v>0.09</v>
      </c>
      <c r="N332" s="7">
        <v>3</v>
      </c>
      <c r="O332" s="7">
        <v>3</v>
      </c>
      <c r="P332" s="12" t="str">
        <f t="shared" si="5"/>
        <v>33</v>
      </c>
      <c r="R332" s="7" t="s">
        <v>1650</v>
      </c>
    </row>
    <row r="333" spans="1:18" x14ac:dyDescent="0.25">
      <c r="A333" s="2" t="s">
        <v>3</v>
      </c>
      <c r="B333" s="2" t="s">
        <v>1766</v>
      </c>
      <c r="C333" s="2" t="s">
        <v>1767</v>
      </c>
      <c r="D333" s="9">
        <v>2.5</v>
      </c>
      <c r="E333" s="9">
        <v>16.689599999999999</v>
      </c>
      <c r="F333" s="10">
        <v>6.67</v>
      </c>
      <c r="G333" s="9">
        <v>14.18</v>
      </c>
      <c r="H333" s="11">
        <v>31</v>
      </c>
      <c r="I333" s="7">
        <v>0.09</v>
      </c>
      <c r="J333" s="9">
        <v>519</v>
      </c>
      <c r="K333" s="7">
        <v>0.09</v>
      </c>
      <c r="L333" s="9">
        <v>441.5</v>
      </c>
      <c r="M333" s="7">
        <v>0.09</v>
      </c>
      <c r="N333" s="7">
        <v>3</v>
      </c>
      <c r="O333" s="7">
        <v>3</v>
      </c>
      <c r="P333" s="12" t="str">
        <f t="shared" si="5"/>
        <v>33</v>
      </c>
      <c r="R333" s="7" t="s">
        <v>1650</v>
      </c>
    </row>
    <row r="334" spans="1:18" x14ac:dyDescent="0.25">
      <c r="A334" s="2" t="s">
        <v>3</v>
      </c>
      <c r="B334" s="2" t="s">
        <v>1768</v>
      </c>
      <c r="C334" s="2" t="s">
        <v>1769</v>
      </c>
      <c r="D334" s="9">
        <v>10.659999999999998</v>
      </c>
      <c r="E334" s="9">
        <v>44.489199999999997</v>
      </c>
      <c r="F334" s="10">
        <v>4.17</v>
      </c>
      <c r="G334" s="9">
        <v>33.82</v>
      </c>
      <c r="H334" s="11">
        <v>13</v>
      </c>
      <c r="I334" s="7">
        <v>0.03</v>
      </c>
      <c r="J334" s="9">
        <v>578.36</v>
      </c>
      <c r="K334" s="7">
        <v>0.1</v>
      </c>
      <c r="L334" s="9">
        <v>439.78</v>
      </c>
      <c r="M334" s="7">
        <v>0.09</v>
      </c>
      <c r="N334" s="7">
        <v>3</v>
      </c>
      <c r="O334" s="7">
        <v>3</v>
      </c>
      <c r="P334" s="12" t="str">
        <f t="shared" si="5"/>
        <v>33</v>
      </c>
      <c r="R334" s="7" t="s">
        <v>1650</v>
      </c>
    </row>
    <row r="335" spans="1:18" x14ac:dyDescent="0.25">
      <c r="A335" s="2" t="s">
        <v>3</v>
      </c>
      <c r="B335" s="2" t="s">
        <v>1770</v>
      </c>
      <c r="C335" s="2" t="s">
        <v>1771</v>
      </c>
      <c r="D335" s="9">
        <v>5.5</v>
      </c>
      <c r="E335" s="9">
        <v>23.7729</v>
      </c>
      <c r="F335" s="10">
        <v>4.32</v>
      </c>
      <c r="G335" s="9">
        <v>18.27</v>
      </c>
      <c r="H335" s="11">
        <v>24</v>
      </c>
      <c r="I335" s="7">
        <v>7.0000000000000007E-2</v>
      </c>
      <c r="J335" s="9">
        <v>570.54999999999995</v>
      </c>
      <c r="K335" s="7">
        <v>0.1</v>
      </c>
      <c r="L335" s="9">
        <v>438.55</v>
      </c>
      <c r="M335" s="7">
        <v>0.09</v>
      </c>
      <c r="N335" s="7">
        <v>3</v>
      </c>
      <c r="O335" s="7">
        <v>3</v>
      </c>
      <c r="P335" s="12" t="str">
        <f t="shared" si="5"/>
        <v>33</v>
      </c>
      <c r="R335" s="7" t="s">
        <v>1650</v>
      </c>
    </row>
    <row r="336" spans="1:18" x14ac:dyDescent="0.25">
      <c r="A336" s="2" t="s">
        <v>3</v>
      </c>
      <c r="B336" s="2" t="s">
        <v>1772</v>
      </c>
      <c r="C336" s="2" t="s">
        <v>1773</v>
      </c>
      <c r="D336" s="9">
        <v>2.5</v>
      </c>
      <c r="E336" s="9">
        <v>17.25</v>
      </c>
      <c r="F336" s="10">
        <v>6.9</v>
      </c>
      <c r="G336" s="9">
        <v>14.75</v>
      </c>
      <c r="H336" s="11">
        <v>29</v>
      </c>
      <c r="I336" s="7">
        <v>0.08</v>
      </c>
      <c r="J336" s="9">
        <v>510</v>
      </c>
      <c r="K336" s="7">
        <v>0.08</v>
      </c>
      <c r="L336" s="9">
        <v>437.5</v>
      </c>
      <c r="M336" s="7">
        <v>0.09</v>
      </c>
      <c r="N336" s="7">
        <v>3</v>
      </c>
      <c r="O336" s="7">
        <v>3</v>
      </c>
      <c r="P336" s="12" t="str">
        <f t="shared" si="5"/>
        <v>33</v>
      </c>
      <c r="R336" s="7" t="s">
        <v>1650</v>
      </c>
    </row>
    <row r="337" spans="1:18" x14ac:dyDescent="0.25">
      <c r="A337" s="2" t="s">
        <v>3</v>
      </c>
      <c r="B337" s="2" t="s">
        <v>1774</v>
      </c>
      <c r="C337" s="2" t="s">
        <v>1775</v>
      </c>
      <c r="D337" s="9">
        <v>2.2299999999999986</v>
      </c>
      <c r="E337" s="9">
        <v>16.3413</v>
      </c>
      <c r="F337" s="10">
        <v>7.32</v>
      </c>
      <c r="G337" s="9">
        <v>14.11</v>
      </c>
      <c r="H337" s="11">
        <v>31</v>
      </c>
      <c r="I337" s="7">
        <v>0.09</v>
      </c>
      <c r="J337" s="9">
        <v>506.24</v>
      </c>
      <c r="K337" s="7">
        <v>0.08</v>
      </c>
      <c r="L337" s="9">
        <v>437.11</v>
      </c>
      <c r="M337" s="7">
        <v>0.09</v>
      </c>
      <c r="N337" s="7">
        <v>3</v>
      </c>
      <c r="O337" s="7">
        <v>3</v>
      </c>
      <c r="P337" s="12" t="str">
        <f t="shared" si="5"/>
        <v>33</v>
      </c>
      <c r="R337" s="7" t="s">
        <v>1650</v>
      </c>
    </row>
    <row r="338" spans="1:18" x14ac:dyDescent="0.25">
      <c r="A338" s="2" t="s">
        <v>3</v>
      </c>
      <c r="B338" s="2" t="s">
        <v>3868</v>
      </c>
      <c r="C338" s="2" t="s">
        <v>3869</v>
      </c>
      <c r="D338" s="9">
        <v>2.838888888888889</v>
      </c>
      <c r="E338" s="9">
        <v>17.033300000000001</v>
      </c>
      <c r="F338" s="10">
        <v>5.99</v>
      </c>
      <c r="G338" s="9">
        <v>14.19</v>
      </c>
      <c r="H338" s="11">
        <v>31</v>
      </c>
      <c r="I338" s="7">
        <v>0.09</v>
      </c>
      <c r="J338" s="9">
        <v>523</v>
      </c>
      <c r="K338" s="7">
        <v>0.09</v>
      </c>
      <c r="L338" s="9">
        <v>434.99</v>
      </c>
      <c r="M338" s="7">
        <v>0.09</v>
      </c>
      <c r="N338" s="7">
        <v>3</v>
      </c>
      <c r="O338" s="7">
        <v>3</v>
      </c>
      <c r="P338" s="12" t="str">
        <f t="shared" si="5"/>
        <v>33</v>
      </c>
      <c r="R338" s="7" t="s">
        <v>3850</v>
      </c>
    </row>
    <row r="339" spans="1:18" x14ac:dyDescent="0.25">
      <c r="A339" s="2" t="s">
        <v>3</v>
      </c>
      <c r="B339" s="2" t="s">
        <v>1776</v>
      </c>
      <c r="C339" s="2" t="s">
        <v>1777</v>
      </c>
      <c r="D339" s="9">
        <v>3.649999999999999</v>
      </c>
      <c r="E339" s="9">
        <v>21.058800000000002</v>
      </c>
      <c r="F339" s="10">
        <v>5.76</v>
      </c>
      <c r="G339" s="9">
        <v>17.399999999999999</v>
      </c>
      <c r="H339" s="11">
        <v>28</v>
      </c>
      <c r="I339" s="7">
        <v>0.08</v>
      </c>
      <c r="J339" s="9">
        <v>537</v>
      </c>
      <c r="K339" s="7">
        <v>0.09</v>
      </c>
      <c r="L339" s="9">
        <v>434.8</v>
      </c>
      <c r="M339" s="7">
        <v>0.09</v>
      </c>
      <c r="N339" s="7">
        <v>3</v>
      </c>
      <c r="O339" s="7">
        <v>3</v>
      </c>
      <c r="P339" s="12" t="str">
        <f t="shared" si="5"/>
        <v>33</v>
      </c>
      <c r="R339" s="7" t="s">
        <v>1650</v>
      </c>
    </row>
    <row r="340" spans="1:18" x14ac:dyDescent="0.25">
      <c r="A340" s="2" t="s">
        <v>3</v>
      </c>
      <c r="B340" s="2" t="s">
        <v>1778</v>
      </c>
      <c r="C340" s="2" t="s">
        <v>1779</v>
      </c>
      <c r="D340" s="9">
        <v>4.8499999999999988</v>
      </c>
      <c r="E340" s="9">
        <v>25.55</v>
      </c>
      <c r="F340" s="10">
        <v>5.26</v>
      </c>
      <c r="G340" s="9">
        <v>20.7</v>
      </c>
      <c r="H340" s="11">
        <v>21</v>
      </c>
      <c r="I340" s="7">
        <v>0.06</v>
      </c>
      <c r="J340" s="9">
        <v>535</v>
      </c>
      <c r="K340" s="7">
        <v>0.09</v>
      </c>
      <c r="L340" s="9">
        <v>433.15</v>
      </c>
      <c r="M340" s="7">
        <v>0.09</v>
      </c>
      <c r="N340" s="7">
        <v>3</v>
      </c>
      <c r="O340" s="7">
        <v>3</v>
      </c>
      <c r="P340" s="12" t="str">
        <f t="shared" si="5"/>
        <v>33</v>
      </c>
      <c r="R340" s="7" t="s">
        <v>1650</v>
      </c>
    </row>
    <row r="341" spans="1:18" x14ac:dyDescent="0.25">
      <c r="A341" s="2" t="s">
        <v>3</v>
      </c>
      <c r="B341" s="2" t="s">
        <v>1782</v>
      </c>
      <c r="C341" s="2" t="s">
        <v>1783</v>
      </c>
      <c r="D341" s="9">
        <v>3.4</v>
      </c>
      <c r="E341" s="9">
        <v>19.304300000000001</v>
      </c>
      <c r="F341" s="10">
        <v>5.67</v>
      </c>
      <c r="G341" s="9">
        <v>15.9</v>
      </c>
      <c r="H341" s="11">
        <v>27</v>
      </c>
      <c r="I341" s="7">
        <v>0.08</v>
      </c>
      <c r="J341" s="9">
        <v>524</v>
      </c>
      <c r="K341" s="7">
        <v>0.09</v>
      </c>
      <c r="L341" s="9">
        <v>432.2</v>
      </c>
      <c r="M341" s="7">
        <v>0.09</v>
      </c>
      <c r="N341" s="7">
        <v>3</v>
      </c>
      <c r="O341" s="7">
        <v>3</v>
      </c>
      <c r="P341" s="12" t="str">
        <f t="shared" si="5"/>
        <v>33</v>
      </c>
      <c r="R341" s="7" t="s">
        <v>1650</v>
      </c>
    </row>
    <row r="342" spans="1:18" x14ac:dyDescent="0.25">
      <c r="A342" s="2" t="s">
        <v>3</v>
      </c>
      <c r="B342" s="2" t="s">
        <v>1784</v>
      </c>
      <c r="C342" s="2" t="s">
        <v>1785</v>
      </c>
      <c r="D342" s="9">
        <v>7.150000000000003</v>
      </c>
      <c r="E342" s="9">
        <v>29.842099999999999</v>
      </c>
      <c r="F342" s="10">
        <v>4.17</v>
      </c>
      <c r="G342" s="9">
        <v>22.69</v>
      </c>
      <c r="H342" s="11">
        <v>19</v>
      </c>
      <c r="I342" s="7">
        <v>0.05</v>
      </c>
      <c r="J342" s="9">
        <v>567</v>
      </c>
      <c r="K342" s="7">
        <v>0.09</v>
      </c>
      <c r="L342" s="9">
        <v>431.15</v>
      </c>
      <c r="M342" s="7">
        <v>0.09</v>
      </c>
      <c r="N342" s="7">
        <v>3</v>
      </c>
      <c r="O342" s="7">
        <v>3</v>
      </c>
      <c r="P342" s="12" t="str">
        <f t="shared" si="5"/>
        <v>33</v>
      </c>
      <c r="R342" s="7" t="s">
        <v>1650</v>
      </c>
    </row>
    <row r="343" spans="1:18" x14ac:dyDescent="0.25">
      <c r="A343" s="2" t="s">
        <v>3</v>
      </c>
      <c r="B343" s="2" t="s">
        <v>1786</v>
      </c>
      <c r="C343" s="2" t="s">
        <v>1787</v>
      </c>
      <c r="D343" s="9">
        <v>6.950000000000002</v>
      </c>
      <c r="E343" s="9">
        <v>32.4375</v>
      </c>
      <c r="F343" s="10">
        <v>4.66</v>
      </c>
      <c r="G343" s="9">
        <v>25.48</v>
      </c>
      <c r="H343" s="11">
        <v>17</v>
      </c>
      <c r="I343" s="7">
        <v>0.05</v>
      </c>
      <c r="J343" s="9">
        <v>549</v>
      </c>
      <c r="K343" s="7">
        <v>0.09</v>
      </c>
      <c r="L343" s="9">
        <v>430.85</v>
      </c>
      <c r="M343" s="7">
        <v>0.09</v>
      </c>
      <c r="N343" s="7">
        <v>3</v>
      </c>
      <c r="O343" s="7">
        <v>3</v>
      </c>
      <c r="P343" s="12" t="str">
        <f t="shared" si="5"/>
        <v>33</v>
      </c>
      <c r="R343" s="7" t="s">
        <v>1650</v>
      </c>
    </row>
    <row r="344" spans="1:18" x14ac:dyDescent="0.25">
      <c r="A344" s="2" t="s">
        <v>3</v>
      </c>
      <c r="B344" s="2" t="s">
        <v>1788</v>
      </c>
      <c r="C344" s="2" t="s">
        <v>1789</v>
      </c>
      <c r="D344" s="9">
        <v>10.150000000000002</v>
      </c>
      <c r="E344" s="9">
        <v>45.777200000000001</v>
      </c>
      <c r="F344" s="10">
        <v>4.51</v>
      </c>
      <c r="G344" s="9">
        <v>35.619999999999997</v>
      </c>
      <c r="H344" s="11">
        <v>12</v>
      </c>
      <c r="I344" s="7">
        <v>0.03</v>
      </c>
      <c r="J344" s="9">
        <v>551.53</v>
      </c>
      <c r="K344" s="7">
        <v>0.09</v>
      </c>
      <c r="L344" s="9">
        <v>429.73</v>
      </c>
      <c r="M344" s="7">
        <v>0.09</v>
      </c>
      <c r="N344" s="7">
        <v>3</v>
      </c>
      <c r="O344" s="7">
        <v>3</v>
      </c>
      <c r="P344" s="12" t="str">
        <f t="shared" si="5"/>
        <v>33</v>
      </c>
      <c r="R344" s="7" t="s">
        <v>1650</v>
      </c>
    </row>
    <row r="345" spans="1:18" x14ac:dyDescent="0.25">
      <c r="A345" s="2" t="s">
        <v>3</v>
      </c>
      <c r="B345" s="2" t="s">
        <v>1790</v>
      </c>
      <c r="C345" s="2" t="s">
        <v>1791</v>
      </c>
      <c r="D345" s="9">
        <v>2.5</v>
      </c>
      <c r="E345" s="9">
        <v>17.180700000000002</v>
      </c>
      <c r="F345" s="10">
        <v>6.87</v>
      </c>
      <c r="G345" s="9">
        <v>14.68</v>
      </c>
      <c r="H345" s="11">
        <v>29</v>
      </c>
      <c r="I345" s="7">
        <v>0.08</v>
      </c>
      <c r="J345" s="9">
        <v>500.7</v>
      </c>
      <c r="K345" s="7">
        <v>0.08</v>
      </c>
      <c r="L345" s="9">
        <v>428.2</v>
      </c>
      <c r="M345" s="7">
        <v>0.09</v>
      </c>
      <c r="N345" s="7">
        <v>3</v>
      </c>
      <c r="O345" s="7">
        <v>3</v>
      </c>
      <c r="P345" s="12" t="str">
        <f t="shared" si="5"/>
        <v>33</v>
      </c>
      <c r="R345" s="7" t="s">
        <v>1650</v>
      </c>
    </row>
    <row r="346" spans="1:18" x14ac:dyDescent="0.25">
      <c r="A346" s="2" t="s">
        <v>3</v>
      </c>
      <c r="B346" s="2" t="s">
        <v>1792</v>
      </c>
      <c r="C346" s="2" t="s">
        <v>1793</v>
      </c>
      <c r="D346" s="9">
        <v>3.8199999999999981</v>
      </c>
      <c r="E346" s="9">
        <v>20.3217</v>
      </c>
      <c r="F346" s="10">
        <v>5.31</v>
      </c>
      <c r="G346" s="9">
        <v>16.5</v>
      </c>
      <c r="H346" s="11">
        <v>26</v>
      </c>
      <c r="I346" s="7">
        <v>7.0000000000000007E-2</v>
      </c>
      <c r="J346" s="9">
        <v>527.4</v>
      </c>
      <c r="K346" s="7">
        <v>0.09</v>
      </c>
      <c r="L346" s="9">
        <v>428.08</v>
      </c>
      <c r="M346" s="7">
        <v>0.09</v>
      </c>
      <c r="N346" s="7">
        <v>3</v>
      </c>
      <c r="O346" s="7">
        <v>3</v>
      </c>
      <c r="P346" s="12" t="str">
        <f t="shared" si="5"/>
        <v>33</v>
      </c>
      <c r="R346" s="7" t="s">
        <v>1650</v>
      </c>
    </row>
    <row r="347" spans="1:18" x14ac:dyDescent="0.25">
      <c r="A347" s="2" t="s">
        <v>3</v>
      </c>
      <c r="B347" s="2" t="s">
        <v>1794</v>
      </c>
      <c r="C347" s="2" t="s">
        <v>1795</v>
      </c>
      <c r="D347" s="9">
        <v>4.3499999999999979</v>
      </c>
      <c r="E347" s="9">
        <v>20.788399999999999</v>
      </c>
      <c r="F347" s="10">
        <v>4.7699999999999996</v>
      </c>
      <c r="G347" s="9">
        <v>16.43</v>
      </c>
      <c r="H347" s="11">
        <v>26</v>
      </c>
      <c r="I347" s="7">
        <v>7.0000000000000007E-2</v>
      </c>
      <c r="J347" s="9">
        <v>540.5</v>
      </c>
      <c r="K347" s="7">
        <v>0.09</v>
      </c>
      <c r="L347" s="9">
        <v>427.4</v>
      </c>
      <c r="M347" s="7">
        <v>0.09</v>
      </c>
      <c r="N347" s="7">
        <v>3</v>
      </c>
      <c r="O347" s="7">
        <v>3</v>
      </c>
      <c r="P347" s="12" t="str">
        <f t="shared" si="5"/>
        <v>33</v>
      </c>
      <c r="R347" s="7" t="s">
        <v>1650</v>
      </c>
    </row>
    <row r="348" spans="1:18" x14ac:dyDescent="0.25">
      <c r="A348" s="2" t="s">
        <v>3</v>
      </c>
      <c r="B348" s="2" t="s">
        <v>1796</v>
      </c>
      <c r="C348" s="2" t="s">
        <v>1797</v>
      </c>
      <c r="D348" s="9">
        <v>1.93</v>
      </c>
      <c r="E348" s="9">
        <v>15.6935</v>
      </c>
      <c r="F348" s="10">
        <v>8.1300000000000008</v>
      </c>
      <c r="G348" s="9">
        <v>13.76</v>
      </c>
      <c r="H348" s="11">
        <v>31</v>
      </c>
      <c r="I348" s="7">
        <v>0.09</v>
      </c>
      <c r="J348" s="9">
        <v>486.5</v>
      </c>
      <c r="K348" s="7">
        <v>0.08</v>
      </c>
      <c r="L348" s="9">
        <v>426.67</v>
      </c>
      <c r="M348" s="7">
        <v>0.09</v>
      </c>
      <c r="N348" s="7">
        <v>3</v>
      </c>
      <c r="O348" s="7">
        <v>3</v>
      </c>
      <c r="P348" s="12" t="str">
        <f t="shared" si="5"/>
        <v>33</v>
      </c>
      <c r="R348" s="7" t="s">
        <v>1650</v>
      </c>
    </row>
    <row r="349" spans="1:18" x14ac:dyDescent="0.25">
      <c r="A349" s="2" t="s">
        <v>3</v>
      </c>
      <c r="B349" s="2" t="s">
        <v>1798</v>
      </c>
      <c r="C349" s="2" t="s">
        <v>1799</v>
      </c>
      <c r="D349" s="9">
        <v>3.9500000000000015</v>
      </c>
      <c r="E349" s="9">
        <v>23.2836</v>
      </c>
      <c r="F349" s="10">
        <v>5.89</v>
      </c>
      <c r="G349" s="9">
        <v>19.329999999999998</v>
      </c>
      <c r="H349" s="11">
        <v>22</v>
      </c>
      <c r="I349" s="7">
        <v>0.06</v>
      </c>
      <c r="J349" s="9">
        <v>512.24</v>
      </c>
      <c r="K349" s="7">
        <v>0.09</v>
      </c>
      <c r="L349" s="9">
        <v>425.34</v>
      </c>
      <c r="M349" s="7">
        <v>0.09</v>
      </c>
      <c r="N349" s="7">
        <v>3</v>
      </c>
      <c r="O349" s="7">
        <v>3</v>
      </c>
      <c r="P349" s="12" t="str">
        <f t="shared" si="5"/>
        <v>33</v>
      </c>
      <c r="R349" s="7" t="s">
        <v>1650</v>
      </c>
    </row>
    <row r="350" spans="1:18" x14ac:dyDescent="0.25">
      <c r="A350" s="2" t="s">
        <v>3</v>
      </c>
      <c r="B350" s="2" t="s">
        <v>1802</v>
      </c>
      <c r="C350" s="2" t="s">
        <v>1803</v>
      </c>
      <c r="D350" s="9">
        <v>3.1</v>
      </c>
      <c r="E350" s="9">
        <v>18.056000000000001</v>
      </c>
      <c r="F350" s="10">
        <v>5.82</v>
      </c>
      <c r="G350" s="9">
        <v>14.95</v>
      </c>
      <c r="H350" s="11">
        <v>28</v>
      </c>
      <c r="I350" s="7">
        <v>0.08</v>
      </c>
      <c r="J350" s="9">
        <v>508.4</v>
      </c>
      <c r="K350" s="7">
        <v>0.08</v>
      </c>
      <c r="L350" s="9">
        <v>421.6</v>
      </c>
      <c r="M350" s="7">
        <v>0.09</v>
      </c>
      <c r="N350" s="7">
        <v>3</v>
      </c>
      <c r="O350" s="7">
        <v>3</v>
      </c>
      <c r="P350" s="12" t="str">
        <f t="shared" si="5"/>
        <v>33</v>
      </c>
      <c r="R350" s="7" t="s">
        <v>1650</v>
      </c>
    </row>
    <row r="351" spans="1:18" x14ac:dyDescent="0.25">
      <c r="A351" s="2" t="s">
        <v>3</v>
      </c>
      <c r="B351" s="2" t="s">
        <v>3874</v>
      </c>
      <c r="C351" s="2" t="s">
        <v>3875</v>
      </c>
      <c r="D351" s="9">
        <v>3.8189393939393947</v>
      </c>
      <c r="E351" s="9">
        <v>22.913599999999999</v>
      </c>
      <c r="F351" s="10">
        <v>5.99</v>
      </c>
      <c r="G351" s="9">
        <v>19.09</v>
      </c>
      <c r="H351" s="11">
        <v>22</v>
      </c>
      <c r="I351" s="7">
        <v>0.06</v>
      </c>
      <c r="J351" s="9">
        <v>504.1</v>
      </c>
      <c r="K351" s="7">
        <v>0.08</v>
      </c>
      <c r="L351" s="9">
        <v>420.08</v>
      </c>
      <c r="M351" s="7">
        <v>0.09</v>
      </c>
      <c r="N351" s="7">
        <v>3</v>
      </c>
      <c r="O351" s="7">
        <v>3</v>
      </c>
      <c r="P351" s="12" t="str">
        <f t="shared" si="5"/>
        <v>33</v>
      </c>
      <c r="R351" s="7" t="s">
        <v>3850</v>
      </c>
    </row>
    <row r="352" spans="1:18" x14ac:dyDescent="0.25">
      <c r="A352" s="2" t="s">
        <v>3</v>
      </c>
      <c r="B352" s="2" t="s">
        <v>3876</v>
      </c>
      <c r="C352" s="2" t="s">
        <v>3877</v>
      </c>
      <c r="D352" s="9">
        <v>4.4165789473684214</v>
      </c>
      <c r="E352" s="9">
        <v>26.499400000000001</v>
      </c>
      <c r="F352" s="10">
        <v>5.99</v>
      </c>
      <c r="G352" s="9">
        <v>22.08</v>
      </c>
      <c r="H352" s="11">
        <v>19</v>
      </c>
      <c r="I352" s="7">
        <v>0.05</v>
      </c>
      <c r="J352" s="9">
        <v>503.49</v>
      </c>
      <c r="K352" s="7">
        <v>0.08</v>
      </c>
      <c r="L352" s="9">
        <v>419.57</v>
      </c>
      <c r="M352" s="7">
        <v>0.09</v>
      </c>
      <c r="N352" s="7">
        <v>3</v>
      </c>
      <c r="O352" s="7">
        <v>3</v>
      </c>
      <c r="P352" s="12" t="str">
        <f t="shared" si="5"/>
        <v>33</v>
      </c>
      <c r="R352" s="7" t="s">
        <v>3850</v>
      </c>
    </row>
    <row r="353" spans="1:18" x14ac:dyDescent="0.25">
      <c r="A353" s="2" t="s">
        <v>3</v>
      </c>
      <c r="B353" s="2" t="s">
        <v>1806</v>
      </c>
      <c r="C353" s="2" t="s">
        <v>1807</v>
      </c>
      <c r="D353" s="9">
        <v>3.2999999999999985</v>
      </c>
      <c r="E353" s="9">
        <v>19.060400000000001</v>
      </c>
      <c r="F353" s="10">
        <v>5.77</v>
      </c>
      <c r="G353" s="9">
        <v>15.76</v>
      </c>
      <c r="H353" s="11">
        <v>30</v>
      </c>
      <c r="I353" s="7">
        <v>0.09</v>
      </c>
      <c r="J353" s="9">
        <v>518.04999999999995</v>
      </c>
      <c r="K353" s="7">
        <v>0.09</v>
      </c>
      <c r="L353" s="9">
        <v>419.05</v>
      </c>
      <c r="M353" s="7">
        <v>0.09</v>
      </c>
      <c r="N353" s="7">
        <v>3</v>
      </c>
      <c r="O353" s="7">
        <v>3</v>
      </c>
      <c r="P353" s="12" t="str">
        <f t="shared" si="5"/>
        <v>33</v>
      </c>
      <c r="R353" s="7" t="s">
        <v>1650</v>
      </c>
    </row>
    <row r="354" spans="1:18" x14ac:dyDescent="0.25">
      <c r="A354" s="2" t="s">
        <v>3</v>
      </c>
      <c r="B354" s="2" t="s">
        <v>1808</v>
      </c>
      <c r="C354" s="2" t="s">
        <v>1809</v>
      </c>
      <c r="D354" s="9">
        <v>2.75</v>
      </c>
      <c r="E354" s="9">
        <v>18.266200000000001</v>
      </c>
      <c r="F354" s="10">
        <v>6.64</v>
      </c>
      <c r="G354" s="9">
        <v>15.51</v>
      </c>
      <c r="H354" s="11">
        <v>27</v>
      </c>
      <c r="I354" s="7">
        <v>0.08</v>
      </c>
      <c r="J354" s="9">
        <v>493.19</v>
      </c>
      <c r="K354" s="7">
        <v>0.08</v>
      </c>
      <c r="L354" s="9">
        <v>418.94</v>
      </c>
      <c r="M354" s="7">
        <v>0.09</v>
      </c>
      <c r="N354" s="7">
        <v>3</v>
      </c>
      <c r="O354" s="7">
        <v>3</v>
      </c>
      <c r="P354" s="12" t="str">
        <f t="shared" si="5"/>
        <v>33</v>
      </c>
      <c r="R354" s="7" t="s">
        <v>1650</v>
      </c>
    </row>
    <row r="355" spans="1:18" x14ac:dyDescent="0.25">
      <c r="A355" s="2" t="s">
        <v>3</v>
      </c>
      <c r="B355" s="2" t="s">
        <v>3878</v>
      </c>
      <c r="C355" s="2" t="s">
        <v>3879</v>
      </c>
      <c r="D355" s="9">
        <v>5.9761904761904754</v>
      </c>
      <c r="E355" s="9">
        <v>35.857100000000003</v>
      </c>
      <c r="F355" s="10">
        <v>5.99</v>
      </c>
      <c r="G355" s="9">
        <v>29.88</v>
      </c>
      <c r="H355" s="11">
        <v>14</v>
      </c>
      <c r="I355" s="7">
        <v>0.04</v>
      </c>
      <c r="J355" s="9">
        <v>502</v>
      </c>
      <c r="K355" s="7">
        <v>0.08</v>
      </c>
      <c r="L355" s="9">
        <v>418.33</v>
      </c>
      <c r="M355" s="7">
        <v>0.09</v>
      </c>
      <c r="N355" s="7">
        <v>3</v>
      </c>
      <c r="O355" s="7">
        <v>3</v>
      </c>
      <c r="P355" s="12" t="str">
        <f t="shared" si="5"/>
        <v>33</v>
      </c>
      <c r="R355" s="7" t="s">
        <v>3850</v>
      </c>
    </row>
    <row r="356" spans="1:18" x14ac:dyDescent="0.25">
      <c r="A356" s="2" t="s">
        <v>3</v>
      </c>
      <c r="B356" s="2" t="s">
        <v>1812</v>
      </c>
      <c r="C356" s="2" t="s">
        <v>1813</v>
      </c>
      <c r="D356" s="9">
        <v>4.5</v>
      </c>
      <c r="E356" s="9">
        <v>25.21</v>
      </c>
      <c r="F356" s="10">
        <v>5.6</v>
      </c>
      <c r="G356" s="9">
        <v>20.71</v>
      </c>
      <c r="H356" s="11">
        <v>20</v>
      </c>
      <c r="I356" s="7">
        <v>0.06</v>
      </c>
      <c r="J356" s="9">
        <v>504.2</v>
      </c>
      <c r="K356" s="7">
        <v>0.08</v>
      </c>
      <c r="L356" s="9">
        <v>414.2</v>
      </c>
      <c r="M356" s="7">
        <v>0.08</v>
      </c>
      <c r="N356" s="7">
        <v>3</v>
      </c>
      <c r="O356" s="7">
        <v>3</v>
      </c>
      <c r="P356" s="12" t="str">
        <f t="shared" si="5"/>
        <v>33</v>
      </c>
      <c r="R356" s="7" t="s">
        <v>1650</v>
      </c>
    </row>
    <row r="357" spans="1:18" x14ac:dyDescent="0.25">
      <c r="A357" s="2" t="s">
        <v>3</v>
      </c>
      <c r="B357" s="2" t="s">
        <v>1814</v>
      </c>
      <c r="C357" s="2" t="s">
        <v>1815</v>
      </c>
      <c r="D357" s="9">
        <v>6.9800000000000031</v>
      </c>
      <c r="E357" s="9">
        <v>29.830500000000001</v>
      </c>
      <c r="F357" s="10">
        <v>4.2699999999999996</v>
      </c>
      <c r="G357" s="9">
        <v>22.85</v>
      </c>
      <c r="H357" s="11">
        <v>17</v>
      </c>
      <c r="I357" s="7">
        <v>0.05</v>
      </c>
      <c r="J357" s="9">
        <v>531.78</v>
      </c>
      <c r="K357" s="7">
        <v>0.09</v>
      </c>
      <c r="L357" s="9">
        <v>413.12</v>
      </c>
      <c r="M357" s="7">
        <v>0.08</v>
      </c>
      <c r="N357" s="7">
        <v>3</v>
      </c>
      <c r="O357" s="7">
        <v>3</v>
      </c>
      <c r="P357" s="12" t="str">
        <f t="shared" si="5"/>
        <v>33</v>
      </c>
      <c r="R357" s="7" t="s">
        <v>1650</v>
      </c>
    </row>
    <row r="358" spans="1:18" x14ac:dyDescent="0.25">
      <c r="A358" s="2" t="s">
        <v>3</v>
      </c>
      <c r="B358" s="2" t="s">
        <v>1816</v>
      </c>
      <c r="C358" s="2" t="s">
        <v>1817</v>
      </c>
      <c r="D358" s="9">
        <v>2.7299999999999986</v>
      </c>
      <c r="E358" s="9">
        <v>18.4833</v>
      </c>
      <c r="F358" s="10">
        <v>6.77</v>
      </c>
      <c r="G358" s="9">
        <v>15.75</v>
      </c>
      <c r="H358" s="11">
        <v>26</v>
      </c>
      <c r="I358" s="7">
        <v>7.0000000000000007E-2</v>
      </c>
      <c r="J358" s="9">
        <v>483.6</v>
      </c>
      <c r="K358" s="7">
        <v>0.08</v>
      </c>
      <c r="L358" s="9">
        <v>412.62</v>
      </c>
      <c r="M358" s="7">
        <v>0.08</v>
      </c>
      <c r="N358" s="7">
        <v>3</v>
      </c>
      <c r="O358" s="7">
        <v>3</v>
      </c>
      <c r="P358" s="12" t="str">
        <f t="shared" si="5"/>
        <v>33</v>
      </c>
      <c r="R358" s="7" t="s">
        <v>1650</v>
      </c>
    </row>
    <row r="359" spans="1:18" x14ac:dyDescent="0.25">
      <c r="A359" s="2" t="s">
        <v>3</v>
      </c>
      <c r="B359" s="2" t="s">
        <v>1818</v>
      </c>
      <c r="C359" s="2" t="s">
        <v>1819</v>
      </c>
      <c r="D359" s="9">
        <v>3.4000000000000012</v>
      </c>
      <c r="E359" s="9">
        <v>18.107099999999999</v>
      </c>
      <c r="F359" s="10">
        <v>5.32</v>
      </c>
      <c r="G359" s="9">
        <v>14.7</v>
      </c>
      <c r="H359" s="11">
        <v>28</v>
      </c>
      <c r="I359" s="7">
        <v>0.08</v>
      </c>
      <c r="J359" s="9">
        <v>507</v>
      </c>
      <c r="K359" s="7">
        <v>0.08</v>
      </c>
      <c r="L359" s="9">
        <v>411.8</v>
      </c>
      <c r="M359" s="7">
        <v>0.08</v>
      </c>
      <c r="N359" s="7">
        <v>3</v>
      </c>
      <c r="O359" s="7">
        <v>3</v>
      </c>
      <c r="P359" s="12" t="str">
        <f t="shared" si="5"/>
        <v>33</v>
      </c>
      <c r="R359" s="7" t="s">
        <v>1650</v>
      </c>
    </row>
    <row r="360" spans="1:18" x14ac:dyDescent="0.25">
      <c r="A360" s="2" t="s">
        <v>3</v>
      </c>
      <c r="B360" s="2" t="s">
        <v>1820</v>
      </c>
      <c r="C360" s="2" t="s">
        <v>1821</v>
      </c>
      <c r="D360" s="9">
        <v>4.8499999999999979</v>
      </c>
      <c r="E360" s="9">
        <v>23.545400000000001</v>
      </c>
      <c r="F360" s="10">
        <v>4.8499999999999996</v>
      </c>
      <c r="G360" s="9">
        <v>18.690000000000001</v>
      </c>
      <c r="H360" s="11">
        <v>22</v>
      </c>
      <c r="I360" s="7">
        <v>0.06</v>
      </c>
      <c r="J360" s="9">
        <v>518</v>
      </c>
      <c r="K360" s="7">
        <v>0.09</v>
      </c>
      <c r="L360" s="9">
        <v>411.3</v>
      </c>
      <c r="M360" s="7">
        <v>0.08</v>
      </c>
      <c r="N360" s="7">
        <v>3</v>
      </c>
      <c r="O360" s="7">
        <v>3</v>
      </c>
      <c r="P360" s="12" t="str">
        <f t="shared" si="5"/>
        <v>33</v>
      </c>
      <c r="R360" s="7" t="s">
        <v>1650</v>
      </c>
    </row>
    <row r="361" spans="1:18" x14ac:dyDescent="0.25">
      <c r="A361" s="2" t="s">
        <v>3</v>
      </c>
      <c r="B361" s="2" t="s">
        <v>1826</v>
      </c>
      <c r="C361" s="2" t="s">
        <v>1827</v>
      </c>
      <c r="D361" s="9">
        <v>2.9</v>
      </c>
      <c r="E361" s="9">
        <v>17.035699999999999</v>
      </c>
      <c r="F361" s="10">
        <v>5.87</v>
      </c>
      <c r="G361" s="9">
        <v>14.13</v>
      </c>
      <c r="H361" s="11">
        <v>29</v>
      </c>
      <c r="I361" s="7">
        <v>0.08</v>
      </c>
      <c r="J361" s="9">
        <v>492</v>
      </c>
      <c r="K361" s="7">
        <v>0.08</v>
      </c>
      <c r="L361" s="9">
        <v>407.9</v>
      </c>
      <c r="M361" s="7">
        <v>0.08</v>
      </c>
      <c r="N361" s="7">
        <v>3</v>
      </c>
      <c r="O361" s="7">
        <v>3</v>
      </c>
      <c r="P361" s="12" t="str">
        <f t="shared" si="5"/>
        <v>33</v>
      </c>
      <c r="R361" s="7" t="s">
        <v>1650</v>
      </c>
    </row>
    <row r="362" spans="1:18" x14ac:dyDescent="0.25">
      <c r="A362" s="2" t="s">
        <v>3</v>
      </c>
      <c r="B362" s="2" t="s">
        <v>1828</v>
      </c>
      <c r="C362" s="2" t="s">
        <v>1829</v>
      </c>
      <c r="D362" s="9">
        <v>2.9500000000000011</v>
      </c>
      <c r="E362" s="9">
        <v>19.941600000000001</v>
      </c>
      <c r="F362" s="10">
        <v>6.75</v>
      </c>
      <c r="G362" s="9">
        <v>16.989999999999998</v>
      </c>
      <c r="H362" s="11">
        <v>24</v>
      </c>
      <c r="I362" s="7">
        <v>7.0000000000000007E-2</v>
      </c>
      <c r="J362" s="9">
        <v>478.6</v>
      </c>
      <c r="K362" s="7">
        <v>0.08</v>
      </c>
      <c r="L362" s="9">
        <v>407.8</v>
      </c>
      <c r="M362" s="7">
        <v>0.08</v>
      </c>
      <c r="N362" s="7">
        <v>3</v>
      </c>
      <c r="O362" s="7">
        <v>3</v>
      </c>
      <c r="P362" s="12" t="str">
        <f t="shared" si="5"/>
        <v>33</v>
      </c>
      <c r="R362" s="7" t="s">
        <v>1650</v>
      </c>
    </row>
    <row r="363" spans="1:18" x14ac:dyDescent="0.25">
      <c r="A363" s="2" t="s">
        <v>3</v>
      </c>
      <c r="B363" s="2" t="s">
        <v>1834</v>
      </c>
      <c r="C363" s="2" t="s">
        <v>1835</v>
      </c>
      <c r="D363" s="9">
        <v>2.5</v>
      </c>
      <c r="E363" s="9">
        <v>16.098199999999999</v>
      </c>
      <c r="F363" s="10">
        <v>6.43</v>
      </c>
      <c r="G363" s="9">
        <v>13.59</v>
      </c>
      <c r="H363" s="11">
        <v>30</v>
      </c>
      <c r="I363" s="7">
        <v>0.09</v>
      </c>
      <c r="J363" s="9">
        <v>480.75</v>
      </c>
      <c r="K363" s="7">
        <v>0.08</v>
      </c>
      <c r="L363" s="9">
        <v>405.75</v>
      </c>
      <c r="M363" s="7">
        <v>0.08</v>
      </c>
      <c r="N363" s="7">
        <v>3</v>
      </c>
      <c r="O363" s="7">
        <v>3</v>
      </c>
      <c r="P363" s="12" t="str">
        <f t="shared" si="5"/>
        <v>33</v>
      </c>
      <c r="R363" s="7" t="s">
        <v>1650</v>
      </c>
    </row>
    <row r="364" spans="1:18" x14ac:dyDescent="0.25">
      <c r="A364" s="2" t="s">
        <v>3</v>
      </c>
      <c r="B364" s="2" t="s">
        <v>1836</v>
      </c>
      <c r="C364" s="2" t="s">
        <v>1837</v>
      </c>
      <c r="D364" s="9">
        <v>7.9800000000000013</v>
      </c>
      <c r="E364" s="9">
        <v>27.684200000000001</v>
      </c>
      <c r="F364" s="10">
        <v>3.46</v>
      </c>
      <c r="G364" s="9">
        <v>19.7</v>
      </c>
      <c r="H364" s="11">
        <v>21</v>
      </c>
      <c r="I364" s="7">
        <v>0.06</v>
      </c>
      <c r="J364" s="9">
        <v>571</v>
      </c>
      <c r="K364" s="7">
        <v>0.1</v>
      </c>
      <c r="L364" s="9">
        <v>403.42</v>
      </c>
      <c r="M364" s="7">
        <v>0.08</v>
      </c>
      <c r="N364" s="7">
        <v>3</v>
      </c>
      <c r="O364" s="7">
        <v>3</v>
      </c>
      <c r="P364" s="12" t="str">
        <f t="shared" si="5"/>
        <v>33</v>
      </c>
      <c r="R364" s="7" t="s">
        <v>1650</v>
      </c>
    </row>
    <row r="365" spans="1:18" x14ac:dyDescent="0.25">
      <c r="A365" s="2" t="s">
        <v>3</v>
      </c>
      <c r="B365" s="2" t="s">
        <v>1838</v>
      </c>
      <c r="C365" s="2" t="s">
        <v>1839</v>
      </c>
      <c r="D365" s="9">
        <v>4.1599999999999975</v>
      </c>
      <c r="E365" s="9">
        <v>19.092500000000001</v>
      </c>
      <c r="F365" s="10">
        <v>4.58</v>
      </c>
      <c r="G365" s="9">
        <v>14.93</v>
      </c>
      <c r="H365" s="11">
        <v>27</v>
      </c>
      <c r="I365" s="7">
        <v>0.08</v>
      </c>
      <c r="J365" s="9">
        <v>515.5</v>
      </c>
      <c r="K365" s="7">
        <v>0.09</v>
      </c>
      <c r="L365" s="9">
        <v>403.18</v>
      </c>
      <c r="M365" s="7">
        <v>0.08</v>
      </c>
      <c r="N365" s="7">
        <v>3</v>
      </c>
      <c r="O365" s="7">
        <v>3</v>
      </c>
      <c r="P365" s="12" t="str">
        <f t="shared" si="5"/>
        <v>33</v>
      </c>
      <c r="R365" s="7" t="s">
        <v>1650</v>
      </c>
    </row>
    <row r="366" spans="1:18" x14ac:dyDescent="0.25">
      <c r="A366" s="2" t="s">
        <v>3</v>
      </c>
      <c r="B366" s="2" t="s">
        <v>1840</v>
      </c>
      <c r="C366" s="2" t="s">
        <v>1841</v>
      </c>
      <c r="D366" s="9">
        <v>2</v>
      </c>
      <c r="E366" s="9">
        <v>14.996700000000001</v>
      </c>
      <c r="F366" s="10">
        <v>7.49</v>
      </c>
      <c r="G366" s="9">
        <v>12.99</v>
      </c>
      <c r="H366" s="11">
        <v>31</v>
      </c>
      <c r="I366" s="7">
        <v>0.09</v>
      </c>
      <c r="J366" s="9">
        <v>464.9</v>
      </c>
      <c r="K366" s="7">
        <v>0.08</v>
      </c>
      <c r="L366" s="9">
        <v>402.9</v>
      </c>
      <c r="M366" s="7">
        <v>0.08</v>
      </c>
      <c r="N366" s="7">
        <v>3</v>
      </c>
      <c r="O366" s="7">
        <v>3</v>
      </c>
      <c r="P366" s="12" t="str">
        <f t="shared" si="5"/>
        <v>33</v>
      </c>
      <c r="R366" s="7" t="s">
        <v>1650</v>
      </c>
    </row>
    <row r="367" spans="1:18" x14ac:dyDescent="0.25">
      <c r="A367" s="2" t="s">
        <v>3</v>
      </c>
      <c r="B367" s="2" t="s">
        <v>1842</v>
      </c>
      <c r="C367" s="2" t="s">
        <v>1843</v>
      </c>
      <c r="D367" s="9">
        <v>4.72</v>
      </c>
      <c r="E367" s="9">
        <v>22.177199999999999</v>
      </c>
      <c r="F367" s="10">
        <v>4.6900000000000004</v>
      </c>
      <c r="G367" s="9">
        <v>17.45</v>
      </c>
      <c r="H367" s="11">
        <v>23</v>
      </c>
      <c r="I367" s="7">
        <v>0.06</v>
      </c>
      <c r="J367" s="9">
        <v>510.9</v>
      </c>
      <c r="K367" s="7">
        <v>0.08</v>
      </c>
      <c r="L367" s="9">
        <v>402.34</v>
      </c>
      <c r="M367" s="7">
        <v>0.08</v>
      </c>
      <c r="N367" s="7">
        <v>3</v>
      </c>
      <c r="O367" s="7">
        <v>3</v>
      </c>
      <c r="P367" s="12" t="str">
        <f t="shared" si="5"/>
        <v>33</v>
      </c>
      <c r="R367" s="7" t="s">
        <v>1650</v>
      </c>
    </row>
    <row r="368" spans="1:18" x14ac:dyDescent="0.25">
      <c r="A368" s="2" t="s">
        <v>3</v>
      </c>
      <c r="B368" s="2" t="s">
        <v>1844</v>
      </c>
      <c r="C368" s="2" t="s">
        <v>1845</v>
      </c>
      <c r="D368" s="9">
        <v>3.8199999999999972</v>
      </c>
      <c r="E368" s="9">
        <v>16.857099999999999</v>
      </c>
      <c r="F368" s="10">
        <v>4.41</v>
      </c>
      <c r="G368" s="9">
        <v>13.03</v>
      </c>
      <c r="H368" s="11">
        <v>31</v>
      </c>
      <c r="I368" s="7">
        <v>0.09</v>
      </c>
      <c r="J368" s="9">
        <v>520</v>
      </c>
      <c r="K368" s="7">
        <v>0.09</v>
      </c>
      <c r="L368" s="9">
        <v>401.58</v>
      </c>
      <c r="M368" s="7">
        <v>0.08</v>
      </c>
      <c r="N368" s="7">
        <v>3</v>
      </c>
      <c r="O368" s="7">
        <v>3</v>
      </c>
      <c r="P368" s="12" t="str">
        <f t="shared" si="5"/>
        <v>33</v>
      </c>
      <c r="R368" s="7" t="s">
        <v>1650</v>
      </c>
    </row>
    <row r="369" spans="1:18" x14ac:dyDescent="0.25">
      <c r="A369" s="2" t="s">
        <v>3</v>
      </c>
      <c r="B369" s="2" t="s">
        <v>1846</v>
      </c>
      <c r="C369" s="2" t="s">
        <v>1847</v>
      </c>
      <c r="D369" s="9">
        <v>4.3199999999999985</v>
      </c>
      <c r="E369" s="9">
        <v>23.4285</v>
      </c>
      <c r="F369" s="10">
        <v>5.42</v>
      </c>
      <c r="G369" s="9">
        <v>19.100000000000001</v>
      </c>
      <c r="H369" s="11">
        <v>21</v>
      </c>
      <c r="I369" s="7">
        <v>0.06</v>
      </c>
      <c r="J369" s="9">
        <v>492</v>
      </c>
      <c r="K369" s="7">
        <v>0.08</v>
      </c>
      <c r="L369" s="9">
        <v>401.28</v>
      </c>
      <c r="M369" s="7">
        <v>0.08</v>
      </c>
      <c r="N369" s="7">
        <v>3</v>
      </c>
      <c r="O369" s="7">
        <v>3</v>
      </c>
      <c r="P369" s="12" t="str">
        <f t="shared" si="5"/>
        <v>33</v>
      </c>
      <c r="R369" s="7" t="s">
        <v>1650</v>
      </c>
    </row>
    <row r="370" spans="1:18" x14ac:dyDescent="0.25">
      <c r="A370" s="2" t="s">
        <v>3</v>
      </c>
      <c r="B370" s="2" t="s">
        <v>1848</v>
      </c>
      <c r="C370" s="2" t="s">
        <v>1849</v>
      </c>
      <c r="D370" s="9">
        <v>2.9200000000000013</v>
      </c>
      <c r="E370" s="9">
        <v>16.717199999999998</v>
      </c>
      <c r="F370" s="10">
        <v>5.72</v>
      </c>
      <c r="G370" s="9">
        <v>13.79</v>
      </c>
      <c r="H370" s="11">
        <v>29</v>
      </c>
      <c r="I370" s="7">
        <v>0.08</v>
      </c>
      <c r="J370" s="9">
        <v>484.8</v>
      </c>
      <c r="K370" s="7">
        <v>0.08</v>
      </c>
      <c r="L370" s="9">
        <v>400.12</v>
      </c>
      <c r="M370" s="7">
        <v>0.08</v>
      </c>
      <c r="N370" s="7">
        <v>3</v>
      </c>
      <c r="O370" s="7">
        <v>3</v>
      </c>
      <c r="P370" s="12" t="str">
        <f t="shared" si="5"/>
        <v>33</v>
      </c>
      <c r="R370" s="7" t="s">
        <v>1650</v>
      </c>
    </row>
    <row r="371" spans="1:18" x14ac:dyDescent="0.25">
      <c r="A371" s="2" t="s">
        <v>3</v>
      </c>
      <c r="B371" s="2" t="s">
        <v>1850</v>
      </c>
      <c r="C371" s="2" t="s">
        <v>1851</v>
      </c>
      <c r="D371" s="9">
        <v>2.5499999999999985</v>
      </c>
      <c r="E371" s="9">
        <v>16.747</v>
      </c>
      <c r="F371" s="10">
        <v>6.56</v>
      </c>
      <c r="G371" s="9">
        <v>14.19</v>
      </c>
      <c r="H371" s="11">
        <v>28</v>
      </c>
      <c r="I371" s="7">
        <v>0.08</v>
      </c>
      <c r="J371" s="9">
        <v>470.41</v>
      </c>
      <c r="K371" s="7">
        <v>0.08</v>
      </c>
      <c r="L371" s="9">
        <v>399.01</v>
      </c>
      <c r="M371" s="7">
        <v>0.08</v>
      </c>
      <c r="N371" s="7">
        <v>3</v>
      </c>
      <c r="O371" s="7">
        <v>3</v>
      </c>
      <c r="P371" s="12" t="str">
        <f t="shared" si="5"/>
        <v>33</v>
      </c>
      <c r="R371" s="7" t="s">
        <v>1650</v>
      </c>
    </row>
    <row r="372" spans="1:18" x14ac:dyDescent="0.25">
      <c r="A372" s="2" t="s">
        <v>3</v>
      </c>
      <c r="B372" s="2" t="s">
        <v>1854</v>
      </c>
      <c r="C372" s="2" t="s">
        <v>1855</v>
      </c>
      <c r="D372" s="9">
        <v>6</v>
      </c>
      <c r="E372" s="9">
        <v>32.6</v>
      </c>
      <c r="F372" s="10">
        <v>5.43</v>
      </c>
      <c r="G372" s="9">
        <v>26.6</v>
      </c>
      <c r="H372" s="11">
        <v>15</v>
      </c>
      <c r="I372" s="7">
        <v>0.04</v>
      </c>
      <c r="J372" s="9">
        <v>489</v>
      </c>
      <c r="K372" s="7">
        <v>0.08</v>
      </c>
      <c r="L372" s="9">
        <v>399</v>
      </c>
      <c r="M372" s="7">
        <v>0.08</v>
      </c>
      <c r="N372" s="7">
        <v>3</v>
      </c>
      <c r="O372" s="7">
        <v>3</v>
      </c>
      <c r="P372" s="12" t="str">
        <f t="shared" si="5"/>
        <v>33</v>
      </c>
      <c r="R372" s="7" t="s">
        <v>1650</v>
      </c>
    </row>
    <row r="373" spans="1:18" x14ac:dyDescent="0.25">
      <c r="A373" s="2" t="s">
        <v>3</v>
      </c>
      <c r="B373" s="2" t="s">
        <v>1856</v>
      </c>
      <c r="C373" s="2" t="s">
        <v>1857</v>
      </c>
      <c r="D373" s="9">
        <v>3.3299999999999987</v>
      </c>
      <c r="E373" s="9">
        <v>18.672999999999998</v>
      </c>
      <c r="F373" s="10">
        <v>5.6</v>
      </c>
      <c r="G373" s="9">
        <v>15.34</v>
      </c>
      <c r="H373" s="11">
        <v>26</v>
      </c>
      <c r="I373" s="7">
        <v>7.0000000000000007E-2</v>
      </c>
      <c r="J373" s="9">
        <v>485.5</v>
      </c>
      <c r="K373" s="7">
        <v>0.08</v>
      </c>
      <c r="L373" s="9">
        <v>398.92</v>
      </c>
      <c r="M373" s="7">
        <v>0.08</v>
      </c>
      <c r="N373" s="7">
        <v>3</v>
      </c>
      <c r="O373" s="7">
        <v>3</v>
      </c>
      <c r="P373" s="12" t="str">
        <f t="shared" si="5"/>
        <v>33</v>
      </c>
      <c r="R373" s="7" t="s">
        <v>1650</v>
      </c>
    </row>
    <row r="374" spans="1:18" x14ac:dyDescent="0.25">
      <c r="A374" s="2" t="s">
        <v>3</v>
      </c>
      <c r="B374" s="2" t="s">
        <v>1858</v>
      </c>
      <c r="C374" s="2" t="s">
        <v>1859</v>
      </c>
      <c r="D374" s="9">
        <v>10.980000000000002</v>
      </c>
      <c r="E374" s="9">
        <v>44.354500000000002</v>
      </c>
      <c r="F374" s="10">
        <v>4.03</v>
      </c>
      <c r="G374" s="9">
        <v>33.369999999999997</v>
      </c>
      <c r="H374" s="11">
        <v>12</v>
      </c>
      <c r="I374" s="7">
        <v>0.03</v>
      </c>
      <c r="J374" s="9">
        <v>530.4</v>
      </c>
      <c r="K374" s="7">
        <v>0.09</v>
      </c>
      <c r="L374" s="9">
        <v>398.64</v>
      </c>
      <c r="M374" s="7">
        <v>0.08</v>
      </c>
      <c r="N374" s="7">
        <v>3</v>
      </c>
      <c r="O374" s="7">
        <v>3</v>
      </c>
      <c r="P374" s="12" t="str">
        <f t="shared" si="5"/>
        <v>33</v>
      </c>
      <c r="R374" s="7" t="s">
        <v>1650</v>
      </c>
    </row>
    <row r="375" spans="1:18" x14ac:dyDescent="0.25">
      <c r="A375" s="2" t="s">
        <v>3</v>
      </c>
      <c r="B375" s="2" t="s">
        <v>1860</v>
      </c>
      <c r="C375" s="2" t="s">
        <v>1861</v>
      </c>
      <c r="D375" s="9">
        <v>4.75</v>
      </c>
      <c r="E375" s="9">
        <v>25.1</v>
      </c>
      <c r="F375" s="10">
        <v>5.28</v>
      </c>
      <c r="G375" s="9">
        <v>20.350000000000001</v>
      </c>
      <c r="H375" s="11">
        <v>20</v>
      </c>
      <c r="I375" s="7">
        <v>0.06</v>
      </c>
      <c r="J375" s="9">
        <v>493.4</v>
      </c>
      <c r="K375" s="7">
        <v>0.08</v>
      </c>
      <c r="L375" s="9">
        <v>398.4</v>
      </c>
      <c r="M375" s="7">
        <v>0.08</v>
      </c>
      <c r="N375" s="7">
        <v>3</v>
      </c>
      <c r="O375" s="7">
        <v>3</v>
      </c>
      <c r="P375" s="12" t="str">
        <f t="shared" si="5"/>
        <v>33</v>
      </c>
      <c r="R375" s="7" t="s">
        <v>1650</v>
      </c>
    </row>
    <row r="376" spans="1:18" x14ac:dyDescent="0.25">
      <c r="A376" s="2" t="s">
        <v>3</v>
      </c>
      <c r="B376" s="2" t="s">
        <v>1862</v>
      </c>
      <c r="C376" s="2" t="s">
        <v>1863</v>
      </c>
      <c r="D376" s="9">
        <v>3.2000000000000011</v>
      </c>
      <c r="E376" s="9">
        <v>17.849599999999999</v>
      </c>
      <c r="F376" s="10">
        <v>5.57</v>
      </c>
      <c r="G376" s="9">
        <v>14.64</v>
      </c>
      <c r="H376" s="11">
        <v>27</v>
      </c>
      <c r="I376" s="7">
        <v>0.08</v>
      </c>
      <c r="J376" s="9">
        <v>484.74</v>
      </c>
      <c r="K376" s="7">
        <v>0.08</v>
      </c>
      <c r="L376" s="9">
        <v>398.34</v>
      </c>
      <c r="M376" s="7">
        <v>0.08</v>
      </c>
      <c r="N376" s="7">
        <v>3</v>
      </c>
      <c r="O376" s="7">
        <v>3</v>
      </c>
      <c r="P376" s="12" t="str">
        <f t="shared" si="5"/>
        <v>33</v>
      </c>
      <c r="R376" s="7" t="s">
        <v>1650</v>
      </c>
    </row>
    <row r="377" spans="1:18" x14ac:dyDescent="0.25">
      <c r="A377" s="2" t="s">
        <v>3</v>
      </c>
      <c r="B377" s="2" t="s">
        <v>1864</v>
      </c>
      <c r="C377" s="2" t="s">
        <v>1865</v>
      </c>
      <c r="D377" s="9">
        <v>6.620000000000001</v>
      </c>
      <c r="E377" s="9">
        <v>28.7044</v>
      </c>
      <c r="F377" s="10">
        <v>4.33</v>
      </c>
      <c r="G377" s="9">
        <v>22.08</v>
      </c>
      <c r="H377" s="11">
        <v>18</v>
      </c>
      <c r="I377" s="7">
        <v>0.05</v>
      </c>
      <c r="J377" s="9">
        <v>516.67999999999995</v>
      </c>
      <c r="K377" s="7">
        <v>0.09</v>
      </c>
      <c r="L377" s="9">
        <v>397.52</v>
      </c>
      <c r="M377" s="7">
        <v>0.08</v>
      </c>
      <c r="N377" s="7">
        <v>3</v>
      </c>
      <c r="O377" s="7">
        <v>3</v>
      </c>
      <c r="P377" s="12" t="str">
        <f t="shared" si="5"/>
        <v>33</v>
      </c>
      <c r="R377" s="7" t="s">
        <v>1650</v>
      </c>
    </row>
    <row r="378" spans="1:18" x14ac:dyDescent="0.25">
      <c r="A378" s="2" t="s">
        <v>3</v>
      </c>
      <c r="B378" s="2" t="s">
        <v>1866</v>
      </c>
      <c r="C378" s="2" t="s">
        <v>1867</v>
      </c>
      <c r="D378" s="9">
        <v>5.700000000000002</v>
      </c>
      <c r="E378" s="9">
        <v>36.307600000000001</v>
      </c>
      <c r="F378" s="10">
        <v>6.36</v>
      </c>
      <c r="G378" s="9">
        <v>30.6</v>
      </c>
      <c r="H378" s="11">
        <v>9</v>
      </c>
      <c r="I378" s="7">
        <v>0.02</v>
      </c>
      <c r="J378" s="9">
        <v>448</v>
      </c>
      <c r="K378" s="7">
        <v>7.0000000000000007E-2</v>
      </c>
      <c r="L378" s="9">
        <v>396.7</v>
      </c>
      <c r="M378" s="7">
        <v>0.08</v>
      </c>
      <c r="N378" s="7">
        <v>3</v>
      </c>
      <c r="O378" s="7">
        <v>3</v>
      </c>
      <c r="P378" s="12" t="str">
        <f t="shared" si="5"/>
        <v>33</v>
      </c>
      <c r="R378" s="7" t="s">
        <v>1650</v>
      </c>
    </row>
    <row r="379" spans="1:18" x14ac:dyDescent="0.25">
      <c r="A379" s="2" t="s">
        <v>3</v>
      </c>
      <c r="B379" s="2" t="s">
        <v>1870</v>
      </c>
      <c r="C379" s="2" t="s">
        <v>1871</v>
      </c>
      <c r="D379" s="9">
        <v>3.9</v>
      </c>
      <c r="E379" s="9">
        <v>21.105</v>
      </c>
      <c r="F379" s="10">
        <v>5.41</v>
      </c>
      <c r="G379" s="9">
        <v>17.2</v>
      </c>
      <c r="H379" s="11">
        <v>23</v>
      </c>
      <c r="I379" s="7">
        <v>0.06</v>
      </c>
      <c r="J379" s="9">
        <v>484.2</v>
      </c>
      <c r="K379" s="7">
        <v>0.08</v>
      </c>
      <c r="L379" s="9">
        <v>394.5</v>
      </c>
      <c r="M379" s="7">
        <v>0.08</v>
      </c>
      <c r="N379" s="7">
        <v>3</v>
      </c>
      <c r="O379" s="7">
        <v>3</v>
      </c>
      <c r="P379" s="12" t="str">
        <f t="shared" si="5"/>
        <v>33</v>
      </c>
      <c r="R379" s="7" t="s">
        <v>1650</v>
      </c>
    </row>
    <row r="380" spans="1:18" x14ac:dyDescent="0.25">
      <c r="A380" s="2" t="s">
        <v>3</v>
      </c>
      <c r="B380" s="2" t="s">
        <v>1872</v>
      </c>
      <c r="C380" s="2" t="s">
        <v>1873</v>
      </c>
      <c r="D380" s="9">
        <v>2.9699999999999993</v>
      </c>
      <c r="E380" s="9">
        <v>17.574000000000002</v>
      </c>
      <c r="F380" s="10">
        <v>5.91</v>
      </c>
      <c r="G380" s="9">
        <v>14.6</v>
      </c>
      <c r="H380" s="11">
        <v>27</v>
      </c>
      <c r="I380" s="7">
        <v>0.08</v>
      </c>
      <c r="J380" s="9">
        <v>474.5</v>
      </c>
      <c r="K380" s="7">
        <v>0.08</v>
      </c>
      <c r="L380" s="9">
        <v>394.31</v>
      </c>
      <c r="M380" s="7">
        <v>0.08</v>
      </c>
      <c r="N380" s="7">
        <v>3</v>
      </c>
      <c r="O380" s="7">
        <v>3</v>
      </c>
      <c r="P380" s="12" t="str">
        <f t="shared" si="5"/>
        <v>33</v>
      </c>
      <c r="R380" s="7" t="s">
        <v>1650</v>
      </c>
    </row>
    <row r="381" spans="1:18" x14ac:dyDescent="0.25">
      <c r="A381" s="2" t="s">
        <v>3</v>
      </c>
      <c r="B381" s="2" t="s">
        <v>1874</v>
      </c>
      <c r="C381" s="2" t="s">
        <v>1875</v>
      </c>
      <c r="D381" s="9">
        <v>7.5199999999999978</v>
      </c>
      <c r="E381" s="9">
        <v>30.0444</v>
      </c>
      <c r="F381" s="10">
        <v>3.99</v>
      </c>
      <c r="G381" s="9">
        <v>22.52</v>
      </c>
      <c r="H381" s="11">
        <v>15</v>
      </c>
      <c r="I381" s="7">
        <v>0.04</v>
      </c>
      <c r="J381" s="9">
        <v>506.8</v>
      </c>
      <c r="K381" s="7">
        <v>0.08</v>
      </c>
      <c r="L381" s="9">
        <v>394</v>
      </c>
      <c r="M381" s="7">
        <v>0.08</v>
      </c>
      <c r="N381" s="7">
        <v>3</v>
      </c>
      <c r="O381" s="7">
        <v>3</v>
      </c>
      <c r="P381" s="12" t="str">
        <f t="shared" si="5"/>
        <v>33</v>
      </c>
      <c r="R381" s="7" t="s">
        <v>1650</v>
      </c>
    </row>
    <row r="382" spans="1:18" x14ac:dyDescent="0.25">
      <c r="A382" s="2" t="s">
        <v>3</v>
      </c>
      <c r="B382" s="2" t="s">
        <v>1876</v>
      </c>
      <c r="C382" s="2" t="s">
        <v>1877</v>
      </c>
      <c r="D382" s="9">
        <v>3.3499999999999992</v>
      </c>
      <c r="E382" s="9">
        <v>17.925899999999999</v>
      </c>
      <c r="F382" s="10">
        <v>5.35</v>
      </c>
      <c r="G382" s="9">
        <v>14.57</v>
      </c>
      <c r="H382" s="11">
        <v>27</v>
      </c>
      <c r="I382" s="7">
        <v>0.08</v>
      </c>
      <c r="J382" s="9">
        <v>484</v>
      </c>
      <c r="K382" s="7">
        <v>0.08</v>
      </c>
      <c r="L382" s="9">
        <v>393.55</v>
      </c>
      <c r="M382" s="7">
        <v>0.08</v>
      </c>
      <c r="N382" s="7">
        <v>3</v>
      </c>
      <c r="O382" s="7">
        <v>3</v>
      </c>
      <c r="P382" s="12" t="str">
        <f t="shared" si="5"/>
        <v>33</v>
      </c>
      <c r="R382" s="7" t="s">
        <v>1650</v>
      </c>
    </row>
    <row r="383" spans="1:18" x14ac:dyDescent="0.25">
      <c r="A383" s="2" t="s">
        <v>3</v>
      </c>
      <c r="B383" s="2" t="s">
        <v>1878</v>
      </c>
      <c r="C383" s="2" t="s">
        <v>1879</v>
      </c>
      <c r="D383" s="9">
        <v>2.25</v>
      </c>
      <c r="E383" s="9">
        <v>15.8103</v>
      </c>
      <c r="F383" s="10">
        <v>7.02</v>
      </c>
      <c r="G383" s="9">
        <v>13.56</v>
      </c>
      <c r="H383" s="11">
        <v>29</v>
      </c>
      <c r="I383" s="7">
        <v>0.08</v>
      </c>
      <c r="J383" s="9">
        <v>458.5</v>
      </c>
      <c r="K383" s="7">
        <v>0.08</v>
      </c>
      <c r="L383" s="9">
        <v>393.25</v>
      </c>
      <c r="M383" s="7">
        <v>0.08</v>
      </c>
      <c r="N383" s="7">
        <v>3</v>
      </c>
      <c r="O383" s="7">
        <v>3</v>
      </c>
      <c r="P383" s="12" t="str">
        <f t="shared" si="5"/>
        <v>33</v>
      </c>
      <c r="R383" s="7" t="s">
        <v>1650</v>
      </c>
    </row>
    <row r="384" spans="1:18" x14ac:dyDescent="0.25">
      <c r="A384" s="2" t="s">
        <v>3</v>
      </c>
      <c r="B384" s="2" t="s">
        <v>1880</v>
      </c>
      <c r="C384" s="2" t="s">
        <v>1881</v>
      </c>
      <c r="D384" s="9">
        <v>5.5999999999999988</v>
      </c>
      <c r="E384" s="9">
        <v>31.7333</v>
      </c>
      <c r="F384" s="10">
        <v>5.66</v>
      </c>
      <c r="G384" s="9">
        <v>26.13</v>
      </c>
      <c r="H384" s="11">
        <v>15</v>
      </c>
      <c r="I384" s="7">
        <v>0.04</v>
      </c>
      <c r="J384" s="9">
        <v>476</v>
      </c>
      <c r="K384" s="7">
        <v>0.08</v>
      </c>
      <c r="L384" s="9">
        <v>392</v>
      </c>
      <c r="M384" s="7">
        <v>0.08</v>
      </c>
      <c r="N384" s="7">
        <v>3</v>
      </c>
      <c r="O384" s="7">
        <v>3</v>
      </c>
      <c r="P384" s="12" t="str">
        <f t="shared" si="5"/>
        <v>33</v>
      </c>
      <c r="R384" s="7" t="s">
        <v>1650</v>
      </c>
    </row>
    <row r="385" spans="1:18" x14ac:dyDescent="0.25">
      <c r="A385" s="2" t="s">
        <v>3</v>
      </c>
      <c r="B385" s="2" t="s">
        <v>1882</v>
      </c>
      <c r="C385" s="2" t="s">
        <v>1883</v>
      </c>
      <c r="D385" s="9">
        <v>3.9</v>
      </c>
      <c r="E385" s="9">
        <v>21.5</v>
      </c>
      <c r="F385" s="10">
        <v>5.51</v>
      </c>
      <c r="G385" s="9">
        <v>17.600000000000001</v>
      </c>
      <c r="H385" s="11">
        <v>22</v>
      </c>
      <c r="I385" s="7">
        <v>0.06</v>
      </c>
      <c r="J385" s="9">
        <v>474</v>
      </c>
      <c r="K385" s="7">
        <v>0.08</v>
      </c>
      <c r="L385" s="9">
        <v>388.2</v>
      </c>
      <c r="M385" s="7">
        <v>0.08</v>
      </c>
      <c r="N385" s="7">
        <v>3</v>
      </c>
      <c r="O385" s="7">
        <v>3</v>
      </c>
      <c r="P385" s="12" t="str">
        <f t="shared" si="5"/>
        <v>33</v>
      </c>
      <c r="R385" s="7" t="s">
        <v>1650</v>
      </c>
    </row>
    <row r="386" spans="1:18" x14ac:dyDescent="0.25">
      <c r="A386" s="2" t="s">
        <v>3</v>
      </c>
      <c r="B386" s="2" t="s">
        <v>1884</v>
      </c>
      <c r="C386" s="2" t="s">
        <v>1885</v>
      </c>
      <c r="D386" s="9">
        <v>3.1200000000000006</v>
      </c>
      <c r="E386" s="9">
        <v>16.482700000000001</v>
      </c>
      <c r="F386" s="10">
        <v>5.28</v>
      </c>
      <c r="G386" s="9">
        <v>13.36</v>
      </c>
      <c r="H386" s="11">
        <v>29</v>
      </c>
      <c r="I386" s="7">
        <v>0.08</v>
      </c>
      <c r="J386" s="9">
        <v>478</v>
      </c>
      <c r="K386" s="7">
        <v>0.08</v>
      </c>
      <c r="L386" s="9">
        <v>387.52</v>
      </c>
      <c r="M386" s="7">
        <v>0.08</v>
      </c>
      <c r="N386" s="7">
        <v>3</v>
      </c>
      <c r="O386" s="7">
        <v>3</v>
      </c>
      <c r="P386" s="12" t="str">
        <f t="shared" si="5"/>
        <v>33</v>
      </c>
      <c r="R386" s="7" t="s">
        <v>1650</v>
      </c>
    </row>
    <row r="387" spans="1:18" x14ac:dyDescent="0.25">
      <c r="A387" s="2" t="s">
        <v>3</v>
      </c>
      <c r="B387" s="2" t="s">
        <v>1886</v>
      </c>
      <c r="C387" s="2" t="s">
        <v>1887</v>
      </c>
      <c r="D387" s="9">
        <v>2.2299999999999986</v>
      </c>
      <c r="E387" s="9">
        <v>14.234999999999999</v>
      </c>
      <c r="F387" s="10">
        <v>6.38</v>
      </c>
      <c r="G387" s="9">
        <v>12</v>
      </c>
      <c r="H387" s="11">
        <v>32</v>
      </c>
      <c r="I387" s="7">
        <v>0.09</v>
      </c>
      <c r="J387" s="9">
        <v>458.05</v>
      </c>
      <c r="K387" s="7">
        <v>0.08</v>
      </c>
      <c r="L387" s="9">
        <v>386.69</v>
      </c>
      <c r="M387" s="7">
        <v>0.08</v>
      </c>
      <c r="N387" s="7">
        <v>3</v>
      </c>
      <c r="O387" s="7">
        <v>3</v>
      </c>
      <c r="P387" s="12" t="str">
        <f t="shared" si="5"/>
        <v>33</v>
      </c>
      <c r="R387" s="7" t="s">
        <v>1650</v>
      </c>
    </row>
    <row r="388" spans="1:18" x14ac:dyDescent="0.25">
      <c r="A388" s="2" t="s">
        <v>3</v>
      </c>
      <c r="B388" s="2" t="s">
        <v>1888</v>
      </c>
      <c r="C388" s="2" t="s">
        <v>1889</v>
      </c>
      <c r="D388" s="9">
        <v>4.8499999999999988</v>
      </c>
      <c r="E388" s="9">
        <v>23.261900000000001</v>
      </c>
      <c r="F388" s="10">
        <v>4.79</v>
      </c>
      <c r="G388" s="9">
        <v>18.41</v>
      </c>
      <c r="H388" s="11">
        <v>21</v>
      </c>
      <c r="I388" s="7">
        <v>0.06</v>
      </c>
      <c r="J388" s="9">
        <v>488.5</v>
      </c>
      <c r="K388" s="7">
        <v>0.08</v>
      </c>
      <c r="L388" s="9">
        <v>386.65</v>
      </c>
      <c r="M388" s="7">
        <v>0.08</v>
      </c>
      <c r="N388" s="7">
        <v>3</v>
      </c>
      <c r="O388" s="7">
        <v>3</v>
      </c>
      <c r="P388" s="12" t="str">
        <f t="shared" si="5"/>
        <v>33</v>
      </c>
      <c r="R388" s="7" t="s">
        <v>1650</v>
      </c>
    </row>
    <row r="389" spans="1:18" x14ac:dyDescent="0.25">
      <c r="A389" s="2" t="s">
        <v>3</v>
      </c>
      <c r="B389" s="2" t="s">
        <v>1892</v>
      </c>
      <c r="C389" s="2" t="s">
        <v>1893</v>
      </c>
      <c r="D389" s="9">
        <v>5.9800000000000022</v>
      </c>
      <c r="E389" s="9">
        <v>29.75</v>
      </c>
      <c r="F389" s="10">
        <v>4.97</v>
      </c>
      <c r="G389" s="9">
        <v>23.77</v>
      </c>
      <c r="H389" s="11">
        <v>16</v>
      </c>
      <c r="I389" s="7">
        <v>0.04</v>
      </c>
      <c r="J389" s="9">
        <v>481.5</v>
      </c>
      <c r="K389" s="7">
        <v>0.08</v>
      </c>
      <c r="L389" s="9">
        <v>385.82</v>
      </c>
      <c r="M389" s="7">
        <v>0.08</v>
      </c>
      <c r="N389" s="7">
        <v>3</v>
      </c>
      <c r="O389" s="7">
        <v>3</v>
      </c>
      <c r="P389" s="12" t="str">
        <f t="shared" si="5"/>
        <v>33</v>
      </c>
      <c r="R389" s="7" t="s">
        <v>1650</v>
      </c>
    </row>
    <row r="390" spans="1:18" x14ac:dyDescent="0.25">
      <c r="A390" s="2" t="s">
        <v>3</v>
      </c>
      <c r="B390" s="2" t="s">
        <v>1894</v>
      </c>
      <c r="C390" s="2" t="s">
        <v>1895</v>
      </c>
      <c r="D390" s="9">
        <v>4.8499999999999996</v>
      </c>
      <c r="E390" s="9">
        <v>26.270499999999998</v>
      </c>
      <c r="F390" s="10">
        <v>5.41</v>
      </c>
      <c r="G390" s="9">
        <v>21.42</v>
      </c>
      <c r="H390" s="11">
        <v>19</v>
      </c>
      <c r="I390" s="7">
        <v>0.05</v>
      </c>
      <c r="J390" s="9">
        <v>477.6</v>
      </c>
      <c r="K390" s="7">
        <v>0.08</v>
      </c>
      <c r="L390" s="9">
        <v>385.45</v>
      </c>
      <c r="M390" s="7">
        <v>0.08</v>
      </c>
      <c r="N390" s="7">
        <v>3</v>
      </c>
      <c r="O390" s="7">
        <v>3</v>
      </c>
      <c r="P390" s="12" t="str">
        <f t="shared" si="5"/>
        <v>33</v>
      </c>
      <c r="R390" s="7" t="s">
        <v>1650</v>
      </c>
    </row>
    <row r="391" spans="1:18" x14ac:dyDescent="0.25">
      <c r="A391" s="2" t="s">
        <v>3</v>
      </c>
      <c r="B391" s="2" t="s">
        <v>1896</v>
      </c>
      <c r="C391" s="2" t="s">
        <v>1897</v>
      </c>
      <c r="D391" s="9">
        <v>6.799999999999998</v>
      </c>
      <c r="E391" s="9">
        <v>29.4529</v>
      </c>
      <c r="F391" s="10">
        <v>4.33</v>
      </c>
      <c r="G391" s="9">
        <v>22.65</v>
      </c>
      <c r="H391" s="11">
        <v>17</v>
      </c>
      <c r="I391" s="7">
        <v>0.05</v>
      </c>
      <c r="J391" s="9">
        <v>500.7</v>
      </c>
      <c r="K391" s="7">
        <v>0.08</v>
      </c>
      <c r="L391" s="9">
        <v>385.1</v>
      </c>
      <c r="M391" s="7">
        <v>0.08</v>
      </c>
      <c r="N391" s="7">
        <v>3</v>
      </c>
      <c r="O391" s="7">
        <v>3</v>
      </c>
      <c r="P391" s="12" t="str">
        <f t="shared" ref="P391:P454" si="6">N391&amp;O391</f>
        <v>33</v>
      </c>
      <c r="R391" s="7" t="s">
        <v>1650</v>
      </c>
    </row>
    <row r="392" spans="1:18" x14ac:dyDescent="0.25">
      <c r="A392" s="2" t="s">
        <v>3</v>
      </c>
      <c r="B392" s="2" t="s">
        <v>1898</v>
      </c>
      <c r="C392" s="2" t="s">
        <v>1899</v>
      </c>
      <c r="D392" s="9">
        <v>4.03</v>
      </c>
      <c r="E392" s="9">
        <v>21.5</v>
      </c>
      <c r="F392" s="10">
        <v>5.33</v>
      </c>
      <c r="G392" s="9">
        <v>17.47</v>
      </c>
      <c r="H392" s="11">
        <v>22</v>
      </c>
      <c r="I392" s="7">
        <v>0.06</v>
      </c>
      <c r="J392" s="9">
        <v>473</v>
      </c>
      <c r="K392" s="7">
        <v>0.08</v>
      </c>
      <c r="L392" s="9">
        <v>384.34</v>
      </c>
      <c r="M392" s="7">
        <v>0.08</v>
      </c>
      <c r="N392" s="7">
        <v>3</v>
      </c>
      <c r="O392" s="7">
        <v>3</v>
      </c>
      <c r="P392" s="12" t="str">
        <f t="shared" si="6"/>
        <v>33</v>
      </c>
      <c r="R392" s="7" t="s">
        <v>1650</v>
      </c>
    </row>
    <row r="393" spans="1:18" x14ac:dyDescent="0.25">
      <c r="A393" s="2" t="s">
        <v>3</v>
      </c>
      <c r="B393" s="2" t="s">
        <v>1900</v>
      </c>
      <c r="C393" s="2" t="s">
        <v>1901</v>
      </c>
      <c r="D393" s="9">
        <v>5.5</v>
      </c>
      <c r="E393" s="9">
        <v>25</v>
      </c>
      <c r="F393" s="10">
        <v>4.54</v>
      </c>
      <c r="G393" s="9">
        <v>19.5</v>
      </c>
      <c r="H393" s="11">
        <v>20</v>
      </c>
      <c r="I393" s="7">
        <v>0.06</v>
      </c>
      <c r="J393" s="9">
        <v>494</v>
      </c>
      <c r="K393" s="7">
        <v>0.08</v>
      </c>
      <c r="L393" s="9">
        <v>384</v>
      </c>
      <c r="M393" s="7">
        <v>0.08</v>
      </c>
      <c r="N393" s="7">
        <v>3</v>
      </c>
      <c r="O393" s="7">
        <v>3</v>
      </c>
      <c r="P393" s="12" t="str">
        <f t="shared" si="6"/>
        <v>33</v>
      </c>
      <c r="R393" s="7" t="s">
        <v>1650</v>
      </c>
    </row>
    <row r="394" spans="1:18" x14ac:dyDescent="0.25">
      <c r="A394" s="2" t="s">
        <v>3</v>
      </c>
      <c r="B394" s="2" t="s">
        <v>1902</v>
      </c>
      <c r="C394" s="2" t="s">
        <v>1903</v>
      </c>
      <c r="D394" s="9">
        <v>3.9</v>
      </c>
      <c r="E394" s="9">
        <v>23.1</v>
      </c>
      <c r="F394" s="10">
        <v>5.92</v>
      </c>
      <c r="G394" s="9">
        <v>19.2</v>
      </c>
      <c r="H394" s="11">
        <v>20</v>
      </c>
      <c r="I394" s="7">
        <v>0.06</v>
      </c>
      <c r="J394" s="9">
        <v>462</v>
      </c>
      <c r="K394" s="7">
        <v>0.08</v>
      </c>
      <c r="L394" s="9">
        <v>384</v>
      </c>
      <c r="M394" s="7">
        <v>0.08</v>
      </c>
      <c r="N394" s="7">
        <v>3</v>
      </c>
      <c r="O394" s="7">
        <v>3</v>
      </c>
      <c r="P394" s="12" t="str">
        <f t="shared" si="6"/>
        <v>33</v>
      </c>
      <c r="R394" s="7" t="s">
        <v>1650</v>
      </c>
    </row>
    <row r="395" spans="1:18" x14ac:dyDescent="0.25">
      <c r="A395" s="2" t="s">
        <v>3</v>
      </c>
      <c r="B395" s="2" t="s">
        <v>1904</v>
      </c>
      <c r="C395" s="2" t="s">
        <v>1905</v>
      </c>
      <c r="D395" s="9">
        <v>3.319999999999999</v>
      </c>
      <c r="E395" s="9">
        <v>18.391300000000001</v>
      </c>
      <c r="F395" s="10">
        <v>5.53</v>
      </c>
      <c r="G395" s="9">
        <v>15.07</v>
      </c>
      <c r="H395" s="11">
        <v>25</v>
      </c>
      <c r="I395" s="7">
        <v>7.0000000000000007E-2</v>
      </c>
      <c r="J395" s="9">
        <v>467</v>
      </c>
      <c r="K395" s="7">
        <v>0.08</v>
      </c>
      <c r="L395" s="9">
        <v>384</v>
      </c>
      <c r="M395" s="7">
        <v>0.08</v>
      </c>
      <c r="N395" s="7">
        <v>3</v>
      </c>
      <c r="O395" s="7">
        <v>3</v>
      </c>
      <c r="P395" s="12" t="str">
        <f t="shared" si="6"/>
        <v>33</v>
      </c>
      <c r="R395" s="7" t="s">
        <v>1650</v>
      </c>
    </row>
    <row r="396" spans="1:18" x14ac:dyDescent="0.25">
      <c r="A396" s="2" t="s">
        <v>3</v>
      </c>
      <c r="B396" s="2" t="s">
        <v>1906</v>
      </c>
      <c r="C396" s="2" t="s">
        <v>1907</v>
      </c>
      <c r="D396" s="9">
        <v>3.9500000000000015</v>
      </c>
      <c r="E396" s="9">
        <v>22.2</v>
      </c>
      <c r="F396" s="10">
        <v>5.62</v>
      </c>
      <c r="G396" s="9">
        <v>18.25</v>
      </c>
      <c r="H396" s="11">
        <v>21</v>
      </c>
      <c r="I396" s="7">
        <v>0.06</v>
      </c>
      <c r="J396" s="9">
        <v>465</v>
      </c>
      <c r="K396" s="7">
        <v>0.08</v>
      </c>
      <c r="L396" s="9">
        <v>382.05</v>
      </c>
      <c r="M396" s="7">
        <v>0.08</v>
      </c>
      <c r="N396" s="7">
        <v>3</v>
      </c>
      <c r="O396" s="7">
        <v>3</v>
      </c>
      <c r="P396" s="12" t="str">
        <f t="shared" si="6"/>
        <v>33</v>
      </c>
      <c r="R396" s="7" t="s">
        <v>1650</v>
      </c>
    </row>
    <row r="397" spans="1:18" x14ac:dyDescent="0.25">
      <c r="A397" s="2" t="s">
        <v>3</v>
      </c>
      <c r="B397" s="2" t="s">
        <v>1908</v>
      </c>
      <c r="C397" s="2" t="s">
        <v>1909</v>
      </c>
      <c r="D397" s="9">
        <v>6.8499999999999988</v>
      </c>
      <c r="E397" s="9">
        <v>30.214200000000002</v>
      </c>
      <c r="F397" s="10">
        <v>4.41</v>
      </c>
      <c r="G397" s="9">
        <v>23.36</v>
      </c>
      <c r="H397" s="11">
        <v>16</v>
      </c>
      <c r="I397" s="7">
        <v>0.04</v>
      </c>
      <c r="J397" s="9">
        <v>490</v>
      </c>
      <c r="K397" s="7">
        <v>0.08</v>
      </c>
      <c r="L397" s="9">
        <v>380.4</v>
      </c>
      <c r="M397" s="7">
        <v>0.08</v>
      </c>
      <c r="N397" s="7">
        <v>3</v>
      </c>
      <c r="O397" s="7">
        <v>3</v>
      </c>
      <c r="P397" s="12" t="str">
        <f t="shared" si="6"/>
        <v>33</v>
      </c>
      <c r="R397" s="7" t="s">
        <v>1650</v>
      </c>
    </row>
    <row r="398" spans="1:18" x14ac:dyDescent="0.25">
      <c r="A398" s="2" t="s">
        <v>3</v>
      </c>
      <c r="B398" s="2" t="s">
        <v>1910</v>
      </c>
      <c r="C398" s="2" t="s">
        <v>1911</v>
      </c>
      <c r="D398" s="9">
        <v>4.5</v>
      </c>
      <c r="E398" s="9">
        <v>24.3947</v>
      </c>
      <c r="F398" s="10">
        <v>5.42</v>
      </c>
      <c r="G398" s="9">
        <v>19.89</v>
      </c>
      <c r="H398" s="11">
        <v>19</v>
      </c>
      <c r="I398" s="7">
        <v>0.05</v>
      </c>
      <c r="J398" s="9">
        <v>463.5</v>
      </c>
      <c r="K398" s="7">
        <v>0.08</v>
      </c>
      <c r="L398" s="9">
        <v>378</v>
      </c>
      <c r="M398" s="7">
        <v>0.08</v>
      </c>
      <c r="N398" s="7">
        <v>3</v>
      </c>
      <c r="O398" s="7">
        <v>3</v>
      </c>
      <c r="P398" s="12" t="str">
        <f t="shared" si="6"/>
        <v>33</v>
      </c>
      <c r="R398" s="7" t="s">
        <v>1650</v>
      </c>
    </row>
    <row r="399" spans="1:18" x14ac:dyDescent="0.25">
      <c r="A399" s="2" t="s">
        <v>3</v>
      </c>
      <c r="B399" s="2" t="s">
        <v>1914</v>
      </c>
      <c r="C399" s="2" t="s">
        <v>1915</v>
      </c>
      <c r="D399" s="9">
        <v>6.629999999999999</v>
      </c>
      <c r="E399" s="9">
        <v>32.776400000000002</v>
      </c>
      <c r="F399" s="10">
        <v>4.9400000000000004</v>
      </c>
      <c r="G399" s="9">
        <v>26.14</v>
      </c>
      <c r="H399" s="11">
        <v>15</v>
      </c>
      <c r="I399" s="7">
        <v>0.04</v>
      </c>
      <c r="J399" s="9">
        <v>477.2</v>
      </c>
      <c r="K399" s="7">
        <v>0.08</v>
      </c>
      <c r="L399" s="9">
        <v>377.75</v>
      </c>
      <c r="M399" s="7">
        <v>0.08</v>
      </c>
      <c r="N399" s="7">
        <v>3</v>
      </c>
      <c r="O399" s="7">
        <v>3</v>
      </c>
      <c r="P399" s="12" t="str">
        <f t="shared" si="6"/>
        <v>33</v>
      </c>
      <c r="R399" s="7" t="s">
        <v>1650</v>
      </c>
    </row>
    <row r="400" spans="1:18" x14ac:dyDescent="0.25">
      <c r="A400" s="2" t="s">
        <v>3</v>
      </c>
      <c r="B400" s="2" t="s">
        <v>3888</v>
      </c>
      <c r="C400" s="2" t="s">
        <v>3889</v>
      </c>
      <c r="D400" s="9">
        <v>6.3571428571428559</v>
      </c>
      <c r="E400" s="9">
        <v>38.142800000000001</v>
      </c>
      <c r="F400" s="10">
        <v>5.99</v>
      </c>
      <c r="G400" s="9">
        <v>31.78</v>
      </c>
      <c r="H400" s="11">
        <v>12</v>
      </c>
      <c r="I400" s="7">
        <v>0.03</v>
      </c>
      <c r="J400" s="9">
        <v>454</v>
      </c>
      <c r="K400" s="7">
        <v>7.0000000000000007E-2</v>
      </c>
      <c r="L400" s="9">
        <v>377.71</v>
      </c>
      <c r="M400" s="7">
        <v>0.08</v>
      </c>
      <c r="N400" s="7">
        <v>3</v>
      </c>
      <c r="O400" s="7">
        <v>3</v>
      </c>
      <c r="P400" s="12" t="str">
        <f t="shared" si="6"/>
        <v>33</v>
      </c>
      <c r="R400" s="7" t="s">
        <v>3850</v>
      </c>
    </row>
    <row r="401" spans="1:18" x14ac:dyDescent="0.25">
      <c r="A401" s="2" t="s">
        <v>3</v>
      </c>
      <c r="B401" s="2" t="s">
        <v>1918</v>
      </c>
      <c r="C401" s="2" t="s">
        <v>1919</v>
      </c>
      <c r="D401" s="9">
        <v>4.6599999999999975</v>
      </c>
      <c r="E401" s="9">
        <v>21.693100000000001</v>
      </c>
      <c r="F401" s="10">
        <v>4.6500000000000004</v>
      </c>
      <c r="G401" s="9">
        <v>17.03</v>
      </c>
      <c r="H401" s="11">
        <v>22</v>
      </c>
      <c r="I401" s="7">
        <v>0.06</v>
      </c>
      <c r="J401" s="9">
        <v>477.25</v>
      </c>
      <c r="K401" s="7">
        <v>0.08</v>
      </c>
      <c r="L401" s="9">
        <v>374.73</v>
      </c>
      <c r="M401" s="7">
        <v>0.08</v>
      </c>
      <c r="N401" s="7">
        <v>3</v>
      </c>
      <c r="O401" s="7">
        <v>3</v>
      </c>
      <c r="P401" s="12" t="str">
        <f t="shared" si="6"/>
        <v>33</v>
      </c>
      <c r="R401" s="7" t="s">
        <v>1650</v>
      </c>
    </row>
    <row r="402" spans="1:18" x14ac:dyDescent="0.25">
      <c r="A402" s="2" t="s">
        <v>3</v>
      </c>
      <c r="B402" s="2" t="s">
        <v>1922</v>
      </c>
      <c r="C402" s="2" t="s">
        <v>1923</v>
      </c>
      <c r="D402" s="9">
        <v>3.4500000000000015</v>
      </c>
      <c r="E402" s="9">
        <v>18.367599999999999</v>
      </c>
      <c r="F402" s="10">
        <v>5.32</v>
      </c>
      <c r="G402" s="9">
        <v>14.91</v>
      </c>
      <c r="H402" s="11">
        <v>25</v>
      </c>
      <c r="I402" s="7">
        <v>7.0000000000000007E-2</v>
      </c>
      <c r="J402" s="9">
        <v>459.19</v>
      </c>
      <c r="K402" s="7">
        <v>0.08</v>
      </c>
      <c r="L402" s="9">
        <v>372.94</v>
      </c>
      <c r="M402" s="7">
        <v>0.08</v>
      </c>
      <c r="N402" s="7">
        <v>3</v>
      </c>
      <c r="O402" s="7">
        <v>3</v>
      </c>
      <c r="P402" s="12" t="str">
        <f t="shared" si="6"/>
        <v>33</v>
      </c>
      <c r="R402" s="7" t="s">
        <v>1650</v>
      </c>
    </row>
    <row r="403" spans="1:18" x14ac:dyDescent="0.25">
      <c r="A403" s="2" t="s">
        <v>3</v>
      </c>
      <c r="B403" s="2" t="s">
        <v>1924</v>
      </c>
      <c r="C403" s="2" t="s">
        <v>1925</v>
      </c>
      <c r="D403" s="9">
        <v>2.9200000000000013</v>
      </c>
      <c r="E403" s="9">
        <v>17.7</v>
      </c>
      <c r="F403" s="10">
        <v>6.06</v>
      </c>
      <c r="G403" s="9">
        <v>14.78</v>
      </c>
      <c r="H403" s="11">
        <v>25</v>
      </c>
      <c r="I403" s="7">
        <v>7.0000000000000007E-2</v>
      </c>
      <c r="J403" s="9">
        <v>444.8</v>
      </c>
      <c r="K403" s="7">
        <v>7.0000000000000007E-2</v>
      </c>
      <c r="L403" s="9">
        <v>371.8</v>
      </c>
      <c r="M403" s="7">
        <v>0.08</v>
      </c>
      <c r="N403" s="7">
        <v>3</v>
      </c>
      <c r="O403" s="7">
        <v>3</v>
      </c>
      <c r="P403" s="12" t="str">
        <f t="shared" si="6"/>
        <v>33</v>
      </c>
      <c r="R403" s="7" t="s">
        <v>1650</v>
      </c>
    </row>
    <row r="404" spans="1:18" x14ac:dyDescent="0.25">
      <c r="A404" s="2" t="s">
        <v>3</v>
      </c>
      <c r="B404" s="2" t="s">
        <v>1926</v>
      </c>
      <c r="C404" s="2" t="s">
        <v>1927</v>
      </c>
      <c r="D404" s="9">
        <v>9.120000000000001</v>
      </c>
      <c r="E404" s="9">
        <v>37.692300000000003</v>
      </c>
      <c r="F404" s="10">
        <v>4.13</v>
      </c>
      <c r="G404" s="9">
        <v>28.57</v>
      </c>
      <c r="H404" s="11">
        <v>13</v>
      </c>
      <c r="I404" s="7">
        <v>0.03</v>
      </c>
      <c r="J404" s="9">
        <v>490</v>
      </c>
      <c r="K404" s="7">
        <v>0.08</v>
      </c>
      <c r="L404" s="9">
        <v>371.44</v>
      </c>
      <c r="M404" s="7">
        <v>0.08</v>
      </c>
      <c r="N404" s="7">
        <v>3</v>
      </c>
      <c r="O404" s="7">
        <v>3</v>
      </c>
      <c r="P404" s="12" t="str">
        <f t="shared" si="6"/>
        <v>33</v>
      </c>
      <c r="R404" s="7" t="s">
        <v>1650</v>
      </c>
    </row>
    <row r="405" spans="1:18" x14ac:dyDescent="0.25">
      <c r="A405" s="2" t="s">
        <v>3</v>
      </c>
      <c r="B405" s="2" t="s">
        <v>1928</v>
      </c>
      <c r="C405" s="2" t="s">
        <v>1929</v>
      </c>
      <c r="D405" s="9">
        <v>5.2000000000000011</v>
      </c>
      <c r="E405" s="9">
        <v>21.666599999999999</v>
      </c>
      <c r="F405" s="10">
        <v>4.16</v>
      </c>
      <c r="G405" s="9">
        <v>16.46</v>
      </c>
      <c r="H405" s="11">
        <v>22</v>
      </c>
      <c r="I405" s="7">
        <v>0.06</v>
      </c>
      <c r="J405" s="9">
        <v>484</v>
      </c>
      <c r="K405" s="7">
        <v>0.08</v>
      </c>
      <c r="L405" s="9">
        <v>369.6</v>
      </c>
      <c r="M405" s="7">
        <v>7.0000000000000007E-2</v>
      </c>
      <c r="N405" s="7">
        <v>3</v>
      </c>
      <c r="O405" s="7">
        <v>3</v>
      </c>
      <c r="P405" s="12" t="str">
        <f t="shared" si="6"/>
        <v>33</v>
      </c>
      <c r="R405" s="7" t="s">
        <v>1650</v>
      </c>
    </row>
    <row r="406" spans="1:18" x14ac:dyDescent="0.25">
      <c r="A406" s="2" t="s">
        <v>3</v>
      </c>
      <c r="B406" s="2" t="s">
        <v>1930</v>
      </c>
      <c r="C406" s="2" t="s">
        <v>1931</v>
      </c>
      <c r="D406" s="9">
        <v>5.5099999999999989</v>
      </c>
      <c r="E406" s="9">
        <v>36.141599999999997</v>
      </c>
      <c r="F406" s="10">
        <v>6.55</v>
      </c>
      <c r="G406" s="9">
        <v>30.63</v>
      </c>
      <c r="H406" s="11">
        <v>12</v>
      </c>
      <c r="I406" s="7">
        <v>0.03</v>
      </c>
      <c r="J406" s="9">
        <v>433.7</v>
      </c>
      <c r="K406" s="7">
        <v>7.0000000000000007E-2</v>
      </c>
      <c r="L406" s="9">
        <v>367.58</v>
      </c>
      <c r="M406" s="7">
        <v>7.0000000000000007E-2</v>
      </c>
      <c r="N406" s="7">
        <v>3</v>
      </c>
      <c r="O406" s="7">
        <v>3</v>
      </c>
      <c r="P406" s="12" t="str">
        <f t="shared" si="6"/>
        <v>33</v>
      </c>
      <c r="R406" s="7" t="s">
        <v>1650</v>
      </c>
    </row>
    <row r="407" spans="1:18" x14ac:dyDescent="0.25">
      <c r="A407" s="2" t="s">
        <v>3</v>
      </c>
      <c r="B407" s="2" t="s">
        <v>3890</v>
      </c>
      <c r="C407" s="2" t="s">
        <v>3891</v>
      </c>
      <c r="D407" s="9">
        <v>2.8090277777777772</v>
      </c>
      <c r="E407" s="9">
        <v>16.854099999999999</v>
      </c>
      <c r="F407" s="10">
        <v>5.99</v>
      </c>
      <c r="G407" s="9">
        <v>14.04</v>
      </c>
      <c r="H407" s="11">
        <v>26</v>
      </c>
      <c r="I407" s="7">
        <v>7.0000000000000007E-2</v>
      </c>
      <c r="J407" s="9">
        <v>438.5</v>
      </c>
      <c r="K407" s="7">
        <v>7.0000000000000007E-2</v>
      </c>
      <c r="L407" s="9">
        <v>365.46</v>
      </c>
      <c r="M407" s="7">
        <v>7.0000000000000007E-2</v>
      </c>
      <c r="N407" s="7">
        <v>3</v>
      </c>
      <c r="O407" s="7">
        <v>3</v>
      </c>
      <c r="P407" s="12" t="str">
        <f t="shared" si="6"/>
        <v>33</v>
      </c>
      <c r="R407" s="7" t="s">
        <v>3850</v>
      </c>
    </row>
    <row r="408" spans="1:18" x14ac:dyDescent="0.25">
      <c r="A408" s="2" t="s">
        <v>3</v>
      </c>
      <c r="B408" s="2" t="s">
        <v>1934</v>
      </c>
      <c r="C408" s="2" t="s">
        <v>1935</v>
      </c>
      <c r="D408" s="9">
        <v>2.86</v>
      </c>
      <c r="E408" s="9">
        <v>18.16</v>
      </c>
      <c r="F408" s="10">
        <v>6.34</v>
      </c>
      <c r="G408" s="9">
        <v>15.3</v>
      </c>
      <c r="H408" s="11">
        <v>24</v>
      </c>
      <c r="I408" s="7">
        <v>7.0000000000000007E-2</v>
      </c>
      <c r="J408" s="9">
        <v>434</v>
      </c>
      <c r="K408" s="7">
        <v>7.0000000000000007E-2</v>
      </c>
      <c r="L408" s="9">
        <v>365.36</v>
      </c>
      <c r="M408" s="7">
        <v>7.0000000000000007E-2</v>
      </c>
      <c r="N408" s="7">
        <v>3</v>
      </c>
      <c r="O408" s="7">
        <v>3</v>
      </c>
      <c r="P408" s="12" t="str">
        <f t="shared" si="6"/>
        <v>33</v>
      </c>
      <c r="R408" s="7" t="s">
        <v>1650</v>
      </c>
    </row>
    <row r="409" spans="1:18" x14ac:dyDescent="0.25">
      <c r="A409" s="2" t="s">
        <v>3</v>
      </c>
      <c r="B409" s="2" t="s">
        <v>1936</v>
      </c>
      <c r="C409" s="2" t="s">
        <v>1937</v>
      </c>
      <c r="D409" s="9">
        <v>4.9500000000000011</v>
      </c>
      <c r="E409" s="9">
        <v>26.382300000000001</v>
      </c>
      <c r="F409" s="10">
        <v>5.32</v>
      </c>
      <c r="G409" s="9">
        <v>21.43</v>
      </c>
      <c r="H409" s="11">
        <v>17</v>
      </c>
      <c r="I409" s="7">
        <v>0.05</v>
      </c>
      <c r="J409" s="9">
        <v>448.5</v>
      </c>
      <c r="K409" s="7">
        <v>7.0000000000000007E-2</v>
      </c>
      <c r="L409" s="9">
        <v>364.35</v>
      </c>
      <c r="M409" s="7">
        <v>7.0000000000000007E-2</v>
      </c>
      <c r="N409" s="7">
        <v>3</v>
      </c>
      <c r="O409" s="7">
        <v>3</v>
      </c>
      <c r="P409" s="12" t="str">
        <f t="shared" si="6"/>
        <v>33</v>
      </c>
      <c r="R409" s="7" t="s">
        <v>1650</v>
      </c>
    </row>
    <row r="410" spans="1:18" x14ac:dyDescent="0.25">
      <c r="A410" s="2" t="s">
        <v>3</v>
      </c>
      <c r="B410" s="2" t="s">
        <v>1938</v>
      </c>
      <c r="C410" s="2" t="s">
        <v>1939</v>
      </c>
      <c r="D410" s="9">
        <v>2.350000000000001</v>
      </c>
      <c r="E410" s="9">
        <v>16.076899999999998</v>
      </c>
      <c r="F410" s="10">
        <v>6.84</v>
      </c>
      <c r="G410" s="9">
        <v>13.72</v>
      </c>
      <c r="H410" s="11">
        <v>26</v>
      </c>
      <c r="I410" s="7">
        <v>7.0000000000000007E-2</v>
      </c>
      <c r="J410" s="9">
        <v>425</v>
      </c>
      <c r="K410" s="7">
        <v>7.0000000000000007E-2</v>
      </c>
      <c r="L410" s="9">
        <v>363.9</v>
      </c>
      <c r="M410" s="7">
        <v>7.0000000000000007E-2</v>
      </c>
      <c r="N410" s="7">
        <v>3</v>
      </c>
      <c r="O410" s="7">
        <v>3</v>
      </c>
      <c r="P410" s="12" t="str">
        <f t="shared" si="6"/>
        <v>33</v>
      </c>
      <c r="R410" s="7" t="s">
        <v>1650</v>
      </c>
    </row>
    <row r="411" spans="1:18" x14ac:dyDescent="0.25">
      <c r="A411" s="2" t="s">
        <v>3</v>
      </c>
      <c r="B411" s="2" t="s">
        <v>1940</v>
      </c>
      <c r="C411" s="2" t="s">
        <v>1941</v>
      </c>
      <c r="D411" s="9">
        <v>5.5</v>
      </c>
      <c r="E411" s="9">
        <v>28.1875</v>
      </c>
      <c r="F411" s="10">
        <v>5.12</v>
      </c>
      <c r="G411" s="9">
        <v>22.68</v>
      </c>
      <c r="H411" s="11">
        <v>16</v>
      </c>
      <c r="I411" s="7">
        <v>0.04</v>
      </c>
      <c r="J411" s="9">
        <v>451</v>
      </c>
      <c r="K411" s="7">
        <v>7.0000000000000007E-2</v>
      </c>
      <c r="L411" s="9">
        <v>363</v>
      </c>
      <c r="M411" s="7">
        <v>7.0000000000000007E-2</v>
      </c>
      <c r="N411" s="7">
        <v>3</v>
      </c>
      <c r="O411" s="7">
        <v>3</v>
      </c>
      <c r="P411" s="12" t="str">
        <f t="shared" si="6"/>
        <v>33</v>
      </c>
      <c r="R411" s="7" t="s">
        <v>1650</v>
      </c>
    </row>
    <row r="412" spans="1:18" x14ac:dyDescent="0.25">
      <c r="A412" s="2" t="s">
        <v>3</v>
      </c>
      <c r="B412" s="2" t="s">
        <v>1942</v>
      </c>
      <c r="C412" s="2" t="s">
        <v>1943</v>
      </c>
      <c r="D412" s="9">
        <v>3.5999999999999988</v>
      </c>
      <c r="E412" s="9">
        <v>16.961500000000001</v>
      </c>
      <c r="F412" s="10">
        <v>4.71</v>
      </c>
      <c r="G412" s="9">
        <v>13.36</v>
      </c>
      <c r="H412" s="11">
        <v>27</v>
      </c>
      <c r="I412" s="7">
        <v>0.08</v>
      </c>
      <c r="J412" s="9">
        <v>459</v>
      </c>
      <c r="K412" s="7">
        <v>0.08</v>
      </c>
      <c r="L412" s="9">
        <v>361.8</v>
      </c>
      <c r="M412" s="7">
        <v>7.0000000000000007E-2</v>
      </c>
      <c r="N412" s="7">
        <v>3</v>
      </c>
      <c r="O412" s="7">
        <v>3</v>
      </c>
      <c r="P412" s="12" t="str">
        <f t="shared" si="6"/>
        <v>33</v>
      </c>
      <c r="R412" s="7" t="s">
        <v>1650</v>
      </c>
    </row>
    <row r="413" spans="1:18" x14ac:dyDescent="0.25">
      <c r="A413" s="2" t="s">
        <v>3</v>
      </c>
      <c r="B413" s="2" t="s">
        <v>1944</v>
      </c>
      <c r="C413" s="2" t="s">
        <v>1945</v>
      </c>
      <c r="D413" s="9">
        <v>2.5</v>
      </c>
      <c r="E413" s="9">
        <v>15.392799999999999</v>
      </c>
      <c r="F413" s="10">
        <v>6.15</v>
      </c>
      <c r="G413" s="9">
        <v>12.89</v>
      </c>
      <c r="H413" s="11">
        <v>28</v>
      </c>
      <c r="I413" s="7">
        <v>0.08</v>
      </c>
      <c r="J413" s="9">
        <v>431</v>
      </c>
      <c r="K413" s="7">
        <v>7.0000000000000007E-2</v>
      </c>
      <c r="L413" s="9">
        <v>361</v>
      </c>
      <c r="M413" s="7">
        <v>7.0000000000000007E-2</v>
      </c>
      <c r="N413" s="7">
        <v>3</v>
      </c>
      <c r="O413" s="7">
        <v>3</v>
      </c>
      <c r="P413" s="12" t="str">
        <f t="shared" si="6"/>
        <v>33</v>
      </c>
      <c r="R413" s="7" t="s">
        <v>1650</v>
      </c>
    </row>
    <row r="414" spans="1:18" x14ac:dyDescent="0.25">
      <c r="A414" s="2" t="s">
        <v>3</v>
      </c>
      <c r="B414" s="2" t="s">
        <v>1946</v>
      </c>
      <c r="C414" s="2" t="s">
        <v>1947</v>
      </c>
      <c r="D414" s="9">
        <v>2.600000000000001</v>
      </c>
      <c r="E414" s="9">
        <v>15.8843</v>
      </c>
      <c r="F414" s="10">
        <v>6.1</v>
      </c>
      <c r="G414" s="9">
        <v>13.28</v>
      </c>
      <c r="H414" s="11">
        <v>27</v>
      </c>
      <c r="I414" s="7">
        <v>0.08</v>
      </c>
      <c r="J414" s="9">
        <v>430.68</v>
      </c>
      <c r="K414" s="7">
        <v>7.0000000000000007E-2</v>
      </c>
      <c r="L414" s="9">
        <v>360.48</v>
      </c>
      <c r="M414" s="7">
        <v>7.0000000000000007E-2</v>
      </c>
      <c r="N414" s="7">
        <v>3</v>
      </c>
      <c r="O414" s="7">
        <v>3</v>
      </c>
      <c r="P414" s="12" t="str">
        <f t="shared" si="6"/>
        <v>33</v>
      </c>
      <c r="R414" s="7" t="s">
        <v>1650</v>
      </c>
    </row>
    <row r="415" spans="1:18" x14ac:dyDescent="0.25">
      <c r="A415" s="2" t="s">
        <v>3</v>
      </c>
      <c r="B415" s="2" t="s">
        <v>1948</v>
      </c>
      <c r="C415" s="2" t="s">
        <v>1949</v>
      </c>
      <c r="D415" s="9">
        <v>3.9800000000000004</v>
      </c>
      <c r="E415" s="9">
        <v>18.36</v>
      </c>
      <c r="F415" s="10">
        <v>4.6100000000000003</v>
      </c>
      <c r="G415" s="9">
        <v>14.38</v>
      </c>
      <c r="H415" s="11">
        <v>25</v>
      </c>
      <c r="I415" s="7">
        <v>7.0000000000000007E-2</v>
      </c>
      <c r="J415" s="9">
        <v>459</v>
      </c>
      <c r="K415" s="7">
        <v>0.08</v>
      </c>
      <c r="L415" s="9">
        <v>359.5</v>
      </c>
      <c r="M415" s="7">
        <v>7.0000000000000007E-2</v>
      </c>
      <c r="N415" s="7">
        <v>3</v>
      </c>
      <c r="O415" s="7">
        <v>3</v>
      </c>
      <c r="P415" s="12" t="str">
        <f t="shared" si="6"/>
        <v>33</v>
      </c>
      <c r="R415" s="7" t="s">
        <v>1650</v>
      </c>
    </row>
    <row r="416" spans="1:18" x14ac:dyDescent="0.25">
      <c r="A416" s="2" t="s">
        <v>3</v>
      </c>
      <c r="B416" s="2" t="s">
        <v>1952</v>
      </c>
      <c r="C416" s="2" t="s">
        <v>1953</v>
      </c>
      <c r="D416" s="9">
        <v>3.15</v>
      </c>
      <c r="E416" s="9">
        <v>18.1008</v>
      </c>
      <c r="F416" s="10">
        <v>5.74</v>
      </c>
      <c r="G416" s="9">
        <v>14.95</v>
      </c>
      <c r="H416" s="11">
        <v>24</v>
      </c>
      <c r="I416" s="7">
        <v>7.0000000000000007E-2</v>
      </c>
      <c r="J416" s="9">
        <v>434.42</v>
      </c>
      <c r="K416" s="7">
        <v>7.0000000000000007E-2</v>
      </c>
      <c r="L416" s="9">
        <v>358.82</v>
      </c>
      <c r="M416" s="7">
        <v>7.0000000000000007E-2</v>
      </c>
      <c r="N416" s="7">
        <v>3</v>
      </c>
      <c r="O416" s="7">
        <v>3</v>
      </c>
      <c r="P416" s="12" t="str">
        <f t="shared" si="6"/>
        <v>33</v>
      </c>
      <c r="R416" s="7" t="s">
        <v>1650</v>
      </c>
    </row>
    <row r="417" spans="1:18" x14ac:dyDescent="0.25">
      <c r="A417" s="2" t="s">
        <v>3</v>
      </c>
      <c r="B417" s="2" t="s">
        <v>1954</v>
      </c>
      <c r="C417" s="2" t="s">
        <v>1955</v>
      </c>
      <c r="D417" s="9">
        <v>5.2999999999999989</v>
      </c>
      <c r="E417" s="9">
        <v>23.6129</v>
      </c>
      <c r="F417" s="10">
        <v>4.45</v>
      </c>
      <c r="G417" s="9">
        <v>18.309999999999999</v>
      </c>
      <c r="H417" s="11">
        <v>20</v>
      </c>
      <c r="I417" s="7">
        <v>0.06</v>
      </c>
      <c r="J417" s="9">
        <v>464.42</v>
      </c>
      <c r="K417" s="7">
        <v>0.08</v>
      </c>
      <c r="L417" s="9">
        <v>358.42</v>
      </c>
      <c r="M417" s="7">
        <v>7.0000000000000007E-2</v>
      </c>
      <c r="N417" s="7">
        <v>3</v>
      </c>
      <c r="O417" s="7">
        <v>3</v>
      </c>
      <c r="P417" s="12" t="str">
        <f t="shared" si="6"/>
        <v>33</v>
      </c>
      <c r="R417" s="7" t="s">
        <v>1650</v>
      </c>
    </row>
    <row r="418" spans="1:18" x14ac:dyDescent="0.25">
      <c r="A418" s="2" t="s">
        <v>3</v>
      </c>
      <c r="B418" s="2" t="s">
        <v>1956</v>
      </c>
      <c r="C418" s="2" t="s">
        <v>1957</v>
      </c>
      <c r="D418" s="9">
        <v>5.62</v>
      </c>
      <c r="E418" s="9">
        <v>24.8125</v>
      </c>
      <c r="F418" s="10">
        <v>4.41</v>
      </c>
      <c r="G418" s="9">
        <v>19.190000000000001</v>
      </c>
      <c r="H418" s="11">
        <v>18</v>
      </c>
      <c r="I418" s="7">
        <v>0.05</v>
      </c>
      <c r="J418" s="9">
        <v>459</v>
      </c>
      <c r="K418" s="7">
        <v>0.08</v>
      </c>
      <c r="L418" s="9">
        <v>357.84</v>
      </c>
      <c r="M418" s="7">
        <v>7.0000000000000007E-2</v>
      </c>
      <c r="N418" s="7">
        <v>3</v>
      </c>
      <c r="O418" s="7">
        <v>3</v>
      </c>
      <c r="P418" s="12" t="str">
        <f t="shared" si="6"/>
        <v>33</v>
      </c>
      <c r="R418" s="7" t="s">
        <v>1650</v>
      </c>
    </row>
    <row r="419" spans="1:18" x14ac:dyDescent="0.25">
      <c r="A419" s="2" t="s">
        <v>3</v>
      </c>
      <c r="B419" s="2" t="s">
        <v>1958</v>
      </c>
      <c r="C419" s="2" t="s">
        <v>1959</v>
      </c>
      <c r="D419" s="9">
        <v>2.350000000000001</v>
      </c>
      <c r="E419" s="9">
        <v>15.158300000000001</v>
      </c>
      <c r="F419" s="10">
        <v>6.45</v>
      </c>
      <c r="G419" s="9">
        <v>12.8</v>
      </c>
      <c r="H419" s="11">
        <v>29</v>
      </c>
      <c r="I419" s="7">
        <v>0.08</v>
      </c>
      <c r="J419" s="9">
        <v>424.55</v>
      </c>
      <c r="K419" s="7">
        <v>7.0000000000000007E-2</v>
      </c>
      <c r="L419" s="9">
        <v>356.4</v>
      </c>
      <c r="M419" s="7">
        <v>7.0000000000000007E-2</v>
      </c>
      <c r="N419" s="7">
        <v>3</v>
      </c>
      <c r="O419" s="7">
        <v>3</v>
      </c>
      <c r="P419" s="12" t="str">
        <f t="shared" si="6"/>
        <v>33</v>
      </c>
      <c r="R419" s="7" t="s">
        <v>1650</v>
      </c>
    </row>
    <row r="420" spans="1:18" x14ac:dyDescent="0.25">
      <c r="A420" s="2" t="s">
        <v>3</v>
      </c>
      <c r="B420" s="2" t="s">
        <v>1962</v>
      </c>
      <c r="C420" s="2" t="s">
        <v>1963</v>
      </c>
      <c r="D420" s="9">
        <v>6.75</v>
      </c>
      <c r="E420" s="9">
        <v>30.333300000000001</v>
      </c>
      <c r="F420" s="10">
        <v>4.49</v>
      </c>
      <c r="G420" s="9">
        <v>23.58</v>
      </c>
      <c r="H420" s="11">
        <v>15</v>
      </c>
      <c r="I420" s="7">
        <v>0.04</v>
      </c>
      <c r="J420" s="9">
        <v>455</v>
      </c>
      <c r="K420" s="7">
        <v>7.0000000000000007E-2</v>
      </c>
      <c r="L420" s="9">
        <v>353.75</v>
      </c>
      <c r="M420" s="7">
        <v>7.0000000000000007E-2</v>
      </c>
      <c r="N420" s="7">
        <v>3</v>
      </c>
      <c r="O420" s="7">
        <v>3</v>
      </c>
      <c r="P420" s="12" t="str">
        <f t="shared" si="6"/>
        <v>33</v>
      </c>
      <c r="R420" s="7" t="s">
        <v>1650</v>
      </c>
    </row>
    <row r="421" spans="1:18" x14ac:dyDescent="0.25">
      <c r="A421" s="2" t="s">
        <v>3</v>
      </c>
      <c r="B421" s="2" t="s">
        <v>1964</v>
      </c>
      <c r="C421" s="2" t="s">
        <v>1965</v>
      </c>
      <c r="D421" s="9">
        <v>3.0499999999999989</v>
      </c>
      <c r="E421" s="9">
        <v>17.787500000000001</v>
      </c>
      <c r="F421" s="10">
        <v>5.83</v>
      </c>
      <c r="G421" s="9">
        <v>14.73</v>
      </c>
      <c r="H421" s="11">
        <v>24</v>
      </c>
      <c r="I421" s="7">
        <v>7.0000000000000007E-2</v>
      </c>
      <c r="J421" s="9">
        <v>426.9</v>
      </c>
      <c r="K421" s="7">
        <v>7.0000000000000007E-2</v>
      </c>
      <c r="L421" s="9">
        <v>353.7</v>
      </c>
      <c r="M421" s="7">
        <v>7.0000000000000007E-2</v>
      </c>
      <c r="N421" s="7">
        <v>3</v>
      </c>
      <c r="O421" s="7">
        <v>3</v>
      </c>
      <c r="P421" s="12" t="str">
        <f t="shared" si="6"/>
        <v>33</v>
      </c>
      <c r="R421" s="7" t="s">
        <v>1650</v>
      </c>
    </row>
    <row r="422" spans="1:18" x14ac:dyDescent="0.25">
      <c r="A422" s="2" t="s">
        <v>3</v>
      </c>
      <c r="B422" s="2" t="s">
        <v>1966</v>
      </c>
      <c r="C422" s="2" t="s">
        <v>1967</v>
      </c>
      <c r="D422" s="9">
        <v>2</v>
      </c>
      <c r="E422" s="9">
        <v>13.006</v>
      </c>
      <c r="F422" s="10">
        <v>6.5</v>
      </c>
      <c r="G422" s="9">
        <v>11</v>
      </c>
      <c r="H422" s="11">
        <v>32</v>
      </c>
      <c r="I422" s="7">
        <v>0.09</v>
      </c>
      <c r="J422" s="9">
        <v>417.2</v>
      </c>
      <c r="K422" s="7">
        <v>7.0000000000000007E-2</v>
      </c>
      <c r="L422" s="9">
        <v>353.2</v>
      </c>
      <c r="M422" s="7">
        <v>7.0000000000000007E-2</v>
      </c>
      <c r="N422" s="7">
        <v>3</v>
      </c>
      <c r="O422" s="7">
        <v>3</v>
      </c>
      <c r="P422" s="12" t="str">
        <f t="shared" si="6"/>
        <v>33</v>
      </c>
      <c r="R422" s="7" t="s">
        <v>1650</v>
      </c>
    </row>
    <row r="423" spans="1:18" x14ac:dyDescent="0.25">
      <c r="A423" s="2" t="s">
        <v>3</v>
      </c>
      <c r="B423" s="2" t="s">
        <v>1968</v>
      </c>
      <c r="C423" s="2" t="s">
        <v>1969</v>
      </c>
      <c r="D423" s="9">
        <v>10.760000000000003</v>
      </c>
      <c r="E423" s="9">
        <v>42.727200000000003</v>
      </c>
      <c r="F423" s="10">
        <v>3.97</v>
      </c>
      <c r="G423" s="9">
        <v>31.96</v>
      </c>
      <c r="H423" s="11">
        <v>11</v>
      </c>
      <c r="I423" s="7">
        <v>0.03</v>
      </c>
      <c r="J423" s="9">
        <v>470</v>
      </c>
      <c r="K423" s="7">
        <v>0.08</v>
      </c>
      <c r="L423" s="9">
        <v>351.64</v>
      </c>
      <c r="M423" s="7">
        <v>7.0000000000000007E-2</v>
      </c>
      <c r="N423" s="7">
        <v>3</v>
      </c>
      <c r="O423" s="7">
        <v>3</v>
      </c>
      <c r="P423" s="12" t="str">
        <f t="shared" si="6"/>
        <v>33</v>
      </c>
      <c r="R423" s="7" t="s">
        <v>1650</v>
      </c>
    </row>
    <row r="424" spans="1:18" x14ac:dyDescent="0.25">
      <c r="A424" s="2" t="s">
        <v>3</v>
      </c>
      <c r="B424" s="2" t="s">
        <v>1970</v>
      </c>
      <c r="C424" s="2" t="s">
        <v>1971</v>
      </c>
      <c r="D424" s="9">
        <v>7.450000000000002</v>
      </c>
      <c r="E424" s="9">
        <v>34.3461</v>
      </c>
      <c r="F424" s="10">
        <v>4.6100000000000003</v>
      </c>
      <c r="G424" s="9">
        <v>26.89</v>
      </c>
      <c r="H424" s="11">
        <v>13</v>
      </c>
      <c r="I424" s="7">
        <v>0.03</v>
      </c>
      <c r="J424" s="9">
        <v>446.5</v>
      </c>
      <c r="K424" s="7">
        <v>7.0000000000000007E-2</v>
      </c>
      <c r="L424" s="9">
        <v>349.65</v>
      </c>
      <c r="M424" s="7">
        <v>7.0000000000000007E-2</v>
      </c>
      <c r="N424" s="7">
        <v>3</v>
      </c>
      <c r="O424" s="7">
        <v>3</v>
      </c>
      <c r="P424" s="12" t="str">
        <f t="shared" si="6"/>
        <v>33</v>
      </c>
      <c r="R424" s="7" t="s">
        <v>1650</v>
      </c>
    </row>
    <row r="425" spans="1:18" x14ac:dyDescent="0.25">
      <c r="A425" s="2" t="s">
        <v>3</v>
      </c>
      <c r="B425" s="2" t="s">
        <v>1972</v>
      </c>
      <c r="C425" s="2" t="s">
        <v>1973</v>
      </c>
      <c r="D425" s="9">
        <v>2.5499999999999989</v>
      </c>
      <c r="E425" s="9">
        <v>16.834700000000002</v>
      </c>
      <c r="F425" s="10">
        <v>6.6</v>
      </c>
      <c r="G425" s="9">
        <v>14.28</v>
      </c>
      <c r="H425" s="11">
        <v>25</v>
      </c>
      <c r="I425" s="7">
        <v>7.0000000000000007E-2</v>
      </c>
      <c r="J425" s="9">
        <v>413.2</v>
      </c>
      <c r="K425" s="7">
        <v>7.0000000000000007E-2</v>
      </c>
      <c r="L425" s="9">
        <v>349.45</v>
      </c>
      <c r="M425" s="7">
        <v>7.0000000000000007E-2</v>
      </c>
      <c r="N425" s="7">
        <v>3</v>
      </c>
      <c r="O425" s="7">
        <v>3</v>
      </c>
      <c r="P425" s="12" t="str">
        <f t="shared" si="6"/>
        <v>33</v>
      </c>
      <c r="R425" s="7" t="s">
        <v>1650</v>
      </c>
    </row>
    <row r="426" spans="1:18" x14ac:dyDescent="0.25">
      <c r="A426" s="2" t="s">
        <v>3</v>
      </c>
      <c r="B426" s="2" t="s">
        <v>1974</v>
      </c>
      <c r="C426" s="2" t="s">
        <v>1975</v>
      </c>
      <c r="D426" s="9">
        <v>3.9099999999999979</v>
      </c>
      <c r="E426" s="9">
        <v>18.344000000000001</v>
      </c>
      <c r="F426" s="10">
        <v>4.6900000000000004</v>
      </c>
      <c r="G426" s="9">
        <v>14.43</v>
      </c>
      <c r="H426" s="11">
        <v>28</v>
      </c>
      <c r="I426" s="7">
        <v>0.08</v>
      </c>
      <c r="J426" s="9">
        <v>458.6</v>
      </c>
      <c r="K426" s="7">
        <v>0.08</v>
      </c>
      <c r="L426" s="9">
        <v>349.12</v>
      </c>
      <c r="M426" s="7">
        <v>7.0000000000000007E-2</v>
      </c>
      <c r="N426" s="7">
        <v>3</v>
      </c>
      <c r="O426" s="7">
        <v>3</v>
      </c>
      <c r="P426" s="12" t="str">
        <f t="shared" si="6"/>
        <v>33</v>
      </c>
      <c r="R426" s="7" t="s">
        <v>1650</v>
      </c>
    </row>
    <row r="427" spans="1:18" x14ac:dyDescent="0.25">
      <c r="A427" s="2" t="s">
        <v>3</v>
      </c>
      <c r="B427" s="2" t="s">
        <v>1976</v>
      </c>
      <c r="C427" s="2" t="s">
        <v>1977</v>
      </c>
      <c r="D427" s="9">
        <v>3.6500000000000004</v>
      </c>
      <c r="E427" s="9">
        <v>20.2666</v>
      </c>
      <c r="F427" s="10">
        <v>5.55</v>
      </c>
      <c r="G427" s="9">
        <v>16.61</v>
      </c>
      <c r="H427" s="11">
        <v>21</v>
      </c>
      <c r="I427" s="7">
        <v>0.06</v>
      </c>
      <c r="J427" s="9">
        <v>425.6</v>
      </c>
      <c r="K427" s="7">
        <v>7.0000000000000007E-2</v>
      </c>
      <c r="L427" s="9">
        <v>348.95</v>
      </c>
      <c r="M427" s="7">
        <v>7.0000000000000007E-2</v>
      </c>
      <c r="N427" s="7">
        <v>3</v>
      </c>
      <c r="O427" s="7">
        <v>3</v>
      </c>
      <c r="P427" s="12" t="str">
        <f t="shared" si="6"/>
        <v>33</v>
      </c>
      <c r="R427" s="7" t="s">
        <v>1650</v>
      </c>
    </row>
    <row r="428" spans="1:18" x14ac:dyDescent="0.25">
      <c r="A428" s="2" t="s">
        <v>3</v>
      </c>
      <c r="B428" s="2" t="s">
        <v>1980</v>
      </c>
      <c r="C428" s="2" t="s">
        <v>1981</v>
      </c>
      <c r="D428" s="9">
        <v>3.7099999999999982</v>
      </c>
      <c r="E428" s="9">
        <v>17.1538</v>
      </c>
      <c r="F428" s="10">
        <v>4.62</v>
      </c>
      <c r="G428" s="9">
        <v>13.44</v>
      </c>
      <c r="H428" s="11">
        <v>27</v>
      </c>
      <c r="I428" s="7">
        <v>0.08</v>
      </c>
      <c r="J428" s="9">
        <v>446</v>
      </c>
      <c r="K428" s="7">
        <v>7.0000000000000007E-2</v>
      </c>
      <c r="L428" s="9">
        <v>345.83</v>
      </c>
      <c r="M428" s="7">
        <v>7.0000000000000007E-2</v>
      </c>
      <c r="N428" s="7">
        <v>3</v>
      </c>
      <c r="O428" s="7">
        <v>3</v>
      </c>
      <c r="P428" s="12" t="str">
        <f t="shared" si="6"/>
        <v>33</v>
      </c>
      <c r="R428" s="7" t="s">
        <v>1650</v>
      </c>
    </row>
    <row r="429" spans="1:18" x14ac:dyDescent="0.25">
      <c r="A429" s="2" t="s">
        <v>3</v>
      </c>
      <c r="B429" s="2" t="s">
        <v>1982</v>
      </c>
      <c r="C429" s="2" t="s">
        <v>1983</v>
      </c>
      <c r="D429" s="9">
        <v>2.350000000000001</v>
      </c>
      <c r="E429" s="9">
        <v>15.648</v>
      </c>
      <c r="F429" s="10">
        <v>6.65</v>
      </c>
      <c r="G429" s="9">
        <v>13.29</v>
      </c>
      <c r="H429" s="11">
        <v>26</v>
      </c>
      <c r="I429" s="7">
        <v>7.0000000000000007E-2</v>
      </c>
      <c r="J429" s="9">
        <v>406.85</v>
      </c>
      <c r="K429" s="7">
        <v>7.0000000000000007E-2</v>
      </c>
      <c r="L429" s="9">
        <v>345.75</v>
      </c>
      <c r="M429" s="7">
        <v>7.0000000000000007E-2</v>
      </c>
      <c r="N429" s="7">
        <v>3</v>
      </c>
      <c r="O429" s="7">
        <v>3</v>
      </c>
      <c r="P429" s="12" t="str">
        <f t="shared" si="6"/>
        <v>33</v>
      </c>
      <c r="R429" s="7" t="s">
        <v>1650</v>
      </c>
    </row>
    <row r="430" spans="1:18" x14ac:dyDescent="0.25">
      <c r="A430" s="2" t="s">
        <v>3</v>
      </c>
      <c r="B430" s="2" t="s">
        <v>3892</v>
      </c>
      <c r="C430" s="2" t="s">
        <v>3893</v>
      </c>
      <c r="D430" s="9">
        <v>2.7559333333333336</v>
      </c>
      <c r="E430" s="9">
        <v>16.535599999999999</v>
      </c>
      <c r="F430" s="10">
        <v>6</v>
      </c>
      <c r="G430" s="9">
        <v>13.77</v>
      </c>
      <c r="H430" s="11">
        <v>26</v>
      </c>
      <c r="I430" s="7">
        <v>7.0000000000000007E-2</v>
      </c>
      <c r="J430" s="9">
        <v>417.39</v>
      </c>
      <c r="K430" s="7">
        <v>7.0000000000000007E-2</v>
      </c>
      <c r="L430" s="9">
        <v>345.73</v>
      </c>
      <c r="M430" s="7">
        <v>7.0000000000000007E-2</v>
      </c>
      <c r="N430" s="7">
        <v>3</v>
      </c>
      <c r="O430" s="7">
        <v>3</v>
      </c>
      <c r="P430" s="12" t="str">
        <f t="shared" si="6"/>
        <v>33</v>
      </c>
      <c r="R430" s="7" t="s">
        <v>3850</v>
      </c>
    </row>
    <row r="431" spans="1:18" x14ac:dyDescent="0.25">
      <c r="A431" s="2" t="s">
        <v>3</v>
      </c>
      <c r="B431" s="2" t="s">
        <v>1984</v>
      </c>
      <c r="C431" s="2" t="s">
        <v>1985</v>
      </c>
      <c r="D431" s="9">
        <v>2.35</v>
      </c>
      <c r="E431" s="9">
        <v>14.2935</v>
      </c>
      <c r="F431" s="10">
        <v>6.08</v>
      </c>
      <c r="G431" s="9">
        <v>11.94</v>
      </c>
      <c r="H431" s="11">
        <v>29</v>
      </c>
      <c r="I431" s="7">
        <v>0.08</v>
      </c>
      <c r="J431" s="9">
        <v>413.1</v>
      </c>
      <c r="K431" s="7">
        <v>7.0000000000000007E-2</v>
      </c>
      <c r="L431" s="9">
        <v>344.95</v>
      </c>
      <c r="M431" s="7">
        <v>7.0000000000000007E-2</v>
      </c>
      <c r="N431" s="7">
        <v>3</v>
      </c>
      <c r="O431" s="7">
        <v>3</v>
      </c>
      <c r="P431" s="12" t="str">
        <f t="shared" si="6"/>
        <v>33</v>
      </c>
      <c r="R431" s="7" t="s">
        <v>1650</v>
      </c>
    </row>
    <row r="432" spans="1:18" x14ac:dyDescent="0.25">
      <c r="A432" s="2" t="s">
        <v>3</v>
      </c>
      <c r="B432" s="2" t="s">
        <v>1986</v>
      </c>
      <c r="C432" s="2" t="s">
        <v>1987</v>
      </c>
      <c r="D432" s="9">
        <v>3.75</v>
      </c>
      <c r="E432" s="9">
        <v>20.1309</v>
      </c>
      <c r="F432" s="10">
        <v>5.36</v>
      </c>
      <c r="G432" s="9">
        <v>16.38</v>
      </c>
      <c r="H432" s="11">
        <v>21</v>
      </c>
      <c r="I432" s="7">
        <v>0.06</v>
      </c>
      <c r="J432" s="9">
        <v>422.75</v>
      </c>
      <c r="K432" s="7">
        <v>7.0000000000000007E-2</v>
      </c>
      <c r="L432" s="9">
        <v>344</v>
      </c>
      <c r="M432" s="7">
        <v>7.0000000000000007E-2</v>
      </c>
      <c r="N432" s="7">
        <v>3</v>
      </c>
      <c r="O432" s="7">
        <v>3</v>
      </c>
      <c r="P432" s="12" t="str">
        <f t="shared" si="6"/>
        <v>33</v>
      </c>
      <c r="R432" s="7" t="s">
        <v>1650</v>
      </c>
    </row>
    <row r="433" spans="1:18" x14ac:dyDescent="0.25">
      <c r="A433" s="2" t="s">
        <v>3</v>
      </c>
      <c r="B433" s="2" t="s">
        <v>1988</v>
      </c>
      <c r="C433" s="2" t="s">
        <v>1989</v>
      </c>
      <c r="D433" s="9">
        <v>3</v>
      </c>
      <c r="E433" s="9">
        <v>18.5809</v>
      </c>
      <c r="F433" s="10">
        <v>6.19</v>
      </c>
      <c r="G433" s="9">
        <v>15.58</v>
      </c>
      <c r="H433" s="11">
        <v>22</v>
      </c>
      <c r="I433" s="7">
        <v>0.06</v>
      </c>
      <c r="J433" s="9">
        <v>409.15</v>
      </c>
      <c r="K433" s="7">
        <v>7.0000000000000007E-2</v>
      </c>
      <c r="L433" s="9">
        <v>343.15</v>
      </c>
      <c r="M433" s="7">
        <v>7.0000000000000007E-2</v>
      </c>
      <c r="N433" s="7">
        <v>3</v>
      </c>
      <c r="O433" s="7">
        <v>3</v>
      </c>
      <c r="P433" s="12" t="str">
        <f t="shared" si="6"/>
        <v>33</v>
      </c>
      <c r="R433" s="7" t="s">
        <v>1650</v>
      </c>
    </row>
    <row r="434" spans="1:18" x14ac:dyDescent="0.25">
      <c r="A434" s="2" t="s">
        <v>3</v>
      </c>
      <c r="B434" s="2" t="s">
        <v>3894</v>
      </c>
      <c r="C434" s="2" t="s">
        <v>3895</v>
      </c>
      <c r="D434" s="9">
        <v>2.9804347826086963</v>
      </c>
      <c r="E434" s="9">
        <v>17.8826</v>
      </c>
      <c r="F434" s="10">
        <v>5.99</v>
      </c>
      <c r="G434" s="9">
        <v>14.9</v>
      </c>
      <c r="H434" s="11">
        <v>23</v>
      </c>
      <c r="I434" s="7">
        <v>0.06</v>
      </c>
      <c r="J434" s="9">
        <v>411.3</v>
      </c>
      <c r="K434" s="7">
        <v>7.0000000000000007E-2</v>
      </c>
      <c r="L434" s="9">
        <v>342.75</v>
      </c>
      <c r="M434" s="7">
        <v>7.0000000000000007E-2</v>
      </c>
      <c r="N434" s="7">
        <v>3</v>
      </c>
      <c r="O434" s="7">
        <v>3</v>
      </c>
      <c r="P434" s="12" t="str">
        <f t="shared" si="6"/>
        <v>33</v>
      </c>
      <c r="R434" s="7" t="s">
        <v>3850</v>
      </c>
    </row>
    <row r="435" spans="1:18" x14ac:dyDescent="0.25">
      <c r="A435" s="2" t="s">
        <v>3</v>
      </c>
      <c r="B435" s="2" t="s">
        <v>1990</v>
      </c>
      <c r="C435" s="2" t="s">
        <v>1991</v>
      </c>
      <c r="D435" s="9">
        <v>3.5499999999999985</v>
      </c>
      <c r="E435" s="9">
        <v>17.931799999999999</v>
      </c>
      <c r="F435" s="10">
        <v>5.05</v>
      </c>
      <c r="G435" s="9">
        <v>14.38</v>
      </c>
      <c r="H435" s="11">
        <v>24</v>
      </c>
      <c r="I435" s="7">
        <v>7.0000000000000007E-2</v>
      </c>
      <c r="J435" s="9">
        <v>426.5</v>
      </c>
      <c r="K435" s="7">
        <v>7.0000000000000007E-2</v>
      </c>
      <c r="L435" s="9">
        <v>341.3</v>
      </c>
      <c r="M435" s="7">
        <v>7.0000000000000007E-2</v>
      </c>
      <c r="N435" s="7">
        <v>3</v>
      </c>
      <c r="O435" s="7">
        <v>3</v>
      </c>
      <c r="P435" s="12" t="str">
        <f t="shared" si="6"/>
        <v>33</v>
      </c>
      <c r="R435" s="7" t="s">
        <v>1650</v>
      </c>
    </row>
    <row r="436" spans="1:18" x14ac:dyDescent="0.25">
      <c r="A436" s="2" t="s">
        <v>3</v>
      </c>
      <c r="B436" s="2" t="s">
        <v>1992</v>
      </c>
      <c r="C436" s="2" t="s">
        <v>1993</v>
      </c>
      <c r="D436" s="9">
        <v>6.299999999999998</v>
      </c>
      <c r="E436" s="9">
        <v>31.076899999999998</v>
      </c>
      <c r="F436" s="10">
        <v>4.93</v>
      </c>
      <c r="G436" s="9">
        <v>24.77</v>
      </c>
      <c r="H436" s="11">
        <v>14</v>
      </c>
      <c r="I436" s="7">
        <v>0.04</v>
      </c>
      <c r="J436" s="9">
        <v>429</v>
      </c>
      <c r="K436" s="7">
        <v>7.0000000000000007E-2</v>
      </c>
      <c r="L436" s="9">
        <v>340.8</v>
      </c>
      <c r="M436" s="7">
        <v>7.0000000000000007E-2</v>
      </c>
      <c r="N436" s="7">
        <v>3</v>
      </c>
      <c r="O436" s="7">
        <v>3</v>
      </c>
      <c r="P436" s="12" t="str">
        <f t="shared" si="6"/>
        <v>33</v>
      </c>
      <c r="R436" s="7" t="s">
        <v>1650</v>
      </c>
    </row>
    <row r="437" spans="1:18" x14ac:dyDescent="0.25">
      <c r="A437" s="2" t="s">
        <v>3</v>
      </c>
      <c r="B437" s="2" t="s">
        <v>1994</v>
      </c>
      <c r="C437" s="2" t="s">
        <v>1995</v>
      </c>
      <c r="D437" s="9">
        <v>5.9800000000000022</v>
      </c>
      <c r="E437" s="9">
        <v>27.024999999999999</v>
      </c>
      <c r="F437" s="10">
        <v>4.51</v>
      </c>
      <c r="G437" s="9">
        <v>21.04</v>
      </c>
      <c r="H437" s="11">
        <v>16</v>
      </c>
      <c r="I437" s="7">
        <v>0.04</v>
      </c>
      <c r="J437" s="9">
        <v>432.4</v>
      </c>
      <c r="K437" s="7">
        <v>7.0000000000000007E-2</v>
      </c>
      <c r="L437" s="9">
        <v>336.72</v>
      </c>
      <c r="M437" s="7">
        <v>7.0000000000000007E-2</v>
      </c>
      <c r="N437" s="7">
        <v>3</v>
      </c>
      <c r="O437" s="7">
        <v>3</v>
      </c>
      <c r="P437" s="12" t="str">
        <f t="shared" si="6"/>
        <v>33</v>
      </c>
      <c r="R437" s="7" t="s">
        <v>1650</v>
      </c>
    </row>
    <row r="438" spans="1:18" x14ac:dyDescent="0.25">
      <c r="A438" s="2" t="s">
        <v>3</v>
      </c>
      <c r="B438" s="2" t="s">
        <v>1996</v>
      </c>
      <c r="C438" s="2" t="s">
        <v>1997</v>
      </c>
      <c r="D438" s="9">
        <v>3.7000000000000015</v>
      </c>
      <c r="E438" s="9">
        <v>21.4</v>
      </c>
      <c r="F438" s="10">
        <v>5.78</v>
      </c>
      <c r="G438" s="9">
        <v>17.7</v>
      </c>
      <c r="H438" s="11">
        <v>19</v>
      </c>
      <c r="I438" s="7">
        <v>0.05</v>
      </c>
      <c r="J438" s="9">
        <v>406.6</v>
      </c>
      <c r="K438" s="7">
        <v>7.0000000000000007E-2</v>
      </c>
      <c r="L438" s="9">
        <v>336.3</v>
      </c>
      <c r="M438" s="7">
        <v>7.0000000000000007E-2</v>
      </c>
      <c r="N438" s="7">
        <v>3</v>
      </c>
      <c r="O438" s="7">
        <v>3</v>
      </c>
      <c r="P438" s="12" t="str">
        <f t="shared" si="6"/>
        <v>33</v>
      </c>
      <c r="R438" s="7" t="s">
        <v>1650</v>
      </c>
    </row>
    <row r="439" spans="1:18" x14ac:dyDescent="0.25">
      <c r="A439" s="2" t="s">
        <v>3</v>
      </c>
      <c r="B439" s="2" t="s">
        <v>1998</v>
      </c>
      <c r="C439" s="2" t="s">
        <v>1999</v>
      </c>
      <c r="D439" s="9">
        <v>3.9799999999999995</v>
      </c>
      <c r="E439" s="9">
        <v>21.631499999999999</v>
      </c>
      <c r="F439" s="10">
        <v>5.43</v>
      </c>
      <c r="G439" s="9">
        <v>17.649999999999999</v>
      </c>
      <c r="H439" s="11">
        <v>19</v>
      </c>
      <c r="I439" s="7">
        <v>0.05</v>
      </c>
      <c r="J439" s="9">
        <v>411</v>
      </c>
      <c r="K439" s="7">
        <v>7.0000000000000007E-2</v>
      </c>
      <c r="L439" s="9">
        <v>335.38</v>
      </c>
      <c r="M439" s="7">
        <v>7.0000000000000007E-2</v>
      </c>
      <c r="N439" s="7">
        <v>3</v>
      </c>
      <c r="O439" s="7">
        <v>3</v>
      </c>
      <c r="P439" s="12" t="str">
        <f t="shared" si="6"/>
        <v>33</v>
      </c>
      <c r="R439" s="7" t="s">
        <v>1650</v>
      </c>
    </row>
    <row r="440" spans="1:18" x14ac:dyDescent="0.25">
      <c r="A440" s="2" t="s">
        <v>3</v>
      </c>
      <c r="B440" s="2" t="s">
        <v>2000</v>
      </c>
      <c r="C440" s="2" t="s">
        <v>2001</v>
      </c>
      <c r="D440" s="9">
        <v>9.4800000000000022</v>
      </c>
      <c r="E440" s="9">
        <v>29.996099999999998</v>
      </c>
      <c r="F440" s="10">
        <v>3.16</v>
      </c>
      <c r="G440" s="9">
        <v>20.51</v>
      </c>
      <c r="H440" s="11">
        <v>18</v>
      </c>
      <c r="I440" s="7">
        <v>0.05</v>
      </c>
      <c r="J440" s="9">
        <v>505.95</v>
      </c>
      <c r="K440" s="7">
        <v>0.08</v>
      </c>
      <c r="L440" s="9">
        <v>335.31</v>
      </c>
      <c r="M440" s="7">
        <v>7.0000000000000007E-2</v>
      </c>
      <c r="N440" s="7">
        <v>3</v>
      </c>
      <c r="O440" s="7">
        <v>3</v>
      </c>
      <c r="P440" s="12" t="str">
        <f t="shared" si="6"/>
        <v>33</v>
      </c>
      <c r="R440" s="7" t="s">
        <v>1650</v>
      </c>
    </row>
    <row r="441" spans="1:18" x14ac:dyDescent="0.25">
      <c r="A441" s="2" t="s">
        <v>3</v>
      </c>
      <c r="B441" s="2" t="s">
        <v>2002</v>
      </c>
      <c r="C441" s="2" t="s">
        <v>2003</v>
      </c>
      <c r="D441" s="9">
        <v>2.6000000000000005</v>
      </c>
      <c r="E441" s="9">
        <v>17.7</v>
      </c>
      <c r="F441" s="10">
        <v>6.8</v>
      </c>
      <c r="G441" s="9">
        <v>15.1</v>
      </c>
      <c r="H441" s="11">
        <v>22</v>
      </c>
      <c r="I441" s="7">
        <v>0.06</v>
      </c>
      <c r="J441" s="9">
        <v>392</v>
      </c>
      <c r="K441" s="7">
        <v>0.06</v>
      </c>
      <c r="L441" s="9">
        <v>334.8</v>
      </c>
      <c r="M441" s="7">
        <v>7.0000000000000007E-2</v>
      </c>
      <c r="N441" s="7">
        <v>3</v>
      </c>
      <c r="O441" s="7">
        <v>3</v>
      </c>
      <c r="P441" s="12" t="str">
        <f t="shared" si="6"/>
        <v>33</v>
      </c>
      <c r="R441" s="7" t="s">
        <v>1650</v>
      </c>
    </row>
    <row r="442" spans="1:18" x14ac:dyDescent="0.25">
      <c r="A442" s="2" t="s">
        <v>3</v>
      </c>
      <c r="B442" s="2" t="s">
        <v>2004</v>
      </c>
      <c r="C442" s="2" t="s">
        <v>2005</v>
      </c>
      <c r="D442" s="9">
        <v>2.5</v>
      </c>
      <c r="E442" s="9">
        <v>18.391300000000001</v>
      </c>
      <c r="F442" s="10">
        <v>7.35</v>
      </c>
      <c r="G442" s="9">
        <v>15.89</v>
      </c>
      <c r="H442" s="11">
        <v>21</v>
      </c>
      <c r="I442" s="7">
        <v>0.06</v>
      </c>
      <c r="J442" s="9">
        <v>386</v>
      </c>
      <c r="K442" s="7">
        <v>0.06</v>
      </c>
      <c r="L442" s="9">
        <v>333.5</v>
      </c>
      <c r="M442" s="7">
        <v>7.0000000000000007E-2</v>
      </c>
      <c r="N442" s="7">
        <v>3</v>
      </c>
      <c r="O442" s="7">
        <v>3</v>
      </c>
      <c r="P442" s="12" t="str">
        <f t="shared" si="6"/>
        <v>33</v>
      </c>
      <c r="R442" s="7" t="s">
        <v>1650</v>
      </c>
    </row>
    <row r="443" spans="1:18" x14ac:dyDescent="0.25">
      <c r="A443" s="2" t="s">
        <v>3</v>
      </c>
      <c r="B443" s="2" t="s">
        <v>2006</v>
      </c>
      <c r="C443" s="2" t="s">
        <v>2007</v>
      </c>
      <c r="D443" s="9">
        <v>3.5</v>
      </c>
      <c r="E443" s="9">
        <v>16.448</v>
      </c>
      <c r="F443" s="10">
        <v>4.6900000000000004</v>
      </c>
      <c r="G443" s="9">
        <v>12.94</v>
      </c>
      <c r="H443" s="11">
        <v>26</v>
      </c>
      <c r="I443" s="7">
        <v>7.0000000000000007E-2</v>
      </c>
      <c r="J443" s="9">
        <v>424.4</v>
      </c>
      <c r="K443" s="7">
        <v>7.0000000000000007E-2</v>
      </c>
      <c r="L443" s="9">
        <v>333.4</v>
      </c>
      <c r="M443" s="7">
        <v>7.0000000000000007E-2</v>
      </c>
      <c r="N443" s="7">
        <v>3</v>
      </c>
      <c r="O443" s="7">
        <v>3</v>
      </c>
      <c r="P443" s="12" t="str">
        <f t="shared" si="6"/>
        <v>33</v>
      </c>
      <c r="R443" s="7" t="s">
        <v>1650</v>
      </c>
    </row>
    <row r="444" spans="1:18" x14ac:dyDescent="0.25">
      <c r="A444" s="2" t="s">
        <v>3</v>
      </c>
      <c r="B444" s="2" t="s">
        <v>3898</v>
      </c>
      <c r="C444" s="2" t="s">
        <v>3899</v>
      </c>
      <c r="D444" s="9">
        <v>3.0619047619047617</v>
      </c>
      <c r="E444" s="9">
        <v>18.371400000000001</v>
      </c>
      <c r="F444" s="10">
        <v>5.99</v>
      </c>
      <c r="G444" s="9">
        <v>15.3</v>
      </c>
      <c r="H444" s="11">
        <v>22</v>
      </c>
      <c r="I444" s="7">
        <v>0.06</v>
      </c>
      <c r="J444" s="9">
        <v>400.2</v>
      </c>
      <c r="K444" s="7">
        <v>7.0000000000000007E-2</v>
      </c>
      <c r="L444" s="9">
        <v>332.83</v>
      </c>
      <c r="M444" s="7">
        <v>7.0000000000000007E-2</v>
      </c>
      <c r="N444" s="7">
        <v>3</v>
      </c>
      <c r="O444" s="7">
        <v>3</v>
      </c>
      <c r="P444" s="12" t="str">
        <f t="shared" si="6"/>
        <v>33</v>
      </c>
      <c r="R444" s="7" t="s">
        <v>3850</v>
      </c>
    </row>
    <row r="445" spans="1:18" x14ac:dyDescent="0.25">
      <c r="A445" s="2" t="s">
        <v>3</v>
      </c>
      <c r="B445" s="2" t="s">
        <v>2008</v>
      </c>
      <c r="C445" s="2" t="s">
        <v>2009</v>
      </c>
      <c r="D445" s="9">
        <v>3.85</v>
      </c>
      <c r="E445" s="9">
        <v>20.399999999999999</v>
      </c>
      <c r="F445" s="10">
        <v>5.29</v>
      </c>
      <c r="G445" s="9">
        <v>16.55</v>
      </c>
      <c r="H445" s="11">
        <v>20</v>
      </c>
      <c r="I445" s="7">
        <v>0.06</v>
      </c>
      <c r="J445" s="9">
        <v>409.6</v>
      </c>
      <c r="K445" s="7">
        <v>7.0000000000000007E-2</v>
      </c>
      <c r="L445" s="9">
        <v>332.6</v>
      </c>
      <c r="M445" s="7">
        <v>7.0000000000000007E-2</v>
      </c>
      <c r="N445" s="7">
        <v>3</v>
      </c>
      <c r="O445" s="7">
        <v>3</v>
      </c>
      <c r="P445" s="12" t="str">
        <f t="shared" si="6"/>
        <v>33</v>
      </c>
      <c r="R445" s="7" t="s">
        <v>1650</v>
      </c>
    </row>
    <row r="446" spans="1:18" x14ac:dyDescent="0.25">
      <c r="A446" s="2" t="s">
        <v>3</v>
      </c>
      <c r="B446" s="2" t="s">
        <v>2010</v>
      </c>
      <c r="C446" s="2" t="s">
        <v>2011</v>
      </c>
      <c r="D446" s="9">
        <v>1.1000000000000001</v>
      </c>
      <c r="E446" s="9">
        <v>14.9</v>
      </c>
      <c r="F446" s="10">
        <v>13.54</v>
      </c>
      <c r="G446" s="9">
        <v>13.8</v>
      </c>
      <c r="H446" s="11">
        <v>24</v>
      </c>
      <c r="I446" s="7">
        <v>7.0000000000000007E-2</v>
      </c>
      <c r="J446" s="9">
        <v>358</v>
      </c>
      <c r="K446" s="7">
        <v>0.06</v>
      </c>
      <c r="L446" s="9">
        <v>331.6</v>
      </c>
      <c r="M446" s="7">
        <v>7.0000000000000007E-2</v>
      </c>
      <c r="N446" s="7">
        <v>3</v>
      </c>
      <c r="O446" s="7">
        <v>3</v>
      </c>
      <c r="P446" s="12" t="str">
        <f t="shared" si="6"/>
        <v>33</v>
      </c>
      <c r="R446" s="7" t="s">
        <v>1650</v>
      </c>
    </row>
    <row r="447" spans="1:18" x14ac:dyDescent="0.25">
      <c r="A447" s="2" t="s">
        <v>3</v>
      </c>
      <c r="B447" s="2" t="s">
        <v>2012</v>
      </c>
      <c r="C447" s="2" t="s">
        <v>2013</v>
      </c>
      <c r="D447" s="9">
        <v>3.75</v>
      </c>
      <c r="E447" s="9">
        <v>19.305499999999999</v>
      </c>
      <c r="F447" s="10">
        <v>5.14</v>
      </c>
      <c r="G447" s="9">
        <v>15.55</v>
      </c>
      <c r="H447" s="11">
        <v>21</v>
      </c>
      <c r="I447" s="7">
        <v>0.06</v>
      </c>
      <c r="J447" s="9">
        <v>409.5</v>
      </c>
      <c r="K447" s="7">
        <v>7.0000000000000007E-2</v>
      </c>
      <c r="L447" s="9">
        <v>330.75</v>
      </c>
      <c r="M447" s="7">
        <v>7.0000000000000007E-2</v>
      </c>
      <c r="N447" s="7">
        <v>3</v>
      </c>
      <c r="O447" s="7">
        <v>3</v>
      </c>
      <c r="P447" s="12" t="str">
        <f t="shared" si="6"/>
        <v>33</v>
      </c>
      <c r="R447" s="7" t="s">
        <v>1650</v>
      </c>
    </row>
    <row r="448" spans="1:18" x14ac:dyDescent="0.25">
      <c r="A448" s="2" t="s">
        <v>3</v>
      </c>
      <c r="B448" s="2" t="s">
        <v>2014</v>
      </c>
      <c r="C448" s="2" t="s">
        <v>2015</v>
      </c>
      <c r="D448" s="9">
        <v>2.5499999999999994</v>
      </c>
      <c r="E448" s="9">
        <v>17.514199999999999</v>
      </c>
      <c r="F448" s="10">
        <v>6.86</v>
      </c>
      <c r="G448" s="9">
        <v>14.96</v>
      </c>
      <c r="H448" s="11">
        <v>22</v>
      </c>
      <c r="I448" s="7">
        <v>0.06</v>
      </c>
      <c r="J448" s="9">
        <v>385.8</v>
      </c>
      <c r="K448" s="7">
        <v>0.06</v>
      </c>
      <c r="L448" s="9">
        <v>329.7</v>
      </c>
      <c r="M448" s="7">
        <v>7.0000000000000007E-2</v>
      </c>
      <c r="N448" s="7">
        <v>3</v>
      </c>
      <c r="O448" s="7">
        <v>3</v>
      </c>
      <c r="P448" s="12" t="str">
        <f t="shared" si="6"/>
        <v>33</v>
      </c>
      <c r="R448" s="7" t="s">
        <v>1650</v>
      </c>
    </row>
    <row r="449" spans="1:18" x14ac:dyDescent="0.25">
      <c r="A449" s="2" t="s">
        <v>3</v>
      </c>
      <c r="B449" s="2" t="s">
        <v>2016</v>
      </c>
      <c r="C449" s="2" t="s">
        <v>1466</v>
      </c>
      <c r="D449" s="9">
        <v>3.7099999999999991</v>
      </c>
      <c r="E449" s="9">
        <v>20.247599999999998</v>
      </c>
      <c r="F449" s="10">
        <v>5.45</v>
      </c>
      <c r="G449" s="9">
        <v>16.53</v>
      </c>
      <c r="H449" s="11">
        <v>20</v>
      </c>
      <c r="I449" s="7">
        <v>0.06</v>
      </c>
      <c r="J449" s="9">
        <v>403.2</v>
      </c>
      <c r="K449" s="7">
        <v>7.0000000000000007E-2</v>
      </c>
      <c r="L449" s="9">
        <v>329</v>
      </c>
      <c r="M449" s="7">
        <v>7.0000000000000007E-2</v>
      </c>
      <c r="N449" s="7">
        <v>3</v>
      </c>
      <c r="O449" s="7">
        <v>3</v>
      </c>
      <c r="P449" s="12" t="str">
        <f t="shared" si="6"/>
        <v>33</v>
      </c>
      <c r="R449" s="7" t="s">
        <v>1650</v>
      </c>
    </row>
    <row r="450" spans="1:18" x14ac:dyDescent="0.25">
      <c r="A450" s="2" t="s">
        <v>3</v>
      </c>
      <c r="B450" s="2" t="s">
        <v>2017</v>
      </c>
      <c r="C450" s="2" t="s">
        <v>2018</v>
      </c>
      <c r="D450" s="9">
        <v>2.5</v>
      </c>
      <c r="E450" s="9">
        <v>15.541600000000001</v>
      </c>
      <c r="F450" s="10">
        <v>6.21</v>
      </c>
      <c r="G450" s="9">
        <v>13.04</v>
      </c>
      <c r="H450" s="11">
        <v>25</v>
      </c>
      <c r="I450" s="7">
        <v>7.0000000000000007E-2</v>
      </c>
      <c r="J450" s="9">
        <v>391</v>
      </c>
      <c r="K450" s="7">
        <v>0.06</v>
      </c>
      <c r="L450" s="9">
        <v>328.5</v>
      </c>
      <c r="M450" s="7">
        <v>7.0000000000000007E-2</v>
      </c>
      <c r="N450" s="7">
        <v>3</v>
      </c>
      <c r="O450" s="7">
        <v>3</v>
      </c>
      <c r="P450" s="12" t="str">
        <f t="shared" si="6"/>
        <v>33</v>
      </c>
      <c r="R450" s="7" t="s">
        <v>1650</v>
      </c>
    </row>
    <row r="451" spans="1:18" x14ac:dyDescent="0.25">
      <c r="A451" s="2" t="s">
        <v>3</v>
      </c>
      <c r="B451" s="2" t="s">
        <v>2019</v>
      </c>
      <c r="C451" s="2" t="s">
        <v>2020</v>
      </c>
      <c r="D451" s="9">
        <v>7.3100000000000014</v>
      </c>
      <c r="E451" s="9">
        <v>29.146599999999999</v>
      </c>
      <c r="F451" s="10">
        <v>3.98</v>
      </c>
      <c r="G451" s="9">
        <v>21.83</v>
      </c>
      <c r="H451" s="11">
        <v>15</v>
      </c>
      <c r="I451" s="7">
        <v>0.04</v>
      </c>
      <c r="J451" s="9">
        <v>437.2</v>
      </c>
      <c r="K451" s="7">
        <v>7.0000000000000007E-2</v>
      </c>
      <c r="L451" s="9">
        <v>327.55</v>
      </c>
      <c r="M451" s="7">
        <v>7.0000000000000007E-2</v>
      </c>
      <c r="N451" s="7">
        <v>3</v>
      </c>
      <c r="O451" s="7">
        <v>3</v>
      </c>
      <c r="P451" s="12" t="str">
        <f t="shared" si="6"/>
        <v>33</v>
      </c>
      <c r="R451" s="7" t="s">
        <v>1650</v>
      </c>
    </row>
    <row r="452" spans="1:18" x14ac:dyDescent="0.25">
      <c r="A452" s="2" t="s">
        <v>3</v>
      </c>
      <c r="B452" s="2" t="s">
        <v>2021</v>
      </c>
      <c r="C452" s="2" t="s">
        <v>2022</v>
      </c>
      <c r="D452" s="9">
        <v>2.5499999999999994</v>
      </c>
      <c r="E452" s="9">
        <v>18.541599999999999</v>
      </c>
      <c r="F452" s="10">
        <v>7.27</v>
      </c>
      <c r="G452" s="9">
        <v>15.99</v>
      </c>
      <c r="H452" s="11">
        <v>21</v>
      </c>
      <c r="I452" s="7">
        <v>0.06</v>
      </c>
      <c r="J452" s="9">
        <v>381</v>
      </c>
      <c r="K452" s="7">
        <v>0.06</v>
      </c>
      <c r="L452" s="9">
        <v>327.45</v>
      </c>
      <c r="M452" s="7">
        <v>7.0000000000000007E-2</v>
      </c>
      <c r="N452" s="7">
        <v>3</v>
      </c>
      <c r="O452" s="7">
        <v>3</v>
      </c>
      <c r="P452" s="12" t="str">
        <f t="shared" si="6"/>
        <v>33</v>
      </c>
      <c r="R452" s="7" t="s">
        <v>1650</v>
      </c>
    </row>
    <row r="453" spans="1:18" x14ac:dyDescent="0.25">
      <c r="A453" s="2" t="s">
        <v>3</v>
      </c>
      <c r="B453" s="2" t="s">
        <v>2023</v>
      </c>
      <c r="C453" s="2" t="s">
        <v>2024</v>
      </c>
      <c r="D453" s="9">
        <v>2.25</v>
      </c>
      <c r="E453" s="9">
        <v>17.109000000000002</v>
      </c>
      <c r="F453" s="10">
        <v>7.6</v>
      </c>
      <c r="G453" s="9">
        <v>14.85</v>
      </c>
      <c r="H453" s="11">
        <v>22</v>
      </c>
      <c r="I453" s="7">
        <v>0.06</v>
      </c>
      <c r="J453" s="9">
        <v>376.4</v>
      </c>
      <c r="K453" s="7">
        <v>0.06</v>
      </c>
      <c r="L453" s="9">
        <v>326.89999999999998</v>
      </c>
      <c r="M453" s="7">
        <v>7.0000000000000007E-2</v>
      </c>
      <c r="N453" s="7">
        <v>3</v>
      </c>
      <c r="O453" s="7">
        <v>3</v>
      </c>
      <c r="P453" s="12" t="str">
        <f t="shared" si="6"/>
        <v>33</v>
      </c>
      <c r="R453" s="7" t="s">
        <v>1650</v>
      </c>
    </row>
    <row r="454" spans="1:18" x14ac:dyDescent="0.25">
      <c r="A454" s="2" t="s">
        <v>3</v>
      </c>
      <c r="B454" s="2" t="s">
        <v>2025</v>
      </c>
      <c r="C454" s="2" t="s">
        <v>2026</v>
      </c>
      <c r="D454" s="9">
        <v>6.25</v>
      </c>
      <c r="E454" s="9">
        <v>24.316600000000001</v>
      </c>
      <c r="F454" s="10">
        <v>3.89</v>
      </c>
      <c r="G454" s="9">
        <v>18.059999999999999</v>
      </c>
      <c r="H454" s="11">
        <v>18</v>
      </c>
      <c r="I454" s="7">
        <v>0.05</v>
      </c>
      <c r="J454" s="9">
        <v>437.7</v>
      </c>
      <c r="K454" s="7">
        <v>7.0000000000000007E-2</v>
      </c>
      <c r="L454" s="9">
        <v>325.2</v>
      </c>
      <c r="M454" s="7">
        <v>7.0000000000000007E-2</v>
      </c>
      <c r="N454" s="7">
        <v>3</v>
      </c>
      <c r="O454" s="7">
        <v>3</v>
      </c>
      <c r="P454" s="12" t="str">
        <f t="shared" si="6"/>
        <v>33</v>
      </c>
      <c r="R454" s="7" t="s">
        <v>1650</v>
      </c>
    </row>
    <row r="455" spans="1:18" x14ac:dyDescent="0.25">
      <c r="A455" s="2" t="s">
        <v>3</v>
      </c>
      <c r="B455" s="2" t="s">
        <v>2027</v>
      </c>
      <c r="C455" s="2" t="s">
        <v>2028</v>
      </c>
      <c r="D455" s="9">
        <v>6.450000000000002</v>
      </c>
      <c r="E455" s="9">
        <v>23.5105</v>
      </c>
      <c r="F455" s="10">
        <v>3.64</v>
      </c>
      <c r="G455" s="9">
        <v>17.059999999999999</v>
      </c>
      <c r="H455" s="11">
        <v>19</v>
      </c>
      <c r="I455" s="7">
        <v>0.05</v>
      </c>
      <c r="J455" s="9">
        <v>446.7</v>
      </c>
      <c r="K455" s="7">
        <v>7.0000000000000007E-2</v>
      </c>
      <c r="L455" s="9">
        <v>324.14999999999998</v>
      </c>
      <c r="M455" s="7">
        <v>7.0000000000000007E-2</v>
      </c>
      <c r="N455" s="7">
        <v>3</v>
      </c>
      <c r="O455" s="7">
        <v>3</v>
      </c>
      <c r="P455" s="12" t="str">
        <f t="shared" ref="P455:P518" si="7">N455&amp;O455</f>
        <v>33</v>
      </c>
      <c r="R455" s="7" t="s">
        <v>1650</v>
      </c>
    </row>
    <row r="456" spans="1:18" x14ac:dyDescent="0.25">
      <c r="A456" s="2" t="s">
        <v>3</v>
      </c>
      <c r="B456" s="2" t="s">
        <v>3902</v>
      </c>
      <c r="C456" s="2" t="s">
        <v>3903</v>
      </c>
      <c r="D456" s="9">
        <v>2.7499999999999996</v>
      </c>
      <c r="E456" s="9">
        <v>16.5</v>
      </c>
      <c r="F456" s="10">
        <v>6</v>
      </c>
      <c r="G456" s="9">
        <v>13.75</v>
      </c>
      <c r="H456" s="11">
        <v>24</v>
      </c>
      <c r="I456" s="7">
        <v>7.0000000000000007E-2</v>
      </c>
      <c r="J456" s="9">
        <v>390</v>
      </c>
      <c r="K456" s="7">
        <v>0.06</v>
      </c>
      <c r="L456" s="9">
        <v>324</v>
      </c>
      <c r="M456" s="7">
        <v>7.0000000000000007E-2</v>
      </c>
      <c r="N456" s="7">
        <v>3</v>
      </c>
      <c r="O456" s="7">
        <v>3</v>
      </c>
      <c r="P456" s="12" t="str">
        <f t="shared" si="7"/>
        <v>33</v>
      </c>
      <c r="R456" s="7" t="s">
        <v>3850</v>
      </c>
    </row>
    <row r="457" spans="1:18" x14ac:dyDescent="0.25">
      <c r="A457" s="2" t="s">
        <v>3</v>
      </c>
      <c r="B457" s="2" t="s">
        <v>2029</v>
      </c>
      <c r="C457" s="2" t="s">
        <v>2030</v>
      </c>
      <c r="D457" s="9">
        <v>3.7099999999999991</v>
      </c>
      <c r="E457" s="9">
        <v>19.1142</v>
      </c>
      <c r="F457" s="10">
        <v>5.15</v>
      </c>
      <c r="G457" s="9">
        <v>15.4</v>
      </c>
      <c r="H457" s="11">
        <v>21</v>
      </c>
      <c r="I457" s="7">
        <v>0.06</v>
      </c>
      <c r="J457" s="9">
        <v>401.4</v>
      </c>
      <c r="K457" s="7">
        <v>7.0000000000000007E-2</v>
      </c>
      <c r="L457" s="9">
        <v>323.49</v>
      </c>
      <c r="M457" s="7">
        <v>0.06</v>
      </c>
      <c r="N457" s="7">
        <v>3</v>
      </c>
      <c r="O457" s="7">
        <v>3</v>
      </c>
      <c r="P457" s="12" t="str">
        <f t="shared" si="7"/>
        <v>33</v>
      </c>
      <c r="R457" s="7" t="s">
        <v>1650</v>
      </c>
    </row>
    <row r="458" spans="1:18" x14ac:dyDescent="0.25">
      <c r="A458" s="2" t="s">
        <v>3</v>
      </c>
      <c r="B458" s="2" t="s">
        <v>2031</v>
      </c>
      <c r="C458" s="2" t="s">
        <v>2032</v>
      </c>
      <c r="D458" s="9">
        <v>2.86</v>
      </c>
      <c r="E458" s="9">
        <v>15.6729</v>
      </c>
      <c r="F458" s="10">
        <v>5.48</v>
      </c>
      <c r="G458" s="9">
        <v>12.81</v>
      </c>
      <c r="H458" s="11">
        <v>25</v>
      </c>
      <c r="I458" s="7">
        <v>7.0000000000000007E-2</v>
      </c>
      <c r="J458" s="9">
        <v>394.17</v>
      </c>
      <c r="K458" s="7">
        <v>0.06</v>
      </c>
      <c r="L458" s="9">
        <v>322.67</v>
      </c>
      <c r="M458" s="7">
        <v>0.06</v>
      </c>
      <c r="N458" s="7">
        <v>3</v>
      </c>
      <c r="O458" s="7">
        <v>3</v>
      </c>
      <c r="P458" s="12" t="str">
        <f t="shared" si="7"/>
        <v>33</v>
      </c>
      <c r="R458" s="7" t="s">
        <v>1650</v>
      </c>
    </row>
    <row r="459" spans="1:18" x14ac:dyDescent="0.25">
      <c r="A459" s="2" t="s">
        <v>3</v>
      </c>
      <c r="B459" s="2" t="s">
        <v>2033</v>
      </c>
      <c r="C459" s="2" t="s">
        <v>1795</v>
      </c>
      <c r="D459" s="9">
        <v>5.15</v>
      </c>
      <c r="E459" s="9">
        <v>25.2468</v>
      </c>
      <c r="F459" s="10">
        <v>4.9000000000000004</v>
      </c>
      <c r="G459" s="9">
        <v>20.09</v>
      </c>
      <c r="H459" s="11">
        <v>16</v>
      </c>
      <c r="I459" s="7">
        <v>0.04</v>
      </c>
      <c r="J459" s="9">
        <v>403.95</v>
      </c>
      <c r="K459" s="7">
        <v>7.0000000000000007E-2</v>
      </c>
      <c r="L459" s="9">
        <v>321.55</v>
      </c>
      <c r="M459" s="7">
        <v>0.06</v>
      </c>
      <c r="N459" s="7">
        <v>3</v>
      </c>
      <c r="O459" s="7">
        <v>3</v>
      </c>
      <c r="P459" s="12" t="str">
        <f t="shared" si="7"/>
        <v>33</v>
      </c>
      <c r="R459" s="7" t="s">
        <v>1650</v>
      </c>
    </row>
    <row r="460" spans="1:18" x14ac:dyDescent="0.25">
      <c r="A460" s="2" t="s">
        <v>3</v>
      </c>
      <c r="B460" s="2" t="s">
        <v>2034</v>
      </c>
      <c r="C460" s="2" t="s">
        <v>2035</v>
      </c>
      <c r="D460" s="9">
        <v>5.25</v>
      </c>
      <c r="E460" s="9">
        <v>25.2437</v>
      </c>
      <c r="F460" s="10">
        <v>4.8</v>
      </c>
      <c r="G460" s="9">
        <v>19.989999999999998</v>
      </c>
      <c r="H460" s="11">
        <v>16</v>
      </c>
      <c r="I460" s="7">
        <v>0.04</v>
      </c>
      <c r="J460" s="9">
        <v>403.9</v>
      </c>
      <c r="K460" s="7">
        <v>7.0000000000000007E-2</v>
      </c>
      <c r="L460" s="9">
        <v>319.89999999999998</v>
      </c>
      <c r="M460" s="7">
        <v>0.06</v>
      </c>
      <c r="N460" s="7">
        <v>3</v>
      </c>
      <c r="O460" s="7">
        <v>3</v>
      </c>
      <c r="P460" s="12" t="str">
        <f t="shared" si="7"/>
        <v>33</v>
      </c>
      <c r="R460" s="7" t="s">
        <v>1650</v>
      </c>
    </row>
    <row r="461" spans="1:18" x14ac:dyDescent="0.25">
      <c r="A461" s="2" t="s">
        <v>3</v>
      </c>
      <c r="B461" s="2" t="s">
        <v>2036</v>
      </c>
      <c r="C461" s="2" t="s">
        <v>2037</v>
      </c>
      <c r="D461" s="9">
        <v>7.950000000000002</v>
      </c>
      <c r="E461" s="9">
        <v>37</v>
      </c>
      <c r="F461" s="10">
        <v>4.6500000000000004</v>
      </c>
      <c r="G461" s="9">
        <v>29.05</v>
      </c>
      <c r="H461" s="11">
        <v>11</v>
      </c>
      <c r="I461" s="7">
        <v>0.03</v>
      </c>
      <c r="J461" s="9">
        <v>407</v>
      </c>
      <c r="K461" s="7">
        <v>7.0000000000000007E-2</v>
      </c>
      <c r="L461" s="9">
        <v>319.55</v>
      </c>
      <c r="M461" s="7">
        <v>0.06</v>
      </c>
      <c r="N461" s="7">
        <v>3</v>
      </c>
      <c r="O461" s="7">
        <v>3</v>
      </c>
      <c r="P461" s="12" t="str">
        <f t="shared" si="7"/>
        <v>33</v>
      </c>
      <c r="R461" s="7" t="s">
        <v>1650</v>
      </c>
    </row>
    <row r="462" spans="1:18" x14ac:dyDescent="0.25">
      <c r="A462" s="2" t="s">
        <v>3</v>
      </c>
      <c r="B462" s="2" t="s">
        <v>2038</v>
      </c>
      <c r="C462" s="2" t="s">
        <v>2039</v>
      </c>
      <c r="D462" s="9">
        <v>9.2200000000000006</v>
      </c>
      <c r="E462" s="9">
        <v>41</v>
      </c>
      <c r="F462" s="10">
        <v>4.4400000000000004</v>
      </c>
      <c r="G462" s="9">
        <v>31.78</v>
      </c>
      <c r="H462" s="11">
        <v>10</v>
      </c>
      <c r="I462" s="7">
        <v>0.03</v>
      </c>
      <c r="J462" s="9">
        <v>410</v>
      </c>
      <c r="K462" s="7">
        <v>7.0000000000000007E-2</v>
      </c>
      <c r="L462" s="9">
        <v>317.8</v>
      </c>
      <c r="M462" s="7">
        <v>0.06</v>
      </c>
      <c r="N462" s="7">
        <v>3</v>
      </c>
      <c r="O462" s="7">
        <v>3</v>
      </c>
      <c r="P462" s="12" t="str">
        <f t="shared" si="7"/>
        <v>33</v>
      </c>
      <c r="R462" s="7" t="s">
        <v>1650</v>
      </c>
    </row>
    <row r="463" spans="1:18" x14ac:dyDescent="0.25">
      <c r="A463" s="2" t="s">
        <v>3</v>
      </c>
      <c r="B463" s="2" t="s">
        <v>2040</v>
      </c>
      <c r="C463" s="2" t="s">
        <v>2041</v>
      </c>
      <c r="D463" s="9">
        <v>7.9800000000000031</v>
      </c>
      <c r="E463" s="9">
        <v>36.818100000000001</v>
      </c>
      <c r="F463" s="10">
        <v>4.6100000000000003</v>
      </c>
      <c r="G463" s="9">
        <v>28.83</v>
      </c>
      <c r="H463" s="11">
        <v>11</v>
      </c>
      <c r="I463" s="7">
        <v>0.03</v>
      </c>
      <c r="J463" s="9">
        <v>405</v>
      </c>
      <c r="K463" s="7">
        <v>7.0000000000000007E-2</v>
      </c>
      <c r="L463" s="9">
        <v>317.22000000000003</v>
      </c>
      <c r="M463" s="7">
        <v>0.06</v>
      </c>
      <c r="N463" s="7">
        <v>3</v>
      </c>
      <c r="O463" s="7">
        <v>3</v>
      </c>
      <c r="P463" s="12" t="str">
        <f t="shared" si="7"/>
        <v>33</v>
      </c>
      <c r="R463" s="7" t="s">
        <v>1650</v>
      </c>
    </row>
    <row r="464" spans="1:18" x14ac:dyDescent="0.25">
      <c r="A464" s="2" t="s">
        <v>3</v>
      </c>
      <c r="B464" s="2" t="s">
        <v>2044</v>
      </c>
      <c r="C464" s="2" t="s">
        <v>2045</v>
      </c>
      <c r="D464" s="9">
        <v>2.9500000000000011</v>
      </c>
      <c r="E464" s="9">
        <v>18.202500000000001</v>
      </c>
      <c r="F464" s="10">
        <v>6.17</v>
      </c>
      <c r="G464" s="9">
        <v>15.25</v>
      </c>
      <c r="H464" s="11">
        <v>22</v>
      </c>
      <c r="I464" s="7">
        <v>0.06</v>
      </c>
      <c r="J464" s="9">
        <v>381.05</v>
      </c>
      <c r="K464" s="7">
        <v>0.06</v>
      </c>
      <c r="L464" s="9">
        <v>316.14999999999998</v>
      </c>
      <c r="M464" s="7">
        <v>0.06</v>
      </c>
      <c r="N464" s="7">
        <v>3</v>
      </c>
      <c r="O464" s="7">
        <v>3</v>
      </c>
      <c r="P464" s="12" t="str">
        <f t="shared" si="7"/>
        <v>33</v>
      </c>
      <c r="R464" s="7" t="s">
        <v>1650</v>
      </c>
    </row>
    <row r="465" spans="1:18" x14ac:dyDescent="0.25">
      <c r="A465" s="2" t="s">
        <v>3</v>
      </c>
      <c r="B465" s="2" t="s">
        <v>2048</v>
      </c>
      <c r="C465" s="2" t="s">
        <v>2049</v>
      </c>
      <c r="D465" s="9">
        <v>4.03</v>
      </c>
      <c r="E465" s="9">
        <v>18.047599999999999</v>
      </c>
      <c r="F465" s="10">
        <v>4.47</v>
      </c>
      <c r="G465" s="9">
        <v>14.01</v>
      </c>
      <c r="H465" s="11">
        <v>22</v>
      </c>
      <c r="I465" s="7">
        <v>0.06</v>
      </c>
      <c r="J465" s="9">
        <v>404</v>
      </c>
      <c r="K465" s="7">
        <v>7.0000000000000007E-2</v>
      </c>
      <c r="L465" s="9">
        <v>315.33999999999997</v>
      </c>
      <c r="M465" s="7">
        <v>0.06</v>
      </c>
      <c r="N465" s="7">
        <v>3</v>
      </c>
      <c r="O465" s="7">
        <v>3</v>
      </c>
      <c r="P465" s="12" t="str">
        <f t="shared" si="7"/>
        <v>33</v>
      </c>
      <c r="R465" s="7" t="s">
        <v>1650</v>
      </c>
    </row>
    <row r="466" spans="1:18" x14ac:dyDescent="0.25">
      <c r="A466" s="2" t="s">
        <v>3</v>
      </c>
      <c r="B466" s="2" t="s">
        <v>2050</v>
      </c>
      <c r="C466" s="2" t="s">
        <v>2051</v>
      </c>
      <c r="D466" s="9">
        <v>4.3600000000000003</v>
      </c>
      <c r="E466" s="9">
        <v>20</v>
      </c>
      <c r="F466" s="10">
        <v>4.58</v>
      </c>
      <c r="G466" s="9">
        <v>15.64</v>
      </c>
      <c r="H466" s="11">
        <v>20</v>
      </c>
      <c r="I466" s="7">
        <v>0.06</v>
      </c>
      <c r="J466" s="9">
        <v>402</v>
      </c>
      <c r="K466" s="7">
        <v>7.0000000000000007E-2</v>
      </c>
      <c r="L466" s="9">
        <v>314.8</v>
      </c>
      <c r="M466" s="7">
        <v>0.06</v>
      </c>
      <c r="N466" s="7">
        <v>3</v>
      </c>
      <c r="O466" s="7">
        <v>3</v>
      </c>
      <c r="P466" s="12" t="str">
        <f t="shared" si="7"/>
        <v>33</v>
      </c>
      <c r="R466" s="7" t="s">
        <v>1650</v>
      </c>
    </row>
    <row r="467" spans="1:18" x14ac:dyDescent="0.25">
      <c r="A467" s="2" t="s">
        <v>3</v>
      </c>
      <c r="B467" s="2" t="s">
        <v>2052</v>
      </c>
      <c r="C467" s="2" t="s">
        <v>2053</v>
      </c>
      <c r="D467" s="9">
        <v>2</v>
      </c>
      <c r="E467" s="9">
        <v>12.083299999999999</v>
      </c>
      <c r="F467" s="10">
        <v>6.04</v>
      </c>
      <c r="G467" s="9">
        <v>10.08</v>
      </c>
      <c r="H467" s="11">
        <v>31</v>
      </c>
      <c r="I467" s="7">
        <v>0.09</v>
      </c>
      <c r="J467" s="9">
        <v>376.5</v>
      </c>
      <c r="K467" s="7">
        <v>0.06</v>
      </c>
      <c r="L467" s="9">
        <v>314.5</v>
      </c>
      <c r="M467" s="7">
        <v>0.06</v>
      </c>
      <c r="N467" s="7">
        <v>3</v>
      </c>
      <c r="O467" s="7">
        <v>3</v>
      </c>
      <c r="P467" s="12" t="str">
        <f t="shared" si="7"/>
        <v>33</v>
      </c>
      <c r="R467" s="7" t="s">
        <v>1650</v>
      </c>
    </row>
    <row r="468" spans="1:18" x14ac:dyDescent="0.25">
      <c r="A468" s="2" t="s">
        <v>3</v>
      </c>
      <c r="B468" s="2" t="s">
        <v>2054</v>
      </c>
      <c r="C468" s="2" t="s">
        <v>2055</v>
      </c>
      <c r="D468" s="9">
        <v>2</v>
      </c>
      <c r="E468" s="9">
        <v>12.730700000000001</v>
      </c>
      <c r="F468" s="10">
        <v>6.36</v>
      </c>
      <c r="G468" s="9">
        <v>10.73</v>
      </c>
      <c r="H468" s="11">
        <v>31</v>
      </c>
      <c r="I468" s="7">
        <v>0.09</v>
      </c>
      <c r="J468" s="9">
        <v>376</v>
      </c>
      <c r="K468" s="7">
        <v>0.06</v>
      </c>
      <c r="L468" s="9">
        <v>314</v>
      </c>
      <c r="M468" s="7">
        <v>0.06</v>
      </c>
      <c r="N468" s="7">
        <v>3</v>
      </c>
      <c r="O468" s="7">
        <v>3</v>
      </c>
      <c r="P468" s="12" t="str">
        <f t="shared" si="7"/>
        <v>33</v>
      </c>
      <c r="R468" s="7" t="s">
        <v>1650</v>
      </c>
    </row>
    <row r="469" spans="1:18" x14ac:dyDescent="0.25">
      <c r="A469" s="2" t="s">
        <v>3</v>
      </c>
      <c r="B469" s="2" t="s">
        <v>2056</v>
      </c>
      <c r="C469" s="2" t="s">
        <v>2057</v>
      </c>
      <c r="D469" s="9">
        <v>7.0199999999999978</v>
      </c>
      <c r="E469" s="9">
        <v>22.71</v>
      </c>
      <c r="F469" s="10">
        <v>3.23</v>
      </c>
      <c r="G469" s="9">
        <v>15.69</v>
      </c>
      <c r="H469" s="11">
        <v>20</v>
      </c>
      <c r="I469" s="7">
        <v>0.06</v>
      </c>
      <c r="J469" s="9">
        <v>454.2</v>
      </c>
      <c r="K469" s="7">
        <v>7.0000000000000007E-2</v>
      </c>
      <c r="L469" s="9">
        <v>313.8</v>
      </c>
      <c r="M469" s="7">
        <v>0.06</v>
      </c>
      <c r="N469" s="7">
        <v>3</v>
      </c>
      <c r="O469" s="7">
        <v>3</v>
      </c>
      <c r="P469" s="12" t="str">
        <f t="shared" si="7"/>
        <v>33</v>
      </c>
      <c r="R469" s="7" t="s">
        <v>1650</v>
      </c>
    </row>
    <row r="470" spans="1:18" x14ac:dyDescent="0.25">
      <c r="A470" s="2" t="s">
        <v>3</v>
      </c>
      <c r="B470" s="2" t="s">
        <v>2058</v>
      </c>
      <c r="C470" s="2" t="s">
        <v>2059</v>
      </c>
      <c r="D470" s="9">
        <v>9.9500000000000011</v>
      </c>
      <c r="E470" s="9">
        <v>35.75</v>
      </c>
      <c r="F470" s="10">
        <v>3.59</v>
      </c>
      <c r="G470" s="9">
        <v>25.8</v>
      </c>
      <c r="H470" s="11">
        <v>12</v>
      </c>
      <c r="I470" s="7">
        <v>0.03</v>
      </c>
      <c r="J470" s="9">
        <v>429</v>
      </c>
      <c r="K470" s="7">
        <v>7.0000000000000007E-2</v>
      </c>
      <c r="L470" s="9">
        <v>309.60000000000002</v>
      </c>
      <c r="M470" s="7">
        <v>0.06</v>
      </c>
      <c r="N470" s="7">
        <v>3</v>
      </c>
      <c r="O470" s="7">
        <v>3</v>
      </c>
      <c r="P470" s="12" t="str">
        <f t="shared" si="7"/>
        <v>33</v>
      </c>
      <c r="R470" s="7" t="s">
        <v>1650</v>
      </c>
    </row>
    <row r="471" spans="1:18" x14ac:dyDescent="0.25">
      <c r="A471" s="2" t="s">
        <v>3</v>
      </c>
      <c r="B471" s="2" t="s">
        <v>2060</v>
      </c>
      <c r="C471" s="2" t="s">
        <v>2061</v>
      </c>
      <c r="D471" s="9">
        <v>3.1800000000000015</v>
      </c>
      <c r="E471" s="9">
        <v>13.7842</v>
      </c>
      <c r="F471" s="10">
        <v>4.33</v>
      </c>
      <c r="G471" s="9">
        <v>10.6</v>
      </c>
      <c r="H471" s="11">
        <v>29</v>
      </c>
      <c r="I471" s="7">
        <v>0.08</v>
      </c>
      <c r="J471" s="9">
        <v>401.59</v>
      </c>
      <c r="K471" s="7">
        <v>7.0000000000000007E-2</v>
      </c>
      <c r="L471" s="9">
        <v>309.37</v>
      </c>
      <c r="M471" s="7">
        <v>0.06</v>
      </c>
      <c r="N471" s="7">
        <v>3</v>
      </c>
      <c r="O471" s="7">
        <v>3</v>
      </c>
      <c r="P471" s="12" t="str">
        <f t="shared" si="7"/>
        <v>33</v>
      </c>
      <c r="R471" s="7" t="s">
        <v>1650</v>
      </c>
    </row>
    <row r="472" spans="1:18" x14ac:dyDescent="0.25">
      <c r="A472" s="2" t="s">
        <v>3</v>
      </c>
      <c r="B472" s="2" t="s">
        <v>2062</v>
      </c>
      <c r="C472" s="2" t="s">
        <v>2063</v>
      </c>
      <c r="D472" s="9">
        <v>9.25</v>
      </c>
      <c r="E472" s="9">
        <v>30.823</v>
      </c>
      <c r="F472" s="10">
        <v>3.33</v>
      </c>
      <c r="G472" s="9">
        <v>21.57</v>
      </c>
      <c r="H472" s="11">
        <v>14</v>
      </c>
      <c r="I472" s="7">
        <v>0.04</v>
      </c>
      <c r="J472" s="9">
        <v>438.05</v>
      </c>
      <c r="K472" s="7">
        <v>7.0000000000000007E-2</v>
      </c>
      <c r="L472" s="9">
        <v>308.55</v>
      </c>
      <c r="M472" s="7">
        <v>0.06</v>
      </c>
      <c r="N472" s="7">
        <v>3</v>
      </c>
      <c r="O472" s="7">
        <v>3</v>
      </c>
      <c r="P472" s="12" t="str">
        <f t="shared" si="7"/>
        <v>33</v>
      </c>
      <c r="R472" s="7" t="s">
        <v>1650</v>
      </c>
    </row>
    <row r="473" spans="1:18" x14ac:dyDescent="0.25">
      <c r="A473" s="2" t="s">
        <v>3</v>
      </c>
      <c r="B473" s="2" t="s">
        <v>2064</v>
      </c>
      <c r="C473" s="2" t="s">
        <v>2065</v>
      </c>
      <c r="D473" s="9">
        <v>6.549999999999998</v>
      </c>
      <c r="E473" s="9">
        <v>34.338099999999997</v>
      </c>
      <c r="F473" s="10">
        <v>5.24</v>
      </c>
      <c r="G473" s="9">
        <v>27.78</v>
      </c>
      <c r="H473" s="11">
        <v>11</v>
      </c>
      <c r="I473" s="7">
        <v>0.03</v>
      </c>
      <c r="J473" s="9">
        <v>377.72</v>
      </c>
      <c r="K473" s="7">
        <v>0.06</v>
      </c>
      <c r="L473" s="9">
        <v>305.67</v>
      </c>
      <c r="M473" s="7">
        <v>0.06</v>
      </c>
      <c r="N473" s="7">
        <v>3</v>
      </c>
      <c r="O473" s="7">
        <v>3</v>
      </c>
      <c r="P473" s="12" t="str">
        <f t="shared" si="7"/>
        <v>33</v>
      </c>
      <c r="R473" s="7" t="s">
        <v>1650</v>
      </c>
    </row>
    <row r="474" spans="1:18" x14ac:dyDescent="0.25">
      <c r="A474" s="2" t="s">
        <v>3</v>
      </c>
      <c r="B474" s="2" t="s">
        <v>2066</v>
      </c>
      <c r="C474" s="2" t="s">
        <v>2067</v>
      </c>
      <c r="D474" s="9">
        <v>1.95</v>
      </c>
      <c r="E474" s="9">
        <v>15.8363</v>
      </c>
      <c r="F474" s="10">
        <v>8.1199999999999992</v>
      </c>
      <c r="G474" s="9">
        <v>13.88</v>
      </c>
      <c r="H474" s="11">
        <v>22</v>
      </c>
      <c r="I474" s="7">
        <v>0.06</v>
      </c>
      <c r="J474" s="9">
        <v>347.87</v>
      </c>
      <c r="K474" s="7">
        <v>0.06</v>
      </c>
      <c r="L474" s="9">
        <v>304.97000000000003</v>
      </c>
      <c r="M474" s="7">
        <v>0.06</v>
      </c>
      <c r="N474" s="7">
        <v>3</v>
      </c>
      <c r="O474" s="7">
        <v>3</v>
      </c>
      <c r="P474" s="12" t="str">
        <f t="shared" si="7"/>
        <v>33</v>
      </c>
      <c r="R474" s="7" t="s">
        <v>1650</v>
      </c>
    </row>
    <row r="475" spans="1:18" x14ac:dyDescent="0.25">
      <c r="A475" s="2" t="s">
        <v>3</v>
      </c>
      <c r="B475" s="2" t="s">
        <v>2068</v>
      </c>
      <c r="C475" s="2" t="s">
        <v>2069</v>
      </c>
      <c r="D475" s="9">
        <v>5.5699999999999994</v>
      </c>
      <c r="E475" s="9">
        <v>29</v>
      </c>
      <c r="F475" s="10">
        <v>5.2</v>
      </c>
      <c r="G475" s="9">
        <v>23.43</v>
      </c>
      <c r="H475" s="11">
        <v>13</v>
      </c>
      <c r="I475" s="7">
        <v>0.03</v>
      </c>
      <c r="J475" s="9">
        <v>377</v>
      </c>
      <c r="K475" s="7">
        <v>0.06</v>
      </c>
      <c r="L475" s="9">
        <v>304.58999999999997</v>
      </c>
      <c r="M475" s="7">
        <v>0.06</v>
      </c>
      <c r="N475" s="7">
        <v>3</v>
      </c>
      <c r="O475" s="7">
        <v>3</v>
      </c>
      <c r="P475" s="12" t="str">
        <f t="shared" si="7"/>
        <v>33</v>
      </c>
      <c r="R475" s="7" t="s">
        <v>1650</v>
      </c>
    </row>
    <row r="476" spans="1:18" x14ac:dyDescent="0.25">
      <c r="A476" s="2" t="s">
        <v>3</v>
      </c>
      <c r="B476" s="2" t="s">
        <v>2070</v>
      </c>
      <c r="C476" s="2" t="s">
        <v>2071</v>
      </c>
      <c r="D476" s="9">
        <v>3.9</v>
      </c>
      <c r="E476" s="9">
        <v>19.7578</v>
      </c>
      <c r="F476" s="10">
        <v>5.0599999999999996</v>
      </c>
      <c r="G476" s="9">
        <v>15.85</v>
      </c>
      <c r="H476" s="11">
        <v>19</v>
      </c>
      <c r="I476" s="7">
        <v>0.05</v>
      </c>
      <c r="J476" s="9">
        <v>375.4</v>
      </c>
      <c r="K476" s="7">
        <v>0.06</v>
      </c>
      <c r="L476" s="9">
        <v>301.3</v>
      </c>
      <c r="M476" s="7">
        <v>0.06</v>
      </c>
      <c r="N476" s="7">
        <v>3</v>
      </c>
      <c r="O476" s="7">
        <v>3</v>
      </c>
      <c r="P476" s="12" t="str">
        <f t="shared" si="7"/>
        <v>33</v>
      </c>
      <c r="R476" s="7" t="s">
        <v>1650</v>
      </c>
    </row>
    <row r="477" spans="1:18" x14ac:dyDescent="0.25">
      <c r="A477" s="2" t="s">
        <v>3</v>
      </c>
      <c r="B477" s="2" t="s">
        <v>3904</v>
      </c>
      <c r="C477" s="2" t="s">
        <v>3905</v>
      </c>
      <c r="D477" s="9">
        <v>1.9565217391304348</v>
      </c>
      <c r="E477" s="9">
        <v>11.739100000000001</v>
      </c>
      <c r="F477" s="10">
        <v>5.99</v>
      </c>
      <c r="G477" s="9">
        <v>9.7799999999999994</v>
      </c>
      <c r="H477" s="11">
        <v>30</v>
      </c>
      <c r="I477" s="7">
        <v>0.09</v>
      </c>
      <c r="J477" s="9">
        <v>360</v>
      </c>
      <c r="K477" s="7">
        <v>0.06</v>
      </c>
      <c r="L477" s="9">
        <v>301.3</v>
      </c>
      <c r="M477" s="7">
        <v>0.06</v>
      </c>
      <c r="N477" s="7">
        <v>3</v>
      </c>
      <c r="O477" s="7">
        <v>3</v>
      </c>
      <c r="P477" s="12" t="str">
        <f t="shared" si="7"/>
        <v>33</v>
      </c>
      <c r="R477" s="7" t="s">
        <v>3850</v>
      </c>
    </row>
    <row r="478" spans="1:18" x14ac:dyDescent="0.25">
      <c r="A478" s="2" t="s">
        <v>3</v>
      </c>
      <c r="B478" s="2" t="s">
        <v>2072</v>
      </c>
      <c r="C478" s="2" t="s">
        <v>2073</v>
      </c>
      <c r="D478" s="9">
        <v>5.950000000000002</v>
      </c>
      <c r="E478" s="9">
        <v>25.125</v>
      </c>
      <c r="F478" s="10">
        <v>4.22</v>
      </c>
      <c r="G478" s="9">
        <v>19.170000000000002</v>
      </c>
      <c r="H478" s="11">
        <v>17</v>
      </c>
      <c r="I478" s="7">
        <v>0.05</v>
      </c>
      <c r="J478" s="9">
        <v>402</v>
      </c>
      <c r="K478" s="7">
        <v>7.0000000000000007E-2</v>
      </c>
      <c r="L478" s="9">
        <v>300.85000000000002</v>
      </c>
      <c r="M478" s="7">
        <v>0.06</v>
      </c>
      <c r="N478" s="7">
        <v>3</v>
      </c>
      <c r="O478" s="7">
        <v>3</v>
      </c>
      <c r="P478" s="12" t="str">
        <f t="shared" si="7"/>
        <v>33</v>
      </c>
      <c r="R478" s="7" t="s">
        <v>1650</v>
      </c>
    </row>
    <row r="479" spans="1:18" x14ac:dyDescent="0.25">
      <c r="A479" s="2" t="s">
        <v>3</v>
      </c>
      <c r="B479" s="2" t="s">
        <v>2074</v>
      </c>
      <c r="C479" s="2" t="s">
        <v>2075</v>
      </c>
      <c r="D479" s="9">
        <v>3.25</v>
      </c>
      <c r="E479" s="9">
        <v>18.2684</v>
      </c>
      <c r="F479" s="10">
        <v>5.62</v>
      </c>
      <c r="G479" s="9">
        <v>15.01</v>
      </c>
      <c r="H479" s="11">
        <v>20</v>
      </c>
      <c r="I479" s="7">
        <v>0.06</v>
      </c>
      <c r="J479" s="9">
        <v>365.1</v>
      </c>
      <c r="K479" s="7">
        <v>0.06</v>
      </c>
      <c r="L479" s="9">
        <v>300.10000000000002</v>
      </c>
      <c r="M479" s="7">
        <v>0.06</v>
      </c>
      <c r="N479" s="7">
        <v>3</v>
      </c>
      <c r="O479" s="7">
        <v>3</v>
      </c>
      <c r="P479" s="12" t="str">
        <f t="shared" si="7"/>
        <v>33</v>
      </c>
      <c r="R479" s="7" t="s">
        <v>1650</v>
      </c>
    </row>
    <row r="480" spans="1:18" x14ac:dyDescent="0.25">
      <c r="A480" s="2" t="s">
        <v>3</v>
      </c>
      <c r="B480" s="2" t="s">
        <v>2076</v>
      </c>
      <c r="C480" s="2" t="s">
        <v>2077</v>
      </c>
      <c r="D480" s="9">
        <v>2.7800000000000007</v>
      </c>
      <c r="E480" s="9">
        <v>15.704499999999999</v>
      </c>
      <c r="F480" s="10">
        <v>5.64</v>
      </c>
      <c r="G480" s="9">
        <v>12.92</v>
      </c>
      <c r="H480" s="11">
        <v>23</v>
      </c>
      <c r="I480" s="7">
        <v>0.06</v>
      </c>
      <c r="J480" s="9">
        <v>364</v>
      </c>
      <c r="K480" s="7">
        <v>0.06</v>
      </c>
      <c r="L480" s="9">
        <v>300.06</v>
      </c>
      <c r="M480" s="7">
        <v>0.06</v>
      </c>
      <c r="N480" s="7">
        <v>3</v>
      </c>
      <c r="O480" s="7">
        <v>3</v>
      </c>
      <c r="P480" s="12" t="str">
        <f t="shared" si="7"/>
        <v>33</v>
      </c>
      <c r="R480" s="7" t="s">
        <v>1650</v>
      </c>
    </row>
    <row r="481" spans="1:18" x14ac:dyDescent="0.25">
      <c r="A481" s="2" t="s">
        <v>3</v>
      </c>
      <c r="B481" s="2" t="s">
        <v>3906</v>
      </c>
      <c r="C481" s="2" t="s">
        <v>3907</v>
      </c>
      <c r="D481" s="9">
        <v>3.1203703703703711</v>
      </c>
      <c r="E481" s="9">
        <v>18.722200000000001</v>
      </c>
      <c r="F481" s="10">
        <v>5.99</v>
      </c>
      <c r="G481" s="9">
        <v>15.6</v>
      </c>
      <c r="H481" s="11">
        <v>19</v>
      </c>
      <c r="I481" s="7">
        <v>0.05</v>
      </c>
      <c r="J481" s="9">
        <v>357</v>
      </c>
      <c r="K481" s="7">
        <v>0.06</v>
      </c>
      <c r="L481" s="9">
        <v>297.70999999999998</v>
      </c>
      <c r="M481" s="7">
        <v>0.06</v>
      </c>
      <c r="N481" s="7">
        <v>3</v>
      </c>
      <c r="O481" s="7">
        <v>3</v>
      </c>
      <c r="P481" s="12" t="str">
        <f t="shared" si="7"/>
        <v>33</v>
      </c>
      <c r="R481" s="7" t="s">
        <v>3850</v>
      </c>
    </row>
    <row r="482" spans="1:18" x14ac:dyDescent="0.25">
      <c r="A482" s="2" t="s">
        <v>3</v>
      </c>
      <c r="B482" s="2" t="s">
        <v>2078</v>
      </c>
      <c r="C482" s="2" t="s">
        <v>2079</v>
      </c>
      <c r="D482" s="9">
        <v>5.5</v>
      </c>
      <c r="E482" s="9">
        <v>25.285699999999999</v>
      </c>
      <c r="F482" s="10">
        <v>4.59</v>
      </c>
      <c r="G482" s="9">
        <v>19.78</v>
      </c>
      <c r="H482" s="11">
        <v>15</v>
      </c>
      <c r="I482" s="7">
        <v>0.04</v>
      </c>
      <c r="J482" s="9">
        <v>380</v>
      </c>
      <c r="K482" s="7">
        <v>0.06</v>
      </c>
      <c r="L482" s="9">
        <v>297.5</v>
      </c>
      <c r="M482" s="7">
        <v>0.06</v>
      </c>
      <c r="N482" s="7">
        <v>3</v>
      </c>
      <c r="O482" s="7">
        <v>3</v>
      </c>
      <c r="P482" s="12" t="str">
        <f t="shared" si="7"/>
        <v>33</v>
      </c>
      <c r="R482" s="7" t="s">
        <v>1650</v>
      </c>
    </row>
    <row r="483" spans="1:18" x14ac:dyDescent="0.25">
      <c r="A483" s="2" t="s">
        <v>3</v>
      </c>
      <c r="B483" s="2" t="s">
        <v>2080</v>
      </c>
      <c r="C483" s="2" t="s">
        <v>2081</v>
      </c>
      <c r="D483" s="9">
        <v>3.069999999999999</v>
      </c>
      <c r="E483" s="9">
        <v>15.458299999999999</v>
      </c>
      <c r="F483" s="10">
        <v>5.03</v>
      </c>
      <c r="G483" s="9">
        <v>12.38</v>
      </c>
      <c r="H483" s="11">
        <v>24</v>
      </c>
      <c r="I483" s="7">
        <v>7.0000000000000007E-2</v>
      </c>
      <c r="J483" s="9">
        <v>371</v>
      </c>
      <c r="K483" s="7">
        <v>0.06</v>
      </c>
      <c r="L483" s="9">
        <v>297.32</v>
      </c>
      <c r="M483" s="7">
        <v>0.06</v>
      </c>
      <c r="N483" s="7">
        <v>3</v>
      </c>
      <c r="O483" s="7">
        <v>3</v>
      </c>
      <c r="P483" s="12" t="str">
        <f t="shared" si="7"/>
        <v>33</v>
      </c>
      <c r="R483" s="7" t="s">
        <v>1650</v>
      </c>
    </row>
    <row r="484" spans="1:18" x14ac:dyDescent="0.25">
      <c r="A484" s="2" t="s">
        <v>3</v>
      </c>
      <c r="B484" s="2" t="s">
        <v>2082</v>
      </c>
      <c r="C484" s="2" t="s">
        <v>2083</v>
      </c>
      <c r="D484" s="9">
        <v>3.6100000000000003</v>
      </c>
      <c r="E484" s="9">
        <v>17.714200000000002</v>
      </c>
      <c r="F484" s="10">
        <v>4.9000000000000004</v>
      </c>
      <c r="G484" s="9">
        <v>14.1</v>
      </c>
      <c r="H484" s="11">
        <v>21</v>
      </c>
      <c r="I484" s="7">
        <v>0.06</v>
      </c>
      <c r="J484" s="9">
        <v>372</v>
      </c>
      <c r="K484" s="7">
        <v>0.06</v>
      </c>
      <c r="L484" s="9">
        <v>296.19</v>
      </c>
      <c r="M484" s="7">
        <v>0.06</v>
      </c>
      <c r="N484" s="7">
        <v>3</v>
      </c>
      <c r="O484" s="7">
        <v>3</v>
      </c>
      <c r="P484" s="12" t="str">
        <f t="shared" si="7"/>
        <v>33</v>
      </c>
      <c r="R484" s="7" t="s">
        <v>1650</v>
      </c>
    </row>
    <row r="485" spans="1:18" x14ac:dyDescent="0.25">
      <c r="A485" s="2" t="s">
        <v>3</v>
      </c>
      <c r="B485" s="2" t="s">
        <v>2084</v>
      </c>
      <c r="C485" s="2" t="s">
        <v>2085</v>
      </c>
      <c r="D485" s="9">
        <v>3.5499999999999985</v>
      </c>
      <c r="E485" s="9">
        <v>19.092099999999999</v>
      </c>
      <c r="F485" s="10">
        <v>5.37</v>
      </c>
      <c r="G485" s="9">
        <v>15.54</v>
      </c>
      <c r="H485" s="11">
        <v>19</v>
      </c>
      <c r="I485" s="7">
        <v>0.05</v>
      </c>
      <c r="J485" s="9">
        <v>362.75</v>
      </c>
      <c r="K485" s="7">
        <v>0.06</v>
      </c>
      <c r="L485" s="9">
        <v>295.3</v>
      </c>
      <c r="M485" s="7">
        <v>0.06</v>
      </c>
      <c r="N485" s="7">
        <v>3</v>
      </c>
      <c r="O485" s="7">
        <v>3</v>
      </c>
      <c r="P485" s="12" t="str">
        <f t="shared" si="7"/>
        <v>33</v>
      </c>
      <c r="R485" s="7" t="s">
        <v>1650</v>
      </c>
    </row>
    <row r="486" spans="1:18" x14ac:dyDescent="0.25">
      <c r="A486" s="2" t="s">
        <v>3</v>
      </c>
      <c r="B486" s="2" t="s">
        <v>2086</v>
      </c>
      <c r="C486" s="2" t="s">
        <v>2087</v>
      </c>
      <c r="D486" s="9">
        <v>6.549999999999998</v>
      </c>
      <c r="E486" s="9">
        <v>25</v>
      </c>
      <c r="F486" s="10">
        <v>3.81</v>
      </c>
      <c r="G486" s="9">
        <v>18.45</v>
      </c>
      <c r="H486" s="11">
        <v>16</v>
      </c>
      <c r="I486" s="7">
        <v>0.04</v>
      </c>
      <c r="J486" s="9">
        <v>400</v>
      </c>
      <c r="K486" s="7">
        <v>7.0000000000000007E-2</v>
      </c>
      <c r="L486" s="9">
        <v>295.2</v>
      </c>
      <c r="M486" s="7">
        <v>0.06</v>
      </c>
      <c r="N486" s="7">
        <v>3</v>
      </c>
      <c r="O486" s="7">
        <v>3</v>
      </c>
      <c r="P486" s="12" t="str">
        <f t="shared" si="7"/>
        <v>33</v>
      </c>
      <c r="R486" s="7" t="s">
        <v>1650</v>
      </c>
    </row>
    <row r="487" spans="1:18" x14ac:dyDescent="0.25">
      <c r="A487" s="2" t="s">
        <v>3</v>
      </c>
      <c r="B487" s="2" t="s">
        <v>3908</v>
      </c>
      <c r="C487" s="2" t="s">
        <v>3909</v>
      </c>
      <c r="D487" s="9">
        <v>2.5791666666666666</v>
      </c>
      <c r="E487" s="9">
        <v>15.475</v>
      </c>
      <c r="F487" s="10">
        <v>6</v>
      </c>
      <c r="G487" s="9">
        <v>12.89</v>
      </c>
      <c r="H487" s="11">
        <v>23</v>
      </c>
      <c r="I487" s="7">
        <v>0.06</v>
      </c>
      <c r="J487" s="9">
        <v>354.5</v>
      </c>
      <c r="K487" s="7">
        <v>0.06</v>
      </c>
      <c r="L487" s="9">
        <v>295.17</v>
      </c>
      <c r="M487" s="7">
        <v>0.06</v>
      </c>
      <c r="N487" s="7">
        <v>3</v>
      </c>
      <c r="O487" s="7">
        <v>3</v>
      </c>
      <c r="P487" s="12" t="str">
        <f t="shared" si="7"/>
        <v>33</v>
      </c>
      <c r="R487" s="7" t="s">
        <v>3850</v>
      </c>
    </row>
    <row r="488" spans="1:18" x14ac:dyDescent="0.25">
      <c r="A488" s="2" t="s">
        <v>3</v>
      </c>
      <c r="B488" s="2" t="s">
        <v>2088</v>
      </c>
      <c r="C488" s="2" t="s">
        <v>2089</v>
      </c>
      <c r="D488" s="9">
        <v>9.3800000000000008</v>
      </c>
      <c r="E488" s="9">
        <v>42.155500000000004</v>
      </c>
      <c r="F488" s="10">
        <v>4.49</v>
      </c>
      <c r="G488" s="9">
        <v>32.770000000000003</v>
      </c>
      <c r="H488" s="11">
        <v>9</v>
      </c>
      <c r="I488" s="7">
        <v>0.02</v>
      </c>
      <c r="J488" s="9">
        <v>379.4</v>
      </c>
      <c r="K488" s="7">
        <v>0.06</v>
      </c>
      <c r="L488" s="9">
        <v>294.98</v>
      </c>
      <c r="M488" s="7">
        <v>0.06</v>
      </c>
      <c r="N488" s="7">
        <v>3</v>
      </c>
      <c r="O488" s="7">
        <v>3</v>
      </c>
      <c r="P488" s="12" t="str">
        <f t="shared" si="7"/>
        <v>33</v>
      </c>
      <c r="R488" s="7" t="s">
        <v>1650</v>
      </c>
    </row>
    <row r="489" spans="1:18" x14ac:dyDescent="0.25">
      <c r="A489" s="2" t="s">
        <v>3</v>
      </c>
      <c r="B489" s="2" t="s">
        <v>3910</v>
      </c>
      <c r="C489" s="2" t="s">
        <v>3911</v>
      </c>
      <c r="D489" s="9">
        <v>4.1857142857142851</v>
      </c>
      <c r="E489" s="9">
        <v>25.1142</v>
      </c>
      <c r="F489" s="10">
        <v>5.99</v>
      </c>
      <c r="G489" s="9">
        <v>20.92</v>
      </c>
      <c r="H489" s="11">
        <v>14</v>
      </c>
      <c r="I489" s="7">
        <v>0.04</v>
      </c>
      <c r="J489" s="9">
        <v>351.6</v>
      </c>
      <c r="K489" s="7">
        <v>0.06</v>
      </c>
      <c r="L489" s="9">
        <v>293</v>
      </c>
      <c r="M489" s="7">
        <v>0.06</v>
      </c>
      <c r="N489" s="7">
        <v>3</v>
      </c>
      <c r="O489" s="7">
        <v>3</v>
      </c>
      <c r="P489" s="12" t="str">
        <f t="shared" si="7"/>
        <v>33</v>
      </c>
      <c r="R489" s="7" t="s">
        <v>3850</v>
      </c>
    </row>
    <row r="490" spans="1:18" x14ac:dyDescent="0.25">
      <c r="A490" s="2" t="s">
        <v>3</v>
      </c>
      <c r="B490" s="2" t="s">
        <v>2092</v>
      </c>
      <c r="C490" s="2" t="s">
        <v>2093</v>
      </c>
      <c r="D490" s="9">
        <v>2.100000000000001</v>
      </c>
      <c r="E490" s="9">
        <v>14.4465</v>
      </c>
      <c r="F490" s="10">
        <v>6.87</v>
      </c>
      <c r="G490" s="9">
        <v>12.34</v>
      </c>
      <c r="H490" s="11">
        <v>24</v>
      </c>
      <c r="I490" s="7">
        <v>7.0000000000000007E-2</v>
      </c>
      <c r="J490" s="9">
        <v>343.06</v>
      </c>
      <c r="K490" s="7">
        <v>0.06</v>
      </c>
      <c r="L490" s="9">
        <v>292.66000000000003</v>
      </c>
      <c r="M490" s="7">
        <v>0.06</v>
      </c>
      <c r="N490" s="7">
        <v>3</v>
      </c>
      <c r="O490" s="7">
        <v>3</v>
      </c>
      <c r="P490" s="12" t="str">
        <f t="shared" si="7"/>
        <v>33</v>
      </c>
      <c r="R490" s="7" t="s">
        <v>1650</v>
      </c>
    </row>
    <row r="491" spans="1:18" x14ac:dyDescent="0.25">
      <c r="A491" s="2" t="s">
        <v>3</v>
      </c>
      <c r="B491" s="2" t="s">
        <v>2094</v>
      </c>
      <c r="C491" s="2" t="s">
        <v>2095</v>
      </c>
      <c r="D491" s="9">
        <v>7.5</v>
      </c>
      <c r="E491" s="9">
        <v>31.875</v>
      </c>
      <c r="F491" s="10">
        <v>4.25</v>
      </c>
      <c r="G491" s="9">
        <v>24.37</v>
      </c>
      <c r="H491" s="11">
        <v>12</v>
      </c>
      <c r="I491" s="7">
        <v>0.03</v>
      </c>
      <c r="J491" s="9">
        <v>382.5</v>
      </c>
      <c r="K491" s="7">
        <v>0.06</v>
      </c>
      <c r="L491" s="9">
        <v>292.5</v>
      </c>
      <c r="M491" s="7">
        <v>0.06</v>
      </c>
      <c r="N491" s="7">
        <v>3</v>
      </c>
      <c r="O491" s="7">
        <v>3</v>
      </c>
      <c r="P491" s="12" t="str">
        <f t="shared" si="7"/>
        <v>33</v>
      </c>
      <c r="R491" s="7" t="s">
        <v>1650</v>
      </c>
    </row>
    <row r="492" spans="1:18" x14ac:dyDescent="0.25">
      <c r="A492" s="2" t="s">
        <v>3</v>
      </c>
      <c r="B492" s="2" t="s">
        <v>2096</v>
      </c>
      <c r="C492" s="2" t="s">
        <v>2097</v>
      </c>
      <c r="D492" s="9">
        <v>4.5</v>
      </c>
      <c r="E492" s="9">
        <v>24.425000000000001</v>
      </c>
      <c r="F492" s="10">
        <v>5.42</v>
      </c>
      <c r="G492" s="9">
        <v>19.920000000000002</v>
      </c>
      <c r="H492" s="11">
        <v>15</v>
      </c>
      <c r="I492" s="7">
        <v>0.04</v>
      </c>
      <c r="J492" s="9">
        <v>359.95</v>
      </c>
      <c r="K492" s="7">
        <v>0.06</v>
      </c>
      <c r="L492" s="9">
        <v>292.45</v>
      </c>
      <c r="M492" s="7">
        <v>0.06</v>
      </c>
      <c r="N492" s="7">
        <v>3</v>
      </c>
      <c r="O492" s="7">
        <v>3</v>
      </c>
      <c r="P492" s="12" t="str">
        <f t="shared" si="7"/>
        <v>33</v>
      </c>
      <c r="R492" s="7" t="s">
        <v>1650</v>
      </c>
    </row>
    <row r="493" spans="1:18" x14ac:dyDescent="0.25">
      <c r="A493" s="2" t="s">
        <v>3</v>
      </c>
      <c r="B493" s="2" t="s">
        <v>2098</v>
      </c>
      <c r="C493" s="2" t="s">
        <v>2099</v>
      </c>
      <c r="D493" s="9">
        <v>3.2299999999999991</v>
      </c>
      <c r="E493" s="9">
        <v>16.453299999999999</v>
      </c>
      <c r="F493" s="10">
        <v>5.09</v>
      </c>
      <c r="G493" s="9">
        <v>13.22</v>
      </c>
      <c r="H493" s="11">
        <v>31</v>
      </c>
      <c r="I493" s="7">
        <v>0.09</v>
      </c>
      <c r="J493" s="9">
        <v>391.92</v>
      </c>
      <c r="K493" s="7">
        <v>0.06</v>
      </c>
      <c r="L493" s="9">
        <v>291.79000000000002</v>
      </c>
      <c r="M493" s="7">
        <v>0.06</v>
      </c>
      <c r="N493" s="7">
        <v>3</v>
      </c>
      <c r="O493" s="7">
        <v>3</v>
      </c>
      <c r="P493" s="12" t="str">
        <f t="shared" si="7"/>
        <v>33</v>
      </c>
      <c r="R493" s="7" t="s">
        <v>1650</v>
      </c>
    </row>
    <row r="494" spans="1:18" x14ac:dyDescent="0.25">
      <c r="A494" s="2" t="s">
        <v>3</v>
      </c>
      <c r="B494" s="2" t="s">
        <v>3912</v>
      </c>
      <c r="C494" s="2" t="s">
        <v>3913</v>
      </c>
      <c r="D494" s="9">
        <v>2.4527777777777779</v>
      </c>
      <c r="E494" s="9">
        <v>14.7166</v>
      </c>
      <c r="F494" s="10">
        <v>5.99</v>
      </c>
      <c r="G494" s="9">
        <v>12.26</v>
      </c>
      <c r="H494" s="11">
        <v>24</v>
      </c>
      <c r="I494" s="7">
        <v>7.0000000000000007E-2</v>
      </c>
      <c r="J494" s="9">
        <v>348.2</v>
      </c>
      <c r="K494" s="7">
        <v>0.06</v>
      </c>
      <c r="L494" s="9">
        <v>289.33</v>
      </c>
      <c r="M494" s="7">
        <v>0.06</v>
      </c>
      <c r="N494" s="7">
        <v>3</v>
      </c>
      <c r="O494" s="7">
        <v>3</v>
      </c>
      <c r="P494" s="12" t="str">
        <f t="shared" si="7"/>
        <v>33</v>
      </c>
      <c r="R494" s="7" t="s">
        <v>3850</v>
      </c>
    </row>
    <row r="495" spans="1:18" x14ac:dyDescent="0.25">
      <c r="A495" s="2" t="s">
        <v>3</v>
      </c>
      <c r="B495" s="2" t="s">
        <v>2100</v>
      </c>
      <c r="C495" s="2" t="s">
        <v>2101</v>
      </c>
      <c r="D495" s="9">
        <v>8.57</v>
      </c>
      <c r="E495" s="9">
        <v>38</v>
      </c>
      <c r="F495" s="10">
        <v>4.43</v>
      </c>
      <c r="G495" s="9">
        <v>29.43</v>
      </c>
      <c r="H495" s="11">
        <v>10</v>
      </c>
      <c r="I495" s="7">
        <v>0.03</v>
      </c>
      <c r="J495" s="9">
        <v>375</v>
      </c>
      <c r="K495" s="7">
        <v>0.06</v>
      </c>
      <c r="L495" s="9">
        <v>289.3</v>
      </c>
      <c r="M495" s="7">
        <v>0.06</v>
      </c>
      <c r="N495" s="7">
        <v>3</v>
      </c>
      <c r="O495" s="7">
        <v>3</v>
      </c>
      <c r="P495" s="12" t="str">
        <f t="shared" si="7"/>
        <v>33</v>
      </c>
      <c r="R495" s="7" t="s">
        <v>1650</v>
      </c>
    </row>
    <row r="496" spans="1:18" x14ac:dyDescent="0.25">
      <c r="A496" s="2" t="s">
        <v>3</v>
      </c>
      <c r="B496" s="2" t="s">
        <v>2102</v>
      </c>
      <c r="C496" s="2" t="s">
        <v>2103</v>
      </c>
      <c r="D496" s="9">
        <v>2.5</v>
      </c>
      <c r="E496" s="9">
        <v>15.6</v>
      </c>
      <c r="F496" s="10">
        <v>6.24</v>
      </c>
      <c r="G496" s="9">
        <v>13.1</v>
      </c>
      <c r="H496" s="11">
        <v>22</v>
      </c>
      <c r="I496" s="7">
        <v>0.06</v>
      </c>
      <c r="J496" s="9">
        <v>342</v>
      </c>
      <c r="K496" s="7">
        <v>0.06</v>
      </c>
      <c r="L496" s="9">
        <v>287</v>
      </c>
      <c r="M496" s="7">
        <v>0.06</v>
      </c>
      <c r="N496" s="7">
        <v>3</v>
      </c>
      <c r="O496" s="7">
        <v>3</v>
      </c>
      <c r="P496" s="12" t="str">
        <f t="shared" si="7"/>
        <v>33</v>
      </c>
      <c r="R496" s="7" t="s">
        <v>1650</v>
      </c>
    </row>
    <row r="497" spans="1:18" x14ac:dyDescent="0.25">
      <c r="A497" s="2" t="s">
        <v>3</v>
      </c>
      <c r="B497" s="2" t="s">
        <v>2104</v>
      </c>
      <c r="C497" s="2" t="s">
        <v>2105</v>
      </c>
      <c r="D497" s="9">
        <v>1.4799999999999998</v>
      </c>
      <c r="E497" s="9">
        <v>11</v>
      </c>
      <c r="F497" s="10">
        <v>7.43</v>
      </c>
      <c r="G497" s="9">
        <v>9.52</v>
      </c>
      <c r="H497" s="11">
        <v>29</v>
      </c>
      <c r="I497" s="7">
        <v>0.08</v>
      </c>
      <c r="J497" s="9">
        <v>329</v>
      </c>
      <c r="K497" s="7">
        <v>0.05</v>
      </c>
      <c r="L497" s="9">
        <v>286.08</v>
      </c>
      <c r="M497" s="7">
        <v>0.06</v>
      </c>
      <c r="N497" s="7">
        <v>3</v>
      </c>
      <c r="O497" s="7">
        <v>3</v>
      </c>
      <c r="P497" s="12" t="str">
        <f t="shared" si="7"/>
        <v>33</v>
      </c>
      <c r="R497" s="7" t="s">
        <v>1650</v>
      </c>
    </row>
    <row r="498" spans="1:18" x14ac:dyDescent="0.25">
      <c r="A498" s="2" t="s">
        <v>3</v>
      </c>
      <c r="B498" s="2" t="s">
        <v>2106</v>
      </c>
      <c r="C498" s="2" t="s">
        <v>2107</v>
      </c>
      <c r="D498" s="9">
        <v>7.5</v>
      </c>
      <c r="E498" s="9">
        <v>29.461500000000001</v>
      </c>
      <c r="F498" s="10">
        <v>3.92</v>
      </c>
      <c r="G498" s="9">
        <v>21.96</v>
      </c>
      <c r="H498" s="11">
        <v>13</v>
      </c>
      <c r="I498" s="7">
        <v>0.03</v>
      </c>
      <c r="J498" s="9">
        <v>383</v>
      </c>
      <c r="K498" s="7">
        <v>0.06</v>
      </c>
      <c r="L498" s="9">
        <v>285.5</v>
      </c>
      <c r="M498" s="7">
        <v>0.06</v>
      </c>
      <c r="N498" s="7">
        <v>3</v>
      </c>
      <c r="O498" s="7">
        <v>3</v>
      </c>
      <c r="P498" s="12" t="str">
        <f t="shared" si="7"/>
        <v>33</v>
      </c>
      <c r="R498" s="7" t="s">
        <v>1650</v>
      </c>
    </row>
    <row r="499" spans="1:18" x14ac:dyDescent="0.25">
      <c r="A499" s="2" t="s">
        <v>3</v>
      </c>
      <c r="B499" s="2" t="s">
        <v>2108</v>
      </c>
      <c r="C499" s="2" t="s">
        <v>2109</v>
      </c>
      <c r="D499" s="9">
        <v>2.9499999999999997</v>
      </c>
      <c r="E499" s="9">
        <v>18.125</v>
      </c>
      <c r="F499" s="10">
        <v>6.14</v>
      </c>
      <c r="G499" s="9">
        <v>15.17</v>
      </c>
      <c r="H499" s="11">
        <v>19</v>
      </c>
      <c r="I499" s="7">
        <v>0.05</v>
      </c>
      <c r="J499" s="9">
        <v>341.5</v>
      </c>
      <c r="K499" s="7">
        <v>0.06</v>
      </c>
      <c r="L499" s="9">
        <v>285.45</v>
      </c>
      <c r="M499" s="7">
        <v>0.06</v>
      </c>
      <c r="N499" s="7">
        <v>3</v>
      </c>
      <c r="O499" s="7">
        <v>3</v>
      </c>
      <c r="P499" s="12" t="str">
        <f t="shared" si="7"/>
        <v>33</v>
      </c>
      <c r="R499" s="7" t="s">
        <v>1650</v>
      </c>
    </row>
    <row r="500" spans="1:18" x14ac:dyDescent="0.25">
      <c r="A500" s="2" t="s">
        <v>3</v>
      </c>
      <c r="B500" s="2" t="s">
        <v>2110</v>
      </c>
      <c r="C500" s="2" t="s">
        <v>2111</v>
      </c>
      <c r="D500" s="9">
        <v>4.0199999999999978</v>
      </c>
      <c r="E500" s="9">
        <v>20.8</v>
      </c>
      <c r="F500" s="10">
        <v>5.17</v>
      </c>
      <c r="G500" s="9">
        <v>16.78</v>
      </c>
      <c r="H500" s="11">
        <v>17</v>
      </c>
      <c r="I500" s="7">
        <v>0.05</v>
      </c>
      <c r="J500" s="9">
        <v>353.6</v>
      </c>
      <c r="K500" s="7">
        <v>0.06</v>
      </c>
      <c r="L500" s="9">
        <v>285.26</v>
      </c>
      <c r="M500" s="7">
        <v>0.06</v>
      </c>
      <c r="N500" s="7">
        <v>3</v>
      </c>
      <c r="O500" s="7">
        <v>3</v>
      </c>
      <c r="P500" s="12" t="str">
        <f t="shared" si="7"/>
        <v>33</v>
      </c>
      <c r="R500" s="7" t="s">
        <v>1650</v>
      </c>
    </row>
    <row r="501" spans="1:18" x14ac:dyDescent="0.25">
      <c r="A501" s="2" t="s">
        <v>3</v>
      </c>
      <c r="B501" s="2" t="s">
        <v>2112</v>
      </c>
      <c r="C501" s="2" t="s">
        <v>2113</v>
      </c>
      <c r="D501" s="9">
        <v>6.5</v>
      </c>
      <c r="E501" s="9">
        <v>30.1541</v>
      </c>
      <c r="F501" s="10">
        <v>4.63</v>
      </c>
      <c r="G501" s="9">
        <v>23.65</v>
      </c>
      <c r="H501" s="11">
        <v>12</v>
      </c>
      <c r="I501" s="7">
        <v>0.03</v>
      </c>
      <c r="J501" s="9">
        <v>361.85</v>
      </c>
      <c r="K501" s="7">
        <v>0.06</v>
      </c>
      <c r="L501" s="9">
        <v>283.85000000000002</v>
      </c>
      <c r="M501" s="7">
        <v>0.06</v>
      </c>
      <c r="N501" s="7">
        <v>3</v>
      </c>
      <c r="O501" s="7">
        <v>3</v>
      </c>
      <c r="P501" s="12" t="str">
        <f t="shared" si="7"/>
        <v>33</v>
      </c>
      <c r="R501" s="7" t="s">
        <v>1650</v>
      </c>
    </row>
    <row r="502" spans="1:18" x14ac:dyDescent="0.25">
      <c r="A502" s="2" t="s">
        <v>3</v>
      </c>
      <c r="B502" s="2" t="s">
        <v>2114</v>
      </c>
      <c r="C502" s="2" t="s">
        <v>2115</v>
      </c>
      <c r="D502" s="9">
        <v>2</v>
      </c>
      <c r="E502" s="9">
        <v>11.1655</v>
      </c>
      <c r="F502" s="10">
        <v>5.58</v>
      </c>
      <c r="G502" s="9">
        <v>9.16</v>
      </c>
      <c r="H502" s="11">
        <v>33</v>
      </c>
      <c r="I502" s="7">
        <v>0.09</v>
      </c>
      <c r="J502" s="9">
        <v>349.6</v>
      </c>
      <c r="K502" s="7">
        <v>0.06</v>
      </c>
      <c r="L502" s="9">
        <v>283.60000000000002</v>
      </c>
      <c r="M502" s="7">
        <v>0.06</v>
      </c>
      <c r="N502" s="7">
        <v>3</v>
      </c>
      <c r="O502" s="7">
        <v>3</v>
      </c>
      <c r="P502" s="12" t="str">
        <f t="shared" si="7"/>
        <v>33</v>
      </c>
      <c r="R502" s="7" t="s">
        <v>1650</v>
      </c>
    </row>
    <row r="503" spans="1:18" x14ac:dyDescent="0.25">
      <c r="A503" s="2" t="s">
        <v>3</v>
      </c>
      <c r="B503" s="2" t="s">
        <v>2116</v>
      </c>
      <c r="C503" s="2" t="s">
        <v>2117</v>
      </c>
      <c r="D503" s="9">
        <v>5.5100000000000007</v>
      </c>
      <c r="E503" s="9">
        <v>23.186599999999999</v>
      </c>
      <c r="F503" s="10">
        <v>4.2</v>
      </c>
      <c r="G503" s="9">
        <v>17.670000000000002</v>
      </c>
      <c r="H503" s="11">
        <v>16</v>
      </c>
      <c r="I503" s="7">
        <v>0.04</v>
      </c>
      <c r="J503" s="9">
        <v>370.55</v>
      </c>
      <c r="K503" s="7">
        <v>0.06</v>
      </c>
      <c r="L503" s="9">
        <v>282.39</v>
      </c>
      <c r="M503" s="7">
        <v>0.06</v>
      </c>
      <c r="N503" s="7">
        <v>3</v>
      </c>
      <c r="O503" s="7">
        <v>3</v>
      </c>
      <c r="P503" s="12" t="str">
        <f t="shared" si="7"/>
        <v>33</v>
      </c>
      <c r="R503" s="7" t="s">
        <v>1650</v>
      </c>
    </row>
    <row r="504" spans="1:18" x14ac:dyDescent="0.25">
      <c r="A504" s="2" t="s">
        <v>3</v>
      </c>
      <c r="B504" s="2" t="s">
        <v>2118</v>
      </c>
      <c r="C504" s="2" t="s">
        <v>2119</v>
      </c>
      <c r="D504" s="9">
        <v>2.5499999999999994</v>
      </c>
      <c r="E504" s="9">
        <v>15.3809</v>
      </c>
      <c r="F504" s="10">
        <v>6.03</v>
      </c>
      <c r="G504" s="9">
        <v>12.83</v>
      </c>
      <c r="H504" s="11">
        <v>22</v>
      </c>
      <c r="I504" s="7">
        <v>0.06</v>
      </c>
      <c r="J504" s="9">
        <v>338</v>
      </c>
      <c r="K504" s="7">
        <v>0.05</v>
      </c>
      <c r="L504" s="9">
        <v>281.89999999999998</v>
      </c>
      <c r="M504" s="7">
        <v>0.06</v>
      </c>
      <c r="N504" s="7">
        <v>3</v>
      </c>
      <c r="O504" s="7">
        <v>3</v>
      </c>
      <c r="P504" s="12" t="str">
        <f t="shared" si="7"/>
        <v>33</v>
      </c>
      <c r="R504" s="7" t="s">
        <v>1650</v>
      </c>
    </row>
    <row r="505" spans="1:18" x14ac:dyDescent="0.25">
      <c r="A505" s="2" t="s">
        <v>3</v>
      </c>
      <c r="B505" s="2" t="s">
        <v>2120</v>
      </c>
      <c r="C505" s="2" t="s">
        <v>2121</v>
      </c>
      <c r="D505" s="9">
        <v>2.1000000000000005</v>
      </c>
      <c r="E505" s="9">
        <v>14.8</v>
      </c>
      <c r="F505" s="10">
        <v>7.04</v>
      </c>
      <c r="G505" s="9">
        <v>12.7</v>
      </c>
      <c r="H505" s="11">
        <v>23</v>
      </c>
      <c r="I505" s="7">
        <v>0.06</v>
      </c>
      <c r="J505" s="9">
        <v>330</v>
      </c>
      <c r="K505" s="7">
        <v>0.05</v>
      </c>
      <c r="L505" s="9">
        <v>281.7</v>
      </c>
      <c r="M505" s="7">
        <v>0.06</v>
      </c>
      <c r="N505" s="7">
        <v>3</v>
      </c>
      <c r="O505" s="7">
        <v>3</v>
      </c>
      <c r="P505" s="12" t="str">
        <f t="shared" si="7"/>
        <v>33</v>
      </c>
      <c r="R505" s="7" t="s">
        <v>1650</v>
      </c>
    </row>
    <row r="506" spans="1:18" x14ac:dyDescent="0.25">
      <c r="A506" s="2" t="s">
        <v>3</v>
      </c>
      <c r="B506" s="2" t="s">
        <v>2122</v>
      </c>
      <c r="C506" s="2" t="s">
        <v>2123</v>
      </c>
      <c r="D506" s="9">
        <v>1.5500000000000005</v>
      </c>
      <c r="E506" s="9">
        <v>11.83</v>
      </c>
      <c r="F506" s="10">
        <v>7.63</v>
      </c>
      <c r="G506" s="9">
        <v>10.28</v>
      </c>
      <c r="H506" s="11">
        <v>29</v>
      </c>
      <c r="I506" s="7">
        <v>0.08</v>
      </c>
      <c r="J506" s="9">
        <v>326.60000000000002</v>
      </c>
      <c r="K506" s="7">
        <v>0.05</v>
      </c>
      <c r="L506" s="9">
        <v>281.64999999999998</v>
      </c>
      <c r="M506" s="7">
        <v>0.06</v>
      </c>
      <c r="N506" s="7">
        <v>3</v>
      </c>
      <c r="O506" s="7">
        <v>3</v>
      </c>
      <c r="P506" s="12" t="str">
        <f t="shared" si="7"/>
        <v>33</v>
      </c>
      <c r="R506" s="7" t="s">
        <v>1650</v>
      </c>
    </row>
    <row r="507" spans="1:18" x14ac:dyDescent="0.25">
      <c r="A507" s="2" t="s">
        <v>3</v>
      </c>
      <c r="B507" s="2" t="s">
        <v>2124</v>
      </c>
      <c r="C507" s="2" t="s">
        <v>2125</v>
      </c>
      <c r="D507" s="9">
        <v>2</v>
      </c>
      <c r="E507" s="9">
        <v>11.2125</v>
      </c>
      <c r="F507" s="10">
        <v>5.6</v>
      </c>
      <c r="G507" s="9">
        <v>9.2100000000000009</v>
      </c>
      <c r="H507" s="11">
        <v>33</v>
      </c>
      <c r="I507" s="7">
        <v>0.09</v>
      </c>
      <c r="J507" s="9">
        <v>347.59</v>
      </c>
      <c r="K507" s="7">
        <v>0.06</v>
      </c>
      <c r="L507" s="9">
        <v>281.58999999999997</v>
      </c>
      <c r="M507" s="7">
        <v>0.06</v>
      </c>
      <c r="N507" s="7">
        <v>3</v>
      </c>
      <c r="O507" s="7">
        <v>3</v>
      </c>
      <c r="P507" s="12" t="str">
        <f t="shared" si="7"/>
        <v>33</v>
      </c>
      <c r="R507" s="7" t="s">
        <v>1650</v>
      </c>
    </row>
    <row r="508" spans="1:18" x14ac:dyDescent="0.25">
      <c r="A508" s="2" t="s">
        <v>3</v>
      </c>
      <c r="B508" s="2" t="s">
        <v>2126</v>
      </c>
      <c r="C508" s="2" t="s">
        <v>2127</v>
      </c>
      <c r="D508" s="9">
        <v>2.1000000000000005</v>
      </c>
      <c r="E508" s="9">
        <v>14.494999999999999</v>
      </c>
      <c r="F508" s="10">
        <v>6.9</v>
      </c>
      <c r="G508" s="9">
        <v>12.39</v>
      </c>
      <c r="H508" s="11">
        <v>22</v>
      </c>
      <c r="I508" s="7">
        <v>0.06</v>
      </c>
      <c r="J508" s="9">
        <v>325.91000000000003</v>
      </c>
      <c r="K508" s="7">
        <v>0.05</v>
      </c>
      <c r="L508" s="9">
        <v>279.70999999999998</v>
      </c>
      <c r="M508" s="7">
        <v>0.06</v>
      </c>
      <c r="N508" s="7">
        <v>3</v>
      </c>
      <c r="O508" s="7">
        <v>3</v>
      </c>
      <c r="P508" s="12" t="str">
        <f t="shared" si="7"/>
        <v>33</v>
      </c>
      <c r="R508" s="7" t="s">
        <v>1650</v>
      </c>
    </row>
    <row r="509" spans="1:18" x14ac:dyDescent="0.25">
      <c r="A509" s="2" t="s">
        <v>3</v>
      </c>
      <c r="B509" s="2" t="s">
        <v>2128</v>
      </c>
      <c r="C509" s="2" t="s">
        <v>2129</v>
      </c>
      <c r="D509" s="9">
        <v>8.9800000000000022</v>
      </c>
      <c r="E509" s="9">
        <v>32.274999999999999</v>
      </c>
      <c r="F509" s="10">
        <v>3.59</v>
      </c>
      <c r="G509" s="9">
        <v>23.29</v>
      </c>
      <c r="H509" s="11">
        <v>12</v>
      </c>
      <c r="I509" s="7">
        <v>0.03</v>
      </c>
      <c r="J509" s="9">
        <v>387.3</v>
      </c>
      <c r="K509" s="7">
        <v>0.06</v>
      </c>
      <c r="L509" s="9">
        <v>279.54000000000002</v>
      </c>
      <c r="M509" s="7">
        <v>0.06</v>
      </c>
      <c r="N509" s="7">
        <v>3</v>
      </c>
      <c r="O509" s="7">
        <v>3</v>
      </c>
      <c r="P509" s="12" t="str">
        <f t="shared" si="7"/>
        <v>33</v>
      </c>
      <c r="R509" s="7" t="s">
        <v>1650</v>
      </c>
    </row>
    <row r="510" spans="1:18" x14ac:dyDescent="0.25">
      <c r="A510" s="2" t="s">
        <v>3</v>
      </c>
      <c r="B510" s="2" t="s">
        <v>2130</v>
      </c>
      <c r="C510" s="2" t="s">
        <v>2131</v>
      </c>
      <c r="D510" s="9">
        <v>3.7599999999999985</v>
      </c>
      <c r="E510" s="9">
        <v>23.375</v>
      </c>
      <c r="F510" s="10">
        <v>6.21</v>
      </c>
      <c r="G510" s="9">
        <v>19.61</v>
      </c>
      <c r="H510" s="11">
        <v>14</v>
      </c>
      <c r="I510" s="7">
        <v>0.04</v>
      </c>
      <c r="J510" s="9">
        <v>331</v>
      </c>
      <c r="K510" s="7">
        <v>0.05</v>
      </c>
      <c r="L510" s="9">
        <v>278.36</v>
      </c>
      <c r="M510" s="7">
        <v>0.06</v>
      </c>
      <c r="N510" s="7">
        <v>3</v>
      </c>
      <c r="O510" s="7">
        <v>3</v>
      </c>
      <c r="P510" s="12" t="str">
        <f t="shared" si="7"/>
        <v>33</v>
      </c>
      <c r="R510" s="7" t="s">
        <v>1650</v>
      </c>
    </row>
    <row r="511" spans="1:18" x14ac:dyDescent="0.25">
      <c r="A511" s="2" t="s">
        <v>3</v>
      </c>
      <c r="B511" s="2" t="s">
        <v>2132</v>
      </c>
      <c r="C511" s="2" t="s">
        <v>2133</v>
      </c>
      <c r="D511" s="9">
        <v>2.9200000000000008</v>
      </c>
      <c r="E511" s="9">
        <v>16.155000000000001</v>
      </c>
      <c r="F511" s="10">
        <v>5.53</v>
      </c>
      <c r="G511" s="9">
        <v>13.23</v>
      </c>
      <c r="H511" s="11">
        <v>21</v>
      </c>
      <c r="I511" s="7">
        <v>0.06</v>
      </c>
      <c r="J511" s="9">
        <v>339.1</v>
      </c>
      <c r="K511" s="7">
        <v>0.05</v>
      </c>
      <c r="L511" s="9">
        <v>277.77999999999997</v>
      </c>
      <c r="M511" s="7">
        <v>0.06</v>
      </c>
      <c r="N511" s="7">
        <v>3</v>
      </c>
      <c r="O511" s="7">
        <v>3</v>
      </c>
      <c r="P511" s="12" t="str">
        <f t="shared" si="7"/>
        <v>33</v>
      </c>
      <c r="R511" s="7" t="s">
        <v>1650</v>
      </c>
    </row>
    <row r="512" spans="1:18" x14ac:dyDescent="0.25">
      <c r="A512" s="2" t="s">
        <v>3</v>
      </c>
      <c r="B512" s="2" t="s">
        <v>2134</v>
      </c>
      <c r="C512" s="2" t="s">
        <v>2135</v>
      </c>
      <c r="D512" s="9">
        <v>2.4200000000000013</v>
      </c>
      <c r="E512" s="9">
        <v>14.6869</v>
      </c>
      <c r="F512" s="10">
        <v>6.06</v>
      </c>
      <c r="G512" s="9">
        <v>12.26</v>
      </c>
      <c r="H512" s="11">
        <v>23</v>
      </c>
      <c r="I512" s="7">
        <v>0.06</v>
      </c>
      <c r="J512" s="9">
        <v>332.8</v>
      </c>
      <c r="K512" s="7">
        <v>0.05</v>
      </c>
      <c r="L512" s="9">
        <v>277.14</v>
      </c>
      <c r="M512" s="7">
        <v>0.05</v>
      </c>
      <c r="N512" s="7">
        <v>3</v>
      </c>
      <c r="O512" s="7">
        <v>3</v>
      </c>
      <c r="P512" s="12" t="str">
        <f t="shared" si="7"/>
        <v>33</v>
      </c>
      <c r="R512" s="7" t="s">
        <v>1650</v>
      </c>
    </row>
    <row r="513" spans="1:18" x14ac:dyDescent="0.25">
      <c r="A513" s="2" t="s">
        <v>3</v>
      </c>
      <c r="B513" s="2" t="s">
        <v>2136</v>
      </c>
      <c r="C513" s="2" t="s">
        <v>2137</v>
      </c>
      <c r="D513" s="9">
        <v>3.3800000000000003</v>
      </c>
      <c r="E513" s="9">
        <v>16.307099999999998</v>
      </c>
      <c r="F513" s="10">
        <v>4.82</v>
      </c>
      <c r="G513" s="9">
        <v>12.92</v>
      </c>
      <c r="H513" s="11">
        <v>25</v>
      </c>
      <c r="I513" s="7">
        <v>7.0000000000000007E-2</v>
      </c>
      <c r="J513" s="9">
        <v>361.44</v>
      </c>
      <c r="K513" s="7">
        <v>0.06</v>
      </c>
      <c r="L513" s="9">
        <v>276.94</v>
      </c>
      <c r="M513" s="7">
        <v>0.05</v>
      </c>
      <c r="N513" s="7">
        <v>3</v>
      </c>
      <c r="O513" s="7">
        <v>3</v>
      </c>
      <c r="P513" s="12" t="str">
        <f t="shared" si="7"/>
        <v>33</v>
      </c>
      <c r="R513" s="7" t="s">
        <v>1650</v>
      </c>
    </row>
    <row r="514" spans="1:18" x14ac:dyDescent="0.25">
      <c r="A514" s="2" t="s">
        <v>3</v>
      </c>
      <c r="B514" s="2" t="s">
        <v>2138</v>
      </c>
      <c r="C514" s="2" t="s">
        <v>2139</v>
      </c>
      <c r="D514" s="9">
        <v>3.07</v>
      </c>
      <c r="E514" s="9">
        <v>19.254999999999999</v>
      </c>
      <c r="F514" s="10">
        <v>6.27</v>
      </c>
      <c r="G514" s="9">
        <v>16.18</v>
      </c>
      <c r="H514" s="11">
        <v>17</v>
      </c>
      <c r="I514" s="7">
        <v>0.05</v>
      </c>
      <c r="J514" s="9">
        <v>329.08</v>
      </c>
      <c r="K514" s="7">
        <v>0.05</v>
      </c>
      <c r="L514" s="9">
        <v>276.89</v>
      </c>
      <c r="M514" s="7">
        <v>0.05</v>
      </c>
      <c r="N514" s="7">
        <v>3</v>
      </c>
      <c r="O514" s="7">
        <v>3</v>
      </c>
      <c r="P514" s="12" t="str">
        <f t="shared" si="7"/>
        <v>33</v>
      </c>
      <c r="R514" s="7" t="s">
        <v>1650</v>
      </c>
    </row>
    <row r="515" spans="1:18" x14ac:dyDescent="0.25">
      <c r="A515" s="2" t="s">
        <v>3</v>
      </c>
      <c r="B515" s="2" t="s">
        <v>3916</v>
      </c>
      <c r="C515" s="2" t="s">
        <v>3917</v>
      </c>
      <c r="D515" s="9">
        <v>7.9047619047619051</v>
      </c>
      <c r="E515" s="9">
        <v>47.4285</v>
      </c>
      <c r="F515" s="10">
        <v>5.99</v>
      </c>
      <c r="G515" s="9">
        <v>39.520000000000003</v>
      </c>
      <c r="H515" s="11">
        <v>7</v>
      </c>
      <c r="I515" s="7">
        <v>0.02</v>
      </c>
      <c r="J515" s="9">
        <v>332</v>
      </c>
      <c r="K515" s="7">
        <v>0.05</v>
      </c>
      <c r="L515" s="9">
        <v>276.66000000000003</v>
      </c>
      <c r="M515" s="7">
        <v>0.05</v>
      </c>
      <c r="N515" s="7">
        <v>3</v>
      </c>
      <c r="O515" s="7">
        <v>3</v>
      </c>
      <c r="P515" s="12" t="str">
        <f t="shared" si="7"/>
        <v>33</v>
      </c>
      <c r="R515" s="7" t="s">
        <v>3850</v>
      </c>
    </row>
    <row r="516" spans="1:18" x14ac:dyDescent="0.25">
      <c r="A516" s="2" t="s">
        <v>3</v>
      </c>
      <c r="B516" s="2" t="s">
        <v>2140</v>
      </c>
      <c r="C516" s="2" t="s">
        <v>2141</v>
      </c>
      <c r="D516" s="9">
        <v>4.8999999999999995</v>
      </c>
      <c r="E516" s="9">
        <v>24.6571</v>
      </c>
      <c r="F516" s="10">
        <v>5.03</v>
      </c>
      <c r="G516" s="9">
        <v>19.75</v>
      </c>
      <c r="H516" s="11">
        <v>14</v>
      </c>
      <c r="I516" s="7">
        <v>0.04</v>
      </c>
      <c r="J516" s="9">
        <v>345.2</v>
      </c>
      <c r="K516" s="7">
        <v>0.06</v>
      </c>
      <c r="L516" s="9">
        <v>276.60000000000002</v>
      </c>
      <c r="M516" s="7">
        <v>0.05</v>
      </c>
      <c r="N516" s="7">
        <v>3</v>
      </c>
      <c r="O516" s="7">
        <v>3</v>
      </c>
      <c r="P516" s="12" t="str">
        <f t="shared" si="7"/>
        <v>33</v>
      </c>
      <c r="R516" s="7" t="s">
        <v>1650</v>
      </c>
    </row>
    <row r="517" spans="1:18" x14ac:dyDescent="0.25">
      <c r="A517" s="2" t="s">
        <v>3</v>
      </c>
      <c r="B517" s="2" t="s">
        <v>2142</v>
      </c>
      <c r="C517" s="2" t="s">
        <v>2143</v>
      </c>
      <c r="D517" s="9">
        <v>5.9800000000000022</v>
      </c>
      <c r="E517" s="9">
        <v>25.5153</v>
      </c>
      <c r="F517" s="10">
        <v>4.26</v>
      </c>
      <c r="G517" s="9">
        <v>19.53</v>
      </c>
      <c r="H517" s="11">
        <v>14</v>
      </c>
      <c r="I517" s="7">
        <v>0.04</v>
      </c>
      <c r="J517" s="9">
        <v>359.7</v>
      </c>
      <c r="K517" s="7">
        <v>0.06</v>
      </c>
      <c r="L517" s="9">
        <v>275.98</v>
      </c>
      <c r="M517" s="7">
        <v>0.05</v>
      </c>
      <c r="N517" s="7">
        <v>3</v>
      </c>
      <c r="O517" s="7">
        <v>3</v>
      </c>
      <c r="P517" s="12" t="str">
        <f t="shared" si="7"/>
        <v>33</v>
      </c>
      <c r="R517" s="7" t="s">
        <v>1650</v>
      </c>
    </row>
    <row r="518" spans="1:18" x14ac:dyDescent="0.25">
      <c r="A518" s="2" t="s">
        <v>3</v>
      </c>
      <c r="B518" s="2" t="s">
        <v>2144</v>
      </c>
      <c r="C518" s="2" t="s">
        <v>2145</v>
      </c>
      <c r="D518" s="9">
        <v>1.95</v>
      </c>
      <c r="E518" s="9">
        <v>15.071</v>
      </c>
      <c r="F518" s="10">
        <v>7.72</v>
      </c>
      <c r="G518" s="9">
        <v>13.12</v>
      </c>
      <c r="H518" s="11">
        <v>21</v>
      </c>
      <c r="I518" s="7">
        <v>0.06</v>
      </c>
      <c r="J518" s="9">
        <v>316.42</v>
      </c>
      <c r="K518" s="7">
        <v>0.05</v>
      </c>
      <c r="L518" s="9">
        <v>275.47000000000003</v>
      </c>
      <c r="M518" s="7">
        <v>0.05</v>
      </c>
      <c r="N518" s="7">
        <v>3</v>
      </c>
      <c r="O518" s="7">
        <v>3</v>
      </c>
      <c r="P518" s="12" t="str">
        <f t="shared" si="7"/>
        <v>33</v>
      </c>
      <c r="R518" s="7" t="s">
        <v>1650</v>
      </c>
    </row>
    <row r="519" spans="1:18" x14ac:dyDescent="0.25">
      <c r="A519" s="2" t="s">
        <v>3</v>
      </c>
      <c r="B519" s="2" t="s">
        <v>2146</v>
      </c>
      <c r="C519" s="2" t="s">
        <v>2147</v>
      </c>
      <c r="D519" s="9">
        <v>4.4000000000000021</v>
      </c>
      <c r="E519" s="9">
        <v>16.172999999999998</v>
      </c>
      <c r="F519" s="10">
        <v>3.67</v>
      </c>
      <c r="G519" s="9">
        <v>11.77</v>
      </c>
      <c r="H519" s="11">
        <v>24</v>
      </c>
      <c r="I519" s="7">
        <v>7.0000000000000007E-2</v>
      </c>
      <c r="J519" s="9">
        <v>381</v>
      </c>
      <c r="K519" s="7">
        <v>0.06</v>
      </c>
      <c r="L519" s="9">
        <v>275.39999999999998</v>
      </c>
      <c r="M519" s="7">
        <v>0.05</v>
      </c>
      <c r="N519" s="7">
        <v>3</v>
      </c>
      <c r="O519" s="7">
        <v>3</v>
      </c>
      <c r="P519" s="12" t="str">
        <f t="shared" ref="P519:P582" si="8">N519&amp;O519</f>
        <v>33</v>
      </c>
      <c r="R519" s="7" t="s">
        <v>1650</v>
      </c>
    </row>
    <row r="520" spans="1:18" x14ac:dyDescent="0.25">
      <c r="A520" s="2" t="s">
        <v>3</v>
      </c>
      <c r="B520" s="2" t="s">
        <v>2150</v>
      </c>
      <c r="C520" s="2" t="s">
        <v>2151</v>
      </c>
      <c r="D520" s="9">
        <v>1.4499999999999995</v>
      </c>
      <c r="E520" s="9">
        <v>11.3043</v>
      </c>
      <c r="F520" s="10">
        <v>7.79</v>
      </c>
      <c r="G520" s="9">
        <v>9.85</v>
      </c>
      <c r="H520" s="11">
        <v>27</v>
      </c>
      <c r="I520" s="7">
        <v>0.08</v>
      </c>
      <c r="J520" s="9">
        <v>312</v>
      </c>
      <c r="K520" s="7">
        <v>0.05</v>
      </c>
      <c r="L520" s="9">
        <v>272.85000000000002</v>
      </c>
      <c r="M520" s="7">
        <v>0.05</v>
      </c>
      <c r="N520" s="7">
        <v>3</v>
      </c>
      <c r="O520" s="7">
        <v>3</v>
      </c>
      <c r="P520" s="12" t="str">
        <f t="shared" si="8"/>
        <v>33</v>
      </c>
      <c r="R520" s="7" t="s">
        <v>1650</v>
      </c>
    </row>
    <row r="521" spans="1:18" x14ac:dyDescent="0.25">
      <c r="A521" s="2" t="s">
        <v>3</v>
      </c>
      <c r="B521" s="2" t="s">
        <v>2152</v>
      </c>
      <c r="C521" s="2" t="s">
        <v>2153</v>
      </c>
      <c r="D521" s="9">
        <v>2.8299999999999992</v>
      </c>
      <c r="E521" s="9">
        <v>15.7857</v>
      </c>
      <c r="F521" s="10">
        <v>5.57</v>
      </c>
      <c r="G521" s="9">
        <v>12.95</v>
      </c>
      <c r="H521" s="11">
        <v>21</v>
      </c>
      <c r="I521" s="7">
        <v>0.06</v>
      </c>
      <c r="J521" s="9">
        <v>331.5</v>
      </c>
      <c r="K521" s="7">
        <v>0.05</v>
      </c>
      <c r="L521" s="9">
        <v>272.07</v>
      </c>
      <c r="M521" s="7">
        <v>0.05</v>
      </c>
      <c r="N521" s="7">
        <v>3</v>
      </c>
      <c r="O521" s="7">
        <v>3</v>
      </c>
      <c r="P521" s="12" t="str">
        <f t="shared" si="8"/>
        <v>33</v>
      </c>
      <c r="R521" s="7" t="s">
        <v>1650</v>
      </c>
    </row>
    <row r="522" spans="1:18" x14ac:dyDescent="0.25">
      <c r="A522" s="2" t="s">
        <v>3</v>
      </c>
      <c r="B522" s="2" t="s">
        <v>2154</v>
      </c>
      <c r="C522" s="2" t="s">
        <v>2155</v>
      </c>
      <c r="D522" s="9">
        <v>4.53</v>
      </c>
      <c r="E522" s="9">
        <v>21.2333</v>
      </c>
      <c r="F522" s="10">
        <v>4.68</v>
      </c>
      <c r="G522" s="9">
        <v>16.7</v>
      </c>
      <c r="H522" s="11">
        <v>17</v>
      </c>
      <c r="I522" s="7">
        <v>0.05</v>
      </c>
      <c r="J522" s="9">
        <v>349</v>
      </c>
      <c r="K522" s="7">
        <v>0.06</v>
      </c>
      <c r="L522" s="9">
        <v>271.99</v>
      </c>
      <c r="M522" s="7">
        <v>0.05</v>
      </c>
      <c r="N522" s="7">
        <v>3</v>
      </c>
      <c r="O522" s="7">
        <v>3</v>
      </c>
      <c r="P522" s="12" t="str">
        <f t="shared" si="8"/>
        <v>33</v>
      </c>
      <c r="R522" s="7" t="s">
        <v>1650</v>
      </c>
    </row>
    <row r="523" spans="1:18" x14ac:dyDescent="0.25">
      <c r="A523" s="2" t="s">
        <v>3</v>
      </c>
      <c r="B523" s="2" t="s">
        <v>2156</v>
      </c>
      <c r="C523" s="2" t="s">
        <v>2157</v>
      </c>
      <c r="D523" s="9">
        <v>3.75</v>
      </c>
      <c r="E523" s="9">
        <v>23.142800000000001</v>
      </c>
      <c r="F523" s="10">
        <v>6.17</v>
      </c>
      <c r="G523" s="9">
        <v>19.39</v>
      </c>
      <c r="H523" s="11">
        <v>14</v>
      </c>
      <c r="I523" s="7">
        <v>0.04</v>
      </c>
      <c r="J523" s="9">
        <v>324</v>
      </c>
      <c r="K523" s="7">
        <v>0.05</v>
      </c>
      <c r="L523" s="9">
        <v>271.5</v>
      </c>
      <c r="M523" s="7">
        <v>0.05</v>
      </c>
      <c r="N523" s="7">
        <v>3</v>
      </c>
      <c r="O523" s="7">
        <v>3</v>
      </c>
      <c r="P523" s="12" t="str">
        <f t="shared" si="8"/>
        <v>33</v>
      </c>
      <c r="R523" s="7" t="s">
        <v>1650</v>
      </c>
    </row>
    <row r="524" spans="1:18" x14ac:dyDescent="0.25">
      <c r="A524" s="2" t="s">
        <v>3</v>
      </c>
      <c r="B524" s="2" t="s">
        <v>2158</v>
      </c>
      <c r="C524" s="2" t="s">
        <v>2159</v>
      </c>
      <c r="D524" s="9">
        <v>7.67</v>
      </c>
      <c r="E524" s="9">
        <v>37.666600000000003</v>
      </c>
      <c r="F524" s="10">
        <v>4.91</v>
      </c>
      <c r="G524" s="9">
        <v>29.99</v>
      </c>
      <c r="H524" s="11">
        <v>9</v>
      </c>
      <c r="I524" s="7">
        <v>0.02</v>
      </c>
      <c r="J524" s="9">
        <v>339</v>
      </c>
      <c r="K524" s="7">
        <v>0.05</v>
      </c>
      <c r="L524" s="9">
        <v>269.97000000000003</v>
      </c>
      <c r="M524" s="7">
        <v>0.05</v>
      </c>
      <c r="N524" s="7">
        <v>3</v>
      </c>
      <c r="O524" s="7">
        <v>3</v>
      </c>
      <c r="P524" s="12" t="str">
        <f t="shared" si="8"/>
        <v>33</v>
      </c>
      <c r="R524" s="7" t="s">
        <v>1650</v>
      </c>
    </row>
    <row r="525" spans="1:18" x14ac:dyDescent="0.25">
      <c r="A525" s="2" t="s">
        <v>3</v>
      </c>
      <c r="B525" s="2" t="s">
        <v>2160</v>
      </c>
      <c r="C525" s="2" t="s">
        <v>2161</v>
      </c>
      <c r="D525" s="9">
        <v>12.31</v>
      </c>
      <c r="E525" s="9">
        <v>50.857100000000003</v>
      </c>
      <c r="F525" s="10">
        <v>4.13</v>
      </c>
      <c r="G525" s="9">
        <v>38.54</v>
      </c>
      <c r="H525" s="11">
        <v>7</v>
      </c>
      <c r="I525" s="7">
        <v>0.02</v>
      </c>
      <c r="J525" s="9">
        <v>356</v>
      </c>
      <c r="K525" s="7">
        <v>0.06</v>
      </c>
      <c r="L525" s="9">
        <v>269.83</v>
      </c>
      <c r="M525" s="7">
        <v>0.05</v>
      </c>
      <c r="N525" s="7">
        <v>3</v>
      </c>
      <c r="O525" s="7">
        <v>3</v>
      </c>
      <c r="P525" s="12" t="str">
        <f t="shared" si="8"/>
        <v>33</v>
      </c>
      <c r="R525" s="7" t="s">
        <v>1650</v>
      </c>
    </row>
    <row r="526" spans="1:18" x14ac:dyDescent="0.25">
      <c r="A526" s="2" t="s">
        <v>3</v>
      </c>
      <c r="B526" s="2" t="s">
        <v>3918</v>
      </c>
      <c r="C526" s="2" t="s">
        <v>3919</v>
      </c>
      <c r="D526" s="9">
        <v>3.1822916666666665</v>
      </c>
      <c r="E526" s="9">
        <v>19.093699999999998</v>
      </c>
      <c r="F526" s="10">
        <v>5.99</v>
      </c>
      <c r="G526" s="9">
        <v>15.91</v>
      </c>
      <c r="H526" s="11">
        <v>17</v>
      </c>
      <c r="I526" s="7">
        <v>0.05</v>
      </c>
      <c r="J526" s="9">
        <v>323.5</v>
      </c>
      <c r="K526" s="7">
        <v>0.05</v>
      </c>
      <c r="L526" s="9">
        <v>269.39999999999998</v>
      </c>
      <c r="M526" s="7">
        <v>0.05</v>
      </c>
      <c r="N526" s="7">
        <v>3</v>
      </c>
      <c r="O526" s="7">
        <v>3</v>
      </c>
      <c r="P526" s="12" t="str">
        <f t="shared" si="8"/>
        <v>33</v>
      </c>
      <c r="R526" s="7" t="s">
        <v>3850</v>
      </c>
    </row>
    <row r="527" spans="1:18" x14ac:dyDescent="0.25">
      <c r="A527" s="2" t="s">
        <v>3</v>
      </c>
      <c r="B527" s="2" t="s">
        <v>2162</v>
      </c>
      <c r="C527" s="2" t="s">
        <v>2163</v>
      </c>
      <c r="D527" s="9">
        <v>2.4500000000000006</v>
      </c>
      <c r="E527" s="9">
        <v>16.569400000000002</v>
      </c>
      <c r="F527" s="10">
        <v>6.76</v>
      </c>
      <c r="G527" s="9">
        <v>14.11</v>
      </c>
      <c r="H527" s="11">
        <v>19</v>
      </c>
      <c r="I527" s="7">
        <v>0.05</v>
      </c>
      <c r="J527" s="9">
        <v>315.75</v>
      </c>
      <c r="K527" s="7">
        <v>0.05</v>
      </c>
      <c r="L527" s="9">
        <v>269.2</v>
      </c>
      <c r="M527" s="7">
        <v>0.05</v>
      </c>
      <c r="N527" s="7">
        <v>3</v>
      </c>
      <c r="O527" s="7">
        <v>3</v>
      </c>
      <c r="P527" s="12" t="str">
        <f t="shared" si="8"/>
        <v>33</v>
      </c>
      <c r="R527" s="7" t="s">
        <v>1650</v>
      </c>
    </row>
    <row r="528" spans="1:18" x14ac:dyDescent="0.25">
      <c r="A528" s="2" t="s">
        <v>3</v>
      </c>
      <c r="B528" s="2" t="s">
        <v>2164</v>
      </c>
      <c r="C528" s="2" t="s">
        <v>2165</v>
      </c>
      <c r="D528" s="9">
        <v>2.31</v>
      </c>
      <c r="E528" s="9">
        <v>15.670500000000001</v>
      </c>
      <c r="F528" s="10">
        <v>6.78</v>
      </c>
      <c r="G528" s="9">
        <v>13.36</v>
      </c>
      <c r="H528" s="11">
        <v>20</v>
      </c>
      <c r="I528" s="7">
        <v>0.06</v>
      </c>
      <c r="J528" s="9">
        <v>314.39999999999998</v>
      </c>
      <c r="K528" s="7">
        <v>0.05</v>
      </c>
      <c r="L528" s="9">
        <v>268.2</v>
      </c>
      <c r="M528" s="7">
        <v>0.05</v>
      </c>
      <c r="N528" s="7">
        <v>3</v>
      </c>
      <c r="O528" s="7">
        <v>3</v>
      </c>
      <c r="P528" s="12" t="str">
        <f t="shared" si="8"/>
        <v>33</v>
      </c>
      <c r="R528" s="7" t="s">
        <v>1650</v>
      </c>
    </row>
    <row r="529" spans="1:18" x14ac:dyDescent="0.25">
      <c r="A529" s="2" t="s">
        <v>3</v>
      </c>
      <c r="B529" s="2" t="s">
        <v>2166</v>
      </c>
      <c r="C529" s="2" t="s">
        <v>2167</v>
      </c>
      <c r="D529" s="9">
        <v>3.61</v>
      </c>
      <c r="E529" s="9">
        <v>21.465299999999999</v>
      </c>
      <c r="F529" s="10">
        <v>5.94</v>
      </c>
      <c r="G529" s="9">
        <v>17.850000000000001</v>
      </c>
      <c r="H529" s="11">
        <v>15</v>
      </c>
      <c r="I529" s="7">
        <v>0.04</v>
      </c>
      <c r="J529" s="9">
        <v>321.98</v>
      </c>
      <c r="K529" s="7">
        <v>0.05</v>
      </c>
      <c r="L529" s="9">
        <v>267.83</v>
      </c>
      <c r="M529" s="7">
        <v>0.05</v>
      </c>
      <c r="N529" s="7">
        <v>3</v>
      </c>
      <c r="O529" s="7">
        <v>3</v>
      </c>
      <c r="P529" s="12" t="str">
        <f t="shared" si="8"/>
        <v>33</v>
      </c>
      <c r="R529" s="7" t="s">
        <v>1650</v>
      </c>
    </row>
    <row r="530" spans="1:18" x14ac:dyDescent="0.25">
      <c r="A530" s="2" t="s">
        <v>3</v>
      </c>
      <c r="B530" s="2" t="s">
        <v>2168</v>
      </c>
      <c r="C530" s="2" t="s">
        <v>2169</v>
      </c>
      <c r="D530" s="9">
        <v>3.43</v>
      </c>
      <c r="E530" s="9">
        <v>20.045999999999999</v>
      </c>
      <c r="F530" s="10">
        <v>5.84</v>
      </c>
      <c r="G530" s="9">
        <v>16.61</v>
      </c>
      <c r="H530" s="11">
        <v>16</v>
      </c>
      <c r="I530" s="7">
        <v>0.04</v>
      </c>
      <c r="J530" s="9">
        <v>322.69</v>
      </c>
      <c r="K530" s="7">
        <v>0.05</v>
      </c>
      <c r="L530" s="9">
        <v>267.81</v>
      </c>
      <c r="M530" s="7">
        <v>0.05</v>
      </c>
      <c r="N530" s="7">
        <v>3</v>
      </c>
      <c r="O530" s="7">
        <v>3</v>
      </c>
      <c r="P530" s="12" t="str">
        <f t="shared" si="8"/>
        <v>33</v>
      </c>
      <c r="R530" s="7" t="s">
        <v>1650</v>
      </c>
    </row>
    <row r="531" spans="1:18" x14ac:dyDescent="0.25">
      <c r="A531" s="2" t="s">
        <v>3</v>
      </c>
      <c r="B531" s="2" t="s">
        <v>3920</v>
      </c>
      <c r="C531" s="2" t="s">
        <v>3921</v>
      </c>
      <c r="D531" s="9">
        <v>2.3188405797101455</v>
      </c>
      <c r="E531" s="9">
        <v>13.913</v>
      </c>
      <c r="F531" s="10">
        <v>5.99</v>
      </c>
      <c r="G531" s="9">
        <v>11.59</v>
      </c>
      <c r="H531" s="11">
        <v>23</v>
      </c>
      <c r="I531" s="7">
        <v>0.06</v>
      </c>
      <c r="J531" s="9">
        <v>320</v>
      </c>
      <c r="K531" s="7">
        <v>0.05</v>
      </c>
      <c r="L531" s="9">
        <v>266.66000000000003</v>
      </c>
      <c r="M531" s="7">
        <v>0.05</v>
      </c>
      <c r="N531" s="7">
        <v>3</v>
      </c>
      <c r="O531" s="7">
        <v>3</v>
      </c>
      <c r="P531" s="12" t="str">
        <f t="shared" si="8"/>
        <v>33</v>
      </c>
      <c r="R531" s="7" t="s">
        <v>3850</v>
      </c>
    </row>
    <row r="532" spans="1:18" x14ac:dyDescent="0.25">
      <c r="A532" s="2" t="s">
        <v>3</v>
      </c>
      <c r="B532" s="2" t="s">
        <v>3922</v>
      </c>
      <c r="C532" s="2" t="s">
        <v>3923</v>
      </c>
      <c r="D532" s="9">
        <v>2.64</v>
      </c>
      <c r="E532" s="9">
        <v>15.84</v>
      </c>
      <c r="F532" s="10">
        <v>6</v>
      </c>
      <c r="G532" s="9">
        <v>13.2</v>
      </c>
      <c r="H532" s="11">
        <v>20</v>
      </c>
      <c r="I532" s="7">
        <v>0.06</v>
      </c>
      <c r="J532" s="9">
        <v>316.8</v>
      </c>
      <c r="K532" s="7">
        <v>0.05</v>
      </c>
      <c r="L532" s="9">
        <v>264</v>
      </c>
      <c r="M532" s="7">
        <v>0.05</v>
      </c>
      <c r="N532" s="7">
        <v>3</v>
      </c>
      <c r="O532" s="7">
        <v>3</v>
      </c>
      <c r="P532" s="12" t="str">
        <f t="shared" si="8"/>
        <v>33</v>
      </c>
      <c r="R532" s="7" t="s">
        <v>3850</v>
      </c>
    </row>
    <row r="533" spans="1:18" x14ac:dyDescent="0.25">
      <c r="A533" s="2" t="s">
        <v>3</v>
      </c>
      <c r="B533" s="2" t="s">
        <v>2170</v>
      </c>
      <c r="C533" s="2" t="s">
        <v>2171</v>
      </c>
      <c r="D533" s="9">
        <v>2.9500000000000011</v>
      </c>
      <c r="E533" s="9">
        <v>16.75</v>
      </c>
      <c r="F533" s="10">
        <v>5.67</v>
      </c>
      <c r="G533" s="9">
        <v>13.8</v>
      </c>
      <c r="H533" s="11">
        <v>19</v>
      </c>
      <c r="I533" s="7">
        <v>0.05</v>
      </c>
      <c r="J533" s="9">
        <v>318.25</v>
      </c>
      <c r="K533" s="7">
        <v>0.05</v>
      </c>
      <c r="L533" s="9">
        <v>262.2</v>
      </c>
      <c r="M533" s="7">
        <v>0.05</v>
      </c>
      <c r="N533" s="7">
        <v>3</v>
      </c>
      <c r="O533" s="7">
        <v>3</v>
      </c>
      <c r="P533" s="12" t="str">
        <f t="shared" si="8"/>
        <v>33</v>
      </c>
      <c r="R533" s="7" t="s">
        <v>1650</v>
      </c>
    </row>
    <row r="534" spans="1:18" x14ac:dyDescent="0.25">
      <c r="A534" s="2" t="s">
        <v>3</v>
      </c>
      <c r="B534" s="2" t="s">
        <v>2172</v>
      </c>
      <c r="C534" s="2" t="s">
        <v>2173</v>
      </c>
      <c r="D534" s="9">
        <v>2.4500000000000011</v>
      </c>
      <c r="E534" s="9">
        <v>14.3636</v>
      </c>
      <c r="F534" s="10">
        <v>5.86</v>
      </c>
      <c r="G534" s="9">
        <v>11.91</v>
      </c>
      <c r="H534" s="11">
        <v>22</v>
      </c>
      <c r="I534" s="7">
        <v>0.06</v>
      </c>
      <c r="J534" s="9">
        <v>316</v>
      </c>
      <c r="K534" s="7">
        <v>0.05</v>
      </c>
      <c r="L534" s="9">
        <v>262.10000000000002</v>
      </c>
      <c r="M534" s="7">
        <v>0.05</v>
      </c>
      <c r="N534" s="7">
        <v>3</v>
      </c>
      <c r="O534" s="7">
        <v>3</v>
      </c>
      <c r="P534" s="12" t="str">
        <f t="shared" si="8"/>
        <v>33</v>
      </c>
      <c r="R534" s="7" t="s">
        <v>1650</v>
      </c>
    </row>
    <row r="535" spans="1:18" x14ac:dyDescent="0.25">
      <c r="A535" s="2" t="s">
        <v>3</v>
      </c>
      <c r="B535" s="2" t="s">
        <v>2174</v>
      </c>
      <c r="C535" s="2" t="s">
        <v>2175</v>
      </c>
      <c r="D535" s="9">
        <v>2.57</v>
      </c>
      <c r="E535" s="9">
        <v>16.774999999999999</v>
      </c>
      <c r="F535" s="10">
        <v>6.52</v>
      </c>
      <c r="G535" s="9">
        <v>14.2</v>
      </c>
      <c r="H535" s="11">
        <v>19</v>
      </c>
      <c r="I535" s="7">
        <v>0.05</v>
      </c>
      <c r="J535" s="9">
        <v>309.5</v>
      </c>
      <c r="K535" s="7">
        <v>0.05</v>
      </c>
      <c r="L535" s="9">
        <v>260.67</v>
      </c>
      <c r="M535" s="7">
        <v>0.05</v>
      </c>
      <c r="N535" s="7">
        <v>3</v>
      </c>
      <c r="O535" s="7">
        <v>3</v>
      </c>
      <c r="P535" s="12" t="str">
        <f t="shared" si="8"/>
        <v>33</v>
      </c>
      <c r="R535" s="7" t="s">
        <v>1650</v>
      </c>
    </row>
    <row r="536" spans="1:18" x14ac:dyDescent="0.25">
      <c r="A536" s="2" t="s">
        <v>3</v>
      </c>
      <c r="B536" s="2" t="s">
        <v>2176</v>
      </c>
      <c r="C536" s="2" t="s">
        <v>2177</v>
      </c>
      <c r="D536" s="9">
        <v>7.75</v>
      </c>
      <c r="E536" s="9">
        <v>33.700000000000003</v>
      </c>
      <c r="F536" s="10">
        <v>4.34</v>
      </c>
      <c r="G536" s="9">
        <v>25.95</v>
      </c>
      <c r="H536" s="11">
        <v>10</v>
      </c>
      <c r="I536" s="7">
        <v>0.03</v>
      </c>
      <c r="J536" s="9">
        <v>337</v>
      </c>
      <c r="K536" s="7">
        <v>0.05</v>
      </c>
      <c r="L536" s="9">
        <v>259.5</v>
      </c>
      <c r="M536" s="7">
        <v>0.05</v>
      </c>
      <c r="N536" s="7">
        <v>3</v>
      </c>
      <c r="O536" s="7">
        <v>3</v>
      </c>
      <c r="P536" s="12" t="str">
        <f t="shared" si="8"/>
        <v>33</v>
      </c>
      <c r="R536" s="7" t="s">
        <v>1650</v>
      </c>
    </row>
    <row r="537" spans="1:18" x14ac:dyDescent="0.25">
      <c r="A537" s="2" t="s">
        <v>3</v>
      </c>
      <c r="B537" s="2" t="s">
        <v>2178</v>
      </c>
      <c r="C537" s="2" t="s">
        <v>2179</v>
      </c>
      <c r="D537" s="9">
        <v>2.2999999999999994</v>
      </c>
      <c r="E537" s="9">
        <v>15.8947</v>
      </c>
      <c r="F537" s="10">
        <v>6.91</v>
      </c>
      <c r="G537" s="9">
        <v>13.59</v>
      </c>
      <c r="H537" s="11">
        <v>19</v>
      </c>
      <c r="I537" s="7">
        <v>0.05</v>
      </c>
      <c r="J537" s="9">
        <v>302</v>
      </c>
      <c r="K537" s="7">
        <v>0.05</v>
      </c>
      <c r="L537" s="9">
        <v>258.3</v>
      </c>
      <c r="M537" s="7">
        <v>0.05</v>
      </c>
      <c r="N537" s="7">
        <v>3</v>
      </c>
      <c r="O537" s="7">
        <v>3</v>
      </c>
      <c r="P537" s="12" t="str">
        <f t="shared" si="8"/>
        <v>33</v>
      </c>
      <c r="R537" s="7" t="s">
        <v>1650</v>
      </c>
    </row>
    <row r="538" spans="1:18" x14ac:dyDescent="0.25">
      <c r="A538" s="2" t="s">
        <v>3</v>
      </c>
      <c r="B538" s="2" t="s">
        <v>2180</v>
      </c>
      <c r="C538" s="2" t="s">
        <v>2181</v>
      </c>
      <c r="D538" s="9">
        <v>5</v>
      </c>
      <c r="E538" s="9">
        <v>26.5</v>
      </c>
      <c r="F538" s="10">
        <v>5.3</v>
      </c>
      <c r="G538" s="9">
        <v>21.5</v>
      </c>
      <c r="H538" s="11">
        <v>12</v>
      </c>
      <c r="I538" s="7">
        <v>0.03</v>
      </c>
      <c r="J538" s="9">
        <v>318</v>
      </c>
      <c r="K538" s="7">
        <v>0.05</v>
      </c>
      <c r="L538" s="9">
        <v>258</v>
      </c>
      <c r="M538" s="7">
        <v>0.05</v>
      </c>
      <c r="N538" s="7">
        <v>3</v>
      </c>
      <c r="O538" s="7">
        <v>3</v>
      </c>
      <c r="P538" s="12" t="str">
        <f t="shared" si="8"/>
        <v>33</v>
      </c>
      <c r="R538" s="7" t="s">
        <v>1650</v>
      </c>
    </row>
    <row r="539" spans="1:18" x14ac:dyDescent="0.25">
      <c r="A539" s="2" t="s">
        <v>3</v>
      </c>
      <c r="B539" s="2" t="s">
        <v>2182</v>
      </c>
      <c r="C539" s="2" t="s">
        <v>2183</v>
      </c>
      <c r="D539" s="9">
        <v>4.2000000000000011</v>
      </c>
      <c r="E539" s="9">
        <v>24.038399999999999</v>
      </c>
      <c r="F539" s="10">
        <v>5.72</v>
      </c>
      <c r="G539" s="9">
        <v>19.829999999999998</v>
      </c>
      <c r="H539" s="11">
        <v>13</v>
      </c>
      <c r="I539" s="7">
        <v>0.03</v>
      </c>
      <c r="J539" s="9">
        <v>312.5</v>
      </c>
      <c r="K539" s="7">
        <v>0.05</v>
      </c>
      <c r="L539" s="9">
        <v>257.89999999999998</v>
      </c>
      <c r="M539" s="7">
        <v>0.05</v>
      </c>
      <c r="N539" s="7">
        <v>3</v>
      </c>
      <c r="O539" s="7">
        <v>3</v>
      </c>
      <c r="P539" s="12" t="str">
        <f t="shared" si="8"/>
        <v>33</v>
      </c>
      <c r="R539" s="7" t="s">
        <v>1650</v>
      </c>
    </row>
    <row r="540" spans="1:18" x14ac:dyDescent="0.25">
      <c r="A540" s="2" t="s">
        <v>3</v>
      </c>
      <c r="B540" s="2" t="s">
        <v>2184</v>
      </c>
      <c r="C540" s="2" t="s">
        <v>2185</v>
      </c>
      <c r="D540" s="9">
        <v>3.9699999999999993</v>
      </c>
      <c r="E540" s="9">
        <v>22.107600000000001</v>
      </c>
      <c r="F540" s="10">
        <v>5.56</v>
      </c>
      <c r="G540" s="9">
        <v>18.13</v>
      </c>
      <c r="H540" s="11">
        <v>14</v>
      </c>
      <c r="I540" s="7">
        <v>0.04</v>
      </c>
      <c r="J540" s="9">
        <v>313.39999999999998</v>
      </c>
      <c r="K540" s="7">
        <v>0.05</v>
      </c>
      <c r="L540" s="9">
        <v>257.82</v>
      </c>
      <c r="M540" s="7">
        <v>0.05</v>
      </c>
      <c r="N540" s="7">
        <v>3</v>
      </c>
      <c r="O540" s="7">
        <v>3</v>
      </c>
      <c r="P540" s="12" t="str">
        <f t="shared" si="8"/>
        <v>33</v>
      </c>
      <c r="R540" s="7" t="s">
        <v>1650</v>
      </c>
    </row>
    <row r="541" spans="1:18" x14ac:dyDescent="0.25">
      <c r="A541" s="2" t="s">
        <v>3</v>
      </c>
      <c r="B541" s="2" t="s">
        <v>2186</v>
      </c>
      <c r="C541" s="2" t="s">
        <v>2187</v>
      </c>
      <c r="D541" s="9">
        <v>3.07</v>
      </c>
      <c r="E541" s="9">
        <v>16.631499999999999</v>
      </c>
      <c r="F541" s="10">
        <v>5.41</v>
      </c>
      <c r="G541" s="9">
        <v>13.56</v>
      </c>
      <c r="H541" s="11">
        <v>19</v>
      </c>
      <c r="I541" s="7">
        <v>0.05</v>
      </c>
      <c r="J541" s="9">
        <v>316</v>
      </c>
      <c r="K541" s="7">
        <v>0.05</v>
      </c>
      <c r="L541" s="9">
        <v>257.67</v>
      </c>
      <c r="M541" s="7">
        <v>0.05</v>
      </c>
      <c r="N541" s="7">
        <v>3</v>
      </c>
      <c r="O541" s="7">
        <v>3</v>
      </c>
      <c r="P541" s="12" t="str">
        <f t="shared" si="8"/>
        <v>33</v>
      </c>
      <c r="R541" s="7" t="s">
        <v>1650</v>
      </c>
    </row>
    <row r="542" spans="1:18" x14ac:dyDescent="0.25">
      <c r="A542" s="2" t="s">
        <v>3</v>
      </c>
      <c r="B542" s="2" t="s">
        <v>2188</v>
      </c>
      <c r="C542" s="2" t="s">
        <v>2189</v>
      </c>
      <c r="D542" s="9">
        <v>3.82</v>
      </c>
      <c r="E542" s="9">
        <v>23.0307</v>
      </c>
      <c r="F542" s="10">
        <v>6.02</v>
      </c>
      <c r="G542" s="9">
        <v>19.21</v>
      </c>
      <c r="H542" s="11">
        <v>14</v>
      </c>
      <c r="I542" s="7">
        <v>0.04</v>
      </c>
      <c r="J542" s="9">
        <v>310.8</v>
      </c>
      <c r="K542" s="7">
        <v>0.05</v>
      </c>
      <c r="L542" s="9">
        <v>257.32</v>
      </c>
      <c r="M542" s="7">
        <v>0.05</v>
      </c>
      <c r="N542" s="7">
        <v>3</v>
      </c>
      <c r="O542" s="7">
        <v>3</v>
      </c>
      <c r="P542" s="12" t="str">
        <f t="shared" si="8"/>
        <v>33</v>
      </c>
      <c r="R542" s="7" t="s">
        <v>1650</v>
      </c>
    </row>
    <row r="543" spans="1:18" x14ac:dyDescent="0.25">
      <c r="A543" s="2" t="s">
        <v>3</v>
      </c>
      <c r="B543" s="2" t="s">
        <v>3924</v>
      </c>
      <c r="C543" s="2" t="s">
        <v>3925</v>
      </c>
      <c r="D543" s="9">
        <v>4.6666666666666661</v>
      </c>
      <c r="E543" s="9">
        <v>28</v>
      </c>
      <c r="F543" s="10">
        <v>6</v>
      </c>
      <c r="G543" s="9">
        <v>23.33</v>
      </c>
      <c r="H543" s="11">
        <v>11</v>
      </c>
      <c r="I543" s="7">
        <v>0.03</v>
      </c>
      <c r="J543" s="9">
        <v>308</v>
      </c>
      <c r="K543" s="7">
        <v>0.05</v>
      </c>
      <c r="L543" s="9">
        <v>256.66000000000003</v>
      </c>
      <c r="M543" s="7">
        <v>0.05</v>
      </c>
      <c r="N543" s="7">
        <v>3</v>
      </c>
      <c r="O543" s="7">
        <v>3</v>
      </c>
      <c r="P543" s="12" t="str">
        <f t="shared" si="8"/>
        <v>33</v>
      </c>
      <c r="R543" s="7" t="s">
        <v>3850</v>
      </c>
    </row>
    <row r="544" spans="1:18" x14ac:dyDescent="0.25">
      <c r="A544" s="2" t="s">
        <v>3</v>
      </c>
      <c r="B544" s="2" t="s">
        <v>2190</v>
      </c>
      <c r="C544" s="2" t="s">
        <v>2191</v>
      </c>
      <c r="D544" s="9">
        <v>3.1300000000000008</v>
      </c>
      <c r="E544" s="9">
        <v>15.907999999999999</v>
      </c>
      <c r="F544" s="10">
        <v>5.08</v>
      </c>
      <c r="G544" s="9">
        <v>12.77</v>
      </c>
      <c r="H544" s="11">
        <v>20</v>
      </c>
      <c r="I544" s="7">
        <v>0.06</v>
      </c>
      <c r="J544" s="9">
        <v>318.16000000000003</v>
      </c>
      <c r="K544" s="7">
        <v>0.05</v>
      </c>
      <c r="L544" s="9">
        <v>255.56</v>
      </c>
      <c r="M544" s="7">
        <v>0.05</v>
      </c>
      <c r="N544" s="7">
        <v>3</v>
      </c>
      <c r="O544" s="7">
        <v>3</v>
      </c>
      <c r="P544" s="12" t="str">
        <f t="shared" si="8"/>
        <v>33</v>
      </c>
      <c r="R544" s="7" t="s">
        <v>1650</v>
      </c>
    </row>
    <row r="545" spans="1:18" x14ac:dyDescent="0.25">
      <c r="A545" s="2" t="s">
        <v>3</v>
      </c>
      <c r="B545" s="2" t="s">
        <v>2192</v>
      </c>
      <c r="C545" s="2" t="s">
        <v>2193</v>
      </c>
      <c r="D545" s="9">
        <v>2.9099999999999993</v>
      </c>
      <c r="E545" s="9">
        <v>17.894100000000002</v>
      </c>
      <c r="F545" s="10">
        <v>6.14</v>
      </c>
      <c r="G545" s="9">
        <v>14.98</v>
      </c>
      <c r="H545" s="11">
        <v>17</v>
      </c>
      <c r="I545" s="7">
        <v>0.05</v>
      </c>
      <c r="J545" s="9">
        <v>304.2</v>
      </c>
      <c r="K545" s="7">
        <v>0.05</v>
      </c>
      <c r="L545" s="9">
        <v>254.73</v>
      </c>
      <c r="M545" s="7">
        <v>0.05</v>
      </c>
      <c r="N545" s="7">
        <v>3</v>
      </c>
      <c r="O545" s="7">
        <v>3</v>
      </c>
      <c r="P545" s="12" t="str">
        <f t="shared" si="8"/>
        <v>33</v>
      </c>
      <c r="R545" s="7" t="s">
        <v>1650</v>
      </c>
    </row>
    <row r="546" spans="1:18" x14ac:dyDescent="0.25">
      <c r="A546" s="2" t="s">
        <v>3</v>
      </c>
      <c r="B546" s="2" t="s">
        <v>2194</v>
      </c>
      <c r="C546" s="2" t="s">
        <v>2195</v>
      </c>
      <c r="D546" s="9">
        <v>9.31</v>
      </c>
      <c r="E546" s="9">
        <v>30.475300000000001</v>
      </c>
      <c r="F546" s="10">
        <v>3.27</v>
      </c>
      <c r="G546" s="9">
        <v>21.16</v>
      </c>
      <c r="H546" s="11">
        <v>12</v>
      </c>
      <c r="I546" s="7">
        <v>0.03</v>
      </c>
      <c r="J546" s="9">
        <v>366.18</v>
      </c>
      <c r="K546" s="7">
        <v>0.06</v>
      </c>
      <c r="L546" s="9">
        <v>254.46</v>
      </c>
      <c r="M546" s="7">
        <v>0.05</v>
      </c>
      <c r="N546" s="7">
        <v>3</v>
      </c>
      <c r="O546" s="7">
        <v>3</v>
      </c>
      <c r="P546" s="12" t="str">
        <f t="shared" si="8"/>
        <v>33</v>
      </c>
      <c r="R546" s="7" t="s">
        <v>1650</v>
      </c>
    </row>
    <row r="547" spans="1:18" x14ac:dyDescent="0.25">
      <c r="A547" s="2" t="s">
        <v>3</v>
      </c>
      <c r="B547" s="2" t="s">
        <v>2196</v>
      </c>
      <c r="C547" s="2" t="s">
        <v>2197</v>
      </c>
      <c r="D547" s="9">
        <v>2.86</v>
      </c>
      <c r="E547" s="9">
        <v>13.533300000000001</v>
      </c>
      <c r="F547" s="10">
        <v>4.7300000000000004</v>
      </c>
      <c r="G547" s="9">
        <v>10.67</v>
      </c>
      <c r="H547" s="11">
        <v>23</v>
      </c>
      <c r="I547" s="7">
        <v>0.06</v>
      </c>
      <c r="J547" s="9">
        <v>315.2</v>
      </c>
      <c r="K547" s="7">
        <v>0.05</v>
      </c>
      <c r="L547" s="9">
        <v>249.42</v>
      </c>
      <c r="M547" s="7">
        <v>0.05</v>
      </c>
      <c r="N547" s="7">
        <v>3</v>
      </c>
      <c r="O547" s="7">
        <v>3</v>
      </c>
      <c r="P547" s="12" t="str">
        <f t="shared" si="8"/>
        <v>33</v>
      </c>
      <c r="R547" s="7" t="s">
        <v>1650</v>
      </c>
    </row>
    <row r="548" spans="1:18" x14ac:dyDescent="0.25">
      <c r="A548" s="2" t="s">
        <v>3</v>
      </c>
      <c r="B548" s="2" t="s">
        <v>3928</v>
      </c>
      <c r="C548" s="2" t="s">
        <v>3929</v>
      </c>
      <c r="D548" s="9">
        <v>4.9799999999999995</v>
      </c>
      <c r="E548" s="9">
        <v>29.88</v>
      </c>
      <c r="F548" s="10">
        <v>6</v>
      </c>
      <c r="G548" s="9">
        <v>24.9</v>
      </c>
      <c r="H548" s="11">
        <v>10</v>
      </c>
      <c r="I548" s="7">
        <v>0.03</v>
      </c>
      <c r="J548" s="9">
        <v>298.8</v>
      </c>
      <c r="K548" s="7">
        <v>0.05</v>
      </c>
      <c r="L548" s="9">
        <v>249</v>
      </c>
      <c r="M548" s="7">
        <v>0.05</v>
      </c>
      <c r="N548" s="7">
        <v>3</v>
      </c>
      <c r="O548" s="7">
        <v>3</v>
      </c>
      <c r="P548" s="12" t="str">
        <f t="shared" si="8"/>
        <v>33</v>
      </c>
      <c r="R548" s="7" t="s">
        <v>3850</v>
      </c>
    </row>
    <row r="549" spans="1:18" x14ac:dyDescent="0.25">
      <c r="A549" s="2" t="s">
        <v>3</v>
      </c>
      <c r="B549" s="2" t="s">
        <v>2198</v>
      </c>
      <c r="C549" s="2" t="s">
        <v>1515</v>
      </c>
      <c r="D549" s="9">
        <v>2.9799999999999986</v>
      </c>
      <c r="E549" s="9">
        <v>13.488</v>
      </c>
      <c r="F549" s="10">
        <v>4.5199999999999996</v>
      </c>
      <c r="G549" s="9">
        <v>10.5</v>
      </c>
      <c r="H549" s="11">
        <v>25</v>
      </c>
      <c r="I549" s="7">
        <v>7.0000000000000007E-2</v>
      </c>
      <c r="J549" s="9">
        <v>323.25</v>
      </c>
      <c r="K549" s="7">
        <v>0.05</v>
      </c>
      <c r="L549" s="9">
        <v>248.75</v>
      </c>
      <c r="M549" s="7">
        <v>0.05</v>
      </c>
      <c r="N549" s="7">
        <v>3</v>
      </c>
      <c r="O549" s="7">
        <v>3</v>
      </c>
      <c r="P549" s="12" t="str">
        <f t="shared" si="8"/>
        <v>33</v>
      </c>
      <c r="R549" s="7" t="s">
        <v>1650</v>
      </c>
    </row>
    <row r="550" spans="1:18" x14ac:dyDescent="0.25">
      <c r="A550" s="2" t="s">
        <v>3</v>
      </c>
      <c r="B550" s="2" t="s">
        <v>3930</v>
      </c>
      <c r="C550" s="2" t="s">
        <v>3931</v>
      </c>
      <c r="D550" s="9">
        <v>3.547619047619047</v>
      </c>
      <c r="E550" s="9">
        <v>21.285699999999999</v>
      </c>
      <c r="F550" s="10">
        <v>5.99</v>
      </c>
      <c r="G550" s="9">
        <v>17.73</v>
      </c>
      <c r="H550" s="11">
        <v>14</v>
      </c>
      <c r="I550" s="7">
        <v>0.04</v>
      </c>
      <c r="J550" s="9">
        <v>298</v>
      </c>
      <c r="K550" s="7">
        <v>0.05</v>
      </c>
      <c r="L550" s="9">
        <v>248.33</v>
      </c>
      <c r="M550" s="7">
        <v>0.05</v>
      </c>
      <c r="N550" s="7">
        <v>3</v>
      </c>
      <c r="O550" s="7">
        <v>3</v>
      </c>
      <c r="P550" s="12" t="str">
        <f t="shared" si="8"/>
        <v>33</v>
      </c>
      <c r="R550" s="7" t="s">
        <v>3850</v>
      </c>
    </row>
    <row r="551" spans="1:18" x14ac:dyDescent="0.25">
      <c r="A551" s="2" t="s">
        <v>3</v>
      </c>
      <c r="B551" s="2" t="s">
        <v>2199</v>
      </c>
      <c r="C551" s="2" t="s">
        <v>2200</v>
      </c>
      <c r="D551" s="9">
        <v>2.6499999999999995</v>
      </c>
      <c r="E551" s="9">
        <v>17.223500000000001</v>
      </c>
      <c r="F551" s="10">
        <v>6.49</v>
      </c>
      <c r="G551" s="9">
        <v>14.57</v>
      </c>
      <c r="H551" s="11">
        <v>17</v>
      </c>
      <c r="I551" s="7">
        <v>0.05</v>
      </c>
      <c r="J551" s="9">
        <v>292.8</v>
      </c>
      <c r="K551" s="7">
        <v>0.05</v>
      </c>
      <c r="L551" s="9">
        <v>247.75</v>
      </c>
      <c r="M551" s="7">
        <v>0.05</v>
      </c>
      <c r="N551" s="7">
        <v>3</v>
      </c>
      <c r="O551" s="7">
        <v>3</v>
      </c>
      <c r="P551" s="12" t="str">
        <f t="shared" si="8"/>
        <v>33</v>
      </c>
      <c r="R551" s="7" t="s">
        <v>1650</v>
      </c>
    </row>
    <row r="552" spans="1:18" x14ac:dyDescent="0.25">
      <c r="A552" s="2" t="s">
        <v>3</v>
      </c>
      <c r="B552" s="2" t="s">
        <v>2201</v>
      </c>
      <c r="C552" s="2" t="s">
        <v>2202</v>
      </c>
      <c r="D552" s="9">
        <v>5.5600000000000014</v>
      </c>
      <c r="E552" s="9">
        <v>26.081600000000002</v>
      </c>
      <c r="F552" s="10">
        <v>4.6900000000000004</v>
      </c>
      <c r="G552" s="9">
        <v>20.52</v>
      </c>
      <c r="H552" s="11">
        <v>12</v>
      </c>
      <c r="I552" s="7">
        <v>0.03</v>
      </c>
      <c r="J552" s="9">
        <v>312.98</v>
      </c>
      <c r="K552" s="7">
        <v>0.05</v>
      </c>
      <c r="L552" s="9">
        <v>246.26</v>
      </c>
      <c r="M552" s="7">
        <v>0.05</v>
      </c>
      <c r="N552" s="7">
        <v>3</v>
      </c>
      <c r="O552" s="7">
        <v>3</v>
      </c>
      <c r="P552" s="12" t="str">
        <f t="shared" si="8"/>
        <v>33</v>
      </c>
      <c r="R552" s="7" t="s">
        <v>1650</v>
      </c>
    </row>
    <row r="553" spans="1:18" x14ac:dyDescent="0.25">
      <c r="A553" s="2" t="s">
        <v>3</v>
      </c>
      <c r="B553" s="2" t="s">
        <v>2203</v>
      </c>
      <c r="C553" s="2" t="s">
        <v>2204</v>
      </c>
      <c r="D553" s="9">
        <v>3.850000000000001</v>
      </c>
      <c r="E553" s="9">
        <v>21.421399999999998</v>
      </c>
      <c r="F553" s="10">
        <v>5.56</v>
      </c>
      <c r="G553" s="9">
        <v>17.57</v>
      </c>
      <c r="H553" s="11">
        <v>14</v>
      </c>
      <c r="I553" s="7">
        <v>0.04</v>
      </c>
      <c r="J553" s="9">
        <v>299.89999999999998</v>
      </c>
      <c r="K553" s="7">
        <v>0.05</v>
      </c>
      <c r="L553" s="9">
        <v>246</v>
      </c>
      <c r="M553" s="7">
        <v>0.05</v>
      </c>
      <c r="N553" s="7">
        <v>3</v>
      </c>
      <c r="O553" s="7">
        <v>3</v>
      </c>
      <c r="P553" s="12" t="str">
        <f t="shared" si="8"/>
        <v>33</v>
      </c>
      <c r="R553" s="7" t="s">
        <v>1650</v>
      </c>
    </row>
    <row r="554" spans="1:18" x14ac:dyDescent="0.25">
      <c r="A554" s="2" t="s">
        <v>3</v>
      </c>
      <c r="B554" s="2" t="s">
        <v>2205</v>
      </c>
      <c r="C554" s="2" t="s">
        <v>2206</v>
      </c>
      <c r="D554" s="9">
        <v>4.9500000000000011</v>
      </c>
      <c r="E554" s="9">
        <v>23.422999999999998</v>
      </c>
      <c r="F554" s="10">
        <v>4.7300000000000004</v>
      </c>
      <c r="G554" s="9">
        <v>18.47</v>
      </c>
      <c r="H554" s="11">
        <v>12</v>
      </c>
      <c r="I554" s="7">
        <v>0.03</v>
      </c>
      <c r="J554" s="9">
        <v>304.5</v>
      </c>
      <c r="K554" s="7">
        <v>0.05</v>
      </c>
      <c r="L554" s="9">
        <v>245.1</v>
      </c>
      <c r="M554" s="7">
        <v>0.05</v>
      </c>
      <c r="N554" s="7">
        <v>3</v>
      </c>
      <c r="O554" s="7">
        <v>3</v>
      </c>
      <c r="P554" s="12" t="str">
        <f t="shared" si="8"/>
        <v>33</v>
      </c>
      <c r="R554" s="7" t="s">
        <v>1650</v>
      </c>
    </row>
    <row r="555" spans="1:18" x14ac:dyDescent="0.25">
      <c r="A555" s="2" t="s">
        <v>3</v>
      </c>
      <c r="B555" s="2" t="s">
        <v>2207</v>
      </c>
      <c r="C555" s="2" t="s">
        <v>2208</v>
      </c>
      <c r="D555" s="9">
        <v>2.25</v>
      </c>
      <c r="E555" s="9">
        <v>14.4444</v>
      </c>
      <c r="F555" s="10">
        <v>6.41</v>
      </c>
      <c r="G555" s="9">
        <v>12.19</v>
      </c>
      <c r="H555" s="11">
        <v>20</v>
      </c>
      <c r="I555" s="7">
        <v>0.06</v>
      </c>
      <c r="J555" s="9">
        <v>290</v>
      </c>
      <c r="K555" s="7">
        <v>0.05</v>
      </c>
      <c r="L555" s="9">
        <v>245</v>
      </c>
      <c r="M555" s="7">
        <v>0.05</v>
      </c>
      <c r="N555" s="7">
        <v>3</v>
      </c>
      <c r="O555" s="7">
        <v>3</v>
      </c>
      <c r="P555" s="12" t="str">
        <f t="shared" si="8"/>
        <v>33</v>
      </c>
      <c r="R555" s="7" t="s">
        <v>1650</v>
      </c>
    </row>
    <row r="556" spans="1:18" x14ac:dyDescent="0.25">
      <c r="A556" s="2" t="s">
        <v>3</v>
      </c>
      <c r="B556" s="2" t="s">
        <v>2209</v>
      </c>
      <c r="C556" s="2" t="s">
        <v>2210</v>
      </c>
      <c r="D556" s="9">
        <v>5.25</v>
      </c>
      <c r="E556" s="9">
        <v>23.805</v>
      </c>
      <c r="F556" s="10">
        <v>4.53</v>
      </c>
      <c r="G556" s="9">
        <v>18.55</v>
      </c>
      <c r="H556" s="11">
        <v>13</v>
      </c>
      <c r="I556" s="7">
        <v>0.03</v>
      </c>
      <c r="J556" s="9">
        <v>313</v>
      </c>
      <c r="K556" s="7">
        <v>0.05</v>
      </c>
      <c r="L556" s="9">
        <v>244.75</v>
      </c>
      <c r="M556" s="7">
        <v>0.05</v>
      </c>
      <c r="N556" s="7">
        <v>3</v>
      </c>
      <c r="O556" s="7">
        <v>3</v>
      </c>
      <c r="P556" s="12" t="str">
        <f t="shared" si="8"/>
        <v>33</v>
      </c>
      <c r="R556" s="7" t="s">
        <v>1650</v>
      </c>
    </row>
    <row r="557" spans="1:18" x14ac:dyDescent="0.25">
      <c r="A557" s="2" t="s">
        <v>3</v>
      </c>
      <c r="B557" s="2" t="s">
        <v>2211</v>
      </c>
      <c r="C557" s="2" t="s">
        <v>2212</v>
      </c>
      <c r="D557" s="9">
        <v>2.5499999999999998</v>
      </c>
      <c r="E557" s="9">
        <v>16.875</v>
      </c>
      <c r="F557" s="10">
        <v>6.61</v>
      </c>
      <c r="G557" s="9">
        <v>14.32</v>
      </c>
      <c r="H557" s="11">
        <v>17</v>
      </c>
      <c r="I557" s="7">
        <v>0.05</v>
      </c>
      <c r="J557" s="9">
        <v>287</v>
      </c>
      <c r="K557" s="7">
        <v>0.05</v>
      </c>
      <c r="L557" s="9">
        <v>243.65</v>
      </c>
      <c r="M557" s="7">
        <v>0.05</v>
      </c>
      <c r="N557" s="7">
        <v>3</v>
      </c>
      <c r="O557" s="7">
        <v>3</v>
      </c>
      <c r="P557" s="12" t="str">
        <f t="shared" si="8"/>
        <v>33</v>
      </c>
      <c r="R557" s="7" t="s">
        <v>1650</v>
      </c>
    </row>
    <row r="558" spans="1:18" x14ac:dyDescent="0.25">
      <c r="A558" s="2" t="s">
        <v>3</v>
      </c>
      <c r="B558" s="2" t="s">
        <v>2213</v>
      </c>
      <c r="C558" s="2" t="s">
        <v>2214</v>
      </c>
      <c r="D558" s="9">
        <v>4.1199999999999992</v>
      </c>
      <c r="E558" s="9">
        <v>24.4</v>
      </c>
      <c r="F558" s="10">
        <v>5.92</v>
      </c>
      <c r="G558" s="9">
        <v>20.28</v>
      </c>
      <c r="H558" s="11">
        <v>12</v>
      </c>
      <c r="I558" s="7">
        <v>0.03</v>
      </c>
      <c r="J558" s="9">
        <v>292.8</v>
      </c>
      <c r="K558" s="7">
        <v>0.05</v>
      </c>
      <c r="L558" s="9">
        <v>243.36</v>
      </c>
      <c r="M558" s="7">
        <v>0.05</v>
      </c>
      <c r="N558" s="7">
        <v>3</v>
      </c>
      <c r="O558" s="7">
        <v>3</v>
      </c>
      <c r="P558" s="12" t="str">
        <f t="shared" si="8"/>
        <v>33</v>
      </c>
      <c r="R558" s="7" t="s">
        <v>1650</v>
      </c>
    </row>
    <row r="559" spans="1:18" x14ac:dyDescent="0.25">
      <c r="A559" s="2" t="s">
        <v>3</v>
      </c>
      <c r="B559" s="2" t="s">
        <v>2215</v>
      </c>
      <c r="C559" s="2" t="s">
        <v>1116</v>
      </c>
      <c r="D559" s="9">
        <v>3.2599999999999985</v>
      </c>
      <c r="E559" s="9">
        <v>19.5</v>
      </c>
      <c r="F559" s="10">
        <v>5.98</v>
      </c>
      <c r="G559" s="9">
        <v>16.239999999999998</v>
      </c>
      <c r="H559" s="11">
        <v>15</v>
      </c>
      <c r="I559" s="7">
        <v>0.04</v>
      </c>
      <c r="J559" s="9">
        <v>292</v>
      </c>
      <c r="K559" s="7">
        <v>0.05</v>
      </c>
      <c r="L559" s="9">
        <v>243.1</v>
      </c>
      <c r="M559" s="7">
        <v>0.05</v>
      </c>
      <c r="N559" s="7">
        <v>3</v>
      </c>
      <c r="O559" s="7">
        <v>3</v>
      </c>
      <c r="P559" s="12" t="str">
        <f t="shared" si="8"/>
        <v>33</v>
      </c>
      <c r="R559" s="7" t="s">
        <v>1650</v>
      </c>
    </row>
    <row r="560" spans="1:18" x14ac:dyDescent="0.25">
      <c r="A560" s="2" t="s">
        <v>3</v>
      </c>
      <c r="B560" s="2" t="s">
        <v>2216</v>
      </c>
      <c r="C560" s="2" t="s">
        <v>2217</v>
      </c>
      <c r="D560" s="9">
        <v>1.17</v>
      </c>
      <c r="E560" s="9">
        <v>14.307600000000001</v>
      </c>
      <c r="F560" s="10">
        <v>12.22</v>
      </c>
      <c r="G560" s="9">
        <v>13.13</v>
      </c>
      <c r="H560" s="11">
        <v>18</v>
      </c>
      <c r="I560" s="7">
        <v>0.05</v>
      </c>
      <c r="J560" s="9">
        <v>264</v>
      </c>
      <c r="K560" s="7">
        <v>0.04</v>
      </c>
      <c r="L560" s="9">
        <v>242.94</v>
      </c>
      <c r="M560" s="7">
        <v>0.05</v>
      </c>
      <c r="N560" s="7">
        <v>3</v>
      </c>
      <c r="O560" s="7">
        <v>3</v>
      </c>
      <c r="P560" s="12" t="str">
        <f t="shared" si="8"/>
        <v>33</v>
      </c>
      <c r="R560" s="7" t="s">
        <v>1650</v>
      </c>
    </row>
    <row r="561" spans="1:18" x14ac:dyDescent="0.25">
      <c r="A561" s="2" t="s">
        <v>3</v>
      </c>
      <c r="B561" s="2" t="s">
        <v>2218</v>
      </c>
      <c r="C561" s="2" t="s">
        <v>2219</v>
      </c>
      <c r="D561" s="9">
        <v>2.2800000000000002</v>
      </c>
      <c r="E561" s="9">
        <v>15.155200000000001</v>
      </c>
      <c r="F561" s="10">
        <v>6.64</v>
      </c>
      <c r="G561" s="9">
        <v>12.87</v>
      </c>
      <c r="H561" s="11">
        <v>20</v>
      </c>
      <c r="I561" s="7">
        <v>0.06</v>
      </c>
      <c r="J561" s="9">
        <v>287.95</v>
      </c>
      <c r="K561" s="7">
        <v>0.05</v>
      </c>
      <c r="L561" s="9">
        <v>242.35</v>
      </c>
      <c r="M561" s="7">
        <v>0.05</v>
      </c>
      <c r="N561" s="7">
        <v>3</v>
      </c>
      <c r="O561" s="7">
        <v>3</v>
      </c>
      <c r="P561" s="12" t="str">
        <f t="shared" si="8"/>
        <v>33</v>
      </c>
      <c r="R561" s="7" t="s">
        <v>1650</v>
      </c>
    </row>
    <row r="562" spans="1:18" x14ac:dyDescent="0.25">
      <c r="A562" s="2" t="s">
        <v>3</v>
      </c>
      <c r="B562" s="2" t="s">
        <v>2220</v>
      </c>
      <c r="C562" s="2" t="s">
        <v>2221</v>
      </c>
      <c r="D562" s="9">
        <v>6.950000000000002</v>
      </c>
      <c r="E562" s="9">
        <v>23.066600000000001</v>
      </c>
      <c r="F562" s="10">
        <v>3.31</v>
      </c>
      <c r="G562" s="9">
        <v>16.11</v>
      </c>
      <c r="H562" s="11">
        <v>15</v>
      </c>
      <c r="I562" s="7">
        <v>0.04</v>
      </c>
      <c r="J562" s="9">
        <v>346</v>
      </c>
      <c r="K562" s="7">
        <v>0.06</v>
      </c>
      <c r="L562" s="9">
        <v>241.75</v>
      </c>
      <c r="M562" s="7">
        <v>0.05</v>
      </c>
      <c r="N562" s="7">
        <v>3</v>
      </c>
      <c r="O562" s="7">
        <v>3</v>
      </c>
      <c r="P562" s="12" t="str">
        <f t="shared" si="8"/>
        <v>33</v>
      </c>
      <c r="R562" s="7" t="s">
        <v>1650</v>
      </c>
    </row>
    <row r="563" spans="1:18" x14ac:dyDescent="0.25">
      <c r="A563" s="2" t="s">
        <v>3</v>
      </c>
      <c r="B563" s="2" t="s">
        <v>2222</v>
      </c>
      <c r="C563" s="2" t="s">
        <v>2223</v>
      </c>
      <c r="D563" s="9">
        <v>1.5500000000000005</v>
      </c>
      <c r="E563" s="9">
        <v>15.7333</v>
      </c>
      <c r="F563" s="10">
        <v>10.15</v>
      </c>
      <c r="G563" s="9">
        <v>14.18</v>
      </c>
      <c r="H563" s="11">
        <v>17</v>
      </c>
      <c r="I563" s="7">
        <v>0.05</v>
      </c>
      <c r="J563" s="9">
        <v>268</v>
      </c>
      <c r="K563" s="7">
        <v>0.04</v>
      </c>
      <c r="L563" s="9">
        <v>241.65</v>
      </c>
      <c r="M563" s="7">
        <v>0.05</v>
      </c>
      <c r="N563" s="7">
        <v>3</v>
      </c>
      <c r="O563" s="7">
        <v>3</v>
      </c>
      <c r="P563" s="12" t="str">
        <f t="shared" si="8"/>
        <v>33</v>
      </c>
      <c r="R563" s="7" t="s">
        <v>1650</v>
      </c>
    </row>
    <row r="564" spans="1:18" x14ac:dyDescent="0.25">
      <c r="A564" s="2" t="s">
        <v>3</v>
      </c>
      <c r="B564" s="2" t="s">
        <v>2224</v>
      </c>
      <c r="C564" s="2" t="s">
        <v>2225</v>
      </c>
      <c r="D564" s="9">
        <v>2.75</v>
      </c>
      <c r="E564" s="9">
        <v>18.75</v>
      </c>
      <c r="F564" s="10">
        <v>6.81</v>
      </c>
      <c r="G564" s="9">
        <v>16</v>
      </c>
      <c r="H564" s="11">
        <v>15</v>
      </c>
      <c r="I564" s="7">
        <v>0.04</v>
      </c>
      <c r="J564" s="9">
        <v>282.5</v>
      </c>
      <c r="K564" s="7">
        <v>0.04</v>
      </c>
      <c r="L564" s="9">
        <v>241.25</v>
      </c>
      <c r="M564" s="7">
        <v>0.05</v>
      </c>
      <c r="N564" s="7">
        <v>3</v>
      </c>
      <c r="O564" s="7">
        <v>3</v>
      </c>
      <c r="P564" s="12" t="str">
        <f t="shared" si="8"/>
        <v>33</v>
      </c>
      <c r="R564" s="7" t="s">
        <v>1650</v>
      </c>
    </row>
    <row r="565" spans="1:18" x14ac:dyDescent="0.25">
      <c r="A565" s="2" t="s">
        <v>3</v>
      </c>
      <c r="B565" s="2" t="s">
        <v>2226</v>
      </c>
      <c r="C565" s="2" t="s">
        <v>2227</v>
      </c>
      <c r="D565" s="9">
        <v>10.15</v>
      </c>
      <c r="E565" s="9">
        <v>44.442799999999998</v>
      </c>
      <c r="F565" s="10">
        <v>4.37</v>
      </c>
      <c r="G565" s="9">
        <v>34.29</v>
      </c>
      <c r="H565" s="11">
        <v>7</v>
      </c>
      <c r="I565" s="7">
        <v>0.02</v>
      </c>
      <c r="J565" s="9">
        <v>311.10000000000002</v>
      </c>
      <c r="K565" s="7">
        <v>0.05</v>
      </c>
      <c r="L565" s="9">
        <v>240.05</v>
      </c>
      <c r="M565" s="7">
        <v>0.05</v>
      </c>
      <c r="N565" s="7">
        <v>3</v>
      </c>
      <c r="O565" s="7">
        <v>3</v>
      </c>
      <c r="P565" s="12" t="str">
        <f t="shared" si="8"/>
        <v>33</v>
      </c>
      <c r="R565" s="7" t="s">
        <v>1650</v>
      </c>
    </row>
    <row r="566" spans="1:18" x14ac:dyDescent="0.25">
      <c r="A566" s="2" t="s">
        <v>3</v>
      </c>
      <c r="B566" s="2" t="s">
        <v>2228</v>
      </c>
      <c r="C566" s="2" t="s">
        <v>2229</v>
      </c>
      <c r="D566" s="9">
        <v>7.1599999999999984</v>
      </c>
      <c r="E566" s="9">
        <v>33.772199999999998</v>
      </c>
      <c r="F566" s="10">
        <v>4.71</v>
      </c>
      <c r="G566" s="9">
        <v>26.61</v>
      </c>
      <c r="H566" s="11">
        <v>9</v>
      </c>
      <c r="I566" s="7">
        <v>0.02</v>
      </c>
      <c r="J566" s="9">
        <v>303.95</v>
      </c>
      <c r="K566" s="7">
        <v>0.05</v>
      </c>
      <c r="L566" s="9">
        <v>239.51</v>
      </c>
      <c r="M566" s="7">
        <v>0.05</v>
      </c>
      <c r="N566" s="7">
        <v>3</v>
      </c>
      <c r="O566" s="7">
        <v>3</v>
      </c>
      <c r="P566" s="12" t="str">
        <f t="shared" si="8"/>
        <v>33</v>
      </c>
      <c r="R566" s="7" t="s">
        <v>1650</v>
      </c>
    </row>
    <row r="567" spans="1:18" x14ac:dyDescent="0.25">
      <c r="A567" s="2" t="s">
        <v>3</v>
      </c>
      <c r="B567" s="2" t="s">
        <v>2230</v>
      </c>
      <c r="C567" s="2" t="s">
        <v>2231</v>
      </c>
      <c r="D567" s="9">
        <v>3.149999999999999</v>
      </c>
      <c r="E567" s="9">
        <v>20</v>
      </c>
      <c r="F567" s="10">
        <v>6.34</v>
      </c>
      <c r="G567" s="9">
        <v>16.850000000000001</v>
      </c>
      <c r="H567" s="11">
        <v>14</v>
      </c>
      <c r="I567" s="7">
        <v>0.04</v>
      </c>
      <c r="J567" s="9">
        <v>280</v>
      </c>
      <c r="K567" s="7">
        <v>0.04</v>
      </c>
      <c r="L567" s="9">
        <v>235.9</v>
      </c>
      <c r="M567" s="7">
        <v>0.05</v>
      </c>
      <c r="N567" s="7">
        <v>3</v>
      </c>
      <c r="O567" s="7">
        <v>3</v>
      </c>
      <c r="P567" s="12" t="str">
        <f t="shared" si="8"/>
        <v>33</v>
      </c>
      <c r="R567" s="7" t="s">
        <v>1650</v>
      </c>
    </row>
    <row r="568" spans="1:18" x14ac:dyDescent="0.25">
      <c r="A568" s="2" t="s">
        <v>3</v>
      </c>
      <c r="B568" s="2" t="s">
        <v>2232</v>
      </c>
      <c r="C568" s="2" t="s">
        <v>2233</v>
      </c>
      <c r="D568" s="9">
        <v>3.7999999999999994</v>
      </c>
      <c r="E568" s="9">
        <v>20.642800000000001</v>
      </c>
      <c r="F568" s="10">
        <v>5.43</v>
      </c>
      <c r="G568" s="9">
        <v>16.84</v>
      </c>
      <c r="H568" s="11">
        <v>14</v>
      </c>
      <c r="I568" s="7">
        <v>0.04</v>
      </c>
      <c r="J568" s="9">
        <v>289</v>
      </c>
      <c r="K568" s="7">
        <v>0.05</v>
      </c>
      <c r="L568" s="9">
        <v>235.8</v>
      </c>
      <c r="M568" s="7">
        <v>0.05</v>
      </c>
      <c r="N568" s="7">
        <v>3</v>
      </c>
      <c r="O568" s="7">
        <v>3</v>
      </c>
      <c r="P568" s="12" t="str">
        <f t="shared" si="8"/>
        <v>33</v>
      </c>
      <c r="R568" s="7" t="s">
        <v>1650</v>
      </c>
    </row>
    <row r="569" spans="1:18" x14ac:dyDescent="0.25">
      <c r="A569" s="2" t="s">
        <v>3</v>
      </c>
      <c r="B569" s="2" t="s">
        <v>2234</v>
      </c>
      <c r="C569" s="2" t="s">
        <v>2235</v>
      </c>
      <c r="D569" s="9">
        <v>2.9500000000000006</v>
      </c>
      <c r="E569" s="9">
        <v>17.625</v>
      </c>
      <c r="F569" s="10">
        <v>5.97</v>
      </c>
      <c r="G569" s="9">
        <v>14.67</v>
      </c>
      <c r="H569" s="11">
        <v>16</v>
      </c>
      <c r="I569" s="7">
        <v>0.04</v>
      </c>
      <c r="J569" s="9">
        <v>282</v>
      </c>
      <c r="K569" s="7">
        <v>0.04</v>
      </c>
      <c r="L569" s="9">
        <v>234.8</v>
      </c>
      <c r="M569" s="7">
        <v>0.05</v>
      </c>
      <c r="N569" s="7">
        <v>3</v>
      </c>
      <c r="O569" s="7">
        <v>3</v>
      </c>
      <c r="P569" s="12" t="str">
        <f t="shared" si="8"/>
        <v>33</v>
      </c>
      <c r="R569" s="7" t="s">
        <v>1650</v>
      </c>
    </row>
    <row r="570" spans="1:18" x14ac:dyDescent="0.25">
      <c r="A570" s="2" t="s">
        <v>3</v>
      </c>
      <c r="B570" s="2" t="s">
        <v>2236</v>
      </c>
      <c r="C570" s="2" t="s">
        <v>2237</v>
      </c>
      <c r="D570" s="9">
        <v>2.75</v>
      </c>
      <c r="E570" s="9">
        <v>19.326899999999998</v>
      </c>
      <c r="F570" s="10">
        <v>7.02</v>
      </c>
      <c r="G570" s="9">
        <v>16.57</v>
      </c>
      <c r="H570" s="11">
        <v>14</v>
      </c>
      <c r="I570" s="7">
        <v>0.04</v>
      </c>
      <c r="J570" s="9">
        <v>273.25</v>
      </c>
      <c r="K570" s="7">
        <v>0.04</v>
      </c>
      <c r="L570" s="9">
        <v>234.75</v>
      </c>
      <c r="M570" s="7">
        <v>0.05</v>
      </c>
      <c r="N570" s="7">
        <v>3</v>
      </c>
      <c r="O570" s="7">
        <v>3</v>
      </c>
      <c r="P570" s="12" t="str">
        <f t="shared" si="8"/>
        <v>33</v>
      </c>
      <c r="R570" s="7" t="s">
        <v>1650</v>
      </c>
    </row>
    <row r="571" spans="1:18" x14ac:dyDescent="0.25">
      <c r="A571" s="2" t="s">
        <v>3</v>
      </c>
      <c r="B571" s="2" t="s">
        <v>2238</v>
      </c>
      <c r="C571" s="2" t="s">
        <v>2239</v>
      </c>
      <c r="D571" s="9">
        <v>2.1299999999999994</v>
      </c>
      <c r="E571" s="9">
        <v>15.235200000000001</v>
      </c>
      <c r="F571" s="10">
        <v>7.15</v>
      </c>
      <c r="G571" s="9">
        <v>13.1</v>
      </c>
      <c r="H571" s="11">
        <v>18</v>
      </c>
      <c r="I571" s="7">
        <v>0.05</v>
      </c>
      <c r="J571" s="9">
        <v>273</v>
      </c>
      <c r="K571" s="7">
        <v>0.04</v>
      </c>
      <c r="L571" s="9">
        <v>234.66</v>
      </c>
      <c r="M571" s="7">
        <v>0.05</v>
      </c>
      <c r="N571" s="7">
        <v>3</v>
      </c>
      <c r="O571" s="7">
        <v>3</v>
      </c>
      <c r="P571" s="12" t="str">
        <f t="shared" si="8"/>
        <v>33</v>
      </c>
      <c r="R571" s="7" t="s">
        <v>1650</v>
      </c>
    </row>
    <row r="572" spans="1:18" x14ac:dyDescent="0.25">
      <c r="A572" s="2" t="s">
        <v>3</v>
      </c>
      <c r="B572" s="2" t="s">
        <v>2240</v>
      </c>
      <c r="C572" s="2" t="s">
        <v>2241</v>
      </c>
      <c r="D572" s="9">
        <v>9.2000000000000011</v>
      </c>
      <c r="E572" s="9">
        <v>35.222200000000001</v>
      </c>
      <c r="F572" s="10">
        <v>3.82</v>
      </c>
      <c r="G572" s="9">
        <v>26.02</v>
      </c>
      <c r="H572" s="11">
        <v>9</v>
      </c>
      <c r="I572" s="7">
        <v>0.02</v>
      </c>
      <c r="J572" s="9">
        <v>317</v>
      </c>
      <c r="K572" s="7">
        <v>0.05</v>
      </c>
      <c r="L572" s="9">
        <v>234.2</v>
      </c>
      <c r="M572" s="7">
        <v>0.05</v>
      </c>
      <c r="N572" s="7">
        <v>3</v>
      </c>
      <c r="O572" s="7">
        <v>3</v>
      </c>
      <c r="P572" s="12" t="str">
        <f t="shared" si="8"/>
        <v>33</v>
      </c>
      <c r="R572" s="7" t="s">
        <v>1650</v>
      </c>
    </row>
    <row r="573" spans="1:18" x14ac:dyDescent="0.25">
      <c r="A573" s="2" t="s">
        <v>3</v>
      </c>
      <c r="B573" s="2" t="s">
        <v>2242</v>
      </c>
      <c r="C573" s="2" t="s">
        <v>2243</v>
      </c>
      <c r="D573" s="9">
        <v>2.25</v>
      </c>
      <c r="E573" s="9">
        <v>16.399999999999999</v>
      </c>
      <c r="F573" s="10">
        <v>7.28</v>
      </c>
      <c r="G573" s="9">
        <v>14.15</v>
      </c>
      <c r="H573" s="11">
        <v>17</v>
      </c>
      <c r="I573" s="7">
        <v>0.05</v>
      </c>
      <c r="J573" s="9">
        <v>272</v>
      </c>
      <c r="K573" s="7">
        <v>0.04</v>
      </c>
      <c r="L573" s="9">
        <v>233.75</v>
      </c>
      <c r="M573" s="7">
        <v>0.05</v>
      </c>
      <c r="N573" s="7">
        <v>3</v>
      </c>
      <c r="O573" s="7">
        <v>3</v>
      </c>
      <c r="P573" s="12" t="str">
        <f t="shared" si="8"/>
        <v>33</v>
      </c>
      <c r="R573" s="7" t="s">
        <v>1650</v>
      </c>
    </row>
    <row r="574" spans="1:18" x14ac:dyDescent="0.25">
      <c r="A574" s="2" t="s">
        <v>3</v>
      </c>
      <c r="B574" s="2" t="s">
        <v>2244</v>
      </c>
      <c r="C574" s="2" t="s">
        <v>2245</v>
      </c>
      <c r="D574" s="9">
        <v>11.849999999999998</v>
      </c>
      <c r="E574" s="9">
        <v>37.811100000000003</v>
      </c>
      <c r="F574" s="10">
        <v>3.19</v>
      </c>
      <c r="G574" s="9">
        <v>25.96</v>
      </c>
      <c r="H574" s="11">
        <v>9</v>
      </c>
      <c r="I574" s="7">
        <v>0.02</v>
      </c>
      <c r="J574" s="9">
        <v>340.3</v>
      </c>
      <c r="K574" s="7">
        <v>0.05</v>
      </c>
      <c r="L574" s="9">
        <v>233.65</v>
      </c>
      <c r="M574" s="7">
        <v>0.05</v>
      </c>
      <c r="N574" s="7">
        <v>3</v>
      </c>
      <c r="O574" s="7">
        <v>3</v>
      </c>
      <c r="P574" s="12" t="str">
        <f t="shared" si="8"/>
        <v>33</v>
      </c>
      <c r="R574" s="7" t="s">
        <v>1650</v>
      </c>
    </row>
    <row r="575" spans="1:18" x14ac:dyDescent="0.25">
      <c r="A575" s="2" t="s">
        <v>3</v>
      </c>
      <c r="B575" s="2" t="s">
        <v>2246</v>
      </c>
      <c r="C575" s="2" t="s">
        <v>2247</v>
      </c>
      <c r="D575" s="9">
        <v>7.9800000000000022</v>
      </c>
      <c r="E575" s="9">
        <v>41.285699999999999</v>
      </c>
      <c r="F575" s="10">
        <v>5.17</v>
      </c>
      <c r="G575" s="9">
        <v>33.299999999999997</v>
      </c>
      <c r="H575" s="11">
        <v>7</v>
      </c>
      <c r="I575" s="7">
        <v>0.02</v>
      </c>
      <c r="J575" s="9">
        <v>289</v>
      </c>
      <c r="K575" s="7">
        <v>0.05</v>
      </c>
      <c r="L575" s="9">
        <v>233.14</v>
      </c>
      <c r="M575" s="7">
        <v>0.05</v>
      </c>
      <c r="N575" s="7">
        <v>3</v>
      </c>
      <c r="O575" s="7">
        <v>3</v>
      </c>
      <c r="P575" s="12" t="str">
        <f t="shared" si="8"/>
        <v>33</v>
      </c>
      <c r="R575" s="7" t="s">
        <v>1650</v>
      </c>
    </row>
    <row r="576" spans="1:18" x14ac:dyDescent="0.25">
      <c r="A576" s="2" t="s">
        <v>3</v>
      </c>
      <c r="B576" s="2" t="s">
        <v>2248</v>
      </c>
      <c r="C576" s="2" t="s">
        <v>2249</v>
      </c>
      <c r="D576" s="9">
        <v>5.75</v>
      </c>
      <c r="E576" s="9">
        <v>25.2</v>
      </c>
      <c r="F576" s="10">
        <v>4.38</v>
      </c>
      <c r="G576" s="9">
        <v>19.45</v>
      </c>
      <c r="H576" s="11">
        <v>12</v>
      </c>
      <c r="I576" s="7">
        <v>0.03</v>
      </c>
      <c r="J576" s="9">
        <v>302</v>
      </c>
      <c r="K576" s="7">
        <v>0.05</v>
      </c>
      <c r="L576" s="9">
        <v>233</v>
      </c>
      <c r="M576" s="7">
        <v>0.05</v>
      </c>
      <c r="N576" s="7">
        <v>3</v>
      </c>
      <c r="O576" s="7">
        <v>3</v>
      </c>
      <c r="P576" s="12" t="str">
        <f t="shared" si="8"/>
        <v>33</v>
      </c>
      <c r="R576" s="7" t="s">
        <v>1650</v>
      </c>
    </row>
    <row r="577" spans="1:18" x14ac:dyDescent="0.25">
      <c r="A577" s="2" t="s">
        <v>3</v>
      </c>
      <c r="B577" s="2" t="s">
        <v>2250</v>
      </c>
      <c r="C577" s="2" t="s">
        <v>2251</v>
      </c>
      <c r="D577" s="9">
        <v>3.9799999999999991</v>
      </c>
      <c r="E577" s="9">
        <v>16.088799999999999</v>
      </c>
      <c r="F577" s="10">
        <v>4.04</v>
      </c>
      <c r="G577" s="9">
        <v>12.1</v>
      </c>
      <c r="H577" s="11">
        <v>19</v>
      </c>
      <c r="I577" s="7">
        <v>0.05</v>
      </c>
      <c r="J577" s="9">
        <v>306.60000000000002</v>
      </c>
      <c r="K577" s="7">
        <v>0.05</v>
      </c>
      <c r="L577" s="9">
        <v>230.98</v>
      </c>
      <c r="M577" s="7">
        <v>0.04</v>
      </c>
      <c r="N577" s="7">
        <v>3</v>
      </c>
      <c r="O577" s="7">
        <v>3</v>
      </c>
      <c r="P577" s="12" t="str">
        <f t="shared" si="8"/>
        <v>33</v>
      </c>
      <c r="R577" s="7" t="s">
        <v>1650</v>
      </c>
    </row>
    <row r="578" spans="1:18" x14ac:dyDescent="0.25">
      <c r="A578" s="2" t="s">
        <v>3</v>
      </c>
      <c r="B578" s="2" t="s">
        <v>2252</v>
      </c>
      <c r="C578" s="2" t="s">
        <v>2253</v>
      </c>
      <c r="D578" s="9">
        <v>3.850000000000001</v>
      </c>
      <c r="E578" s="9">
        <v>21.566600000000001</v>
      </c>
      <c r="F578" s="10">
        <v>5.6</v>
      </c>
      <c r="G578" s="9">
        <v>17.71</v>
      </c>
      <c r="H578" s="11">
        <v>13</v>
      </c>
      <c r="I578" s="7">
        <v>0.03</v>
      </c>
      <c r="J578" s="9">
        <v>280.8</v>
      </c>
      <c r="K578" s="7">
        <v>0.04</v>
      </c>
      <c r="L578" s="9">
        <v>230.75</v>
      </c>
      <c r="M578" s="7">
        <v>0.04</v>
      </c>
      <c r="N578" s="7">
        <v>3</v>
      </c>
      <c r="O578" s="7">
        <v>3</v>
      </c>
      <c r="P578" s="12" t="str">
        <f t="shared" si="8"/>
        <v>33</v>
      </c>
      <c r="R578" s="7" t="s">
        <v>1650</v>
      </c>
    </row>
    <row r="579" spans="1:18" x14ac:dyDescent="0.25">
      <c r="A579" s="2" t="s">
        <v>3</v>
      </c>
      <c r="B579" s="2" t="s">
        <v>2254</v>
      </c>
      <c r="C579" s="2" t="s">
        <v>2255</v>
      </c>
      <c r="D579" s="9">
        <v>2.95</v>
      </c>
      <c r="E579" s="9">
        <v>20.692299999999999</v>
      </c>
      <c r="F579" s="10">
        <v>7.01</v>
      </c>
      <c r="G579" s="9">
        <v>17.739999999999998</v>
      </c>
      <c r="H579" s="11">
        <v>13</v>
      </c>
      <c r="I579" s="7">
        <v>0.03</v>
      </c>
      <c r="J579" s="9">
        <v>269</v>
      </c>
      <c r="K579" s="7">
        <v>0.04</v>
      </c>
      <c r="L579" s="9">
        <v>230.65</v>
      </c>
      <c r="M579" s="7">
        <v>0.04</v>
      </c>
      <c r="N579" s="7">
        <v>3</v>
      </c>
      <c r="O579" s="7">
        <v>3</v>
      </c>
      <c r="P579" s="12" t="str">
        <f t="shared" si="8"/>
        <v>33</v>
      </c>
      <c r="R579" s="7" t="s">
        <v>1650</v>
      </c>
    </row>
    <row r="580" spans="1:18" x14ac:dyDescent="0.25">
      <c r="A580" s="2" t="s">
        <v>3</v>
      </c>
      <c r="B580" s="2" t="s">
        <v>3932</v>
      </c>
      <c r="C580" s="2" t="s">
        <v>3933</v>
      </c>
      <c r="D580" s="9">
        <v>4.166666666666667</v>
      </c>
      <c r="E580" s="9">
        <v>25</v>
      </c>
      <c r="F580" s="10">
        <v>6</v>
      </c>
      <c r="G580" s="9">
        <v>20.83</v>
      </c>
      <c r="H580" s="11">
        <v>11</v>
      </c>
      <c r="I580" s="7">
        <v>0.03</v>
      </c>
      <c r="J580" s="9">
        <v>275</v>
      </c>
      <c r="K580" s="7">
        <v>0.04</v>
      </c>
      <c r="L580" s="9">
        <v>229.16</v>
      </c>
      <c r="M580" s="7">
        <v>0.04</v>
      </c>
      <c r="N580" s="7">
        <v>3</v>
      </c>
      <c r="O580" s="7">
        <v>3</v>
      </c>
      <c r="P580" s="12" t="str">
        <f t="shared" si="8"/>
        <v>33</v>
      </c>
      <c r="R580" s="7" t="s">
        <v>3850</v>
      </c>
    </row>
    <row r="581" spans="1:18" x14ac:dyDescent="0.25">
      <c r="A581" s="2" t="s">
        <v>3</v>
      </c>
      <c r="B581" s="2" t="s">
        <v>2256</v>
      </c>
      <c r="C581" s="2" t="s">
        <v>2257</v>
      </c>
      <c r="D581" s="9">
        <v>38.979999999999997</v>
      </c>
      <c r="E581" s="9">
        <v>96.25</v>
      </c>
      <c r="F581" s="10">
        <v>2.46</v>
      </c>
      <c r="G581" s="9">
        <v>57.27</v>
      </c>
      <c r="H581" s="11">
        <v>4</v>
      </c>
      <c r="I581" s="7">
        <v>0.01</v>
      </c>
      <c r="J581" s="9">
        <v>385</v>
      </c>
      <c r="K581" s="7">
        <v>0.06</v>
      </c>
      <c r="L581" s="9">
        <v>229.08</v>
      </c>
      <c r="M581" s="7">
        <v>0.04</v>
      </c>
      <c r="N581" s="7">
        <v>3</v>
      </c>
      <c r="O581" s="7">
        <v>3</v>
      </c>
      <c r="P581" s="12" t="str">
        <f t="shared" si="8"/>
        <v>33</v>
      </c>
      <c r="R581" s="7" t="s">
        <v>1650</v>
      </c>
    </row>
    <row r="582" spans="1:18" x14ac:dyDescent="0.25">
      <c r="A582" s="2" t="s">
        <v>3</v>
      </c>
      <c r="B582" s="2" t="s">
        <v>3934</v>
      </c>
      <c r="C582" s="2" t="s">
        <v>3935</v>
      </c>
      <c r="D582" s="9">
        <v>2.5316666666666667</v>
      </c>
      <c r="E582" s="9">
        <v>15.19</v>
      </c>
      <c r="F582" s="10">
        <v>6</v>
      </c>
      <c r="G582" s="9">
        <v>12.65</v>
      </c>
      <c r="H582" s="11">
        <v>18</v>
      </c>
      <c r="I582" s="7">
        <v>0.05</v>
      </c>
      <c r="J582" s="9">
        <v>273.8</v>
      </c>
      <c r="K582" s="7">
        <v>0.04</v>
      </c>
      <c r="L582" s="9">
        <v>228.23</v>
      </c>
      <c r="M582" s="7">
        <v>0.04</v>
      </c>
      <c r="N582" s="7">
        <v>3</v>
      </c>
      <c r="O582" s="7">
        <v>3</v>
      </c>
      <c r="P582" s="12" t="str">
        <f t="shared" si="8"/>
        <v>33</v>
      </c>
      <c r="R582" s="7" t="s">
        <v>3850</v>
      </c>
    </row>
    <row r="583" spans="1:18" x14ac:dyDescent="0.25">
      <c r="A583" s="2" t="s">
        <v>3</v>
      </c>
      <c r="B583" s="2" t="s">
        <v>2258</v>
      </c>
      <c r="C583" s="2" t="s">
        <v>2259</v>
      </c>
      <c r="D583" s="9">
        <v>2.3500000000000005</v>
      </c>
      <c r="E583" s="9">
        <v>14.3157</v>
      </c>
      <c r="F583" s="10">
        <v>6.09</v>
      </c>
      <c r="G583" s="9">
        <v>11.96</v>
      </c>
      <c r="H583" s="11">
        <v>19</v>
      </c>
      <c r="I583" s="7">
        <v>0.05</v>
      </c>
      <c r="J583" s="9">
        <v>272</v>
      </c>
      <c r="K583" s="7">
        <v>0.04</v>
      </c>
      <c r="L583" s="9">
        <v>227.35</v>
      </c>
      <c r="M583" s="7">
        <v>0.04</v>
      </c>
      <c r="N583" s="7">
        <v>3</v>
      </c>
      <c r="O583" s="7">
        <v>3</v>
      </c>
      <c r="P583" s="12" t="str">
        <f t="shared" ref="P583:P646" si="9">N583&amp;O583</f>
        <v>33</v>
      </c>
      <c r="R583" s="7" t="s">
        <v>1650</v>
      </c>
    </row>
    <row r="584" spans="1:18" x14ac:dyDescent="0.25">
      <c r="A584" s="2" t="s">
        <v>3</v>
      </c>
      <c r="B584" s="2" t="s">
        <v>2260</v>
      </c>
      <c r="C584" s="2" t="s">
        <v>2261</v>
      </c>
      <c r="D584" s="9">
        <v>2.36</v>
      </c>
      <c r="E584" s="9">
        <v>15.676399999999999</v>
      </c>
      <c r="F584" s="10">
        <v>6.64</v>
      </c>
      <c r="G584" s="9">
        <v>13.31</v>
      </c>
      <c r="H584" s="11">
        <v>17</v>
      </c>
      <c r="I584" s="7">
        <v>0.05</v>
      </c>
      <c r="J584" s="9">
        <v>266.5</v>
      </c>
      <c r="K584" s="7">
        <v>0.04</v>
      </c>
      <c r="L584" s="9">
        <v>226.38</v>
      </c>
      <c r="M584" s="7">
        <v>0.04</v>
      </c>
      <c r="N584" s="7">
        <v>3</v>
      </c>
      <c r="O584" s="7">
        <v>3</v>
      </c>
      <c r="P584" s="12" t="str">
        <f t="shared" si="9"/>
        <v>33</v>
      </c>
      <c r="R584" s="7" t="s">
        <v>1650</v>
      </c>
    </row>
    <row r="585" spans="1:18" x14ac:dyDescent="0.25">
      <c r="A585" s="2" t="s">
        <v>3</v>
      </c>
      <c r="B585" s="2" t="s">
        <v>2262</v>
      </c>
      <c r="C585" s="2" t="s">
        <v>2263</v>
      </c>
      <c r="D585" s="9">
        <v>3.0200000000000005</v>
      </c>
      <c r="E585" s="9">
        <v>18.214200000000002</v>
      </c>
      <c r="F585" s="10">
        <v>6.03</v>
      </c>
      <c r="G585" s="9">
        <v>15.19</v>
      </c>
      <c r="H585" s="11">
        <v>15</v>
      </c>
      <c r="I585" s="7">
        <v>0.04</v>
      </c>
      <c r="J585" s="9">
        <v>271</v>
      </c>
      <c r="K585" s="7">
        <v>0.04</v>
      </c>
      <c r="L585" s="9">
        <v>225.7</v>
      </c>
      <c r="M585" s="7">
        <v>0.04</v>
      </c>
      <c r="N585" s="7">
        <v>3</v>
      </c>
      <c r="O585" s="7">
        <v>3</v>
      </c>
      <c r="P585" s="12" t="str">
        <f t="shared" si="9"/>
        <v>33</v>
      </c>
      <c r="R585" s="7" t="s">
        <v>1650</v>
      </c>
    </row>
    <row r="586" spans="1:18" x14ac:dyDescent="0.25">
      <c r="A586" s="2" t="s">
        <v>3</v>
      </c>
      <c r="B586" s="2" t="s">
        <v>2264</v>
      </c>
      <c r="C586" s="2" t="s">
        <v>2265</v>
      </c>
      <c r="D586" s="9">
        <v>8.06</v>
      </c>
      <c r="E586" s="9">
        <v>40.285699999999999</v>
      </c>
      <c r="F586" s="10">
        <v>4.99</v>
      </c>
      <c r="G586" s="9">
        <v>32.22</v>
      </c>
      <c r="H586" s="11">
        <v>7</v>
      </c>
      <c r="I586" s="7">
        <v>0.02</v>
      </c>
      <c r="J586" s="9">
        <v>282</v>
      </c>
      <c r="K586" s="7">
        <v>0.04</v>
      </c>
      <c r="L586" s="9">
        <v>225.58</v>
      </c>
      <c r="M586" s="7">
        <v>0.04</v>
      </c>
      <c r="N586" s="7">
        <v>3</v>
      </c>
      <c r="O586" s="7">
        <v>3</v>
      </c>
      <c r="P586" s="12" t="str">
        <f t="shared" si="9"/>
        <v>33</v>
      </c>
      <c r="R586" s="7" t="s">
        <v>1650</v>
      </c>
    </row>
    <row r="587" spans="1:18" x14ac:dyDescent="0.25">
      <c r="A587" s="2" t="s">
        <v>3</v>
      </c>
      <c r="B587" s="2" t="s">
        <v>3936</v>
      </c>
      <c r="C587" s="2" t="s">
        <v>3937</v>
      </c>
      <c r="D587" s="9">
        <v>2.7333333333333338</v>
      </c>
      <c r="E587" s="9">
        <v>16.399999999999999</v>
      </c>
      <c r="F587" s="10">
        <v>6</v>
      </c>
      <c r="G587" s="9">
        <v>13.66</v>
      </c>
      <c r="H587" s="11">
        <v>17</v>
      </c>
      <c r="I587" s="7">
        <v>0.05</v>
      </c>
      <c r="J587" s="9">
        <v>271.60000000000002</v>
      </c>
      <c r="K587" s="7">
        <v>0.04</v>
      </c>
      <c r="L587" s="9">
        <v>225.13</v>
      </c>
      <c r="M587" s="7">
        <v>0.04</v>
      </c>
      <c r="N587" s="7">
        <v>3</v>
      </c>
      <c r="O587" s="7">
        <v>3</v>
      </c>
      <c r="P587" s="12" t="str">
        <f t="shared" si="9"/>
        <v>33</v>
      </c>
      <c r="R587" s="7" t="s">
        <v>3850</v>
      </c>
    </row>
    <row r="588" spans="1:18" x14ac:dyDescent="0.25">
      <c r="A588" s="2" t="s">
        <v>3</v>
      </c>
      <c r="B588" s="2" t="s">
        <v>2266</v>
      </c>
      <c r="C588" s="2" t="s">
        <v>2267</v>
      </c>
      <c r="D588" s="9">
        <v>1.9499999999999995</v>
      </c>
      <c r="E588" s="9">
        <v>15.176399999999999</v>
      </c>
      <c r="F588" s="10">
        <v>7.78</v>
      </c>
      <c r="G588" s="9">
        <v>13.22</v>
      </c>
      <c r="H588" s="11">
        <v>17</v>
      </c>
      <c r="I588" s="7">
        <v>0.05</v>
      </c>
      <c r="J588" s="9">
        <v>258</v>
      </c>
      <c r="K588" s="7">
        <v>0.04</v>
      </c>
      <c r="L588" s="9">
        <v>224.85</v>
      </c>
      <c r="M588" s="7">
        <v>0.04</v>
      </c>
      <c r="N588" s="7">
        <v>3</v>
      </c>
      <c r="O588" s="7">
        <v>3</v>
      </c>
      <c r="P588" s="12" t="str">
        <f t="shared" si="9"/>
        <v>33</v>
      </c>
      <c r="R588" s="7" t="s">
        <v>1650</v>
      </c>
    </row>
    <row r="589" spans="1:18" x14ac:dyDescent="0.25">
      <c r="A589" s="2" t="s">
        <v>3</v>
      </c>
      <c r="B589" s="2" t="s">
        <v>2268</v>
      </c>
      <c r="C589" s="2" t="s">
        <v>2269</v>
      </c>
      <c r="D589" s="9">
        <v>3.7999999999999989</v>
      </c>
      <c r="E589" s="9">
        <v>20.100000000000001</v>
      </c>
      <c r="F589" s="10">
        <v>5.28</v>
      </c>
      <c r="G589" s="9">
        <v>16.3</v>
      </c>
      <c r="H589" s="11">
        <v>14</v>
      </c>
      <c r="I589" s="7">
        <v>0.04</v>
      </c>
      <c r="J589" s="9">
        <v>277.60000000000002</v>
      </c>
      <c r="K589" s="7">
        <v>0.04</v>
      </c>
      <c r="L589" s="9">
        <v>224.4</v>
      </c>
      <c r="M589" s="7">
        <v>0.04</v>
      </c>
      <c r="N589" s="7">
        <v>3</v>
      </c>
      <c r="O589" s="7">
        <v>3</v>
      </c>
      <c r="P589" s="12" t="str">
        <f t="shared" si="9"/>
        <v>33</v>
      </c>
      <c r="R589" s="7" t="s">
        <v>1650</v>
      </c>
    </row>
    <row r="590" spans="1:18" x14ac:dyDescent="0.25">
      <c r="A590" s="2" t="s">
        <v>3</v>
      </c>
      <c r="B590" s="2" t="s">
        <v>2270</v>
      </c>
      <c r="C590" s="2" t="s">
        <v>2271</v>
      </c>
      <c r="D590" s="9">
        <v>3.2800000000000007</v>
      </c>
      <c r="E590" s="9">
        <v>16.955200000000001</v>
      </c>
      <c r="F590" s="10">
        <v>5.16</v>
      </c>
      <c r="G590" s="9">
        <v>13.67</v>
      </c>
      <c r="H590" s="11">
        <v>16</v>
      </c>
      <c r="I590" s="7">
        <v>0.04</v>
      </c>
      <c r="J590" s="9">
        <v>276.24</v>
      </c>
      <c r="K590" s="7">
        <v>0.04</v>
      </c>
      <c r="L590" s="9">
        <v>223.76</v>
      </c>
      <c r="M590" s="7">
        <v>0.04</v>
      </c>
      <c r="N590" s="7">
        <v>3</v>
      </c>
      <c r="O590" s="7">
        <v>3</v>
      </c>
      <c r="P590" s="12" t="str">
        <f t="shared" si="9"/>
        <v>33</v>
      </c>
      <c r="R590" s="7" t="s">
        <v>1650</v>
      </c>
    </row>
    <row r="591" spans="1:18" x14ac:dyDescent="0.25">
      <c r="A591" s="2" t="s">
        <v>3</v>
      </c>
      <c r="B591" s="2" t="s">
        <v>2272</v>
      </c>
      <c r="C591" s="2" t="s">
        <v>2273</v>
      </c>
      <c r="D591" s="9">
        <v>1.3000000000000003</v>
      </c>
      <c r="E591" s="9">
        <v>12.1578</v>
      </c>
      <c r="F591" s="10">
        <v>9.35</v>
      </c>
      <c r="G591" s="9">
        <v>10.85</v>
      </c>
      <c r="H591" s="11">
        <v>21</v>
      </c>
      <c r="I591" s="7">
        <v>0.06</v>
      </c>
      <c r="J591" s="9">
        <v>251</v>
      </c>
      <c r="K591" s="7">
        <v>0.04</v>
      </c>
      <c r="L591" s="9">
        <v>223.7</v>
      </c>
      <c r="M591" s="7">
        <v>0.04</v>
      </c>
      <c r="N591" s="7">
        <v>3</v>
      </c>
      <c r="O591" s="7">
        <v>3</v>
      </c>
      <c r="P591" s="12" t="str">
        <f t="shared" si="9"/>
        <v>33</v>
      </c>
      <c r="R591" s="7" t="s">
        <v>1650</v>
      </c>
    </row>
    <row r="592" spans="1:18" x14ac:dyDescent="0.25">
      <c r="A592" s="2" t="s">
        <v>3</v>
      </c>
      <c r="B592" s="2" t="s">
        <v>2274</v>
      </c>
      <c r="C592" s="2" t="s">
        <v>2275</v>
      </c>
      <c r="D592" s="9">
        <v>2.1000000000000005</v>
      </c>
      <c r="E592" s="9">
        <v>12.324999999999999</v>
      </c>
      <c r="F592" s="10">
        <v>5.86</v>
      </c>
      <c r="G592" s="9">
        <v>10.220000000000001</v>
      </c>
      <c r="H592" s="11">
        <v>23</v>
      </c>
      <c r="I592" s="7">
        <v>0.06</v>
      </c>
      <c r="J592" s="9">
        <v>272</v>
      </c>
      <c r="K592" s="7">
        <v>0.04</v>
      </c>
      <c r="L592" s="9">
        <v>223.7</v>
      </c>
      <c r="M592" s="7">
        <v>0.04</v>
      </c>
      <c r="N592" s="7">
        <v>3</v>
      </c>
      <c r="O592" s="7">
        <v>3</v>
      </c>
      <c r="P592" s="12" t="str">
        <f t="shared" si="9"/>
        <v>33</v>
      </c>
      <c r="R592" s="7" t="s">
        <v>1650</v>
      </c>
    </row>
    <row r="593" spans="1:18" x14ac:dyDescent="0.25">
      <c r="A593" s="2" t="s">
        <v>3</v>
      </c>
      <c r="B593" s="2" t="s">
        <v>2276</v>
      </c>
      <c r="C593" s="2" t="s">
        <v>2277</v>
      </c>
      <c r="D593" s="9">
        <v>10.15</v>
      </c>
      <c r="E593" s="9">
        <v>38.112499999999997</v>
      </c>
      <c r="F593" s="10">
        <v>3.75</v>
      </c>
      <c r="G593" s="9">
        <v>27.96</v>
      </c>
      <c r="H593" s="11">
        <v>8</v>
      </c>
      <c r="I593" s="7">
        <v>0.02</v>
      </c>
      <c r="J593" s="9">
        <v>304.89999999999998</v>
      </c>
      <c r="K593" s="7">
        <v>0.05</v>
      </c>
      <c r="L593" s="9">
        <v>223.7</v>
      </c>
      <c r="M593" s="7">
        <v>0.04</v>
      </c>
      <c r="N593" s="7">
        <v>3</v>
      </c>
      <c r="O593" s="7">
        <v>3</v>
      </c>
      <c r="P593" s="12" t="str">
        <f t="shared" si="9"/>
        <v>33</v>
      </c>
      <c r="R593" s="7" t="s">
        <v>1650</v>
      </c>
    </row>
    <row r="594" spans="1:18" x14ac:dyDescent="0.25">
      <c r="A594" s="2" t="s">
        <v>3</v>
      </c>
      <c r="B594" s="2" t="s">
        <v>2278</v>
      </c>
      <c r="C594" s="2" t="s">
        <v>2279</v>
      </c>
      <c r="D594" s="9">
        <v>2.9600000000000004</v>
      </c>
      <c r="E594" s="9">
        <v>12.238</v>
      </c>
      <c r="F594" s="10">
        <v>4.13</v>
      </c>
      <c r="G594" s="9">
        <v>9.27</v>
      </c>
      <c r="H594" s="11">
        <v>18</v>
      </c>
      <c r="I594" s="7">
        <v>0.05</v>
      </c>
      <c r="J594" s="9">
        <v>275</v>
      </c>
      <c r="K594" s="7">
        <v>0.04</v>
      </c>
      <c r="L594" s="9">
        <v>221.72</v>
      </c>
      <c r="M594" s="7">
        <v>0.04</v>
      </c>
      <c r="N594" s="7">
        <v>3</v>
      </c>
      <c r="O594" s="7">
        <v>3</v>
      </c>
      <c r="P594" s="12" t="str">
        <f t="shared" si="9"/>
        <v>33</v>
      </c>
      <c r="R594" s="7" t="s">
        <v>1650</v>
      </c>
    </row>
    <row r="595" spans="1:18" x14ac:dyDescent="0.25">
      <c r="A595" s="2" t="s">
        <v>3</v>
      </c>
      <c r="B595" s="2" t="s">
        <v>3938</v>
      </c>
      <c r="C595" s="2" t="s">
        <v>3939</v>
      </c>
      <c r="D595" s="9">
        <v>1.5287356321839081</v>
      </c>
      <c r="E595" s="9">
        <v>9.1723999999999997</v>
      </c>
      <c r="F595" s="10">
        <v>5.99</v>
      </c>
      <c r="G595" s="9">
        <v>7.64</v>
      </c>
      <c r="H595" s="11">
        <v>29</v>
      </c>
      <c r="I595" s="7">
        <v>0.08</v>
      </c>
      <c r="J595" s="9">
        <v>266</v>
      </c>
      <c r="K595" s="7">
        <v>0.04</v>
      </c>
      <c r="L595" s="9">
        <v>221.66</v>
      </c>
      <c r="M595" s="7">
        <v>0.04</v>
      </c>
      <c r="N595" s="7">
        <v>3</v>
      </c>
      <c r="O595" s="7">
        <v>3</v>
      </c>
      <c r="P595" s="12" t="str">
        <f t="shared" si="9"/>
        <v>33</v>
      </c>
      <c r="R595" s="7" t="s">
        <v>3850</v>
      </c>
    </row>
    <row r="596" spans="1:18" x14ac:dyDescent="0.25">
      <c r="A596" s="2" t="s">
        <v>3</v>
      </c>
      <c r="B596" s="2" t="s">
        <v>2280</v>
      </c>
      <c r="C596" s="2" t="s">
        <v>2281</v>
      </c>
      <c r="D596" s="9">
        <v>2.25</v>
      </c>
      <c r="E596" s="9">
        <v>15.375</v>
      </c>
      <c r="F596" s="10">
        <v>6.83</v>
      </c>
      <c r="G596" s="9">
        <v>13.12</v>
      </c>
      <c r="H596" s="11">
        <v>17</v>
      </c>
      <c r="I596" s="7">
        <v>0.05</v>
      </c>
      <c r="J596" s="9">
        <v>259.5</v>
      </c>
      <c r="K596" s="7">
        <v>0.04</v>
      </c>
      <c r="L596" s="9">
        <v>221.25</v>
      </c>
      <c r="M596" s="7">
        <v>0.04</v>
      </c>
      <c r="N596" s="7">
        <v>3</v>
      </c>
      <c r="O596" s="7">
        <v>3</v>
      </c>
      <c r="P596" s="12" t="str">
        <f t="shared" si="9"/>
        <v>33</v>
      </c>
      <c r="R596" s="7" t="s">
        <v>1650</v>
      </c>
    </row>
    <row r="597" spans="1:18" x14ac:dyDescent="0.25">
      <c r="A597" s="2" t="s">
        <v>3</v>
      </c>
      <c r="B597" s="2" t="s">
        <v>2282</v>
      </c>
      <c r="C597" s="2" t="s">
        <v>2283</v>
      </c>
      <c r="D597" s="9">
        <v>2.9200000000000008</v>
      </c>
      <c r="E597" s="9">
        <v>17.657299999999999</v>
      </c>
      <c r="F597" s="10">
        <v>6.04</v>
      </c>
      <c r="G597" s="9">
        <v>14.73</v>
      </c>
      <c r="H597" s="11">
        <v>15</v>
      </c>
      <c r="I597" s="7">
        <v>0.04</v>
      </c>
      <c r="J597" s="9">
        <v>264.86</v>
      </c>
      <c r="K597" s="7">
        <v>0.04</v>
      </c>
      <c r="L597" s="9">
        <v>221.06</v>
      </c>
      <c r="M597" s="7">
        <v>0.04</v>
      </c>
      <c r="N597" s="7">
        <v>3</v>
      </c>
      <c r="O597" s="7">
        <v>3</v>
      </c>
      <c r="P597" s="12" t="str">
        <f t="shared" si="9"/>
        <v>33</v>
      </c>
      <c r="R597" s="7" t="s">
        <v>1650</v>
      </c>
    </row>
    <row r="598" spans="1:18" x14ac:dyDescent="0.25">
      <c r="A598" s="2" t="s">
        <v>3</v>
      </c>
      <c r="B598" s="2" t="s">
        <v>2284</v>
      </c>
      <c r="C598" s="2" t="s">
        <v>2285</v>
      </c>
      <c r="D598" s="9">
        <v>2.7599999999999989</v>
      </c>
      <c r="E598" s="9">
        <v>17.399999999999999</v>
      </c>
      <c r="F598" s="10">
        <v>6.3</v>
      </c>
      <c r="G598" s="9">
        <v>14.64</v>
      </c>
      <c r="H598" s="11">
        <v>15</v>
      </c>
      <c r="I598" s="7">
        <v>0.04</v>
      </c>
      <c r="J598" s="9">
        <v>261.60000000000002</v>
      </c>
      <c r="K598" s="7">
        <v>0.04</v>
      </c>
      <c r="L598" s="9">
        <v>220.2</v>
      </c>
      <c r="M598" s="7">
        <v>0.04</v>
      </c>
      <c r="N598" s="7">
        <v>3</v>
      </c>
      <c r="O598" s="7">
        <v>3</v>
      </c>
      <c r="P598" s="12" t="str">
        <f t="shared" si="9"/>
        <v>33</v>
      </c>
      <c r="R598" s="7" t="s">
        <v>1650</v>
      </c>
    </row>
    <row r="599" spans="1:18" x14ac:dyDescent="0.25">
      <c r="A599" s="2" t="s">
        <v>3</v>
      </c>
      <c r="B599" s="2" t="s">
        <v>2286</v>
      </c>
      <c r="C599" s="2" t="s">
        <v>2287</v>
      </c>
      <c r="D599" s="9">
        <v>6.25</v>
      </c>
      <c r="E599" s="9">
        <v>26.636299999999999</v>
      </c>
      <c r="F599" s="10">
        <v>4.26</v>
      </c>
      <c r="G599" s="9">
        <v>20.38</v>
      </c>
      <c r="H599" s="11">
        <v>12</v>
      </c>
      <c r="I599" s="7">
        <v>0.03</v>
      </c>
      <c r="J599" s="9">
        <v>293</v>
      </c>
      <c r="K599" s="7">
        <v>0.05</v>
      </c>
      <c r="L599" s="9">
        <v>218</v>
      </c>
      <c r="M599" s="7">
        <v>0.04</v>
      </c>
      <c r="N599" s="7">
        <v>3</v>
      </c>
      <c r="O599" s="7">
        <v>3</v>
      </c>
      <c r="P599" s="12" t="str">
        <f t="shared" si="9"/>
        <v>33</v>
      </c>
      <c r="R599" s="7" t="s">
        <v>1650</v>
      </c>
    </row>
    <row r="600" spans="1:18" x14ac:dyDescent="0.25">
      <c r="A600" s="2" t="s">
        <v>3</v>
      </c>
      <c r="B600" s="2" t="s">
        <v>2288</v>
      </c>
      <c r="C600" s="2" t="s">
        <v>2289</v>
      </c>
      <c r="D600" s="9">
        <v>2</v>
      </c>
      <c r="E600" s="9">
        <v>10.9565</v>
      </c>
      <c r="F600" s="10">
        <v>5.47</v>
      </c>
      <c r="G600" s="9">
        <v>8.9499999999999993</v>
      </c>
      <c r="H600" s="11">
        <v>25</v>
      </c>
      <c r="I600" s="7">
        <v>7.0000000000000007E-2</v>
      </c>
      <c r="J600" s="9">
        <v>266</v>
      </c>
      <c r="K600" s="7">
        <v>0.04</v>
      </c>
      <c r="L600" s="9">
        <v>216</v>
      </c>
      <c r="M600" s="7">
        <v>0.04</v>
      </c>
      <c r="N600" s="7">
        <v>3</v>
      </c>
      <c r="O600" s="7">
        <v>3</v>
      </c>
      <c r="P600" s="12" t="str">
        <f t="shared" si="9"/>
        <v>33</v>
      </c>
      <c r="R600" s="7" t="s">
        <v>1650</v>
      </c>
    </row>
    <row r="601" spans="1:18" x14ac:dyDescent="0.25">
      <c r="A601" s="2" t="s">
        <v>3</v>
      </c>
      <c r="B601" s="2" t="s">
        <v>2290</v>
      </c>
      <c r="C601" s="2" t="s">
        <v>2291</v>
      </c>
      <c r="D601" s="9">
        <v>2.7000000000000006</v>
      </c>
      <c r="E601" s="9">
        <v>16.146599999999999</v>
      </c>
      <c r="F601" s="10">
        <v>5.98</v>
      </c>
      <c r="G601" s="9">
        <v>13.44</v>
      </c>
      <c r="H601" s="11">
        <v>16</v>
      </c>
      <c r="I601" s="7">
        <v>0.04</v>
      </c>
      <c r="J601" s="9">
        <v>259.2</v>
      </c>
      <c r="K601" s="7">
        <v>0.04</v>
      </c>
      <c r="L601" s="9">
        <v>216</v>
      </c>
      <c r="M601" s="7">
        <v>0.04</v>
      </c>
      <c r="N601" s="7">
        <v>3</v>
      </c>
      <c r="O601" s="7">
        <v>3</v>
      </c>
      <c r="P601" s="12" t="str">
        <f t="shared" si="9"/>
        <v>33</v>
      </c>
      <c r="R601" s="7" t="s">
        <v>1650</v>
      </c>
    </row>
    <row r="602" spans="1:18" x14ac:dyDescent="0.25">
      <c r="A602" s="2" t="s">
        <v>3</v>
      </c>
      <c r="B602" s="2" t="s">
        <v>2292</v>
      </c>
      <c r="C602" s="2" t="s">
        <v>2293</v>
      </c>
      <c r="D602" s="9">
        <v>2.4500000000000002</v>
      </c>
      <c r="E602" s="9">
        <v>15.9</v>
      </c>
      <c r="F602" s="10">
        <v>6.48</v>
      </c>
      <c r="G602" s="9">
        <v>13.45</v>
      </c>
      <c r="H602" s="11">
        <v>16</v>
      </c>
      <c r="I602" s="7">
        <v>0.04</v>
      </c>
      <c r="J602" s="9">
        <v>254.4</v>
      </c>
      <c r="K602" s="7">
        <v>0.04</v>
      </c>
      <c r="L602" s="9">
        <v>215.2</v>
      </c>
      <c r="M602" s="7">
        <v>0.04</v>
      </c>
      <c r="N602" s="7">
        <v>3</v>
      </c>
      <c r="O602" s="7">
        <v>3</v>
      </c>
      <c r="P602" s="12" t="str">
        <f t="shared" si="9"/>
        <v>33</v>
      </c>
      <c r="R602" s="7" t="s">
        <v>1650</v>
      </c>
    </row>
    <row r="603" spans="1:18" x14ac:dyDescent="0.25">
      <c r="A603" s="2" t="s">
        <v>3</v>
      </c>
      <c r="B603" s="2" t="s">
        <v>2294</v>
      </c>
      <c r="C603" s="2" t="s">
        <v>2295</v>
      </c>
      <c r="D603" s="9">
        <v>1.3500000000000003</v>
      </c>
      <c r="E603" s="9">
        <v>13.2187</v>
      </c>
      <c r="F603" s="10">
        <v>9.7899999999999991</v>
      </c>
      <c r="G603" s="9">
        <v>11.86</v>
      </c>
      <c r="H603" s="11">
        <v>18</v>
      </c>
      <c r="I603" s="7">
        <v>0.05</v>
      </c>
      <c r="J603" s="9">
        <v>239.5</v>
      </c>
      <c r="K603" s="7">
        <v>0.04</v>
      </c>
      <c r="L603" s="9">
        <v>215.2</v>
      </c>
      <c r="M603" s="7">
        <v>0.04</v>
      </c>
      <c r="N603" s="7">
        <v>3</v>
      </c>
      <c r="O603" s="7">
        <v>3</v>
      </c>
      <c r="P603" s="12" t="str">
        <f t="shared" si="9"/>
        <v>33</v>
      </c>
      <c r="R603" s="7" t="s">
        <v>1650</v>
      </c>
    </row>
    <row r="604" spans="1:18" x14ac:dyDescent="0.25">
      <c r="A604" s="2" t="s">
        <v>3</v>
      </c>
      <c r="B604" s="2" t="s">
        <v>2296</v>
      </c>
      <c r="C604" s="2" t="s">
        <v>2297</v>
      </c>
      <c r="D604" s="9">
        <v>2.1200000000000006</v>
      </c>
      <c r="E604" s="9">
        <v>14.6531</v>
      </c>
      <c r="F604" s="10">
        <v>6.91</v>
      </c>
      <c r="G604" s="9">
        <v>12.53</v>
      </c>
      <c r="H604" s="11">
        <v>17</v>
      </c>
      <c r="I604" s="7">
        <v>0.05</v>
      </c>
      <c r="J604" s="9">
        <v>251.2</v>
      </c>
      <c r="K604" s="7">
        <v>0.04</v>
      </c>
      <c r="L604" s="9">
        <v>215.16</v>
      </c>
      <c r="M604" s="7">
        <v>0.04</v>
      </c>
      <c r="N604" s="7">
        <v>3</v>
      </c>
      <c r="O604" s="7">
        <v>3</v>
      </c>
      <c r="P604" s="12" t="str">
        <f t="shared" si="9"/>
        <v>33</v>
      </c>
      <c r="R604" s="7" t="s">
        <v>1650</v>
      </c>
    </row>
    <row r="605" spans="1:18" x14ac:dyDescent="0.25">
      <c r="A605" s="2" t="s">
        <v>3</v>
      </c>
      <c r="B605" s="2" t="s">
        <v>2298</v>
      </c>
      <c r="C605" s="2" t="s">
        <v>2299</v>
      </c>
      <c r="D605" s="9">
        <v>4.6599999999999993</v>
      </c>
      <c r="E605" s="9">
        <v>24.136299999999999</v>
      </c>
      <c r="F605" s="10">
        <v>5.17</v>
      </c>
      <c r="G605" s="9">
        <v>19.47</v>
      </c>
      <c r="H605" s="11">
        <v>11</v>
      </c>
      <c r="I605" s="7">
        <v>0.03</v>
      </c>
      <c r="J605" s="9">
        <v>265.5</v>
      </c>
      <c r="K605" s="7">
        <v>0.04</v>
      </c>
      <c r="L605" s="9">
        <v>214.24</v>
      </c>
      <c r="M605" s="7">
        <v>0.04</v>
      </c>
      <c r="N605" s="7">
        <v>3</v>
      </c>
      <c r="O605" s="7">
        <v>3</v>
      </c>
      <c r="P605" s="12" t="str">
        <f t="shared" si="9"/>
        <v>33</v>
      </c>
      <c r="R605" s="7" t="s">
        <v>1650</v>
      </c>
    </row>
    <row r="606" spans="1:18" x14ac:dyDescent="0.25">
      <c r="A606" s="2" t="s">
        <v>3</v>
      </c>
      <c r="B606" s="2" t="s">
        <v>2300</v>
      </c>
      <c r="C606" s="2" t="s">
        <v>2301</v>
      </c>
      <c r="D606" s="9">
        <v>5.6199999999999983</v>
      </c>
      <c r="E606" s="9">
        <v>25</v>
      </c>
      <c r="F606" s="10">
        <v>4.4400000000000004</v>
      </c>
      <c r="G606" s="9">
        <v>19.38</v>
      </c>
      <c r="H606" s="11">
        <v>11</v>
      </c>
      <c r="I606" s="7">
        <v>0.03</v>
      </c>
      <c r="J606" s="9">
        <v>275</v>
      </c>
      <c r="K606" s="7">
        <v>0.04</v>
      </c>
      <c r="L606" s="9">
        <v>213.18</v>
      </c>
      <c r="M606" s="7">
        <v>0.04</v>
      </c>
      <c r="N606" s="7">
        <v>3</v>
      </c>
      <c r="O606" s="7">
        <v>3</v>
      </c>
      <c r="P606" s="12" t="str">
        <f t="shared" si="9"/>
        <v>33</v>
      </c>
      <c r="R606" s="7" t="s">
        <v>1650</v>
      </c>
    </row>
    <row r="607" spans="1:18" x14ac:dyDescent="0.25">
      <c r="A607" s="2" t="s">
        <v>3</v>
      </c>
      <c r="B607" s="2" t="s">
        <v>2302</v>
      </c>
      <c r="C607" s="2" t="s">
        <v>2303</v>
      </c>
      <c r="D607" s="9">
        <v>4.2000000000000011</v>
      </c>
      <c r="E607" s="9">
        <v>25.5</v>
      </c>
      <c r="F607" s="10">
        <v>6.07</v>
      </c>
      <c r="G607" s="9">
        <v>21.3</v>
      </c>
      <c r="H607" s="11">
        <v>10</v>
      </c>
      <c r="I607" s="7">
        <v>0.03</v>
      </c>
      <c r="J607" s="9">
        <v>255</v>
      </c>
      <c r="K607" s="7">
        <v>0.04</v>
      </c>
      <c r="L607" s="9">
        <v>213</v>
      </c>
      <c r="M607" s="7">
        <v>0.04</v>
      </c>
      <c r="N607" s="7">
        <v>3</v>
      </c>
      <c r="O607" s="7">
        <v>3</v>
      </c>
      <c r="P607" s="12" t="str">
        <f t="shared" si="9"/>
        <v>33</v>
      </c>
      <c r="R607" s="7" t="s">
        <v>1650</v>
      </c>
    </row>
    <row r="608" spans="1:18" x14ac:dyDescent="0.25">
      <c r="A608" s="2" t="s">
        <v>3</v>
      </c>
      <c r="B608" s="2" t="s">
        <v>2304</v>
      </c>
      <c r="C608" s="2" t="s">
        <v>2305</v>
      </c>
      <c r="D608" s="9">
        <v>2.7</v>
      </c>
      <c r="E608" s="9">
        <v>16</v>
      </c>
      <c r="F608" s="10">
        <v>5.92</v>
      </c>
      <c r="G608" s="9">
        <v>13.3</v>
      </c>
      <c r="H608" s="11">
        <v>16</v>
      </c>
      <c r="I608" s="7">
        <v>0.04</v>
      </c>
      <c r="J608" s="9">
        <v>256</v>
      </c>
      <c r="K608" s="7">
        <v>0.04</v>
      </c>
      <c r="L608" s="9">
        <v>212.8</v>
      </c>
      <c r="M608" s="7">
        <v>0.04</v>
      </c>
      <c r="N608" s="7">
        <v>3</v>
      </c>
      <c r="O608" s="7">
        <v>3</v>
      </c>
      <c r="P608" s="12" t="str">
        <f t="shared" si="9"/>
        <v>33</v>
      </c>
      <c r="R608" s="7" t="s">
        <v>1650</v>
      </c>
    </row>
    <row r="609" spans="1:18" x14ac:dyDescent="0.25">
      <c r="A609" s="2" t="s">
        <v>3</v>
      </c>
      <c r="B609" s="2" t="s">
        <v>2306</v>
      </c>
      <c r="C609" s="2" t="s">
        <v>2307</v>
      </c>
      <c r="D609" s="9">
        <v>3.07</v>
      </c>
      <c r="E609" s="9">
        <v>19.183299999999999</v>
      </c>
      <c r="F609" s="10">
        <v>6.24</v>
      </c>
      <c r="G609" s="9">
        <v>16.11</v>
      </c>
      <c r="H609" s="11">
        <v>13</v>
      </c>
      <c r="I609" s="7">
        <v>0.03</v>
      </c>
      <c r="J609" s="9">
        <v>252.2</v>
      </c>
      <c r="K609" s="7">
        <v>0.04</v>
      </c>
      <c r="L609" s="9">
        <v>212.29</v>
      </c>
      <c r="M609" s="7">
        <v>0.04</v>
      </c>
      <c r="N609" s="7">
        <v>3</v>
      </c>
      <c r="O609" s="7">
        <v>3</v>
      </c>
      <c r="P609" s="12" t="str">
        <f t="shared" si="9"/>
        <v>33</v>
      </c>
      <c r="R609" s="7" t="s">
        <v>1650</v>
      </c>
    </row>
    <row r="610" spans="1:18" x14ac:dyDescent="0.25">
      <c r="A610" s="2" t="s">
        <v>3</v>
      </c>
      <c r="B610" s="2" t="s">
        <v>2308</v>
      </c>
      <c r="C610" s="2" t="s">
        <v>2309</v>
      </c>
      <c r="D610" s="9">
        <v>2.5</v>
      </c>
      <c r="E610" s="9">
        <v>11.682600000000001</v>
      </c>
      <c r="F610" s="10">
        <v>4.67</v>
      </c>
      <c r="G610" s="9">
        <v>9.18</v>
      </c>
      <c r="H610" s="11">
        <v>23</v>
      </c>
      <c r="I610" s="7">
        <v>0.06</v>
      </c>
      <c r="J610" s="9">
        <v>268.7</v>
      </c>
      <c r="K610" s="7">
        <v>0.04</v>
      </c>
      <c r="L610" s="9">
        <v>211.2</v>
      </c>
      <c r="M610" s="7">
        <v>0.04</v>
      </c>
      <c r="N610" s="7">
        <v>3</v>
      </c>
      <c r="O610" s="7">
        <v>3</v>
      </c>
      <c r="P610" s="12" t="str">
        <f t="shared" si="9"/>
        <v>33</v>
      </c>
      <c r="R610" s="7" t="s">
        <v>1650</v>
      </c>
    </row>
    <row r="611" spans="1:18" x14ac:dyDescent="0.25">
      <c r="A611" s="2" t="s">
        <v>3</v>
      </c>
      <c r="B611" s="2" t="s">
        <v>2310</v>
      </c>
      <c r="C611" s="2" t="s">
        <v>1438</v>
      </c>
      <c r="D611" s="9">
        <v>2.2999999999999994</v>
      </c>
      <c r="E611" s="9">
        <v>13.536799999999999</v>
      </c>
      <c r="F611" s="10">
        <v>5.88</v>
      </c>
      <c r="G611" s="9">
        <v>11.23</v>
      </c>
      <c r="H611" s="11">
        <v>20</v>
      </c>
      <c r="I611" s="7">
        <v>0.06</v>
      </c>
      <c r="J611" s="9">
        <v>257.2</v>
      </c>
      <c r="K611" s="7">
        <v>0.04</v>
      </c>
      <c r="L611" s="9">
        <v>211.2</v>
      </c>
      <c r="M611" s="7">
        <v>0.04</v>
      </c>
      <c r="N611" s="7">
        <v>3</v>
      </c>
      <c r="O611" s="7">
        <v>3</v>
      </c>
      <c r="P611" s="12" t="str">
        <f t="shared" si="9"/>
        <v>33</v>
      </c>
      <c r="R611" s="7" t="s">
        <v>1650</v>
      </c>
    </row>
    <row r="612" spans="1:18" x14ac:dyDescent="0.25">
      <c r="A612" s="2" t="s">
        <v>3</v>
      </c>
      <c r="B612" s="2" t="s">
        <v>2311</v>
      </c>
      <c r="C612" s="2" t="s">
        <v>2312</v>
      </c>
      <c r="D612" s="9">
        <v>3.6499999999999995</v>
      </c>
      <c r="E612" s="9">
        <v>15.3444</v>
      </c>
      <c r="F612" s="10">
        <v>4.2</v>
      </c>
      <c r="G612" s="9">
        <v>11.69</v>
      </c>
      <c r="H612" s="11">
        <v>18</v>
      </c>
      <c r="I612" s="7">
        <v>0.05</v>
      </c>
      <c r="J612" s="9">
        <v>276.2</v>
      </c>
      <c r="K612" s="7">
        <v>0.04</v>
      </c>
      <c r="L612" s="9">
        <v>210.5</v>
      </c>
      <c r="M612" s="7">
        <v>0.04</v>
      </c>
      <c r="N612" s="7">
        <v>3</v>
      </c>
      <c r="O612" s="7">
        <v>3</v>
      </c>
      <c r="P612" s="12" t="str">
        <f t="shared" si="9"/>
        <v>33</v>
      </c>
      <c r="R612" s="7" t="s">
        <v>1650</v>
      </c>
    </row>
    <row r="613" spans="1:18" x14ac:dyDescent="0.25">
      <c r="A613" s="2" t="s">
        <v>3</v>
      </c>
      <c r="B613" s="2" t="s">
        <v>2313</v>
      </c>
      <c r="C613" s="2" t="s">
        <v>2314</v>
      </c>
      <c r="D613" s="9">
        <v>8.11</v>
      </c>
      <c r="E613" s="9">
        <v>43.166600000000003</v>
      </c>
      <c r="F613" s="10">
        <v>5.32</v>
      </c>
      <c r="G613" s="9">
        <v>35.049999999999997</v>
      </c>
      <c r="H613" s="11">
        <v>6</v>
      </c>
      <c r="I613" s="7">
        <v>0.01</v>
      </c>
      <c r="J613" s="9">
        <v>259</v>
      </c>
      <c r="K613" s="7">
        <v>0.04</v>
      </c>
      <c r="L613" s="9">
        <v>210.34</v>
      </c>
      <c r="M613" s="7">
        <v>0.04</v>
      </c>
      <c r="N613" s="7">
        <v>3</v>
      </c>
      <c r="O613" s="7">
        <v>3</v>
      </c>
      <c r="P613" s="12" t="str">
        <f t="shared" si="9"/>
        <v>33</v>
      </c>
      <c r="R613" s="7" t="s">
        <v>1650</v>
      </c>
    </row>
    <row r="614" spans="1:18" x14ac:dyDescent="0.25">
      <c r="A614" s="2" t="s">
        <v>3</v>
      </c>
      <c r="B614" s="2" t="s">
        <v>2315</v>
      </c>
      <c r="C614" s="2" t="s">
        <v>2316</v>
      </c>
      <c r="D614" s="9">
        <v>3.3699999999999992</v>
      </c>
      <c r="E614" s="9">
        <v>17.2666</v>
      </c>
      <c r="F614" s="10">
        <v>5.12</v>
      </c>
      <c r="G614" s="9">
        <v>13.89</v>
      </c>
      <c r="H614" s="11">
        <v>15</v>
      </c>
      <c r="I614" s="7">
        <v>0.04</v>
      </c>
      <c r="J614" s="9">
        <v>259</v>
      </c>
      <c r="K614" s="7">
        <v>0.04</v>
      </c>
      <c r="L614" s="9">
        <v>208.45</v>
      </c>
      <c r="M614" s="7">
        <v>0.04</v>
      </c>
      <c r="N614" s="7">
        <v>3</v>
      </c>
      <c r="O614" s="7">
        <v>3</v>
      </c>
      <c r="P614" s="12" t="str">
        <f t="shared" si="9"/>
        <v>33</v>
      </c>
      <c r="R614" s="7" t="s">
        <v>1650</v>
      </c>
    </row>
    <row r="615" spans="1:18" x14ac:dyDescent="0.25">
      <c r="A615" s="2" t="s">
        <v>3</v>
      </c>
      <c r="B615" s="2" t="s">
        <v>2317</v>
      </c>
      <c r="C615" s="2" t="s">
        <v>2318</v>
      </c>
      <c r="D615" s="9">
        <v>2.6000000000000005</v>
      </c>
      <c r="E615" s="9">
        <v>13.597200000000001</v>
      </c>
      <c r="F615" s="10">
        <v>5.22</v>
      </c>
      <c r="G615" s="9">
        <v>10.99</v>
      </c>
      <c r="H615" s="11">
        <v>19</v>
      </c>
      <c r="I615" s="7">
        <v>0.05</v>
      </c>
      <c r="J615" s="9">
        <v>257.75</v>
      </c>
      <c r="K615" s="7">
        <v>0.04</v>
      </c>
      <c r="L615" s="9">
        <v>208.35</v>
      </c>
      <c r="M615" s="7">
        <v>0.04</v>
      </c>
      <c r="N615" s="7">
        <v>3</v>
      </c>
      <c r="O615" s="7">
        <v>3</v>
      </c>
      <c r="P615" s="12" t="str">
        <f t="shared" si="9"/>
        <v>33</v>
      </c>
      <c r="R615" s="7" t="s">
        <v>1650</v>
      </c>
    </row>
    <row r="616" spans="1:18" x14ac:dyDescent="0.25">
      <c r="A616" s="2" t="s">
        <v>3</v>
      </c>
      <c r="B616" s="2" t="s">
        <v>2319</v>
      </c>
      <c r="C616" s="2" t="s">
        <v>2320</v>
      </c>
      <c r="D616" s="9">
        <v>2.25</v>
      </c>
      <c r="E616" s="9">
        <v>12.1944</v>
      </c>
      <c r="F616" s="10">
        <v>5.41</v>
      </c>
      <c r="G616" s="9">
        <v>9.94</v>
      </c>
      <c r="H616" s="11">
        <v>20</v>
      </c>
      <c r="I616" s="7">
        <v>0.06</v>
      </c>
      <c r="J616" s="9">
        <v>253</v>
      </c>
      <c r="K616" s="7">
        <v>0.04</v>
      </c>
      <c r="L616" s="9">
        <v>208</v>
      </c>
      <c r="M616" s="7">
        <v>0.04</v>
      </c>
      <c r="N616" s="7">
        <v>3</v>
      </c>
      <c r="O616" s="7">
        <v>3</v>
      </c>
      <c r="P616" s="12" t="str">
        <f t="shared" si="9"/>
        <v>33</v>
      </c>
      <c r="R616" s="7" t="s">
        <v>1650</v>
      </c>
    </row>
    <row r="617" spans="1:18" x14ac:dyDescent="0.25">
      <c r="A617" s="2" t="s">
        <v>3</v>
      </c>
      <c r="B617" s="2" t="s">
        <v>2321</v>
      </c>
      <c r="C617" s="2" t="s">
        <v>2322</v>
      </c>
      <c r="D617" s="9">
        <v>3.0200000000000009</v>
      </c>
      <c r="E617" s="9">
        <v>16.866599999999998</v>
      </c>
      <c r="F617" s="10">
        <v>5.58</v>
      </c>
      <c r="G617" s="9">
        <v>13.84</v>
      </c>
      <c r="H617" s="11">
        <v>15</v>
      </c>
      <c r="I617" s="7">
        <v>0.04</v>
      </c>
      <c r="J617" s="9">
        <v>253</v>
      </c>
      <c r="K617" s="7">
        <v>0.04</v>
      </c>
      <c r="L617" s="9">
        <v>207.7</v>
      </c>
      <c r="M617" s="7">
        <v>0.04</v>
      </c>
      <c r="N617" s="7">
        <v>3</v>
      </c>
      <c r="O617" s="7">
        <v>3</v>
      </c>
      <c r="P617" s="12" t="str">
        <f t="shared" si="9"/>
        <v>33</v>
      </c>
      <c r="R617" s="7" t="s">
        <v>1650</v>
      </c>
    </row>
    <row r="618" spans="1:18" x14ac:dyDescent="0.25">
      <c r="A618" s="2" t="s">
        <v>3</v>
      </c>
      <c r="B618" s="2" t="s">
        <v>2323</v>
      </c>
      <c r="C618" s="2" t="s">
        <v>2324</v>
      </c>
      <c r="D618" s="9">
        <v>5.9500000000000011</v>
      </c>
      <c r="E618" s="9">
        <v>29.0044</v>
      </c>
      <c r="F618" s="10">
        <v>4.87</v>
      </c>
      <c r="G618" s="9">
        <v>23.05</v>
      </c>
      <c r="H618" s="11">
        <v>9</v>
      </c>
      <c r="I618" s="7">
        <v>0.02</v>
      </c>
      <c r="J618" s="9">
        <v>261.04000000000002</v>
      </c>
      <c r="K618" s="7">
        <v>0.04</v>
      </c>
      <c r="L618" s="9">
        <v>207.49</v>
      </c>
      <c r="M618" s="7">
        <v>0.04</v>
      </c>
      <c r="N618" s="7">
        <v>3</v>
      </c>
      <c r="O618" s="7">
        <v>3</v>
      </c>
      <c r="P618" s="12" t="str">
        <f t="shared" si="9"/>
        <v>33</v>
      </c>
      <c r="R618" s="7" t="s">
        <v>1650</v>
      </c>
    </row>
    <row r="619" spans="1:18" x14ac:dyDescent="0.25">
      <c r="A619" s="2" t="s">
        <v>3</v>
      </c>
      <c r="B619" s="2" t="s">
        <v>2325</v>
      </c>
      <c r="C619" s="2" t="s">
        <v>2326</v>
      </c>
      <c r="D619" s="9">
        <v>3.8</v>
      </c>
      <c r="E619" s="9">
        <v>21.8</v>
      </c>
      <c r="F619" s="10">
        <v>5.73</v>
      </c>
      <c r="G619" s="9">
        <v>18</v>
      </c>
      <c r="H619" s="11">
        <v>11</v>
      </c>
      <c r="I619" s="7">
        <v>0.03</v>
      </c>
      <c r="J619" s="9">
        <v>248</v>
      </c>
      <c r="K619" s="7">
        <v>0.04</v>
      </c>
      <c r="L619" s="9">
        <v>206.2</v>
      </c>
      <c r="M619" s="7">
        <v>0.04</v>
      </c>
      <c r="N619" s="7">
        <v>3</v>
      </c>
      <c r="O619" s="7">
        <v>3</v>
      </c>
      <c r="P619" s="12" t="str">
        <f t="shared" si="9"/>
        <v>33</v>
      </c>
      <c r="R619" s="7" t="s">
        <v>1650</v>
      </c>
    </row>
    <row r="620" spans="1:18" x14ac:dyDescent="0.25">
      <c r="A620" s="2" t="s">
        <v>3</v>
      </c>
      <c r="B620" s="2" t="s">
        <v>2327</v>
      </c>
      <c r="C620" s="2" t="s">
        <v>2328</v>
      </c>
      <c r="D620" s="9">
        <v>2.5499999999999998</v>
      </c>
      <c r="E620" s="9">
        <v>15.375</v>
      </c>
      <c r="F620" s="10">
        <v>6.02</v>
      </c>
      <c r="G620" s="9">
        <v>12.82</v>
      </c>
      <c r="H620" s="11">
        <v>16</v>
      </c>
      <c r="I620" s="7">
        <v>0.04</v>
      </c>
      <c r="J620" s="9">
        <v>246</v>
      </c>
      <c r="K620" s="7">
        <v>0.04</v>
      </c>
      <c r="L620" s="9">
        <v>205.2</v>
      </c>
      <c r="M620" s="7">
        <v>0.04</v>
      </c>
      <c r="N620" s="7">
        <v>3</v>
      </c>
      <c r="O620" s="7">
        <v>3</v>
      </c>
      <c r="P620" s="12" t="str">
        <f t="shared" si="9"/>
        <v>33</v>
      </c>
      <c r="R620" s="7" t="s">
        <v>1650</v>
      </c>
    </row>
    <row r="621" spans="1:18" x14ac:dyDescent="0.25">
      <c r="A621" s="2" t="s">
        <v>3</v>
      </c>
      <c r="B621" s="2" t="s">
        <v>2329</v>
      </c>
      <c r="C621" s="2" t="s">
        <v>1759</v>
      </c>
      <c r="D621" s="9">
        <v>2.899999999999999</v>
      </c>
      <c r="E621" s="9">
        <v>21.545400000000001</v>
      </c>
      <c r="F621" s="10">
        <v>7.42</v>
      </c>
      <c r="G621" s="9">
        <v>18.64</v>
      </c>
      <c r="H621" s="11">
        <v>11</v>
      </c>
      <c r="I621" s="7">
        <v>0.03</v>
      </c>
      <c r="J621" s="9">
        <v>237</v>
      </c>
      <c r="K621" s="7">
        <v>0.04</v>
      </c>
      <c r="L621" s="9">
        <v>205.1</v>
      </c>
      <c r="M621" s="7">
        <v>0.04</v>
      </c>
      <c r="N621" s="7">
        <v>3</v>
      </c>
      <c r="O621" s="7">
        <v>3</v>
      </c>
      <c r="P621" s="12" t="str">
        <f t="shared" si="9"/>
        <v>33</v>
      </c>
      <c r="R621" s="7" t="s">
        <v>1650</v>
      </c>
    </row>
    <row r="622" spans="1:18" x14ac:dyDescent="0.25">
      <c r="A622" s="2" t="s">
        <v>3</v>
      </c>
      <c r="B622" s="2" t="s">
        <v>2330</v>
      </c>
      <c r="C622" s="2" t="s">
        <v>2331</v>
      </c>
      <c r="D622" s="9">
        <v>2.23</v>
      </c>
      <c r="E622" s="9">
        <v>15.046799999999999</v>
      </c>
      <c r="F622" s="10">
        <v>6.74</v>
      </c>
      <c r="G622" s="9">
        <v>12.81</v>
      </c>
      <c r="H622" s="11">
        <v>16</v>
      </c>
      <c r="I622" s="7">
        <v>0.04</v>
      </c>
      <c r="J622" s="9">
        <v>240.75</v>
      </c>
      <c r="K622" s="7">
        <v>0.04</v>
      </c>
      <c r="L622" s="9">
        <v>205.07</v>
      </c>
      <c r="M622" s="7">
        <v>0.04</v>
      </c>
      <c r="N622" s="7">
        <v>3</v>
      </c>
      <c r="O622" s="7">
        <v>3</v>
      </c>
      <c r="P622" s="12" t="str">
        <f t="shared" si="9"/>
        <v>33</v>
      </c>
      <c r="R622" s="7" t="s">
        <v>1650</v>
      </c>
    </row>
    <row r="623" spans="1:18" x14ac:dyDescent="0.25">
      <c r="A623" s="2" t="s">
        <v>3</v>
      </c>
      <c r="B623" s="2" t="s">
        <v>2332</v>
      </c>
      <c r="C623" s="2" t="s">
        <v>2333</v>
      </c>
      <c r="D623" s="9">
        <v>3.31</v>
      </c>
      <c r="E623" s="9">
        <v>19</v>
      </c>
      <c r="F623" s="10">
        <v>5.74</v>
      </c>
      <c r="G623" s="9">
        <v>15.69</v>
      </c>
      <c r="H623" s="11">
        <v>13</v>
      </c>
      <c r="I623" s="7">
        <v>0.03</v>
      </c>
      <c r="J623" s="9">
        <v>248</v>
      </c>
      <c r="K623" s="7">
        <v>0.04</v>
      </c>
      <c r="L623" s="9">
        <v>204.97</v>
      </c>
      <c r="M623" s="7">
        <v>0.04</v>
      </c>
      <c r="N623" s="7">
        <v>3</v>
      </c>
      <c r="O623" s="7">
        <v>3</v>
      </c>
      <c r="P623" s="12" t="str">
        <f t="shared" si="9"/>
        <v>33</v>
      </c>
      <c r="R623" s="7" t="s">
        <v>1650</v>
      </c>
    </row>
    <row r="624" spans="1:18" x14ac:dyDescent="0.25">
      <c r="A624" s="2" t="s">
        <v>3</v>
      </c>
      <c r="B624" s="2" t="s">
        <v>2334</v>
      </c>
      <c r="C624" s="2" t="s">
        <v>2335</v>
      </c>
      <c r="D624" s="9">
        <v>3.32</v>
      </c>
      <c r="E624" s="9">
        <v>17.084599999999998</v>
      </c>
      <c r="F624" s="10">
        <v>5.14</v>
      </c>
      <c r="G624" s="9">
        <v>13.76</v>
      </c>
      <c r="H624" s="11">
        <v>15</v>
      </c>
      <c r="I624" s="7">
        <v>0.04</v>
      </c>
      <c r="J624" s="9">
        <v>254.1</v>
      </c>
      <c r="K624" s="7">
        <v>0.04</v>
      </c>
      <c r="L624" s="9">
        <v>204.3</v>
      </c>
      <c r="M624" s="7">
        <v>0.04</v>
      </c>
      <c r="N624" s="7">
        <v>3</v>
      </c>
      <c r="O624" s="7">
        <v>3</v>
      </c>
      <c r="P624" s="12" t="str">
        <f t="shared" si="9"/>
        <v>33</v>
      </c>
      <c r="R624" s="7" t="s">
        <v>1650</v>
      </c>
    </row>
    <row r="625" spans="1:18" x14ac:dyDescent="0.25">
      <c r="A625" s="2" t="s">
        <v>3</v>
      </c>
      <c r="B625" s="2" t="s">
        <v>2336</v>
      </c>
      <c r="C625" s="2" t="s">
        <v>2337</v>
      </c>
      <c r="D625" s="9">
        <v>3.149999999999999</v>
      </c>
      <c r="E625" s="9">
        <v>16.112500000000001</v>
      </c>
      <c r="F625" s="10">
        <v>5.1100000000000003</v>
      </c>
      <c r="G625" s="9">
        <v>12.96</v>
      </c>
      <c r="H625" s="11">
        <v>17</v>
      </c>
      <c r="I625" s="7">
        <v>0.05</v>
      </c>
      <c r="J625" s="9">
        <v>257.8</v>
      </c>
      <c r="K625" s="7">
        <v>0.04</v>
      </c>
      <c r="L625" s="9">
        <v>204.25</v>
      </c>
      <c r="M625" s="7">
        <v>0.04</v>
      </c>
      <c r="N625" s="7">
        <v>3</v>
      </c>
      <c r="O625" s="7">
        <v>3</v>
      </c>
      <c r="P625" s="12" t="str">
        <f t="shared" si="9"/>
        <v>33</v>
      </c>
      <c r="R625" s="7" t="s">
        <v>1650</v>
      </c>
    </row>
    <row r="626" spans="1:18" x14ac:dyDescent="0.25">
      <c r="A626" s="2" t="s">
        <v>3</v>
      </c>
      <c r="B626" s="2" t="s">
        <v>2338</v>
      </c>
      <c r="C626" s="2" t="s">
        <v>2339</v>
      </c>
      <c r="D626" s="9">
        <v>3.75</v>
      </c>
      <c r="E626" s="9">
        <v>16.706600000000002</v>
      </c>
      <c r="F626" s="10">
        <v>4.45</v>
      </c>
      <c r="G626" s="9">
        <v>12.95</v>
      </c>
      <c r="H626" s="11">
        <v>16</v>
      </c>
      <c r="I626" s="7">
        <v>0.04</v>
      </c>
      <c r="J626" s="9">
        <v>264.10000000000002</v>
      </c>
      <c r="K626" s="7">
        <v>0.04</v>
      </c>
      <c r="L626" s="9">
        <v>204.1</v>
      </c>
      <c r="M626" s="7">
        <v>0.04</v>
      </c>
      <c r="N626" s="7">
        <v>3</v>
      </c>
      <c r="O626" s="7">
        <v>3</v>
      </c>
      <c r="P626" s="12" t="str">
        <f t="shared" si="9"/>
        <v>33</v>
      </c>
      <c r="R626" s="7" t="s">
        <v>1650</v>
      </c>
    </row>
    <row r="627" spans="1:18" x14ac:dyDescent="0.25">
      <c r="A627" s="2" t="s">
        <v>3</v>
      </c>
      <c r="B627" s="2" t="s">
        <v>2340</v>
      </c>
      <c r="C627" s="2" t="s">
        <v>2341</v>
      </c>
      <c r="D627" s="9">
        <v>2.850000000000001</v>
      </c>
      <c r="E627" s="9">
        <v>12.6052</v>
      </c>
      <c r="F627" s="10">
        <v>4.42</v>
      </c>
      <c r="G627" s="9">
        <v>9.75</v>
      </c>
      <c r="H627" s="11">
        <v>21</v>
      </c>
      <c r="I627" s="7">
        <v>0.06</v>
      </c>
      <c r="J627" s="9">
        <v>263.5</v>
      </c>
      <c r="K627" s="7">
        <v>0.04</v>
      </c>
      <c r="L627" s="9">
        <v>203.65</v>
      </c>
      <c r="M627" s="7">
        <v>0.04</v>
      </c>
      <c r="N627" s="7">
        <v>3</v>
      </c>
      <c r="O627" s="7">
        <v>3</v>
      </c>
      <c r="P627" s="12" t="str">
        <f t="shared" si="9"/>
        <v>33</v>
      </c>
      <c r="R627" s="7" t="s">
        <v>1650</v>
      </c>
    </row>
    <row r="628" spans="1:18" x14ac:dyDescent="0.25">
      <c r="A628" s="2" t="s">
        <v>3</v>
      </c>
      <c r="B628" s="2" t="s">
        <v>2342</v>
      </c>
      <c r="C628" s="2" t="s">
        <v>2343</v>
      </c>
      <c r="D628" s="9">
        <v>4.1499999999999995</v>
      </c>
      <c r="E628" s="9">
        <v>24.5</v>
      </c>
      <c r="F628" s="10">
        <v>5.9</v>
      </c>
      <c r="G628" s="9">
        <v>20.350000000000001</v>
      </c>
      <c r="H628" s="11">
        <v>10</v>
      </c>
      <c r="I628" s="7">
        <v>0.03</v>
      </c>
      <c r="J628" s="9">
        <v>245</v>
      </c>
      <c r="K628" s="7">
        <v>0.04</v>
      </c>
      <c r="L628" s="9">
        <v>203.5</v>
      </c>
      <c r="M628" s="7">
        <v>0.04</v>
      </c>
      <c r="N628" s="7">
        <v>3</v>
      </c>
      <c r="O628" s="7">
        <v>3</v>
      </c>
      <c r="P628" s="12" t="str">
        <f t="shared" si="9"/>
        <v>33</v>
      </c>
      <c r="R628" s="7" t="s">
        <v>1650</v>
      </c>
    </row>
    <row r="629" spans="1:18" x14ac:dyDescent="0.25">
      <c r="A629" s="2" t="s">
        <v>3</v>
      </c>
      <c r="B629" s="2" t="s">
        <v>2344</v>
      </c>
      <c r="C629" s="2" t="s">
        <v>2345</v>
      </c>
      <c r="D629" s="9">
        <v>6.92</v>
      </c>
      <c r="E629" s="9">
        <v>27.2</v>
      </c>
      <c r="F629" s="10">
        <v>3.93</v>
      </c>
      <c r="G629" s="9">
        <v>20.28</v>
      </c>
      <c r="H629" s="11">
        <v>11</v>
      </c>
      <c r="I629" s="7">
        <v>0.03</v>
      </c>
      <c r="J629" s="9">
        <v>279</v>
      </c>
      <c r="K629" s="7">
        <v>0.04</v>
      </c>
      <c r="L629" s="9">
        <v>202.88</v>
      </c>
      <c r="M629" s="7">
        <v>0.04</v>
      </c>
      <c r="N629" s="7">
        <v>3</v>
      </c>
      <c r="O629" s="7">
        <v>3</v>
      </c>
      <c r="P629" s="12" t="str">
        <f t="shared" si="9"/>
        <v>33</v>
      </c>
      <c r="R629" s="7" t="s">
        <v>1650</v>
      </c>
    </row>
    <row r="630" spans="1:18" x14ac:dyDescent="0.25">
      <c r="A630" s="2" t="s">
        <v>3</v>
      </c>
      <c r="B630" s="2" t="s">
        <v>2346</v>
      </c>
      <c r="C630" s="2" t="s">
        <v>2347</v>
      </c>
      <c r="D630" s="9">
        <v>13.98</v>
      </c>
      <c r="E630" s="9">
        <v>54.42</v>
      </c>
      <c r="F630" s="10">
        <v>3.89</v>
      </c>
      <c r="G630" s="9">
        <v>40.44</v>
      </c>
      <c r="H630" s="11">
        <v>5</v>
      </c>
      <c r="I630" s="7">
        <v>0.01</v>
      </c>
      <c r="J630" s="9">
        <v>272.10000000000002</v>
      </c>
      <c r="K630" s="7">
        <v>0.04</v>
      </c>
      <c r="L630" s="9">
        <v>202.2</v>
      </c>
      <c r="M630" s="7">
        <v>0.04</v>
      </c>
      <c r="N630" s="7">
        <v>3</v>
      </c>
      <c r="O630" s="7">
        <v>3</v>
      </c>
      <c r="P630" s="12" t="str">
        <f t="shared" si="9"/>
        <v>33</v>
      </c>
      <c r="R630" s="7" t="s">
        <v>1650</v>
      </c>
    </row>
    <row r="631" spans="1:18" x14ac:dyDescent="0.25">
      <c r="A631" s="2" t="s">
        <v>3</v>
      </c>
      <c r="B631" s="2" t="s">
        <v>2348</v>
      </c>
      <c r="C631" s="2" t="s">
        <v>2349</v>
      </c>
      <c r="D631" s="9">
        <v>1.5500000000000005</v>
      </c>
      <c r="E631" s="9">
        <v>11.666600000000001</v>
      </c>
      <c r="F631" s="10">
        <v>7.52</v>
      </c>
      <c r="G631" s="9">
        <v>10.11</v>
      </c>
      <c r="H631" s="11">
        <v>20</v>
      </c>
      <c r="I631" s="7">
        <v>0.06</v>
      </c>
      <c r="J631" s="9">
        <v>233</v>
      </c>
      <c r="K631" s="7">
        <v>0.04</v>
      </c>
      <c r="L631" s="9">
        <v>202</v>
      </c>
      <c r="M631" s="7">
        <v>0.04</v>
      </c>
      <c r="N631" s="7">
        <v>3</v>
      </c>
      <c r="O631" s="7">
        <v>3</v>
      </c>
      <c r="P631" s="12" t="str">
        <f t="shared" si="9"/>
        <v>33</v>
      </c>
      <c r="R631" s="7" t="s">
        <v>1650</v>
      </c>
    </row>
    <row r="632" spans="1:18" x14ac:dyDescent="0.25">
      <c r="A632" s="2" t="s">
        <v>3</v>
      </c>
      <c r="B632" s="2" t="s">
        <v>2350</v>
      </c>
      <c r="C632" s="2" t="s">
        <v>2351</v>
      </c>
      <c r="D632" s="9">
        <v>2.25</v>
      </c>
      <c r="E632" s="9">
        <v>14.5466</v>
      </c>
      <c r="F632" s="10">
        <v>6.46</v>
      </c>
      <c r="G632" s="9">
        <v>12.29</v>
      </c>
      <c r="H632" s="11">
        <v>17</v>
      </c>
      <c r="I632" s="7">
        <v>0.05</v>
      </c>
      <c r="J632" s="9">
        <v>240.2</v>
      </c>
      <c r="K632" s="7">
        <v>0.04</v>
      </c>
      <c r="L632" s="9">
        <v>201.95</v>
      </c>
      <c r="M632" s="7">
        <v>0.04</v>
      </c>
      <c r="N632" s="7">
        <v>3</v>
      </c>
      <c r="O632" s="7">
        <v>3</v>
      </c>
      <c r="P632" s="12" t="str">
        <f t="shared" si="9"/>
        <v>33</v>
      </c>
      <c r="R632" s="7" t="s">
        <v>1650</v>
      </c>
    </row>
    <row r="633" spans="1:18" x14ac:dyDescent="0.25">
      <c r="A633" s="2" t="s">
        <v>3</v>
      </c>
      <c r="B633" s="2" t="s">
        <v>3940</v>
      </c>
      <c r="C633" s="2" t="s">
        <v>3941</v>
      </c>
      <c r="D633" s="9">
        <v>3.6666666666666661</v>
      </c>
      <c r="E633" s="9">
        <v>22</v>
      </c>
      <c r="F633" s="10">
        <v>6</v>
      </c>
      <c r="G633" s="9">
        <v>18.329999999999998</v>
      </c>
      <c r="H633" s="11">
        <v>11</v>
      </c>
      <c r="I633" s="7">
        <v>0.03</v>
      </c>
      <c r="J633" s="9">
        <v>242</v>
      </c>
      <c r="K633" s="7">
        <v>0.04</v>
      </c>
      <c r="L633" s="9">
        <v>201.66</v>
      </c>
      <c r="M633" s="7">
        <v>0.04</v>
      </c>
      <c r="N633" s="7">
        <v>3</v>
      </c>
      <c r="O633" s="7">
        <v>3</v>
      </c>
      <c r="P633" s="12" t="str">
        <f t="shared" si="9"/>
        <v>33</v>
      </c>
      <c r="R633" s="7" t="s">
        <v>3850</v>
      </c>
    </row>
    <row r="634" spans="1:18" x14ac:dyDescent="0.25">
      <c r="A634" s="2" t="s">
        <v>3</v>
      </c>
      <c r="B634" s="2" t="s">
        <v>2352</v>
      </c>
      <c r="C634" s="2" t="s">
        <v>2353</v>
      </c>
      <c r="D634" s="9">
        <v>2.5499999999999989</v>
      </c>
      <c r="E634" s="9">
        <v>11.8863</v>
      </c>
      <c r="F634" s="10">
        <v>4.66</v>
      </c>
      <c r="G634" s="9">
        <v>9.33</v>
      </c>
      <c r="H634" s="11">
        <v>23</v>
      </c>
      <c r="I634" s="7">
        <v>0.06</v>
      </c>
      <c r="J634" s="9">
        <v>260</v>
      </c>
      <c r="K634" s="7">
        <v>0.04</v>
      </c>
      <c r="L634" s="9">
        <v>201.35</v>
      </c>
      <c r="M634" s="7">
        <v>0.04</v>
      </c>
      <c r="N634" s="7">
        <v>3</v>
      </c>
      <c r="O634" s="7">
        <v>3</v>
      </c>
      <c r="P634" s="12" t="str">
        <f t="shared" si="9"/>
        <v>33</v>
      </c>
      <c r="R634" s="7" t="s">
        <v>1650</v>
      </c>
    </row>
    <row r="635" spans="1:18" x14ac:dyDescent="0.25">
      <c r="A635" s="2" t="s">
        <v>3</v>
      </c>
      <c r="B635" s="2" t="s">
        <v>2354</v>
      </c>
      <c r="C635" s="2" t="s">
        <v>2355</v>
      </c>
      <c r="D635" s="9">
        <v>2.9799999999999991</v>
      </c>
      <c r="E635" s="9">
        <v>15.764699999999999</v>
      </c>
      <c r="F635" s="10">
        <v>5.29</v>
      </c>
      <c r="G635" s="9">
        <v>12.78</v>
      </c>
      <c r="H635" s="11">
        <v>16</v>
      </c>
      <c r="I635" s="7">
        <v>0.04</v>
      </c>
      <c r="J635" s="9">
        <v>249</v>
      </c>
      <c r="K635" s="7">
        <v>0.04</v>
      </c>
      <c r="L635" s="9">
        <v>201.32</v>
      </c>
      <c r="M635" s="7">
        <v>0.04</v>
      </c>
      <c r="N635" s="7">
        <v>3</v>
      </c>
      <c r="O635" s="7">
        <v>3</v>
      </c>
      <c r="P635" s="12" t="str">
        <f t="shared" si="9"/>
        <v>33</v>
      </c>
      <c r="R635" s="7" t="s">
        <v>1650</v>
      </c>
    </row>
    <row r="636" spans="1:18" x14ac:dyDescent="0.25">
      <c r="A636" s="2" t="s">
        <v>3</v>
      </c>
      <c r="B636" s="2" t="s">
        <v>2356</v>
      </c>
      <c r="C636" s="2" t="s">
        <v>2357</v>
      </c>
      <c r="D636" s="9">
        <v>1.8000000000000005</v>
      </c>
      <c r="E636" s="9">
        <v>14.3833</v>
      </c>
      <c r="F636" s="10">
        <v>7.99</v>
      </c>
      <c r="G636" s="9">
        <v>12.58</v>
      </c>
      <c r="H636" s="11">
        <v>16</v>
      </c>
      <c r="I636" s="7">
        <v>0.04</v>
      </c>
      <c r="J636" s="9">
        <v>229.75</v>
      </c>
      <c r="K636" s="7">
        <v>0.04</v>
      </c>
      <c r="L636" s="9">
        <v>200.95</v>
      </c>
      <c r="M636" s="7">
        <v>0.04</v>
      </c>
      <c r="N636" s="7">
        <v>3</v>
      </c>
      <c r="O636" s="7">
        <v>3</v>
      </c>
      <c r="P636" s="12" t="str">
        <f t="shared" si="9"/>
        <v>33</v>
      </c>
      <c r="R636" s="7" t="s">
        <v>1650</v>
      </c>
    </row>
    <row r="637" spans="1:18" x14ac:dyDescent="0.25">
      <c r="A637" s="2" t="s">
        <v>3</v>
      </c>
      <c r="B637" s="2" t="s">
        <v>2358</v>
      </c>
      <c r="C637" s="2" t="s">
        <v>2103</v>
      </c>
      <c r="D637" s="9">
        <v>2.25</v>
      </c>
      <c r="E637" s="9">
        <v>14.0968</v>
      </c>
      <c r="F637" s="10">
        <v>6.26</v>
      </c>
      <c r="G637" s="9">
        <v>11.84</v>
      </c>
      <c r="H637" s="11">
        <v>17</v>
      </c>
      <c r="I637" s="7">
        <v>0.05</v>
      </c>
      <c r="J637" s="9">
        <v>239.05</v>
      </c>
      <c r="K637" s="7">
        <v>0.04</v>
      </c>
      <c r="L637" s="9">
        <v>200.8</v>
      </c>
      <c r="M637" s="7">
        <v>0.04</v>
      </c>
      <c r="N637" s="7">
        <v>3</v>
      </c>
      <c r="O637" s="7">
        <v>3</v>
      </c>
      <c r="P637" s="12" t="str">
        <f t="shared" si="9"/>
        <v>33</v>
      </c>
      <c r="R637" s="7" t="s">
        <v>1650</v>
      </c>
    </row>
    <row r="638" spans="1:18" x14ac:dyDescent="0.25">
      <c r="A638" s="2" t="s">
        <v>3</v>
      </c>
      <c r="B638" s="2" t="s">
        <v>2359</v>
      </c>
      <c r="C638" s="2" t="s">
        <v>2360</v>
      </c>
      <c r="D638" s="9">
        <v>4.6499999999999995</v>
      </c>
      <c r="E638" s="9">
        <v>21.375</v>
      </c>
      <c r="F638" s="10">
        <v>4.59</v>
      </c>
      <c r="G638" s="9">
        <v>16.72</v>
      </c>
      <c r="H638" s="11">
        <v>12</v>
      </c>
      <c r="I638" s="7">
        <v>0.03</v>
      </c>
      <c r="J638" s="9">
        <v>256.5</v>
      </c>
      <c r="K638" s="7">
        <v>0.04</v>
      </c>
      <c r="L638" s="9">
        <v>200.7</v>
      </c>
      <c r="M638" s="7">
        <v>0.04</v>
      </c>
      <c r="N638" s="7">
        <v>3</v>
      </c>
      <c r="O638" s="7">
        <v>3</v>
      </c>
      <c r="P638" s="12" t="str">
        <f t="shared" si="9"/>
        <v>33</v>
      </c>
      <c r="R638" s="7" t="s">
        <v>1650</v>
      </c>
    </row>
    <row r="639" spans="1:18" x14ac:dyDescent="0.25">
      <c r="A639" s="2" t="s">
        <v>3</v>
      </c>
      <c r="B639" s="2" t="s">
        <v>2361</v>
      </c>
      <c r="C639" s="2" t="s">
        <v>2362</v>
      </c>
      <c r="D639" s="9">
        <v>2.4200000000000004</v>
      </c>
      <c r="E639" s="9">
        <v>16.75</v>
      </c>
      <c r="F639" s="10">
        <v>6.92</v>
      </c>
      <c r="G639" s="9">
        <v>14.33</v>
      </c>
      <c r="H639" s="11">
        <v>14</v>
      </c>
      <c r="I639" s="7">
        <v>0.04</v>
      </c>
      <c r="J639" s="9">
        <v>234.5</v>
      </c>
      <c r="K639" s="7">
        <v>0.04</v>
      </c>
      <c r="L639" s="9">
        <v>200.62</v>
      </c>
      <c r="M639" s="7">
        <v>0.04</v>
      </c>
      <c r="N639" s="7">
        <v>3</v>
      </c>
      <c r="O639" s="7">
        <v>3</v>
      </c>
      <c r="P639" s="12" t="str">
        <f t="shared" si="9"/>
        <v>33</v>
      </c>
      <c r="R639" s="7" t="s">
        <v>1650</v>
      </c>
    </row>
    <row r="640" spans="1:18" x14ac:dyDescent="0.25">
      <c r="A640" s="2" t="s">
        <v>3</v>
      </c>
      <c r="B640" s="2" t="s">
        <v>2363</v>
      </c>
      <c r="C640" s="2" t="s">
        <v>2364</v>
      </c>
      <c r="D640" s="9">
        <v>4.2000000000000011</v>
      </c>
      <c r="E640" s="9">
        <v>19.675000000000001</v>
      </c>
      <c r="F640" s="10">
        <v>4.68</v>
      </c>
      <c r="G640" s="9">
        <v>15.47</v>
      </c>
      <c r="H640" s="11">
        <v>13</v>
      </c>
      <c r="I640" s="7">
        <v>0.03</v>
      </c>
      <c r="J640" s="9">
        <v>255.1</v>
      </c>
      <c r="K640" s="7">
        <v>0.04</v>
      </c>
      <c r="L640" s="9">
        <v>200.5</v>
      </c>
      <c r="M640" s="7">
        <v>0.04</v>
      </c>
      <c r="N640" s="7">
        <v>3</v>
      </c>
      <c r="O640" s="7">
        <v>3</v>
      </c>
      <c r="P640" s="12" t="str">
        <f t="shared" si="9"/>
        <v>33</v>
      </c>
      <c r="R640" s="7" t="s">
        <v>1650</v>
      </c>
    </row>
    <row r="641" spans="1:18" x14ac:dyDescent="0.25">
      <c r="A641" s="2" t="s">
        <v>3</v>
      </c>
      <c r="B641" s="2" t="s">
        <v>2365</v>
      </c>
      <c r="C641" s="2" t="s">
        <v>2366</v>
      </c>
      <c r="D641" s="9">
        <v>2.1299999999999994</v>
      </c>
      <c r="E641" s="9">
        <v>16.461500000000001</v>
      </c>
      <c r="F641" s="10">
        <v>7.72</v>
      </c>
      <c r="G641" s="9">
        <v>14.33</v>
      </c>
      <c r="H641" s="11">
        <v>14</v>
      </c>
      <c r="I641" s="7">
        <v>0.04</v>
      </c>
      <c r="J641" s="9">
        <v>228</v>
      </c>
      <c r="K641" s="7">
        <v>0.04</v>
      </c>
      <c r="L641" s="9">
        <v>198.18</v>
      </c>
      <c r="M641" s="7">
        <v>0.04</v>
      </c>
      <c r="N641" s="7">
        <v>3</v>
      </c>
      <c r="O641" s="7">
        <v>3</v>
      </c>
      <c r="P641" s="12" t="str">
        <f t="shared" si="9"/>
        <v>33</v>
      </c>
      <c r="R641" s="7" t="s">
        <v>1650</v>
      </c>
    </row>
    <row r="642" spans="1:18" x14ac:dyDescent="0.25">
      <c r="A642" s="2" t="s">
        <v>3</v>
      </c>
      <c r="B642" s="2" t="s">
        <v>2367</v>
      </c>
      <c r="C642" s="2" t="s">
        <v>2368</v>
      </c>
      <c r="D642" s="9">
        <v>1.1200000000000008</v>
      </c>
      <c r="E642" s="9">
        <v>8.4320000000000004</v>
      </c>
      <c r="F642" s="10">
        <v>7.52</v>
      </c>
      <c r="G642" s="9">
        <v>7.31</v>
      </c>
      <c r="H642" s="11">
        <v>27</v>
      </c>
      <c r="I642" s="7">
        <v>0.08</v>
      </c>
      <c r="J642" s="9">
        <v>227.8</v>
      </c>
      <c r="K642" s="7">
        <v>0.04</v>
      </c>
      <c r="L642" s="9">
        <v>197.56</v>
      </c>
      <c r="M642" s="7">
        <v>0.04</v>
      </c>
      <c r="N642" s="7">
        <v>3</v>
      </c>
      <c r="O642" s="7">
        <v>3</v>
      </c>
      <c r="P642" s="12" t="str">
        <f t="shared" si="9"/>
        <v>33</v>
      </c>
      <c r="R642" s="7" t="s">
        <v>1650</v>
      </c>
    </row>
    <row r="643" spans="1:18" x14ac:dyDescent="0.25">
      <c r="A643" s="2" t="s">
        <v>3</v>
      </c>
      <c r="B643" s="2" t="s">
        <v>3942</v>
      </c>
      <c r="C643" s="2" t="s">
        <v>3943</v>
      </c>
      <c r="D643" s="9">
        <v>2.2202380952380953</v>
      </c>
      <c r="E643" s="9">
        <v>13.321400000000001</v>
      </c>
      <c r="F643" s="10">
        <v>5.99</v>
      </c>
      <c r="G643" s="9">
        <v>11.1</v>
      </c>
      <c r="H643" s="11">
        <v>17</v>
      </c>
      <c r="I643" s="7">
        <v>0.05</v>
      </c>
      <c r="J643" s="9">
        <v>233.5</v>
      </c>
      <c r="K643" s="7">
        <v>0.04</v>
      </c>
      <c r="L643" s="9">
        <v>195.75</v>
      </c>
      <c r="M643" s="7">
        <v>0.04</v>
      </c>
      <c r="N643" s="7">
        <v>3</v>
      </c>
      <c r="O643" s="7">
        <v>3</v>
      </c>
      <c r="P643" s="12" t="str">
        <f t="shared" si="9"/>
        <v>33</v>
      </c>
      <c r="R643" s="7" t="s">
        <v>3850</v>
      </c>
    </row>
    <row r="644" spans="1:18" x14ac:dyDescent="0.25">
      <c r="A644" s="2" t="s">
        <v>3</v>
      </c>
      <c r="B644" s="2" t="s">
        <v>3944</v>
      </c>
      <c r="C644" s="2" t="s">
        <v>3945</v>
      </c>
      <c r="D644" s="9">
        <v>2.140625</v>
      </c>
      <c r="E644" s="9">
        <v>12.8437</v>
      </c>
      <c r="F644" s="10">
        <v>5.99</v>
      </c>
      <c r="G644" s="9">
        <v>10.7</v>
      </c>
      <c r="H644" s="11">
        <v>18</v>
      </c>
      <c r="I644" s="7">
        <v>0.05</v>
      </c>
      <c r="J644" s="9">
        <v>234</v>
      </c>
      <c r="K644" s="7">
        <v>0.04</v>
      </c>
      <c r="L644" s="9">
        <v>195.46</v>
      </c>
      <c r="M644" s="7">
        <v>0.04</v>
      </c>
      <c r="N644" s="7">
        <v>3</v>
      </c>
      <c r="O644" s="7">
        <v>3</v>
      </c>
      <c r="P644" s="12" t="str">
        <f t="shared" si="9"/>
        <v>33</v>
      </c>
      <c r="R644" s="7" t="s">
        <v>3850</v>
      </c>
    </row>
    <row r="645" spans="1:18" x14ac:dyDescent="0.25">
      <c r="A645" s="2" t="s">
        <v>3</v>
      </c>
      <c r="B645" s="2" t="s">
        <v>2369</v>
      </c>
      <c r="C645" s="2" t="s">
        <v>2370</v>
      </c>
      <c r="D645" s="9">
        <v>3.8299999999999987</v>
      </c>
      <c r="E645" s="9">
        <v>20.083300000000001</v>
      </c>
      <c r="F645" s="10">
        <v>5.24</v>
      </c>
      <c r="G645" s="9">
        <v>16.25</v>
      </c>
      <c r="H645" s="11">
        <v>12</v>
      </c>
      <c r="I645" s="7">
        <v>0.03</v>
      </c>
      <c r="J645" s="9">
        <v>241</v>
      </c>
      <c r="K645" s="7">
        <v>0.04</v>
      </c>
      <c r="L645" s="9">
        <v>195.04</v>
      </c>
      <c r="M645" s="7">
        <v>0.04</v>
      </c>
      <c r="N645" s="7">
        <v>3</v>
      </c>
      <c r="O645" s="7">
        <v>3</v>
      </c>
      <c r="P645" s="12" t="str">
        <f t="shared" si="9"/>
        <v>33</v>
      </c>
      <c r="R645" s="7" t="s">
        <v>1650</v>
      </c>
    </row>
    <row r="646" spans="1:18" x14ac:dyDescent="0.25">
      <c r="A646" s="2" t="s">
        <v>3</v>
      </c>
      <c r="B646" s="2" t="s">
        <v>2371</v>
      </c>
      <c r="C646" s="2" t="s">
        <v>2372</v>
      </c>
      <c r="D646" s="9">
        <v>2.2000000000000002</v>
      </c>
      <c r="E646" s="9">
        <v>15.5388</v>
      </c>
      <c r="F646" s="10">
        <v>7.06</v>
      </c>
      <c r="G646" s="9">
        <v>13.33</v>
      </c>
      <c r="H646" s="11">
        <v>15</v>
      </c>
      <c r="I646" s="7">
        <v>0.04</v>
      </c>
      <c r="J646" s="9">
        <v>227.7</v>
      </c>
      <c r="K646" s="7">
        <v>0.04</v>
      </c>
      <c r="L646" s="9">
        <v>194.7</v>
      </c>
      <c r="M646" s="7">
        <v>0.04</v>
      </c>
      <c r="N646" s="7">
        <v>3</v>
      </c>
      <c r="O646" s="7">
        <v>3</v>
      </c>
      <c r="P646" s="12" t="str">
        <f t="shared" si="9"/>
        <v>33</v>
      </c>
      <c r="R646" s="7" t="s">
        <v>1650</v>
      </c>
    </row>
    <row r="647" spans="1:18" x14ac:dyDescent="0.25">
      <c r="A647" s="2" t="s">
        <v>3</v>
      </c>
      <c r="B647" s="2" t="s">
        <v>2373</v>
      </c>
      <c r="C647" s="2" t="s">
        <v>2374</v>
      </c>
      <c r="D647" s="9">
        <v>3.75</v>
      </c>
      <c r="E647" s="9">
        <v>18.722999999999999</v>
      </c>
      <c r="F647" s="10">
        <v>4.99</v>
      </c>
      <c r="G647" s="9">
        <v>14.97</v>
      </c>
      <c r="H647" s="11">
        <v>13</v>
      </c>
      <c r="I647" s="7">
        <v>0.03</v>
      </c>
      <c r="J647" s="9">
        <v>243.4</v>
      </c>
      <c r="K647" s="7">
        <v>0.04</v>
      </c>
      <c r="L647" s="9">
        <v>194.65</v>
      </c>
      <c r="M647" s="7">
        <v>0.04</v>
      </c>
      <c r="N647" s="7">
        <v>3</v>
      </c>
      <c r="O647" s="7">
        <v>3</v>
      </c>
      <c r="P647" s="12" t="str">
        <f t="shared" ref="P647:P710" si="10">N647&amp;O647</f>
        <v>33</v>
      </c>
      <c r="R647" s="7" t="s">
        <v>1650</v>
      </c>
    </row>
    <row r="648" spans="1:18" x14ac:dyDescent="0.25">
      <c r="A648" s="2" t="s">
        <v>3</v>
      </c>
      <c r="B648" s="2" t="s">
        <v>2375</v>
      </c>
      <c r="C648" s="2" t="s">
        <v>2376</v>
      </c>
      <c r="D648" s="9">
        <v>2.3999999999999995</v>
      </c>
      <c r="E648" s="9">
        <v>16.3</v>
      </c>
      <c r="F648" s="10">
        <v>6.79</v>
      </c>
      <c r="G648" s="9">
        <v>13.9</v>
      </c>
      <c r="H648" s="11">
        <v>14</v>
      </c>
      <c r="I648" s="7">
        <v>0.04</v>
      </c>
      <c r="J648" s="9">
        <v>228.2</v>
      </c>
      <c r="K648" s="7">
        <v>0.04</v>
      </c>
      <c r="L648" s="9">
        <v>194.6</v>
      </c>
      <c r="M648" s="7">
        <v>0.04</v>
      </c>
      <c r="N648" s="7">
        <v>3</v>
      </c>
      <c r="O648" s="7">
        <v>3</v>
      </c>
      <c r="P648" s="12" t="str">
        <f t="shared" si="10"/>
        <v>33</v>
      </c>
      <c r="R648" s="7" t="s">
        <v>1650</v>
      </c>
    </row>
    <row r="649" spans="1:18" x14ac:dyDescent="0.25">
      <c r="A649" s="2" t="s">
        <v>3</v>
      </c>
      <c r="B649" s="2" t="s">
        <v>2377</v>
      </c>
      <c r="C649" s="2" t="s">
        <v>2378</v>
      </c>
      <c r="D649" s="9">
        <v>2.6499999999999995</v>
      </c>
      <c r="E649" s="9">
        <v>18.833300000000001</v>
      </c>
      <c r="F649" s="10">
        <v>7.1</v>
      </c>
      <c r="G649" s="9">
        <v>16.18</v>
      </c>
      <c r="H649" s="11">
        <v>12</v>
      </c>
      <c r="I649" s="7">
        <v>0.03</v>
      </c>
      <c r="J649" s="9">
        <v>226</v>
      </c>
      <c r="K649" s="7">
        <v>0.03</v>
      </c>
      <c r="L649" s="9">
        <v>194.2</v>
      </c>
      <c r="M649" s="7">
        <v>0.04</v>
      </c>
      <c r="N649" s="7">
        <v>3</v>
      </c>
      <c r="O649" s="7">
        <v>3</v>
      </c>
      <c r="P649" s="12" t="str">
        <f t="shared" si="10"/>
        <v>33</v>
      </c>
      <c r="R649" s="7" t="s">
        <v>1650</v>
      </c>
    </row>
    <row r="650" spans="1:18" x14ac:dyDescent="0.25">
      <c r="A650" s="2" t="s">
        <v>3</v>
      </c>
      <c r="B650" s="2" t="s">
        <v>2379</v>
      </c>
      <c r="C650" s="2" t="s">
        <v>2380</v>
      </c>
      <c r="D650" s="9">
        <v>2.6999999999999997</v>
      </c>
      <c r="E650" s="9">
        <v>20.336300000000001</v>
      </c>
      <c r="F650" s="10">
        <v>7.53</v>
      </c>
      <c r="G650" s="9">
        <v>17.63</v>
      </c>
      <c r="H650" s="11">
        <v>11</v>
      </c>
      <c r="I650" s="7">
        <v>0.03</v>
      </c>
      <c r="J650" s="9">
        <v>223.7</v>
      </c>
      <c r="K650" s="7">
        <v>0.03</v>
      </c>
      <c r="L650" s="9">
        <v>194</v>
      </c>
      <c r="M650" s="7">
        <v>0.04</v>
      </c>
      <c r="N650" s="7">
        <v>3</v>
      </c>
      <c r="O650" s="7">
        <v>3</v>
      </c>
      <c r="P650" s="12" t="str">
        <f t="shared" si="10"/>
        <v>33</v>
      </c>
      <c r="R650" s="7" t="s">
        <v>1650</v>
      </c>
    </row>
    <row r="651" spans="1:18" x14ac:dyDescent="0.25">
      <c r="A651" s="2" t="s">
        <v>3</v>
      </c>
      <c r="B651" s="2" t="s">
        <v>2381</v>
      </c>
      <c r="C651" s="2" t="s">
        <v>2382</v>
      </c>
      <c r="D651" s="9">
        <v>2</v>
      </c>
      <c r="E651" s="9">
        <v>14.892799999999999</v>
      </c>
      <c r="F651" s="10">
        <v>7.44</v>
      </c>
      <c r="G651" s="9">
        <v>12.89</v>
      </c>
      <c r="H651" s="11">
        <v>15</v>
      </c>
      <c r="I651" s="7">
        <v>0.04</v>
      </c>
      <c r="J651" s="9">
        <v>223.5</v>
      </c>
      <c r="K651" s="7">
        <v>0.03</v>
      </c>
      <c r="L651" s="9">
        <v>193.5</v>
      </c>
      <c r="M651" s="7">
        <v>0.04</v>
      </c>
      <c r="N651" s="7">
        <v>3</v>
      </c>
      <c r="O651" s="7">
        <v>3</v>
      </c>
      <c r="P651" s="12" t="str">
        <f t="shared" si="10"/>
        <v>33</v>
      </c>
      <c r="R651" s="7" t="s">
        <v>1650</v>
      </c>
    </row>
    <row r="652" spans="1:18" x14ac:dyDescent="0.25">
      <c r="A652" s="2" t="s">
        <v>3</v>
      </c>
      <c r="B652" s="2" t="s">
        <v>2383</v>
      </c>
      <c r="C652" s="2" t="s">
        <v>2384</v>
      </c>
      <c r="D652" s="9">
        <v>3.350000000000001</v>
      </c>
      <c r="E652" s="9">
        <v>20.8172</v>
      </c>
      <c r="F652" s="10">
        <v>6.21</v>
      </c>
      <c r="G652" s="9">
        <v>17.46</v>
      </c>
      <c r="H652" s="11">
        <v>11</v>
      </c>
      <c r="I652" s="7">
        <v>0.03</v>
      </c>
      <c r="J652" s="9">
        <v>228.99</v>
      </c>
      <c r="K652" s="7">
        <v>0.04</v>
      </c>
      <c r="L652" s="9">
        <v>192.14</v>
      </c>
      <c r="M652" s="7">
        <v>0.04</v>
      </c>
      <c r="N652" s="7">
        <v>3</v>
      </c>
      <c r="O652" s="7">
        <v>3</v>
      </c>
      <c r="P652" s="12" t="str">
        <f t="shared" si="10"/>
        <v>33</v>
      </c>
      <c r="R652" s="7" t="s">
        <v>1650</v>
      </c>
    </row>
    <row r="653" spans="1:18" x14ac:dyDescent="0.25">
      <c r="A653" s="2" t="s">
        <v>3</v>
      </c>
      <c r="B653" s="2" t="s">
        <v>2385</v>
      </c>
      <c r="C653" s="2" t="s">
        <v>2386</v>
      </c>
      <c r="D653" s="9">
        <v>4.2000000000000011</v>
      </c>
      <c r="E653" s="9">
        <v>18.922999999999998</v>
      </c>
      <c r="F653" s="10">
        <v>4.5</v>
      </c>
      <c r="G653" s="9">
        <v>14.72</v>
      </c>
      <c r="H653" s="11">
        <v>13</v>
      </c>
      <c r="I653" s="7">
        <v>0.03</v>
      </c>
      <c r="J653" s="9">
        <v>246</v>
      </c>
      <c r="K653" s="7">
        <v>0.04</v>
      </c>
      <c r="L653" s="9">
        <v>191.4</v>
      </c>
      <c r="M653" s="7">
        <v>0.04</v>
      </c>
      <c r="N653" s="7">
        <v>3</v>
      </c>
      <c r="O653" s="7">
        <v>3</v>
      </c>
      <c r="P653" s="12" t="str">
        <f t="shared" si="10"/>
        <v>33</v>
      </c>
      <c r="R653" s="7" t="s">
        <v>1650</v>
      </c>
    </row>
    <row r="654" spans="1:18" x14ac:dyDescent="0.25">
      <c r="A654" s="2" t="s">
        <v>3</v>
      </c>
      <c r="B654" s="2" t="s">
        <v>2387</v>
      </c>
      <c r="C654" s="2" t="s">
        <v>2388</v>
      </c>
      <c r="D654" s="9">
        <v>2.1300000000000003</v>
      </c>
      <c r="E654" s="9">
        <v>10.954499999999999</v>
      </c>
      <c r="F654" s="10">
        <v>5.14</v>
      </c>
      <c r="G654" s="9">
        <v>8.82</v>
      </c>
      <c r="H654" s="11">
        <v>24</v>
      </c>
      <c r="I654" s="7">
        <v>7.0000000000000007E-2</v>
      </c>
      <c r="J654" s="9">
        <v>241</v>
      </c>
      <c r="K654" s="7">
        <v>0.04</v>
      </c>
      <c r="L654" s="9">
        <v>189.88</v>
      </c>
      <c r="M654" s="7">
        <v>0.04</v>
      </c>
      <c r="N654" s="7">
        <v>3</v>
      </c>
      <c r="O654" s="7">
        <v>3</v>
      </c>
      <c r="P654" s="12" t="str">
        <f t="shared" si="10"/>
        <v>33</v>
      </c>
      <c r="R654" s="7" t="s">
        <v>1650</v>
      </c>
    </row>
    <row r="655" spans="1:18" x14ac:dyDescent="0.25">
      <c r="A655" s="2" t="s">
        <v>3</v>
      </c>
      <c r="B655" s="2" t="s">
        <v>2389</v>
      </c>
      <c r="C655" s="2" t="s">
        <v>2390</v>
      </c>
      <c r="D655" s="9">
        <v>3.8199999999999994</v>
      </c>
      <c r="E655" s="9">
        <v>12.4422</v>
      </c>
      <c r="F655" s="10">
        <v>3.25</v>
      </c>
      <c r="G655" s="9">
        <v>8.6199999999999992</v>
      </c>
      <c r="H655" s="11">
        <v>18</v>
      </c>
      <c r="I655" s="7">
        <v>0.05</v>
      </c>
      <c r="J655" s="9">
        <v>258.44</v>
      </c>
      <c r="K655" s="7">
        <v>0.04</v>
      </c>
      <c r="L655" s="9">
        <v>189.68</v>
      </c>
      <c r="M655" s="7">
        <v>0.04</v>
      </c>
      <c r="N655" s="7">
        <v>3</v>
      </c>
      <c r="O655" s="7">
        <v>3</v>
      </c>
      <c r="P655" s="12" t="str">
        <f t="shared" si="10"/>
        <v>33</v>
      </c>
      <c r="R655" s="7" t="s">
        <v>1650</v>
      </c>
    </row>
    <row r="656" spans="1:18" x14ac:dyDescent="0.25">
      <c r="A656" s="2" t="s">
        <v>3</v>
      </c>
      <c r="B656" s="2" t="s">
        <v>3946</v>
      </c>
      <c r="C656" s="2" t="s">
        <v>3947</v>
      </c>
      <c r="D656" s="9">
        <v>6.3055555555555545</v>
      </c>
      <c r="E656" s="9">
        <v>37.833300000000001</v>
      </c>
      <c r="F656" s="10">
        <v>5.99</v>
      </c>
      <c r="G656" s="9">
        <v>31.52</v>
      </c>
      <c r="H656" s="11">
        <v>6</v>
      </c>
      <c r="I656" s="7">
        <v>0.01</v>
      </c>
      <c r="J656" s="9">
        <v>227</v>
      </c>
      <c r="K656" s="7">
        <v>0.03</v>
      </c>
      <c r="L656" s="9">
        <v>189.16</v>
      </c>
      <c r="M656" s="7">
        <v>0.04</v>
      </c>
      <c r="N656" s="7">
        <v>3</v>
      </c>
      <c r="O656" s="7">
        <v>3</v>
      </c>
      <c r="P656" s="12" t="str">
        <f t="shared" si="10"/>
        <v>33</v>
      </c>
      <c r="R656" s="7" t="s">
        <v>3850</v>
      </c>
    </row>
    <row r="657" spans="1:18" x14ac:dyDescent="0.25">
      <c r="A657" s="2" t="s">
        <v>3</v>
      </c>
      <c r="B657" s="2" t="s">
        <v>2391</v>
      </c>
      <c r="C657" s="2" t="s">
        <v>2392</v>
      </c>
      <c r="D657" s="9">
        <v>6.9800000000000013</v>
      </c>
      <c r="E657" s="9">
        <v>38.384999999999998</v>
      </c>
      <c r="F657" s="10">
        <v>5.49</v>
      </c>
      <c r="G657" s="9">
        <v>31.4</v>
      </c>
      <c r="H657" s="11">
        <v>6</v>
      </c>
      <c r="I657" s="7">
        <v>0.01</v>
      </c>
      <c r="J657" s="9">
        <v>230.31</v>
      </c>
      <c r="K657" s="7">
        <v>0.04</v>
      </c>
      <c r="L657" s="9">
        <v>188.43</v>
      </c>
      <c r="M657" s="7">
        <v>0.04</v>
      </c>
      <c r="N657" s="7">
        <v>3</v>
      </c>
      <c r="O657" s="7">
        <v>3</v>
      </c>
      <c r="P657" s="12" t="str">
        <f t="shared" si="10"/>
        <v>33</v>
      </c>
      <c r="R657" s="7" t="s">
        <v>1650</v>
      </c>
    </row>
    <row r="658" spans="1:18" x14ac:dyDescent="0.25">
      <c r="A658" s="2" t="s">
        <v>3</v>
      </c>
      <c r="B658" s="2" t="s">
        <v>2393</v>
      </c>
      <c r="C658" s="2" t="s">
        <v>2394</v>
      </c>
      <c r="D658" s="9">
        <v>2.1999999999999997</v>
      </c>
      <c r="E658" s="9">
        <v>13.235200000000001</v>
      </c>
      <c r="F658" s="10">
        <v>6.01</v>
      </c>
      <c r="G658" s="9">
        <v>11.03</v>
      </c>
      <c r="H658" s="11">
        <v>17</v>
      </c>
      <c r="I658" s="7">
        <v>0.05</v>
      </c>
      <c r="J658" s="9">
        <v>225</v>
      </c>
      <c r="K658" s="7">
        <v>0.03</v>
      </c>
      <c r="L658" s="9">
        <v>187.6</v>
      </c>
      <c r="M658" s="7">
        <v>0.04</v>
      </c>
      <c r="N658" s="7">
        <v>3</v>
      </c>
      <c r="O658" s="7">
        <v>3</v>
      </c>
      <c r="P658" s="12" t="str">
        <f t="shared" si="10"/>
        <v>33</v>
      </c>
      <c r="R658" s="7" t="s">
        <v>1650</v>
      </c>
    </row>
    <row r="659" spans="1:18" x14ac:dyDescent="0.25">
      <c r="A659" s="2" t="s">
        <v>3</v>
      </c>
      <c r="B659" s="2" t="s">
        <v>2395</v>
      </c>
      <c r="C659" s="2" t="s">
        <v>2396</v>
      </c>
      <c r="D659" s="9">
        <v>2.0500000000000003</v>
      </c>
      <c r="E659" s="9">
        <v>15.6707</v>
      </c>
      <c r="F659" s="10">
        <v>7.64</v>
      </c>
      <c r="G659" s="9">
        <v>13.62</v>
      </c>
      <c r="H659" s="11">
        <v>14</v>
      </c>
      <c r="I659" s="7">
        <v>0.04</v>
      </c>
      <c r="J659" s="9">
        <v>215.72</v>
      </c>
      <c r="K659" s="7">
        <v>0.03</v>
      </c>
      <c r="L659" s="9">
        <v>187.02</v>
      </c>
      <c r="M659" s="7">
        <v>0.04</v>
      </c>
      <c r="N659" s="7">
        <v>3</v>
      </c>
      <c r="O659" s="7">
        <v>3</v>
      </c>
      <c r="P659" s="12" t="str">
        <f t="shared" si="10"/>
        <v>33</v>
      </c>
      <c r="R659" s="7" t="s">
        <v>1650</v>
      </c>
    </row>
    <row r="660" spans="1:18" x14ac:dyDescent="0.25">
      <c r="A660" s="2" t="s">
        <v>3</v>
      </c>
      <c r="B660" s="2" t="s">
        <v>2397</v>
      </c>
      <c r="C660" s="2" t="s">
        <v>2398</v>
      </c>
      <c r="D660" s="9">
        <v>3.3</v>
      </c>
      <c r="E660" s="9">
        <v>20.2727</v>
      </c>
      <c r="F660" s="10">
        <v>6.14</v>
      </c>
      <c r="G660" s="9">
        <v>16.97</v>
      </c>
      <c r="H660" s="11">
        <v>11</v>
      </c>
      <c r="I660" s="7">
        <v>0.03</v>
      </c>
      <c r="J660" s="9">
        <v>223</v>
      </c>
      <c r="K660" s="7">
        <v>0.03</v>
      </c>
      <c r="L660" s="9">
        <v>186.7</v>
      </c>
      <c r="M660" s="7">
        <v>0.04</v>
      </c>
      <c r="N660" s="7">
        <v>3</v>
      </c>
      <c r="O660" s="7">
        <v>3</v>
      </c>
      <c r="P660" s="12" t="str">
        <f t="shared" si="10"/>
        <v>33</v>
      </c>
      <c r="R660" s="7" t="s">
        <v>1650</v>
      </c>
    </row>
    <row r="661" spans="1:18" x14ac:dyDescent="0.25">
      <c r="A661" s="2" t="s">
        <v>3</v>
      </c>
      <c r="B661" s="2" t="s">
        <v>2399</v>
      </c>
      <c r="C661" s="2" t="s">
        <v>418</v>
      </c>
      <c r="D661" s="9">
        <v>2.9799999999999995</v>
      </c>
      <c r="E661" s="9">
        <v>17.561499999999999</v>
      </c>
      <c r="F661" s="10">
        <v>5.89</v>
      </c>
      <c r="G661" s="9">
        <v>14.58</v>
      </c>
      <c r="H661" s="11">
        <v>14</v>
      </c>
      <c r="I661" s="7">
        <v>0.04</v>
      </c>
      <c r="J661" s="9">
        <v>228.3</v>
      </c>
      <c r="K661" s="7">
        <v>0.04</v>
      </c>
      <c r="L661" s="9">
        <v>186.58</v>
      </c>
      <c r="M661" s="7">
        <v>0.04</v>
      </c>
      <c r="N661" s="7">
        <v>3</v>
      </c>
      <c r="O661" s="7">
        <v>3</v>
      </c>
      <c r="P661" s="12" t="str">
        <f t="shared" si="10"/>
        <v>33</v>
      </c>
      <c r="R661" s="7" t="s">
        <v>1650</v>
      </c>
    </row>
    <row r="662" spans="1:18" x14ac:dyDescent="0.25">
      <c r="A662" s="2" t="s">
        <v>3</v>
      </c>
      <c r="B662" s="2" t="s">
        <v>2400</v>
      </c>
      <c r="C662" s="2" t="s">
        <v>2401</v>
      </c>
      <c r="D662" s="9">
        <v>3.25</v>
      </c>
      <c r="E662" s="9">
        <v>20.100000000000001</v>
      </c>
      <c r="F662" s="10">
        <v>6.18</v>
      </c>
      <c r="G662" s="9">
        <v>16.850000000000001</v>
      </c>
      <c r="H662" s="11">
        <v>11</v>
      </c>
      <c r="I662" s="7">
        <v>0.03</v>
      </c>
      <c r="J662" s="9">
        <v>222</v>
      </c>
      <c r="K662" s="7">
        <v>0.03</v>
      </c>
      <c r="L662" s="9">
        <v>186.25</v>
      </c>
      <c r="M662" s="7">
        <v>0.04</v>
      </c>
      <c r="N662" s="7">
        <v>3</v>
      </c>
      <c r="O662" s="7">
        <v>3</v>
      </c>
      <c r="P662" s="12" t="str">
        <f t="shared" si="10"/>
        <v>33</v>
      </c>
      <c r="R662" s="7" t="s">
        <v>1650</v>
      </c>
    </row>
    <row r="663" spans="1:18" x14ac:dyDescent="0.25">
      <c r="A663" s="2" t="s">
        <v>3</v>
      </c>
      <c r="B663" s="2" t="s">
        <v>2402</v>
      </c>
      <c r="C663" s="2" t="s">
        <v>2403</v>
      </c>
      <c r="D663" s="9">
        <v>3.12</v>
      </c>
      <c r="E663" s="9">
        <v>16.399999999999999</v>
      </c>
      <c r="F663" s="10">
        <v>5.25</v>
      </c>
      <c r="G663" s="9">
        <v>13.28</v>
      </c>
      <c r="H663" s="11">
        <v>14</v>
      </c>
      <c r="I663" s="7">
        <v>0.04</v>
      </c>
      <c r="J663" s="9">
        <v>229.6</v>
      </c>
      <c r="K663" s="7">
        <v>0.04</v>
      </c>
      <c r="L663" s="9">
        <v>185.92</v>
      </c>
      <c r="M663" s="7">
        <v>0.04</v>
      </c>
      <c r="N663" s="7">
        <v>3</v>
      </c>
      <c r="O663" s="7">
        <v>3</v>
      </c>
      <c r="P663" s="12" t="str">
        <f t="shared" si="10"/>
        <v>33</v>
      </c>
      <c r="R663" s="7" t="s">
        <v>1650</v>
      </c>
    </row>
    <row r="664" spans="1:18" x14ac:dyDescent="0.25">
      <c r="A664" s="2" t="s">
        <v>3</v>
      </c>
      <c r="B664" s="2" t="s">
        <v>2404</v>
      </c>
      <c r="C664" s="2" t="s">
        <v>2405</v>
      </c>
      <c r="D664" s="9">
        <v>1.35</v>
      </c>
      <c r="E664" s="9">
        <v>13.7142</v>
      </c>
      <c r="F664" s="10">
        <v>10.15</v>
      </c>
      <c r="G664" s="9">
        <v>12.36</v>
      </c>
      <c r="H664" s="11">
        <v>15</v>
      </c>
      <c r="I664" s="7">
        <v>0.04</v>
      </c>
      <c r="J664" s="9">
        <v>206</v>
      </c>
      <c r="K664" s="7">
        <v>0.03</v>
      </c>
      <c r="L664" s="9">
        <v>185.75</v>
      </c>
      <c r="M664" s="7">
        <v>0.04</v>
      </c>
      <c r="N664" s="7">
        <v>3</v>
      </c>
      <c r="O664" s="7">
        <v>3</v>
      </c>
      <c r="P664" s="12" t="str">
        <f t="shared" si="10"/>
        <v>33</v>
      </c>
      <c r="R664" s="7" t="s">
        <v>1650</v>
      </c>
    </row>
    <row r="665" spans="1:18" x14ac:dyDescent="0.25">
      <c r="A665" s="2" t="s">
        <v>3</v>
      </c>
      <c r="B665" s="2" t="s">
        <v>2406</v>
      </c>
      <c r="C665" s="2" t="s">
        <v>2407</v>
      </c>
      <c r="D665" s="9">
        <v>6.55</v>
      </c>
      <c r="E665" s="9">
        <v>38</v>
      </c>
      <c r="F665" s="10">
        <v>5.8</v>
      </c>
      <c r="G665" s="9">
        <v>31.45</v>
      </c>
      <c r="H665" s="11">
        <v>6</v>
      </c>
      <c r="I665" s="7">
        <v>0.01</v>
      </c>
      <c r="J665" s="9">
        <v>225</v>
      </c>
      <c r="K665" s="7">
        <v>0.03</v>
      </c>
      <c r="L665" s="9">
        <v>185.7</v>
      </c>
      <c r="M665" s="7">
        <v>0.04</v>
      </c>
      <c r="N665" s="7">
        <v>3</v>
      </c>
      <c r="O665" s="7">
        <v>3</v>
      </c>
      <c r="P665" s="12" t="str">
        <f t="shared" si="10"/>
        <v>33</v>
      </c>
      <c r="R665" s="7" t="s">
        <v>1650</v>
      </c>
    </row>
    <row r="666" spans="1:18" x14ac:dyDescent="0.25">
      <c r="A666" s="2" t="s">
        <v>3</v>
      </c>
      <c r="B666" s="2" t="s">
        <v>2408</v>
      </c>
      <c r="C666" s="2" t="s">
        <v>2409</v>
      </c>
      <c r="D666" s="9">
        <v>2.7000000000000011</v>
      </c>
      <c r="E666" s="9">
        <v>14.3527</v>
      </c>
      <c r="F666" s="10">
        <v>5.31</v>
      </c>
      <c r="G666" s="9">
        <v>11.65</v>
      </c>
      <c r="H666" s="11">
        <v>27</v>
      </c>
      <c r="I666" s="7">
        <v>0.08</v>
      </c>
      <c r="J666" s="9">
        <v>258.35000000000002</v>
      </c>
      <c r="K666" s="7">
        <v>0.04</v>
      </c>
      <c r="L666" s="9">
        <v>185.45</v>
      </c>
      <c r="M666" s="7">
        <v>0.04</v>
      </c>
      <c r="N666" s="7">
        <v>3</v>
      </c>
      <c r="O666" s="7">
        <v>3</v>
      </c>
      <c r="P666" s="12" t="str">
        <f t="shared" si="10"/>
        <v>33</v>
      </c>
      <c r="R666" s="7" t="s">
        <v>1650</v>
      </c>
    </row>
    <row r="667" spans="1:18" x14ac:dyDescent="0.25">
      <c r="A667" s="2" t="s">
        <v>3</v>
      </c>
      <c r="B667" s="2" t="s">
        <v>2410</v>
      </c>
      <c r="C667" s="2" t="s">
        <v>2411</v>
      </c>
      <c r="D667" s="9">
        <v>3.52</v>
      </c>
      <c r="E667" s="9">
        <v>18.8888</v>
      </c>
      <c r="F667" s="10">
        <v>5.36</v>
      </c>
      <c r="G667" s="9">
        <v>15.36</v>
      </c>
      <c r="H667" s="11">
        <v>12</v>
      </c>
      <c r="I667" s="7">
        <v>0.03</v>
      </c>
      <c r="J667" s="9">
        <v>227</v>
      </c>
      <c r="K667" s="7">
        <v>0.03</v>
      </c>
      <c r="L667" s="9">
        <v>184.76</v>
      </c>
      <c r="M667" s="7">
        <v>0.03</v>
      </c>
      <c r="N667" s="7">
        <v>3</v>
      </c>
      <c r="O667" s="7">
        <v>3</v>
      </c>
      <c r="P667" s="12" t="str">
        <f t="shared" si="10"/>
        <v>33</v>
      </c>
      <c r="R667" s="7" t="s">
        <v>1650</v>
      </c>
    </row>
    <row r="668" spans="1:18" x14ac:dyDescent="0.25">
      <c r="A668" s="2" t="s">
        <v>3</v>
      </c>
      <c r="B668" s="2" t="s">
        <v>2412</v>
      </c>
      <c r="C668" s="2" t="s">
        <v>2413</v>
      </c>
      <c r="D668" s="9">
        <v>3.95</v>
      </c>
      <c r="E668" s="9">
        <v>20.7272</v>
      </c>
      <c r="F668" s="10">
        <v>5.24</v>
      </c>
      <c r="G668" s="9">
        <v>16.77</v>
      </c>
      <c r="H668" s="11">
        <v>11</v>
      </c>
      <c r="I668" s="7">
        <v>0.03</v>
      </c>
      <c r="J668" s="9">
        <v>228</v>
      </c>
      <c r="K668" s="7">
        <v>0.04</v>
      </c>
      <c r="L668" s="9">
        <v>184.55</v>
      </c>
      <c r="M668" s="7">
        <v>0.03</v>
      </c>
      <c r="N668" s="7">
        <v>3</v>
      </c>
      <c r="O668" s="7">
        <v>3</v>
      </c>
      <c r="P668" s="12" t="str">
        <f t="shared" si="10"/>
        <v>33</v>
      </c>
      <c r="R668" s="7" t="s">
        <v>1650</v>
      </c>
    </row>
    <row r="669" spans="1:18" x14ac:dyDescent="0.25">
      <c r="A669" s="2" t="s">
        <v>3</v>
      </c>
      <c r="B669" s="2" t="s">
        <v>2414</v>
      </c>
      <c r="C669" s="2" t="s">
        <v>2415</v>
      </c>
      <c r="D669" s="9">
        <v>2.11</v>
      </c>
      <c r="E669" s="9">
        <v>11.408200000000001</v>
      </c>
      <c r="F669" s="10">
        <v>5.4</v>
      </c>
      <c r="G669" s="9">
        <v>9.2899999999999991</v>
      </c>
      <c r="H669" s="11">
        <v>19</v>
      </c>
      <c r="I669" s="7">
        <v>0.05</v>
      </c>
      <c r="J669" s="9">
        <v>222.92</v>
      </c>
      <c r="K669" s="7">
        <v>0.03</v>
      </c>
      <c r="L669" s="9">
        <v>182.83</v>
      </c>
      <c r="M669" s="7">
        <v>0.03</v>
      </c>
      <c r="N669" s="7">
        <v>3</v>
      </c>
      <c r="O669" s="7">
        <v>3</v>
      </c>
      <c r="P669" s="12" t="str">
        <f t="shared" si="10"/>
        <v>33</v>
      </c>
      <c r="R669" s="7" t="s">
        <v>1650</v>
      </c>
    </row>
    <row r="670" spans="1:18" x14ac:dyDescent="0.25">
      <c r="A670" s="2" t="s">
        <v>3</v>
      </c>
      <c r="B670" s="2" t="s">
        <v>2416</v>
      </c>
      <c r="C670" s="2" t="s">
        <v>2417</v>
      </c>
      <c r="D670" s="9">
        <v>1.0500000000000003</v>
      </c>
      <c r="E670" s="9">
        <v>7.8</v>
      </c>
      <c r="F670" s="10">
        <v>7.42</v>
      </c>
      <c r="G670" s="9">
        <v>6.75</v>
      </c>
      <c r="H670" s="11">
        <v>28</v>
      </c>
      <c r="I670" s="7">
        <v>0.08</v>
      </c>
      <c r="J670" s="9">
        <v>212</v>
      </c>
      <c r="K670" s="7">
        <v>0.03</v>
      </c>
      <c r="L670" s="9">
        <v>182.6</v>
      </c>
      <c r="M670" s="7">
        <v>0.03</v>
      </c>
      <c r="N670" s="7">
        <v>3</v>
      </c>
      <c r="O670" s="7">
        <v>3</v>
      </c>
      <c r="P670" s="12" t="str">
        <f t="shared" si="10"/>
        <v>33</v>
      </c>
      <c r="R670" s="7" t="s">
        <v>1650</v>
      </c>
    </row>
    <row r="671" spans="1:18" x14ac:dyDescent="0.25">
      <c r="A671" s="2" t="s">
        <v>3</v>
      </c>
      <c r="B671" s="2" t="s">
        <v>2418</v>
      </c>
      <c r="C671" s="2" t="s">
        <v>2419</v>
      </c>
      <c r="D671" s="9">
        <v>2.75</v>
      </c>
      <c r="E671" s="9">
        <v>12.3157</v>
      </c>
      <c r="F671" s="10">
        <v>4.47</v>
      </c>
      <c r="G671" s="9">
        <v>9.56</v>
      </c>
      <c r="H671" s="11">
        <v>19</v>
      </c>
      <c r="I671" s="7">
        <v>0.05</v>
      </c>
      <c r="J671" s="9">
        <v>234</v>
      </c>
      <c r="K671" s="7">
        <v>0.04</v>
      </c>
      <c r="L671" s="9">
        <v>181.75</v>
      </c>
      <c r="M671" s="7">
        <v>0.03</v>
      </c>
      <c r="N671" s="7">
        <v>3</v>
      </c>
      <c r="O671" s="7">
        <v>3</v>
      </c>
      <c r="P671" s="12" t="str">
        <f t="shared" si="10"/>
        <v>33</v>
      </c>
      <c r="R671" s="7" t="s">
        <v>1650</v>
      </c>
    </row>
    <row r="672" spans="1:18" x14ac:dyDescent="0.25">
      <c r="A672" s="2" t="s">
        <v>3</v>
      </c>
      <c r="B672" s="2" t="s">
        <v>2420</v>
      </c>
      <c r="C672" s="2" t="s">
        <v>2333</v>
      </c>
      <c r="D672" s="9">
        <v>8.9800000000000022</v>
      </c>
      <c r="E672" s="9">
        <v>39.166600000000003</v>
      </c>
      <c r="F672" s="10">
        <v>4.3600000000000003</v>
      </c>
      <c r="G672" s="9">
        <v>30.18</v>
      </c>
      <c r="H672" s="11">
        <v>6</v>
      </c>
      <c r="I672" s="7">
        <v>0.01</v>
      </c>
      <c r="J672" s="9">
        <v>235</v>
      </c>
      <c r="K672" s="7">
        <v>0.04</v>
      </c>
      <c r="L672" s="9">
        <v>181.12</v>
      </c>
      <c r="M672" s="7">
        <v>0.03</v>
      </c>
      <c r="N672" s="7">
        <v>3</v>
      </c>
      <c r="O672" s="7">
        <v>3</v>
      </c>
      <c r="P672" s="12" t="str">
        <f t="shared" si="10"/>
        <v>33</v>
      </c>
      <c r="R672" s="7" t="s">
        <v>1650</v>
      </c>
    </row>
    <row r="673" spans="1:18" x14ac:dyDescent="0.25">
      <c r="A673" s="2" t="s">
        <v>3</v>
      </c>
      <c r="B673" s="2" t="s">
        <v>2421</v>
      </c>
      <c r="C673" s="2" t="s">
        <v>2422</v>
      </c>
      <c r="D673" s="9">
        <v>2.25</v>
      </c>
      <c r="E673" s="9">
        <v>8.3439999999999994</v>
      </c>
      <c r="F673" s="10">
        <v>3.7</v>
      </c>
      <c r="G673" s="9">
        <v>6.09</v>
      </c>
      <c r="H673" s="11">
        <v>27</v>
      </c>
      <c r="I673" s="7">
        <v>0.08</v>
      </c>
      <c r="J673" s="9">
        <v>241.6</v>
      </c>
      <c r="K673" s="7">
        <v>0.04</v>
      </c>
      <c r="L673" s="9">
        <v>180.85</v>
      </c>
      <c r="M673" s="7">
        <v>0.03</v>
      </c>
      <c r="N673" s="7">
        <v>3</v>
      </c>
      <c r="O673" s="7">
        <v>3</v>
      </c>
      <c r="P673" s="12" t="str">
        <f t="shared" si="10"/>
        <v>33</v>
      </c>
      <c r="R673" s="7" t="s">
        <v>1650</v>
      </c>
    </row>
    <row r="674" spans="1:18" x14ac:dyDescent="0.25">
      <c r="A674" s="2" t="s">
        <v>3</v>
      </c>
      <c r="B674" s="2" t="s">
        <v>2423</v>
      </c>
      <c r="C674" s="2" t="s">
        <v>1302</v>
      </c>
      <c r="D674" s="9">
        <v>1.8700000000000006</v>
      </c>
      <c r="E674" s="9">
        <v>11.8888</v>
      </c>
      <c r="F674" s="10">
        <v>6.35</v>
      </c>
      <c r="G674" s="9">
        <v>10.01</v>
      </c>
      <c r="H674" s="11">
        <v>18</v>
      </c>
      <c r="I674" s="7">
        <v>0.05</v>
      </c>
      <c r="J674" s="9">
        <v>214</v>
      </c>
      <c r="K674" s="7">
        <v>0.03</v>
      </c>
      <c r="L674" s="9">
        <v>180.34</v>
      </c>
      <c r="M674" s="7">
        <v>0.03</v>
      </c>
      <c r="N674" s="7">
        <v>3</v>
      </c>
      <c r="O674" s="7">
        <v>3</v>
      </c>
      <c r="P674" s="12" t="str">
        <f t="shared" si="10"/>
        <v>33</v>
      </c>
      <c r="R674" s="7" t="s">
        <v>1650</v>
      </c>
    </row>
    <row r="675" spans="1:18" x14ac:dyDescent="0.25">
      <c r="A675" s="2" t="s">
        <v>3</v>
      </c>
      <c r="B675" s="2" t="s">
        <v>3948</v>
      </c>
      <c r="C675" s="2" t="s">
        <v>3949</v>
      </c>
      <c r="D675" s="9">
        <v>3</v>
      </c>
      <c r="E675" s="9">
        <v>18</v>
      </c>
      <c r="F675" s="10">
        <v>6</v>
      </c>
      <c r="G675" s="9">
        <v>15</v>
      </c>
      <c r="H675" s="11">
        <v>12</v>
      </c>
      <c r="I675" s="7">
        <v>0.03</v>
      </c>
      <c r="J675" s="9">
        <v>216</v>
      </c>
      <c r="K675" s="7">
        <v>0.03</v>
      </c>
      <c r="L675" s="9">
        <v>180</v>
      </c>
      <c r="M675" s="7">
        <v>0.03</v>
      </c>
      <c r="N675" s="7">
        <v>3</v>
      </c>
      <c r="O675" s="7">
        <v>3</v>
      </c>
      <c r="P675" s="12" t="str">
        <f t="shared" si="10"/>
        <v>33</v>
      </c>
      <c r="R675" s="7" t="s">
        <v>3850</v>
      </c>
    </row>
    <row r="676" spans="1:18" x14ac:dyDescent="0.25">
      <c r="A676" s="2" t="s">
        <v>3</v>
      </c>
      <c r="B676" s="2" t="s">
        <v>3950</v>
      </c>
      <c r="C676" s="2" t="s">
        <v>3951</v>
      </c>
      <c r="D676" s="9">
        <v>3</v>
      </c>
      <c r="E676" s="9">
        <v>18</v>
      </c>
      <c r="F676" s="10">
        <v>6</v>
      </c>
      <c r="G676" s="9">
        <v>15</v>
      </c>
      <c r="H676" s="11">
        <v>12</v>
      </c>
      <c r="I676" s="7">
        <v>0.03</v>
      </c>
      <c r="J676" s="9">
        <v>216</v>
      </c>
      <c r="K676" s="7">
        <v>0.03</v>
      </c>
      <c r="L676" s="9">
        <v>180</v>
      </c>
      <c r="M676" s="7">
        <v>0.03</v>
      </c>
      <c r="N676" s="7">
        <v>3</v>
      </c>
      <c r="O676" s="7">
        <v>3</v>
      </c>
      <c r="P676" s="12" t="str">
        <f t="shared" si="10"/>
        <v>33</v>
      </c>
      <c r="R676" s="7" t="s">
        <v>3850</v>
      </c>
    </row>
    <row r="677" spans="1:18" x14ac:dyDescent="0.25">
      <c r="A677" s="2" t="s">
        <v>3</v>
      </c>
      <c r="B677" s="2" t="s">
        <v>2424</v>
      </c>
      <c r="C677" s="2" t="s">
        <v>2425</v>
      </c>
      <c r="D677" s="9">
        <v>3.07</v>
      </c>
      <c r="E677" s="9">
        <v>21.05</v>
      </c>
      <c r="F677" s="10">
        <v>6.85</v>
      </c>
      <c r="G677" s="9">
        <v>17.98</v>
      </c>
      <c r="H677" s="11">
        <v>10</v>
      </c>
      <c r="I677" s="7">
        <v>0.03</v>
      </c>
      <c r="J677" s="9">
        <v>210.5</v>
      </c>
      <c r="K677" s="7">
        <v>0.03</v>
      </c>
      <c r="L677" s="9">
        <v>179.8</v>
      </c>
      <c r="M677" s="7">
        <v>0.03</v>
      </c>
      <c r="N677" s="7">
        <v>3</v>
      </c>
      <c r="O677" s="7">
        <v>3</v>
      </c>
      <c r="P677" s="12" t="str">
        <f t="shared" si="10"/>
        <v>33</v>
      </c>
      <c r="R677" s="7" t="s">
        <v>1650</v>
      </c>
    </row>
    <row r="678" spans="1:18" x14ac:dyDescent="0.25">
      <c r="A678" s="2" t="s">
        <v>3</v>
      </c>
      <c r="B678" s="2" t="s">
        <v>2426</v>
      </c>
      <c r="C678" s="2" t="s">
        <v>2427</v>
      </c>
      <c r="D678" s="9">
        <v>1.75</v>
      </c>
      <c r="E678" s="9">
        <v>9.5652000000000008</v>
      </c>
      <c r="F678" s="10">
        <v>5.46</v>
      </c>
      <c r="G678" s="9">
        <v>7.81</v>
      </c>
      <c r="H678" s="11">
        <v>23</v>
      </c>
      <c r="I678" s="7">
        <v>0.06</v>
      </c>
      <c r="J678" s="9">
        <v>220</v>
      </c>
      <c r="K678" s="7">
        <v>0.03</v>
      </c>
      <c r="L678" s="9">
        <v>179.75</v>
      </c>
      <c r="M678" s="7">
        <v>0.03</v>
      </c>
      <c r="N678" s="7">
        <v>3</v>
      </c>
      <c r="O678" s="7">
        <v>3</v>
      </c>
      <c r="P678" s="12" t="str">
        <f t="shared" si="10"/>
        <v>33</v>
      </c>
      <c r="R678" s="7" t="s">
        <v>1650</v>
      </c>
    </row>
    <row r="679" spans="1:18" x14ac:dyDescent="0.25">
      <c r="A679" s="2" t="s">
        <v>3</v>
      </c>
      <c r="B679" s="2" t="s">
        <v>2428</v>
      </c>
      <c r="C679" s="2" t="s">
        <v>2429</v>
      </c>
      <c r="D679" s="9">
        <v>1.6999999999999995</v>
      </c>
      <c r="E679" s="9">
        <v>13.7142</v>
      </c>
      <c r="F679" s="10">
        <v>8.06</v>
      </c>
      <c r="G679" s="9">
        <v>12.01</v>
      </c>
      <c r="H679" s="11">
        <v>15</v>
      </c>
      <c r="I679" s="7">
        <v>0.04</v>
      </c>
      <c r="J679" s="9">
        <v>204</v>
      </c>
      <c r="K679" s="7">
        <v>0.03</v>
      </c>
      <c r="L679" s="9">
        <v>178.5</v>
      </c>
      <c r="M679" s="7">
        <v>0.03</v>
      </c>
      <c r="N679" s="7">
        <v>3</v>
      </c>
      <c r="O679" s="7">
        <v>3</v>
      </c>
      <c r="P679" s="12" t="str">
        <f t="shared" si="10"/>
        <v>33</v>
      </c>
      <c r="R679" s="7" t="s">
        <v>1650</v>
      </c>
    </row>
    <row r="680" spans="1:18" x14ac:dyDescent="0.25">
      <c r="A680" s="2" t="s">
        <v>3</v>
      </c>
      <c r="B680" s="2" t="s">
        <v>2430</v>
      </c>
      <c r="C680" s="2" t="s">
        <v>2431</v>
      </c>
      <c r="D680" s="9">
        <v>0.98000000000000032</v>
      </c>
      <c r="E680" s="9">
        <v>7.5594999999999999</v>
      </c>
      <c r="F680" s="10">
        <v>7.71</v>
      </c>
      <c r="G680" s="9">
        <v>6.57</v>
      </c>
      <c r="H680" s="11">
        <v>27</v>
      </c>
      <c r="I680" s="7">
        <v>0.08</v>
      </c>
      <c r="J680" s="9">
        <v>204.83</v>
      </c>
      <c r="K680" s="7">
        <v>0.03</v>
      </c>
      <c r="L680" s="9">
        <v>178.37</v>
      </c>
      <c r="M680" s="7">
        <v>0.03</v>
      </c>
      <c r="N680" s="7">
        <v>3</v>
      </c>
      <c r="O680" s="7">
        <v>3</v>
      </c>
      <c r="P680" s="12" t="str">
        <f t="shared" si="10"/>
        <v>33</v>
      </c>
      <c r="R680" s="7" t="s">
        <v>1650</v>
      </c>
    </row>
    <row r="681" spans="1:18" x14ac:dyDescent="0.25">
      <c r="A681" s="2" t="s">
        <v>3</v>
      </c>
      <c r="B681" s="2" t="s">
        <v>3952</v>
      </c>
      <c r="C681" s="2" t="s">
        <v>3953</v>
      </c>
      <c r="D681" s="9">
        <v>2.5487179487179485</v>
      </c>
      <c r="E681" s="9">
        <v>15.292299999999999</v>
      </c>
      <c r="F681" s="10">
        <v>5.99</v>
      </c>
      <c r="G681" s="9">
        <v>12.74</v>
      </c>
      <c r="H681" s="11">
        <v>14</v>
      </c>
      <c r="I681" s="7">
        <v>0.04</v>
      </c>
      <c r="J681" s="9">
        <v>213.8</v>
      </c>
      <c r="K681" s="7">
        <v>0.03</v>
      </c>
      <c r="L681" s="9">
        <v>178.11</v>
      </c>
      <c r="M681" s="7">
        <v>0.03</v>
      </c>
      <c r="N681" s="7">
        <v>3</v>
      </c>
      <c r="O681" s="7">
        <v>3</v>
      </c>
      <c r="P681" s="12" t="str">
        <f t="shared" si="10"/>
        <v>33</v>
      </c>
      <c r="R681" s="7" t="s">
        <v>3850</v>
      </c>
    </row>
    <row r="682" spans="1:18" x14ac:dyDescent="0.25">
      <c r="A682" s="2" t="s">
        <v>3</v>
      </c>
      <c r="B682" s="2" t="s">
        <v>2432</v>
      </c>
      <c r="C682" s="2" t="s">
        <v>2433</v>
      </c>
      <c r="D682" s="9">
        <v>2.23</v>
      </c>
      <c r="E682" s="9">
        <v>14.884600000000001</v>
      </c>
      <c r="F682" s="10">
        <v>6.67</v>
      </c>
      <c r="G682" s="9">
        <v>12.65</v>
      </c>
      <c r="H682" s="11">
        <v>14</v>
      </c>
      <c r="I682" s="7">
        <v>0.04</v>
      </c>
      <c r="J682" s="9">
        <v>208.5</v>
      </c>
      <c r="K682" s="7">
        <v>0.03</v>
      </c>
      <c r="L682" s="9">
        <v>177.28</v>
      </c>
      <c r="M682" s="7">
        <v>0.03</v>
      </c>
      <c r="N682" s="7">
        <v>3</v>
      </c>
      <c r="O682" s="7">
        <v>3</v>
      </c>
      <c r="P682" s="12" t="str">
        <f t="shared" si="10"/>
        <v>33</v>
      </c>
      <c r="R682" s="7" t="s">
        <v>1650</v>
      </c>
    </row>
    <row r="683" spans="1:18" x14ac:dyDescent="0.25">
      <c r="A683" s="2" t="s">
        <v>3</v>
      </c>
      <c r="B683" s="2" t="s">
        <v>3954</v>
      </c>
      <c r="C683" s="2" t="s">
        <v>3955</v>
      </c>
      <c r="D683" s="9">
        <v>3.5333333333333337</v>
      </c>
      <c r="E683" s="9">
        <v>21.2</v>
      </c>
      <c r="F683" s="10">
        <v>6</v>
      </c>
      <c r="G683" s="9">
        <v>17.66</v>
      </c>
      <c r="H683" s="11">
        <v>10</v>
      </c>
      <c r="I683" s="7">
        <v>0.03</v>
      </c>
      <c r="J683" s="9">
        <v>212</v>
      </c>
      <c r="K683" s="7">
        <v>0.03</v>
      </c>
      <c r="L683" s="9">
        <v>176.66</v>
      </c>
      <c r="M683" s="7">
        <v>0.03</v>
      </c>
      <c r="N683" s="7">
        <v>3</v>
      </c>
      <c r="O683" s="7">
        <v>3</v>
      </c>
      <c r="P683" s="12" t="str">
        <f t="shared" si="10"/>
        <v>33</v>
      </c>
      <c r="R683" s="7" t="s">
        <v>3850</v>
      </c>
    </row>
    <row r="684" spans="1:18" x14ac:dyDescent="0.25">
      <c r="A684" s="2" t="s">
        <v>3</v>
      </c>
      <c r="B684" s="2" t="s">
        <v>2434</v>
      </c>
      <c r="C684" s="2" t="s">
        <v>2435</v>
      </c>
      <c r="D684" s="9">
        <v>4.1199999999999992</v>
      </c>
      <c r="E684" s="9">
        <v>21.75</v>
      </c>
      <c r="F684" s="10">
        <v>5.27</v>
      </c>
      <c r="G684" s="9">
        <v>17.63</v>
      </c>
      <c r="H684" s="11">
        <v>10</v>
      </c>
      <c r="I684" s="7">
        <v>0.03</v>
      </c>
      <c r="J684" s="9">
        <v>217.5</v>
      </c>
      <c r="K684" s="7">
        <v>0.03</v>
      </c>
      <c r="L684" s="9">
        <v>176.3</v>
      </c>
      <c r="M684" s="7">
        <v>0.03</v>
      </c>
      <c r="N684" s="7">
        <v>3</v>
      </c>
      <c r="O684" s="7">
        <v>3</v>
      </c>
      <c r="P684" s="12" t="str">
        <f t="shared" si="10"/>
        <v>33</v>
      </c>
      <c r="R684" s="7" t="s">
        <v>1650</v>
      </c>
    </row>
    <row r="685" spans="1:18" x14ac:dyDescent="0.25">
      <c r="A685" s="2" t="s">
        <v>3</v>
      </c>
      <c r="B685" s="2" t="s">
        <v>2436</v>
      </c>
      <c r="C685" s="2" t="s">
        <v>2437</v>
      </c>
      <c r="D685" s="9">
        <v>2.5499999999999998</v>
      </c>
      <c r="E685" s="9">
        <v>12.863300000000001</v>
      </c>
      <c r="F685" s="10">
        <v>5.04</v>
      </c>
      <c r="G685" s="9">
        <v>10.31</v>
      </c>
      <c r="H685" s="11">
        <v>17</v>
      </c>
      <c r="I685" s="7">
        <v>0.05</v>
      </c>
      <c r="J685" s="9">
        <v>218.95</v>
      </c>
      <c r="K685" s="7">
        <v>0.03</v>
      </c>
      <c r="L685" s="9">
        <v>175.6</v>
      </c>
      <c r="M685" s="7">
        <v>0.03</v>
      </c>
      <c r="N685" s="7">
        <v>3</v>
      </c>
      <c r="O685" s="7">
        <v>3</v>
      </c>
      <c r="P685" s="12" t="str">
        <f t="shared" si="10"/>
        <v>33</v>
      </c>
      <c r="R685" s="7" t="s">
        <v>1650</v>
      </c>
    </row>
    <row r="686" spans="1:18" x14ac:dyDescent="0.25">
      <c r="A686" s="2" t="s">
        <v>3</v>
      </c>
      <c r="B686" s="2" t="s">
        <v>2438</v>
      </c>
      <c r="C686" s="2" t="s">
        <v>2439</v>
      </c>
      <c r="D686" s="9">
        <v>1.67</v>
      </c>
      <c r="E686" s="9">
        <v>13.75</v>
      </c>
      <c r="F686" s="10">
        <v>8.23</v>
      </c>
      <c r="G686" s="9">
        <v>12.08</v>
      </c>
      <c r="H686" s="11">
        <v>14</v>
      </c>
      <c r="I686" s="7">
        <v>0.04</v>
      </c>
      <c r="J686" s="9">
        <v>198</v>
      </c>
      <c r="K686" s="7">
        <v>0.03</v>
      </c>
      <c r="L686" s="9">
        <v>174.62</v>
      </c>
      <c r="M686" s="7">
        <v>0.03</v>
      </c>
      <c r="N686" s="7">
        <v>3</v>
      </c>
      <c r="O686" s="7">
        <v>3</v>
      </c>
      <c r="P686" s="12" t="str">
        <f t="shared" si="10"/>
        <v>33</v>
      </c>
      <c r="R686" s="7" t="s">
        <v>1650</v>
      </c>
    </row>
    <row r="687" spans="1:18" x14ac:dyDescent="0.25">
      <c r="A687" s="2" t="s">
        <v>3</v>
      </c>
      <c r="B687" s="2" t="s">
        <v>2440</v>
      </c>
      <c r="C687" s="2" t="s">
        <v>1389</v>
      </c>
      <c r="D687" s="9">
        <v>3.75</v>
      </c>
      <c r="E687" s="9">
        <v>21.1111</v>
      </c>
      <c r="F687" s="10">
        <v>5.62</v>
      </c>
      <c r="G687" s="9">
        <v>17.36</v>
      </c>
      <c r="H687" s="11">
        <v>10</v>
      </c>
      <c r="I687" s="7">
        <v>0.03</v>
      </c>
      <c r="J687" s="9">
        <v>212</v>
      </c>
      <c r="K687" s="7">
        <v>0.03</v>
      </c>
      <c r="L687" s="9">
        <v>174.5</v>
      </c>
      <c r="M687" s="7">
        <v>0.03</v>
      </c>
      <c r="N687" s="7">
        <v>3</v>
      </c>
      <c r="O687" s="7">
        <v>3</v>
      </c>
      <c r="P687" s="12" t="str">
        <f t="shared" si="10"/>
        <v>33</v>
      </c>
      <c r="R687" s="7" t="s">
        <v>1650</v>
      </c>
    </row>
    <row r="688" spans="1:18" x14ac:dyDescent="0.25">
      <c r="A688" s="2" t="s">
        <v>3</v>
      </c>
      <c r="B688" s="2" t="s">
        <v>3956</v>
      </c>
      <c r="C688" s="2" t="s">
        <v>3957</v>
      </c>
      <c r="D688" s="9">
        <v>2.316666666666666</v>
      </c>
      <c r="E688" s="9">
        <v>13.9</v>
      </c>
      <c r="F688" s="10">
        <v>6</v>
      </c>
      <c r="G688" s="9">
        <v>11.58</v>
      </c>
      <c r="H688" s="11">
        <v>15</v>
      </c>
      <c r="I688" s="7">
        <v>0.04</v>
      </c>
      <c r="J688" s="9">
        <v>208.5</v>
      </c>
      <c r="K688" s="7">
        <v>0.03</v>
      </c>
      <c r="L688" s="9">
        <v>173.75</v>
      </c>
      <c r="M688" s="7">
        <v>0.03</v>
      </c>
      <c r="N688" s="7">
        <v>3</v>
      </c>
      <c r="O688" s="7">
        <v>3</v>
      </c>
      <c r="P688" s="12" t="str">
        <f t="shared" si="10"/>
        <v>33</v>
      </c>
      <c r="R688" s="7" t="s">
        <v>3850</v>
      </c>
    </row>
    <row r="689" spans="1:18" x14ac:dyDescent="0.25">
      <c r="A689" s="2" t="s">
        <v>3</v>
      </c>
      <c r="B689" s="2" t="s">
        <v>2441</v>
      </c>
      <c r="C689" s="2" t="s">
        <v>2442</v>
      </c>
      <c r="D689" s="9">
        <v>0.98999999999999944</v>
      </c>
      <c r="E689" s="9">
        <v>6.7516999999999996</v>
      </c>
      <c r="F689" s="10">
        <v>6.81</v>
      </c>
      <c r="G689" s="9">
        <v>5.76</v>
      </c>
      <c r="H689" s="11">
        <v>30</v>
      </c>
      <c r="I689" s="7">
        <v>0.09</v>
      </c>
      <c r="J689" s="9">
        <v>203.3</v>
      </c>
      <c r="K689" s="7">
        <v>0.03</v>
      </c>
      <c r="L689" s="9">
        <v>173.6</v>
      </c>
      <c r="M689" s="7">
        <v>0.03</v>
      </c>
      <c r="N689" s="7">
        <v>3</v>
      </c>
      <c r="O689" s="7">
        <v>3</v>
      </c>
      <c r="P689" s="12" t="str">
        <f t="shared" si="10"/>
        <v>33</v>
      </c>
      <c r="R689" s="7" t="s">
        <v>1650</v>
      </c>
    </row>
    <row r="690" spans="1:18" x14ac:dyDescent="0.25">
      <c r="A690" s="2" t="s">
        <v>3</v>
      </c>
      <c r="B690" s="2" t="s">
        <v>3958</v>
      </c>
      <c r="C690" s="2" t="s">
        <v>3959</v>
      </c>
      <c r="D690" s="9">
        <v>2.666666666666667</v>
      </c>
      <c r="E690" s="9">
        <v>16</v>
      </c>
      <c r="F690" s="10">
        <v>6</v>
      </c>
      <c r="G690" s="9">
        <v>13.33</v>
      </c>
      <c r="H690" s="11">
        <v>13</v>
      </c>
      <c r="I690" s="7">
        <v>0.03</v>
      </c>
      <c r="J690" s="9">
        <v>208</v>
      </c>
      <c r="K690" s="7">
        <v>0.03</v>
      </c>
      <c r="L690" s="9">
        <v>173.33</v>
      </c>
      <c r="M690" s="7">
        <v>0.03</v>
      </c>
      <c r="N690" s="7">
        <v>3</v>
      </c>
      <c r="O690" s="7">
        <v>3</v>
      </c>
      <c r="P690" s="12" t="str">
        <f t="shared" si="10"/>
        <v>33</v>
      </c>
      <c r="R690" s="7" t="s">
        <v>3850</v>
      </c>
    </row>
    <row r="691" spans="1:18" x14ac:dyDescent="0.25">
      <c r="A691" s="2" t="s">
        <v>3</v>
      </c>
      <c r="B691" s="2" t="s">
        <v>2443</v>
      </c>
      <c r="C691" s="2" t="s">
        <v>2444</v>
      </c>
      <c r="D691" s="9">
        <v>8.11</v>
      </c>
      <c r="E691" s="9">
        <v>42.6</v>
      </c>
      <c r="F691" s="10">
        <v>5.25</v>
      </c>
      <c r="G691" s="9">
        <v>34.49</v>
      </c>
      <c r="H691" s="11">
        <v>5</v>
      </c>
      <c r="I691" s="7">
        <v>0.01</v>
      </c>
      <c r="J691" s="9">
        <v>213</v>
      </c>
      <c r="K691" s="7">
        <v>0.03</v>
      </c>
      <c r="L691" s="9">
        <v>172.45</v>
      </c>
      <c r="M691" s="7">
        <v>0.03</v>
      </c>
      <c r="N691" s="7">
        <v>3</v>
      </c>
      <c r="O691" s="7">
        <v>3</v>
      </c>
      <c r="P691" s="12" t="str">
        <f t="shared" si="10"/>
        <v>33</v>
      </c>
      <c r="R691" s="7" t="s">
        <v>1650</v>
      </c>
    </row>
    <row r="692" spans="1:18" x14ac:dyDescent="0.25">
      <c r="A692" s="2" t="s">
        <v>3</v>
      </c>
      <c r="B692" s="2" t="s">
        <v>2445</v>
      </c>
      <c r="C692" s="2" t="s">
        <v>2446</v>
      </c>
      <c r="D692" s="9">
        <v>2.4500000000000002</v>
      </c>
      <c r="E692" s="9">
        <v>13.9</v>
      </c>
      <c r="F692" s="10">
        <v>5.67</v>
      </c>
      <c r="G692" s="9">
        <v>11.45</v>
      </c>
      <c r="H692" s="11">
        <v>15</v>
      </c>
      <c r="I692" s="7">
        <v>0.04</v>
      </c>
      <c r="J692" s="9">
        <v>208.5</v>
      </c>
      <c r="K692" s="7">
        <v>0.03</v>
      </c>
      <c r="L692" s="9">
        <v>171.75</v>
      </c>
      <c r="M692" s="7">
        <v>0.03</v>
      </c>
      <c r="N692" s="7">
        <v>3</v>
      </c>
      <c r="O692" s="7">
        <v>3</v>
      </c>
      <c r="P692" s="12" t="str">
        <f t="shared" si="10"/>
        <v>33</v>
      </c>
      <c r="R692" s="7" t="s">
        <v>1650</v>
      </c>
    </row>
    <row r="693" spans="1:18" x14ac:dyDescent="0.25">
      <c r="A693" s="2" t="s">
        <v>3</v>
      </c>
      <c r="B693" s="2" t="s">
        <v>3960</v>
      </c>
      <c r="C693" s="2" t="s">
        <v>3961</v>
      </c>
      <c r="D693" s="9">
        <v>2.4523809523809526</v>
      </c>
      <c r="E693" s="9">
        <v>14.7142</v>
      </c>
      <c r="F693" s="10">
        <v>5.99</v>
      </c>
      <c r="G693" s="9">
        <v>12.26</v>
      </c>
      <c r="H693" s="11">
        <v>14</v>
      </c>
      <c r="I693" s="7">
        <v>0.04</v>
      </c>
      <c r="J693" s="9">
        <v>206</v>
      </c>
      <c r="K693" s="7">
        <v>0.03</v>
      </c>
      <c r="L693" s="9">
        <v>171.66</v>
      </c>
      <c r="M693" s="7">
        <v>0.03</v>
      </c>
      <c r="N693" s="7">
        <v>3</v>
      </c>
      <c r="O693" s="7">
        <v>3</v>
      </c>
      <c r="P693" s="12" t="str">
        <f t="shared" si="10"/>
        <v>33</v>
      </c>
      <c r="R693" s="7" t="s">
        <v>3850</v>
      </c>
    </row>
    <row r="694" spans="1:18" x14ac:dyDescent="0.25">
      <c r="A694" s="2" t="s">
        <v>3</v>
      </c>
      <c r="B694" s="2" t="s">
        <v>2447</v>
      </c>
      <c r="C694" s="2" t="s">
        <v>2448</v>
      </c>
      <c r="D694" s="9">
        <v>1.9600000000000006</v>
      </c>
      <c r="E694" s="9">
        <v>12.0571</v>
      </c>
      <c r="F694" s="10">
        <v>6.15</v>
      </c>
      <c r="G694" s="9">
        <v>10.09</v>
      </c>
      <c r="H694" s="11">
        <v>17</v>
      </c>
      <c r="I694" s="7">
        <v>0.05</v>
      </c>
      <c r="J694" s="9">
        <v>204.8</v>
      </c>
      <c r="K694" s="7">
        <v>0.03</v>
      </c>
      <c r="L694" s="9">
        <v>171.48</v>
      </c>
      <c r="M694" s="7">
        <v>0.03</v>
      </c>
      <c r="N694" s="7">
        <v>3</v>
      </c>
      <c r="O694" s="7">
        <v>3</v>
      </c>
      <c r="P694" s="12" t="str">
        <f t="shared" si="10"/>
        <v>33</v>
      </c>
      <c r="R694" s="7" t="s">
        <v>1650</v>
      </c>
    </row>
    <row r="695" spans="1:18" x14ac:dyDescent="0.25">
      <c r="A695" s="2" t="s">
        <v>3</v>
      </c>
      <c r="B695" s="2" t="s">
        <v>2449</v>
      </c>
      <c r="C695" s="2" t="s">
        <v>2450</v>
      </c>
      <c r="D695" s="9">
        <v>1.6499999999999997</v>
      </c>
      <c r="E695" s="9">
        <v>14.038399999999999</v>
      </c>
      <c r="F695" s="10">
        <v>8.5</v>
      </c>
      <c r="G695" s="9">
        <v>12.38</v>
      </c>
      <c r="H695" s="11">
        <v>14</v>
      </c>
      <c r="I695" s="7">
        <v>0.04</v>
      </c>
      <c r="J695" s="9">
        <v>194</v>
      </c>
      <c r="K695" s="7">
        <v>0.03</v>
      </c>
      <c r="L695" s="9">
        <v>170.9</v>
      </c>
      <c r="M695" s="7">
        <v>0.03</v>
      </c>
      <c r="N695" s="7">
        <v>3</v>
      </c>
      <c r="O695" s="7">
        <v>3</v>
      </c>
      <c r="P695" s="12" t="str">
        <f t="shared" si="10"/>
        <v>33</v>
      </c>
      <c r="R695" s="7" t="s">
        <v>1650</v>
      </c>
    </row>
    <row r="696" spans="1:18" x14ac:dyDescent="0.25">
      <c r="A696" s="2" t="s">
        <v>3</v>
      </c>
      <c r="B696" s="2" t="s">
        <v>2451</v>
      </c>
      <c r="C696" s="2" t="s">
        <v>2452</v>
      </c>
      <c r="D696" s="9">
        <v>7.75</v>
      </c>
      <c r="E696" s="9">
        <v>32.142800000000001</v>
      </c>
      <c r="F696" s="10">
        <v>4.1399999999999997</v>
      </c>
      <c r="G696" s="9">
        <v>24.39</v>
      </c>
      <c r="H696" s="11">
        <v>7</v>
      </c>
      <c r="I696" s="7">
        <v>0.02</v>
      </c>
      <c r="J696" s="9">
        <v>225</v>
      </c>
      <c r="K696" s="7">
        <v>0.03</v>
      </c>
      <c r="L696" s="9">
        <v>170.75</v>
      </c>
      <c r="M696" s="7">
        <v>0.03</v>
      </c>
      <c r="N696" s="7">
        <v>3</v>
      </c>
      <c r="O696" s="7">
        <v>3</v>
      </c>
      <c r="P696" s="12" t="str">
        <f t="shared" si="10"/>
        <v>33</v>
      </c>
      <c r="R696" s="7" t="s">
        <v>1650</v>
      </c>
    </row>
    <row r="697" spans="1:18" x14ac:dyDescent="0.25">
      <c r="A697" s="2" t="s">
        <v>3</v>
      </c>
      <c r="B697" s="2" t="s">
        <v>3962</v>
      </c>
      <c r="C697" s="2" t="s">
        <v>3963</v>
      </c>
      <c r="D697" s="9">
        <v>2.833333333333333</v>
      </c>
      <c r="E697" s="9">
        <v>17</v>
      </c>
      <c r="F697" s="10">
        <v>6</v>
      </c>
      <c r="G697" s="9">
        <v>14.16</v>
      </c>
      <c r="H697" s="11">
        <v>12</v>
      </c>
      <c r="I697" s="7">
        <v>0.03</v>
      </c>
      <c r="J697" s="9">
        <v>204</v>
      </c>
      <c r="K697" s="7">
        <v>0.03</v>
      </c>
      <c r="L697" s="9">
        <v>170</v>
      </c>
      <c r="M697" s="7">
        <v>0.03</v>
      </c>
      <c r="N697" s="7">
        <v>3</v>
      </c>
      <c r="O697" s="7">
        <v>3</v>
      </c>
      <c r="P697" s="12" t="str">
        <f t="shared" si="10"/>
        <v>33</v>
      </c>
      <c r="R697" s="7" t="s">
        <v>3850</v>
      </c>
    </row>
    <row r="698" spans="1:18" x14ac:dyDescent="0.25">
      <c r="A698" s="2" t="s">
        <v>3</v>
      </c>
      <c r="B698" s="2" t="s">
        <v>2453</v>
      </c>
      <c r="C698" s="2" t="s">
        <v>2454</v>
      </c>
      <c r="D698" s="9">
        <v>7.6499999999999995</v>
      </c>
      <c r="E698" s="9">
        <v>31.871400000000001</v>
      </c>
      <c r="F698" s="10">
        <v>4.16</v>
      </c>
      <c r="G698" s="9">
        <v>24.22</v>
      </c>
      <c r="H698" s="11">
        <v>7</v>
      </c>
      <c r="I698" s="7">
        <v>0.02</v>
      </c>
      <c r="J698" s="9">
        <v>223.1</v>
      </c>
      <c r="K698" s="7">
        <v>0.03</v>
      </c>
      <c r="L698" s="9">
        <v>169.55</v>
      </c>
      <c r="M698" s="7">
        <v>0.03</v>
      </c>
      <c r="N698" s="7">
        <v>3</v>
      </c>
      <c r="O698" s="7">
        <v>3</v>
      </c>
      <c r="P698" s="12" t="str">
        <f t="shared" si="10"/>
        <v>33</v>
      </c>
      <c r="R698" s="7" t="s">
        <v>1650</v>
      </c>
    </row>
    <row r="699" spans="1:18" x14ac:dyDescent="0.25">
      <c r="A699" s="2" t="s">
        <v>3</v>
      </c>
      <c r="B699" s="2" t="s">
        <v>2455</v>
      </c>
      <c r="C699" s="2" t="s">
        <v>2456</v>
      </c>
      <c r="D699" s="9">
        <v>9.7799999999999994</v>
      </c>
      <c r="E699" s="9">
        <v>38</v>
      </c>
      <c r="F699" s="10">
        <v>3.88</v>
      </c>
      <c r="G699" s="9">
        <v>28.22</v>
      </c>
      <c r="H699" s="11">
        <v>6</v>
      </c>
      <c r="I699" s="7">
        <v>0.01</v>
      </c>
      <c r="J699" s="9">
        <v>228</v>
      </c>
      <c r="K699" s="7">
        <v>0.04</v>
      </c>
      <c r="L699" s="9">
        <v>169.32</v>
      </c>
      <c r="M699" s="7">
        <v>0.03</v>
      </c>
      <c r="N699" s="7">
        <v>3</v>
      </c>
      <c r="O699" s="7">
        <v>3</v>
      </c>
      <c r="P699" s="12" t="str">
        <f t="shared" si="10"/>
        <v>33</v>
      </c>
      <c r="R699" s="7" t="s">
        <v>1650</v>
      </c>
    </row>
    <row r="700" spans="1:18" x14ac:dyDescent="0.25">
      <c r="A700" s="2" t="s">
        <v>3</v>
      </c>
      <c r="B700" s="2" t="s">
        <v>2457</v>
      </c>
      <c r="C700" s="2" t="s">
        <v>2458</v>
      </c>
      <c r="D700" s="9">
        <v>2.5</v>
      </c>
      <c r="E700" s="9">
        <v>14.571400000000001</v>
      </c>
      <c r="F700" s="10">
        <v>5.82</v>
      </c>
      <c r="G700" s="9">
        <v>12.07</v>
      </c>
      <c r="H700" s="11">
        <v>14</v>
      </c>
      <c r="I700" s="7">
        <v>0.04</v>
      </c>
      <c r="J700" s="9">
        <v>204</v>
      </c>
      <c r="K700" s="7">
        <v>0.03</v>
      </c>
      <c r="L700" s="9">
        <v>169</v>
      </c>
      <c r="M700" s="7">
        <v>0.03</v>
      </c>
      <c r="N700" s="7">
        <v>3</v>
      </c>
      <c r="O700" s="7">
        <v>3</v>
      </c>
      <c r="P700" s="12" t="str">
        <f t="shared" si="10"/>
        <v>33</v>
      </c>
      <c r="R700" s="7" t="s">
        <v>1650</v>
      </c>
    </row>
    <row r="701" spans="1:18" x14ac:dyDescent="0.25">
      <c r="A701" s="2" t="s">
        <v>3</v>
      </c>
      <c r="B701" s="2" t="s">
        <v>2459</v>
      </c>
      <c r="C701" s="2" t="s">
        <v>2460</v>
      </c>
      <c r="D701" s="9">
        <v>1.9699999999999998</v>
      </c>
      <c r="E701" s="9">
        <v>14</v>
      </c>
      <c r="F701" s="10">
        <v>7.1</v>
      </c>
      <c r="G701" s="9">
        <v>12.03</v>
      </c>
      <c r="H701" s="11">
        <v>14</v>
      </c>
      <c r="I701" s="7">
        <v>0.04</v>
      </c>
      <c r="J701" s="9">
        <v>196</v>
      </c>
      <c r="K701" s="7">
        <v>0.03</v>
      </c>
      <c r="L701" s="9">
        <v>168.42</v>
      </c>
      <c r="M701" s="7">
        <v>0.03</v>
      </c>
      <c r="N701" s="7">
        <v>3</v>
      </c>
      <c r="O701" s="7">
        <v>3</v>
      </c>
      <c r="P701" s="12" t="str">
        <f t="shared" si="10"/>
        <v>33</v>
      </c>
      <c r="R701" s="7" t="s">
        <v>1650</v>
      </c>
    </row>
    <row r="702" spans="1:18" x14ac:dyDescent="0.25">
      <c r="A702" s="2" t="s">
        <v>3</v>
      </c>
      <c r="B702" s="2" t="s">
        <v>3964</v>
      </c>
      <c r="C702" s="2" t="s">
        <v>3965</v>
      </c>
      <c r="D702" s="9">
        <v>2.6416666666666666</v>
      </c>
      <c r="E702" s="9">
        <v>15.85</v>
      </c>
      <c r="F702" s="10">
        <v>6</v>
      </c>
      <c r="G702" s="9">
        <v>13.2</v>
      </c>
      <c r="H702" s="11">
        <v>11</v>
      </c>
      <c r="I702" s="7">
        <v>0.03</v>
      </c>
      <c r="J702" s="9">
        <v>196.93</v>
      </c>
      <c r="K702" s="7">
        <v>0.03</v>
      </c>
      <c r="L702" s="9">
        <v>167.87</v>
      </c>
      <c r="M702" s="7">
        <v>0.03</v>
      </c>
      <c r="N702" s="7">
        <v>3</v>
      </c>
      <c r="O702" s="7">
        <v>3</v>
      </c>
      <c r="P702" s="12" t="str">
        <f t="shared" si="10"/>
        <v>33</v>
      </c>
      <c r="R702" s="7" t="s">
        <v>3850</v>
      </c>
    </row>
    <row r="703" spans="1:18" x14ac:dyDescent="0.25">
      <c r="A703" s="2" t="s">
        <v>3</v>
      </c>
      <c r="B703" s="2" t="s">
        <v>3966</v>
      </c>
      <c r="C703" s="2" t="s">
        <v>3967</v>
      </c>
      <c r="D703" s="9">
        <v>3.3333333333333344</v>
      </c>
      <c r="E703" s="9">
        <v>20</v>
      </c>
      <c r="F703" s="10">
        <v>6</v>
      </c>
      <c r="G703" s="9">
        <v>16.66</v>
      </c>
      <c r="H703" s="11">
        <v>10</v>
      </c>
      <c r="I703" s="7">
        <v>0.03</v>
      </c>
      <c r="J703" s="9">
        <v>200</v>
      </c>
      <c r="K703" s="7">
        <v>0.03</v>
      </c>
      <c r="L703" s="9">
        <v>166.66</v>
      </c>
      <c r="M703" s="7">
        <v>0.03</v>
      </c>
      <c r="N703" s="7">
        <v>3</v>
      </c>
      <c r="O703" s="7">
        <v>3</v>
      </c>
      <c r="P703" s="12" t="str">
        <f t="shared" si="10"/>
        <v>33</v>
      </c>
      <c r="R703" s="7" t="s">
        <v>3850</v>
      </c>
    </row>
    <row r="704" spans="1:18" x14ac:dyDescent="0.25">
      <c r="A704" s="2" t="s">
        <v>3</v>
      </c>
      <c r="B704" s="2" t="s">
        <v>2461</v>
      </c>
      <c r="C704" s="2" t="s">
        <v>2462</v>
      </c>
      <c r="D704" s="9">
        <v>2.0099999999999993</v>
      </c>
      <c r="E704" s="9">
        <v>15.8416</v>
      </c>
      <c r="F704" s="10">
        <v>7.88</v>
      </c>
      <c r="G704" s="9">
        <v>13.83</v>
      </c>
      <c r="H704" s="11">
        <v>12</v>
      </c>
      <c r="I704" s="7">
        <v>0.03</v>
      </c>
      <c r="J704" s="9">
        <v>190.1</v>
      </c>
      <c r="K704" s="7">
        <v>0.03</v>
      </c>
      <c r="L704" s="9">
        <v>165.98</v>
      </c>
      <c r="M704" s="7">
        <v>0.03</v>
      </c>
      <c r="N704" s="7">
        <v>3</v>
      </c>
      <c r="O704" s="7">
        <v>3</v>
      </c>
      <c r="P704" s="12" t="str">
        <f t="shared" si="10"/>
        <v>33</v>
      </c>
      <c r="R704" s="7" t="s">
        <v>1650</v>
      </c>
    </row>
    <row r="705" spans="1:18" x14ac:dyDescent="0.25">
      <c r="A705" s="2" t="s">
        <v>3</v>
      </c>
      <c r="B705" s="2" t="s">
        <v>2463</v>
      </c>
      <c r="C705" s="2" t="s">
        <v>2464</v>
      </c>
      <c r="D705" s="9">
        <v>2.9200000000000004</v>
      </c>
      <c r="E705" s="9">
        <v>19.5</v>
      </c>
      <c r="F705" s="10">
        <v>6.67</v>
      </c>
      <c r="G705" s="9">
        <v>16.579999999999998</v>
      </c>
      <c r="H705" s="11">
        <v>10</v>
      </c>
      <c r="I705" s="7">
        <v>0.03</v>
      </c>
      <c r="J705" s="9">
        <v>195</v>
      </c>
      <c r="K705" s="7">
        <v>0.03</v>
      </c>
      <c r="L705" s="9">
        <v>165.8</v>
      </c>
      <c r="M705" s="7">
        <v>0.03</v>
      </c>
      <c r="N705" s="7">
        <v>3</v>
      </c>
      <c r="O705" s="7">
        <v>3</v>
      </c>
      <c r="P705" s="12" t="str">
        <f t="shared" si="10"/>
        <v>33</v>
      </c>
      <c r="R705" s="7" t="s">
        <v>1650</v>
      </c>
    </row>
    <row r="706" spans="1:18" x14ac:dyDescent="0.25">
      <c r="A706" s="2" t="s">
        <v>3</v>
      </c>
      <c r="B706" s="2" t="s">
        <v>2465</v>
      </c>
      <c r="C706" s="2" t="s">
        <v>2466</v>
      </c>
      <c r="D706" s="9">
        <v>3.07</v>
      </c>
      <c r="E706" s="9">
        <v>16.879100000000001</v>
      </c>
      <c r="F706" s="10">
        <v>5.49</v>
      </c>
      <c r="G706" s="9">
        <v>13.8</v>
      </c>
      <c r="H706" s="11">
        <v>12</v>
      </c>
      <c r="I706" s="7">
        <v>0.03</v>
      </c>
      <c r="J706" s="9">
        <v>202.55</v>
      </c>
      <c r="K706" s="7">
        <v>0.03</v>
      </c>
      <c r="L706" s="9">
        <v>165.71</v>
      </c>
      <c r="M706" s="7">
        <v>0.03</v>
      </c>
      <c r="N706" s="7">
        <v>3</v>
      </c>
      <c r="O706" s="7">
        <v>3</v>
      </c>
      <c r="P706" s="12" t="str">
        <f t="shared" si="10"/>
        <v>33</v>
      </c>
      <c r="R706" s="7" t="s">
        <v>1650</v>
      </c>
    </row>
    <row r="707" spans="1:18" x14ac:dyDescent="0.25">
      <c r="A707" s="2" t="s">
        <v>3</v>
      </c>
      <c r="B707" s="2" t="s">
        <v>2467</v>
      </c>
      <c r="C707" s="2" t="s">
        <v>2468</v>
      </c>
      <c r="D707" s="9">
        <v>1.6499999999999995</v>
      </c>
      <c r="E707" s="9">
        <v>11.9687</v>
      </c>
      <c r="F707" s="10">
        <v>7.25</v>
      </c>
      <c r="G707" s="9">
        <v>10.31</v>
      </c>
      <c r="H707" s="11">
        <v>16</v>
      </c>
      <c r="I707" s="7">
        <v>0.04</v>
      </c>
      <c r="J707" s="9">
        <v>191.5</v>
      </c>
      <c r="K707" s="7">
        <v>0.03</v>
      </c>
      <c r="L707" s="9">
        <v>165.1</v>
      </c>
      <c r="M707" s="7">
        <v>0.03</v>
      </c>
      <c r="N707" s="7">
        <v>3</v>
      </c>
      <c r="O707" s="7">
        <v>3</v>
      </c>
      <c r="P707" s="12" t="str">
        <f t="shared" si="10"/>
        <v>33</v>
      </c>
      <c r="R707" s="7" t="s">
        <v>1650</v>
      </c>
    </row>
    <row r="708" spans="1:18" x14ac:dyDescent="0.25">
      <c r="A708" s="2" t="s">
        <v>3</v>
      </c>
      <c r="B708" s="2" t="s">
        <v>2469</v>
      </c>
      <c r="C708" s="2" t="s">
        <v>2470</v>
      </c>
      <c r="D708" s="9">
        <v>1.3500000000000005</v>
      </c>
      <c r="E708" s="9">
        <v>6.9279999999999999</v>
      </c>
      <c r="F708" s="10">
        <v>5.13</v>
      </c>
      <c r="G708" s="9">
        <v>5.57</v>
      </c>
      <c r="H708" s="11">
        <v>29</v>
      </c>
      <c r="I708" s="7">
        <v>0.08</v>
      </c>
      <c r="J708" s="9">
        <v>204.2</v>
      </c>
      <c r="K708" s="7">
        <v>0.03</v>
      </c>
      <c r="L708" s="9">
        <v>165.05</v>
      </c>
      <c r="M708" s="7">
        <v>0.03</v>
      </c>
      <c r="N708" s="7">
        <v>3</v>
      </c>
      <c r="O708" s="7">
        <v>3</v>
      </c>
      <c r="P708" s="12" t="str">
        <f t="shared" si="10"/>
        <v>33</v>
      </c>
      <c r="R708" s="7" t="s">
        <v>1650</v>
      </c>
    </row>
    <row r="709" spans="1:18" x14ac:dyDescent="0.25">
      <c r="A709" s="2" t="s">
        <v>3</v>
      </c>
      <c r="B709" s="2" t="s">
        <v>2471</v>
      </c>
      <c r="C709" s="2" t="s">
        <v>2472</v>
      </c>
      <c r="D709" s="9">
        <v>2.7000000000000011</v>
      </c>
      <c r="E709" s="9">
        <v>12.473599999999999</v>
      </c>
      <c r="F709" s="10">
        <v>4.6100000000000003</v>
      </c>
      <c r="G709" s="9">
        <v>9.77</v>
      </c>
      <c r="H709" s="11">
        <v>18</v>
      </c>
      <c r="I709" s="7">
        <v>0.05</v>
      </c>
      <c r="J709" s="9">
        <v>213.6</v>
      </c>
      <c r="K709" s="7">
        <v>0.03</v>
      </c>
      <c r="L709" s="9">
        <v>165</v>
      </c>
      <c r="M709" s="7">
        <v>0.03</v>
      </c>
      <c r="N709" s="7">
        <v>3</v>
      </c>
      <c r="O709" s="7">
        <v>3</v>
      </c>
      <c r="P709" s="12" t="str">
        <f t="shared" si="10"/>
        <v>33</v>
      </c>
      <c r="R709" s="7" t="s">
        <v>1650</v>
      </c>
    </row>
    <row r="710" spans="1:18" x14ac:dyDescent="0.25">
      <c r="A710" s="2" t="s">
        <v>3</v>
      </c>
      <c r="B710" s="2" t="s">
        <v>2473</v>
      </c>
      <c r="C710" s="2" t="s">
        <v>2474</v>
      </c>
      <c r="D710" s="9">
        <v>2.3000000000000003</v>
      </c>
      <c r="E710" s="9">
        <v>14.074999999999999</v>
      </c>
      <c r="F710" s="10">
        <v>6.11</v>
      </c>
      <c r="G710" s="9">
        <v>11.77</v>
      </c>
      <c r="H710" s="11">
        <v>14</v>
      </c>
      <c r="I710" s="7">
        <v>0.04</v>
      </c>
      <c r="J710" s="9">
        <v>197.05</v>
      </c>
      <c r="K710" s="7">
        <v>0.03</v>
      </c>
      <c r="L710" s="9">
        <v>164.85</v>
      </c>
      <c r="M710" s="7">
        <v>0.03</v>
      </c>
      <c r="N710" s="7">
        <v>3</v>
      </c>
      <c r="O710" s="7">
        <v>3</v>
      </c>
      <c r="P710" s="12" t="str">
        <f t="shared" si="10"/>
        <v>33</v>
      </c>
      <c r="R710" s="7" t="s">
        <v>1650</v>
      </c>
    </row>
    <row r="711" spans="1:18" x14ac:dyDescent="0.25">
      <c r="A711" s="2" t="s">
        <v>3</v>
      </c>
      <c r="B711" s="2" t="s">
        <v>3968</v>
      </c>
      <c r="C711" s="2" t="s">
        <v>566</v>
      </c>
      <c r="D711" s="9">
        <v>3.662962962962963</v>
      </c>
      <c r="E711" s="9">
        <v>21.977699999999999</v>
      </c>
      <c r="F711" s="10">
        <v>5.99</v>
      </c>
      <c r="G711" s="9">
        <v>18.309999999999999</v>
      </c>
      <c r="H711" s="11">
        <v>9</v>
      </c>
      <c r="I711" s="7">
        <v>0.02</v>
      </c>
      <c r="J711" s="9">
        <v>197.8</v>
      </c>
      <c r="K711" s="7">
        <v>0.03</v>
      </c>
      <c r="L711" s="9">
        <v>164.83</v>
      </c>
      <c r="M711" s="7">
        <v>0.03</v>
      </c>
      <c r="N711" s="7">
        <v>3</v>
      </c>
      <c r="O711" s="7">
        <v>3</v>
      </c>
      <c r="P711" s="12" t="str">
        <f t="shared" ref="P711:P774" si="11">N711&amp;O711</f>
        <v>33</v>
      </c>
      <c r="R711" s="7" t="s">
        <v>3850</v>
      </c>
    </row>
    <row r="712" spans="1:18" x14ac:dyDescent="0.25">
      <c r="A712" s="2" t="s">
        <v>3</v>
      </c>
      <c r="B712" s="2" t="s">
        <v>2475</v>
      </c>
      <c r="C712" s="2" t="s">
        <v>2476</v>
      </c>
      <c r="D712" s="9">
        <v>3.2</v>
      </c>
      <c r="E712" s="9">
        <v>15.8461</v>
      </c>
      <c r="F712" s="10">
        <v>4.95</v>
      </c>
      <c r="G712" s="9">
        <v>12.64</v>
      </c>
      <c r="H712" s="11">
        <v>13</v>
      </c>
      <c r="I712" s="7">
        <v>0.03</v>
      </c>
      <c r="J712" s="9">
        <v>206</v>
      </c>
      <c r="K712" s="7">
        <v>0.03</v>
      </c>
      <c r="L712" s="9">
        <v>164.4</v>
      </c>
      <c r="M712" s="7">
        <v>0.03</v>
      </c>
      <c r="N712" s="7">
        <v>3</v>
      </c>
      <c r="O712" s="7">
        <v>3</v>
      </c>
      <c r="P712" s="12" t="str">
        <f t="shared" si="11"/>
        <v>33</v>
      </c>
      <c r="R712" s="7" t="s">
        <v>1650</v>
      </c>
    </row>
    <row r="713" spans="1:18" x14ac:dyDescent="0.25">
      <c r="A713" s="2" t="s">
        <v>3</v>
      </c>
      <c r="B713" s="2" t="s">
        <v>3969</v>
      </c>
      <c r="C713" s="2" t="s">
        <v>3970</v>
      </c>
      <c r="D713" s="9">
        <v>1.0916666666666668</v>
      </c>
      <c r="E713" s="9">
        <v>6.55</v>
      </c>
      <c r="F713" s="10">
        <v>6</v>
      </c>
      <c r="G713" s="9">
        <v>5.45</v>
      </c>
      <c r="H713" s="11">
        <v>29</v>
      </c>
      <c r="I713" s="7">
        <v>0.08</v>
      </c>
      <c r="J713" s="9">
        <v>195</v>
      </c>
      <c r="K713" s="7">
        <v>0.03</v>
      </c>
      <c r="L713" s="9">
        <v>163.34</v>
      </c>
      <c r="M713" s="7">
        <v>0.03</v>
      </c>
      <c r="N713" s="7">
        <v>3</v>
      </c>
      <c r="O713" s="7">
        <v>3</v>
      </c>
      <c r="P713" s="12" t="str">
        <f t="shared" si="11"/>
        <v>33</v>
      </c>
      <c r="R713" s="7" t="s">
        <v>3850</v>
      </c>
    </row>
    <row r="714" spans="1:18" x14ac:dyDescent="0.25">
      <c r="A714" s="2" t="s">
        <v>3</v>
      </c>
      <c r="B714" s="2" t="s">
        <v>2477</v>
      </c>
      <c r="C714" s="2" t="s">
        <v>2478</v>
      </c>
      <c r="D714" s="9">
        <v>5.68</v>
      </c>
      <c r="E714" s="9">
        <v>25.738499999999998</v>
      </c>
      <c r="F714" s="10">
        <v>4.53</v>
      </c>
      <c r="G714" s="9">
        <v>20.05</v>
      </c>
      <c r="H714" s="11">
        <v>8</v>
      </c>
      <c r="I714" s="7">
        <v>0.02</v>
      </c>
      <c r="J714" s="9">
        <v>208.17</v>
      </c>
      <c r="K714" s="7">
        <v>0.03</v>
      </c>
      <c r="L714" s="9">
        <v>162.72999999999999</v>
      </c>
      <c r="M714" s="7">
        <v>0.03</v>
      </c>
      <c r="N714" s="7">
        <v>3</v>
      </c>
      <c r="O714" s="7">
        <v>3</v>
      </c>
      <c r="P714" s="12" t="str">
        <f t="shared" si="11"/>
        <v>33</v>
      </c>
      <c r="R714" s="7" t="s">
        <v>1650</v>
      </c>
    </row>
    <row r="715" spans="1:18" x14ac:dyDescent="0.25">
      <c r="A715" s="2" t="s">
        <v>3</v>
      </c>
      <c r="B715" s="2" t="s">
        <v>2479</v>
      </c>
      <c r="C715" s="2" t="s">
        <v>2480</v>
      </c>
      <c r="D715" s="9">
        <v>3.2199999999999998</v>
      </c>
      <c r="E715" s="9">
        <v>19.398</v>
      </c>
      <c r="F715" s="10">
        <v>6.02</v>
      </c>
      <c r="G715" s="9">
        <v>16.170000000000002</v>
      </c>
      <c r="H715" s="11">
        <v>10</v>
      </c>
      <c r="I715" s="7">
        <v>0.03</v>
      </c>
      <c r="J715" s="9">
        <v>193.98</v>
      </c>
      <c r="K715" s="7">
        <v>0.03</v>
      </c>
      <c r="L715" s="9">
        <v>161.78</v>
      </c>
      <c r="M715" s="7">
        <v>0.03</v>
      </c>
      <c r="N715" s="7">
        <v>3</v>
      </c>
      <c r="O715" s="7">
        <v>3</v>
      </c>
      <c r="P715" s="12" t="str">
        <f t="shared" si="11"/>
        <v>33</v>
      </c>
      <c r="R715" s="7" t="s">
        <v>1650</v>
      </c>
    </row>
    <row r="716" spans="1:18" x14ac:dyDescent="0.25">
      <c r="A716" s="2" t="s">
        <v>3</v>
      </c>
      <c r="B716" s="2" t="s">
        <v>2481</v>
      </c>
      <c r="C716" s="2" t="s">
        <v>2482</v>
      </c>
      <c r="D716" s="9">
        <v>2.0799999999999996</v>
      </c>
      <c r="E716" s="9">
        <v>14.4</v>
      </c>
      <c r="F716" s="10">
        <v>6.92</v>
      </c>
      <c r="G716" s="9">
        <v>12.32</v>
      </c>
      <c r="H716" s="11">
        <v>13</v>
      </c>
      <c r="I716" s="7">
        <v>0.03</v>
      </c>
      <c r="J716" s="9">
        <v>188.8</v>
      </c>
      <c r="K716" s="7">
        <v>0.03</v>
      </c>
      <c r="L716" s="9">
        <v>161.76</v>
      </c>
      <c r="M716" s="7">
        <v>0.03</v>
      </c>
      <c r="N716" s="7">
        <v>3</v>
      </c>
      <c r="O716" s="7">
        <v>3</v>
      </c>
      <c r="P716" s="12" t="str">
        <f t="shared" si="11"/>
        <v>33</v>
      </c>
      <c r="R716" s="7" t="s">
        <v>1650</v>
      </c>
    </row>
    <row r="717" spans="1:18" x14ac:dyDescent="0.25">
      <c r="A717" s="2" t="s">
        <v>3</v>
      </c>
      <c r="B717" s="2" t="s">
        <v>3971</v>
      </c>
      <c r="C717" s="2" t="s">
        <v>3972</v>
      </c>
      <c r="D717" s="9">
        <v>5.3888888888888884</v>
      </c>
      <c r="E717" s="9">
        <v>32.333300000000001</v>
      </c>
      <c r="F717" s="10">
        <v>5.99</v>
      </c>
      <c r="G717" s="9">
        <v>26.94</v>
      </c>
      <c r="H717" s="11">
        <v>6</v>
      </c>
      <c r="I717" s="7">
        <v>0.01</v>
      </c>
      <c r="J717" s="9">
        <v>194</v>
      </c>
      <c r="K717" s="7">
        <v>0.03</v>
      </c>
      <c r="L717" s="9">
        <v>161.66</v>
      </c>
      <c r="M717" s="7">
        <v>0.03</v>
      </c>
      <c r="N717" s="7">
        <v>3</v>
      </c>
      <c r="O717" s="7">
        <v>3</v>
      </c>
      <c r="P717" s="12" t="str">
        <f t="shared" si="11"/>
        <v>33</v>
      </c>
      <c r="R717" s="7" t="s">
        <v>3850</v>
      </c>
    </row>
    <row r="718" spans="1:18" x14ac:dyDescent="0.25">
      <c r="A718" s="2" t="s">
        <v>3</v>
      </c>
      <c r="B718" s="2" t="s">
        <v>2483</v>
      </c>
      <c r="C718" s="2" t="s">
        <v>2484</v>
      </c>
      <c r="D718" s="9">
        <v>2.5</v>
      </c>
      <c r="E718" s="9">
        <v>17.181799999999999</v>
      </c>
      <c r="F718" s="10">
        <v>6.87</v>
      </c>
      <c r="G718" s="9">
        <v>14.68</v>
      </c>
      <c r="H718" s="11">
        <v>11</v>
      </c>
      <c r="I718" s="7">
        <v>0.03</v>
      </c>
      <c r="J718" s="9">
        <v>189</v>
      </c>
      <c r="K718" s="7">
        <v>0.03</v>
      </c>
      <c r="L718" s="9">
        <v>161.5</v>
      </c>
      <c r="M718" s="7">
        <v>0.03</v>
      </c>
      <c r="N718" s="7">
        <v>3</v>
      </c>
      <c r="O718" s="7">
        <v>3</v>
      </c>
      <c r="P718" s="12" t="str">
        <f t="shared" si="11"/>
        <v>33</v>
      </c>
      <c r="R718" s="7" t="s">
        <v>1650</v>
      </c>
    </row>
    <row r="719" spans="1:18" x14ac:dyDescent="0.25">
      <c r="A719" s="2" t="s">
        <v>3</v>
      </c>
      <c r="B719" s="2" t="s">
        <v>2485</v>
      </c>
      <c r="C719" s="2" t="s">
        <v>2486</v>
      </c>
      <c r="D719" s="9">
        <v>3.71</v>
      </c>
      <c r="E719" s="9">
        <v>19.809999999999999</v>
      </c>
      <c r="F719" s="10">
        <v>5.33</v>
      </c>
      <c r="G719" s="9">
        <v>16.100000000000001</v>
      </c>
      <c r="H719" s="11">
        <v>10</v>
      </c>
      <c r="I719" s="7">
        <v>0.03</v>
      </c>
      <c r="J719" s="9">
        <v>198.1</v>
      </c>
      <c r="K719" s="7">
        <v>0.03</v>
      </c>
      <c r="L719" s="9">
        <v>161</v>
      </c>
      <c r="M719" s="7">
        <v>0.03</v>
      </c>
      <c r="N719" s="7">
        <v>3</v>
      </c>
      <c r="O719" s="7">
        <v>3</v>
      </c>
      <c r="P719" s="12" t="str">
        <f t="shared" si="11"/>
        <v>33</v>
      </c>
      <c r="R719" s="7" t="s">
        <v>1650</v>
      </c>
    </row>
    <row r="720" spans="1:18" x14ac:dyDescent="0.25">
      <c r="A720" s="2" t="s">
        <v>3</v>
      </c>
      <c r="B720" s="2" t="s">
        <v>2487</v>
      </c>
      <c r="C720" s="2" t="s">
        <v>2488</v>
      </c>
      <c r="D720" s="9">
        <v>9.9</v>
      </c>
      <c r="E720" s="9">
        <v>42</v>
      </c>
      <c r="F720" s="10">
        <v>4.24</v>
      </c>
      <c r="G720" s="9">
        <v>32.1</v>
      </c>
      <c r="H720" s="11">
        <v>5</v>
      </c>
      <c r="I720" s="7">
        <v>0.01</v>
      </c>
      <c r="J720" s="9">
        <v>210</v>
      </c>
      <c r="K720" s="7">
        <v>0.03</v>
      </c>
      <c r="L720" s="9">
        <v>160.5</v>
      </c>
      <c r="M720" s="7">
        <v>0.03</v>
      </c>
      <c r="N720" s="7">
        <v>3</v>
      </c>
      <c r="O720" s="7">
        <v>3</v>
      </c>
      <c r="P720" s="12" t="str">
        <f t="shared" si="11"/>
        <v>33</v>
      </c>
      <c r="R720" s="7" t="s">
        <v>1650</v>
      </c>
    </row>
    <row r="721" spans="1:18" x14ac:dyDescent="0.25">
      <c r="A721" s="2" t="s">
        <v>3</v>
      </c>
      <c r="B721" s="2" t="s">
        <v>3973</v>
      </c>
      <c r="C721" s="2" t="s">
        <v>3974</v>
      </c>
      <c r="D721" s="9">
        <v>5.333333333333333</v>
      </c>
      <c r="E721" s="9">
        <v>32</v>
      </c>
      <c r="F721" s="10">
        <v>6</v>
      </c>
      <c r="G721" s="9">
        <v>26.66</v>
      </c>
      <c r="H721" s="11">
        <v>6</v>
      </c>
      <c r="I721" s="7">
        <v>0.01</v>
      </c>
      <c r="J721" s="9">
        <v>192</v>
      </c>
      <c r="K721" s="7">
        <v>0.03</v>
      </c>
      <c r="L721" s="9">
        <v>160</v>
      </c>
      <c r="M721" s="7">
        <v>0.03</v>
      </c>
      <c r="N721" s="7">
        <v>3</v>
      </c>
      <c r="O721" s="7">
        <v>3</v>
      </c>
      <c r="P721" s="12" t="str">
        <f t="shared" si="11"/>
        <v>33</v>
      </c>
      <c r="R721" s="7" t="s">
        <v>3850</v>
      </c>
    </row>
    <row r="722" spans="1:18" x14ac:dyDescent="0.25">
      <c r="A722" s="2" t="s">
        <v>3</v>
      </c>
      <c r="B722" s="2" t="s">
        <v>2489</v>
      </c>
      <c r="C722" s="2" t="s">
        <v>2490</v>
      </c>
      <c r="D722" s="9">
        <v>10.050000000000001</v>
      </c>
      <c r="E722" s="9">
        <v>41.99</v>
      </c>
      <c r="F722" s="10">
        <v>4.17</v>
      </c>
      <c r="G722" s="9">
        <v>31.94</v>
      </c>
      <c r="H722" s="11">
        <v>5</v>
      </c>
      <c r="I722" s="7">
        <v>0.01</v>
      </c>
      <c r="J722" s="9">
        <v>209.95</v>
      </c>
      <c r="K722" s="7">
        <v>0.03</v>
      </c>
      <c r="L722" s="9">
        <v>159.69999999999999</v>
      </c>
      <c r="M722" s="7">
        <v>0.03</v>
      </c>
      <c r="N722" s="7">
        <v>3</v>
      </c>
      <c r="O722" s="7">
        <v>3</v>
      </c>
      <c r="P722" s="12" t="str">
        <f t="shared" si="11"/>
        <v>33</v>
      </c>
      <c r="R722" s="7" t="s">
        <v>1650</v>
      </c>
    </row>
    <row r="723" spans="1:18" x14ac:dyDescent="0.25">
      <c r="A723" s="2" t="s">
        <v>3</v>
      </c>
      <c r="B723" s="2" t="s">
        <v>2493</v>
      </c>
      <c r="C723" s="2" t="s">
        <v>2494</v>
      </c>
      <c r="D723" s="9">
        <v>6.3100000000000005</v>
      </c>
      <c r="E723" s="9">
        <v>29</v>
      </c>
      <c r="F723" s="10">
        <v>4.59</v>
      </c>
      <c r="G723" s="9">
        <v>22.69</v>
      </c>
      <c r="H723" s="11">
        <v>7</v>
      </c>
      <c r="I723" s="7">
        <v>0.02</v>
      </c>
      <c r="J723" s="9">
        <v>203</v>
      </c>
      <c r="K723" s="7">
        <v>0.03</v>
      </c>
      <c r="L723" s="9">
        <v>158.83000000000001</v>
      </c>
      <c r="M723" s="7">
        <v>0.03</v>
      </c>
      <c r="N723" s="7">
        <v>3</v>
      </c>
      <c r="O723" s="7">
        <v>3</v>
      </c>
      <c r="P723" s="12" t="str">
        <f t="shared" si="11"/>
        <v>33</v>
      </c>
      <c r="R723" s="7" t="s">
        <v>1650</v>
      </c>
    </row>
    <row r="724" spans="1:18" x14ac:dyDescent="0.25">
      <c r="A724" s="2" t="s">
        <v>3</v>
      </c>
      <c r="B724" s="2" t="s">
        <v>2495</v>
      </c>
      <c r="C724" s="2" t="s">
        <v>2496</v>
      </c>
      <c r="D724" s="9">
        <v>3.350000000000001</v>
      </c>
      <c r="E724" s="9">
        <v>17.7272</v>
      </c>
      <c r="F724" s="10">
        <v>5.29</v>
      </c>
      <c r="G724" s="9">
        <v>14.37</v>
      </c>
      <c r="H724" s="11">
        <v>11</v>
      </c>
      <c r="I724" s="7">
        <v>0.03</v>
      </c>
      <c r="J724" s="9">
        <v>195</v>
      </c>
      <c r="K724" s="7">
        <v>0.03</v>
      </c>
      <c r="L724" s="9">
        <v>158.15</v>
      </c>
      <c r="M724" s="7">
        <v>0.03</v>
      </c>
      <c r="N724" s="7">
        <v>3</v>
      </c>
      <c r="O724" s="7">
        <v>3</v>
      </c>
      <c r="P724" s="12" t="str">
        <f t="shared" si="11"/>
        <v>33</v>
      </c>
      <c r="R724" s="7" t="s">
        <v>1650</v>
      </c>
    </row>
    <row r="725" spans="1:18" x14ac:dyDescent="0.25">
      <c r="A725" s="2" t="s">
        <v>3</v>
      </c>
      <c r="B725" s="2" t="s">
        <v>3975</v>
      </c>
      <c r="C725" s="2" t="s">
        <v>3976</v>
      </c>
      <c r="D725" s="9">
        <v>3.8685714285714288</v>
      </c>
      <c r="E725" s="9">
        <v>23.211400000000001</v>
      </c>
      <c r="F725" s="10">
        <v>5.99</v>
      </c>
      <c r="G725" s="9">
        <v>19.34</v>
      </c>
      <c r="H725" s="11">
        <v>8</v>
      </c>
      <c r="I725" s="7">
        <v>0.02</v>
      </c>
      <c r="J725" s="9">
        <v>187.48</v>
      </c>
      <c r="K725" s="7">
        <v>0.03</v>
      </c>
      <c r="L725" s="9">
        <v>156.53</v>
      </c>
      <c r="M725" s="7">
        <v>0.03</v>
      </c>
      <c r="N725" s="7">
        <v>3</v>
      </c>
      <c r="O725" s="7">
        <v>3</v>
      </c>
      <c r="P725" s="12" t="str">
        <f t="shared" si="11"/>
        <v>33</v>
      </c>
      <c r="R725" s="7" t="s">
        <v>3850</v>
      </c>
    </row>
    <row r="726" spans="1:18" x14ac:dyDescent="0.25">
      <c r="A726" s="2" t="s">
        <v>3</v>
      </c>
      <c r="B726" s="2" t="s">
        <v>2497</v>
      </c>
      <c r="C726" s="2" t="s">
        <v>2498</v>
      </c>
      <c r="D726" s="9">
        <v>2.1000000000000005</v>
      </c>
      <c r="E726" s="9">
        <v>12.533300000000001</v>
      </c>
      <c r="F726" s="10">
        <v>5.96</v>
      </c>
      <c r="G726" s="9">
        <v>10.43</v>
      </c>
      <c r="H726" s="11">
        <v>15</v>
      </c>
      <c r="I726" s="7">
        <v>0.04</v>
      </c>
      <c r="J726" s="9">
        <v>188</v>
      </c>
      <c r="K726" s="7">
        <v>0.03</v>
      </c>
      <c r="L726" s="9">
        <v>156.5</v>
      </c>
      <c r="M726" s="7">
        <v>0.03</v>
      </c>
      <c r="N726" s="7">
        <v>3</v>
      </c>
      <c r="O726" s="7">
        <v>3</v>
      </c>
      <c r="P726" s="12" t="str">
        <f t="shared" si="11"/>
        <v>33</v>
      </c>
      <c r="R726" s="7" t="s">
        <v>1650</v>
      </c>
    </row>
    <row r="727" spans="1:18" x14ac:dyDescent="0.25">
      <c r="A727" s="2" t="s">
        <v>3</v>
      </c>
      <c r="B727" s="2" t="s">
        <v>2499</v>
      </c>
      <c r="C727" s="2" t="s">
        <v>2500</v>
      </c>
      <c r="D727" s="9">
        <v>1.9600000000000006</v>
      </c>
      <c r="E727" s="9">
        <v>15</v>
      </c>
      <c r="F727" s="10">
        <v>7.65</v>
      </c>
      <c r="G727" s="9">
        <v>13.04</v>
      </c>
      <c r="H727" s="11">
        <v>12</v>
      </c>
      <c r="I727" s="7">
        <v>0.03</v>
      </c>
      <c r="J727" s="9">
        <v>180</v>
      </c>
      <c r="K727" s="7">
        <v>0.03</v>
      </c>
      <c r="L727" s="9">
        <v>156.47999999999999</v>
      </c>
      <c r="M727" s="7">
        <v>0.03</v>
      </c>
      <c r="N727" s="7">
        <v>3</v>
      </c>
      <c r="O727" s="7">
        <v>3</v>
      </c>
      <c r="P727" s="12" t="str">
        <f t="shared" si="11"/>
        <v>33</v>
      </c>
      <c r="R727" s="7" t="s">
        <v>1650</v>
      </c>
    </row>
    <row r="728" spans="1:18" x14ac:dyDescent="0.25">
      <c r="A728" s="2" t="s">
        <v>3</v>
      </c>
      <c r="B728" s="2" t="s">
        <v>2501</v>
      </c>
      <c r="C728" s="2" t="s">
        <v>2502</v>
      </c>
      <c r="D728" s="9">
        <v>6.9900000000000011</v>
      </c>
      <c r="E728" s="9">
        <v>33</v>
      </c>
      <c r="F728" s="10">
        <v>4.72</v>
      </c>
      <c r="G728" s="9">
        <v>26.01</v>
      </c>
      <c r="H728" s="11">
        <v>6</v>
      </c>
      <c r="I728" s="7">
        <v>0.01</v>
      </c>
      <c r="J728" s="9">
        <v>198</v>
      </c>
      <c r="K728" s="7">
        <v>0.03</v>
      </c>
      <c r="L728" s="9">
        <v>156.06</v>
      </c>
      <c r="M728" s="7">
        <v>0.03</v>
      </c>
      <c r="N728" s="7">
        <v>3</v>
      </c>
      <c r="O728" s="7">
        <v>3</v>
      </c>
      <c r="P728" s="12" t="str">
        <f t="shared" si="11"/>
        <v>33</v>
      </c>
      <c r="R728" s="7" t="s">
        <v>1650</v>
      </c>
    </row>
    <row r="729" spans="1:18" x14ac:dyDescent="0.25">
      <c r="A729" s="2" t="s">
        <v>3</v>
      </c>
      <c r="B729" s="2" t="s">
        <v>2503</v>
      </c>
      <c r="C729" s="2" t="s">
        <v>2504</v>
      </c>
      <c r="D729" s="9">
        <v>2.25</v>
      </c>
      <c r="E729" s="9">
        <v>16.390899999999998</v>
      </c>
      <c r="F729" s="10">
        <v>7.28</v>
      </c>
      <c r="G729" s="9">
        <v>14.14</v>
      </c>
      <c r="H729" s="11">
        <v>11</v>
      </c>
      <c r="I729" s="7">
        <v>0.03</v>
      </c>
      <c r="J729" s="9">
        <v>180.3</v>
      </c>
      <c r="K729" s="7">
        <v>0.03</v>
      </c>
      <c r="L729" s="9">
        <v>155.55000000000001</v>
      </c>
      <c r="M729" s="7">
        <v>0.03</v>
      </c>
      <c r="N729" s="7">
        <v>3</v>
      </c>
      <c r="O729" s="7">
        <v>3</v>
      </c>
      <c r="P729" s="12" t="str">
        <f t="shared" si="11"/>
        <v>33</v>
      </c>
      <c r="R729" s="7" t="s">
        <v>1650</v>
      </c>
    </row>
    <row r="730" spans="1:18" x14ac:dyDescent="0.25">
      <c r="A730" s="2" t="s">
        <v>3</v>
      </c>
      <c r="B730" s="2" t="s">
        <v>2505</v>
      </c>
      <c r="C730" s="2" t="s">
        <v>2506</v>
      </c>
      <c r="D730" s="9">
        <v>2.3199999999999998</v>
      </c>
      <c r="E730" s="9">
        <v>12.0268</v>
      </c>
      <c r="F730" s="10">
        <v>5.18</v>
      </c>
      <c r="G730" s="9">
        <v>9.6999999999999993</v>
      </c>
      <c r="H730" s="11">
        <v>16</v>
      </c>
      <c r="I730" s="7">
        <v>0.04</v>
      </c>
      <c r="J730" s="9">
        <v>192.43</v>
      </c>
      <c r="K730" s="7">
        <v>0.03</v>
      </c>
      <c r="L730" s="9">
        <v>155.31</v>
      </c>
      <c r="M730" s="7">
        <v>0.03</v>
      </c>
      <c r="N730" s="7">
        <v>3</v>
      </c>
      <c r="O730" s="7">
        <v>3</v>
      </c>
      <c r="P730" s="12" t="str">
        <f t="shared" si="11"/>
        <v>33</v>
      </c>
      <c r="R730" s="7" t="s">
        <v>1650</v>
      </c>
    </row>
    <row r="731" spans="1:18" x14ac:dyDescent="0.25">
      <c r="A731" s="2" t="s">
        <v>3</v>
      </c>
      <c r="B731" s="2" t="s">
        <v>2507</v>
      </c>
      <c r="C731" s="2" t="s">
        <v>2508</v>
      </c>
      <c r="D731" s="9">
        <v>2.6000000000000005</v>
      </c>
      <c r="E731" s="9">
        <v>16.654499999999999</v>
      </c>
      <c r="F731" s="10">
        <v>6.4</v>
      </c>
      <c r="G731" s="9">
        <v>14.05</v>
      </c>
      <c r="H731" s="11">
        <v>11</v>
      </c>
      <c r="I731" s="7">
        <v>0.03</v>
      </c>
      <c r="J731" s="9">
        <v>183.2</v>
      </c>
      <c r="K731" s="7">
        <v>0.03</v>
      </c>
      <c r="L731" s="9">
        <v>154.6</v>
      </c>
      <c r="M731" s="7">
        <v>0.03</v>
      </c>
      <c r="N731" s="7">
        <v>3</v>
      </c>
      <c r="O731" s="7">
        <v>3</v>
      </c>
      <c r="P731" s="12" t="str">
        <f t="shared" si="11"/>
        <v>33</v>
      </c>
      <c r="R731" s="7" t="s">
        <v>1650</v>
      </c>
    </row>
    <row r="732" spans="1:18" x14ac:dyDescent="0.25">
      <c r="A732" s="2" t="s">
        <v>3</v>
      </c>
      <c r="B732" s="2" t="s">
        <v>2509</v>
      </c>
      <c r="C732" s="2" t="s">
        <v>2510</v>
      </c>
      <c r="D732" s="9">
        <v>5.72</v>
      </c>
      <c r="E732" s="9">
        <v>24.998699999999999</v>
      </c>
      <c r="F732" s="10">
        <v>4.37</v>
      </c>
      <c r="G732" s="9">
        <v>19.27</v>
      </c>
      <c r="H732" s="11">
        <v>8</v>
      </c>
      <c r="I732" s="7">
        <v>0.02</v>
      </c>
      <c r="J732" s="9">
        <v>199.99</v>
      </c>
      <c r="K732" s="7">
        <v>0.03</v>
      </c>
      <c r="L732" s="9">
        <v>154.22999999999999</v>
      </c>
      <c r="M732" s="7">
        <v>0.03</v>
      </c>
      <c r="N732" s="7">
        <v>3</v>
      </c>
      <c r="O732" s="7">
        <v>3</v>
      </c>
      <c r="P732" s="12" t="str">
        <f t="shared" si="11"/>
        <v>33</v>
      </c>
      <c r="R732" s="7" t="s">
        <v>1650</v>
      </c>
    </row>
    <row r="733" spans="1:18" x14ac:dyDescent="0.25">
      <c r="A733" s="2" t="s">
        <v>3</v>
      </c>
      <c r="B733" s="2" t="s">
        <v>2511</v>
      </c>
      <c r="C733" s="2" t="s">
        <v>2512</v>
      </c>
      <c r="D733" s="9">
        <v>5.41</v>
      </c>
      <c r="E733" s="9">
        <v>20.877700000000001</v>
      </c>
      <c r="F733" s="10">
        <v>3.85</v>
      </c>
      <c r="G733" s="9">
        <v>15.46</v>
      </c>
      <c r="H733" s="11">
        <v>11</v>
      </c>
      <c r="I733" s="7">
        <v>0.03</v>
      </c>
      <c r="J733" s="9">
        <v>212.9</v>
      </c>
      <c r="K733" s="7">
        <v>0.03</v>
      </c>
      <c r="L733" s="9">
        <v>153.38999999999999</v>
      </c>
      <c r="M733" s="7">
        <v>0.03</v>
      </c>
      <c r="N733" s="7">
        <v>3</v>
      </c>
      <c r="O733" s="7">
        <v>3</v>
      </c>
      <c r="P733" s="12" t="str">
        <f t="shared" si="11"/>
        <v>33</v>
      </c>
      <c r="R733" s="7" t="s">
        <v>1650</v>
      </c>
    </row>
    <row r="734" spans="1:18" x14ac:dyDescent="0.25">
      <c r="A734" s="2" t="s">
        <v>3</v>
      </c>
      <c r="B734" s="2" t="s">
        <v>2513</v>
      </c>
      <c r="C734" s="2" t="s">
        <v>2261</v>
      </c>
      <c r="D734" s="9">
        <v>1.93</v>
      </c>
      <c r="E734" s="9">
        <v>10</v>
      </c>
      <c r="F734" s="10">
        <v>5.18</v>
      </c>
      <c r="G734" s="9">
        <v>8.07</v>
      </c>
      <c r="H734" s="11">
        <v>19</v>
      </c>
      <c r="I734" s="7">
        <v>0.05</v>
      </c>
      <c r="J734" s="9">
        <v>190</v>
      </c>
      <c r="K734" s="7">
        <v>0.03</v>
      </c>
      <c r="L734" s="9">
        <v>153.33000000000001</v>
      </c>
      <c r="M734" s="7">
        <v>0.03</v>
      </c>
      <c r="N734" s="7">
        <v>3</v>
      </c>
      <c r="O734" s="7">
        <v>3</v>
      </c>
      <c r="P734" s="12" t="str">
        <f t="shared" si="11"/>
        <v>33</v>
      </c>
      <c r="R734" s="7" t="s">
        <v>1650</v>
      </c>
    </row>
    <row r="735" spans="1:18" x14ac:dyDescent="0.25">
      <c r="A735" s="2" t="s">
        <v>3</v>
      </c>
      <c r="B735" s="2" t="s">
        <v>3977</v>
      </c>
      <c r="C735" s="2" t="s">
        <v>3978</v>
      </c>
      <c r="D735" s="9">
        <v>2.5486111111111112</v>
      </c>
      <c r="E735" s="9">
        <v>15.291600000000001</v>
      </c>
      <c r="F735" s="10">
        <v>5.99</v>
      </c>
      <c r="G735" s="9">
        <v>12.74</v>
      </c>
      <c r="H735" s="11">
        <v>12</v>
      </c>
      <c r="I735" s="7">
        <v>0.03</v>
      </c>
      <c r="J735" s="9">
        <v>183.5</v>
      </c>
      <c r="K735" s="7">
        <v>0.03</v>
      </c>
      <c r="L735" s="9">
        <v>152.91</v>
      </c>
      <c r="M735" s="7">
        <v>0.03</v>
      </c>
      <c r="N735" s="7">
        <v>3</v>
      </c>
      <c r="O735" s="7">
        <v>3</v>
      </c>
      <c r="P735" s="12" t="str">
        <f t="shared" si="11"/>
        <v>33</v>
      </c>
      <c r="R735" s="7" t="s">
        <v>3850</v>
      </c>
    </row>
    <row r="736" spans="1:18" x14ac:dyDescent="0.25">
      <c r="A736" s="2" t="s">
        <v>3</v>
      </c>
      <c r="B736" s="2" t="s">
        <v>3979</v>
      </c>
      <c r="C736" s="2" t="s">
        <v>3980</v>
      </c>
      <c r="D736" s="9">
        <v>3.3981481481481479</v>
      </c>
      <c r="E736" s="9">
        <v>20.3888</v>
      </c>
      <c r="F736" s="10">
        <v>5.99</v>
      </c>
      <c r="G736" s="9">
        <v>16.989999999999998</v>
      </c>
      <c r="H736" s="11">
        <v>9</v>
      </c>
      <c r="I736" s="7">
        <v>0.02</v>
      </c>
      <c r="J736" s="9">
        <v>183.5</v>
      </c>
      <c r="K736" s="7">
        <v>0.03</v>
      </c>
      <c r="L736" s="9">
        <v>152.91</v>
      </c>
      <c r="M736" s="7">
        <v>0.03</v>
      </c>
      <c r="N736" s="7">
        <v>3</v>
      </c>
      <c r="O736" s="7">
        <v>3</v>
      </c>
      <c r="P736" s="12" t="str">
        <f t="shared" si="11"/>
        <v>33</v>
      </c>
      <c r="R736" s="7" t="s">
        <v>3850</v>
      </c>
    </row>
    <row r="737" spans="1:18" x14ac:dyDescent="0.25">
      <c r="A737" s="2" t="s">
        <v>3</v>
      </c>
      <c r="B737" s="2" t="s">
        <v>2514</v>
      </c>
      <c r="C737" s="2" t="s">
        <v>2515</v>
      </c>
      <c r="D737" s="9">
        <v>9.5299999999999994</v>
      </c>
      <c r="E737" s="9">
        <v>40</v>
      </c>
      <c r="F737" s="10">
        <v>4.1900000000000004</v>
      </c>
      <c r="G737" s="9">
        <v>30.47</v>
      </c>
      <c r="H737" s="11">
        <v>5</v>
      </c>
      <c r="I737" s="7">
        <v>0.01</v>
      </c>
      <c r="J737" s="9">
        <v>200</v>
      </c>
      <c r="K737" s="7">
        <v>0.03</v>
      </c>
      <c r="L737" s="9">
        <v>152.35</v>
      </c>
      <c r="M737" s="7">
        <v>0.03</v>
      </c>
      <c r="N737" s="7">
        <v>3</v>
      </c>
      <c r="O737" s="7">
        <v>3</v>
      </c>
      <c r="P737" s="12" t="str">
        <f t="shared" si="11"/>
        <v>33</v>
      </c>
      <c r="R737" s="7" t="s">
        <v>1650</v>
      </c>
    </row>
    <row r="738" spans="1:18" x14ac:dyDescent="0.25">
      <c r="A738" s="2" t="s">
        <v>3</v>
      </c>
      <c r="B738" s="2" t="s">
        <v>2516</v>
      </c>
      <c r="C738" s="2" t="s">
        <v>2517</v>
      </c>
      <c r="D738" s="9">
        <v>2.0500000000000003</v>
      </c>
      <c r="E738" s="9">
        <v>14.5236</v>
      </c>
      <c r="F738" s="10">
        <v>7.08</v>
      </c>
      <c r="G738" s="9">
        <v>12.47</v>
      </c>
      <c r="H738" s="11">
        <v>12</v>
      </c>
      <c r="I738" s="7">
        <v>0.03</v>
      </c>
      <c r="J738" s="9">
        <v>175.76</v>
      </c>
      <c r="K738" s="7">
        <v>0.03</v>
      </c>
      <c r="L738" s="9">
        <v>151.16</v>
      </c>
      <c r="M738" s="7">
        <v>0.03</v>
      </c>
      <c r="N738" s="7">
        <v>3</v>
      </c>
      <c r="O738" s="7">
        <v>3</v>
      </c>
      <c r="P738" s="12" t="str">
        <f t="shared" si="11"/>
        <v>33</v>
      </c>
      <c r="R738" s="7" t="s">
        <v>1650</v>
      </c>
    </row>
    <row r="739" spans="1:18" x14ac:dyDescent="0.25">
      <c r="A739" s="2" t="s">
        <v>3</v>
      </c>
      <c r="B739" s="2" t="s">
        <v>2518</v>
      </c>
      <c r="C739" s="2" t="s">
        <v>2519</v>
      </c>
      <c r="D739" s="9">
        <v>1.1999999999999997</v>
      </c>
      <c r="E739" s="9">
        <v>9.7100000000000009</v>
      </c>
      <c r="F739" s="10">
        <v>8.09</v>
      </c>
      <c r="G739" s="9">
        <v>8.51</v>
      </c>
      <c r="H739" s="11">
        <v>18</v>
      </c>
      <c r="I739" s="7">
        <v>0.05</v>
      </c>
      <c r="J739" s="9">
        <v>172.65</v>
      </c>
      <c r="K739" s="7">
        <v>0.03</v>
      </c>
      <c r="L739" s="9">
        <v>151.05000000000001</v>
      </c>
      <c r="M739" s="7">
        <v>0.03</v>
      </c>
      <c r="N739" s="7">
        <v>3</v>
      </c>
      <c r="O739" s="7">
        <v>3</v>
      </c>
      <c r="P739" s="12" t="str">
        <f t="shared" si="11"/>
        <v>33</v>
      </c>
      <c r="R739" s="7" t="s">
        <v>1650</v>
      </c>
    </row>
    <row r="740" spans="1:18" x14ac:dyDescent="0.25">
      <c r="A740" s="2" t="s">
        <v>3</v>
      </c>
      <c r="B740" s="2" t="s">
        <v>2520</v>
      </c>
      <c r="C740" s="2" t="s">
        <v>2521</v>
      </c>
      <c r="D740" s="9">
        <v>3.07</v>
      </c>
      <c r="E740" s="9">
        <v>19.831099999999999</v>
      </c>
      <c r="F740" s="10">
        <v>6.45</v>
      </c>
      <c r="G740" s="9">
        <v>16.760000000000002</v>
      </c>
      <c r="H740" s="11">
        <v>9</v>
      </c>
      <c r="I740" s="7">
        <v>0.02</v>
      </c>
      <c r="J740" s="9">
        <v>178.48</v>
      </c>
      <c r="K740" s="7">
        <v>0.03</v>
      </c>
      <c r="L740" s="9">
        <v>150.85</v>
      </c>
      <c r="M740" s="7">
        <v>0.03</v>
      </c>
      <c r="N740" s="7">
        <v>3</v>
      </c>
      <c r="O740" s="7">
        <v>3</v>
      </c>
      <c r="P740" s="12" t="str">
        <f t="shared" si="11"/>
        <v>33</v>
      </c>
      <c r="R740" s="7" t="s">
        <v>1650</v>
      </c>
    </row>
    <row r="741" spans="1:18" x14ac:dyDescent="0.25">
      <c r="A741" s="2" t="s">
        <v>3</v>
      </c>
      <c r="B741" s="2" t="s">
        <v>2522</v>
      </c>
      <c r="C741" s="2" t="s">
        <v>2523</v>
      </c>
      <c r="D741" s="9">
        <v>2.48</v>
      </c>
      <c r="E741" s="9">
        <v>15</v>
      </c>
      <c r="F741" s="10">
        <v>6.04</v>
      </c>
      <c r="G741" s="9">
        <v>12.52</v>
      </c>
      <c r="H741" s="11">
        <v>12</v>
      </c>
      <c r="I741" s="7">
        <v>0.03</v>
      </c>
      <c r="J741" s="9">
        <v>180</v>
      </c>
      <c r="K741" s="7">
        <v>0.03</v>
      </c>
      <c r="L741" s="9">
        <v>150.24</v>
      </c>
      <c r="M741" s="7">
        <v>0.03</v>
      </c>
      <c r="N741" s="7">
        <v>3</v>
      </c>
      <c r="O741" s="7">
        <v>3</v>
      </c>
      <c r="P741" s="12" t="str">
        <f t="shared" si="11"/>
        <v>33</v>
      </c>
      <c r="R741" s="7" t="s">
        <v>1650</v>
      </c>
    </row>
    <row r="742" spans="1:18" x14ac:dyDescent="0.25">
      <c r="A742" s="2" t="s">
        <v>3</v>
      </c>
      <c r="B742" s="2" t="s">
        <v>2524</v>
      </c>
      <c r="C742" s="2" t="s">
        <v>2525</v>
      </c>
      <c r="D742" s="9">
        <v>1.6200000000000006</v>
      </c>
      <c r="E742" s="9">
        <v>15.35</v>
      </c>
      <c r="F742" s="10">
        <v>9.4700000000000006</v>
      </c>
      <c r="G742" s="9">
        <v>13.73</v>
      </c>
      <c r="H742" s="11">
        <v>11</v>
      </c>
      <c r="I742" s="7">
        <v>0.03</v>
      </c>
      <c r="J742" s="9">
        <v>166</v>
      </c>
      <c r="K742" s="7">
        <v>0.02</v>
      </c>
      <c r="L742" s="9">
        <v>148.18</v>
      </c>
      <c r="M742" s="7">
        <v>0.03</v>
      </c>
      <c r="N742" s="7">
        <v>3</v>
      </c>
      <c r="O742" s="7">
        <v>3</v>
      </c>
      <c r="P742" s="12" t="str">
        <f t="shared" si="11"/>
        <v>33</v>
      </c>
      <c r="R742" s="7" t="s">
        <v>1650</v>
      </c>
    </row>
    <row r="743" spans="1:18" x14ac:dyDescent="0.25">
      <c r="A743" s="2" t="s">
        <v>3</v>
      </c>
      <c r="B743" s="2" t="s">
        <v>3981</v>
      </c>
      <c r="C743" s="2" t="s">
        <v>3982</v>
      </c>
      <c r="D743" s="9">
        <v>2</v>
      </c>
      <c r="E743" s="9">
        <v>12</v>
      </c>
      <c r="F743" s="10">
        <v>6</v>
      </c>
      <c r="G743" s="9">
        <v>10</v>
      </c>
      <c r="H743" s="11">
        <v>16</v>
      </c>
      <c r="I743" s="7">
        <v>0.04</v>
      </c>
      <c r="J743" s="9">
        <v>180</v>
      </c>
      <c r="K743" s="7">
        <v>0.03</v>
      </c>
      <c r="L743" s="9">
        <v>148</v>
      </c>
      <c r="M743" s="7">
        <v>0.03</v>
      </c>
      <c r="N743" s="7">
        <v>3</v>
      </c>
      <c r="O743" s="7">
        <v>3</v>
      </c>
      <c r="P743" s="12" t="str">
        <f t="shared" si="11"/>
        <v>33</v>
      </c>
      <c r="R743" s="7" t="s">
        <v>3850</v>
      </c>
    </row>
    <row r="744" spans="1:18" x14ac:dyDescent="0.25">
      <c r="A744" s="2" t="s">
        <v>3</v>
      </c>
      <c r="B744" s="2" t="s">
        <v>2526</v>
      </c>
      <c r="C744" s="2" t="s">
        <v>2527</v>
      </c>
      <c r="D744" s="9">
        <v>2.02</v>
      </c>
      <c r="E744" s="9">
        <v>10.7058</v>
      </c>
      <c r="F744" s="10">
        <v>5.29</v>
      </c>
      <c r="G744" s="9">
        <v>8.68</v>
      </c>
      <c r="H744" s="11">
        <v>17</v>
      </c>
      <c r="I744" s="7">
        <v>0.05</v>
      </c>
      <c r="J744" s="9">
        <v>182</v>
      </c>
      <c r="K744" s="7">
        <v>0.03</v>
      </c>
      <c r="L744" s="9">
        <v>147.66</v>
      </c>
      <c r="M744" s="7">
        <v>0.03</v>
      </c>
      <c r="N744" s="7">
        <v>3</v>
      </c>
      <c r="O744" s="7">
        <v>3</v>
      </c>
      <c r="P744" s="12" t="str">
        <f t="shared" si="11"/>
        <v>33</v>
      </c>
      <c r="R744" s="7" t="s">
        <v>1650</v>
      </c>
    </row>
    <row r="745" spans="1:18" x14ac:dyDescent="0.25">
      <c r="A745" s="2" t="s">
        <v>3</v>
      </c>
      <c r="B745" s="2" t="s">
        <v>2528</v>
      </c>
      <c r="C745" s="2" t="s">
        <v>2529</v>
      </c>
      <c r="D745" s="9">
        <v>2.4499999999999997</v>
      </c>
      <c r="E745" s="9">
        <v>17.321400000000001</v>
      </c>
      <c r="F745" s="10">
        <v>7.06</v>
      </c>
      <c r="G745" s="9">
        <v>14.87</v>
      </c>
      <c r="H745" s="11">
        <v>10</v>
      </c>
      <c r="I745" s="7">
        <v>0.03</v>
      </c>
      <c r="J745" s="9">
        <v>171.75</v>
      </c>
      <c r="K745" s="7">
        <v>0.03</v>
      </c>
      <c r="L745" s="9">
        <v>147.25</v>
      </c>
      <c r="M745" s="7">
        <v>0.03</v>
      </c>
      <c r="N745" s="7">
        <v>3</v>
      </c>
      <c r="O745" s="7">
        <v>3</v>
      </c>
      <c r="P745" s="12" t="str">
        <f t="shared" si="11"/>
        <v>33</v>
      </c>
      <c r="R745" s="7" t="s">
        <v>1650</v>
      </c>
    </row>
    <row r="746" spans="1:18" x14ac:dyDescent="0.25">
      <c r="A746" s="2" t="s">
        <v>3</v>
      </c>
      <c r="B746" s="2" t="s">
        <v>2530</v>
      </c>
      <c r="C746" s="2" t="s">
        <v>2531</v>
      </c>
      <c r="D746" s="9">
        <v>3.4499999999999997</v>
      </c>
      <c r="E746" s="9">
        <v>19.761099999999999</v>
      </c>
      <c r="F746" s="10">
        <v>5.72</v>
      </c>
      <c r="G746" s="9">
        <v>16.309999999999999</v>
      </c>
      <c r="H746" s="11">
        <v>9</v>
      </c>
      <c r="I746" s="7">
        <v>0.02</v>
      </c>
      <c r="J746" s="9">
        <v>177.85</v>
      </c>
      <c r="K746" s="7">
        <v>0.03</v>
      </c>
      <c r="L746" s="9">
        <v>146.80000000000001</v>
      </c>
      <c r="M746" s="7">
        <v>0.03</v>
      </c>
      <c r="N746" s="7">
        <v>3</v>
      </c>
      <c r="O746" s="7">
        <v>3</v>
      </c>
      <c r="P746" s="12" t="str">
        <f t="shared" si="11"/>
        <v>33</v>
      </c>
      <c r="R746" s="7" t="s">
        <v>1650</v>
      </c>
    </row>
    <row r="747" spans="1:18" x14ac:dyDescent="0.25">
      <c r="A747" s="2" t="s">
        <v>3</v>
      </c>
      <c r="B747" s="2" t="s">
        <v>3983</v>
      </c>
      <c r="C747" s="2" t="s">
        <v>3984</v>
      </c>
      <c r="D747" s="9">
        <v>3.666666666666667</v>
      </c>
      <c r="E747" s="9">
        <v>22</v>
      </c>
      <c r="F747" s="10">
        <v>6</v>
      </c>
      <c r="G747" s="9">
        <v>18.329999999999998</v>
      </c>
      <c r="H747" s="11">
        <v>8</v>
      </c>
      <c r="I747" s="7">
        <v>0.02</v>
      </c>
      <c r="J747" s="9">
        <v>176</v>
      </c>
      <c r="K747" s="7">
        <v>0.03</v>
      </c>
      <c r="L747" s="9">
        <v>146.66</v>
      </c>
      <c r="M747" s="7">
        <v>0.03</v>
      </c>
      <c r="N747" s="7">
        <v>3</v>
      </c>
      <c r="O747" s="7">
        <v>3</v>
      </c>
      <c r="P747" s="12" t="str">
        <f t="shared" si="11"/>
        <v>33</v>
      </c>
      <c r="R747" s="7" t="s">
        <v>3850</v>
      </c>
    </row>
    <row r="748" spans="1:18" x14ac:dyDescent="0.25">
      <c r="A748" s="2" t="s">
        <v>3</v>
      </c>
      <c r="B748" s="2" t="s">
        <v>2532</v>
      </c>
      <c r="C748" s="2" t="s">
        <v>2533</v>
      </c>
      <c r="D748" s="9">
        <v>2.4300000000000002</v>
      </c>
      <c r="E748" s="9">
        <v>16.955500000000001</v>
      </c>
      <c r="F748" s="10">
        <v>6.97</v>
      </c>
      <c r="G748" s="9">
        <v>14.52</v>
      </c>
      <c r="H748" s="11">
        <v>10</v>
      </c>
      <c r="I748" s="7">
        <v>0.03</v>
      </c>
      <c r="J748" s="9">
        <v>170.6</v>
      </c>
      <c r="K748" s="7">
        <v>0.02</v>
      </c>
      <c r="L748" s="9">
        <v>146.30000000000001</v>
      </c>
      <c r="M748" s="7">
        <v>0.03</v>
      </c>
      <c r="N748" s="7">
        <v>3</v>
      </c>
      <c r="O748" s="7">
        <v>3</v>
      </c>
      <c r="P748" s="12" t="str">
        <f t="shared" si="11"/>
        <v>33</v>
      </c>
      <c r="R748" s="7" t="s">
        <v>1650</v>
      </c>
    </row>
    <row r="749" spans="1:18" x14ac:dyDescent="0.25">
      <c r="A749" s="2" t="s">
        <v>3</v>
      </c>
      <c r="B749" s="2" t="s">
        <v>2534</v>
      </c>
      <c r="C749" s="2" t="s">
        <v>2535</v>
      </c>
      <c r="D749" s="9">
        <v>3.9499999999999997</v>
      </c>
      <c r="E749" s="9">
        <v>22.183700000000002</v>
      </c>
      <c r="F749" s="10">
        <v>5.61</v>
      </c>
      <c r="G749" s="9">
        <v>18.23</v>
      </c>
      <c r="H749" s="11">
        <v>8</v>
      </c>
      <c r="I749" s="7">
        <v>0.02</v>
      </c>
      <c r="J749" s="9">
        <v>177.47</v>
      </c>
      <c r="K749" s="7">
        <v>0.03</v>
      </c>
      <c r="L749" s="9">
        <v>145.87</v>
      </c>
      <c r="M749" s="7">
        <v>0.03</v>
      </c>
      <c r="N749" s="7">
        <v>3</v>
      </c>
      <c r="O749" s="7">
        <v>3</v>
      </c>
      <c r="P749" s="12" t="str">
        <f t="shared" si="11"/>
        <v>33</v>
      </c>
      <c r="R749" s="7" t="s">
        <v>1650</v>
      </c>
    </row>
    <row r="750" spans="1:18" x14ac:dyDescent="0.25">
      <c r="A750" s="2" t="s">
        <v>3</v>
      </c>
      <c r="B750" s="2" t="s">
        <v>3985</v>
      </c>
      <c r="C750" s="2" t="s">
        <v>3986</v>
      </c>
      <c r="D750" s="9">
        <v>3.2407407407407409</v>
      </c>
      <c r="E750" s="9">
        <v>19.444400000000002</v>
      </c>
      <c r="F750" s="10">
        <v>5.99</v>
      </c>
      <c r="G750" s="9">
        <v>16.2</v>
      </c>
      <c r="H750" s="11">
        <v>9</v>
      </c>
      <c r="I750" s="7">
        <v>0.02</v>
      </c>
      <c r="J750" s="9">
        <v>175</v>
      </c>
      <c r="K750" s="7">
        <v>0.03</v>
      </c>
      <c r="L750" s="9">
        <v>145.83000000000001</v>
      </c>
      <c r="M750" s="7">
        <v>0.03</v>
      </c>
      <c r="N750" s="7">
        <v>3</v>
      </c>
      <c r="O750" s="7">
        <v>3</v>
      </c>
      <c r="P750" s="12" t="str">
        <f t="shared" si="11"/>
        <v>33</v>
      </c>
      <c r="R750" s="7" t="s">
        <v>3850</v>
      </c>
    </row>
    <row r="751" spans="1:18" x14ac:dyDescent="0.25">
      <c r="A751" s="2" t="s">
        <v>3</v>
      </c>
      <c r="B751" s="2" t="s">
        <v>2536</v>
      </c>
      <c r="C751" s="2" t="s">
        <v>2537</v>
      </c>
      <c r="D751" s="9">
        <v>1.9499999999999997</v>
      </c>
      <c r="E751" s="9">
        <v>16.5</v>
      </c>
      <c r="F751" s="10">
        <v>8.4600000000000009</v>
      </c>
      <c r="G751" s="9">
        <v>14.55</v>
      </c>
      <c r="H751" s="11">
        <v>10</v>
      </c>
      <c r="I751" s="7">
        <v>0.03</v>
      </c>
      <c r="J751" s="9">
        <v>165</v>
      </c>
      <c r="K751" s="7">
        <v>0.02</v>
      </c>
      <c r="L751" s="9">
        <v>145.5</v>
      </c>
      <c r="M751" s="7">
        <v>0.03</v>
      </c>
      <c r="N751" s="7">
        <v>3</v>
      </c>
      <c r="O751" s="7">
        <v>3</v>
      </c>
      <c r="P751" s="12" t="str">
        <f t="shared" si="11"/>
        <v>33</v>
      </c>
      <c r="R751" s="7" t="s">
        <v>1650</v>
      </c>
    </row>
    <row r="752" spans="1:18" x14ac:dyDescent="0.25">
      <c r="A752" s="2" t="s">
        <v>3</v>
      </c>
      <c r="B752" s="2" t="s">
        <v>3987</v>
      </c>
      <c r="C752" s="2" t="s">
        <v>3988</v>
      </c>
      <c r="D752" s="9">
        <v>2.6363636363636367</v>
      </c>
      <c r="E752" s="9">
        <v>15.818099999999999</v>
      </c>
      <c r="F752" s="10">
        <v>5.99</v>
      </c>
      <c r="G752" s="9">
        <v>13.18</v>
      </c>
      <c r="H752" s="11">
        <v>11</v>
      </c>
      <c r="I752" s="7">
        <v>0.03</v>
      </c>
      <c r="J752" s="9">
        <v>174</v>
      </c>
      <c r="K752" s="7">
        <v>0.03</v>
      </c>
      <c r="L752" s="9">
        <v>145</v>
      </c>
      <c r="M752" s="7">
        <v>0.03</v>
      </c>
      <c r="N752" s="7">
        <v>3</v>
      </c>
      <c r="O752" s="7">
        <v>3</v>
      </c>
      <c r="P752" s="12" t="str">
        <f t="shared" si="11"/>
        <v>33</v>
      </c>
      <c r="R752" s="7" t="s">
        <v>3850</v>
      </c>
    </row>
    <row r="753" spans="1:18" x14ac:dyDescent="0.25">
      <c r="A753" s="2" t="s">
        <v>3</v>
      </c>
      <c r="B753" s="2" t="s">
        <v>2538</v>
      </c>
      <c r="C753" s="2" t="s">
        <v>2539</v>
      </c>
      <c r="D753" s="9">
        <v>3.25</v>
      </c>
      <c r="E753" s="9">
        <v>19.355499999999999</v>
      </c>
      <c r="F753" s="10">
        <v>5.95</v>
      </c>
      <c r="G753" s="9">
        <v>16.100000000000001</v>
      </c>
      <c r="H753" s="11">
        <v>9</v>
      </c>
      <c r="I753" s="7">
        <v>0.02</v>
      </c>
      <c r="J753" s="9">
        <v>174.2</v>
      </c>
      <c r="K753" s="7">
        <v>0.03</v>
      </c>
      <c r="L753" s="9">
        <v>144.94999999999999</v>
      </c>
      <c r="M753" s="7">
        <v>0.03</v>
      </c>
      <c r="N753" s="7">
        <v>3</v>
      </c>
      <c r="O753" s="7">
        <v>3</v>
      </c>
      <c r="P753" s="12" t="str">
        <f t="shared" si="11"/>
        <v>33</v>
      </c>
      <c r="R753" s="7" t="s">
        <v>1650</v>
      </c>
    </row>
    <row r="754" spans="1:18" x14ac:dyDescent="0.25">
      <c r="A754" s="2" t="s">
        <v>3</v>
      </c>
      <c r="B754" s="2" t="s">
        <v>2540</v>
      </c>
      <c r="C754" s="2" t="s">
        <v>2541</v>
      </c>
      <c r="D754" s="9">
        <v>2.6200000000000006</v>
      </c>
      <c r="E754" s="9">
        <v>13.6166</v>
      </c>
      <c r="F754" s="10">
        <v>5.19</v>
      </c>
      <c r="G754" s="9">
        <v>10.99</v>
      </c>
      <c r="H754" s="11">
        <v>13</v>
      </c>
      <c r="I754" s="7">
        <v>0.03</v>
      </c>
      <c r="J754" s="9">
        <v>178.8</v>
      </c>
      <c r="K754" s="7">
        <v>0.03</v>
      </c>
      <c r="L754" s="9">
        <v>144.74</v>
      </c>
      <c r="M754" s="7">
        <v>0.03</v>
      </c>
      <c r="N754" s="7">
        <v>3</v>
      </c>
      <c r="O754" s="7">
        <v>3</v>
      </c>
      <c r="P754" s="12" t="str">
        <f t="shared" si="11"/>
        <v>33</v>
      </c>
      <c r="R754" s="7" t="s">
        <v>1650</v>
      </c>
    </row>
    <row r="755" spans="1:18" x14ac:dyDescent="0.25">
      <c r="A755" s="2" t="s">
        <v>3</v>
      </c>
      <c r="B755" s="2" t="s">
        <v>2542</v>
      </c>
      <c r="C755" s="2" t="s">
        <v>2543</v>
      </c>
      <c r="D755" s="9">
        <v>2.3000000000000003</v>
      </c>
      <c r="E755" s="9">
        <v>15.533300000000001</v>
      </c>
      <c r="F755" s="10">
        <v>6.75</v>
      </c>
      <c r="G755" s="9">
        <v>13.23</v>
      </c>
      <c r="H755" s="11">
        <v>11</v>
      </c>
      <c r="I755" s="7">
        <v>0.03</v>
      </c>
      <c r="J755" s="9">
        <v>169.8</v>
      </c>
      <c r="K755" s="7">
        <v>0.02</v>
      </c>
      <c r="L755" s="9">
        <v>144.5</v>
      </c>
      <c r="M755" s="7">
        <v>0.03</v>
      </c>
      <c r="N755" s="7">
        <v>3</v>
      </c>
      <c r="O755" s="7">
        <v>3</v>
      </c>
      <c r="P755" s="12" t="str">
        <f t="shared" si="11"/>
        <v>33</v>
      </c>
      <c r="R755" s="7" t="s">
        <v>1650</v>
      </c>
    </row>
    <row r="756" spans="1:18" x14ac:dyDescent="0.25">
      <c r="A756" s="2" t="s">
        <v>3</v>
      </c>
      <c r="B756" s="2" t="s">
        <v>2544</v>
      </c>
      <c r="C756" s="2" t="s">
        <v>2545</v>
      </c>
      <c r="D756" s="9">
        <v>6.95</v>
      </c>
      <c r="E756" s="9">
        <v>35.799999999999997</v>
      </c>
      <c r="F756" s="10">
        <v>5.15</v>
      </c>
      <c r="G756" s="9">
        <v>28.85</v>
      </c>
      <c r="H756" s="11">
        <v>5</v>
      </c>
      <c r="I756" s="7">
        <v>0.01</v>
      </c>
      <c r="J756" s="9">
        <v>179</v>
      </c>
      <c r="K756" s="7">
        <v>0.03</v>
      </c>
      <c r="L756" s="9">
        <v>144.25</v>
      </c>
      <c r="M756" s="7">
        <v>0.03</v>
      </c>
      <c r="N756" s="7">
        <v>3</v>
      </c>
      <c r="O756" s="7">
        <v>3</v>
      </c>
      <c r="P756" s="12" t="str">
        <f t="shared" si="11"/>
        <v>33</v>
      </c>
      <c r="R756" s="7" t="s">
        <v>1650</v>
      </c>
    </row>
    <row r="757" spans="1:18" x14ac:dyDescent="0.25">
      <c r="A757" s="2" t="s">
        <v>3</v>
      </c>
      <c r="B757" s="2" t="s">
        <v>2546</v>
      </c>
      <c r="C757" s="2" t="s">
        <v>2547</v>
      </c>
      <c r="D757" s="9">
        <v>1.9300000000000002</v>
      </c>
      <c r="E757" s="9">
        <v>8.3000000000000007</v>
      </c>
      <c r="F757" s="10">
        <v>4.3</v>
      </c>
      <c r="G757" s="9">
        <v>6.37</v>
      </c>
      <c r="H757" s="11">
        <v>26</v>
      </c>
      <c r="I757" s="7">
        <v>7.0000000000000007E-2</v>
      </c>
      <c r="J757" s="9">
        <v>194</v>
      </c>
      <c r="K757" s="7">
        <v>0.03</v>
      </c>
      <c r="L757" s="9">
        <v>143.82</v>
      </c>
      <c r="M757" s="7">
        <v>0.03</v>
      </c>
      <c r="N757" s="7">
        <v>3</v>
      </c>
      <c r="O757" s="7">
        <v>3</v>
      </c>
      <c r="P757" s="12" t="str">
        <f t="shared" si="11"/>
        <v>33</v>
      </c>
      <c r="R757" s="7" t="s">
        <v>1650</v>
      </c>
    </row>
    <row r="758" spans="1:18" x14ac:dyDescent="0.25">
      <c r="A758" s="2" t="s">
        <v>3</v>
      </c>
      <c r="B758" s="2" t="s">
        <v>2548</v>
      </c>
      <c r="C758" s="2" t="s">
        <v>2549</v>
      </c>
      <c r="D758" s="9">
        <v>2.5500000000000003</v>
      </c>
      <c r="E758" s="9">
        <v>20.4925</v>
      </c>
      <c r="F758" s="10">
        <v>8.0299999999999994</v>
      </c>
      <c r="G758" s="9">
        <v>17.940000000000001</v>
      </c>
      <c r="H758" s="11">
        <v>8</v>
      </c>
      <c r="I758" s="7">
        <v>0.02</v>
      </c>
      <c r="J758" s="9">
        <v>163.94</v>
      </c>
      <c r="K758" s="7">
        <v>0.02</v>
      </c>
      <c r="L758" s="9">
        <v>143.54</v>
      </c>
      <c r="M758" s="7">
        <v>0.03</v>
      </c>
      <c r="N758" s="7">
        <v>3</v>
      </c>
      <c r="O758" s="7">
        <v>3</v>
      </c>
      <c r="P758" s="12" t="str">
        <f t="shared" si="11"/>
        <v>33</v>
      </c>
      <c r="R758" s="7" t="s">
        <v>1650</v>
      </c>
    </row>
    <row r="759" spans="1:18" x14ac:dyDescent="0.25">
      <c r="A759" s="2" t="s">
        <v>3</v>
      </c>
      <c r="B759" s="2" t="s">
        <v>2552</v>
      </c>
      <c r="C759" s="2" t="s">
        <v>2553</v>
      </c>
      <c r="D759" s="9">
        <v>1.7</v>
      </c>
      <c r="E759" s="9">
        <v>16</v>
      </c>
      <c r="F759" s="10">
        <v>9.41</v>
      </c>
      <c r="G759" s="9">
        <v>14.3</v>
      </c>
      <c r="H759" s="11">
        <v>10</v>
      </c>
      <c r="I759" s="7">
        <v>0.03</v>
      </c>
      <c r="J759" s="9">
        <v>160</v>
      </c>
      <c r="K759" s="7">
        <v>0.02</v>
      </c>
      <c r="L759" s="9">
        <v>143</v>
      </c>
      <c r="M759" s="7">
        <v>0.03</v>
      </c>
      <c r="N759" s="7">
        <v>3</v>
      </c>
      <c r="O759" s="7">
        <v>3</v>
      </c>
      <c r="P759" s="12" t="str">
        <f t="shared" si="11"/>
        <v>33</v>
      </c>
      <c r="R759" s="7" t="s">
        <v>1650</v>
      </c>
    </row>
    <row r="760" spans="1:18" x14ac:dyDescent="0.25">
      <c r="A760" s="2" t="s">
        <v>3</v>
      </c>
      <c r="B760" s="2" t="s">
        <v>2554</v>
      </c>
      <c r="C760" s="2" t="s">
        <v>2555</v>
      </c>
      <c r="D760" s="9">
        <v>3.98</v>
      </c>
      <c r="E760" s="9">
        <v>21.737500000000001</v>
      </c>
      <c r="F760" s="10">
        <v>5.46</v>
      </c>
      <c r="G760" s="9">
        <v>17.75</v>
      </c>
      <c r="H760" s="11">
        <v>8</v>
      </c>
      <c r="I760" s="7">
        <v>0.02</v>
      </c>
      <c r="J760" s="9">
        <v>173.9</v>
      </c>
      <c r="K760" s="7">
        <v>0.03</v>
      </c>
      <c r="L760" s="9">
        <v>142.06</v>
      </c>
      <c r="M760" s="7">
        <v>0.03</v>
      </c>
      <c r="N760" s="7">
        <v>3</v>
      </c>
      <c r="O760" s="7">
        <v>3</v>
      </c>
      <c r="P760" s="12" t="str">
        <f t="shared" si="11"/>
        <v>33</v>
      </c>
      <c r="R760" s="7" t="s">
        <v>1650</v>
      </c>
    </row>
    <row r="761" spans="1:18" x14ac:dyDescent="0.25">
      <c r="A761" s="2" t="s">
        <v>3</v>
      </c>
      <c r="B761" s="2" t="s">
        <v>2556</v>
      </c>
      <c r="C761" s="2" t="s">
        <v>2557</v>
      </c>
      <c r="D761" s="9">
        <v>2.3000000000000003</v>
      </c>
      <c r="E761" s="9">
        <v>16.857099999999999</v>
      </c>
      <c r="F761" s="10">
        <v>7.32</v>
      </c>
      <c r="G761" s="9">
        <v>14.55</v>
      </c>
      <c r="H761" s="11">
        <v>10</v>
      </c>
      <c r="I761" s="7">
        <v>0.03</v>
      </c>
      <c r="J761" s="9">
        <v>165</v>
      </c>
      <c r="K761" s="7">
        <v>0.02</v>
      </c>
      <c r="L761" s="9">
        <v>142</v>
      </c>
      <c r="M761" s="7">
        <v>0.03</v>
      </c>
      <c r="N761" s="7">
        <v>3</v>
      </c>
      <c r="O761" s="7">
        <v>3</v>
      </c>
      <c r="P761" s="12" t="str">
        <f t="shared" si="11"/>
        <v>33</v>
      </c>
      <c r="R761" s="7" t="s">
        <v>1650</v>
      </c>
    </row>
    <row r="762" spans="1:18" x14ac:dyDescent="0.25">
      <c r="A762" s="2" t="s">
        <v>3</v>
      </c>
      <c r="B762" s="2" t="s">
        <v>2558</v>
      </c>
      <c r="C762" s="2" t="s">
        <v>2559</v>
      </c>
      <c r="D762" s="9">
        <v>2.4500000000000002</v>
      </c>
      <c r="E762" s="9">
        <v>12.647</v>
      </c>
      <c r="F762" s="10">
        <v>5.16</v>
      </c>
      <c r="G762" s="9">
        <v>10.19</v>
      </c>
      <c r="H762" s="11">
        <v>17</v>
      </c>
      <c r="I762" s="7">
        <v>0.05</v>
      </c>
      <c r="J762" s="9">
        <v>183</v>
      </c>
      <c r="K762" s="7">
        <v>0.03</v>
      </c>
      <c r="L762" s="9">
        <v>141.35</v>
      </c>
      <c r="M762" s="7">
        <v>0.03</v>
      </c>
      <c r="N762" s="7">
        <v>3</v>
      </c>
      <c r="O762" s="7">
        <v>3</v>
      </c>
      <c r="P762" s="12" t="str">
        <f t="shared" si="11"/>
        <v>33</v>
      </c>
      <c r="R762" s="7" t="s">
        <v>1650</v>
      </c>
    </row>
    <row r="763" spans="1:18" x14ac:dyDescent="0.25">
      <c r="A763" s="2" t="s">
        <v>3</v>
      </c>
      <c r="B763" s="2" t="s">
        <v>2560</v>
      </c>
      <c r="C763" s="2" t="s">
        <v>2561</v>
      </c>
      <c r="D763" s="9">
        <v>3.9799999999999995</v>
      </c>
      <c r="E763" s="9">
        <v>16.818100000000001</v>
      </c>
      <c r="F763" s="10">
        <v>4.22</v>
      </c>
      <c r="G763" s="9">
        <v>12.83</v>
      </c>
      <c r="H763" s="11">
        <v>11</v>
      </c>
      <c r="I763" s="7">
        <v>0.03</v>
      </c>
      <c r="J763" s="9">
        <v>185</v>
      </c>
      <c r="K763" s="7">
        <v>0.03</v>
      </c>
      <c r="L763" s="9">
        <v>141.22</v>
      </c>
      <c r="M763" s="7">
        <v>0.03</v>
      </c>
      <c r="N763" s="7">
        <v>3</v>
      </c>
      <c r="O763" s="7">
        <v>3</v>
      </c>
      <c r="P763" s="12" t="str">
        <f t="shared" si="11"/>
        <v>33</v>
      </c>
      <c r="R763" s="7" t="s">
        <v>1650</v>
      </c>
    </row>
    <row r="764" spans="1:18" x14ac:dyDescent="0.25">
      <c r="A764" s="2" t="s">
        <v>3</v>
      </c>
      <c r="B764" s="2" t="s">
        <v>2562</v>
      </c>
      <c r="C764" s="2" t="s">
        <v>2563</v>
      </c>
      <c r="D764" s="9">
        <v>12.98</v>
      </c>
      <c r="E764" s="9">
        <v>48.25</v>
      </c>
      <c r="F764" s="10">
        <v>3.71</v>
      </c>
      <c r="G764" s="9">
        <v>35.270000000000003</v>
      </c>
      <c r="H764" s="11">
        <v>4</v>
      </c>
      <c r="I764" s="7">
        <v>0.01</v>
      </c>
      <c r="J764" s="9">
        <v>193</v>
      </c>
      <c r="K764" s="7">
        <v>0.03</v>
      </c>
      <c r="L764" s="9">
        <v>141.08000000000001</v>
      </c>
      <c r="M764" s="7">
        <v>0.03</v>
      </c>
      <c r="N764" s="7">
        <v>3</v>
      </c>
      <c r="O764" s="7">
        <v>3</v>
      </c>
      <c r="P764" s="12" t="str">
        <f t="shared" si="11"/>
        <v>33</v>
      </c>
      <c r="R764" s="7" t="s">
        <v>1650</v>
      </c>
    </row>
    <row r="765" spans="1:18" x14ac:dyDescent="0.25">
      <c r="A765" s="2" t="s">
        <v>3</v>
      </c>
      <c r="B765" s="2" t="s">
        <v>3989</v>
      </c>
      <c r="C765" s="2" t="s">
        <v>3990</v>
      </c>
      <c r="D765" s="9">
        <v>2.560606060606061</v>
      </c>
      <c r="E765" s="9">
        <v>15.3636</v>
      </c>
      <c r="F765" s="10">
        <v>5.99</v>
      </c>
      <c r="G765" s="9">
        <v>12.8</v>
      </c>
      <c r="H765" s="11">
        <v>11</v>
      </c>
      <c r="I765" s="7">
        <v>0.03</v>
      </c>
      <c r="J765" s="9">
        <v>169</v>
      </c>
      <c r="K765" s="7">
        <v>0.02</v>
      </c>
      <c r="L765" s="9">
        <v>140.83000000000001</v>
      </c>
      <c r="M765" s="7">
        <v>0.03</v>
      </c>
      <c r="N765" s="7">
        <v>3</v>
      </c>
      <c r="O765" s="7">
        <v>3</v>
      </c>
      <c r="P765" s="12" t="str">
        <f t="shared" si="11"/>
        <v>33</v>
      </c>
      <c r="R765" s="7" t="s">
        <v>3850</v>
      </c>
    </row>
    <row r="766" spans="1:18" x14ac:dyDescent="0.25">
      <c r="A766" s="2" t="s">
        <v>3</v>
      </c>
      <c r="B766" s="2" t="s">
        <v>2564</v>
      </c>
      <c r="C766" s="2" t="s">
        <v>2565</v>
      </c>
      <c r="D766" s="9">
        <v>8.4500000000000011</v>
      </c>
      <c r="E766" s="9">
        <v>31.9</v>
      </c>
      <c r="F766" s="10">
        <v>3.77</v>
      </c>
      <c r="G766" s="9">
        <v>23.45</v>
      </c>
      <c r="H766" s="11">
        <v>6</v>
      </c>
      <c r="I766" s="7">
        <v>0.01</v>
      </c>
      <c r="J766" s="9">
        <v>191.4</v>
      </c>
      <c r="K766" s="7">
        <v>0.03</v>
      </c>
      <c r="L766" s="9">
        <v>140.69999999999999</v>
      </c>
      <c r="M766" s="7">
        <v>0.03</v>
      </c>
      <c r="N766" s="7">
        <v>3</v>
      </c>
      <c r="O766" s="7">
        <v>3</v>
      </c>
      <c r="P766" s="12" t="str">
        <f t="shared" si="11"/>
        <v>33</v>
      </c>
      <c r="R766" s="7" t="s">
        <v>1650</v>
      </c>
    </row>
    <row r="767" spans="1:18" x14ac:dyDescent="0.25">
      <c r="A767" s="2" t="s">
        <v>3</v>
      </c>
      <c r="B767" s="2" t="s">
        <v>2566</v>
      </c>
      <c r="C767" s="2" t="s">
        <v>2567</v>
      </c>
      <c r="D767" s="9">
        <v>4.5099999999999989</v>
      </c>
      <c r="E767" s="9">
        <v>24.571400000000001</v>
      </c>
      <c r="F767" s="10">
        <v>5.44</v>
      </c>
      <c r="G767" s="9">
        <v>20.059999999999999</v>
      </c>
      <c r="H767" s="11">
        <v>7</v>
      </c>
      <c r="I767" s="7">
        <v>0.02</v>
      </c>
      <c r="J767" s="9">
        <v>172</v>
      </c>
      <c r="K767" s="7">
        <v>0.03</v>
      </c>
      <c r="L767" s="9">
        <v>140.43</v>
      </c>
      <c r="M767" s="7">
        <v>0.03</v>
      </c>
      <c r="N767" s="7">
        <v>3</v>
      </c>
      <c r="O767" s="7">
        <v>3</v>
      </c>
      <c r="P767" s="12" t="str">
        <f t="shared" si="11"/>
        <v>33</v>
      </c>
      <c r="R767" s="7" t="s">
        <v>1650</v>
      </c>
    </row>
    <row r="768" spans="1:18" x14ac:dyDescent="0.25">
      <c r="A768" s="2" t="s">
        <v>3</v>
      </c>
      <c r="B768" s="2" t="s">
        <v>2568</v>
      </c>
      <c r="C768" s="2" t="s">
        <v>2569</v>
      </c>
      <c r="D768" s="9">
        <v>1.5</v>
      </c>
      <c r="E768" s="9">
        <v>11.5</v>
      </c>
      <c r="F768" s="10">
        <v>7.66</v>
      </c>
      <c r="G768" s="9">
        <v>10</v>
      </c>
      <c r="H768" s="11">
        <v>14</v>
      </c>
      <c r="I768" s="7">
        <v>0.04</v>
      </c>
      <c r="J768" s="9">
        <v>161</v>
      </c>
      <c r="K768" s="7">
        <v>0.02</v>
      </c>
      <c r="L768" s="9">
        <v>140</v>
      </c>
      <c r="M768" s="7">
        <v>0.03</v>
      </c>
      <c r="N768" s="7">
        <v>3</v>
      </c>
      <c r="O768" s="7">
        <v>3</v>
      </c>
      <c r="P768" s="12" t="str">
        <f t="shared" si="11"/>
        <v>33</v>
      </c>
      <c r="R768" s="7" t="s">
        <v>1650</v>
      </c>
    </row>
    <row r="769" spans="1:18" x14ac:dyDescent="0.25">
      <c r="A769" s="2" t="s">
        <v>3</v>
      </c>
      <c r="B769" s="2" t="s">
        <v>2570</v>
      </c>
      <c r="C769" s="2" t="s">
        <v>2571</v>
      </c>
      <c r="D769" s="9">
        <v>2.5500000000000003</v>
      </c>
      <c r="E769" s="9">
        <v>22.5</v>
      </c>
      <c r="F769" s="10">
        <v>8.82</v>
      </c>
      <c r="G769" s="9">
        <v>19.95</v>
      </c>
      <c r="H769" s="11">
        <v>7</v>
      </c>
      <c r="I769" s="7">
        <v>0.02</v>
      </c>
      <c r="J769" s="9">
        <v>157.5</v>
      </c>
      <c r="K769" s="7">
        <v>0.02</v>
      </c>
      <c r="L769" s="9">
        <v>139.65</v>
      </c>
      <c r="M769" s="7">
        <v>0.03</v>
      </c>
      <c r="N769" s="7">
        <v>3</v>
      </c>
      <c r="O769" s="7">
        <v>3</v>
      </c>
      <c r="P769" s="12" t="str">
        <f t="shared" si="11"/>
        <v>33</v>
      </c>
      <c r="R769" s="7" t="s">
        <v>1650</v>
      </c>
    </row>
    <row r="770" spans="1:18" x14ac:dyDescent="0.25">
      <c r="A770" s="2" t="s">
        <v>3</v>
      </c>
      <c r="B770" s="2" t="s">
        <v>2572</v>
      </c>
      <c r="C770" s="2" t="s">
        <v>2573</v>
      </c>
      <c r="D770" s="9">
        <v>3</v>
      </c>
      <c r="E770" s="9">
        <v>18.505500000000001</v>
      </c>
      <c r="F770" s="10">
        <v>6.16</v>
      </c>
      <c r="G770" s="9">
        <v>15.5</v>
      </c>
      <c r="H770" s="11">
        <v>9</v>
      </c>
      <c r="I770" s="7">
        <v>0.02</v>
      </c>
      <c r="J770" s="9">
        <v>166.55</v>
      </c>
      <c r="K770" s="7">
        <v>0.02</v>
      </c>
      <c r="L770" s="9">
        <v>139.55000000000001</v>
      </c>
      <c r="M770" s="7">
        <v>0.03</v>
      </c>
      <c r="N770" s="7">
        <v>3</v>
      </c>
      <c r="O770" s="7">
        <v>3</v>
      </c>
      <c r="P770" s="12" t="str">
        <f t="shared" si="11"/>
        <v>33</v>
      </c>
      <c r="R770" s="7" t="s">
        <v>1650</v>
      </c>
    </row>
    <row r="771" spans="1:18" x14ac:dyDescent="0.25">
      <c r="A771" s="2" t="s">
        <v>3</v>
      </c>
      <c r="B771" s="2" t="s">
        <v>2574</v>
      </c>
      <c r="C771" s="2" t="s">
        <v>2575</v>
      </c>
      <c r="D771" s="9">
        <v>3.8500000000000005</v>
      </c>
      <c r="E771" s="9">
        <v>21.237500000000001</v>
      </c>
      <c r="F771" s="10">
        <v>5.51</v>
      </c>
      <c r="G771" s="9">
        <v>17.38</v>
      </c>
      <c r="H771" s="11">
        <v>8</v>
      </c>
      <c r="I771" s="7">
        <v>0.02</v>
      </c>
      <c r="J771" s="9">
        <v>169.9</v>
      </c>
      <c r="K771" s="7">
        <v>0.02</v>
      </c>
      <c r="L771" s="9">
        <v>139.1</v>
      </c>
      <c r="M771" s="7">
        <v>0.03</v>
      </c>
      <c r="N771" s="7">
        <v>3</v>
      </c>
      <c r="O771" s="7">
        <v>3</v>
      </c>
      <c r="P771" s="12" t="str">
        <f t="shared" si="11"/>
        <v>33</v>
      </c>
      <c r="R771" s="7" t="s">
        <v>1650</v>
      </c>
    </row>
    <row r="772" spans="1:18" x14ac:dyDescent="0.25">
      <c r="A772" s="2" t="s">
        <v>3</v>
      </c>
      <c r="B772" s="2" t="s">
        <v>2576</v>
      </c>
      <c r="C772" s="2" t="s">
        <v>2577</v>
      </c>
      <c r="D772" s="9">
        <v>8.25</v>
      </c>
      <c r="E772" s="9">
        <v>43</v>
      </c>
      <c r="F772" s="10">
        <v>5.21</v>
      </c>
      <c r="G772" s="9">
        <v>34.75</v>
      </c>
      <c r="H772" s="11">
        <v>4</v>
      </c>
      <c r="I772" s="7">
        <v>0.01</v>
      </c>
      <c r="J772" s="9">
        <v>172</v>
      </c>
      <c r="K772" s="7">
        <v>0.03</v>
      </c>
      <c r="L772" s="9">
        <v>139</v>
      </c>
      <c r="M772" s="7">
        <v>0.03</v>
      </c>
      <c r="N772" s="7">
        <v>3</v>
      </c>
      <c r="O772" s="7">
        <v>3</v>
      </c>
      <c r="P772" s="12" t="str">
        <f t="shared" si="11"/>
        <v>33</v>
      </c>
      <c r="R772" s="7" t="s">
        <v>1650</v>
      </c>
    </row>
    <row r="773" spans="1:18" x14ac:dyDescent="0.25">
      <c r="A773" s="2" t="s">
        <v>3</v>
      </c>
      <c r="B773" s="2" t="s">
        <v>3991</v>
      </c>
      <c r="C773" s="2" t="s">
        <v>3992</v>
      </c>
      <c r="D773" s="9">
        <v>5.5533333333333337</v>
      </c>
      <c r="E773" s="9">
        <v>33.32</v>
      </c>
      <c r="F773" s="10">
        <v>6</v>
      </c>
      <c r="G773" s="9">
        <v>27.76</v>
      </c>
      <c r="H773" s="11">
        <v>5</v>
      </c>
      <c r="I773" s="7">
        <v>0.01</v>
      </c>
      <c r="J773" s="9">
        <v>166.6</v>
      </c>
      <c r="K773" s="7">
        <v>0.02</v>
      </c>
      <c r="L773" s="9">
        <v>138.83000000000001</v>
      </c>
      <c r="M773" s="7">
        <v>0.03</v>
      </c>
      <c r="N773" s="7">
        <v>3</v>
      </c>
      <c r="O773" s="7">
        <v>3</v>
      </c>
      <c r="P773" s="12" t="str">
        <f t="shared" si="11"/>
        <v>33</v>
      </c>
      <c r="R773" s="7" t="s">
        <v>3850</v>
      </c>
    </row>
    <row r="774" spans="1:18" x14ac:dyDescent="0.25">
      <c r="A774" s="2" t="s">
        <v>3</v>
      </c>
      <c r="B774" s="2" t="s">
        <v>2578</v>
      </c>
      <c r="C774" s="2" t="s">
        <v>2579</v>
      </c>
      <c r="D774" s="9">
        <v>3.75</v>
      </c>
      <c r="E774" s="9">
        <v>23.4285</v>
      </c>
      <c r="F774" s="10">
        <v>6.24</v>
      </c>
      <c r="G774" s="9">
        <v>19.670000000000002</v>
      </c>
      <c r="H774" s="11">
        <v>7</v>
      </c>
      <c r="I774" s="7">
        <v>0.02</v>
      </c>
      <c r="J774" s="9">
        <v>164</v>
      </c>
      <c r="K774" s="7">
        <v>0.02</v>
      </c>
      <c r="L774" s="9">
        <v>137.75</v>
      </c>
      <c r="M774" s="7">
        <v>0.02</v>
      </c>
      <c r="N774" s="7">
        <v>3</v>
      </c>
      <c r="O774" s="7">
        <v>3</v>
      </c>
      <c r="P774" s="12" t="str">
        <f t="shared" si="11"/>
        <v>33</v>
      </c>
      <c r="R774" s="7" t="s">
        <v>1650</v>
      </c>
    </row>
    <row r="775" spans="1:18" x14ac:dyDescent="0.25">
      <c r="A775" s="2" t="s">
        <v>3</v>
      </c>
      <c r="B775" s="2" t="s">
        <v>2580</v>
      </c>
      <c r="C775" s="2" t="s">
        <v>2581</v>
      </c>
      <c r="D775" s="9">
        <v>11.75</v>
      </c>
      <c r="E775" s="9">
        <v>46.172499999999999</v>
      </c>
      <c r="F775" s="10">
        <v>3.92</v>
      </c>
      <c r="G775" s="9">
        <v>34.42</v>
      </c>
      <c r="H775" s="11">
        <v>4</v>
      </c>
      <c r="I775" s="7">
        <v>0.01</v>
      </c>
      <c r="J775" s="9">
        <v>184.69</v>
      </c>
      <c r="K775" s="7">
        <v>0.03</v>
      </c>
      <c r="L775" s="9">
        <v>137.69</v>
      </c>
      <c r="M775" s="7">
        <v>0.02</v>
      </c>
      <c r="N775" s="7">
        <v>3</v>
      </c>
      <c r="O775" s="7">
        <v>3</v>
      </c>
      <c r="P775" s="12" t="str">
        <f t="shared" ref="P775:P838" si="12">N775&amp;O775</f>
        <v>33</v>
      </c>
      <c r="R775" s="7" t="s">
        <v>1650</v>
      </c>
    </row>
    <row r="776" spans="1:18" x14ac:dyDescent="0.25">
      <c r="A776" s="2" t="s">
        <v>3</v>
      </c>
      <c r="B776" s="2" t="s">
        <v>2582</v>
      </c>
      <c r="C776" s="2" t="s">
        <v>2583</v>
      </c>
      <c r="D776" s="9">
        <v>3</v>
      </c>
      <c r="E776" s="9">
        <v>12.173299999999999</v>
      </c>
      <c r="F776" s="10">
        <v>4.05</v>
      </c>
      <c r="G776" s="9">
        <v>9.17</v>
      </c>
      <c r="H776" s="11">
        <v>15</v>
      </c>
      <c r="I776" s="7">
        <v>0.04</v>
      </c>
      <c r="J776" s="9">
        <v>182.6</v>
      </c>
      <c r="K776" s="7">
        <v>0.03</v>
      </c>
      <c r="L776" s="9">
        <v>137.6</v>
      </c>
      <c r="M776" s="7">
        <v>0.02</v>
      </c>
      <c r="N776" s="7">
        <v>3</v>
      </c>
      <c r="O776" s="7">
        <v>3</v>
      </c>
      <c r="P776" s="12" t="str">
        <f t="shared" si="12"/>
        <v>33</v>
      </c>
      <c r="R776" s="7" t="s">
        <v>1650</v>
      </c>
    </row>
    <row r="777" spans="1:18" x14ac:dyDescent="0.25">
      <c r="A777" s="2" t="s">
        <v>3</v>
      </c>
      <c r="B777" s="2" t="s">
        <v>2584</v>
      </c>
      <c r="C777" s="2" t="s">
        <v>2585</v>
      </c>
      <c r="D777" s="9">
        <v>2.6999999999999997</v>
      </c>
      <c r="E777" s="9">
        <v>16.399999999999999</v>
      </c>
      <c r="F777" s="10">
        <v>6.07</v>
      </c>
      <c r="G777" s="9">
        <v>13.7</v>
      </c>
      <c r="H777" s="11">
        <v>10</v>
      </c>
      <c r="I777" s="7">
        <v>0.03</v>
      </c>
      <c r="J777" s="9">
        <v>164</v>
      </c>
      <c r="K777" s="7">
        <v>0.02</v>
      </c>
      <c r="L777" s="9">
        <v>137</v>
      </c>
      <c r="M777" s="7">
        <v>0.02</v>
      </c>
      <c r="N777" s="7">
        <v>3</v>
      </c>
      <c r="O777" s="7">
        <v>3</v>
      </c>
      <c r="P777" s="12" t="str">
        <f t="shared" si="12"/>
        <v>33</v>
      </c>
      <c r="R777" s="7" t="s">
        <v>1650</v>
      </c>
    </row>
    <row r="778" spans="1:18" x14ac:dyDescent="0.25">
      <c r="A778" s="2" t="s">
        <v>3</v>
      </c>
      <c r="B778" s="2" t="s">
        <v>2586</v>
      </c>
      <c r="C778" s="2" t="s">
        <v>2587</v>
      </c>
      <c r="D778" s="9">
        <v>1.6999999999999995</v>
      </c>
      <c r="E778" s="9">
        <v>12.307600000000001</v>
      </c>
      <c r="F778" s="10">
        <v>7.23</v>
      </c>
      <c r="G778" s="9">
        <v>10.6</v>
      </c>
      <c r="H778" s="11">
        <v>14</v>
      </c>
      <c r="I778" s="7">
        <v>0.04</v>
      </c>
      <c r="J778" s="9">
        <v>160</v>
      </c>
      <c r="K778" s="7">
        <v>0.02</v>
      </c>
      <c r="L778" s="9">
        <v>136.19999999999999</v>
      </c>
      <c r="M778" s="7">
        <v>0.02</v>
      </c>
      <c r="N778" s="7">
        <v>3</v>
      </c>
      <c r="O778" s="7">
        <v>3</v>
      </c>
      <c r="P778" s="12" t="str">
        <f t="shared" si="12"/>
        <v>33</v>
      </c>
      <c r="R778" s="7" t="s">
        <v>1650</v>
      </c>
    </row>
    <row r="779" spans="1:18" x14ac:dyDescent="0.25">
      <c r="A779" s="2" t="s">
        <v>3</v>
      </c>
      <c r="B779" s="2" t="s">
        <v>2588</v>
      </c>
      <c r="C779" s="2" t="s">
        <v>2589</v>
      </c>
      <c r="D779" s="9">
        <v>3.45</v>
      </c>
      <c r="E779" s="9">
        <v>18.636299999999999</v>
      </c>
      <c r="F779" s="10">
        <v>5.4</v>
      </c>
      <c r="G779" s="9">
        <v>15.18</v>
      </c>
      <c r="H779" s="11">
        <v>9</v>
      </c>
      <c r="I779" s="7">
        <v>0.02</v>
      </c>
      <c r="J779" s="9">
        <v>167</v>
      </c>
      <c r="K779" s="7">
        <v>0.02</v>
      </c>
      <c r="L779" s="9">
        <v>135.94999999999999</v>
      </c>
      <c r="M779" s="7">
        <v>0.02</v>
      </c>
      <c r="N779" s="7">
        <v>3</v>
      </c>
      <c r="O779" s="7">
        <v>3</v>
      </c>
      <c r="P779" s="12" t="str">
        <f t="shared" si="12"/>
        <v>33</v>
      </c>
      <c r="R779" s="7" t="s">
        <v>1650</v>
      </c>
    </row>
    <row r="780" spans="1:18" x14ac:dyDescent="0.25">
      <c r="A780" s="2" t="s">
        <v>3</v>
      </c>
      <c r="B780" s="2" t="s">
        <v>2590</v>
      </c>
      <c r="C780" s="2" t="s">
        <v>2591</v>
      </c>
      <c r="D780" s="9">
        <v>4.13</v>
      </c>
      <c r="E780" s="9">
        <v>23.333300000000001</v>
      </c>
      <c r="F780" s="10">
        <v>5.64</v>
      </c>
      <c r="G780" s="9">
        <v>19.2</v>
      </c>
      <c r="H780" s="11">
        <v>7</v>
      </c>
      <c r="I780" s="7">
        <v>0.02</v>
      </c>
      <c r="J780" s="9">
        <v>163</v>
      </c>
      <c r="K780" s="7">
        <v>0.02</v>
      </c>
      <c r="L780" s="9">
        <v>134.09</v>
      </c>
      <c r="M780" s="7">
        <v>0.02</v>
      </c>
      <c r="N780" s="7">
        <v>3</v>
      </c>
      <c r="O780" s="7">
        <v>3</v>
      </c>
      <c r="P780" s="12" t="str">
        <f t="shared" si="12"/>
        <v>33</v>
      </c>
      <c r="R780" s="7" t="s">
        <v>1650</v>
      </c>
    </row>
    <row r="781" spans="1:18" x14ac:dyDescent="0.25">
      <c r="A781" s="2" t="s">
        <v>3</v>
      </c>
      <c r="B781" s="2" t="s">
        <v>2592</v>
      </c>
      <c r="C781" s="2" t="s">
        <v>2593</v>
      </c>
      <c r="D781" s="9">
        <v>3.5500000000000003</v>
      </c>
      <c r="E781" s="9">
        <v>22.642800000000001</v>
      </c>
      <c r="F781" s="10">
        <v>6.37</v>
      </c>
      <c r="G781" s="9">
        <v>19.09</v>
      </c>
      <c r="H781" s="11">
        <v>7</v>
      </c>
      <c r="I781" s="7">
        <v>0.02</v>
      </c>
      <c r="J781" s="9">
        <v>158.5</v>
      </c>
      <c r="K781" s="7">
        <v>0.02</v>
      </c>
      <c r="L781" s="9">
        <v>133.65</v>
      </c>
      <c r="M781" s="7">
        <v>0.02</v>
      </c>
      <c r="N781" s="7">
        <v>3</v>
      </c>
      <c r="O781" s="7">
        <v>3</v>
      </c>
      <c r="P781" s="12" t="str">
        <f t="shared" si="12"/>
        <v>33</v>
      </c>
      <c r="R781" s="7" t="s">
        <v>1650</v>
      </c>
    </row>
    <row r="782" spans="1:18" x14ac:dyDescent="0.25">
      <c r="A782" s="2" t="s">
        <v>3</v>
      </c>
      <c r="B782" s="2" t="s">
        <v>2594</v>
      </c>
      <c r="C782" s="2" t="s">
        <v>2595</v>
      </c>
      <c r="D782" s="9">
        <v>2.75</v>
      </c>
      <c r="E782" s="9">
        <v>16.100000000000001</v>
      </c>
      <c r="F782" s="10">
        <v>5.85</v>
      </c>
      <c r="G782" s="9">
        <v>13.35</v>
      </c>
      <c r="H782" s="11">
        <v>10</v>
      </c>
      <c r="I782" s="7">
        <v>0.03</v>
      </c>
      <c r="J782" s="9">
        <v>161</v>
      </c>
      <c r="K782" s="7">
        <v>0.02</v>
      </c>
      <c r="L782" s="9">
        <v>133.5</v>
      </c>
      <c r="M782" s="7">
        <v>0.02</v>
      </c>
      <c r="N782" s="7">
        <v>3</v>
      </c>
      <c r="O782" s="7">
        <v>3</v>
      </c>
      <c r="P782" s="12" t="str">
        <f t="shared" si="12"/>
        <v>33</v>
      </c>
      <c r="R782" s="7" t="s">
        <v>1650</v>
      </c>
    </row>
    <row r="783" spans="1:18" x14ac:dyDescent="0.25">
      <c r="A783" s="2" t="s">
        <v>3</v>
      </c>
      <c r="B783" s="2" t="s">
        <v>2596</v>
      </c>
      <c r="C783" s="2" t="s">
        <v>2597</v>
      </c>
      <c r="D783" s="9">
        <v>2.9499999999999997</v>
      </c>
      <c r="E783" s="9">
        <v>19.625</v>
      </c>
      <c r="F783" s="10">
        <v>6.65</v>
      </c>
      <c r="G783" s="9">
        <v>16.670000000000002</v>
      </c>
      <c r="H783" s="11">
        <v>8</v>
      </c>
      <c r="I783" s="7">
        <v>0.02</v>
      </c>
      <c r="J783" s="9">
        <v>157</v>
      </c>
      <c r="K783" s="7">
        <v>0.02</v>
      </c>
      <c r="L783" s="9">
        <v>133.4</v>
      </c>
      <c r="M783" s="7">
        <v>0.02</v>
      </c>
      <c r="N783" s="7">
        <v>3</v>
      </c>
      <c r="O783" s="7">
        <v>3</v>
      </c>
      <c r="P783" s="12" t="str">
        <f t="shared" si="12"/>
        <v>33</v>
      </c>
      <c r="R783" s="7" t="s">
        <v>1650</v>
      </c>
    </row>
    <row r="784" spans="1:18" x14ac:dyDescent="0.25">
      <c r="A784" s="2" t="s">
        <v>3</v>
      </c>
      <c r="B784" s="2" t="s">
        <v>2598</v>
      </c>
      <c r="C784" s="2" t="s">
        <v>2599</v>
      </c>
      <c r="D784" s="9">
        <v>2.86</v>
      </c>
      <c r="E784" s="9">
        <v>16.2</v>
      </c>
      <c r="F784" s="10">
        <v>5.66</v>
      </c>
      <c r="G784" s="9">
        <v>13.34</v>
      </c>
      <c r="H784" s="11">
        <v>10</v>
      </c>
      <c r="I784" s="7">
        <v>0.03</v>
      </c>
      <c r="J784" s="9">
        <v>162</v>
      </c>
      <c r="K784" s="7">
        <v>0.02</v>
      </c>
      <c r="L784" s="9">
        <v>133.4</v>
      </c>
      <c r="M784" s="7">
        <v>0.02</v>
      </c>
      <c r="N784" s="7">
        <v>3</v>
      </c>
      <c r="O784" s="7">
        <v>3</v>
      </c>
      <c r="P784" s="12" t="str">
        <f t="shared" si="12"/>
        <v>33</v>
      </c>
      <c r="R784" s="7" t="s">
        <v>1650</v>
      </c>
    </row>
    <row r="785" spans="1:18" x14ac:dyDescent="0.25">
      <c r="A785" s="2" t="s">
        <v>3</v>
      </c>
      <c r="B785" s="2" t="s">
        <v>3993</v>
      </c>
      <c r="C785" s="2" t="s">
        <v>3994</v>
      </c>
      <c r="D785" s="9">
        <v>2.666666666666667</v>
      </c>
      <c r="E785" s="9">
        <v>16</v>
      </c>
      <c r="F785" s="10">
        <v>6</v>
      </c>
      <c r="G785" s="9">
        <v>13.33</v>
      </c>
      <c r="H785" s="11">
        <v>10</v>
      </c>
      <c r="I785" s="7">
        <v>0.03</v>
      </c>
      <c r="J785" s="9">
        <v>160</v>
      </c>
      <c r="K785" s="7">
        <v>0.02</v>
      </c>
      <c r="L785" s="9">
        <v>133.33000000000001</v>
      </c>
      <c r="M785" s="7">
        <v>0.02</v>
      </c>
      <c r="N785" s="7">
        <v>3</v>
      </c>
      <c r="O785" s="7">
        <v>3</v>
      </c>
      <c r="P785" s="12" t="str">
        <f t="shared" si="12"/>
        <v>33</v>
      </c>
      <c r="R785" s="7" t="s">
        <v>3850</v>
      </c>
    </row>
    <row r="786" spans="1:18" x14ac:dyDescent="0.25">
      <c r="A786" s="2" t="s">
        <v>3</v>
      </c>
      <c r="B786" s="2" t="s">
        <v>2600</v>
      </c>
      <c r="C786" s="2" t="s">
        <v>2601</v>
      </c>
      <c r="D786" s="9">
        <v>3.75</v>
      </c>
      <c r="E786" s="9">
        <v>22.7928</v>
      </c>
      <c r="F786" s="10">
        <v>6.07</v>
      </c>
      <c r="G786" s="9">
        <v>19.04</v>
      </c>
      <c r="H786" s="11">
        <v>7</v>
      </c>
      <c r="I786" s="7">
        <v>0.02</v>
      </c>
      <c r="J786" s="9">
        <v>159.55000000000001</v>
      </c>
      <c r="K786" s="7">
        <v>0.02</v>
      </c>
      <c r="L786" s="9">
        <v>133.30000000000001</v>
      </c>
      <c r="M786" s="7">
        <v>0.02</v>
      </c>
      <c r="N786" s="7">
        <v>3</v>
      </c>
      <c r="O786" s="7">
        <v>3</v>
      </c>
      <c r="P786" s="12" t="str">
        <f t="shared" si="12"/>
        <v>33</v>
      </c>
      <c r="R786" s="7" t="s">
        <v>1650</v>
      </c>
    </row>
    <row r="787" spans="1:18" x14ac:dyDescent="0.25">
      <c r="A787" s="2" t="s">
        <v>3</v>
      </c>
      <c r="B787" s="2" t="s">
        <v>2602</v>
      </c>
      <c r="C787" s="2" t="s">
        <v>2603</v>
      </c>
      <c r="D787" s="9">
        <v>4.1100000000000003</v>
      </c>
      <c r="E787" s="9">
        <v>23.117100000000001</v>
      </c>
      <c r="F787" s="10">
        <v>5.62</v>
      </c>
      <c r="G787" s="9">
        <v>19</v>
      </c>
      <c r="H787" s="11">
        <v>7</v>
      </c>
      <c r="I787" s="7">
        <v>0.02</v>
      </c>
      <c r="J787" s="9">
        <v>161.82</v>
      </c>
      <c r="K787" s="7">
        <v>0.02</v>
      </c>
      <c r="L787" s="9">
        <v>133.05000000000001</v>
      </c>
      <c r="M787" s="7">
        <v>0.02</v>
      </c>
      <c r="N787" s="7">
        <v>3</v>
      </c>
      <c r="O787" s="7">
        <v>3</v>
      </c>
      <c r="P787" s="12" t="str">
        <f t="shared" si="12"/>
        <v>33</v>
      </c>
      <c r="R787" s="7" t="s">
        <v>1650</v>
      </c>
    </row>
    <row r="788" spans="1:18" x14ac:dyDescent="0.25">
      <c r="A788" s="2" t="s">
        <v>3</v>
      </c>
      <c r="B788" s="2" t="s">
        <v>2604</v>
      </c>
      <c r="C788" s="2" t="s">
        <v>2605</v>
      </c>
      <c r="D788" s="9">
        <v>2.0799999999999996</v>
      </c>
      <c r="E788" s="9">
        <v>13.1166</v>
      </c>
      <c r="F788" s="10">
        <v>6.3</v>
      </c>
      <c r="G788" s="9">
        <v>11.03</v>
      </c>
      <c r="H788" s="11">
        <v>12</v>
      </c>
      <c r="I788" s="7">
        <v>0.03</v>
      </c>
      <c r="J788" s="9">
        <v>157.4</v>
      </c>
      <c r="K788" s="7">
        <v>0.02</v>
      </c>
      <c r="L788" s="9">
        <v>132.44</v>
      </c>
      <c r="M788" s="7">
        <v>0.02</v>
      </c>
      <c r="N788" s="7">
        <v>3</v>
      </c>
      <c r="O788" s="7">
        <v>3</v>
      </c>
      <c r="P788" s="12" t="str">
        <f t="shared" si="12"/>
        <v>33</v>
      </c>
      <c r="R788" s="7" t="s">
        <v>1650</v>
      </c>
    </row>
    <row r="789" spans="1:18" x14ac:dyDescent="0.25">
      <c r="A789" s="2" t="s">
        <v>3</v>
      </c>
      <c r="B789" s="2" t="s">
        <v>2606</v>
      </c>
      <c r="C789" s="2" t="s">
        <v>2607</v>
      </c>
      <c r="D789" s="9">
        <v>2.3199999999999998</v>
      </c>
      <c r="E789" s="9">
        <v>15.909000000000001</v>
      </c>
      <c r="F789" s="10">
        <v>6.85</v>
      </c>
      <c r="G789" s="9">
        <v>13.58</v>
      </c>
      <c r="H789" s="11">
        <v>10</v>
      </c>
      <c r="I789" s="7">
        <v>0.03</v>
      </c>
      <c r="J789" s="9">
        <v>155.5</v>
      </c>
      <c r="K789" s="7">
        <v>0.02</v>
      </c>
      <c r="L789" s="9">
        <v>132.30000000000001</v>
      </c>
      <c r="M789" s="7">
        <v>0.02</v>
      </c>
      <c r="N789" s="7">
        <v>3</v>
      </c>
      <c r="O789" s="7">
        <v>3</v>
      </c>
      <c r="P789" s="12" t="str">
        <f t="shared" si="12"/>
        <v>33</v>
      </c>
      <c r="R789" s="7" t="s">
        <v>1650</v>
      </c>
    </row>
    <row r="790" spans="1:18" x14ac:dyDescent="0.25">
      <c r="A790" s="2" t="s">
        <v>3</v>
      </c>
      <c r="B790" s="2" t="s">
        <v>2608</v>
      </c>
      <c r="C790" s="2" t="s">
        <v>2609</v>
      </c>
      <c r="D790" s="9">
        <v>3.18</v>
      </c>
      <c r="E790" s="9">
        <v>19.625</v>
      </c>
      <c r="F790" s="10">
        <v>6.17</v>
      </c>
      <c r="G790" s="9">
        <v>16.440000000000001</v>
      </c>
      <c r="H790" s="11">
        <v>8</v>
      </c>
      <c r="I790" s="7">
        <v>0.02</v>
      </c>
      <c r="J790" s="9">
        <v>157</v>
      </c>
      <c r="K790" s="7">
        <v>0.02</v>
      </c>
      <c r="L790" s="9">
        <v>131.56</v>
      </c>
      <c r="M790" s="7">
        <v>0.02</v>
      </c>
      <c r="N790" s="7">
        <v>3</v>
      </c>
      <c r="O790" s="7">
        <v>3</v>
      </c>
      <c r="P790" s="12" t="str">
        <f t="shared" si="12"/>
        <v>33</v>
      </c>
      <c r="R790" s="7" t="s">
        <v>1650</v>
      </c>
    </row>
    <row r="791" spans="1:18" x14ac:dyDescent="0.25">
      <c r="A791" s="2" t="s">
        <v>3</v>
      </c>
      <c r="B791" s="2" t="s">
        <v>2610</v>
      </c>
      <c r="C791" s="2" t="s">
        <v>2611</v>
      </c>
      <c r="D791" s="9">
        <v>2.86</v>
      </c>
      <c r="E791" s="9">
        <v>12.9666</v>
      </c>
      <c r="F791" s="10">
        <v>4.53</v>
      </c>
      <c r="G791" s="9">
        <v>10.1</v>
      </c>
      <c r="H791" s="11">
        <v>14</v>
      </c>
      <c r="I791" s="7">
        <v>0.04</v>
      </c>
      <c r="J791" s="9">
        <v>171.6</v>
      </c>
      <c r="K791" s="7">
        <v>0.03</v>
      </c>
      <c r="L791" s="9">
        <v>131.56</v>
      </c>
      <c r="M791" s="7">
        <v>0.02</v>
      </c>
      <c r="N791" s="7">
        <v>3</v>
      </c>
      <c r="O791" s="7">
        <v>3</v>
      </c>
      <c r="P791" s="12" t="str">
        <f t="shared" si="12"/>
        <v>33</v>
      </c>
      <c r="R791" s="7" t="s">
        <v>1650</v>
      </c>
    </row>
    <row r="792" spans="1:18" x14ac:dyDescent="0.25">
      <c r="A792" s="2" t="s">
        <v>3</v>
      </c>
      <c r="B792" s="2" t="s">
        <v>3995</v>
      </c>
      <c r="C792" s="2" t="s">
        <v>3996</v>
      </c>
      <c r="D792" s="9">
        <v>1.3333333333333333</v>
      </c>
      <c r="E792" s="9">
        <v>8</v>
      </c>
      <c r="F792" s="10">
        <v>6</v>
      </c>
      <c r="G792" s="9">
        <v>6.66</v>
      </c>
      <c r="H792" s="11">
        <v>20</v>
      </c>
      <c r="I792" s="7">
        <v>0.06</v>
      </c>
      <c r="J792" s="9">
        <v>158</v>
      </c>
      <c r="K792" s="7">
        <v>0.02</v>
      </c>
      <c r="L792" s="9">
        <v>131.33000000000001</v>
      </c>
      <c r="M792" s="7">
        <v>0.02</v>
      </c>
      <c r="N792" s="7">
        <v>3</v>
      </c>
      <c r="O792" s="7">
        <v>3</v>
      </c>
      <c r="P792" s="12" t="str">
        <f t="shared" si="12"/>
        <v>33</v>
      </c>
      <c r="R792" s="7" t="s">
        <v>3850</v>
      </c>
    </row>
    <row r="793" spans="1:18" x14ac:dyDescent="0.25">
      <c r="A793" s="2" t="s">
        <v>3</v>
      </c>
      <c r="B793" s="2" t="s">
        <v>2612</v>
      </c>
      <c r="C793" s="2" t="s">
        <v>2613</v>
      </c>
      <c r="D793" s="9">
        <v>8.98</v>
      </c>
      <c r="E793" s="9">
        <v>35.200000000000003</v>
      </c>
      <c r="F793" s="10">
        <v>3.91</v>
      </c>
      <c r="G793" s="9">
        <v>26.22</v>
      </c>
      <c r="H793" s="11">
        <v>5</v>
      </c>
      <c r="I793" s="7">
        <v>0.01</v>
      </c>
      <c r="J793" s="9">
        <v>176</v>
      </c>
      <c r="K793" s="7">
        <v>0.03</v>
      </c>
      <c r="L793" s="9">
        <v>131.1</v>
      </c>
      <c r="M793" s="7">
        <v>0.02</v>
      </c>
      <c r="N793" s="7">
        <v>3</v>
      </c>
      <c r="O793" s="7">
        <v>3</v>
      </c>
      <c r="P793" s="12" t="str">
        <f t="shared" si="12"/>
        <v>33</v>
      </c>
      <c r="R793" s="7" t="s">
        <v>1650</v>
      </c>
    </row>
    <row r="794" spans="1:18" x14ac:dyDescent="0.25">
      <c r="A794" s="2" t="s">
        <v>3</v>
      </c>
      <c r="B794" s="2" t="s">
        <v>2614</v>
      </c>
      <c r="C794" s="2" t="s">
        <v>2615</v>
      </c>
      <c r="D794" s="9">
        <v>2.75</v>
      </c>
      <c r="E794" s="9">
        <v>15.855</v>
      </c>
      <c r="F794" s="10">
        <v>5.76</v>
      </c>
      <c r="G794" s="9">
        <v>13.1</v>
      </c>
      <c r="H794" s="11">
        <v>10</v>
      </c>
      <c r="I794" s="7">
        <v>0.03</v>
      </c>
      <c r="J794" s="9">
        <v>158.55000000000001</v>
      </c>
      <c r="K794" s="7">
        <v>0.02</v>
      </c>
      <c r="L794" s="9">
        <v>131.05000000000001</v>
      </c>
      <c r="M794" s="7">
        <v>0.02</v>
      </c>
      <c r="N794" s="7">
        <v>3</v>
      </c>
      <c r="O794" s="7">
        <v>3</v>
      </c>
      <c r="P794" s="12" t="str">
        <f t="shared" si="12"/>
        <v>33</v>
      </c>
      <c r="R794" s="7" t="s">
        <v>1650</v>
      </c>
    </row>
    <row r="795" spans="1:18" x14ac:dyDescent="0.25">
      <c r="A795" s="2" t="s">
        <v>3</v>
      </c>
      <c r="B795" s="2" t="s">
        <v>3997</v>
      </c>
      <c r="C795" s="2" t="s">
        <v>3998</v>
      </c>
      <c r="D795" s="9">
        <v>1.9444444444444446</v>
      </c>
      <c r="E795" s="9">
        <v>11.666600000000001</v>
      </c>
      <c r="F795" s="10">
        <v>5.99</v>
      </c>
      <c r="G795" s="9">
        <v>9.7200000000000006</v>
      </c>
      <c r="H795" s="11">
        <v>15</v>
      </c>
      <c r="I795" s="7">
        <v>0.04</v>
      </c>
      <c r="J795" s="9">
        <v>160</v>
      </c>
      <c r="K795" s="7">
        <v>0.02</v>
      </c>
      <c r="L795" s="9">
        <v>130.83000000000001</v>
      </c>
      <c r="M795" s="7">
        <v>0.02</v>
      </c>
      <c r="N795" s="7">
        <v>3</v>
      </c>
      <c r="O795" s="7">
        <v>3</v>
      </c>
      <c r="P795" s="12" t="str">
        <f t="shared" si="12"/>
        <v>33</v>
      </c>
      <c r="R795" s="7" t="s">
        <v>3850</v>
      </c>
    </row>
    <row r="796" spans="1:18" x14ac:dyDescent="0.25">
      <c r="A796" s="2" t="s">
        <v>3</v>
      </c>
      <c r="B796" s="2" t="s">
        <v>2616</v>
      </c>
      <c r="C796" s="2" t="s">
        <v>2617</v>
      </c>
      <c r="D796" s="9">
        <v>4.1499999999999995</v>
      </c>
      <c r="E796" s="9">
        <v>18.666599999999999</v>
      </c>
      <c r="F796" s="10">
        <v>4.49</v>
      </c>
      <c r="G796" s="9">
        <v>14.51</v>
      </c>
      <c r="H796" s="11">
        <v>8</v>
      </c>
      <c r="I796" s="7">
        <v>0.02</v>
      </c>
      <c r="J796" s="9">
        <v>164</v>
      </c>
      <c r="K796" s="7">
        <v>0.02</v>
      </c>
      <c r="L796" s="9">
        <v>130.80000000000001</v>
      </c>
      <c r="M796" s="7">
        <v>0.02</v>
      </c>
      <c r="N796" s="7">
        <v>3</v>
      </c>
      <c r="O796" s="7">
        <v>3</v>
      </c>
      <c r="P796" s="12" t="str">
        <f t="shared" si="12"/>
        <v>33</v>
      </c>
      <c r="R796" s="7" t="s">
        <v>1650</v>
      </c>
    </row>
    <row r="797" spans="1:18" x14ac:dyDescent="0.25">
      <c r="A797" s="2" t="s">
        <v>3</v>
      </c>
      <c r="B797" s="2" t="s">
        <v>2618</v>
      </c>
      <c r="C797" s="2" t="s">
        <v>2619</v>
      </c>
      <c r="D797" s="9">
        <v>1.3499999999999999</v>
      </c>
      <c r="E797" s="9">
        <v>21.033300000000001</v>
      </c>
      <c r="F797" s="10">
        <v>15.58</v>
      </c>
      <c r="G797" s="9">
        <v>19.68</v>
      </c>
      <c r="H797" s="11">
        <v>7</v>
      </c>
      <c r="I797" s="7">
        <v>0.02</v>
      </c>
      <c r="J797" s="9">
        <v>140.19999999999999</v>
      </c>
      <c r="K797" s="7">
        <v>0.02</v>
      </c>
      <c r="L797" s="9">
        <v>130.75</v>
      </c>
      <c r="M797" s="7">
        <v>0.02</v>
      </c>
      <c r="N797" s="7">
        <v>3</v>
      </c>
      <c r="O797" s="7">
        <v>3</v>
      </c>
      <c r="P797" s="12" t="str">
        <f t="shared" si="12"/>
        <v>33</v>
      </c>
      <c r="R797" s="7" t="s">
        <v>1650</v>
      </c>
    </row>
    <row r="798" spans="1:18" x14ac:dyDescent="0.25">
      <c r="A798" s="2" t="s">
        <v>3</v>
      </c>
      <c r="B798" s="2" t="s">
        <v>3999</v>
      </c>
      <c r="C798" s="2" t="s">
        <v>4000</v>
      </c>
      <c r="D798" s="9">
        <v>5.2133333333333338</v>
      </c>
      <c r="E798" s="9">
        <v>31.28</v>
      </c>
      <c r="F798" s="10">
        <v>6</v>
      </c>
      <c r="G798" s="9">
        <v>26.06</v>
      </c>
      <c r="H798" s="11">
        <v>5</v>
      </c>
      <c r="I798" s="7">
        <v>0.01</v>
      </c>
      <c r="J798" s="9">
        <v>156.4</v>
      </c>
      <c r="K798" s="7">
        <v>0.02</v>
      </c>
      <c r="L798" s="9">
        <v>130.33000000000001</v>
      </c>
      <c r="M798" s="7">
        <v>0.02</v>
      </c>
      <c r="N798" s="7">
        <v>3</v>
      </c>
      <c r="O798" s="7">
        <v>3</v>
      </c>
      <c r="P798" s="12" t="str">
        <f t="shared" si="12"/>
        <v>33</v>
      </c>
      <c r="R798" s="7" t="s">
        <v>3850</v>
      </c>
    </row>
    <row r="799" spans="1:18" x14ac:dyDescent="0.25">
      <c r="A799" s="2" t="s">
        <v>3</v>
      </c>
      <c r="B799" s="2" t="s">
        <v>4001</v>
      </c>
      <c r="C799" s="2" t="s">
        <v>4002</v>
      </c>
      <c r="D799" s="9">
        <v>2.356060606060606</v>
      </c>
      <c r="E799" s="9">
        <v>14.1363</v>
      </c>
      <c r="F799" s="10">
        <v>5.99</v>
      </c>
      <c r="G799" s="9">
        <v>11.78</v>
      </c>
      <c r="H799" s="11">
        <v>11</v>
      </c>
      <c r="I799" s="7">
        <v>0.03</v>
      </c>
      <c r="J799" s="9">
        <v>155.5</v>
      </c>
      <c r="K799" s="7">
        <v>0.02</v>
      </c>
      <c r="L799" s="9">
        <v>129.58000000000001</v>
      </c>
      <c r="M799" s="7">
        <v>0.02</v>
      </c>
      <c r="N799" s="7">
        <v>3</v>
      </c>
      <c r="O799" s="7">
        <v>3</v>
      </c>
      <c r="P799" s="12" t="str">
        <f t="shared" si="12"/>
        <v>33</v>
      </c>
      <c r="R799" s="7" t="s">
        <v>3850</v>
      </c>
    </row>
    <row r="800" spans="1:18" x14ac:dyDescent="0.25">
      <c r="A800" s="2" t="s">
        <v>3</v>
      </c>
      <c r="B800" s="2" t="s">
        <v>2620</v>
      </c>
      <c r="C800" s="2" t="s">
        <v>2621</v>
      </c>
      <c r="D800" s="9">
        <v>5.46</v>
      </c>
      <c r="E800" s="9">
        <v>27.05</v>
      </c>
      <c r="F800" s="10">
        <v>4.95</v>
      </c>
      <c r="G800" s="9">
        <v>21.59</v>
      </c>
      <c r="H800" s="11">
        <v>6</v>
      </c>
      <c r="I800" s="7">
        <v>0.01</v>
      </c>
      <c r="J800" s="9">
        <v>162.30000000000001</v>
      </c>
      <c r="K800" s="7">
        <v>0.02</v>
      </c>
      <c r="L800" s="9">
        <v>129.54</v>
      </c>
      <c r="M800" s="7">
        <v>0.02</v>
      </c>
      <c r="N800" s="7">
        <v>3</v>
      </c>
      <c r="O800" s="7">
        <v>3</v>
      </c>
      <c r="P800" s="12" t="str">
        <f t="shared" si="12"/>
        <v>33</v>
      </c>
      <c r="R800" s="7" t="s">
        <v>1650</v>
      </c>
    </row>
    <row r="801" spans="1:18" x14ac:dyDescent="0.25">
      <c r="A801" s="2" t="s">
        <v>3</v>
      </c>
      <c r="B801" s="2" t="s">
        <v>4003</v>
      </c>
      <c r="C801" s="2" t="s">
        <v>4004</v>
      </c>
      <c r="D801" s="9">
        <v>2.5481481481481483</v>
      </c>
      <c r="E801" s="9">
        <v>15.2888</v>
      </c>
      <c r="F801" s="10">
        <v>5.99</v>
      </c>
      <c r="G801" s="9">
        <v>12.74</v>
      </c>
      <c r="H801" s="11">
        <v>10</v>
      </c>
      <c r="I801" s="7">
        <v>0.03</v>
      </c>
      <c r="J801" s="9">
        <v>154.6</v>
      </c>
      <c r="K801" s="7">
        <v>0.02</v>
      </c>
      <c r="L801" s="9">
        <v>129.11000000000001</v>
      </c>
      <c r="M801" s="7">
        <v>0.02</v>
      </c>
      <c r="N801" s="7">
        <v>3</v>
      </c>
      <c r="O801" s="7">
        <v>3</v>
      </c>
      <c r="P801" s="12" t="str">
        <f t="shared" si="12"/>
        <v>33</v>
      </c>
      <c r="R801" s="7" t="s">
        <v>3850</v>
      </c>
    </row>
    <row r="802" spans="1:18" x14ac:dyDescent="0.25">
      <c r="A802" s="2" t="s">
        <v>3</v>
      </c>
      <c r="B802" s="2" t="s">
        <v>2622</v>
      </c>
      <c r="C802" s="2" t="s">
        <v>2623</v>
      </c>
      <c r="D802" s="9">
        <v>6.5</v>
      </c>
      <c r="E802" s="9">
        <v>31.75</v>
      </c>
      <c r="F802" s="10">
        <v>4.88</v>
      </c>
      <c r="G802" s="9">
        <v>25.25</v>
      </c>
      <c r="H802" s="11">
        <v>5</v>
      </c>
      <c r="I802" s="7">
        <v>0.01</v>
      </c>
      <c r="J802" s="9">
        <v>161</v>
      </c>
      <c r="K802" s="7">
        <v>0.02</v>
      </c>
      <c r="L802" s="9">
        <v>128.5</v>
      </c>
      <c r="M802" s="7">
        <v>0.02</v>
      </c>
      <c r="N802" s="7">
        <v>3</v>
      </c>
      <c r="O802" s="7">
        <v>3</v>
      </c>
      <c r="P802" s="12" t="str">
        <f t="shared" si="12"/>
        <v>33</v>
      </c>
      <c r="R802" s="7" t="s">
        <v>1650</v>
      </c>
    </row>
    <row r="803" spans="1:18" x14ac:dyDescent="0.25">
      <c r="A803" s="2" t="s">
        <v>3</v>
      </c>
      <c r="B803" s="2" t="s">
        <v>2624</v>
      </c>
      <c r="C803" s="2" t="s">
        <v>2625</v>
      </c>
      <c r="D803" s="9">
        <v>3.6499999999999995</v>
      </c>
      <c r="E803" s="9">
        <v>16.5</v>
      </c>
      <c r="F803" s="10">
        <v>4.5199999999999996</v>
      </c>
      <c r="G803" s="9">
        <v>12.85</v>
      </c>
      <c r="H803" s="11">
        <v>10</v>
      </c>
      <c r="I803" s="7">
        <v>0.03</v>
      </c>
      <c r="J803" s="9">
        <v>165</v>
      </c>
      <c r="K803" s="7">
        <v>0.02</v>
      </c>
      <c r="L803" s="9">
        <v>128.5</v>
      </c>
      <c r="M803" s="7">
        <v>0.02</v>
      </c>
      <c r="N803" s="7">
        <v>3</v>
      </c>
      <c r="O803" s="7">
        <v>3</v>
      </c>
      <c r="P803" s="12" t="str">
        <f t="shared" si="12"/>
        <v>33</v>
      </c>
      <c r="R803" s="7" t="s">
        <v>1650</v>
      </c>
    </row>
    <row r="804" spans="1:18" x14ac:dyDescent="0.25">
      <c r="A804" s="2" t="s">
        <v>3</v>
      </c>
      <c r="B804" s="2" t="s">
        <v>2626</v>
      </c>
      <c r="C804" s="2" t="s">
        <v>2627</v>
      </c>
      <c r="D804" s="9">
        <v>2</v>
      </c>
      <c r="E804" s="9">
        <v>14.833299999999999</v>
      </c>
      <c r="F804" s="10">
        <v>7.41</v>
      </c>
      <c r="G804" s="9">
        <v>12.83</v>
      </c>
      <c r="H804" s="11">
        <v>10</v>
      </c>
      <c r="I804" s="7">
        <v>0.03</v>
      </c>
      <c r="J804" s="9">
        <v>148.5</v>
      </c>
      <c r="K804" s="7">
        <v>0.02</v>
      </c>
      <c r="L804" s="9">
        <v>128.5</v>
      </c>
      <c r="M804" s="7">
        <v>0.02</v>
      </c>
      <c r="N804" s="7">
        <v>3</v>
      </c>
      <c r="O804" s="7">
        <v>3</v>
      </c>
      <c r="P804" s="12" t="str">
        <f t="shared" si="12"/>
        <v>33</v>
      </c>
      <c r="R804" s="7" t="s">
        <v>1650</v>
      </c>
    </row>
    <row r="805" spans="1:18" x14ac:dyDescent="0.25">
      <c r="A805" s="2" t="s">
        <v>3</v>
      </c>
      <c r="B805" s="2" t="s">
        <v>2628</v>
      </c>
      <c r="C805" s="2" t="s">
        <v>2629</v>
      </c>
      <c r="D805" s="9">
        <v>1.9499999999999995</v>
      </c>
      <c r="E805" s="9">
        <v>12.645799999999999</v>
      </c>
      <c r="F805" s="10">
        <v>6.48</v>
      </c>
      <c r="G805" s="9">
        <v>10.69</v>
      </c>
      <c r="H805" s="11">
        <v>12</v>
      </c>
      <c r="I805" s="7">
        <v>0.03</v>
      </c>
      <c r="J805" s="9">
        <v>151.75</v>
      </c>
      <c r="K805" s="7">
        <v>0.02</v>
      </c>
      <c r="L805" s="9">
        <v>128.35</v>
      </c>
      <c r="M805" s="7">
        <v>0.02</v>
      </c>
      <c r="N805" s="7">
        <v>3</v>
      </c>
      <c r="O805" s="7">
        <v>3</v>
      </c>
      <c r="P805" s="12" t="str">
        <f t="shared" si="12"/>
        <v>33</v>
      </c>
      <c r="R805" s="7" t="s">
        <v>1650</v>
      </c>
    </row>
    <row r="806" spans="1:18" x14ac:dyDescent="0.25">
      <c r="A806" s="2" t="s">
        <v>3</v>
      </c>
      <c r="B806" s="2" t="s">
        <v>2630</v>
      </c>
      <c r="C806" s="2" t="s">
        <v>1472</v>
      </c>
      <c r="D806" s="9">
        <v>3.75</v>
      </c>
      <c r="E806" s="9">
        <v>25</v>
      </c>
      <c r="F806" s="10">
        <v>6.66</v>
      </c>
      <c r="G806" s="9">
        <v>21.25</v>
      </c>
      <c r="H806" s="11">
        <v>6</v>
      </c>
      <c r="I806" s="7">
        <v>0.01</v>
      </c>
      <c r="J806" s="9">
        <v>150</v>
      </c>
      <c r="K806" s="7">
        <v>0.02</v>
      </c>
      <c r="L806" s="9">
        <v>127.5</v>
      </c>
      <c r="M806" s="7">
        <v>0.02</v>
      </c>
      <c r="N806" s="7">
        <v>3</v>
      </c>
      <c r="O806" s="7">
        <v>3</v>
      </c>
      <c r="P806" s="12" t="str">
        <f t="shared" si="12"/>
        <v>33</v>
      </c>
      <c r="R806" s="7" t="s">
        <v>1650</v>
      </c>
    </row>
    <row r="807" spans="1:18" x14ac:dyDescent="0.25">
      <c r="A807" s="2" t="s">
        <v>3</v>
      </c>
      <c r="B807" s="2" t="s">
        <v>2631</v>
      </c>
      <c r="C807" s="2" t="s">
        <v>2632</v>
      </c>
      <c r="D807" s="9">
        <v>2.4499999999999997</v>
      </c>
      <c r="E807" s="9">
        <v>20.571400000000001</v>
      </c>
      <c r="F807" s="10">
        <v>8.39</v>
      </c>
      <c r="G807" s="9">
        <v>18.12</v>
      </c>
      <c r="H807" s="11">
        <v>7</v>
      </c>
      <c r="I807" s="7">
        <v>0.02</v>
      </c>
      <c r="J807" s="9">
        <v>144</v>
      </c>
      <c r="K807" s="7">
        <v>0.02</v>
      </c>
      <c r="L807" s="9">
        <v>126.85</v>
      </c>
      <c r="M807" s="7">
        <v>0.02</v>
      </c>
      <c r="N807" s="7">
        <v>3</v>
      </c>
      <c r="O807" s="7">
        <v>3</v>
      </c>
      <c r="P807" s="12" t="str">
        <f t="shared" si="12"/>
        <v>33</v>
      </c>
      <c r="R807" s="7" t="s">
        <v>1650</v>
      </c>
    </row>
    <row r="808" spans="1:18" x14ac:dyDescent="0.25">
      <c r="A808" s="2" t="s">
        <v>3</v>
      </c>
      <c r="B808" s="2" t="s">
        <v>2633</v>
      </c>
      <c r="C808" s="2" t="s">
        <v>2634</v>
      </c>
      <c r="D808" s="9">
        <v>0.75</v>
      </c>
      <c r="E808" s="9">
        <v>5.0374999999999996</v>
      </c>
      <c r="F808" s="10">
        <v>6.71</v>
      </c>
      <c r="G808" s="9">
        <v>4.28</v>
      </c>
      <c r="H808" s="11">
        <v>30</v>
      </c>
      <c r="I808" s="7">
        <v>0.09</v>
      </c>
      <c r="J808" s="9">
        <v>148.55000000000001</v>
      </c>
      <c r="K808" s="7">
        <v>0.02</v>
      </c>
      <c r="L808" s="9">
        <v>126.05</v>
      </c>
      <c r="M808" s="7">
        <v>0.02</v>
      </c>
      <c r="N808" s="7">
        <v>3</v>
      </c>
      <c r="O808" s="7">
        <v>3</v>
      </c>
      <c r="P808" s="12" t="str">
        <f t="shared" si="12"/>
        <v>33</v>
      </c>
      <c r="R808" s="7" t="s">
        <v>1650</v>
      </c>
    </row>
    <row r="809" spans="1:18" x14ac:dyDescent="0.25">
      <c r="A809" s="2" t="s">
        <v>3</v>
      </c>
      <c r="B809" s="2" t="s">
        <v>2635</v>
      </c>
      <c r="C809" s="2" t="s">
        <v>2636</v>
      </c>
      <c r="D809" s="9">
        <v>2.0500000000000003</v>
      </c>
      <c r="E809" s="9">
        <v>17.75</v>
      </c>
      <c r="F809" s="10">
        <v>8.65</v>
      </c>
      <c r="G809" s="9">
        <v>15.7</v>
      </c>
      <c r="H809" s="11">
        <v>8</v>
      </c>
      <c r="I809" s="7">
        <v>0.02</v>
      </c>
      <c r="J809" s="9">
        <v>142</v>
      </c>
      <c r="K809" s="7">
        <v>0.02</v>
      </c>
      <c r="L809" s="9">
        <v>125.6</v>
      </c>
      <c r="M809" s="7">
        <v>0.02</v>
      </c>
      <c r="N809" s="7">
        <v>3</v>
      </c>
      <c r="O809" s="7">
        <v>3</v>
      </c>
      <c r="P809" s="12" t="str">
        <f t="shared" si="12"/>
        <v>33</v>
      </c>
      <c r="R809" s="7" t="s">
        <v>1650</v>
      </c>
    </row>
    <row r="810" spans="1:18" x14ac:dyDescent="0.25">
      <c r="A810" s="2" t="s">
        <v>3</v>
      </c>
      <c r="B810" s="2" t="s">
        <v>2637</v>
      </c>
      <c r="C810" s="2" t="s">
        <v>2638</v>
      </c>
      <c r="D810" s="9">
        <v>3.25</v>
      </c>
      <c r="E810" s="9">
        <v>18.9312</v>
      </c>
      <c r="F810" s="10">
        <v>5.82</v>
      </c>
      <c r="G810" s="9">
        <v>15.68</v>
      </c>
      <c r="H810" s="11">
        <v>8</v>
      </c>
      <c r="I810" s="7">
        <v>0.02</v>
      </c>
      <c r="J810" s="9">
        <v>151.44999999999999</v>
      </c>
      <c r="K810" s="7">
        <v>0.02</v>
      </c>
      <c r="L810" s="9">
        <v>125.45</v>
      </c>
      <c r="M810" s="7">
        <v>0.02</v>
      </c>
      <c r="N810" s="7">
        <v>3</v>
      </c>
      <c r="O810" s="7">
        <v>3</v>
      </c>
      <c r="P810" s="12" t="str">
        <f t="shared" si="12"/>
        <v>33</v>
      </c>
      <c r="R810" s="7" t="s">
        <v>1650</v>
      </c>
    </row>
    <row r="811" spans="1:18" x14ac:dyDescent="0.25">
      <c r="A811" s="2" t="s">
        <v>3</v>
      </c>
      <c r="B811" s="2" t="s">
        <v>4005</v>
      </c>
      <c r="C811" s="2" t="s">
        <v>4006</v>
      </c>
      <c r="D811" s="9">
        <v>3.1309523809523809</v>
      </c>
      <c r="E811" s="9">
        <v>18.785699999999999</v>
      </c>
      <c r="F811" s="10">
        <v>5.99</v>
      </c>
      <c r="G811" s="9">
        <v>15.65</v>
      </c>
      <c r="H811" s="11">
        <v>8</v>
      </c>
      <c r="I811" s="7">
        <v>0.02</v>
      </c>
      <c r="J811" s="9">
        <v>150.5</v>
      </c>
      <c r="K811" s="7">
        <v>0.02</v>
      </c>
      <c r="L811" s="9">
        <v>125.45</v>
      </c>
      <c r="M811" s="7">
        <v>0.02</v>
      </c>
      <c r="N811" s="7">
        <v>3</v>
      </c>
      <c r="O811" s="7">
        <v>3</v>
      </c>
      <c r="P811" s="12" t="str">
        <f t="shared" si="12"/>
        <v>33</v>
      </c>
      <c r="R811" s="7" t="s">
        <v>3850</v>
      </c>
    </row>
    <row r="812" spans="1:18" x14ac:dyDescent="0.25">
      <c r="A812" s="2" t="s">
        <v>3</v>
      </c>
      <c r="B812" s="2" t="s">
        <v>4007</v>
      </c>
      <c r="C812" s="2" t="s">
        <v>4008</v>
      </c>
      <c r="D812" s="9">
        <v>2.5</v>
      </c>
      <c r="E812" s="9">
        <v>15</v>
      </c>
      <c r="F812" s="10">
        <v>6</v>
      </c>
      <c r="G812" s="9">
        <v>12.5</v>
      </c>
      <c r="H812" s="11">
        <v>10</v>
      </c>
      <c r="I812" s="7">
        <v>0.03</v>
      </c>
      <c r="J812" s="9">
        <v>150</v>
      </c>
      <c r="K812" s="7">
        <v>0.02</v>
      </c>
      <c r="L812" s="9">
        <v>125</v>
      </c>
      <c r="M812" s="7">
        <v>0.02</v>
      </c>
      <c r="N812" s="7">
        <v>3</v>
      </c>
      <c r="O812" s="7">
        <v>3</v>
      </c>
      <c r="P812" s="12" t="str">
        <f t="shared" si="12"/>
        <v>33</v>
      </c>
      <c r="R812" s="7" t="s">
        <v>3850</v>
      </c>
    </row>
    <row r="813" spans="1:18" x14ac:dyDescent="0.25">
      <c r="A813" s="2" t="s">
        <v>3</v>
      </c>
      <c r="B813" s="2" t="s">
        <v>2639</v>
      </c>
      <c r="C813" s="2" t="s">
        <v>2640</v>
      </c>
      <c r="D813" s="9">
        <v>18.100000000000001</v>
      </c>
      <c r="E813" s="9">
        <v>49.3</v>
      </c>
      <c r="F813" s="10">
        <v>2.72</v>
      </c>
      <c r="G813" s="9">
        <v>31.2</v>
      </c>
      <c r="H813" s="11">
        <v>4</v>
      </c>
      <c r="I813" s="7">
        <v>0.01</v>
      </c>
      <c r="J813" s="9">
        <v>197.2</v>
      </c>
      <c r="K813" s="7">
        <v>0.03</v>
      </c>
      <c r="L813" s="9">
        <v>124.8</v>
      </c>
      <c r="M813" s="7">
        <v>0.02</v>
      </c>
      <c r="N813" s="7">
        <v>3</v>
      </c>
      <c r="O813" s="7">
        <v>3</v>
      </c>
      <c r="P813" s="12" t="str">
        <f t="shared" si="12"/>
        <v>33</v>
      </c>
      <c r="R813" s="7" t="s">
        <v>1650</v>
      </c>
    </row>
    <row r="814" spans="1:18" x14ac:dyDescent="0.25">
      <c r="A814" s="2" t="s">
        <v>3</v>
      </c>
      <c r="B814" s="2" t="s">
        <v>2641</v>
      </c>
      <c r="C814" s="2" t="s">
        <v>2642</v>
      </c>
      <c r="D814" s="9">
        <v>1.3100000000000003</v>
      </c>
      <c r="E814" s="9">
        <v>10.307600000000001</v>
      </c>
      <c r="F814" s="10">
        <v>7.86</v>
      </c>
      <c r="G814" s="9">
        <v>8.99</v>
      </c>
      <c r="H814" s="11">
        <v>14</v>
      </c>
      <c r="I814" s="7">
        <v>0.04</v>
      </c>
      <c r="J814" s="9">
        <v>143</v>
      </c>
      <c r="K814" s="7">
        <v>0.02</v>
      </c>
      <c r="L814" s="9">
        <v>124.66</v>
      </c>
      <c r="M814" s="7">
        <v>0.02</v>
      </c>
      <c r="N814" s="7">
        <v>3</v>
      </c>
      <c r="O814" s="7">
        <v>3</v>
      </c>
      <c r="P814" s="12" t="str">
        <f t="shared" si="12"/>
        <v>33</v>
      </c>
      <c r="R814" s="7" t="s">
        <v>1650</v>
      </c>
    </row>
    <row r="815" spans="1:18" x14ac:dyDescent="0.25">
      <c r="A815" s="2" t="s">
        <v>3</v>
      </c>
      <c r="B815" s="2" t="s">
        <v>4009</v>
      </c>
      <c r="C815" s="2" t="s">
        <v>4010</v>
      </c>
      <c r="D815" s="9">
        <v>2.625</v>
      </c>
      <c r="E815" s="9">
        <v>15.75</v>
      </c>
      <c r="F815" s="10">
        <v>6</v>
      </c>
      <c r="G815" s="9">
        <v>13.12</v>
      </c>
      <c r="H815" s="11">
        <v>10</v>
      </c>
      <c r="I815" s="7">
        <v>0.03</v>
      </c>
      <c r="J815" s="9">
        <v>150.5</v>
      </c>
      <c r="K815" s="7">
        <v>0.02</v>
      </c>
      <c r="L815" s="9">
        <v>124.25</v>
      </c>
      <c r="M815" s="7">
        <v>0.02</v>
      </c>
      <c r="N815" s="7">
        <v>3</v>
      </c>
      <c r="O815" s="7">
        <v>3</v>
      </c>
      <c r="P815" s="12" t="str">
        <f t="shared" si="12"/>
        <v>33</v>
      </c>
      <c r="R815" s="7" t="s">
        <v>3850</v>
      </c>
    </row>
    <row r="816" spans="1:18" x14ac:dyDescent="0.25">
      <c r="A816" s="2" t="s">
        <v>3</v>
      </c>
      <c r="B816" s="2" t="s">
        <v>2643</v>
      </c>
      <c r="C816" s="2" t="s">
        <v>2644</v>
      </c>
      <c r="D816" s="9">
        <v>2</v>
      </c>
      <c r="E816" s="9">
        <v>13.75</v>
      </c>
      <c r="F816" s="10">
        <v>6.87</v>
      </c>
      <c r="G816" s="9">
        <v>11.75</v>
      </c>
      <c r="H816" s="11">
        <v>28</v>
      </c>
      <c r="I816" s="7">
        <v>0.08</v>
      </c>
      <c r="J816" s="9">
        <v>180</v>
      </c>
      <c r="K816" s="7">
        <v>0.03</v>
      </c>
      <c r="L816" s="9">
        <v>124</v>
      </c>
      <c r="M816" s="7">
        <v>0.02</v>
      </c>
      <c r="N816" s="7">
        <v>3</v>
      </c>
      <c r="O816" s="7">
        <v>3</v>
      </c>
      <c r="P816" s="12" t="str">
        <f t="shared" si="12"/>
        <v>33</v>
      </c>
      <c r="R816" s="7" t="s">
        <v>1650</v>
      </c>
    </row>
    <row r="817" spans="1:18" x14ac:dyDescent="0.25">
      <c r="A817" s="2" t="s">
        <v>3</v>
      </c>
      <c r="B817" s="2" t="s">
        <v>2645</v>
      </c>
      <c r="C817" s="2" t="s">
        <v>2646</v>
      </c>
      <c r="D817" s="9">
        <v>3.02</v>
      </c>
      <c r="E817" s="9">
        <v>20.7</v>
      </c>
      <c r="F817" s="10">
        <v>6.85</v>
      </c>
      <c r="G817" s="9">
        <v>17.68</v>
      </c>
      <c r="H817" s="11">
        <v>7</v>
      </c>
      <c r="I817" s="7">
        <v>0.02</v>
      </c>
      <c r="J817" s="9">
        <v>144.9</v>
      </c>
      <c r="K817" s="7">
        <v>0.02</v>
      </c>
      <c r="L817" s="9">
        <v>123.76</v>
      </c>
      <c r="M817" s="7">
        <v>0.02</v>
      </c>
      <c r="N817" s="7">
        <v>3</v>
      </c>
      <c r="O817" s="7">
        <v>3</v>
      </c>
      <c r="P817" s="12" t="str">
        <f t="shared" si="12"/>
        <v>33</v>
      </c>
      <c r="R817" s="7" t="s">
        <v>1650</v>
      </c>
    </row>
    <row r="818" spans="1:18" x14ac:dyDescent="0.25">
      <c r="A818" s="2" t="s">
        <v>3</v>
      </c>
      <c r="B818" s="2" t="s">
        <v>4011</v>
      </c>
      <c r="C818" s="2" t="s">
        <v>131</v>
      </c>
      <c r="D818" s="9">
        <v>3.6111111111111112</v>
      </c>
      <c r="E818" s="9">
        <v>21.666599999999999</v>
      </c>
      <c r="F818" s="10">
        <v>5.99</v>
      </c>
      <c r="G818" s="9">
        <v>18.05</v>
      </c>
      <c r="H818" s="11">
        <v>7</v>
      </c>
      <c r="I818" s="7">
        <v>0.02</v>
      </c>
      <c r="J818" s="9">
        <v>149</v>
      </c>
      <c r="K818" s="7">
        <v>0.02</v>
      </c>
      <c r="L818" s="9">
        <v>123.72</v>
      </c>
      <c r="M818" s="7">
        <v>0.02</v>
      </c>
      <c r="N818" s="7">
        <v>3</v>
      </c>
      <c r="O818" s="7">
        <v>3</v>
      </c>
      <c r="P818" s="12" t="str">
        <f t="shared" si="12"/>
        <v>33</v>
      </c>
      <c r="R818" s="7" t="s">
        <v>3850</v>
      </c>
    </row>
    <row r="819" spans="1:18" x14ac:dyDescent="0.25">
      <c r="A819" s="2" t="s">
        <v>3</v>
      </c>
      <c r="B819" s="2" t="s">
        <v>2647</v>
      </c>
      <c r="C819" s="2" t="s">
        <v>2648</v>
      </c>
      <c r="D819" s="9">
        <v>5.25</v>
      </c>
      <c r="E819" s="9">
        <v>25.666599999999999</v>
      </c>
      <c r="F819" s="10">
        <v>4.88</v>
      </c>
      <c r="G819" s="9">
        <v>20.41</v>
      </c>
      <c r="H819" s="11">
        <v>6</v>
      </c>
      <c r="I819" s="7">
        <v>0.01</v>
      </c>
      <c r="J819" s="9">
        <v>154</v>
      </c>
      <c r="K819" s="7">
        <v>0.02</v>
      </c>
      <c r="L819" s="9">
        <v>122.5</v>
      </c>
      <c r="M819" s="7">
        <v>0.02</v>
      </c>
      <c r="N819" s="7">
        <v>3</v>
      </c>
      <c r="O819" s="7">
        <v>3</v>
      </c>
      <c r="P819" s="12" t="str">
        <f t="shared" si="12"/>
        <v>33</v>
      </c>
      <c r="R819" s="7" t="s">
        <v>1650</v>
      </c>
    </row>
    <row r="820" spans="1:18" x14ac:dyDescent="0.25">
      <c r="A820" s="2" t="s">
        <v>3</v>
      </c>
      <c r="B820" s="2" t="s">
        <v>2649</v>
      </c>
      <c r="C820" s="2" t="s">
        <v>2650</v>
      </c>
      <c r="D820" s="9">
        <v>2.5</v>
      </c>
      <c r="E820" s="9">
        <v>14.733000000000001</v>
      </c>
      <c r="F820" s="10">
        <v>5.89</v>
      </c>
      <c r="G820" s="9">
        <v>12.23</v>
      </c>
      <c r="H820" s="11">
        <v>10</v>
      </c>
      <c r="I820" s="7">
        <v>0.03</v>
      </c>
      <c r="J820" s="9">
        <v>147.33000000000001</v>
      </c>
      <c r="K820" s="7">
        <v>0.02</v>
      </c>
      <c r="L820" s="9">
        <v>122.33</v>
      </c>
      <c r="M820" s="7">
        <v>0.02</v>
      </c>
      <c r="N820" s="7">
        <v>3</v>
      </c>
      <c r="O820" s="7">
        <v>3</v>
      </c>
      <c r="P820" s="12" t="str">
        <f t="shared" si="12"/>
        <v>33</v>
      </c>
      <c r="R820" s="7" t="s">
        <v>1650</v>
      </c>
    </row>
    <row r="821" spans="1:18" x14ac:dyDescent="0.25">
      <c r="A821" s="2" t="s">
        <v>3</v>
      </c>
      <c r="B821" s="2" t="s">
        <v>2651</v>
      </c>
      <c r="C821" s="2" t="s">
        <v>2652</v>
      </c>
      <c r="D821" s="9">
        <v>5.77</v>
      </c>
      <c r="E821" s="9">
        <v>26</v>
      </c>
      <c r="F821" s="10">
        <v>4.5</v>
      </c>
      <c r="G821" s="9">
        <v>20.23</v>
      </c>
      <c r="H821" s="11">
        <v>6</v>
      </c>
      <c r="I821" s="7">
        <v>0.01</v>
      </c>
      <c r="J821" s="9">
        <v>156</v>
      </c>
      <c r="K821" s="7">
        <v>0.02</v>
      </c>
      <c r="L821" s="9">
        <v>121.38</v>
      </c>
      <c r="M821" s="7">
        <v>0.02</v>
      </c>
      <c r="N821" s="7">
        <v>3</v>
      </c>
      <c r="O821" s="7">
        <v>3</v>
      </c>
      <c r="P821" s="12" t="str">
        <f t="shared" si="12"/>
        <v>33</v>
      </c>
      <c r="R821" s="7" t="s">
        <v>1650</v>
      </c>
    </row>
    <row r="822" spans="1:18" x14ac:dyDescent="0.25">
      <c r="A822" s="2" t="s">
        <v>3</v>
      </c>
      <c r="B822" s="2" t="s">
        <v>2653</v>
      </c>
      <c r="C822" s="2" t="s">
        <v>2654</v>
      </c>
      <c r="D822" s="9">
        <v>2.7600000000000002</v>
      </c>
      <c r="E822" s="9">
        <v>20.014199999999999</v>
      </c>
      <c r="F822" s="10">
        <v>7.25</v>
      </c>
      <c r="G822" s="9">
        <v>17.25</v>
      </c>
      <c r="H822" s="11">
        <v>7</v>
      </c>
      <c r="I822" s="7">
        <v>0.02</v>
      </c>
      <c r="J822" s="9">
        <v>140.1</v>
      </c>
      <c r="K822" s="7">
        <v>0.02</v>
      </c>
      <c r="L822" s="9">
        <v>120.78</v>
      </c>
      <c r="M822" s="7">
        <v>0.02</v>
      </c>
      <c r="N822" s="7">
        <v>3</v>
      </c>
      <c r="O822" s="7">
        <v>3</v>
      </c>
      <c r="P822" s="12" t="str">
        <f t="shared" si="12"/>
        <v>33</v>
      </c>
      <c r="R822" s="7" t="s">
        <v>1650</v>
      </c>
    </row>
    <row r="823" spans="1:18" x14ac:dyDescent="0.25">
      <c r="A823" s="2" t="s">
        <v>3</v>
      </c>
      <c r="B823" s="2" t="s">
        <v>2655</v>
      </c>
      <c r="C823" s="2" t="s">
        <v>2656</v>
      </c>
      <c r="D823" s="9">
        <v>2</v>
      </c>
      <c r="E823" s="9">
        <v>14</v>
      </c>
      <c r="F823" s="10">
        <v>7</v>
      </c>
      <c r="G823" s="9">
        <v>12</v>
      </c>
      <c r="H823" s="11">
        <v>10</v>
      </c>
      <c r="I823" s="7">
        <v>0.03</v>
      </c>
      <c r="J823" s="9">
        <v>140</v>
      </c>
      <c r="K823" s="7">
        <v>0.02</v>
      </c>
      <c r="L823" s="9">
        <v>120</v>
      </c>
      <c r="M823" s="7">
        <v>0.02</v>
      </c>
      <c r="N823" s="7">
        <v>3</v>
      </c>
      <c r="O823" s="7">
        <v>3</v>
      </c>
      <c r="P823" s="12" t="str">
        <f t="shared" si="12"/>
        <v>33</v>
      </c>
      <c r="R823" s="7" t="s">
        <v>1650</v>
      </c>
    </row>
    <row r="824" spans="1:18" x14ac:dyDescent="0.25">
      <c r="A824" s="2" t="s">
        <v>3</v>
      </c>
      <c r="B824" s="2" t="s">
        <v>4012</v>
      </c>
      <c r="C824" s="2" t="s">
        <v>4013</v>
      </c>
      <c r="D824" s="9">
        <v>4</v>
      </c>
      <c r="E824" s="9">
        <v>24</v>
      </c>
      <c r="F824" s="10">
        <v>6</v>
      </c>
      <c r="G824" s="9">
        <v>20</v>
      </c>
      <c r="H824" s="11">
        <v>6</v>
      </c>
      <c r="I824" s="7">
        <v>0.01</v>
      </c>
      <c r="J824" s="9">
        <v>144</v>
      </c>
      <c r="K824" s="7">
        <v>0.02</v>
      </c>
      <c r="L824" s="9">
        <v>120</v>
      </c>
      <c r="M824" s="7">
        <v>0.02</v>
      </c>
      <c r="N824" s="7">
        <v>3</v>
      </c>
      <c r="O824" s="7">
        <v>3</v>
      </c>
      <c r="P824" s="12" t="str">
        <f t="shared" si="12"/>
        <v>33</v>
      </c>
      <c r="R824" s="7" t="s">
        <v>3850</v>
      </c>
    </row>
    <row r="825" spans="1:18" x14ac:dyDescent="0.25">
      <c r="A825" s="2" t="s">
        <v>3</v>
      </c>
      <c r="B825" s="2" t="s">
        <v>2657</v>
      </c>
      <c r="C825" s="2" t="s">
        <v>2658</v>
      </c>
      <c r="D825" s="9">
        <v>9.9500000000000011</v>
      </c>
      <c r="E825" s="9">
        <v>24.9312</v>
      </c>
      <c r="F825" s="10">
        <v>2.5</v>
      </c>
      <c r="G825" s="9">
        <v>14.98</v>
      </c>
      <c r="H825" s="11">
        <v>8</v>
      </c>
      <c r="I825" s="7">
        <v>0.02</v>
      </c>
      <c r="J825" s="9">
        <v>199.45</v>
      </c>
      <c r="K825" s="7">
        <v>0.03</v>
      </c>
      <c r="L825" s="9">
        <v>119.85</v>
      </c>
      <c r="M825" s="7">
        <v>0.02</v>
      </c>
      <c r="N825" s="7">
        <v>3</v>
      </c>
      <c r="O825" s="7">
        <v>3</v>
      </c>
      <c r="P825" s="12" t="str">
        <f t="shared" si="12"/>
        <v>33</v>
      </c>
      <c r="R825" s="7" t="s">
        <v>1650</v>
      </c>
    </row>
    <row r="826" spans="1:18" x14ac:dyDescent="0.25">
      <c r="A826" s="2" t="s">
        <v>3</v>
      </c>
      <c r="B826" s="2" t="s">
        <v>2659</v>
      </c>
      <c r="C826" s="2" t="s">
        <v>2660</v>
      </c>
      <c r="D826" s="9">
        <v>3.52</v>
      </c>
      <c r="E826" s="9">
        <v>18.5</v>
      </c>
      <c r="F826" s="10">
        <v>5.25</v>
      </c>
      <c r="G826" s="9">
        <v>14.98</v>
      </c>
      <c r="H826" s="11">
        <v>8</v>
      </c>
      <c r="I826" s="7">
        <v>0.02</v>
      </c>
      <c r="J826" s="9">
        <v>148</v>
      </c>
      <c r="K826" s="7">
        <v>0.02</v>
      </c>
      <c r="L826" s="9">
        <v>119.84</v>
      </c>
      <c r="M826" s="7">
        <v>0.02</v>
      </c>
      <c r="N826" s="7">
        <v>3</v>
      </c>
      <c r="O826" s="7">
        <v>3</v>
      </c>
      <c r="P826" s="12" t="str">
        <f t="shared" si="12"/>
        <v>33</v>
      </c>
      <c r="R826" s="7" t="s">
        <v>1650</v>
      </c>
    </row>
    <row r="827" spans="1:18" x14ac:dyDescent="0.25">
      <c r="A827" s="2" t="s">
        <v>3</v>
      </c>
      <c r="B827" s="2" t="s">
        <v>4014</v>
      </c>
      <c r="C827" s="2" t="s">
        <v>4015</v>
      </c>
      <c r="D827" s="9">
        <v>3.0590277777777781</v>
      </c>
      <c r="E827" s="9">
        <v>18.354099999999999</v>
      </c>
      <c r="F827" s="10">
        <v>5.99</v>
      </c>
      <c r="G827" s="9">
        <v>15.29</v>
      </c>
      <c r="H827" s="11">
        <v>8</v>
      </c>
      <c r="I827" s="7">
        <v>0.02</v>
      </c>
      <c r="J827" s="9">
        <v>144.25</v>
      </c>
      <c r="K827" s="7">
        <v>0.02</v>
      </c>
      <c r="L827" s="9">
        <v>119.77</v>
      </c>
      <c r="M827" s="7">
        <v>0.02</v>
      </c>
      <c r="N827" s="7">
        <v>3</v>
      </c>
      <c r="O827" s="7">
        <v>3</v>
      </c>
      <c r="P827" s="12" t="str">
        <f t="shared" si="12"/>
        <v>33</v>
      </c>
      <c r="R827" s="7" t="s">
        <v>3850</v>
      </c>
    </row>
    <row r="828" spans="1:18" x14ac:dyDescent="0.25">
      <c r="A828" s="2" t="s">
        <v>3</v>
      </c>
      <c r="B828" s="2" t="s">
        <v>2661</v>
      </c>
      <c r="C828" s="2" t="s">
        <v>2662</v>
      </c>
      <c r="D828" s="9">
        <v>4.45</v>
      </c>
      <c r="E828" s="9">
        <v>19.375</v>
      </c>
      <c r="F828" s="10">
        <v>4.3499999999999996</v>
      </c>
      <c r="G828" s="9">
        <v>14.92</v>
      </c>
      <c r="H828" s="11">
        <v>8</v>
      </c>
      <c r="I828" s="7">
        <v>0.02</v>
      </c>
      <c r="J828" s="9">
        <v>155</v>
      </c>
      <c r="K828" s="7">
        <v>0.02</v>
      </c>
      <c r="L828" s="9">
        <v>119.4</v>
      </c>
      <c r="M828" s="7">
        <v>0.02</v>
      </c>
      <c r="N828" s="7">
        <v>3</v>
      </c>
      <c r="O828" s="7">
        <v>3</v>
      </c>
      <c r="P828" s="12" t="str">
        <f t="shared" si="12"/>
        <v>33</v>
      </c>
      <c r="R828" s="7" t="s">
        <v>1650</v>
      </c>
    </row>
    <row r="829" spans="1:18" x14ac:dyDescent="0.25">
      <c r="A829" s="2" t="s">
        <v>3</v>
      </c>
      <c r="B829" s="2" t="s">
        <v>2663</v>
      </c>
      <c r="C829" s="2" t="s">
        <v>2664</v>
      </c>
      <c r="D829" s="9">
        <v>3.61</v>
      </c>
      <c r="E829" s="9">
        <v>18.524999999999999</v>
      </c>
      <c r="F829" s="10">
        <v>5.13</v>
      </c>
      <c r="G829" s="9">
        <v>14.91</v>
      </c>
      <c r="H829" s="11">
        <v>8</v>
      </c>
      <c r="I829" s="7">
        <v>0.02</v>
      </c>
      <c r="J829" s="9">
        <v>148.19999999999999</v>
      </c>
      <c r="K829" s="7">
        <v>0.02</v>
      </c>
      <c r="L829" s="9">
        <v>119.32</v>
      </c>
      <c r="M829" s="7">
        <v>0.02</v>
      </c>
      <c r="N829" s="7">
        <v>3</v>
      </c>
      <c r="O829" s="7">
        <v>3</v>
      </c>
      <c r="P829" s="12" t="str">
        <f t="shared" si="12"/>
        <v>33</v>
      </c>
      <c r="R829" s="7" t="s">
        <v>1650</v>
      </c>
    </row>
    <row r="830" spans="1:18" x14ac:dyDescent="0.25">
      <c r="A830" s="2" t="s">
        <v>3</v>
      </c>
      <c r="B830" s="2" t="s">
        <v>2665</v>
      </c>
      <c r="C830" s="2" t="s">
        <v>2666</v>
      </c>
      <c r="D830" s="9">
        <v>9.02</v>
      </c>
      <c r="E830" s="9">
        <v>38.85</v>
      </c>
      <c r="F830" s="10">
        <v>4.3</v>
      </c>
      <c r="G830" s="9">
        <v>29.83</v>
      </c>
      <c r="H830" s="11">
        <v>4</v>
      </c>
      <c r="I830" s="7">
        <v>0.01</v>
      </c>
      <c r="J830" s="9">
        <v>155.4</v>
      </c>
      <c r="K830" s="7">
        <v>0.02</v>
      </c>
      <c r="L830" s="9">
        <v>119.32</v>
      </c>
      <c r="M830" s="7">
        <v>0.02</v>
      </c>
      <c r="N830" s="7">
        <v>3</v>
      </c>
      <c r="O830" s="7">
        <v>3</v>
      </c>
      <c r="P830" s="12" t="str">
        <f t="shared" si="12"/>
        <v>33</v>
      </c>
      <c r="R830" s="7" t="s">
        <v>1650</v>
      </c>
    </row>
    <row r="831" spans="1:18" x14ac:dyDescent="0.25">
      <c r="A831" s="2" t="s">
        <v>3</v>
      </c>
      <c r="B831" s="2" t="s">
        <v>2667</v>
      </c>
      <c r="C831" s="2" t="s">
        <v>2668</v>
      </c>
      <c r="D831" s="9">
        <v>4.45</v>
      </c>
      <c r="E831" s="9">
        <v>19.350000000000001</v>
      </c>
      <c r="F831" s="10">
        <v>4.34</v>
      </c>
      <c r="G831" s="9">
        <v>14.9</v>
      </c>
      <c r="H831" s="11">
        <v>8</v>
      </c>
      <c r="I831" s="7">
        <v>0.02</v>
      </c>
      <c r="J831" s="9">
        <v>154.80000000000001</v>
      </c>
      <c r="K831" s="7">
        <v>0.02</v>
      </c>
      <c r="L831" s="9">
        <v>119.2</v>
      </c>
      <c r="M831" s="7">
        <v>0.02</v>
      </c>
      <c r="N831" s="7">
        <v>3</v>
      </c>
      <c r="O831" s="7">
        <v>3</v>
      </c>
      <c r="P831" s="12" t="str">
        <f t="shared" si="12"/>
        <v>33</v>
      </c>
      <c r="R831" s="7" t="s">
        <v>1650</v>
      </c>
    </row>
    <row r="832" spans="1:18" x14ac:dyDescent="0.25">
      <c r="A832" s="2" t="s">
        <v>3</v>
      </c>
      <c r="B832" s="2" t="s">
        <v>2669</v>
      </c>
      <c r="C832" s="2" t="s">
        <v>2670</v>
      </c>
      <c r="D832" s="9">
        <v>6.6499999999999995</v>
      </c>
      <c r="E832" s="9">
        <v>26.491599999999998</v>
      </c>
      <c r="F832" s="10">
        <v>3.98</v>
      </c>
      <c r="G832" s="9">
        <v>19.84</v>
      </c>
      <c r="H832" s="11">
        <v>6</v>
      </c>
      <c r="I832" s="7">
        <v>0.01</v>
      </c>
      <c r="J832" s="9">
        <v>158.94999999999999</v>
      </c>
      <c r="K832" s="7">
        <v>0.02</v>
      </c>
      <c r="L832" s="9">
        <v>119.05</v>
      </c>
      <c r="M832" s="7">
        <v>0.02</v>
      </c>
      <c r="N832" s="7">
        <v>3</v>
      </c>
      <c r="O832" s="7">
        <v>3</v>
      </c>
      <c r="P832" s="12" t="str">
        <f t="shared" si="12"/>
        <v>33</v>
      </c>
      <c r="R832" s="7" t="s">
        <v>1650</v>
      </c>
    </row>
    <row r="833" spans="1:18" x14ac:dyDescent="0.25">
      <c r="A833" s="2" t="s">
        <v>3</v>
      </c>
      <c r="B833" s="2" t="s">
        <v>2671</v>
      </c>
      <c r="C833" s="2" t="s">
        <v>2672</v>
      </c>
      <c r="D833" s="9">
        <v>4.32</v>
      </c>
      <c r="E833" s="9">
        <v>19.125</v>
      </c>
      <c r="F833" s="10">
        <v>4.42</v>
      </c>
      <c r="G833" s="9">
        <v>14.8</v>
      </c>
      <c r="H833" s="11">
        <v>8</v>
      </c>
      <c r="I833" s="7">
        <v>0.02</v>
      </c>
      <c r="J833" s="9">
        <v>153</v>
      </c>
      <c r="K833" s="7">
        <v>0.02</v>
      </c>
      <c r="L833" s="9">
        <v>118.44</v>
      </c>
      <c r="M833" s="7">
        <v>0.02</v>
      </c>
      <c r="N833" s="7">
        <v>3</v>
      </c>
      <c r="O833" s="7">
        <v>3</v>
      </c>
      <c r="P833" s="12" t="str">
        <f t="shared" si="12"/>
        <v>33</v>
      </c>
      <c r="R833" s="7" t="s">
        <v>1650</v>
      </c>
    </row>
    <row r="834" spans="1:18" x14ac:dyDescent="0.25">
      <c r="A834" s="2" t="s">
        <v>3</v>
      </c>
      <c r="B834" s="2" t="s">
        <v>2673</v>
      </c>
      <c r="C834" s="2" t="s">
        <v>2674</v>
      </c>
      <c r="D834" s="9">
        <v>2.76</v>
      </c>
      <c r="E834" s="9">
        <v>17.468699999999998</v>
      </c>
      <c r="F834" s="10">
        <v>6.32</v>
      </c>
      <c r="G834" s="9">
        <v>14.7</v>
      </c>
      <c r="H834" s="11">
        <v>8</v>
      </c>
      <c r="I834" s="7">
        <v>0.02</v>
      </c>
      <c r="J834" s="9">
        <v>139.75</v>
      </c>
      <c r="K834" s="7">
        <v>0.02</v>
      </c>
      <c r="L834" s="9">
        <v>117.67</v>
      </c>
      <c r="M834" s="7">
        <v>0.02</v>
      </c>
      <c r="N834" s="7">
        <v>3</v>
      </c>
      <c r="O834" s="7">
        <v>3</v>
      </c>
      <c r="P834" s="12" t="str">
        <f t="shared" si="12"/>
        <v>33</v>
      </c>
      <c r="R834" s="7" t="s">
        <v>1650</v>
      </c>
    </row>
    <row r="835" spans="1:18" x14ac:dyDescent="0.25">
      <c r="A835" s="2" t="s">
        <v>3</v>
      </c>
      <c r="B835" s="2" t="s">
        <v>4016</v>
      </c>
      <c r="C835" s="2" t="s">
        <v>4017</v>
      </c>
      <c r="D835" s="9">
        <v>2.6111111111111112</v>
      </c>
      <c r="E835" s="9">
        <v>15.666600000000001</v>
      </c>
      <c r="F835" s="10">
        <v>5.99</v>
      </c>
      <c r="G835" s="9">
        <v>13.05</v>
      </c>
      <c r="H835" s="11">
        <v>9</v>
      </c>
      <c r="I835" s="7">
        <v>0.02</v>
      </c>
      <c r="J835" s="9">
        <v>141</v>
      </c>
      <c r="K835" s="7">
        <v>0.02</v>
      </c>
      <c r="L835" s="9">
        <v>117.5</v>
      </c>
      <c r="M835" s="7">
        <v>0.02</v>
      </c>
      <c r="N835" s="7">
        <v>3</v>
      </c>
      <c r="O835" s="7">
        <v>3</v>
      </c>
      <c r="P835" s="12" t="str">
        <f t="shared" si="12"/>
        <v>33</v>
      </c>
      <c r="R835" s="7" t="s">
        <v>3850</v>
      </c>
    </row>
    <row r="836" spans="1:18" x14ac:dyDescent="0.25">
      <c r="A836" s="2" t="s">
        <v>3</v>
      </c>
      <c r="B836" s="2" t="s">
        <v>4018</v>
      </c>
      <c r="C836" s="2" t="s">
        <v>4019</v>
      </c>
      <c r="D836" s="9">
        <v>2.6111111111111112</v>
      </c>
      <c r="E836" s="9">
        <v>15.666600000000001</v>
      </c>
      <c r="F836" s="10">
        <v>5.99</v>
      </c>
      <c r="G836" s="9">
        <v>13.05</v>
      </c>
      <c r="H836" s="11">
        <v>9</v>
      </c>
      <c r="I836" s="7">
        <v>0.02</v>
      </c>
      <c r="J836" s="9">
        <v>141</v>
      </c>
      <c r="K836" s="7">
        <v>0.02</v>
      </c>
      <c r="L836" s="9">
        <v>117.5</v>
      </c>
      <c r="M836" s="7">
        <v>0.02</v>
      </c>
      <c r="N836" s="7">
        <v>3</v>
      </c>
      <c r="O836" s="7">
        <v>3</v>
      </c>
      <c r="P836" s="12" t="str">
        <f t="shared" si="12"/>
        <v>33</v>
      </c>
      <c r="R836" s="7" t="s">
        <v>3850</v>
      </c>
    </row>
    <row r="837" spans="1:18" x14ac:dyDescent="0.25">
      <c r="A837" s="2" t="s">
        <v>3</v>
      </c>
      <c r="B837" s="2" t="s">
        <v>2675</v>
      </c>
      <c r="C837" s="2" t="s">
        <v>2676</v>
      </c>
      <c r="D837" s="9">
        <v>2.35</v>
      </c>
      <c r="E837" s="9">
        <v>17</v>
      </c>
      <c r="F837" s="10">
        <v>7.23</v>
      </c>
      <c r="G837" s="9">
        <v>14.65</v>
      </c>
      <c r="H837" s="11">
        <v>8</v>
      </c>
      <c r="I837" s="7">
        <v>0.02</v>
      </c>
      <c r="J837" s="9">
        <v>136</v>
      </c>
      <c r="K837" s="7">
        <v>0.02</v>
      </c>
      <c r="L837" s="9">
        <v>117.2</v>
      </c>
      <c r="M837" s="7">
        <v>0.02</v>
      </c>
      <c r="N837" s="7">
        <v>3</v>
      </c>
      <c r="O837" s="7">
        <v>3</v>
      </c>
      <c r="P837" s="12" t="str">
        <f t="shared" si="12"/>
        <v>33</v>
      </c>
      <c r="R837" s="7" t="s">
        <v>1650</v>
      </c>
    </row>
    <row r="838" spans="1:18" x14ac:dyDescent="0.25">
      <c r="A838" s="2" t="s">
        <v>3</v>
      </c>
      <c r="B838" s="2" t="s">
        <v>4020</v>
      </c>
      <c r="C838" s="2" t="s">
        <v>4021</v>
      </c>
      <c r="D838" s="9">
        <v>1.1111111111111109</v>
      </c>
      <c r="E838" s="9">
        <v>6.6665999999999999</v>
      </c>
      <c r="F838" s="10">
        <v>5.99</v>
      </c>
      <c r="G838" s="9">
        <v>5.55</v>
      </c>
      <c r="H838" s="11">
        <v>17</v>
      </c>
      <c r="I838" s="7">
        <v>0.05</v>
      </c>
      <c r="J838" s="9">
        <v>136</v>
      </c>
      <c r="K838" s="7">
        <v>0.02</v>
      </c>
      <c r="L838" s="9">
        <v>117.11</v>
      </c>
      <c r="M838" s="7">
        <v>0.02</v>
      </c>
      <c r="N838" s="7">
        <v>3</v>
      </c>
      <c r="O838" s="7">
        <v>3</v>
      </c>
      <c r="P838" s="12" t="str">
        <f t="shared" si="12"/>
        <v>33</v>
      </c>
      <c r="R838" s="7" t="s">
        <v>3850</v>
      </c>
    </row>
    <row r="839" spans="1:18" x14ac:dyDescent="0.25">
      <c r="A839" s="2" t="s">
        <v>3</v>
      </c>
      <c r="B839" s="2" t="s">
        <v>2677</v>
      </c>
      <c r="C839" s="2" t="s">
        <v>2678</v>
      </c>
      <c r="D839" s="9">
        <v>3.1000000000000005</v>
      </c>
      <c r="E839" s="9">
        <v>16.1111</v>
      </c>
      <c r="F839" s="10">
        <v>5.19</v>
      </c>
      <c r="G839" s="9">
        <v>13.01</v>
      </c>
      <c r="H839" s="11">
        <v>9</v>
      </c>
      <c r="I839" s="7">
        <v>0.02</v>
      </c>
      <c r="J839" s="9">
        <v>145</v>
      </c>
      <c r="K839" s="7">
        <v>0.02</v>
      </c>
      <c r="L839" s="9">
        <v>117.1</v>
      </c>
      <c r="M839" s="7">
        <v>0.02</v>
      </c>
      <c r="N839" s="7">
        <v>3</v>
      </c>
      <c r="O839" s="7">
        <v>3</v>
      </c>
      <c r="P839" s="12" t="str">
        <f t="shared" ref="P839:P902" si="13">N839&amp;O839</f>
        <v>33</v>
      </c>
      <c r="R839" s="7" t="s">
        <v>1650</v>
      </c>
    </row>
    <row r="840" spans="1:18" x14ac:dyDescent="0.25">
      <c r="A840" s="2" t="s">
        <v>3</v>
      </c>
      <c r="B840" s="2" t="s">
        <v>4022</v>
      </c>
      <c r="C840" s="2" t="s">
        <v>4023</v>
      </c>
      <c r="D840" s="9">
        <v>1.4444444444444444</v>
      </c>
      <c r="E840" s="9">
        <v>8.6666000000000007</v>
      </c>
      <c r="F840" s="10">
        <v>5.99</v>
      </c>
      <c r="G840" s="9">
        <v>7.22</v>
      </c>
      <c r="H840" s="11">
        <v>16</v>
      </c>
      <c r="I840" s="7">
        <v>0.04</v>
      </c>
      <c r="J840" s="9">
        <v>140</v>
      </c>
      <c r="K840" s="7">
        <v>0.02</v>
      </c>
      <c r="L840" s="9">
        <v>116.88</v>
      </c>
      <c r="M840" s="7">
        <v>0.02</v>
      </c>
      <c r="N840" s="7">
        <v>3</v>
      </c>
      <c r="O840" s="7">
        <v>3</v>
      </c>
      <c r="P840" s="12" t="str">
        <f t="shared" si="13"/>
        <v>33</v>
      </c>
      <c r="R840" s="7" t="s">
        <v>3850</v>
      </c>
    </row>
    <row r="841" spans="1:18" x14ac:dyDescent="0.25">
      <c r="A841" s="2" t="s">
        <v>3</v>
      </c>
      <c r="B841" s="2" t="s">
        <v>2679</v>
      </c>
      <c r="C841" s="2" t="s">
        <v>2680</v>
      </c>
      <c r="D841" s="9">
        <v>5.41</v>
      </c>
      <c r="E841" s="9">
        <v>20</v>
      </c>
      <c r="F841" s="10">
        <v>3.69</v>
      </c>
      <c r="G841" s="9">
        <v>14.59</v>
      </c>
      <c r="H841" s="11">
        <v>8</v>
      </c>
      <c r="I841" s="7">
        <v>0.02</v>
      </c>
      <c r="J841" s="9">
        <v>160</v>
      </c>
      <c r="K841" s="7">
        <v>0.02</v>
      </c>
      <c r="L841" s="9">
        <v>116.72</v>
      </c>
      <c r="M841" s="7">
        <v>0.02</v>
      </c>
      <c r="N841" s="7">
        <v>3</v>
      </c>
      <c r="O841" s="7">
        <v>3</v>
      </c>
      <c r="P841" s="12" t="str">
        <f t="shared" si="13"/>
        <v>33</v>
      </c>
      <c r="R841" s="7" t="s">
        <v>1650</v>
      </c>
    </row>
    <row r="842" spans="1:18" x14ac:dyDescent="0.25">
      <c r="A842" s="2" t="s">
        <v>3</v>
      </c>
      <c r="B842" s="2" t="s">
        <v>2681</v>
      </c>
      <c r="C842" s="2" t="s">
        <v>2682</v>
      </c>
      <c r="D842" s="9">
        <v>5.05</v>
      </c>
      <c r="E842" s="9">
        <v>21.714200000000002</v>
      </c>
      <c r="F842" s="10">
        <v>4.29</v>
      </c>
      <c r="G842" s="9">
        <v>16.66</v>
      </c>
      <c r="H842" s="11">
        <v>7</v>
      </c>
      <c r="I842" s="7">
        <v>0.02</v>
      </c>
      <c r="J842" s="9">
        <v>152</v>
      </c>
      <c r="K842" s="7">
        <v>0.02</v>
      </c>
      <c r="L842" s="9">
        <v>116.65</v>
      </c>
      <c r="M842" s="7">
        <v>0.02</v>
      </c>
      <c r="N842" s="7">
        <v>3</v>
      </c>
      <c r="O842" s="7">
        <v>3</v>
      </c>
      <c r="P842" s="12" t="str">
        <f t="shared" si="13"/>
        <v>33</v>
      </c>
      <c r="R842" s="7" t="s">
        <v>1650</v>
      </c>
    </row>
    <row r="843" spans="1:18" x14ac:dyDescent="0.25">
      <c r="A843" s="2" t="s">
        <v>3</v>
      </c>
      <c r="B843" s="2" t="s">
        <v>2683</v>
      </c>
      <c r="C843" s="2" t="s">
        <v>2684</v>
      </c>
      <c r="D843" s="9">
        <v>2.8099999999999996</v>
      </c>
      <c r="E843" s="9">
        <v>17.285699999999999</v>
      </c>
      <c r="F843" s="10">
        <v>6.15</v>
      </c>
      <c r="G843" s="9">
        <v>14.47</v>
      </c>
      <c r="H843" s="11">
        <v>8</v>
      </c>
      <c r="I843" s="7">
        <v>0.02</v>
      </c>
      <c r="J843" s="9">
        <v>139</v>
      </c>
      <c r="K843" s="7">
        <v>0.02</v>
      </c>
      <c r="L843" s="9">
        <v>116.52</v>
      </c>
      <c r="M843" s="7">
        <v>0.02</v>
      </c>
      <c r="N843" s="7">
        <v>3</v>
      </c>
      <c r="O843" s="7">
        <v>3</v>
      </c>
      <c r="P843" s="12" t="str">
        <f t="shared" si="13"/>
        <v>33</v>
      </c>
      <c r="R843" s="7" t="s">
        <v>1650</v>
      </c>
    </row>
    <row r="844" spans="1:18" x14ac:dyDescent="0.25">
      <c r="A844" s="2" t="s">
        <v>3</v>
      </c>
      <c r="B844" s="2" t="s">
        <v>2685</v>
      </c>
      <c r="C844" s="2" t="s">
        <v>2686</v>
      </c>
      <c r="D844" s="9">
        <v>1.3499999999999999</v>
      </c>
      <c r="E844" s="9">
        <v>11.72</v>
      </c>
      <c r="F844" s="10">
        <v>8.68</v>
      </c>
      <c r="G844" s="9">
        <v>10.37</v>
      </c>
      <c r="H844" s="11">
        <v>11</v>
      </c>
      <c r="I844" s="7">
        <v>0.03</v>
      </c>
      <c r="J844" s="9">
        <v>131.19999999999999</v>
      </c>
      <c r="K844" s="7">
        <v>0.02</v>
      </c>
      <c r="L844" s="9">
        <v>116.35</v>
      </c>
      <c r="M844" s="7">
        <v>0.02</v>
      </c>
      <c r="N844" s="7">
        <v>3</v>
      </c>
      <c r="O844" s="7">
        <v>3</v>
      </c>
      <c r="P844" s="12" t="str">
        <f t="shared" si="13"/>
        <v>33</v>
      </c>
      <c r="R844" s="7" t="s">
        <v>1650</v>
      </c>
    </row>
    <row r="845" spans="1:18" x14ac:dyDescent="0.25">
      <c r="A845" s="2" t="s">
        <v>3</v>
      </c>
      <c r="B845" s="2" t="s">
        <v>4024</v>
      </c>
      <c r="C845" s="2" t="s">
        <v>4025</v>
      </c>
      <c r="D845" s="9">
        <v>2.5833333333333335</v>
      </c>
      <c r="E845" s="9">
        <v>15.5</v>
      </c>
      <c r="F845" s="10">
        <v>6</v>
      </c>
      <c r="G845" s="9">
        <v>12.91</v>
      </c>
      <c r="H845" s="11">
        <v>9</v>
      </c>
      <c r="I845" s="7">
        <v>0.02</v>
      </c>
      <c r="J845" s="9">
        <v>139.5</v>
      </c>
      <c r="K845" s="7">
        <v>0.02</v>
      </c>
      <c r="L845" s="9">
        <v>116.25</v>
      </c>
      <c r="M845" s="7">
        <v>0.02</v>
      </c>
      <c r="N845" s="7">
        <v>3</v>
      </c>
      <c r="O845" s="7">
        <v>3</v>
      </c>
      <c r="P845" s="12" t="str">
        <f t="shared" si="13"/>
        <v>33</v>
      </c>
      <c r="R845" s="7" t="s">
        <v>3850</v>
      </c>
    </row>
    <row r="846" spans="1:18" x14ac:dyDescent="0.25">
      <c r="A846" s="2" t="s">
        <v>3</v>
      </c>
      <c r="B846" s="2" t="s">
        <v>2687</v>
      </c>
      <c r="C846" s="2" t="s">
        <v>2688</v>
      </c>
      <c r="D846" s="9">
        <v>3.3700000000000006</v>
      </c>
      <c r="E846" s="9">
        <v>22.708300000000001</v>
      </c>
      <c r="F846" s="10">
        <v>6.73</v>
      </c>
      <c r="G846" s="9">
        <v>19.329999999999998</v>
      </c>
      <c r="H846" s="11">
        <v>6</v>
      </c>
      <c r="I846" s="7">
        <v>0.01</v>
      </c>
      <c r="J846" s="9">
        <v>136.25</v>
      </c>
      <c r="K846" s="7">
        <v>0.02</v>
      </c>
      <c r="L846" s="9">
        <v>116.03</v>
      </c>
      <c r="M846" s="7">
        <v>0.02</v>
      </c>
      <c r="N846" s="7">
        <v>3</v>
      </c>
      <c r="O846" s="7">
        <v>3</v>
      </c>
      <c r="P846" s="12" t="str">
        <f t="shared" si="13"/>
        <v>33</v>
      </c>
      <c r="R846" s="7" t="s">
        <v>1650</v>
      </c>
    </row>
    <row r="847" spans="1:18" x14ac:dyDescent="0.25">
      <c r="A847" s="2" t="s">
        <v>3</v>
      </c>
      <c r="B847" s="2" t="s">
        <v>2689</v>
      </c>
      <c r="C847" s="2" t="s">
        <v>2690</v>
      </c>
      <c r="D847" s="9">
        <v>2.75</v>
      </c>
      <c r="E847" s="9">
        <v>15.6388</v>
      </c>
      <c r="F847" s="10">
        <v>5.68</v>
      </c>
      <c r="G847" s="9">
        <v>12.88</v>
      </c>
      <c r="H847" s="11">
        <v>9</v>
      </c>
      <c r="I847" s="7">
        <v>0.02</v>
      </c>
      <c r="J847" s="9">
        <v>140.75</v>
      </c>
      <c r="K847" s="7">
        <v>0.02</v>
      </c>
      <c r="L847" s="9">
        <v>116</v>
      </c>
      <c r="M847" s="7">
        <v>0.02</v>
      </c>
      <c r="N847" s="7">
        <v>3</v>
      </c>
      <c r="O847" s="7">
        <v>3</v>
      </c>
      <c r="P847" s="12" t="str">
        <f t="shared" si="13"/>
        <v>33</v>
      </c>
      <c r="R847" s="7" t="s">
        <v>1650</v>
      </c>
    </row>
    <row r="848" spans="1:18" x14ac:dyDescent="0.25">
      <c r="A848" s="2" t="s">
        <v>3</v>
      </c>
      <c r="B848" s="2" t="s">
        <v>4026</v>
      </c>
      <c r="C848" s="2" t="s">
        <v>4027</v>
      </c>
      <c r="D848" s="9">
        <v>5.75</v>
      </c>
      <c r="E848" s="9">
        <v>34.5</v>
      </c>
      <c r="F848" s="10">
        <v>6</v>
      </c>
      <c r="G848" s="9">
        <v>28.75</v>
      </c>
      <c r="H848" s="11">
        <v>4</v>
      </c>
      <c r="I848" s="7">
        <v>0.01</v>
      </c>
      <c r="J848" s="9">
        <v>138</v>
      </c>
      <c r="K848" s="7">
        <v>0.02</v>
      </c>
      <c r="L848" s="9">
        <v>115</v>
      </c>
      <c r="M848" s="7">
        <v>0.02</v>
      </c>
      <c r="N848" s="7">
        <v>3</v>
      </c>
      <c r="O848" s="7">
        <v>3</v>
      </c>
      <c r="P848" s="12" t="str">
        <f t="shared" si="13"/>
        <v>33</v>
      </c>
      <c r="R848" s="7" t="s">
        <v>3850</v>
      </c>
    </row>
    <row r="849" spans="1:18" x14ac:dyDescent="0.25">
      <c r="A849" s="2" t="s">
        <v>3</v>
      </c>
      <c r="B849" s="2" t="s">
        <v>2691</v>
      </c>
      <c r="C849" s="2" t="s">
        <v>2692</v>
      </c>
      <c r="D849" s="9">
        <v>1.3100000000000003</v>
      </c>
      <c r="E849" s="9">
        <v>8.8635999999999999</v>
      </c>
      <c r="F849" s="10">
        <v>6.76</v>
      </c>
      <c r="G849" s="9">
        <v>7.55</v>
      </c>
      <c r="H849" s="11">
        <v>15</v>
      </c>
      <c r="I849" s="7">
        <v>0.04</v>
      </c>
      <c r="J849" s="9">
        <v>134.5</v>
      </c>
      <c r="K849" s="7">
        <v>0.02</v>
      </c>
      <c r="L849" s="9">
        <v>114.85</v>
      </c>
      <c r="M849" s="7">
        <v>0.02</v>
      </c>
      <c r="N849" s="7">
        <v>3</v>
      </c>
      <c r="O849" s="7">
        <v>3</v>
      </c>
      <c r="P849" s="12" t="str">
        <f t="shared" si="13"/>
        <v>33</v>
      </c>
      <c r="R849" s="7" t="s">
        <v>1650</v>
      </c>
    </row>
    <row r="850" spans="1:18" x14ac:dyDescent="0.25">
      <c r="A850" s="2" t="s">
        <v>3</v>
      </c>
      <c r="B850" s="2" t="s">
        <v>2693</v>
      </c>
      <c r="C850" s="2" t="s">
        <v>2694</v>
      </c>
      <c r="D850" s="9">
        <v>1.8599999999999997</v>
      </c>
      <c r="E850" s="9">
        <v>10.1617</v>
      </c>
      <c r="F850" s="10">
        <v>5.46</v>
      </c>
      <c r="G850" s="9">
        <v>8.3000000000000007</v>
      </c>
      <c r="H850" s="11">
        <v>15</v>
      </c>
      <c r="I850" s="7">
        <v>0.04</v>
      </c>
      <c r="J850" s="9">
        <v>142.75</v>
      </c>
      <c r="K850" s="7">
        <v>0.02</v>
      </c>
      <c r="L850" s="9">
        <v>114.85</v>
      </c>
      <c r="M850" s="7">
        <v>0.02</v>
      </c>
      <c r="N850" s="7">
        <v>3</v>
      </c>
      <c r="O850" s="7">
        <v>3</v>
      </c>
      <c r="P850" s="12" t="str">
        <f t="shared" si="13"/>
        <v>33</v>
      </c>
      <c r="R850" s="7" t="s">
        <v>1650</v>
      </c>
    </row>
    <row r="851" spans="1:18" x14ac:dyDescent="0.25">
      <c r="A851" s="2" t="s">
        <v>3</v>
      </c>
      <c r="B851" s="2" t="s">
        <v>2695</v>
      </c>
      <c r="C851" s="2" t="s">
        <v>2696</v>
      </c>
      <c r="D851" s="9">
        <v>3.07</v>
      </c>
      <c r="E851" s="9">
        <v>17.293700000000001</v>
      </c>
      <c r="F851" s="10">
        <v>5.63</v>
      </c>
      <c r="G851" s="9">
        <v>14.22</v>
      </c>
      <c r="H851" s="11">
        <v>8</v>
      </c>
      <c r="I851" s="7">
        <v>0.02</v>
      </c>
      <c r="J851" s="9">
        <v>138.35</v>
      </c>
      <c r="K851" s="7">
        <v>0.02</v>
      </c>
      <c r="L851" s="9">
        <v>113.79</v>
      </c>
      <c r="M851" s="7">
        <v>0.02</v>
      </c>
      <c r="N851" s="7">
        <v>3</v>
      </c>
      <c r="O851" s="7">
        <v>3</v>
      </c>
      <c r="P851" s="12" t="str">
        <f t="shared" si="13"/>
        <v>33</v>
      </c>
      <c r="R851" s="7" t="s">
        <v>1650</v>
      </c>
    </row>
    <row r="852" spans="1:18" x14ac:dyDescent="0.25">
      <c r="A852" s="2" t="s">
        <v>3</v>
      </c>
      <c r="B852" s="2" t="s">
        <v>2697</v>
      </c>
      <c r="C852" s="2" t="s">
        <v>2698</v>
      </c>
      <c r="D852" s="9">
        <v>2.9499999999999997</v>
      </c>
      <c r="E852" s="9">
        <v>19.0657</v>
      </c>
      <c r="F852" s="10">
        <v>6.46</v>
      </c>
      <c r="G852" s="9">
        <v>16.11</v>
      </c>
      <c r="H852" s="11">
        <v>7</v>
      </c>
      <c r="I852" s="7">
        <v>0.02</v>
      </c>
      <c r="J852" s="9">
        <v>133.46</v>
      </c>
      <c r="K852" s="7">
        <v>0.02</v>
      </c>
      <c r="L852" s="9">
        <v>112.81</v>
      </c>
      <c r="M852" s="7">
        <v>0.02</v>
      </c>
      <c r="N852" s="7">
        <v>3</v>
      </c>
      <c r="O852" s="7">
        <v>3</v>
      </c>
      <c r="P852" s="12" t="str">
        <f t="shared" si="13"/>
        <v>33</v>
      </c>
      <c r="R852" s="7" t="s">
        <v>1650</v>
      </c>
    </row>
    <row r="853" spans="1:18" x14ac:dyDescent="0.25">
      <c r="A853" s="2" t="s">
        <v>3</v>
      </c>
      <c r="B853" s="2" t="s">
        <v>2699</v>
      </c>
      <c r="C853" s="2" t="s">
        <v>2700</v>
      </c>
      <c r="D853" s="9">
        <v>6.22</v>
      </c>
      <c r="E853" s="9">
        <v>28.76</v>
      </c>
      <c r="F853" s="10">
        <v>4.62</v>
      </c>
      <c r="G853" s="9">
        <v>22.54</v>
      </c>
      <c r="H853" s="11">
        <v>5</v>
      </c>
      <c r="I853" s="7">
        <v>0.01</v>
      </c>
      <c r="J853" s="9">
        <v>143.80000000000001</v>
      </c>
      <c r="K853" s="7">
        <v>0.02</v>
      </c>
      <c r="L853" s="9">
        <v>112.7</v>
      </c>
      <c r="M853" s="7">
        <v>0.02</v>
      </c>
      <c r="N853" s="7">
        <v>3</v>
      </c>
      <c r="O853" s="7">
        <v>3</v>
      </c>
      <c r="P853" s="12" t="str">
        <f t="shared" si="13"/>
        <v>33</v>
      </c>
      <c r="R853" s="7" t="s">
        <v>1650</v>
      </c>
    </row>
    <row r="854" spans="1:18" x14ac:dyDescent="0.25">
      <c r="A854" s="2" t="s">
        <v>3</v>
      </c>
      <c r="B854" s="2" t="s">
        <v>2703</v>
      </c>
      <c r="C854" s="2" t="s">
        <v>2704</v>
      </c>
      <c r="D854" s="9">
        <v>2.6200000000000006</v>
      </c>
      <c r="E854" s="9">
        <v>13.8</v>
      </c>
      <c r="F854" s="10">
        <v>5.26</v>
      </c>
      <c r="G854" s="9">
        <v>11.18</v>
      </c>
      <c r="H854" s="11">
        <v>10</v>
      </c>
      <c r="I854" s="7">
        <v>0.03</v>
      </c>
      <c r="J854" s="9">
        <v>138</v>
      </c>
      <c r="K854" s="7">
        <v>0.02</v>
      </c>
      <c r="L854" s="9">
        <v>111.8</v>
      </c>
      <c r="M854" s="7">
        <v>0.02</v>
      </c>
      <c r="N854" s="7">
        <v>3</v>
      </c>
      <c r="O854" s="7">
        <v>3</v>
      </c>
      <c r="P854" s="12" t="str">
        <f t="shared" si="13"/>
        <v>33</v>
      </c>
      <c r="R854" s="7" t="s">
        <v>1650</v>
      </c>
    </row>
    <row r="855" spans="1:18" x14ac:dyDescent="0.25">
      <c r="A855" s="2" t="s">
        <v>3</v>
      </c>
      <c r="B855" s="2" t="s">
        <v>2705</v>
      </c>
      <c r="C855" s="2" t="s">
        <v>2706</v>
      </c>
      <c r="D855" s="9">
        <v>4.37</v>
      </c>
      <c r="E855" s="9">
        <v>23</v>
      </c>
      <c r="F855" s="10">
        <v>5.26</v>
      </c>
      <c r="G855" s="9">
        <v>18.63</v>
      </c>
      <c r="H855" s="11">
        <v>6</v>
      </c>
      <c r="I855" s="7">
        <v>0.01</v>
      </c>
      <c r="J855" s="9">
        <v>138</v>
      </c>
      <c r="K855" s="7">
        <v>0.02</v>
      </c>
      <c r="L855" s="9">
        <v>111.78</v>
      </c>
      <c r="M855" s="7">
        <v>0.02</v>
      </c>
      <c r="N855" s="7">
        <v>3</v>
      </c>
      <c r="O855" s="7">
        <v>3</v>
      </c>
      <c r="P855" s="12" t="str">
        <f t="shared" si="13"/>
        <v>33</v>
      </c>
      <c r="R855" s="7" t="s">
        <v>1650</v>
      </c>
    </row>
    <row r="856" spans="1:18" x14ac:dyDescent="0.25">
      <c r="A856" s="2" t="s">
        <v>3</v>
      </c>
      <c r="B856" s="2" t="s">
        <v>2707</v>
      </c>
      <c r="C856" s="2" t="s">
        <v>2708</v>
      </c>
      <c r="D856" s="9">
        <v>5.3</v>
      </c>
      <c r="E856" s="9">
        <v>27.62</v>
      </c>
      <c r="F856" s="10">
        <v>5.21</v>
      </c>
      <c r="G856" s="9">
        <v>22.32</v>
      </c>
      <c r="H856" s="11">
        <v>5</v>
      </c>
      <c r="I856" s="7">
        <v>0.01</v>
      </c>
      <c r="J856" s="9">
        <v>138.1</v>
      </c>
      <c r="K856" s="7">
        <v>0.02</v>
      </c>
      <c r="L856" s="9">
        <v>111.6</v>
      </c>
      <c r="M856" s="7">
        <v>0.02</v>
      </c>
      <c r="N856" s="7">
        <v>3</v>
      </c>
      <c r="O856" s="7">
        <v>3</v>
      </c>
      <c r="P856" s="12" t="str">
        <f t="shared" si="13"/>
        <v>33</v>
      </c>
      <c r="R856" s="7" t="s">
        <v>1650</v>
      </c>
    </row>
    <row r="857" spans="1:18" x14ac:dyDescent="0.25">
      <c r="A857" s="2" t="s">
        <v>3</v>
      </c>
      <c r="B857" s="2" t="s">
        <v>2709</v>
      </c>
      <c r="C857" s="2" t="s">
        <v>2710</v>
      </c>
      <c r="D857" s="9">
        <v>3.3299999999999992</v>
      </c>
      <c r="E857" s="9">
        <v>19.2714</v>
      </c>
      <c r="F857" s="10">
        <v>5.78</v>
      </c>
      <c r="G857" s="9">
        <v>15.94</v>
      </c>
      <c r="H857" s="11">
        <v>7</v>
      </c>
      <c r="I857" s="7">
        <v>0.02</v>
      </c>
      <c r="J857" s="9">
        <v>134.9</v>
      </c>
      <c r="K857" s="7">
        <v>0.02</v>
      </c>
      <c r="L857" s="9">
        <v>111.59</v>
      </c>
      <c r="M857" s="7">
        <v>0.02</v>
      </c>
      <c r="N857" s="7">
        <v>3</v>
      </c>
      <c r="O857" s="7">
        <v>3</v>
      </c>
      <c r="P857" s="12" t="str">
        <f t="shared" si="13"/>
        <v>33</v>
      </c>
      <c r="R857" s="7" t="s">
        <v>1650</v>
      </c>
    </row>
    <row r="858" spans="1:18" x14ac:dyDescent="0.25">
      <c r="A858" s="2" t="s">
        <v>3</v>
      </c>
      <c r="B858" s="2" t="s">
        <v>2711</v>
      </c>
      <c r="C858" s="2" t="s">
        <v>2712</v>
      </c>
      <c r="D858" s="9">
        <v>2.3500000000000005</v>
      </c>
      <c r="E858" s="9">
        <v>7.2</v>
      </c>
      <c r="F858" s="10">
        <v>3.06</v>
      </c>
      <c r="G858" s="9">
        <v>4.8499999999999996</v>
      </c>
      <c r="H858" s="11">
        <v>17</v>
      </c>
      <c r="I858" s="7">
        <v>0.05</v>
      </c>
      <c r="J858" s="9">
        <v>151.19999999999999</v>
      </c>
      <c r="K858" s="7">
        <v>0.02</v>
      </c>
      <c r="L858" s="9">
        <v>111.25</v>
      </c>
      <c r="M858" s="7">
        <v>0.02</v>
      </c>
      <c r="N858" s="7">
        <v>3</v>
      </c>
      <c r="O858" s="7">
        <v>3</v>
      </c>
      <c r="P858" s="12" t="str">
        <f t="shared" si="13"/>
        <v>33</v>
      </c>
      <c r="R858" s="7" t="s">
        <v>1650</v>
      </c>
    </row>
    <row r="859" spans="1:18" x14ac:dyDescent="0.25">
      <c r="A859" s="2" t="s">
        <v>3</v>
      </c>
      <c r="B859" s="2" t="s">
        <v>2713</v>
      </c>
      <c r="C859" s="2" t="s">
        <v>2714</v>
      </c>
      <c r="D859" s="9">
        <v>4.8499999999999996</v>
      </c>
      <c r="E859" s="9">
        <v>27</v>
      </c>
      <c r="F859" s="10">
        <v>5.56</v>
      </c>
      <c r="G859" s="9">
        <v>22.15</v>
      </c>
      <c r="H859" s="11">
        <v>5</v>
      </c>
      <c r="I859" s="7">
        <v>0.01</v>
      </c>
      <c r="J859" s="9">
        <v>135</v>
      </c>
      <c r="K859" s="7">
        <v>0.02</v>
      </c>
      <c r="L859" s="9">
        <v>110.75</v>
      </c>
      <c r="M859" s="7">
        <v>0.02</v>
      </c>
      <c r="N859" s="7">
        <v>3</v>
      </c>
      <c r="O859" s="7">
        <v>3</v>
      </c>
      <c r="P859" s="12" t="str">
        <f t="shared" si="13"/>
        <v>33</v>
      </c>
      <c r="R859" s="7" t="s">
        <v>1650</v>
      </c>
    </row>
    <row r="860" spans="1:18" x14ac:dyDescent="0.25">
      <c r="A860" s="2" t="s">
        <v>3</v>
      </c>
      <c r="B860" s="2" t="s">
        <v>2715</v>
      </c>
      <c r="C860" s="2" t="s">
        <v>2716</v>
      </c>
      <c r="D860" s="9">
        <v>2.6000000000000005</v>
      </c>
      <c r="E860" s="9">
        <v>16</v>
      </c>
      <c r="F860" s="10">
        <v>6.15</v>
      </c>
      <c r="G860" s="9">
        <v>13.4</v>
      </c>
      <c r="H860" s="11">
        <v>9</v>
      </c>
      <c r="I860" s="7">
        <v>0.02</v>
      </c>
      <c r="J860" s="9">
        <v>134</v>
      </c>
      <c r="K860" s="7">
        <v>0.02</v>
      </c>
      <c r="L860" s="9">
        <v>110.6</v>
      </c>
      <c r="M860" s="7">
        <v>0.02</v>
      </c>
      <c r="N860" s="7">
        <v>3</v>
      </c>
      <c r="O860" s="7">
        <v>3</v>
      </c>
      <c r="P860" s="12" t="str">
        <f t="shared" si="13"/>
        <v>33</v>
      </c>
      <c r="R860" s="7" t="s">
        <v>1650</v>
      </c>
    </row>
    <row r="861" spans="1:18" x14ac:dyDescent="0.25">
      <c r="A861" s="2" t="s">
        <v>3</v>
      </c>
      <c r="B861" s="2" t="s">
        <v>2717</v>
      </c>
      <c r="C861" s="2" t="s">
        <v>2718</v>
      </c>
      <c r="D861" s="9">
        <v>1.0999999999999999</v>
      </c>
      <c r="E861" s="9">
        <v>10.25</v>
      </c>
      <c r="F861" s="10">
        <v>9.31</v>
      </c>
      <c r="G861" s="9">
        <v>9.15</v>
      </c>
      <c r="H861" s="11">
        <v>12</v>
      </c>
      <c r="I861" s="7">
        <v>0.03</v>
      </c>
      <c r="J861" s="9">
        <v>123</v>
      </c>
      <c r="K861" s="7">
        <v>0.02</v>
      </c>
      <c r="L861" s="9">
        <v>109.8</v>
      </c>
      <c r="M861" s="7">
        <v>0.02</v>
      </c>
      <c r="N861" s="7">
        <v>3</v>
      </c>
      <c r="O861" s="7">
        <v>3</v>
      </c>
      <c r="P861" s="12" t="str">
        <f t="shared" si="13"/>
        <v>33</v>
      </c>
      <c r="R861" s="7" t="s">
        <v>1650</v>
      </c>
    </row>
    <row r="862" spans="1:18" x14ac:dyDescent="0.25">
      <c r="A862" s="2" t="s">
        <v>3</v>
      </c>
      <c r="B862" s="2" t="s">
        <v>2719</v>
      </c>
      <c r="C862" s="2" t="s">
        <v>2720</v>
      </c>
      <c r="D862" s="9">
        <v>2.1</v>
      </c>
      <c r="E862" s="9">
        <v>15.75</v>
      </c>
      <c r="F862" s="10">
        <v>7.5</v>
      </c>
      <c r="G862" s="9">
        <v>13.65</v>
      </c>
      <c r="H862" s="11">
        <v>8</v>
      </c>
      <c r="I862" s="7">
        <v>0.02</v>
      </c>
      <c r="J862" s="9">
        <v>126</v>
      </c>
      <c r="K862" s="7">
        <v>0.02</v>
      </c>
      <c r="L862" s="9">
        <v>109.2</v>
      </c>
      <c r="M862" s="7">
        <v>0.02</v>
      </c>
      <c r="N862" s="7">
        <v>3</v>
      </c>
      <c r="O862" s="7">
        <v>3</v>
      </c>
      <c r="P862" s="12" t="str">
        <f t="shared" si="13"/>
        <v>33</v>
      </c>
      <c r="R862" s="7" t="s">
        <v>1650</v>
      </c>
    </row>
    <row r="863" spans="1:18" x14ac:dyDescent="0.25">
      <c r="A863" s="2" t="s">
        <v>3</v>
      </c>
      <c r="B863" s="2" t="s">
        <v>2721</v>
      </c>
      <c r="C863" s="2" t="s">
        <v>2722</v>
      </c>
      <c r="D863" s="9">
        <v>2.42</v>
      </c>
      <c r="E863" s="9">
        <v>14.4444</v>
      </c>
      <c r="F863" s="10">
        <v>5.96</v>
      </c>
      <c r="G863" s="9">
        <v>12.02</v>
      </c>
      <c r="H863" s="11">
        <v>9</v>
      </c>
      <c r="I863" s="7">
        <v>0.02</v>
      </c>
      <c r="J863" s="9">
        <v>130</v>
      </c>
      <c r="K863" s="7">
        <v>0.02</v>
      </c>
      <c r="L863" s="9">
        <v>108.22</v>
      </c>
      <c r="M863" s="7">
        <v>0.02</v>
      </c>
      <c r="N863" s="7">
        <v>3</v>
      </c>
      <c r="O863" s="7">
        <v>3</v>
      </c>
      <c r="P863" s="12" t="str">
        <f t="shared" si="13"/>
        <v>33</v>
      </c>
      <c r="R863" s="7" t="s">
        <v>1650</v>
      </c>
    </row>
    <row r="864" spans="1:18" x14ac:dyDescent="0.25">
      <c r="A864" s="2" t="s">
        <v>3</v>
      </c>
      <c r="B864" s="2" t="s">
        <v>2723</v>
      </c>
      <c r="C864" s="2" t="s">
        <v>2724</v>
      </c>
      <c r="D864" s="9">
        <v>6.35</v>
      </c>
      <c r="E864" s="9">
        <v>27.88</v>
      </c>
      <c r="F864" s="10">
        <v>4.3899999999999997</v>
      </c>
      <c r="G864" s="9">
        <v>21.53</v>
      </c>
      <c r="H864" s="11">
        <v>5</v>
      </c>
      <c r="I864" s="7">
        <v>0.01</v>
      </c>
      <c r="J864" s="9">
        <v>139.4</v>
      </c>
      <c r="K864" s="7">
        <v>0.02</v>
      </c>
      <c r="L864" s="9">
        <v>107.65</v>
      </c>
      <c r="M864" s="7">
        <v>0.02</v>
      </c>
      <c r="N864" s="7">
        <v>3</v>
      </c>
      <c r="O864" s="7">
        <v>3</v>
      </c>
      <c r="P864" s="12" t="str">
        <f t="shared" si="13"/>
        <v>33</v>
      </c>
      <c r="R864" s="7" t="s">
        <v>1650</v>
      </c>
    </row>
    <row r="865" spans="1:18" x14ac:dyDescent="0.25">
      <c r="A865" s="2" t="s">
        <v>3</v>
      </c>
      <c r="B865" s="2" t="s">
        <v>2725</v>
      </c>
      <c r="C865" s="2" t="s">
        <v>2726</v>
      </c>
      <c r="D865" s="9">
        <v>2.75</v>
      </c>
      <c r="E865" s="9">
        <v>16.7272</v>
      </c>
      <c r="F865" s="10">
        <v>6.08</v>
      </c>
      <c r="G865" s="9">
        <v>13.97</v>
      </c>
      <c r="H865" s="11">
        <v>14</v>
      </c>
      <c r="I865" s="7">
        <v>0.04</v>
      </c>
      <c r="J865" s="9">
        <v>146</v>
      </c>
      <c r="K865" s="7">
        <v>0.02</v>
      </c>
      <c r="L865" s="9">
        <v>107.5</v>
      </c>
      <c r="M865" s="7">
        <v>0.02</v>
      </c>
      <c r="N865" s="7">
        <v>3</v>
      </c>
      <c r="O865" s="7">
        <v>3</v>
      </c>
      <c r="P865" s="12" t="str">
        <f t="shared" si="13"/>
        <v>33</v>
      </c>
      <c r="R865" s="7" t="s">
        <v>1650</v>
      </c>
    </row>
    <row r="866" spans="1:18" x14ac:dyDescent="0.25">
      <c r="A866" s="2" t="s">
        <v>3</v>
      </c>
      <c r="B866" s="2" t="s">
        <v>2727</v>
      </c>
      <c r="C866" s="2" t="s">
        <v>2728</v>
      </c>
      <c r="D866" s="9">
        <v>2.25</v>
      </c>
      <c r="E866" s="9">
        <v>15.707100000000001</v>
      </c>
      <c r="F866" s="10">
        <v>6.98</v>
      </c>
      <c r="G866" s="9">
        <v>13.45</v>
      </c>
      <c r="H866" s="11">
        <v>8</v>
      </c>
      <c r="I866" s="7">
        <v>0.02</v>
      </c>
      <c r="J866" s="9">
        <v>124.95</v>
      </c>
      <c r="K866" s="7">
        <v>0.02</v>
      </c>
      <c r="L866" s="9">
        <v>106.95</v>
      </c>
      <c r="M866" s="7">
        <v>0.02</v>
      </c>
      <c r="N866" s="7">
        <v>3</v>
      </c>
      <c r="O866" s="7">
        <v>3</v>
      </c>
      <c r="P866" s="12" t="str">
        <f t="shared" si="13"/>
        <v>33</v>
      </c>
      <c r="R866" s="7" t="s">
        <v>1650</v>
      </c>
    </row>
    <row r="867" spans="1:18" x14ac:dyDescent="0.25">
      <c r="A867" s="2" t="s">
        <v>3</v>
      </c>
      <c r="B867" s="2" t="s">
        <v>4028</v>
      </c>
      <c r="C867" s="2" t="s">
        <v>4029</v>
      </c>
      <c r="D867" s="9">
        <v>5.333333333333333</v>
      </c>
      <c r="E867" s="9">
        <v>32</v>
      </c>
      <c r="F867" s="10">
        <v>6</v>
      </c>
      <c r="G867" s="9">
        <v>26.66</v>
      </c>
      <c r="H867" s="11">
        <v>4</v>
      </c>
      <c r="I867" s="7">
        <v>0.01</v>
      </c>
      <c r="J867" s="9">
        <v>128</v>
      </c>
      <c r="K867" s="7">
        <v>0.02</v>
      </c>
      <c r="L867" s="9">
        <v>106.66</v>
      </c>
      <c r="M867" s="7">
        <v>0.02</v>
      </c>
      <c r="N867" s="7">
        <v>3</v>
      </c>
      <c r="O867" s="7">
        <v>3</v>
      </c>
      <c r="P867" s="12" t="str">
        <f t="shared" si="13"/>
        <v>33</v>
      </c>
      <c r="R867" s="7" t="s">
        <v>3850</v>
      </c>
    </row>
    <row r="868" spans="1:18" x14ac:dyDescent="0.25">
      <c r="A868" s="2" t="s">
        <v>3</v>
      </c>
      <c r="B868" s="2" t="s">
        <v>2729</v>
      </c>
      <c r="C868" s="2" t="s">
        <v>2730</v>
      </c>
      <c r="D868" s="9">
        <v>1.82</v>
      </c>
      <c r="E868" s="9">
        <v>17</v>
      </c>
      <c r="F868" s="10">
        <v>9.34</v>
      </c>
      <c r="G868" s="9">
        <v>15.18</v>
      </c>
      <c r="H868" s="11">
        <v>7</v>
      </c>
      <c r="I868" s="7">
        <v>0.02</v>
      </c>
      <c r="J868" s="9">
        <v>119</v>
      </c>
      <c r="K868" s="7">
        <v>0.02</v>
      </c>
      <c r="L868" s="9">
        <v>106.26</v>
      </c>
      <c r="M868" s="7">
        <v>0.02</v>
      </c>
      <c r="N868" s="7">
        <v>3</v>
      </c>
      <c r="O868" s="7">
        <v>3</v>
      </c>
      <c r="P868" s="12" t="str">
        <f t="shared" si="13"/>
        <v>33</v>
      </c>
      <c r="R868" s="7" t="s">
        <v>1650</v>
      </c>
    </row>
    <row r="869" spans="1:18" x14ac:dyDescent="0.25">
      <c r="A869" s="2" t="s">
        <v>3</v>
      </c>
      <c r="B869" s="2" t="s">
        <v>2731</v>
      </c>
      <c r="C869" s="2" t="s">
        <v>2732</v>
      </c>
      <c r="D869" s="9">
        <v>0.95</v>
      </c>
      <c r="E869" s="9">
        <v>9.4</v>
      </c>
      <c r="F869" s="10">
        <v>9.89</v>
      </c>
      <c r="G869" s="9">
        <v>8.4499999999999993</v>
      </c>
      <c r="H869" s="11">
        <v>13</v>
      </c>
      <c r="I869" s="7">
        <v>0.03</v>
      </c>
      <c r="J869" s="9">
        <v>118</v>
      </c>
      <c r="K869" s="7">
        <v>0.02</v>
      </c>
      <c r="L869" s="9">
        <v>105.65</v>
      </c>
      <c r="M869" s="7">
        <v>0.02</v>
      </c>
      <c r="N869" s="7">
        <v>3</v>
      </c>
      <c r="O869" s="7">
        <v>3</v>
      </c>
      <c r="P869" s="12" t="str">
        <f t="shared" si="13"/>
        <v>33</v>
      </c>
      <c r="R869" s="7" t="s">
        <v>1650</v>
      </c>
    </row>
    <row r="870" spans="1:18" x14ac:dyDescent="0.25">
      <c r="A870" s="2" t="s">
        <v>3</v>
      </c>
      <c r="B870" s="2" t="s">
        <v>2733</v>
      </c>
      <c r="C870" s="2" t="s">
        <v>2734</v>
      </c>
      <c r="D870" s="9">
        <v>3.07</v>
      </c>
      <c r="E870" s="9">
        <v>16.285699999999999</v>
      </c>
      <c r="F870" s="10">
        <v>5.3</v>
      </c>
      <c r="G870" s="9">
        <v>13.21</v>
      </c>
      <c r="H870" s="11">
        <v>8</v>
      </c>
      <c r="I870" s="7">
        <v>0.02</v>
      </c>
      <c r="J870" s="9">
        <v>130</v>
      </c>
      <c r="K870" s="7">
        <v>0.02</v>
      </c>
      <c r="L870" s="9">
        <v>105.44</v>
      </c>
      <c r="M870" s="7">
        <v>0.02</v>
      </c>
      <c r="N870" s="7">
        <v>3</v>
      </c>
      <c r="O870" s="7">
        <v>3</v>
      </c>
      <c r="P870" s="12" t="str">
        <f t="shared" si="13"/>
        <v>33</v>
      </c>
      <c r="R870" s="7" t="s">
        <v>1650</v>
      </c>
    </row>
    <row r="871" spans="1:18" x14ac:dyDescent="0.25">
      <c r="A871" s="2" t="s">
        <v>3</v>
      </c>
      <c r="B871" s="2" t="s">
        <v>2735</v>
      </c>
      <c r="C871" s="2" t="s">
        <v>2736</v>
      </c>
      <c r="D871" s="9">
        <v>8.67</v>
      </c>
      <c r="E871" s="9">
        <v>35</v>
      </c>
      <c r="F871" s="10">
        <v>4.03</v>
      </c>
      <c r="G871" s="9">
        <v>26.33</v>
      </c>
      <c r="H871" s="11">
        <v>4</v>
      </c>
      <c r="I871" s="7">
        <v>0.01</v>
      </c>
      <c r="J871" s="9">
        <v>140</v>
      </c>
      <c r="K871" s="7">
        <v>0.02</v>
      </c>
      <c r="L871" s="9">
        <v>105.32</v>
      </c>
      <c r="M871" s="7">
        <v>0.02</v>
      </c>
      <c r="N871" s="7">
        <v>3</v>
      </c>
      <c r="O871" s="7">
        <v>3</v>
      </c>
      <c r="P871" s="12" t="str">
        <f t="shared" si="13"/>
        <v>33</v>
      </c>
      <c r="R871" s="7" t="s">
        <v>1650</v>
      </c>
    </row>
    <row r="872" spans="1:18" x14ac:dyDescent="0.25">
      <c r="A872" s="2" t="s">
        <v>3</v>
      </c>
      <c r="B872" s="2" t="s">
        <v>4030</v>
      </c>
      <c r="C872" s="2" t="s">
        <v>4031</v>
      </c>
      <c r="D872" s="9">
        <v>2.3000000000000003</v>
      </c>
      <c r="E872" s="9">
        <v>13.8</v>
      </c>
      <c r="F872" s="10">
        <v>6</v>
      </c>
      <c r="G872" s="9">
        <v>11.5</v>
      </c>
      <c r="H872" s="11">
        <v>9</v>
      </c>
      <c r="I872" s="7">
        <v>0.02</v>
      </c>
      <c r="J872" s="9">
        <v>126</v>
      </c>
      <c r="K872" s="7">
        <v>0.02</v>
      </c>
      <c r="L872" s="9">
        <v>105.3</v>
      </c>
      <c r="M872" s="7">
        <v>0.02</v>
      </c>
      <c r="N872" s="7">
        <v>3</v>
      </c>
      <c r="O872" s="7">
        <v>3</v>
      </c>
      <c r="P872" s="12" t="str">
        <f t="shared" si="13"/>
        <v>33</v>
      </c>
      <c r="R872" s="7" t="s">
        <v>3850</v>
      </c>
    </row>
    <row r="873" spans="1:18" x14ac:dyDescent="0.25">
      <c r="A873" s="2" t="s">
        <v>3</v>
      </c>
      <c r="B873" s="2" t="s">
        <v>4032</v>
      </c>
      <c r="C873" s="2" t="s">
        <v>4033</v>
      </c>
      <c r="D873" s="9">
        <v>3.5</v>
      </c>
      <c r="E873" s="9">
        <v>21</v>
      </c>
      <c r="F873" s="10">
        <v>6</v>
      </c>
      <c r="G873" s="9">
        <v>17.5</v>
      </c>
      <c r="H873" s="11">
        <v>6</v>
      </c>
      <c r="I873" s="7">
        <v>0.01</v>
      </c>
      <c r="J873" s="9">
        <v>126</v>
      </c>
      <c r="K873" s="7">
        <v>0.02</v>
      </c>
      <c r="L873" s="9">
        <v>105</v>
      </c>
      <c r="M873" s="7">
        <v>0.02</v>
      </c>
      <c r="N873" s="7">
        <v>3</v>
      </c>
      <c r="O873" s="7">
        <v>3</v>
      </c>
      <c r="P873" s="12" t="str">
        <f t="shared" si="13"/>
        <v>33</v>
      </c>
      <c r="R873" s="7" t="s">
        <v>3850</v>
      </c>
    </row>
    <row r="874" spans="1:18" x14ac:dyDescent="0.25">
      <c r="A874" s="2" t="s">
        <v>3</v>
      </c>
      <c r="B874" s="2" t="s">
        <v>4034</v>
      </c>
      <c r="C874" s="2" t="s">
        <v>4035</v>
      </c>
      <c r="D874" s="9">
        <v>3</v>
      </c>
      <c r="E874" s="9">
        <v>18</v>
      </c>
      <c r="F874" s="10">
        <v>6</v>
      </c>
      <c r="G874" s="9">
        <v>15</v>
      </c>
      <c r="H874" s="11">
        <v>7</v>
      </c>
      <c r="I874" s="7">
        <v>0.02</v>
      </c>
      <c r="J874" s="9">
        <v>126</v>
      </c>
      <c r="K874" s="7">
        <v>0.02</v>
      </c>
      <c r="L874" s="9">
        <v>105</v>
      </c>
      <c r="M874" s="7">
        <v>0.02</v>
      </c>
      <c r="N874" s="7">
        <v>3</v>
      </c>
      <c r="O874" s="7">
        <v>3</v>
      </c>
      <c r="P874" s="12" t="str">
        <f t="shared" si="13"/>
        <v>33</v>
      </c>
      <c r="R874" s="7" t="s">
        <v>3850</v>
      </c>
    </row>
    <row r="875" spans="1:18" x14ac:dyDescent="0.25">
      <c r="A875" s="2" t="s">
        <v>3</v>
      </c>
      <c r="B875" s="2" t="s">
        <v>4036</v>
      </c>
      <c r="C875" s="2" t="s">
        <v>4037</v>
      </c>
      <c r="D875" s="9">
        <v>3</v>
      </c>
      <c r="E875" s="9">
        <v>18</v>
      </c>
      <c r="F875" s="10">
        <v>6</v>
      </c>
      <c r="G875" s="9">
        <v>15</v>
      </c>
      <c r="H875" s="11">
        <v>7</v>
      </c>
      <c r="I875" s="7">
        <v>0.02</v>
      </c>
      <c r="J875" s="9">
        <v>126</v>
      </c>
      <c r="K875" s="7">
        <v>0.02</v>
      </c>
      <c r="L875" s="9">
        <v>105</v>
      </c>
      <c r="M875" s="7">
        <v>0.02</v>
      </c>
      <c r="N875" s="7">
        <v>3</v>
      </c>
      <c r="O875" s="7">
        <v>3</v>
      </c>
      <c r="P875" s="12" t="str">
        <f t="shared" si="13"/>
        <v>33</v>
      </c>
      <c r="R875" s="7" t="s">
        <v>3850</v>
      </c>
    </row>
    <row r="876" spans="1:18" x14ac:dyDescent="0.25">
      <c r="A876" s="2" t="s">
        <v>3</v>
      </c>
      <c r="B876" s="2" t="s">
        <v>4038</v>
      </c>
      <c r="C876" s="2" t="s">
        <v>4039</v>
      </c>
      <c r="D876" s="9">
        <v>3</v>
      </c>
      <c r="E876" s="9">
        <v>18</v>
      </c>
      <c r="F876" s="10">
        <v>6</v>
      </c>
      <c r="G876" s="9">
        <v>15</v>
      </c>
      <c r="H876" s="11">
        <v>7</v>
      </c>
      <c r="I876" s="7">
        <v>0.02</v>
      </c>
      <c r="J876" s="9">
        <v>126</v>
      </c>
      <c r="K876" s="7">
        <v>0.02</v>
      </c>
      <c r="L876" s="9">
        <v>105</v>
      </c>
      <c r="M876" s="7">
        <v>0.02</v>
      </c>
      <c r="N876" s="7">
        <v>3</v>
      </c>
      <c r="O876" s="7">
        <v>3</v>
      </c>
      <c r="P876" s="12" t="str">
        <f t="shared" si="13"/>
        <v>33</v>
      </c>
      <c r="R876" s="7" t="s">
        <v>3850</v>
      </c>
    </row>
    <row r="877" spans="1:18" x14ac:dyDescent="0.25">
      <c r="A877" s="2" t="s">
        <v>3</v>
      </c>
      <c r="B877" s="2" t="s">
        <v>2737</v>
      </c>
      <c r="C877" s="2" t="s">
        <v>2738</v>
      </c>
      <c r="D877" s="9">
        <v>2.86</v>
      </c>
      <c r="E877" s="9">
        <v>16.2575</v>
      </c>
      <c r="F877" s="10">
        <v>5.68</v>
      </c>
      <c r="G877" s="9">
        <v>13.39</v>
      </c>
      <c r="H877" s="11">
        <v>9</v>
      </c>
      <c r="I877" s="7">
        <v>0.02</v>
      </c>
      <c r="J877" s="9">
        <v>130.06</v>
      </c>
      <c r="K877" s="7">
        <v>0.02</v>
      </c>
      <c r="L877" s="9">
        <v>104.32</v>
      </c>
      <c r="M877" s="7">
        <v>0.02</v>
      </c>
      <c r="N877" s="7">
        <v>3</v>
      </c>
      <c r="O877" s="7">
        <v>3</v>
      </c>
      <c r="P877" s="12" t="str">
        <f t="shared" si="13"/>
        <v>33</v>
      </c>
      <c r="R877" s="7" t="s">
        <v>1650</v>
      </c>
    </row>
    <row r="878" spans="1:18" x14ac:dyDescent="0.25">
      <c r="A878" s="2" t="s">
        <v>3</v>
      </c>
      <c r="B878" s="2" t="s">
        <v>4040</v>
      </c>
      <c r="C878" s="2" t="s">
        <v>4041</v>
      </c>
      <c r="D878" s="9">
        <v>4.166666666666667</v>
      </c>
      <c r="E878" s="9">
        <v>25</v>
      </c>
      <c r="F878" s="10">
        <v>6</v>
      </c>
      <c r="G878" s="9">
        <v>20.83</v>
      </c>
      <c r="H878" s="11">
        <v>5</v>
      </c>
      <c r="I878" s="7">
        <v>0.01</v>
      </c>
      <c r="J878" s="9">
        <v>125</v>
      </c>
      <c r="K878" s="7">
        <v>0.02</v>
      </c>
      <c r="L878" s="9">
        <v>104.16</v>
      </c>
      <c r="M878" s="7">
        <v>0.02</v>
      </c>
      <c r="N878" s="7">
        <v>3</v>
      </c>
      <c r="O878" s="7">
        <v>3</v>
      </c>
      <c r="P878" s="12" t="str">
        <f t="shared" si="13"/>
        <v>33</v>
      </c>
      <c r="R878" s="7" t="s">
        <v>3850</v>
      </c>
    </row>
    <row r="879" spans="1:18" x14ac:dyDescent="0.25">
      <c r="A879" s="2" t="s">
        <v>3</v>
      </c>
      <c r="B879" s="2" t="s">
        <v>4042</v>
      </c>
      <c r="C879" s="2" t="s">
        <v>4043</v>
      </c>
      <c r="D879" s="9">
        <v>2.6250000000000004</v>
      </c>
      <c r="E879" s="9">
        <v>15.75</v>
      </c>
      <c r="F879" s="10">
        <v>6</v>
      </c>
      <c r="G879" s="9">
        <v>13.12</v>
      </c>
      <c r="H879" s="11">
        <v>8</v>
      </c>
      <c r="I879" s="7">
        <v>0.02</v>
      </c>
      <c r="J879" s="9">
        <v>125</v>
      </c>
      <c r="K879" s="7">
        <v>0.02</v>
      </c>
      <c r="L879" s="9">
        <v>104</v>
      </c>
      <c r="M879" s="7">
        <v>0.02</v>
      </c>
      <c r="N879" s="7">
        <v>3</v>
      </c>
      <c r="O879" s="7">
        <v>3</v>
      </c>
      <c r="P879" s="12" t="str">
        <f t="shared" si="13"/>
        <v>33</v>
      </c>
      <c r="R879" s="7" t="s">
        <v>3850</v>
      </c>
    </row>
    <row r="880" spans="1:18" x14ac:dyDescent="0.25">
      <c r="A880" s="2" t="s">
        <v>3</v>
      </c>
      <c r="B880" s="2" t="s">
        <v>2741</v>
      </c>
      <c r="C880" s="2" t="s">
        <v>2742</v>
      </c>
      <c r="D880" s="9">
        <v>3.22</v>
      </c>
      <c r="E880" s="9">
        <v>20.8</v>
      </c>
      <c r="F880" s="10">
        <v>6.45</v>
      </c>
      <c r="G880" s="9">
        <v>17.579999999999998</v>
      </c>
      <c r="H880" s="11">
        <v>6</v>
      </c>
      <c r="I880" s="7">
        <v>0.01</v>
      </c>
      <c r="J880" s="9">
        <v>123</v>
      </c>
      <c r="K880" s="7">
        <v>0.02</v>
      </c>
      <c r="L880" s="9">
        <v>103.68</v>
      </c>
      <c r="M880" s="7">
        <v>0.02</v>
      </c>
      <c r="N880" s="7">
        <v>3</v>
      </c>
      <c r="O880" s="7">
        <v>3</v>
      </c>
      <c r="P880" s="12" t="str">
        <f t="shared" si="13"/>
        <v>33</v>
      </c>
      <c r="R880" s="7" t="s">
        <v>1650</v>
      </c>
    </row>
    <row r="881" spans="1:18" x14ac:dyDescent="0.25">
      <c r="A881" s="2" t="s">
        <v>3</v>
      </c>
      <c r="B881" s="2" t="s">
        <v>2743</v>
      </c>
      <c r="C881" s="2" t="s">
        <v>2744</v>
      </c>
      <c r="D881" s="9">
        <v>2.3000000000000003</v>
      </c>
      <c r="E881" s="9">
        <v>15.25</v>
      </c>
      <c r="F881" s="10">
        <v>6.63</v>
      </c>
      <c r="G881" s="9">
        <v>12.95</v>
      </c>
      <c r="H881" s="11">
        <v>8</v>
      </c>
      <c r="I881" s="7">
        <v>0.02</v>
      </c>
      <c r="J881" s="9">
        <v>122</v>
      </c>
      <c r="K881" s="7">
        <v>0.02</v>
      </c>
      <c r="L881" s="9">
        <v>103.6</v>
      </c>
      <c r="M881" s="7">
        <v>0.02</v>
      </c>
      <c r="N881" s="7">
        <v>3</v>
      </c>
      <c r="O881" s="7">
        <v>3</v>
      </c>
      <c r="P881" s="12" t="str">
        <f t="shared" si="13"/>
        <v>33</v>
      </c>
      <c r="R881" s="7" t="s">
        <v>1650</v>
      </c>
    </row>
    <row r="882" spans="1:18" x14ac:dyDescent="0.25">
      <c r="A882" s="2" t="s">
        <v>3</v>
      </c>
      <c r="B882" s="2" t="s">
        <v>2747</v>
      </c>
      <c r="C882" s="2" t="s">
        <v>2748</v>
      </c>
      <c r="D882" s="9">
        <v>6.55</v>
      </c>
      <c r="E882" s="9">
        <v>27.2</v>
      </c>
      <c r="F882" s="10">
        <v>4.1500000000000004</v>
      </c>
      <c r="G882" s="9">
        <v>20.65</v>
      </c>
      <c r="H882" s="11">
        <v>5</v>
      </c>
      <c r="I882" s="7">
        <v>0.01</v>
      </c>
      <c r="J882" s="9">
        <v>136</v>
      </c>
      <c r="K882" s="7">
        <v>0.02</v>
      </c>
      <c r="L882" s="9">
        <v>103.25</v>
      </c>
      <c r="M882" s="7">
        <v>0.02</v>
      </c>
      <c r="N882" s="7">
        <v>3</v>
      </c>
      <c r="O882" s="7">
        <v>3</v>
      </c>
      <c r="P882" s="12" t="str">
        <f t="shared" si="13"/>
        <v>33</v>
      </c>
      <c r="R882" s="7" t="s">
        <v>1650</v>
      </c>
    </row>
    <row r="883" spans="1:18" x14ac:dyDescent="0.25">
      <c r="A883" s="2" t="s">
        <v>3</v>
      </c>
      <c r="B883" s="2" t="s">
        <v>4044</v>
      </c>
      <c r="C883" s="2" t="s">
        <v>4045</v>
      </c>
      <c r="D883" s="9">
        <v>2.5604166666666663</v>
      </c>
      <c r="E883" s="9">
        <v>15.362500000000001</v>
      </c>
      <c r="F883" s="10">
        <v>6</v>
      </c>
      <c r="G883" s="9">
        <v>12.8</v>
      </c>
      <c r="H883" s="11">
        <v>8</v>
      </c>
      <c r="I883" s="7">
        <v>0.02</v>
      </c>
      <c r="J883" s="9">
        <v>122.9</v>
      </c>
      <c r="K883" s="7">
        <v>0.02</v>
      </c>
      <c r="L883" s="9">
        <v>102.41</v>
      </c>
      <c r="M883" s="7">
        <v>0.02</v>
      </c>
      <c r="N883" s="7">
        <v>3</v>
      </c>
      <c r="O883" s="7">
        <v>3</v>
      </c>
      <c r="P883" s="12" t="str">
        <f t="shared" si="13"/>
        <v>33</v>
      </c>
      <c r="R883" s="7" t="s">
        <v>3850</v>
      </c>
    </row>
    <row r="884" spans="1:18" x14ac:dyDescent="0.25">
      <c r="A884" s="2" t="s">
        <v>3</v>
      </c>
      <c r="B884" s="2" t="s">
        <v>2749</v>
      </c>
      <c r="C884" s="2" t="s">
        <v>2750</v>
      </c>
      <c r="D884" s="9">
        <v>5.75</v>
      </c>
      <c r="E884" s="9">
        <v>26.2</v>
      </c>
      <c r="F884" s="10">
        <v>4.55</v>
      </c>
      <c r="G884" s="9">
        <v>20.45</v>
      </c>
      <c r="H884" s="11">
        <v>5</v>
      </c>
      <c r="I884" s="7">
        <v>0.01</v>
      </c>
      <c r="J884" s="9">
        <v>131</v>
      </c>
      <c r="K884" s="7">
        <v>0.02</v>
      </c>
      <c r="L884" s="9">
        <v>102.25</v>
      </c>
      <c r="M884" s="7">
        <v>0.02</v>
      </c>
      <c r="N884" s="7">
        <v>3</v>
      </c>
      <c r="O884" s="7">
        <v>3</v>
      </c>
      <c r="P884" s="12" t="str">
        <f t="shared" si="13"/>
        <v>33</v>
      </c>
      <c r="R884" s="7" t="s">
        <v>1650</v>
      </c>
    </row>
    <row r="885" spans="1:18" x14ac:dyDescent="0.25">
      <c r="A885" s="2" t="s">
        <v>3</v>
      </c>
      <c r="B885" s="2" t="s">
        <v>2751</v>
      </c>
      <c r="C885" s="2" t="s">
        <v>2752</v>
      </c>
      <c r="D885" s="9">
        <v>2.9600000000000004</v>
      </c>
      <c r="E885" s="9">
        <v>20</v>
      </c>
      <c r="F885" s="10">
        <v>6.75</v>
      </c>
      <c r="G885" s="9">
        <v>17.04</v>
      </c>
      <c r="H885" s="11">
        <v>6</v>
      </c>
      <c r="I885" s="7">
        <v>0.01</v>
      </c>
      <c r="J885" s="9">
        <v>120</v>
      </c>
      <c r="K885" s="7">
        <v>0.02</v>
      </c>
      <c r="L885" s="9">
        <v>102.24</v>
      </c>
      <c r="M885" s="7">
        <v>0.02</v>
      </c>
      <c r="N885" s="7">
        <v>3</v>
      </c>
      <c r="O885" s="7">
        <v>3</v>
      </c>
      <c r="P885" s="12" t="str">
        <f t="shared" si="13"/>
        <v>33</v>
      </c>
      <c r="R885" s="7" t="s">
        <v>1650</v>
      </c>
    </row>
    <row r="886" spans="1:18" x14ac:dyDescent="0.25">
      <c r="A886" s="2" t="s">
        <v>3</v>
      </c>
      <c r="B886" s="2" t="s">
        <v>2755</v>
      </c>
      <c r="C886" s="2" t="s">
        <v>2756</v>
      </c>
      <c r="D886" s="9">
        <v>2.35</v>
      </c>
      <c r="E886" s="9">
        <v>16.914200000000001</v>
      </c>
      <c r="F886" s="10">
        <v>7.19</v>
      </c>
      <c r="G886" s="9">
        <v>14.56</v>
      </c>
      <c r="H886" s="11">
        <v>7</v>
      </c>
      <c r="I886" s="7">
        <v>0.02</v>
      </c>
      <c r="J886" s="9">
        <v>118.4</v>
      </c>
      <c r="K886" s="7">
        <v>0.02</v>
      </c>
      <c r="L886" s="9">
        <v>101.95</v>
      </c>
      <c r="M886" s="7">
        <v>0.02</v>
      </c>
      <c r="N886" s="7">
        <v>3</v>
      </c>
      <c r="O886" s="7">
        <v>3</v>
      </c>
      <c r="P886" s="12" t="str">
        <f t="shared" si="13"/>
        <v>33</v>
      </c>
      <c r="R886" s="7" t="s">
        <v>1650</v>
      </c>
    </row>
    <row r="887" spans="1:18" x14ac:dyDescent="0.25">
      <c r="A887" s="2" t="s">
        <v>3</v>
      </c>
      <c r="B887" s="2" t="s">
        <v>2757</v>
      </c>
      <c r="C887" s="2" t="s">
        <v>2758</v>
      </c>
      <c r="D887" s="9">
        <v>2.95</v>
      </c>
      <c r="E887" s="9">
        <v>19.8</v>
      </c>
      <c r="F887" s="10">
        <v>6.71</v>
      </c>
      <c r="G887" s="9">
        <v>16.850000000000001</v>
      </c>
      <c r="H887" s="11">
        <v>6</v>
      </c>
      <c r="I887" s="7">
        <v>0.01</v>
      </c>
      <c r="J887" s="9">
        <v>119</v>
      </c>
      <c r="K887" s="7">
        <v>0.02</v>
      </c>
      <c r="L887" s="9">
        <v>101.3</v>
      </c>
      <c r="M887" s="7">
        <v>0.02</v>
      </c>
      <c r="N887" s="7">
        <v>3</v>
      </c>
      <c r="O887" s="7">
        <v>3</v>
      </c>
      <c r="P887" s="12" t="str">
        <f t="shared" si="13"/>
        <v>33</v>
      </c>
      <c r="R887" s="7" t="s">
        <v>1650</v>
      </c>
    </row>
    <row r="888" spans="1:18" x14ac:dyDescent="0.25">
      <c r="A888" s="2" t="s">
        <v>3</v>
      </c>
      <c r="B888" s="2" t="s">
        <v>2759</v>
      </c>
      <c r="C888" s="2" t="s">
        <v>2760</v>
      </c>
      <c r="D888" s="9">
        <v>2.4</v>
      </c>
      <c r="E888" s="9">
        <v>16.857099999999999</v>
      </c>
      <c r="F888" s="10">
        <v>7.02</v>
      </c>
      <c r="G888" s="9">
        <v>14.45</v>
      </c>
      <c r="H888" s="11">
        <v>7</v>
      </c>
      <c r="I888" s="7">
        <v>0.02</v>
      </c>
      <c r="J888" s="9">
        <v>118</v>
      </c>
      <c r="K888" s="7">
        <v>0.02</v>
      </c>
      <c r="L888" s="9">
        <v>101.2</v>
      </c>
      <c r="M888" s="7">
        <v>0.02</v>
      </c>
      <c r="N888" s="7">
        <v>3</v>
      </c>
      <c r="O888" s="7">
        <v>3</v>
      </c>
      <c r="P888" s="12" t="str">
        <f t="shared" si="13"/>
        <v>33</v>
      </c>
      <c r="R888" s="7" t="s">
        <v>1650</v>
      </c>
    </row>
    <row r="889" spans="1:18" x14ac:dyDescent="0.25">
      <c r="A889" s="2" t="s">
        <v>3</v>
      </c>
      <c r="B889" s="2" t="s">
        <v>2761</v>
      </c>
      <c r="C889" s="2" t="s">
        <v>2762</v>
      </c>
      <c r="D889" s="9">
        <v>13.98</v>
      </c>
      <c r="E889" s="9">
        <v>42.75</v>
      </c>
      <c r="F889" s="10">
        <v>3.05</v>
      </c>
      <c r="G889" s="9">
        <v>28.77</v>
      </c>
      <c r="H889" s="11">
        <v>5</v>
      </c>
      <c r="I889" s="7">
        <v>0.01</v>
      </c>
      <c r="J889" s="9">
        <v>171</v>
      </c>
      <c r="K889" s="7">
        <v>0.03</v>
      </c>
      <c r="L889" s="9">
        <v>101.1</v>
      </c>
      <c r="M889" s="7">
        <v>0.02</v>
      </c>
      <c r="N889" s="7">
        <v>3</v>
      </c>
      <c r="O889" s="7">
        <v>3</v>
      </c>
      <c r="P889" s="12" t="str">
        <f t="shared" si="13"/>
        <v>33</v>
      </c>
      <c r="R889" s="7" t="s">
        <v>1650</v>
      </c>
    </row>
    <row r="890" spans="1:18" x14ac:dyDescent="0.25">
      <c r="A890" s="2" t="s">
        <v>3</v>
      </c>
      <c r="B890" s="2" t="s">
        <v>4046</v>
      </c>
      <c r="C890" s="2" t="s">
        <v>4047</v>
      </c>
      <c r="D890" s="9">
        <v>4.0333333333333332</v>
      </c>
      <c r="E890" s="9">
        <v>24.2</v>
      </c>
      <c r="F890" s="10">
        <v>6</v>
      </c>
      <c r="G890" s="9">
        <v>20.16</v>
      </c>
      <c r="H890" s="11">
        <v>5</v>
      </c>
      <c r="I890" s="7">
        <v>0.01</v>
      </c>
      <c r="J890" s="9">
        <v>121</v>
      </c>
      <c r="K890" s="7">
        <v>0.02</v>
      </c>
      <c r="L890" s="9">
        <v>100.83</v>
      </c>
      <c r="M890" s="7">
        <v>0.02</v>
      </c>
      <c r="N890" s="7">
        <v>3</v>
      </c>
      <c r="O890" s="7">
        <v>3</v>
      </c>
      <c r="P890" s="12" t="str">
        <f t="shared" si="13"/>
        <v>33</v>
      </c>
      <c r="R890" s="7" t="s">
        <v>3850</v>
      </c>
    </row>
    <row r="891" spans="1:18" x14ac:dyDescent="0.25">
      <c r="A891" s="2" t="s">
        <v>3</v>
      </c>
      <c r="B891" s="2" t="s">
        <v>2765</v>
      </c>
      <c r="C891" s="2" t="s">
        <v>2766</v>
      </c>
      <c r="D891" s="9">
        <v>2</v>
      </c>
      <c r="E891" s="9">
        <v>10.2545</v>
      </c>
      <c r="F891" s="10">
        <v>5.12</v>
      </c>
      <c r="G891" s="9">
        <v>8.25</v>
      </c>
      <c r="H891" s="11">
        <v>12</v>
      </c>
      <c r="I891" s="7">
        <v>0.03</v>
      </c>
      <c r="J891" s="9">
        <v>124.8</v>
      </c>
      <c r="K891" s="7">
        <v>0.02</v>
      </c>
      <c r="L891" s="9">
        <v>100.8</v>
      </c>
      <c r="M891" s="7">
        <v>0.02</v>
      </c>
      <c r="N891" s="7">
        <v>3</v>
      </c>
      <c r="O891" s="7">
        <v>3</v>
      </c>
      <c r="P891" s="12" t="str">
        <f t="shared" si="13"/>
        <v>33</v>
      </c>
      <c r="R891" s="7" t="s">
        <v>1650</v>
      </c>
    </row>
    <row r="892" spans="1:18" x14ac:dyDescent="0.25">
      <c r="A892" s="2" t="s">
        <v>3</v>
      </c>
      <c r="B892" s="2" t="s">
        <v>2767</v>
      </c>
      <c r="C892" s="2" t="s">
        <v>2768</v>
      </c>
      <c r="D892" s="9">
        <v>1.85</v>
      </c>
      <c r="E892" s="9">
        <v>10.484999999999999</v>
      </c>
      <c r="F892" s="10">
        <v>5.66</v>
      </c>
      <c r="G892" s="9">
        <v>8.6300000000000008</v>
      </c>
      <c r="H892" s="11">
        <v>11</v>
      </c>
      <c r="I892" s="7">
        <v>0.03</v>
      </c>
      <c r="J892" s="9">
        <v>120.85</v>
      </c>
      <c r="K892" s="7">
        <v>0.02</v>
      </c>
      <c r="L892" s="9">
        <v>100.5</v>
      </c>
      <c r="M892" s="7">
        <v>0.02</v>
      </c>
      <c r="N892" s="7">
        <v>3</v>
      </c>
      <c r="O892" s="7">
        <v>3</v>
      </c>
      <c r="P892" s="12" t="str">
        <f t="shared" si="13"/>
        <v>33</v>
      </c>
      <c r="R892" s="7" t="s">
        <v>1650</v>
      </c>
    </row>
    <row r="893" spans="1:18" x14ac:dyDescent="0.25">
      <c r="A893" s="2" t="s">
        <v>3</v>
      </c>
      <c r="B893" s="2" t="s">
        <v>2769</v>
      </c>
      <c r="C893" s="2" t="s">
        <v>2770</v>
      </c>
      <c r="D893" s="9">
        <v>2</v>
      </c>
      <c r="E893" s="9">
        <v>13.1111</v>
      </c>
      <c r="F893" s="10">
        <v>6.55</v>
      </c>
      <c r="G893" s="9">
        <v>11.11</v>
      </c>
      <c r="H893" s="11">
        <v>9</v>
      </c>
      <c r="I893" s="7">
        <v>0.02</v>
      </c>
      <c r="J893" s="9">
        <v>118</v>
      </c>
      <c r="K893" s="7">
        <v>0.02</v>
      </c>
      <c r="L893" s="9">
        <v>100</v>
      </c>
      <c r="M893" s="7">
        <v>0.02</v>
      </c>
      <c r="N893" s="7">
        <v>3</v>
      </c>
      <c r="O893" s="7">
        <v>3</v>
      </c>
      <c r="P893" s="12" t="str">
        <f t="shared" si="13"/>
        <v>33</v>
      </c>
      <c r="R893" s="7" t="s">
        <v>1650</v>
      </c>
    </row>
    <row r="894" spans="1:18" x14ac:dyDescent="0.25">
      <c r="A894" s="2" t="s">
        <v>3</v>
      </c>
      <c r="B894" s="2" t="s">
        <v>2771</v>
      </c>
      <c r="C894" s="2" t="s">
        <v>2772</v>
      </c>
      <c r="D894" s="9">
        <v>6.07</v>
      </c>
      <c r="E894" s="9">
        <v>30.984999999999999</v>
      </c>
      <c r="F894" s="10">
        <v>5.0999999999999996</v>
      </c>
      <c r="G894" s="9">
        <v>24.91</v>
      </c>
      <c r="H894" s="11">
        <v>4</v>
      </c>
      <c r="I894" s="7">
        <v>0.01</v>
      </c>
      <c r="J894" s="9">
        <v>123.94</v>
      </c>
      <c r="K894" s="7">
        <v>0.02</v>
      </c>
      <c r="L894" s="9">
        <v>99.66</v>
      </c>
      <c r="M894" s="7">
        <v>0.02</v>
      </c>
      <c r="N894" s="7">
        <v>3</v>
      </c>
      <c r="O894" s="7">
        <v>3</v>
      </c>
      <c r="P894" s="12" t="str">
        <f t="shared" si="13"/>
        <v>33</v>
      </c>
      <c r="R894" s="7" t="s">
        <v>1650</v>
      </c>
    </row>
    <row r="895" spans="1:18" x14ac:dyDescent="0.25">
      <c r="A895" s="2" t="s">
        <v>3</v>
      </c>
      <c r="B895" s="2" t="s">
        <v>2773</v>
      </c>
      <c r="C895" s="2" t="s">
        <v>2774</v>
      </c>
      <c r="D895" s="9">
        <v>4.4000000000000004</v>
      </c>
      <c r="E895" s="9">
        <v>24.326000000000001</v>
      </c>
      <c r="F895" s="10">
        <v>5.52</v>
      </c>
      <c r="G895" s="9">
        <v>19.920000000000002</v>
      </c>
      <c r="H895" s="11">
        <v>5</v>
      </c>
      <c r="I895" s="7">
        <v>0.01</v>
      </c>
      <c r="J895" s="9">
        <v>121.63</v>
      </c>
      <c r="K895" s="7">
        <v>0.02</v>
      </c>
      <c r="L895" s="9">
        <v>99.63</v>
      </c>
      <c r="M895" s="7">
        <v>0.02</v>
      </c>
      <c r="N895" s="7">
        <v>3</v>
      </c>
      <c r="O895" s="7">
        <v>3</v>
      </c>
      <c r="P895" s="12" t="str">
        <f t="shared" si="13"/>
        <v>33</v>
      </c>
      <c r="R895" s="7" t="s">
        <v>1650</v>
      </c>
    </row>
    <row r="896" spans="1:18" x14ac:dyDescent="0.25">
      <c r="A896" s="2" t="s">
        <v>3</v>
      </c>
      <c r="B896" s="2" t="s">
        <v>2775</v>
      </c>
      <c r="C896" s="2" t="s">
        <v>2776</v>
      </c>
      <c r="D896" s="9">
        <v>1.7</v>
      </c>
      <c r="E896" s="9">
        <v>10</v>
      </c>
      <c r="F896" s="10">
        <v>5.88</v>
      </c>
      <c r="G896" s="9">
        <v>8.3000000000000007</v>
      </c>
      <c r="H896" s="11">
        <v>12</v>
      </c>
      <c r="I896" s="7">
        <v>0.03</v>
      </c>
      <c r="J896" s="9">
        <v>120</v>
      </c>
      <c r="K896" s="7">
        <v>0.02</v>
      </c>
      <c r="L896" s="9">
        <v>99.6</v>
      </c>
      <c r="M896" s="7">
        <v>0.02</v>
      </c>
      <c r="N896" s="7">
        <v>3</v>
      </c>
      <c r="O896" s="7">
        <v>3</v>
      </c>
      <c r="P896" s="12" t="str">
        <f t="shared" si="13"/>
        <v>33</v>
      </c>
      <c r="R896" s="7" t="s">
        <v>1650</v>
      </c>
    </row>
    <row r="897" spans="1:18" x14ac:dyDescent="0.25">
      <c r="A897" s="2" t="s">
        <v>3</v>
      </c>
      <c r="B897" s="2" t="s">
        <v>2777</v>
      </c>
      <c r="C897" s="2" t="s">
        <v>2778</v>
      </c>
      <c r="D897" s="9">
        <v>4.45</v>
      </c>
      <c r="E897" s="9">
        <v>15.511100000000001</v>
      </c>
      <c r="F897" s="10">
        <v>3.48</v>
      </c>
      <c r="G897" s="9">
        <v>11.06</v>
      </c>
      <c r="H897" s="11">
        <v>9</v>
      </c>
      <c r="I897" s="7">
        <v>0.02</v>
      </c>
      <c r="J897" s="9">
        <v>139.6</v>
      </c>
      <c r="K897" s="7">
        <v>0.02</v>
      </c>
      <c r="L897" s="9">
        <v>99.55</v>
      </c>
      <c r="M897" s="7">
        <v>0.02</v>
      </c>
      <c r="N897" s="7">
        <v>3</v>
      </c>
      <c r="O897" s="7">
        <v>3</v>
      </c>
      <c r="P897" s="12" t="str">
        <f t="shared" si="13"/>
        <v>33</v>
      </c>
      <c r="R897" s="7" t="s">
        <v>1650</v>
      </c>
    </row>
    <row r="898" spans="1:18" x14ac:dyDescent="0.25">
      <c r="A898" s="2" t="s">
        <v>3</v>
      </c>
      <c r="B898" s="2" t="s">
        <v>4051</v>
      </c>
      <c r="C898" s="2" t="s">
        <v>4052</v>
      </c>
      <c r="D898" s="9">
        <v>2.4802083333333331</v>
      </c>
      <c r="E898" s="9">
        <v>14.8812</v>
      </c>
      <c r="F898" s="10">
        <v>5.99</v>
      </c>
      <c r="G898" s="9">
        <v>12.4</v>
      </c>
      <c r="H898" s="11">
        <v>8</v>
      </c>
      <c r="I898" s="7">
        <v>0.02</v>
      </c>
      <c r="J898" s="9">
        <v>119.05</v>
      </c>
      <c r="K898" s="7">
        <v>0.02</v>
      </c>
      <c r="L898" s="9">
        <v>99.2</v>
      </c>
      <c r="M898" s="7">
        <v>0.02</v>
      </c>
      <c r="N898" s="7">
        <v>3</v>
      </c>
      <c r="O898" s="7">
        <v>3</v>
      </c>
      <c r="P898" s="12" t="str">
        <f t="shared" si="13"/>
        <v>33</v>
      </c>
      <c r="R898" s="7" t="s">
        <v>3850</v>
      </c>
    </row>
    <row r="899" spans="1:18" x14ac:dyDescent="0.25">
      <c r="A899" s="2" t="s">
        <v>3</v>
      </c>
      <c r="B899" s="2" t="s">
        <v>2779</v>
      </c>
      <c r="C899" s="2" t="s">
        <v>2780</v>
      </c>
      <c r="D899" s="9">
        <v>4.9800000000000004</v>
      </c>
      <c r="E899" s="9">
        <v>21.5</v>
      </c>
      <c r="F899" s="10">
        <v>4.3099999999999996</v>
      </c>
      <c r="G899" s="9">
        <v>16.52</v>
      </c>
      <c r="H899" s="11">
        <v>6</v>
      </c>
      <c r="I899" s="7">
        <v>0.01</v>
      </c>
      <c r="J899" s="9">
        <v>129</v>
      </c>
      <c r="K899" s="7">
        <v>0.02</v>
      </c>
      <c r="L899" s="9">
        <v>99.12</v>
      </c>
      <c r="M899" s="7">
        <v>0.02</v>
      </c>
      <c r="N899" s="7">
        <v>3</v>
      </c>
      <c r="O899" s="7">
        <v>3</v>
      </c>
      <c r="P899" s="12" t="str">
        <f t="shared" si="13"/>
        <v>33</v>
      </c>
      <c r="R899" s="7" t="s">
        <v>1650</v>
      </c>
    </row>
    <row r="900" spans="1:18" x14ac:dyDescent="0.25">
      <c r="A900" s="2" t="s">
        <v>3</v>
      </c>
      <c r="B900" s="2" t="s">
        <v>2781</v>
      </c>
      <c r="C900" s="2" t="s">
        <v>2782</v>
      </c>
      <c r="D900" s="9">
        <v>3.25</v>
      </c>
      <c r="E900" s="9">
        <v>28</v>
      </c>
      <c r="F900" s="10">
        <v>8.61</v>
      </c>
      <c r="G900" s="9">
        <v>24.75</v>
      </c>
      <c r="H900" s="11">
        <v>4</v>
      </c>
      <c r="I900" s="7">
        <v>0.01</v>
      </c>
      <c r="J900" s="9">
        <v>112</v>
      </c>
      <c r="K900" s="7">
        <v>0.01</v>
      </c>
      <c r="L900" s="9">
        <v>99</v>
      </c>
      <c r="M900" s="7">
        <v>0.02</v>
      </c>
      <c r="N900" s="7">
        <v>3</v>
      </c>
      <c r="O900" s="7">
        <v>3</v>
      </c>
      <c r="P900" s="12" t="str">
        <f t="shared" si="13"/>
        <v>33</v>
      </c>
      <c r="R900" s="7" t="s">
        <v>1650</v>
      </c>
    </row>
    <row r="901" spans="1:18" x14ac:dyDescent="0.25">
      <c r="A901" s="2" t="s">
        <v>3</v>
      </c>
      <c r="B901" s="2" t="s">
        <v>2783</v>
      </c>
      <c r="C901" s="2" t="s">
        <v>2784</v>
      </c>
      <c r="D901" s="9">
        <v>3.2199999999999998</v>
      </c>
      <c r="E901" s="9">
        <v>15.5625</v>
      </c>
      <c r="F901" s="10">
        <v>4.83</v>
      </c>
      <c r="G901" s="9">
        <v>12.34</v>
      </c>
      <c r="H901" s="11">
        <v>8</v>
      </c>
      <c r="I901" s="7">
        <v>0.02</v>
      </c>
      <c r="J901" s="9">
        <v>124.5</v>
      </c>
      <c r="K901" s="7">
        <v>0.02</v>
      </c>
      <c r="L901" s="9">
        <v>98.74</v>
      </c>
      <c r="M901" s="7">
        <v>0.02</v>
      </c>
      <c r="N901" s="7">
        <v>3</v>
      </c>
      <c r="O901" s="7">
        <v>3</v>
      </c>
      <c r="P901" s="12" t="str">
        <f t="shared" si="13"/>
        <v>33</v>
      </c>
      <c r="R901" s="7" t="s">
        <v>1650</v>
      </c>
    </row>
    <row r="902" spans="1:18" x14ac:dyDescent="0.25">
      <c r="A902" s="2" t="s">
        <v>3</v>
      </c>
      <c r="B902" s="2" t="s">
        <v>2787</v>
      </c>
      <c r="C902" s="2" t="s">
        <v>2788</v>
      </c>
      <c r="D902" s="9">
        <v>2.4200000000000008</v>
      </c>
      <c r="E902" s="9">
        <v>11.6153</v>
      </c>
      <c r="F902" s="10">
        <v>4.79</v>
      </c>
      <c r="G902" s="9">
        <v>9.19</v>
      </c>
      <c r="H902" s="11">
        <v>22</v>
      </c>
      <c r="I902" s="7">
        <v>0.06</v>
      </c>
      <c r="J902" s="9">
        <v>151</v>
      </c>
      <c r="K902" s="7">
        <v>0.02</v>
      </c>
      <c r="L902" s="9">
        <v>97.76</v>
      </c>
      <c r="M902" s="7">
        <v>0.02</v>
      </c>
      <c r="N902" s="7">
        <v>3</v>
      </c>
      <c r="O902" s="7">
        <v>3</v>
      </c>
      <c r="P902" s="12" t="str">
        <f t="shared" si="13"/>
        <v>33</v>
      </c>
      <c r="R902" s="7" t="s">
        <v>1650</v>
      </c>
    </row>
    <row r="903" spans="1:18" x14ac:dyDescent="0.25">
      <c r="A903" s="2" t="s">
        <v>3</v>
      </c>
      <c r="B903" s="2" t="s">
        <v>2789</v>
      </c>
      <c r="C903" s="2" t="s">
        <v>2790</v>
      </c>
      <c r="D903" s="9">
        <v>3.4799999999999995</v>
      </c>
      <c r="E903" s="9">
        <v>23</v>
      </c>
      <c r="F903" s="10">
        <v>6.6</v>
      </c>
      <c r="G903" s="9">
        <v>19.52</v>
      </c>
      <c r="H903" s="11">
        <v>5</v>
      </c>
      <c r="I903" s="7">
        <v>0.01</v>
      </c>
      <c r="J903" s="9">
        <v>115</v>
      </c>
      <c r="K903" s="7">
        <v>0.02</v>
      </c>
      <c r="L903" s="9">
        <v>97.6</v>
      </c>
      <c r="M903" s="7">
        <v>0.02</v>
      </c>
      <c r="N903" s="7">
        <v>3</v>
      </c>
      <c r="O903" s="7">
        <v>3</v>
      </c>
      <c r="P903" s="12" t="str">
        <f t="shared" ref="P903:P966" si="14">N903&amp;O903</f>
        <v>33</v>
      </c>
      <c r="R903" s="7" t="s">
        <v>1650</v>
      </c>
    </row>
    <row r="904" spans="1:18" x14ac:dyDescent="0.25">
      <c r="A904" s="2" t="s">
        <v>3</v>
      </c>
      <c r="B904" s="2" t="s">
        <v>2791</v>
      </c>
      <c r="C904" s="2" t="s">
        <v>2792</v>
      </c>
      <c r="D904" s="9">
        <v>3.9499999999999997</v>
      </c>
      <c r="E904" s="9">
        <v>20.083300000000001</v>
      </c>
      <c r="F904" s="10">
        <v>5.08</v>
      </c>
      <c r="G904" s="9">
        <v>16.13</v>
      </c>
      <c r="H904" s="11">
        <v>6</v>
      </c>
      <c r="I904" s="7">
        <v>0.01</v>
      </c>
      <c r="J904" s="9">
        <v>120.5</v>
      </c>
      <c r="K904" s="7">
        <v>0.02</v>
      </c>
      <c r="L904" s="9">
        <v>96.8</v>
      </c>
      <c r="M904" s="7">
        <v>0.02</v>
      </c>
      <c r="N904" s="7">
        <v>3</v>
      </c>
      <c r="O904" s="7">
        <v>3</v>
      </c>
      <c r="P904" s="12" t="str">
        <f t="shared" si="14"/>
        <v>33</v>
      </c>
      <c r="R904" s="7" t="s">
        <v>1650</v>
      </c>
    </row>
    <row r="905" spans="1:18" x14ac:dyDescent="0.25">
      <c r="A905" s="2" t="s">
        <v>3</v>
      </c>
      <c r="B905" s="2" t="s">
        <v>2793</v>
      </c>
      <c r="C905" s="2" t="s">
        <v>2794</v>
      </c>
      <c r="D905" s="9">
        <v>2.3199999999999998</v>
      </c>
      <c r="E905" s="9">
        <v>26.5</v>
      </c>
      <c r="F905" s="10">
        <v>11.42</v>
      </c>
      <c r="G905" s="9">
        <v>24.18</v>
      </c>
      <c r="H905" s="11">
        <v>4</v>
      </c>
      <c r="I905" s="7">
        <v>0.01</v>
      </c>
      <c r="J905" s="9">
        <v>106</v>
      </c>
      <c r="K905" s="7">
        <v>0.01</v>
      </c>
      <c r="L905" s="9">
        <v>96.72</v>
      </c>
      <c r="M905" s="7">
        <v>0.02</v>
      </c>
      <c r="N905" s="7">
        <v>3</v>
      </c>
      <c r="O905" s="7">
        <v>3</v>
      </c>
      <c r="P905" s="12" t="str">
        <f t="shared" si="14"/>
        <v>33</v>
      </c>
      <c r="R905" s="7" t="s">
        <v>1650</v>
      </c>
    </row>
    <row r="906" spans="1:18" x14ac:dyDescent="0.25">
      <c r="A906" s="2" t="s">
        <v>3</v>
      </c>
      <c r="B906" s="2" t="s">
        <v>2795</v>
      </c>
      <c r="C906" s="2" t="s">
        <v>2796</v>
      </c>
      <c r="D906" s="9">
        <v>10.25</v>
      </c>
      <c r="E906" s="9">
        <v>34.4</v>
      </c>
      <c r="F906" s="10">
        <v>3.35</v>
      </c>
      <c r="G906" s="9">
        <v>24.15</v>
      </c>
      <c r="H906" s="11">
        <v>4</v>
      </c>
      <c r="I906" s="7">
        <v>0.01</v>
      </c>
      <c r="J906" s="9">
        <v>137.6</v>
      </c>
      <c r="K906" s="7">
        <v>0.02</v>
      </c>
      <c r="L906" s="9">
        <v>96.6</v>
      </c>
      <c r="M906" s="7">
        <v>0.02</v>
      </c>
      <c r="N906" s="7">
        <v>3</v>
      </c>
      <c r="O906" s="7">
        <v>3</v>
      </c>
      <c r="P906" s="12" t="str">
        <f t="shared" si="14"/>
        <v>33</v>
      </c>
      <c r="R906" s="7" t="s">
        <v>1650</v>
      </c>
    </row>
    <row r="907" spans="1:18" x14ac:dyDescent="0.25">
      <c r="A907" s="2" t="s">
        <v>3</v>
      </c>
      <c r="B907" s="2" t="s">
        <v>2797</v>
      </c>
      <c r="C907" s="2" t="s">
        <v>2798</v>
      </c>
      <c r="D907" s="9">
        <v>2.25</v>
      </c>
      <c r="E907" s="9">
        <v>10.275</v>
      </c>
      <c r="F907" s="10">
        <v>4.5599999999999996</v>
      </c>
      <c r="G907" s="9">
        <v>8.02</v>
      </c>
      <c r="H907" s="11">
        <v>15</v>
      </c>
      <c r="I907" s="7">
        <v>0.04</v>
      </c>
      <c r="J907" s="9">
        <v>130.19999999999999</v>
      </c>
      <c r="K907" s="7">
        <v>0.02</v>
      </c>
      <c r="L907" s="9">
        <v>96.45</v>
      </c>
      <c r="M907" s="7">
        <v>0.02</v>
      </c>
      <c r="N907" s="7">
        <v>3</v>
      </c>
      <c r="O907" s="7">
        <v>3</v>
      </c>
      <c r="P907" s="12" t="str">
        <f t="shared" si="14"/>
        <v>33</v>
      </c>
      <c r="R907" s="7" t="s">
        <v>1650</v>
      </c>
    </row>
    <row r="908" spans="1:18" x14ac:dyDescent="0.25">
      <c r="A908" s="2" t="s">
        <v>3</v>
      </c>
      <c r="B908" s="2" t="s">
        <v>2799</v>
      </c>
      <c r="C908" s="2" t="s">
        <v>2800</v>
      </c>
      <c r="D908" s="9">
        <v>4.75</v>
      </c>
      <c r="E908" s="9">
        <v>24</v>
      </c>
      <c r="F908" s="10">
        <v>5.05</v>
      </c>
      <c r="G908" s="9">
        <v>19.25</v>
      </c>
      <c r="H908" s="11">
        <v>5</v>
      </c>
      <c r="I908" s="7">
        <v>0.01</v>
      </c>
      <c r="J908" s="9">
        <v>120</v>
      </c>
      <c r="K908" s="7">
        <v>0.02</v>
      </c>
      <c r="L908" s="9">
        <v>96.25</v>
      </c>
      <c r="M908" s="7">
        <v>0.02</v>
      </c>
      <c r="N908" s="7">
        <v>3</v>
      </c>
      <c r="O908" s="7">
        <v>3</v>
      </c>
      <c r="P908" s="12" t="str">
        <f t="shared" si="14"/>
        <v>33</v>
      </c>
      <c r="R908" s="7" t="s">
        <v>1650</v>
      </c>
    </row>
    <row r="909" spans="1:18" x14ac:dyDescent="0.25">
      <c r="A909" s="2" t="s">
        <v>3</v>
      </c>
      <c r="B909" s="2" t="s">
        <v>2801</v>
      </c>
      <c r="C909" s="2" t="s">
        <v>2802</v>
      </c>
      <c r="D909" s="9">
        <v>6.95</v>
      </c>
      <c r="E909" s="9">
        <v>30.95</v>
      </c>
      <c r="F909" s="10">
        <v>4.45</v>
      </c>
      <c r="G909" s="9">
        <v>24</v>
      </c>
      <c r="H909" s="11">
        <v>4</v>
      </c>
      <c r="I909" s="7">
        <v>0.01</v>
      </c>
      <c r="J909" s="9">
        <v>123.8</v>
      </c>
      <c r="K909" s="7">
        <v>0.02</v>
      </c>
      <c r="L909" s="9">
        <v>96</v>
      </c>
      <c r="M909" s="7">
        <v>0.02</v>
      </c>
      <c r="N909" s="7">
        <v>3</v>
      </c>
      <c r="O909" s="7">
        <v>3</v>
      </c>
      <c r="P909" s="12" t="str">
        <f t="shared" si="14"/>
        <v>33</v>
      </c>
      <c r="R909" s="7" t="s">
        <v>1650</v>
      </c>
    </row>
    <row r="910" spans="1:18" x14ac:dyDescent="0.25">
      <c r="A910" s="2" t="s">
        <v>3</v>
      </c>
      <c r="B910" s="2" t="s">
        <v>2803</v>
      </c>
      <c r="C910" s="2" t="s">
        <v>2804</v>
      </c>
      <c r="D910" s="9">
        <v>2</v>
      </c>
      <c r="E910" s="9">
        <v>14</v>
      </c>
      <c r="F910" s="10">
        <v>7</v>
      </c>
      <c r="G910" s="9">
        <v>12</v>
      </c>
      <c r="H910" s="11">
        <v>8</v>
      </c>
      <c r="I910" s="7">
        <v>0.02</v>
      </c>
      <c r="J910" s="9">
        <v>112</v>
      </c>
      <c r="K910" s="7">
        <v>0.01</v>
      </c>
      <c r="L910" s="9">
        <v>96</v>
      </c>
      <c r="M910" s="7">
        <v>0.02</v>
      </c>
      <c r="N910" s="7">
        <v>3</v>
      </c>
      <c r="O910" s="7">
        <v>3</v>
      </c>
      <c r="P910" s="12" t="str">
        <f t="shared" si="14"/>
        <v>33</v>
      </c>
      <c r="R910" s="7" t="s">
        <v>1650</v>
      </c>
    </row>
    <row r="911" spans="1:18" x14ac:dyDescent="0.25">
      <c r="A911" s="2" t="s">
        <v>3</v>
      </c>
      <c r="B911" s="2" t="s">
        <v>2807</v>
      </c>
      <c r="C911" s="2" t="s">
        <v>2808</v>
      </c>
      <c r="D911" s="9">
        <v>2.0299999999999998</v>
      </c>
      <c r="E911" s="9">
        <v>14</v>
      </c>
      <c r="F911" s="10">
        <v>6.89</v>
      </c>
      <c r="G911" s="9">
        <v>11.97</v>
      </c>
      <c r="H911" s="11">
        <v>8</v>
      </c>
      <c r="I911" s="7">
        <v>0.02</v>
      </c>
      <c r="J911" s="9">
        <v>112</v>
      </c>
      <c r="K911" s="7">
        <v>0.01</v>
      </c>
      <c r="L911" s="9">
        <v>95.76</v>
      </c>
      <c r="M911" s="7">
        <v>0.02</v>
      </c>
      <c r="N911" s="7">
        <v>3</v>
      </c>
      <c r="O911" s="7">
        <v>3</v>
      </c>
      <c r="P911" s="12" t="str">
        <f t="shared" si="14"/>
        <v>33</v>
      </c>
      <c r="R911" s="7" t="s">
        <v>1650</v>
      </c>
    </row>
    <row r="912" spans="1:18" x14ac:dyDescent="0.25">
      <c r="A912" s="2" t="s">
        <v>3</v>
      </c>
      <c r="B912" s="2" t="s">
        <v>2809</v>
      </c>
      <c r="C912" s="2" t="s">
        <v>2810</v>
      </c>
      <c r="D912" s="9">
        <v>5.2</v>
      </c>
      <c r="E912" s="9">
        <v>29</v>
      </c>
      <c r="F912" s="10">
        <v>5.57</v>
      </c>
      <c r="G912" s="9">
        <v>23.8</v>
      </c>
      <c r="H912" s="11">
        <v>4</v>
      </c>
      <c r="I912" s="7">
        <v>0.01</v>
      </c>
      <c r="J912" s="9">
        <v>116</v>
      </c>
      <c r="K912" s="7">
        <v>0.02</v>
      </c>
      <c r="L912" s="9">
        <v>95.2</v>
      </c>
      <c r="M912" s="7">
        <v>0.02</v>
      </c>
      <c r="N912" s="7">
        <v>3</v>
      </c>
      <c r="O912" s="7">
        <v>3</v>
      </c>
      <c r="P912" s="12" t="str">
        <f t="shared" si="14"/>
        <v>33</v>
      </c>
      <c r="R912" s="7" t="s">
        <v>1650</v>
      </c>
    </row>
    <row r="913" spans="1:18" x14ac:dyDescent="0.25">
      <c r="A913" s="2" t="s">
        <v>3</v>
      </c>
      <c r="B913" s="2" t="s">
        <v>2811</v>
      </c>
      <c r="C913" s="2" t="s">
        <v>2812</v>
      </c>
      <c r="D913" s="9">
        <v>2.1</v>
      </c>
      <c r="E913" s="9">
        <v>14</v>
      </c>
      <c r="F913" s="10">
        <v>6.66</v>
      </c>
      <c r="G913" s="9">
        <v>11.9</v>
      </c>
      <c r="H913" s="11">
        <v>8</v>
      </c>
      <c r="I913" s="7">
        <v>0.02</v>
      </c>
      <c r="J913" s="9">
        <v>112</v>
      </c>
      <c r="K913" s="7">
        <v>0.01</v>
      </c>
      <c r="L913" s="9">
        <v>95.2</v>
      </c>
      <c r="M913" s="7">
        <v>0.02</v>
      </c>
      <c r="N913" s="7">
        <v>3</v>
      </c>
      <c r="O913" s="7">
        <v>3</v>
      </c>
      <c r="P913" s="12" t="str">
        <f t="shared" si="14"/>
        <v>33</v>
      </c>
      <c r="R913" s="7" t="s">
        <v>1650</v>
      </c>
    </row>
    <row r="914" spans="1:18" x14ac:dyDescent="0.25">
      <c r="A914" s="2" t="s">
        <v>3</v>
      </c>
      <c r="B914" s="2" t="s">
        <v>2813</v>
      </c>
      <c r="C914" s="2" t="s">
        <v>2814</v>
      </c>
      <c r="D914" s="9">
        <v>2.1299999999999994</v>
      </c>
      <c r="E914" s="9">
        <v>13.2</v>
      </c>
      <c r="F914" s="10">
        <v>6.19</v>
      </c>
      <c r="G914" s="9">
        <v>11.07</v>
      </c>
      <c r="H914" s="11">
        <v>8</v>
      </c>
      <c r="I914" s="7">
        <v>0.02</v>
      </c>
      <c r="J914" s="9">
        <v>112</v>
      </c>
      <c r="K914" s="7">
        <v>0.01</v>
      </c>
      <c r="L914" s="9">
        <v>94.96</v>
      </c>
      <c r="M914" s="7">
        <v>0.02</v>
      </c>
      <c r="N914" s="7">
        <v>3</v>
      </c>
      <c r="O914" s="7">
        <v>3</v>
      </c>
      <c r="P914" s="12" t="str">
        <f t="shared" si="14"/>
        <v>33</v>
      </c>
      <c r="R914" s="7" t="s">
        <v>1650</v>
      </c>
    </row>
    <row r="915" spans="1:18" x14ac:dyDescent="0.25">
      <c r="A915" s="2" t="s">
        <v>3</v>
      </c>
      <c r="B915" s="2" t="s">
        <v>2815</v>
      </c>
      <c r="C915" s="2" t="s">
        <v>2816</v>
      </c>
      <c r="D915" s="9">
        <v>2.08</v>
      </c>
      <c r="E915" s="9">
        <v>11.488799999999999</v>
      </c>
      <c r="F915" s="10">
        <v>5.52</v>
      </c>
      <c r="G915" s="9">
        <v>9.4</v>
      </c>
      <c r="H915" s="11">
        <v>10</v>
      </c>
      <c r="I915" s="7">
        <v>0.03</v>
      </c>
      <c r="J915" s="9">
        <v>115.55</v>
      </c>
      <c r="K915" s="7">
        <v>0.02</v>
      </c>
      <c r="L915" s="9">
        <v>94.75</v>
      </c>
      <c r="M915" s="7">
        <v>0.02</v>
      </c>
      <c r="N915" s="7">
        <v>3</v>
      </c>
      <c r="O915" s="7">
        <v>3</v>
      </c>
      <c r="P915" s="12" t="str">
        <f t="shared" si="14"/>
        <v>33</v>
      </c>
      <c r="R915" s="7" t="s">
        <v>1650</v>
      </c>
    </row>
    <row r="916" spans="1:18" x14ac:dyDescent="0.25">
      <c r="A916" s="2" t="s">
        <v>3</v>
      </c>
      <c r="B916" s="2" t="s">
        <v>2817</v>
      </c>
      <c r="C916" s="2" t="s">
        <v>2818</v>
      </c>
      <c r="D916" s="9">
        <v>2.5500000000000003</v>
      </c>
      <c r="E916" s="9">
        <v>13</v>
      </c>
      <c r="F916" s="10">
        <v>5.09</v>
      </c>
      <c r="G916" s="9">
        <v>10.45</v>
      </c>
      <c r="H916" s="11">
        <v>9</v>
      </c>
      <c r="I916" s="7">
        <v>0.02</v>
      </c>
      <c r="J916" s="9">
        <v>117</v>
      </c>
      <c r="K916" s="7">
        <v>0.02</v>
      </c>
      <c r="L916" s="9">
        <v>94.05</v>
      </c>
      <c r="M916" s="7">
        <v>0.02</v>
      </c>
      <c r="N916" s="7">
        <v>3</v>
      </c>
      <c r="O916" s="7">
        <v>3</v>
      </c>
      <c r="P916" s="12" t="str">
        <f t="shared" si="14"/>
        <v>33</v>
      </c>
      <c r="R916" s="7" t="s">
        <v>1650</v>
      </c>
    </row>
    <row r="917" spans="1:18" x14ac:dyDescent="0.25">
      <c r="A917" s="2" t="s">
        <v>3</v>
      </c>
      <c r="B917" s="2" t="s">
        <v>2819</v>
      </c>
      <c r="C917" s="2" t="s">
        <v>2820</v>
      </c>
      <c r="D917" s="9">
        <v>2.3199999999999998</v>
      </c>
      <c r="E917" s="9">
        <v>15.7</v>
      </c>
      <c r="F917" s="10">
        <v>6.76</v>
      </c>
      <c r="G917" s="9">
        <v>13.38</v>
      </c>
      <c r="H917" s="11">
        <v>7</v>
      </c>
      <c r="I917" s="7">
        <v>0.02</v>
      </c>
      <c r="J917" s="9">
        <v>109.9</v>
      </c>
      <c r="K917" s="7">
        <v>0.01</v>
      </c>
      <c r="L917" s="9">
        <v>93.66</v>
      </c>
      <c r="M917" s="7">
        <v>0.02</v>
      </c>
      <c r="N917" s="7">
        <v>3</v>
      </c>
      <c r="O917" s="7">
        <v>3</v>
      </c>
      <c r="P917" s="12" t="str">
        <f t="shared" si="14"/>
        <v>33</v>
      </c>
      <c r="R917" s="7" t="s">
        <v>1650</v>
      </c>
    </row>
    <row r="918" spans="1:18" x14ac:dyDescent="0.25">
      <c r="A918" s="2" t="s">
        <v>3</v>
      </c>
      <c r="B918" s="2" t="s">
        <v>4057</v>
      </c>
      <c r="C918" s="2" t="s">
        <v>4058</v>
      </c>
      <c r="D918" s="9">
        <v>2.666666666666667</v>
      </c>
      <c r="E918" s="9">
        <v>16</v>
      </c>
      <c r="F918" s="10">
        <v>6</v>
      </c>
      <c r="G918" s="9">
        <v>13.33</v>
      </c>
      <c r="H918" s="11">
        <v>10</v>
      </c>
      <c r="I918" s="7">
        <v>0.03</v>
      </c>
      <c r="J918" s="9">
        <v>120</v>
      </c>
      <c r="K918" s="7">
        <v>0.02</v>
      </c>
      <c r="L918" s="9">
        <v>93.33</v>
      </c>
      <c r="M918" s="7">
        <v>0.02</v>
      </c>
      <c r="N918" s="7">
        <v>3</v>
      </c>
      <c r="O918" s="7">
        <v>3</v>
      </c>
      <c r="P918" s="12" t="str">
        <f t="shared" si="14"/>
        <v>33</v>
      </c>
      <c r="R918" s="7" t="s">
        <v>3850</v>
      </c>
    </row>
    <row r="919" spans="1:18" x14ac:dyDescent="0.25">
      <c r="A919" s="2" t="s">
        <v>3</v>
      </c>
      <c r="B919" s="2" t="s">
        <v>2821</v>
      </c>
      <c r="C919" s="2" t="s">
        <v>2822</v>
      </c>
      <c r="D919" s="9">
        <v>2.5</v>
      </c>
      <c r="E919" s="9">
        <v>12.8666</v>
      </c>
      <c r="F919" s="10">
        <v>5.14</v>
      </c>
      <c r="G919" s="9">
        <v>10.36</v>
      </c>
      <c r="H919" s="11">
        <v>9</v>
      </c>
      <c r="I919" s="7">
        <v>0.02</v>
      </c>
      <c r="J919" s="9">
        <v>115.8</v>
      </c>
      <c r="K919" s="7">
        <v>0.02</v>
      </c>
      <c r="L919" s="9">
        <v>93.3</v>
      </c>
      <c r="M919" s="7">
        <v>0.02</v>
      </c>
      <c r="N919" s="7">
        <v>3</v>
      </c>
      <c r="O919" s="7">
        <v>3</v>
      </c>
      <c r="P919" s="12" t="str">
        <f t="shared" si="14"/>
        <v>33</v>
      </c>
      <c r="R919" s="7" t="s">
        <v>1650</v>
      </c>
    </row>
    <row r="920" spans="1:18" x14ac:dyDescent="0.25">
      <c r="A920" s="2" t="s">
        <v>3</v>
      </c>
      <c r="B920" s="2" t="s">
        <v>2823</v>
      </c>
      <c r="C920" s="2" t="s">
        <v>2824</v>
      </c>
      <c r="D920" s="9">
        <v>3.75</v>
      </c>
      <c r="E920" s="9">
        <v>27</v>
      </c>
      <c r="F920" s="10">
        <v>7.2</v>
      </c>
      <c r="G920" s="9">
        <v>23.25</v>
      </c>
      <c r="H920" s="11">
        <v>4</v>
      </c>
      <c r="I920" s="7">
        <v>0.01</v>
      </c>
      <c r="J920" s="9">
        <v>108</v>
      </c>
      <c r="K920" s="7">
        <v>0.01</v>
      </c>
      <c r="L920" s="9">
        <v>93</v>
      </c>
      <c r="M920" s="7">
        <v>0.02</v>
      </c>
      <c r="N920" s="7">
        <v>3</v>
      </c>
      <c r="O920" s="7">
        <v>3</v>
      </c>
      <c r="P920" s="12" t="str">
        <f t="shared" si="14"/>
        <v>33</v>
      </c>
      <c r="R920" s="7" t="s">
        <v>1650</v>
      </c>
    </row>
    <row r="921" spans="1:18" x14ac:dyDescent="0.25">
      <c r="A921" s="2" t="s">
        <v>3</v>
      </c>
      <c r="B921" s="2" t="s">
        <v>2825</v>
      </c>
      <c r="C921" s="2" t="s">
        <v>2826</v>
      </c>
      <c r="D921" s="9">
        <v>9.9499999999999993</v>
      </c>
      <c r="E921" s="9">
        <v>33</v>
      </c>
      <c r="F921" s="10">
        <v>3.31</v>
      </c>
      <c r="G921" s="9">
        <v>23.05</v>
      </c>
      <c r="H921" s="11">
        <v>4</v>
      </c>
      <c r="I921" s="7">
        <v>0.01</v>
      </c>
      <c r="J921" s="9">
        <v>132</v>
      </c>
      <c r="K921" s="7">
        <v>0.02</v>
      </c>
      <c r="L921" s="9">
        <v>92.2</v>
      </c>
      <c r="M921" s="7">
        <v>0.01</v>
      </c>
      <c r="N921" s="7">
        <v>3</v>
      </c>
      <c r="O921" s="7">
        <v>3</v>
      </c>
      <c r="P921" s="12" t="str">
        <f t="shared" si="14"/>
        <v>33</v>
      </c>
      <c r="R921" s="7" t="s">
        <v>1650</v>
      </c>
    </row>
    <row r="922" spans="1:18" x14ac:dyDescent="0.25">
      <c r="A922" s="2" t="s">
        <v>3</v>
      </c>
      <c r="B922" s="2" t="s">
        <v>4059</v>
      </c>
      <c r="C922" s="2" t="s">
        <v>4060</v>
      </c>
      <c r="D922" s="9">
        <v>2.2916666666666665</v>
      </c>
      <c r="E922" s="9">
        <v>13.75</v>
      </c>
      <c r="F922" s="10">
        <v>6</v>
      </c>
      <c r="G922" s="9">
        <v>11.45</v>
      </c>
      <c r="H922" s="11">
        <v>8</v>
      </c>
      <c r="I922" s="7">
        <v>0.02</v>
      </c>
      <c r="J922" s="9">
        <v>110</v>
      </c>
      <c r="K922" s="7">
        <v>0.01</v>
      </c>
      <c r="L922" s="9">
        <v>91.66</v>
      </c>
      <c r="M922" s="7">
        <v>0.01</v>
      </c>
      <c r="N922" s="7">
        <v>3</v>
      </c>
      <c r="O922" s="7">
        <v>3</v>
      </c>
      <c r="P922" s="12" t="str">
        <f t="shared" si="14"/>
        <v>33</v>
      </c>
      <c r="R922" s="7" t="s">
        <v>3850</v>
      </c>
    </row>
    <row r="923" spans="1:18" x14ac:dyDescent="0.25">
      <c r="A923" s="2" t="s">
        <v>3</v>
      </c>
      <c r="B923" s="2" t="s">
        <v>4061</v>
      </c>
      <c r="C923" s="2" t="s">
        <v>3984</v>
      </c>
      <c r="D923" s="9">
        <v>3.6666666666666665</v>
      </c>
      <c r="E923" s="9">
        <v>22</v>
      </c>
      <c r="F923" s="10">
        <v>6</v>
      </c>
      <c r="G923" s="9">
        <v>18.329999999999998</v>
      </c>
      <c r="H923" s="11">
        <v>5</v>
      </c>
      <c r="I923" s="7">
        <v>0.01</v>
      </c>
      <c r="J923" s="9">
        <v>110</v>
      </c>
      <c r="K923" s="7">
        <v>0.01</v>
      </c>
      <c r="L923" s="9">
        <v>91.66</v>
      </c>
      <c r="M923" s="7">
        <v>0.01</v>
      </c>
      <c r="N923" s="7">
        <v>3</v>
      </c>
      <c r="O923" s="7">
        <v>3</v>
      </c>
      <c r="P923" s="12" t="str">
        <f t="shared" si="14"/>
        <v>33</v>
      </c>
      <c r="R923" s="7" t="s">
        <v>3850</v>
      </c>
    </row>
    <row r="924" spans="1:18" x14ac:dyDescent="0.25">
      <c r="A924" s="2" t="s">
        <v>3</v>
      </c>
      <c r="B924" s="2" t="s">
        <v>2827</v>
      </c>
      <c r="C924" s="2" t="s">
        <v>2828</v>
      </c>
      <c r="D924" s="9">
        <v>2.1999999999999997</v>
      </c>
      <c r="E924" s="9">
        <v>9.8180999999999994</v>
      </c>
      <c r="F924" s="10">
        <v>4.46</v>
      </c>
      <c r="G924" s="9">
        <v>7.61</v>
      </c>
      <c r="H924" s="11">
        <v>12</v>
      </c>
      <c r="I924" s="7">
        <v>0.03</v>
      </c>
      <c r="J924" s="9">
        <v>118</v>
      </c>
      <c r="K924" s="7">
        <v>0.02</v>
      </c>
      <c r="L924" s="9">
        <v>91.6</v>
      </c>
      <c r="M924" s="7">
        <v>0.01</v>
      </c>
      <c r="N924" s="7">
        <v>3</v>
      </c>
      <c r="O924" s="7">
        <v>3</v>
      </c>
      <c r="P924" s="12" t="str">
        <f t="shared" si="14"/>
        <v>33</v>
      </c>
      <c r="R924" s="7" t="s">
        <v>1650</v>
      </c>
    </row>
    <row r="925" spans="1:18" x14ac:dyDescent="0.25">
      <c r="A925" s="2" t="s">
        <v>3</v>
      </c>
      <c r="B925" s="2" t="s">
        <v>2829</v>
      </c>
      <c r="C925" s="2" t="s">
        <v>2830</v>
      </c>
      <c r="D925" s="9">
        <v>2.86</v>
      </c>
      <c r="E925" s="9">
        <v>15.9428</v>
      </c>
      <c r="F925" s="10">
        <v>5.57</v>
      </c>
      <c r="G925" s="9">
        <v>13.08</v>
      </c>
      <c r="H925" s="11">
        <v>7</v>
      </c>
      <c r="I925" s="7">
        <v>0.02</v>
      </c>
      <c r="J925" s="9">
        <v>111.6</v>
      </c>
      <c r="K925" s="7">
        <v>0.01</v>
      </c>
      <c r="L925" s="9">
        <v>91.58</v>
      </c>
      <c r="M925" s="7">
        <v>0.01</v>
      </c>
      <c r="N925" s="7">
        <v>3</v>
      </c>
      <c r="O925" s="7">
        <v>3</v>
      </c>
      <c r="P925" s="12" t="str">
        <f t="shared" si="14"/>
        <v>33</v>
      </c>
      <c r="R925" s="7" t="s">
        <v>1650</v>
      </c>
    </row>
    <row r="926" spans="1:18" x14ac:dyDescent="0.25">
      <c r="A926" s="2" t="s">
        <v>3</v>
      </c>
      <c r="B926" s="2" t="s">
        <v>2831</v>
      </c>
      <c r="C926" s="2" t="s">
        <v>2832</v>
      </c>
      <c r="D926" s="9">
        <v>2.1999999999999997</v>
      </c>
      <c r="E926" s="9">
        <v>15.2285</v>
      </c>
      <c r="F926" s="10">
        <v>6.92</v>
      </c>
      <c r="G926" s="9">
        <v>13.02</v>
      </c>
      <c r="H926" s="11">
        <v>7</v>
      </c>
      <c r="I926" s="7">
        <v>0.02</v>
      </c>
      <c r="J926" s="9">
        <v>106.6</v>
      </c>
      <c r="K926" s="7">
        <v>0.01</v>
      </c>
      <c r="L926" s="9">
        <v>91.2</v>
      </c>
      <c r="M926" s="7">
        <v>0.01</v>
      </c>
      <c r="N926" s="7">
        <v>3</v>
      </c>
      <c r="O926" s="7">
        <v>3</v>
      </c>
      <c r="P926" s="12" t="str">
        <f t="shared" si="14"/>
        <v>33</v>
      </c>
      <c r="R926" s="7" t="s">
        <v>1650</v>
      </c>
    </row>
    <row r="927" spans="1:18" x14ac:dyDescent="0.25">
      <c r="A927" s="2" t="s">
        <v>3</v>
      </c>
      <c r="B927" s="2" t="s">
        <v>2833</v>
      </c>
      <c r="C927" s="2" t="s">
        <v>2834</v>
      </c>
      <c r="D927" s="9">
        <v>5.62</v>
      </c>
      <c r="E927" s="9">
        <v>28.375</v>
      </c>
      <c r="F927" s="10">
        <v>5.04</v>
      </c>
      <c r="G927" s="9">
        <v>22.75</v>
      </c>
      <c r="H927" s="11">
        <v>4</v>
      </c>
      <c r="I927" s="7">
        <v>0.01</v>
      </c>
      <c r="J927" s="9">
        <v>113.5</v>
      </c>
      <c r="K927" s="7">
        <v>0.01</v>
      </c>
      <c r="L927" s="9">
        <v>91.02</v>
      </c>
      <c r="M927" s="7">
        <v>0.01</v>
      </c>
      <c r="N927" s="7">
        <v>3</v>
      </c>
      <c r="O927" s="7">
        <v>3</v>
      </c>
      <c r="P927" s="12" t="str">
        <f t="shared" si="14"/>
        <v>33</v>
      </c>
      <c r="R927" s="7" t="s">
        <v>1650</v>
      </c>
    </row>
    <row r="928" spans="1:18" x14ac:dyDescent="0.25">
      <c r="A928" s="2" t="s">
        <v>3</v>
      </c>
      <c r="B928" s="2" t="s">
        <v>2835</v>
      </c>
      <c r="C928" s="2" t="s">
        <v>2836</v>
      </c>
      <c r="D928" s="9">
        <v>1.75</v>
      </c>
      <c r="E928" s="9">
        <v>13.074999999999999</v>
      </c>
      <c r="F928" s="10">
        <v>7.47</v>
      </c>
      <c r="G928" s="9">
        <v>11.32</v>
      </c>
      <c r="H928" s="11">
        <v>8</v>
      </c>
      <c r="I928" s="7">
        <v>0.02</v>
      </c>
      <c r="J928" s="9">
        <v>104.6</v>
      </c>
      <c r="K928" s="7">
        <v>0.01</v>
      </c>
      <c r="L928" s="9">
        <v>90.6</v>
      </c>
      <c r="M928" s="7">
        <v>0.01</v>
      </c>
      <c r="N928" s="7">
        <v>3</v>
      </c>
      <c r="O928" s="7">
        <v>3</v>
      </c>
      <c r="P928" s="12" t="str">
        <f t="shared" si="14"/>
        <v>33</v>
      </c>
      <c r="R928" s="7" t="s">
        <v>1650</v>
      </c>
    </row>
    <row r="929" spans="1:18" x14ac:dyDescent="0.25">
      <c r="A929" s="2" t="s">
        <v>3</v>
      </c>
      <c r="B929" s="2" t="s">
        <v>2839</v>
      </c>
      <c r="C929" s="2" t="s">
        <v>2840</v>
      </c>
      <c r="D929" s="9">
        <v>2.68</v>
      </c>
      <c r="E929" s="9">
        <v>17.2</v>
      </c>
      <c r="F929" s="10">
        <v>6.41</v>
      </c>
      <c r="G929" s="9">
        <v>14.52</v>
      </c>
      <c r="H929" s="11">
        <v>6</v>
      </c>
      <c r="I929" s="7">
        <v>0.01</v>
      </c>
      <c r="J929" s="9">
        <v>106</v>
      </c>
      <c r="K929" s="7">
        <v>0.01</v>
      </c>
      <c r="L929" s="9">
        <v>89.92</v>
      </c>
      <c r="M929" s="7">
        <v>0.01</v>
      </c>
      <c r="N929" s="7">
        <v>3</v>
      </c>
      <c r="O929" s="7">
        <v>3</v>
      </c>
      <c r="P929" s="12" t="str">
        <f t="shared" si="14"/>
        <v>33</v>
      </c>
      <c r="R929" s="7" t="s">
        <v>1650</v>
      </c>
    </row>
    <row r="930" spans="1:18" x14ac:dyDescent="0.25">
      <c r="A930" s="2" t="s">
        <v>3</v>
      </c>
      <c r="B930" s="2" t="s">
        <v>2841</v>
      </c>
      <c r="C930" s="2" t="s">
        <v>2842</v>
      </c>
      <c r="D930" s="9">
        <v>3.02</v>
      </c>
      <c r="E930" s="9">
        <v>18</v>
      </c>
      <c r="F930" s="10">
        <v>5.96</v>
      </c>
      <c r="G930" s="9">
        <v>14.98</v>
      </c>
      <c r="H930" s="11">
        <v>6</v>
      </c>
      <c r="I930" s="7">
        <v>0.01</v>
      </c>
      <c r="J930" s="9">
        <v>108</v>
      </c>
      <c r="K930" s="7">
        <v>0.01</v>
      </c>
      <c r="L930" s="9">
        <v>89.88</v>
      </c>
      <c r="M930" s="7">
        <v>0.01</v>
      </c>
      <c r="N930" s="7">
        <v>3</v>
      </c>
      <c r="O930" s="7">
        <v>3</v>
      </c>
      <c r="P930" s="12" t="str">
        <f t="shared" si="14"/>
        <v>33</v>
      </c>
      <c r="R930" s="7" t="s">
        <v>1650</v>
      </c>
    </row>
    <row r="931" spans="1:18" x14ac:dyDescent="0.25">
      <c r="A931" s="2" t="s">
        <v>3</v>
      </c>
      <c r="B931" s="2" t="s">
        <v>2843</v>
      </c>
      <c r="C931" s="2" t="s">
        <v>2844</v>
      </c>
      <c r="D931" s="9">
        <v>1.3499999999999999</v>
      </c>
      <c r="E931" s="9">
        <v>11.333299999999999</v>
      </c>
      <c r="F931" s="10">
        <v>8.39</v>
      </c>
      <c r="G931" s="9">
        <v>9.98</v>
      </c>
      <c r="H931" s="11">
        <v>9</v>
      </c>
      <c r="I931" s="7">
        <v>0.02</v>
      </c>
      <c r="J931" s="9">
        <v>102</v>
      </c>
      <c r="K931" s="7">
        <v>0.01</v>
      </c>
      <c r="L931" s="9">
        <v>89.85</v>
      </c>
      <c r="M931" s="7">
        <v>0.01</v>
      </c>
      <c r="N931" s="7">
        <v>3</v>
      </c>
      <c r="O931" s="7">
        <v>3</v>
      </c>
      <c r="P931" s="12" t="str">
        <f t="shared" si="14"/>
        <v>33</v>
      </c>
      <c r="R931" s="7" t="s">
        <v>1650</v>
      </c>
    </row>
    <row r="932" spans="1:18" x14ac:dyDescent="0.25">
      <c r="A932" s="2" t="s">
        <v>3</v>
      </c>
      <c r="B932" s="2" t="s">
        <v>2845</v>
      </c>
      <c r="C932" s="2" t="s">
        <v>2846</v>
      </c>
      <c r="D932" s="9">
        <v>3.32</v>
      </c>
      <c r="E932" s="9">
        <v>16.166599999999999</v>
      </c>
      <c r="F932" s="10">
        <v>4.8600000000000003</v>
      </c>
      <c r="G932" s="9">
        <v>12.84</v>
      </c>
      <c r="H932" s="11">
        <v>7</v>
      </c>
      <c r="I932" s="7">
        <v>0.02</v>
      </c>
      <c r="J932" s="9">
        <v>113</v>
      </c>
      <c r="K932" s="7">
        <v>0.01</v>
      </c>
      <c r="L932" s="9">
        <v>89.76</v>
      </c>
      <c r="M932" s="7">
        <v>0.01</v>
      </c>
      <c r="N932" s="7">
        <v>3</v>
      </c>
      <c r="O932" s="7">
        <v>3</v>
      </c>
      <c r="P932" s="12" t="str">
        <f t="shared" si="14"/>
        <v>33</v>
      </c>
      <c r="R932" s="7" t="s">
        <v>1650</v>
      </c>
    </row>
    <row r="933" spans="1:18" x14ac:dyDescent="0.25">
      <c r="A933" s="2" t="s">
        <v>3</v>
      </c>
      <c r="B933" s="2" t="s">
        <v>2847</v>
      </c>
      <c r="C933" s="2" t="s">
        <v>2848</v>
      </c>
      <c r="D933" s="9">
        <v>2.75</v>
      </c>
      <c r="E933" s="9">
        <v>15.571400000000001</v>
      </c>
      <c r="F933" s="10">
        <v>5.66</v>
      </c>
      <c r="G933" s="9">
        <v>12.82</v>
      </c>
      <c r="H933" s="11">
        <v>7</v>
      </c>
      <c r="I933" s="7">
        <v>0.02</v>
      </c>
      <c r="J933" s="9">
        <v>109</v>
      </c>
      <c r="K933" s="7">
        <v>0.01</v>
      </c>
      <c r="L933" s="9">
        <v>89.75</v>
      </c>
      <c r="M933" s="7">
        <v>0.01</v>
      </c>
      <c r="N933" s="7">
        <v>3</v>
      </c>
      <c r="O933" s="7">
        <v>3</v>
      </c>
      <c r="P933" s="12" t="str">
        <f t="shared" si="14"/>
        <v>33</v>
      </c>
      <c r="R933" s="7" t="s">
        <v>1650</v>
      </c>
    </row>
    <row r="934" spans="1:18" x14ac:dyDescent="0.25">
      <c r="A934" s="2" t="s">
        <v>3</v>
      </c>
      <c r="B934" s="2" t="s">
        <v>2849</v>
      </c>
      <c r="C934" s="2" t="s">
        <v>2850</v>
      </c>
      <c r="D934" s="9">
        <v>4.66</v>
      </c>
      <c r="E934" s="9">
        <v>22.6</v>
      </c>
      <c r="F934" s="10">
        <v>4.84</v>
      </c>
      <c r="G934" s="9">
        <v>17.940000000000001</v>
      </c>
      <c r="H934" s="11">
        <v>5</v>
      </c>
      <c r="I934" s="7">
        <v>0.01</v>
      </c>
      <c r="J934" s="9">
        <v>113</v>
      </c>
      <c r="K934" s="7">
        <v>0.01</v>
      </c>
      <c r="L934" s="9">
        <v>89.7</v>
      </c>
      <c r="M934" s="7">
        <v>0.01</v>
      </c>
      <c r="N934" s="7">
        <v>3</v>
      </c>
      <c r="O934" s="7">
        <v>3</v>
      </c>
      <c r="P934" s="12" t="str">
        <f t="shared" si="14"/>
        <v>33</v>
      </c>
      <c r="R934" s="7" t="s">
        <v>1650</v>
      </c>
    </row>
    <row r="935" spans="1:18" x14ac:dyDescent="0.25">
      <c r="A935" s="2" t="s">
        <v>3</v>
      </c>
      <c r="B935" s="2" t="s">
        <v>4062</v>
      </c>
      <c r="C935" s="2" t="s">
        <v>4063</v>
      </c>
      <c r="D935" s="9">
        <v>2.5476190476190474</v>
      </c>
      <c r="E935" s="9">
        <v>15.2857</v>
      </c>
      <c r="F935" s="10">
        <v>5.99</v>
      </c>
      <c r="G935" s="9">
        <v>12.73</v>
      </c>
      <c r="H935" s="11">
        <v>7</v>
      </c>
      <c r="I935" s="7">
        <v>0.02</v>
      </c>
      <c r="J935" s="9">
        <v>107</v>
      </c>
      <c r="K935" s="7">
        <v>0.01</v>
      </c>
      <c r="L935" s="9">
        <v>89.16</v>
      </c>
      <c r="M935" s="7">
        <v>0.01</v>
      </c>
      <c r="N935" s="7">
        <v>3</v>
      </c>
      <c r="O935" s="7">
        <v>3</v>
      </c>
      <c r="P935" s="12" t="str">
        <f t="shared" si="14"/>
        <v>33</v>
      </c>
      <c r="R935" s="7" t="s">
        <v>3850</v>
      </c>
    </row>
    <row r="936" spans="1:18" x14ac:dyDescent="0.25">
      <c r="A936" s="2" t="s">
        <v>3</v>
      </c>
      <c r="B936" s="2" t="s">
        <v>2851</v>
      </c>
      <c r="C936" s="2" t="s">
        <v>2852</v>
      </c>
      <c r="D936" s="9">
        <v>1.51</v>
      </c>
      <c r="E936" s="9">
        <v>10.4444</v>
      </c>
      <c r="F936" s="10">
        <v>6.91</v>
      </c>
      <c r="G936" s="9">
        <v>8.93</v>
      </c>
      <c r="H936" s="11">
        <v>10</v>
      </c>
      <c r="I936" s="7">
        <v>0.03</v>
      </c>
      <c r="J936" s="9">
        <v>104</v>
      </c>
      <c r="K936" s="7">
        <v>0.01</v>
      </c>
      <c r="L936" s="9">
        <v>88.9</v>
      </c>
      <c r="M936" s="7">
        <v>0.01</v>
      </c>
      <c r="N936" s="7">
        <v>3</v>
      </c>
      <c r="O936" s="7">
        <v>3</v>
      </c>
      <c r="P936" s="12" t="str">
        <f t="shared" si="14"/>
        <v>33</v>
      </c>
      <c r="R936" s="7" t="s">
        <v>1650</v>
      </c>
    </row>
    <row r="937" spans="1:18" x14ac:dyDescent="0.25">
      <c r="A937" s="2" t="s">
        <v>3</v>
      </c>
      <c r="B937" s="2" t="s">
        <v>4064</v>
      </c>
      <c r="C937" s="2" t="s">
        <v>4065</v>
      </c>
      <c r="D937" s="9">
        <v>2.5357142857142856</v>
      </c>
      <c r="E937" s="9">
        <v>15.2142</v>
      </c>
      <c r="F937" s="10">
        <v>5.99</v>
      </c>
      <c r="G937" s="9">
        <v>12.67</v>
      </c>
      <c r="H937" s="11">
        <v>7</v>
      </c>
      <c r="I937" s="7">
        <v>0.02</v>
      </c>
      <c r="J937" s="9">
        <v>106.5</v>
      </c>
      <c r="K937" s="7">
        <v>0.01</v>
      </c>
      <c r="L937" s="9">
        <v>88.75</v>
      </c>
      <c r="M937" s="7">
        <v>0.01</v>
      </c>
      <c r="N937" s="7">
        <v>3</v>
      </c>
      <c r="O937" s="7">
        <v>3</v>
      </c>
      <c r="P937" s="12" t="str">
        <f t="shared" si="14"/>
        <v>33</v>
      </c>
      <c r="R937" s="7" t="s">
        <v>3850</v>
      </c>
    </row>
    <row r="938" spans="1:18" x14ac:dyDescent="0.25">
      <c r="A938" s="2" t="s">
        <v>3</v>
      </c>
      <c r="B938" s="2" t="s">
        <v>2853</v>
      </c>
      <c r="C938" s="2" t="s">
        <v>2854</v>
      </c>
      <c r="D938" s="9">
        <v>2.0699999999999998</v>
      </c>
      <c r="E938" s="9">
        <v>6.5730000000000004</v>
      </c>
      <c r="F938" s="10">
        <v>3.17</v>
      </c>
      <c r="G938" s="9">
        <v>4.5</v>
      </c>
      <c r="H938" s="11">
        <v>21</v>
      </c>
      <c r="I938" s="7">
        <v>0.06</v>
      </c>
      <c r="J938" s="9">
        <v>131.46</v>
      </c>
      <c r="K938" s="7">
        <v>0.02</v>
      </c>
      <c r="L938" s="9">
        <v>87.99</v>
      </c>
      <c r="M938" s="7">
        <v>0.01</v>
      </c>
      <c r="N938" s="7">
        <v>3</v>
      </c>
      <c r="O938" s="7">
        <v>3</v>
      </c>
      <c r="P938" s="12" t="str">
        <f t="shared" si="14"/>
        <v>33</v>
      </c>
      <c r="R938" s="7" t="s">
        <v>1650</v>
      </c>
    </row>
    <row r="939" spans="1:18" x14ac:dyDescent="0.25">
      <c r="A939" s="2" t="s">
        <v>3</v>
      </c>
      <c r="B939" s="2" t="s">
        <v>2855</v>
      </c>
      <c r="C939" s="2" t="s">
        <v>2856</v>
      </c>
      <c r="D939" s="9">
        <v>2.0500000000000003</v>
      </c>
      <c r="E939" s="9">
        <v>11.2857</v>
      </c>
      <c r="F939" s="10">
        <v>5.5</v>
      </c>
      <c r="G939" s="9">
        <v>9.23</v>
      </c>
      <c r="H939" s="11">
        <v>10</v>
      </c>
      <c r="I939" s="7">
        <v>0.03</v>
      </c>
      <c r="J939" s="9">
        <v>108</v>
      </c>
      <c r="K939" s="7">
        <v>0.01</v>
      </c>
      <c r="L939" s="9">
        <v>87.5</v>
      </c>
      <c r="M939" s="7">
        <v>0.01</v>
      </c>
      <c r="N939" s="7">
        <v>3</v>
      </c>
      <c r="O939" s="7">
        <v>3</v>
      </c>
      <c r="P939" s="12" t="str">
        <f t="shared" si="14"/>
        <v>33</v>
      </c>
      <c r="R939" s="7" t="s">
        <v>1650</v>
      </c>
    </row>
    <row r="940" spans="1:18" x14ac:dyDescent="0.25">
      <c r="A940" s="2" t="s">
        <v>3</v>
      </c>
      <c r="B940" s="2" t="s">
        <v>4068</v>
      </c>
      <c r="C940" s="2" t="s">
        <v>4069</v>
      </c>
      <c r="D940" s="9">
        <v>2.9166666666666665</v>
      </c>
      <c r="E940" s="9">
        <v>17.5</v>
      </c>
      <c r="F940" s="10">
        <v>6</v>
      </c>
      <c r="G940" s="9">
        <v>14.58</v>
      </c>
      <c r="H940" s="11">
        <v>6</v>
      </c>
      <c r="I940" s="7">
        <v>0.01</v>
      </c>
      <c r="J940" s="9">
        <v>105</v>
      </c>
      <c r="K940" s="7">
        <v>0.01</v>
      </c>
      <c r="L940" s="9">
        <v>87.5</v>
      </c>
      <c r="M940" s="7">
        <v>0.01</v>
      </c>
      <c r="N940" s="7">
        <v>3</v>
      </c>
      <c r="O940" s="7">
        <v>3</v>
      </c>
      <c r="P940" s="12" t="str">
        <f t="shared" si="14"/>
        <v>33</v>
      </c>
      <c r="R940" s="7" t="s">
        <v>3850</v>
      </c>
    </row>
    <row r="941" spans="1:18" x14ac:dyDescent="0.25">
      <c r="A941" s="2" t="s">
        <v>3</v>
      </c>
      <c r="B941" s="2" t="s">
        <v>2857</v>
      </c>
      <c r="C941" s="2" t="s">
        <v>2858</v>
      </c>
      <c r="D941" s="9">
        <v>1.5600000000000003</v>
      </c>
      <c r="E941" s="9">
        <v>12.4</v>
      </c>
      <c r="F941" s="10">
        <v>7.94</v>
      </c>
      <c r="G941" s="9">
        <v>10.84</v>
      </c>
      <c r="H941" s="11">
        <v>8</v>
      </c>
      <c r="I941" s="7">
        <v>0.02</v>
      </c>
      <c r="J941" s="9">
        <v>99.2</v>
      </c>
      <c r="K941" s="7">
        <v>0.01</v>
      </c>
      <c r="L941" s="9">
        <v>86.72</v>
      </c>
      <c r="M941" s="7">
        <v>0.01</v>
      </c>
      <c r="N941" s="7">
        <v>3</v>
      </c>
      <c r="O941" s="7">
        <v>3</v>
      </c>
      <c r="P941" s="12" t="str">
        <f t="shared" si="14"/>
        <v>33</v>
      </c>
      <c r="R941" s="7" t="s">
        <v>1650</v>
      </c>
    </row>
    <row r="942" spans="1:18" x14ac:dyDescent="0.25">
      <c r="A942" s="2" t="s">
        <v>3</v>
      </c>
      <c r="B942" s="2" t="s">
        <v>2859</v>
      </c>
      <c r="C942" s="2" t="s">
        <v>2860</v>
      </c>
      <c r="D942" s="9">
        <v>1.33</v>
      </c>
      <c r="E942" s="9">
        <v>10</v>
      </c>
      <c r="F942" s="10">
        <v>7.51</v>
      </c>
      <c r="G942" s="9">
        <v>8.67</v>
      </c>
      <c r="H942" s="11">
        <v>10</v>
      </c>
      <c r="I942" s="7">
        <v>0.03</v>
      </c>
      <c r="J942" s="9">
        <v>100</v>
      </c>
      <c r="K942" s="7">
        <v>0.01</v>
      </c>
      <c r="L942" s="9">
        <v>86.7</v>
      </c>
      <c r="M942" s="7">
        <v>0.01</v>
      </c>
      <c r="N942" s="7">
        <v>3</v>
      </c>
      <c r="O942" s="7">
        <v>3</v>
      </c>
      <c r="P942" s="12" t="str">
        <f t="shared" si="14"/>
        <v>33</v>
      </c>
      <c r="R942" s="7" t="s">
        <v>1650</v>
      </c>
    </row>
    <row r="943" spans="1:18" x14ac:dyDescent="0.25">
      <c r="A943" s="2" t="s">
        <v>3</v>
      </c>
      <c r="B943" s="2" t="s">
        <v>2861</v>
      </c>
      <c r="C943" s="2" t="s">
        <v>2862</v>
      </c>
      <c r="D943" s="9">
        <v>2.95</v>
      </c>
      <c r="E943" s="9">
        <v>20</v>
      </c>
      <c r="F943" s="10">
        <v>6.77</v>
      </c>
      <c r="G943" s="9">
        <v>17.05</v>
      </c>
      <c r="H943" s="11">
        <v>5</v>
      </c>
      <c r="I943" s="7">
        <v>0.01</v>
      </c>
      <c r="J943" s="9">
        <v>100</v>
      </c>
      <c r="K943" s="7">
        <v>0.01</v>
      </c>
      <c r="L943" s="9">
        <v>85.25</v>
      </c>
      <c r="M943" s="7">
        <v>0.01</v>
      </c>
      <c r="N943" s="7">
        <v>3</v>
      </c>
      <c r="O943" s="7">
        <v>3</v>
      </c>
      <c r="P943" s="12" t="str">
        <f t="shared" si="14"/>
        <v>33</v>
      </c>
      <c r="R943" s="7" t="s">
        <v>1650</v>
      </c>
    </row>
    <row r="944" spans="1:18" x14ac:dyDescent="0.25">
      <c r="A944" s="2" t="s">
        <v>3</v>
      </c>
      <c r="B944" s="2" t="s">
        <v>2863</v>
      </c>
      <c r="C944" s="2" t="s">
        <v>2864</v>
      </c>
      <c r="D944" s="9">
        <v>2.35</v>
      </c>
      <c r="E944" s="9">
        <v>19.399999999999999</v>
      </c>
      <c r="F944" s="10">
        <v>8.25</v>
      </c>
      <c r="G944" s="9">
        <v>17.05</v>
      </c>
      <c r="H944" s="11">
        <v>5</v>
      </c>
      <c r="I944" s="7">
        <v>0.01</v>
      </c>
      <c r="J944" s="9">
        <v>97</v>
      </c>
      <c r="K944" s="7">
        <v>0.01</v>
      </c>
      <c r="L944" s="9">
        <v>85.25</v>
      </c>
      <c r="M944" s="7">
        <v>0.01</v>
      </c>
      <c r="N944" s="7">
        <v>3</v>
      </c>
      <c r="O944" s="7">
        <v>3</v>
      </c>
      <c r="P944" s="12" t="str">
        <f t="shared" si="14"/>
        <v>33</v>
      </c>
      <c r="R944" s="7" t="s">
        <v>1650</v>
      </c>
    </row>
    <row r="945" spans="1:18" x14ac:dyDescent="0.25">
      <c r="A945" s="2" t="s">
        <v>3</v>
      </c>
      <c r="B945" s="2" t="s">
        <v>2865</v>
      </c>
      <c r="C945" s="2" t="s">
        <v>2866</v>
      </c>
      <c r="D945" s="9">
        <v>8.82</v>
      </c>
      <c r="E945" s="9">
        <v>32.287500000000001</v>
      </c>
      <c r="F945" s="10">
        <v>3.66</v>
      </c>
      <c r="G945" s="9">
        <v>23.46</v>
      </c>
      <c r="H945" s="11">
        <v>5</v>
      </c>
      <c r="I945" s="7">
        <v>0.01</v>
      </c>
      <c r="J945" s="9">
        <v>129.15</v>
      </c>
      <c r="K945" s="7">
        <v>0.02</v>
      </c>
      <c r="L945" s="9">
        <v>85.05</v>
      </c>
      <c r="M945" s="7">
        <v>0.01</v>
      </c>
      <c r="N945" s="7">
        <v>3</v>
      </c>
      <c r="O945" s="7">
        <v>3</v>
      </c>
      <c r="P945" s="12" t="str">
        <f t="shared" si="14"/>
        <v>33</v>
      </c>
      <c r="R945" s="7" t="s">
        <v>1650</v>
      </c>
    </row>
    <row r="946" spans="1:18" x14ac:dyDescent="0.25">
      <c r="A946" s="2" t="s">
        <v>3</v>
      </c>
      <c r="B946" s="2" t="s">
        <v>2867</v>
      </c>
      <c r="C946" s="2" t="s">
        <v>2868</v>
      </c>
      <c r="D946" s="9">
        <v>1.82</v>
      </c>
      <c r="E946" s="9">
        <v>13.8857</v>
      </c>
      <c r="F946" s="10">
        <v>7.62</v>
      </c>
      <c r="G946" s="9">
        <v>12.06</v>
      </c>
      <c r="H946" s="11">
        <v>7</v>
      </c>
      <c r="I946" s="7">
        <v>0.02</v>
      </c>
      <c r="J946" s="9">
        <v>97.2</v>
      </c>
      <c r="K946" s="7">
        <v>0.01</v>
      </c>
      <c r="L946" s="9">
        <v>84.46</v>
      </c>
      <c r="M946" s="7">
        <v>0.01</v>
      </c>
      <c r="N946" s="7">
        <v>3</v>
      </c>
      <c r="O946" s="7">
        <v>3</v>
      </c>
      <c r="P946" s="12" t="str">
        <f t="shared" si="14"/>
        <v>33</v>
      </c>
      <c r="R946" s="7" t="s">
        <v>1650</v>
      </c>
    </row>
    <row r="947" spans="1:18" x14ac:dyDescent="0.25">
      <c r="A947" s="2" t="s">
        <v>3</v>
      </c>
      <c r="B947" s="2" t="s">
        <v>2869</v>
      </c>
      <c r="C947" s="2" t="s">
        <v>2870</v>
      </c>
      <c r="D947" s="9">
        <v>1.8</v>
      </c>
      <c r="E947" s="9">
        <v>13.666600000000001</v>
      </c>
      <c r="F947" s="10">
        <v>7.59</v>
      </c>
      <c r="G947" s="9">
        <v>11.86</v>
      </c>
      <c r="H947" s="11">
        <v>7</v>
      </c>
      <c r="I947" s="7">
        <v>0.02</v>
      </c>
      <c r="J947" s="9">
        <v>97</v>
      </c>
      <c r="K947" s="7">
        <v>0.01</v>
      </c>
      <c r="L947" s="9">
        <v>84.4</v>
      </c>
      <c r="M947" s="7">
        <v>0.01</v>
      </c>
      <c r="N947" s="7">
        <v>3</v>
      </c>
      <c r="O947" s="7">
        <v>3</v>
      </c>
      <c r="P947" s="12" t="str">
        <f t="shared" si="14"/>
        <v>33</v>
      </c>
      <c r="R947" s="7" t="s">
        <v>1650</v>
      </c>
    </row>
    <row r="948" spans="1:18" x14ac:dyDescent="0.25">
      <c r="A948" s="2" t="s">
        <v>3</v>
      </c>
      <c r="B948" s="2" t="s">
        <v>2871</v>
      </c>
      <c r="C948" s="2" t="s">
        <v>2872</v>
      </c>
      <c r="D948" s="9">
        <v>3.9799999999999995</v>
      </c>
      <c r="E948" s="9">
        <v>14</v>
      </c>
      <c r="F948" s="10">
        <v>3.51</v>
      </c>
      <c r="G948" s="9">
        <v>10.02</v>
      </c>
      <c r="H948" s="11">
        <v>14</v>
      </c>
      <c r="I948" s="7">
        <v>0.04</v>
      </c>
      <c r="J948" s="9">
        <v>140</v>
      </c>
      <c r="K948" s="7">
        <v>0.02</v>
      </c>
      <c r="L948" s="9">
        <v>84.28</v>
      </c>
      <c r="M948" s="7">
        <v>0.01</v>
      </c>
      <c r="N948" s="7">
        <v>3</v>
      </c>
      <c r="O948" s="7">
        <v>3</v>
      </c>
      <c r="P948" s="12" t="str">
        <f t="shared" si="14"/>
        <v>33</v>
      </c>
      <c r="R948" s="7" t="s">
        <v>1650</v>
      </c>
    </row>
    <row r="949" spans="1:18" x14ac:dyDescent="0.25">
      <c r="A949" s="2" t="s">
        <v>3</v>
      </c>
      <c r="B949" s="2" t="s">
        <v>2873</v>
      </c>
      <c r="C949" s="2" t="s">
        <v>2874</v>
      </c>
      <c r="D949" s="9">
        <v>3.4499999999999997</v>
      </c>
      <c r="E949" s="9">
        <v>17.491599999999998</v>
      </c>
      <c r="F949" s="10">
        <v>5.07</v>
      </c>
      <c r="G949" s="9">
        <v>14.04</v>
      </c>
      <c r="H949" s="11">
        <v>6</v>
      </c>
      <c r="I949" s="7">
        <v>0.01</v>
      </c>
      <c r="J949" s="9">
        <v>104.95</v>
      </c>
      <c r="K949" s="7">
        <v>0.01</v>
      </c>
      <c r="L949" s="9">
        <v>84.25</v>
      </c>
      <c r="M949" s="7">
        <v>0.01</v>
      </c>
      <c r="N949" s="7">
        <v>3</v>
      </c>
      <c r="O949" s="7">
        <v>3</v>
      </c>
      <c r="P949" s="12" t="str">
        <f t="shared" si="14"/>
        <v>33</v>
      </c>
      <c r="R949" s="7" t="s">
        <v>1650</v>
      </c>
    </row>
    <row r="950" spans="1:18" x14ac:dyDescent="0.25">
      <c r="A950" s="2" t="s">
        <v>3</v>
      </c>
      <c r="B950" s="2" t="s">
        <v>2875</v>
      </c>
      <c r="C950" s="2" t="s">
        <v>2876</v>
      </c>
      <c r="D950" s="9">
        <v>7.16</v>
      </c>
      <c r="E950" s="9">
        <v>21.75</v>
      </c>
      <c r="F950" s="10">
        <v>3.03</v>
      </c>
      <c r="G950" s="9">
        <v>14.59</v>
      </c>
      <c r="H950" s="11">
        <v>6</v>
      </c>
      <c r="I950" s="7">
        <v>0.01</v>
      </c>
      <c r="J950" s="9">
        <v>127</v>
      </c>
      <c r="K950" s="7">
        <v>0.02</v>
      </c>
      <c r="L950" s="9">
        <v>84.04</v>
      </c>
      <c r="M950" s="7">
        <v>0.01</v>
      </c>
      <c r="N950" s="7">
        <v>3</v>
      </c>
      <c r="O950" s="7">
        <v>3</v>
      </c>
      <c r="P950" s="12" t="str">
        <f t="shared" si="14"/>
        <v>33</v>
      </c>
      <c r="R950" s="7" t="s">
        <v>1650</v>
      </c>
    </row>
    <row r="951" spans="1:18" x14ac:dyDescent="0.25">
      <c r="A951" s="2" t="s">
        <v>3</v>
      </c>
      <c r="B951" s="2" t="s">
        <v>2877</v>
      </c>
      <c r="C951" s="2" t="s">
        <v>2878</v>
      </c>
      <c r="D951" s="9">
        <v>2</v>
      </c>
      <c r="E951" s="9">
        <v>11.777699999999999</v>
      </c>
      <c r="F951" s="10">
        <v>5.88</v>
      </c>
      <c r="G951" s="9">
        <v>9.77</v>
      </c>
      <c r="H951" s="11">
        <v>11</v>
      </c>
      <c r="I951" s="7">
        <v>0.03</v>
      </c>
      <c r="J951" s="9">
        <v>106</v>
      </c>
      <c r="K951" s="7">
        <v>0.01</v>
      </c>
      <c r="L951" s="9">
        <v>84</v>
      </c>
      <c r="M951" s="7">
        <v>0.01</v>
      </c>
      <c r="N951" s="7">
        <v>3</v>
      </c>
      <c r="O951" s="7">
        <v>3</v>
      </c>
      <c r="P951" s="12" t="str">
        <f t="shared" si="14"/>
        <v>33</v>
      </c>
      <c r="R951" s="7" t="s">
        <v>1650</v>
      </c>
    </row>
    <row r="952" spans="1:18" x14ac:dyDescent="0.25">
      <c r="A952" s="2" t="s">
        <v>3</v>
      </c>
      <c r="B952" s="2" t="s">
        <v>4070</v>
      </c>
      <c r="C952" s="2" t="s">
        <v>4071</v>
      </c>
      <c r="D952" s="9">
        <v>3.3333333333333335</v>
      </c>
      <c r="E952" s="9">
        <v>20</v>
      </c>
      <c r="F952" s="10">
        <v>6</v>
      </c>
      <c r="G952" s="9">
        <v>16.66</v>
      </c>
      <c r="H952" s="11">
        <v>5</v>
      </c>
      <c r="I952" s="7">
        <v>0.01</v>
      </c>
      <c r="J952" s="9">
        <v>100</v>
      </c>
      <c r="K952" s="7">
        <v>0.01</v>
      </c>
      <c r="L952" s="9">
        <v>83.33</v>
      </c>
      <c r="M952" s="7">
        <v>0.01</v>
      </c>
      <c r="N952" s="7">
        <v>3</v>
      </c>
      <c r="O952" s="7">
        <v>3</v>
      </c>
      <c r="P952" s="12" t="str">
        <f t="shared" si="14"/>
        <v>33</v>
      </c>
      <c r="R952" s="7" t="s">
        <v>3850</v>
      </c>
    </row>
    <row r="953" spans="1:18" x14ac:dyDescent="0.25">
      <c r="A953" s="2" t="s">
        <v>3</v>
      </c>
      <c r="B953" s="2" t="s">
        <v>4072</v>
      </c>
      <c r="C953" s="2" t="s">
        <v>4073</v>
      </c>
      <c r="D953" s="9">
        <v>3.3333333333333335</v>
      </c>
      <c r="E953" s="9">
        <v>20</v>
      </c>
      <c r="F953" s="10">
        <v>6</v>
      </c>
      <c r="G953" s="9">
        <v>16.66</v>
      </c>
      <c r="H953" s="11">
        <v>5</v>
      </c>
      <c r="I953" s="7">
        <v>0.01</v>
      </c>
      <c r="J953" s="9">
        <v>100</v>
      </c>
      <c r="K953" s="7">
        <v>0.01</v>
      </c>
      <c r="L953" s="9">
        <v>83.33</v>
      </c>
      <c r="M953" s="7">
        <v>0.01</v>
      </c>
      <c r="N953" s="7">
        <v>3</v>
      </c>
      <c r="O953" s="7">
        <v>3</v>
      </c>
      <c r="P953" s="12" t="str">
        <f t="shared" si="14"/>
        <v>33</v>
      </c>
      <c r="R953" s="7" t="s">
        <v>3850</v>
      </c>
    </row>
    <row r="954" spans="1:18" x14ac:dyDescent="0.25">
      <c r="A954" s="2" t="s">
        <v>3</v>
      </c>
      <c r="B954" s="2" t="s">
        <v>2881</v>
      </c>
      <c r="C954" s="2" t="s">
        <v>2882</v>
      </c>
      <c r="D954" s="9">
        <v>2.95</v>
      </c>
      <c r="E954" s="9">
        <v>19.600000000000001</v>
      </c>
      <c r="F954" s="10">
        <v>6.64</v>
      </c>
      <c r="G954" s="9">
        <v>16.649999999999999</v>
      </c>
      <c r="H954" s="11">
        <v>5</v>
      </c>
      <c r="I954" s="7">
        <v>0.01</v>
      </c>
      <c r="J954" s="9">
        <v>98</v>
      </c>
      <c r="K954" s="7">
        <v>0.01</v>
      </c>
      <c r="L954" s="9">
        <v>83.25</v>
      </c>
      <c r="M954" s="7">
        <v>0.01</v>
      </c>
      <c r="N954" s="7">
        <v>3</v>
      </c>
      <c r="O954" s="7">
        <v>3</v>
      </c>
      <c r="P954" s="12" t="str">
        <f t="shared" si="14"/>
        <v>33</v>
      </c>
      <c r="R954" s="7" t="s">
        <v>1650</v>
      </c>
    </row>
    <row r="955" spans="1:18" x14ac:dyDescent="0.25">
      <c r="A955" s="2" t="s">
        <v>3</v>
      </c>
      <c r="B955" s="2" t="s">
        <v>2883</v>
      </c>
      <c r="C955" s="2" t="s">
        <v>2884</v>
      </c>
      <c r="D955" s="9">
        <v>2.75</v>
      </c>
      <c r="E955" s="9">
        <v>16.6233</v>
      </c>
      <c r="F955" s="10">
        <v>6.04</v>
      </c>
      <c r="G955" s="9">
        <v>13.87</v>
      </c>
      <c r="H955" s="11">
        <v>6</v>
      </c>
      <c r="I955" s="7">
        <v>0.01</v>
      </c>
      <c r="J955" s="9">
        <v>99.74</v>
      </c>
      <c r="K955" s="7">
        <v>0.01</v>
      </c>
      <c r="L955" s="9">
        <v>83.24</v>
      </c>
      <c r="M955" s="7">
        <v>0.01</v>
      </c>
      <c r="N955" s="7">
        <v>3</v>
      </c>
      <c r="O955" s="7">
        <v>3</v>
      </c>
      <c r="P955" s="12" t="str">
        <f t="shared" si="14"/>
        <v>33</v>
      </c>
      <c r="R955" s="7" t="s">
        <v>1650</v>
      </c>
    </row>
    <row r="956" spans="1:18" x14ac:dyDescent="0.25">
      <c r="A956" s="2" t="s">
        <v>3</v>
      </c>
      <c r="B956" s="2" t="s">
        <v>2885</v>
      </c>
      <c r="C956" s="2" t="s">
        <v>2886</v>
      </c>
      <c r="D956" s="9">
        <v>3.9799999999999995</v>
      </c>
      <c r="E956" s="9">
        <v>20.399999999999999</v>
      </c>
      <c r="F956" s="10">
        <v>5.12</v>
      </c>
      <c r="G956" s="9">
        <v>16.420000000000002</v>
      </c>
      <c r="H956" s="11">
        <v>5</v>
      </c>
      <c r="I956" s="7">
        <v>0.01</v>
      </c>
      <c r="J956" s="9">
        <v>102</v>
      </c>
      <c r="K956" s="7">
        <v>0.01</v>
      </c>
      <c r="L956" s="9">
        <v>82.1</v>
      </c>
      <c r="M956" s="7">
        <v>0.01</v>
      </c>
      <c r="N956" s="7">
        <v>3</v>
      </c>
      <c r="O956" s="7">
        <v>3</v>
      </c>
      <c r="P956" s="12" t="str">
        <f t="shared" si="14"/>
        <v>33</v>
      </c>
      <c r="R956" s="7" t="s">
        <v>1650</v>
      </c>
    </row>
    <row r="957" spans="1:18" x14ac:dyDescent="0.25">
      <c r="A957" s="2" t="s">
        <v>3</v>
      </c>
      <c r="B957" s="2" t="s">
        <v>2887</v>
      </c>
      <c r="C957" s="2" t="s">
        <v>2888</v>
      </c>
      <c r="D957" s="9">
        <v>3.5</v>
      </c>
      <c r="E957" s="9">
        <v>24</v>
      </c>
      <c r="F957" s="10">
        <v>6.85</v>
      </c>
      <c r="G957" s="9">
        <v>20.5</v>
      </c>
      <c r="H957" s="11">
        <v>4</v>
      </c>
      <c r="I957" s="7">
        <v>0.01</v>
      </c>
      <c r="J957" s="9">
        <v>96</v>
      </c>
      <c r="K957" s="7">
        <v>0.01</v>
      </c>
      <c r="L957" s="9">
        <v>82</v>
      </c>
      <c r="M957" s="7">
        <v>0.01</v>
      </c>
      <c r="N957" s="7">
        <v>3</v>
      </c>
      <c r="O957" s="7">
        <v>3</v>
      </c>
      <c r="P957" s="12" t="str">
        <f t="shared" si="14"/>
        <v>33</v>
      </c>
      <c r="R957" s="7" t="s">
        <v>1650</v>
      </c>
    </row>
    <row r="958" spans="1:18" x14ac:dyDescent="0.25">
      <c r="A958" s="2" t="s">
        <v>3</v>
      </c>
      <c r="B958" s="2" t="s">
        <v>2889</v>
      </c>
      <c r="C958" s="2" t="s">
        <v>2890</v>
      </c>
      <c r="D958" s="9">
        <v>6.25</v>
      </c>
      <c r="E958" s="9">
        <v>26.75</v>
      </c>
      <c r="F958" s="10">
        <v>4.28</v>
      </c>
      <c r="G958" s="9">
        <v>20.5</v>
      </c>
      <c r="H958" s="11">
        <v>4</v>
      </c>
      <c r="I958" s="7">
        <v>0.01</v>
      </c>
      <c r="J958" s="9">
        <v>107</v>
      </c>
      <c r="K958" s="7">
        <v>0.01</v>
      </c>
      <c r="L958" s="9">
        <v>82</v>
      </c>
      <c r="M958" s="7">
        <v>0.01</v>
      </c>
      <c r="N958" s="7">
        <v>3</v>
      </c>
      <c r="O958" s="7">
        <v>3</v>
      </c>
      <c r="P958" s="12" t="str">
        <f t="shared" si="14"/>
        <v>33</v>
      </c>
      <c r="R958" s="7" t="s">
        <v>1650</v>
      </c>
    </row>
    <row r="959" spans="1:18" x14ac:dyDescent="0.25">
      <c r="A959" s="2" t="s">
        <v>3</v>
      </c>
      <c r="B959" s="2" t="s">
        <v>2891</v>
      </c>
      <c r="C959" s="2" t="s">
        <v>2892</v>
      </c>
      <c r="D959" s="9">
        <v>2.04</v>
      </c>
      <c r="E959" s="9">
        <v>22.5</v>
      </c>
      <c r="F959" s="10">
        <v>11.02</v>
      </c>
      <c r="G959" s="9">
        <v>20.46</v>
      </c>
      <c r="H959" s="11">
        <v>4</v>
      </c>
      <c r="I959" s="7">
        <v>0.01</v>
      </c>
      <c r="J959" s="9">
        <v>90</v>
      </c>
      <c r="K959" s="7">
        <v>0.01</v>
      </c>
      <c r="L959" s="9">
        <v>81.84</v>
      </c>
      <c r="M959" s="7">
        <v>0.01</v>
      </c>
      <c r="N959" s="7">
        <v>3</v>
      </c>
      <c r="O959" s="7">
        <v>3</v>
      </c>
      <c r="P959" s="12" t="str">
        <f t="shared" si="14"/>
        <v>33</v>
      </c>
      <c r="R959" s="7" t="s">
        <v>1650</v>
      </c>
    </row>
    <row r="960" spans="1:18" x14ac:dyDescent="0.25">
      <c r="A960" s="2" t="s">
        <v>3</v>
      </c>
      <c r="B960" s="2" t="s">
        <v>2893</v>
      </c>
      <c r="C960" s="2" t="s">
        <v>2894</v>
      </c>
      <c r="D960" s="9">
        <v>2.25</v>
      </c>
      <c r="E960" s="9">
        <v>18.579999999999998</v>
      </c>
      <c r="F960" s="10">
        <v>8.25</v>
      </c>
      <c r="G960" s="9">
        <v>16.329999999999998</v>
      </c>
      <c r="H960" s="11">
        <v>5</v>
      </c>
      <c r="I960" s="7">
        <v>0.01</v>
      </c>
      <c r="J960" s="9">
        <v>92.9</v>
      </c>
      <c r="K960" s="7">
        <v>0.01</v>
      </c>
      <c r="L960" s="9">
        <v>81.650000000000006</v>
      </c>
      <c r="M960" s="7">
        <v>0.01</v>
      </c>
      <c r="N960" s="7">
        <v>3</v>
      </c>
      <c r="O960" s="7">
        <v>3</v>
      </c>
      <c r="P960" s="12" t="str">
        <f t="shared" si="14"/>
        <v>33</v>
      </c>
      <c r="R960" s="7" t="s">
        <v>1650</v>
      </c>
    </row>
    <row r="961" spans="1:18" x14ac:dyDescent="0.25">
      <c r="A961" s="2" t="s">
        <v>3</v>
      </c>
      <c r="B961" s="2" t="s">
        <v>2897</v>
      </c>
      <c r="C961" s="2" t="s">
        <v>2898</v>
      </c>
      <c r="D961" s="9">
        <v>1.0500000000000003</v>
      </c>
      <c r="E961" s="9">
        <v>6.8285</v>
      </c>
      <c r="F961" s="10">
        <v>6.5</v>
      </c>
      <c r="G961" s="9">
        <v>5.77</v>
      </c>
      <c r="H961" s="11">
        <v>14</v>
      </c>
      <c r="I961" s="7">
        <v>0.04</v>
      </c>
      <c r="J961" s="9">
        <v>95.6</v>
      </c>
      <c r="K961" s="7">
        <v>0.01</v>
      </c>
      <c r="L961" s="9">
        <v>80.900000000000006</v>
      </c>
      <c r="M961" s="7">
        <v>0.01</v>
      </c>
      <c r="N961" s="7">
        <v>3</v>
      </c>
      <c r="O961" s="7">
        <v>3</v>
      </c>
      <c r="P961" s="12" t="str">
        <f t="shared" si="14"/>
        <v>33</v>
      </c>
      <c r="R961" s="7" t="s">
        <v>1650</v>
      </c>
    </row>
    <row r="962" spans="1:18" x14ac:dyDescent="0.25">
      <c r="A962" s="2" t="s">
        <v>3</v>
      </c>
      <c r="B962" s="2" t="s">
        <v>4075</v>
      </c>
      <c r="C962" s="2" t="s">
        <v>4076</v>
      </c>
      <c r="D962" s="9">
        <v>3.2333333333333334</v>
      </c>
      <c r="E962" s="9">
        <v>19.399999999999999</v>
      </c>
      <c r="F962" s="10">
        <v>6</v>
      </c>
      <c r="G962" s="9">
        <v>16.16</v>
      </c>
      <c r="H962" s="11">
        <v>5</v>
      </c>
      <c r="I962" s="7">
        <v>0.01</v>
      </c>
      <c r="J962" s="9">
        <v>97</v>
      </c>
      <c r="K962" s="7">
        <v>0.01</v>
      </c>
      <c r="L962" s="9">
        <v>80.83</v>
      </c>
      <c r="M962" s="7">
        <v>0.01</v>
      </c>
      <c r="N962" s="7">
        <v>3</v>
      </c>
      <c r="O962" s="7">
        <v>3</v>
      </c>
      <c r="P962" s="12" t="str">
        <f t="shared" si="14"/>
        <v>33</v>
      </c>
      <c r="R962" s="7" t="s">
        <v>3850</v>
      </c>
    </row>
    <row r="963" spans="1:18" x14ac:dyDescent="0.25">
      <c r="A963" s="2" t="s">
        <v>3</v>
      </c>
      <c r="B963" s="2" t="s">
        <v>2899</v>
      </c>
      <c r="C963" s="2" t="s">
        <v>2900</v>
      </c>
      <c r="D963" s="9">
        <v>7.8299999999999992</v>
      </c>
      <c r="E963" s="9">
        <v>29.4666</v>
      </c>
      <c r="F963" s="10">
        <v>3.76</v>
      </c>
      <c r="G963" s="9">
        <v>21.63</v>
      </c>
      <c r="H963" s="11">
        <v>4</v>
      </c>
      <c r="I963" s="7">
        <v>0.01</v>
      </c>
      <c r="J963" s="9">
        <v>112</v>
      </c>
      <c r="K963" s="7">
        <v>0.01</v>
      </c>
      <c r="L963" s="9">
        <v>80.680000000000007</v>
      </c>
      <c r="M963" s="7">
        <v>0.01</v>
      </c>
      <c r="N963" s="7">
        <v>3</v>
      </c>
      <c r="O963" s="7">
        <v>3</v>
      </c>
      <c r="P963" s="12" t="str">
        <f t="shared" si="14"/>
        <v>33</v>
      </c>
      <c r="R963" s="7" t="s">
        <v>1650</v>
      </c>
    </row>
    <row r="964" spans="1:18" x14ac:dyDescent="0.25">
      <c r="A964" s="2" t="s">
        <v>3</v>
      </c>
      <c r="B964" s="2" t="s">
        <v>2903</v>
      </c>
      <c r="C964" s="2" t="s">
        <v>2904</v>
      </c>
      <c r="D964" s="9">
        <v>2</v>
      </c>
      <c r="E964" s="9">
        <v>12</v>
      </c>
      <c r="F964" s="10">
        <v>6</v>
      </c>
      <c r="G964" s="9">
        <v>10</v>
      </c>
      <c r="H964" s="11">
        <v>8</v>
      </c>
      <c r="I964" s="7">
        <v>0.02</v>
      </c>
      <c r="J964" s="9">
        <v>96</v>
      </c>
      <c r="K964" s="7">
        <v>0.01</v>
      </c>
      <c r="L964" s="9">
        <v>80</v>
      </c>
      <c r="M964" s="7">
        <v>0.01</v>
      </c>
      <c r="N964" s="7">
        <v>3</v>
      </c>
      <c r="O964" s="7">
        <v>3</v>
      </c>
      <c r="P964" s="12" t="str">
        <f t="shared" si="14"/>
        <v>33</v>
      </c>
      <c r="R964" s="7" t="s">
        <v>1650</v>
      </c>
    </row>
    <row r="965" spans="1:18" x14ac:dyDescent="0.25">
      <c r="A965" s="2" t="s">
        <v>3</v>
      </c>
      <c r="B965" s="2" t="s">
        <v>2905</v>
      </c>
      <c r="C965" s="2" t="s">
        <v>2906</v>
      </c>
      <c r="D965" s="9">
        <v>2</v>
      </c>
      <c r="E965" s="9">
        <v>12</v>
      </c>
      <c r="F965" s="10">
        <v>6</v>
      </c>
      <c r="G965" s="9">
        <v>10</v>
      </c>
      <c r="H965" s="11">
        <v>8</v>
      </c>
      <c r="I965" s="7">
        <v>0.02</v>
      </c>
      <c r="J965" s="9">
        <v>96</v>
      </c>
      <c r="K965" s="7">
        <v>0.01</v>
      </c>
      <c r="L965" s="9">
        <v>80</v>
      </c>
      <c r="M965" s="7">
        <v>0.01</v>
      </c>
      <c r="N965" s="7">
        <v>3</v>
      </c>
      <c r="O965" s="7">
        <v>3</v>
      </c>
      <c r="P965" s="12" t="str">
        <f t="shared" si="14"/>
        <v>33</v>
      </c>
      <c r="R965" s="7" t="s">
        <v>1650</v>
      </c>
    </row>
    <row r="966" spans="1:18" x14ac:dyDescent="0.25">
      <c r="A966" s="2" t="s">
        <v>3</v>
      </c>
      <c r="B966" s="2" t="s">
        <v>4077</v>
      </c>
      <c r="C966" s="2" t="s">
        <v>4078</v>
      </c>
      <c r="D966" s="9">
        <v>2.6666666666666665</v>
      </c>
      <c r="E966" s="9">
        <v>16</v>
      </c>
      <c r="F966" s="10">
        <v>6</v>
      </c>
      <c r="G966" s="9">
        <v>13.33</v>
      </c>
      <c r="H966" s="11">
        <v>6</v>
      </c>
      <c r="I966" s="7">
        <v>0.01</v>
      </c>
      <c r="J966" s="9">
        <v>96</v>
      </c>
      <c r="K966" s="7">
        <v>0.01</v>
      </c>
      <c r="L966" s="9">
        <v>80</v>
      </c>
      <c r="M966" s="7">
        <v>0.01</v>
      </c>
      <c r="N966" s="7">
        <v>3</v>
      </c>
      <c r="O966" s="7">
        <v>3</v>
      </c>
      <c r="P966" s="12" t="str">
        <f t="shared" si="14"/>
        <v>33</v>
      </c>
      <c r="R966" s="7" t="s">
        <v>3850</v>
      </c>
    </row>
    <row r="967" spans="1:18" x14ac:dyDescent="0.25">
      <c r="A967" s="2" t="s">
        <v>3</v>
      </c>
      <c r="B967" s="2" t="s">
        <v>4079</v>
      </c>
      <c r="C967" s="2" t="s">
        <v>4080</v>
      </c>
      <c r="D967" s="9">
        <v>2</v>
      </c>
      <c r="E967" s="9">
        <v>12</v>
      </c>
      <c r="F967" s="10">
        <v>6</v>
      </c>
      <c r="G967" s="9">
        <v>10</v>
      </c>
      <c r="H967" s="11">
        <v>8</v>
      </c>
      <c r="I967" s="7">
        <v>0.02</v>
      </c>
      <c r="J967" s="9">
        <v>96</v>
      </c>
      <c r="K967" s="7">
        <v>0.01</v>
      </c>
      <c r="L967" s="9">
        <v>80</v>
      </c>
      <c r="M967" s="7">
        <v>0.01</v>
      </c>
      <c r="N967" s="7">
        <v>3</v>
      </c>
      <c r="O967" s="7">
        <v>3</v>
      </c>
      <c r="P967" s="12" t="str">
        <f t="shared" ref="P967:P1030" si="15">N967&amp;O967</f>
        <v>33</v>
      </c>
      <c r="R967" s="7" t="s">
        <v>3850</v>
      </c>
    </row>
    <row r="968" spans="1:18" x14ac:dyDescent="0.25">
      <c r="A968" s="2" t="s">
        <v>3</v>
      </c>
      <c r="B968" s="2" t="s">
        <v>4081</v>
      </c>
      <c r="C968" s="2" t="s">
        <v>4082</v>
      </c>
      <c r="D968" s="9">
        <v>2.2857142857142856</v>
      </c>
      <c r="E968" s="9">
        <v>13.7142</v>
      </c>
      <c r="F968" s="10">
        <v>5.99</v>
      </c>
      <c r="G968" s="9">
        <v>11.42</v>
      </c>
      <c r="H968" s="11">
        <v>7</v>
      </c>
      <c r="I968" s="7">
        <v>0.02</v>
      </c>
      <c r="J968" s="9">
        <v>96</v>
      </c>
      <c r="K968" s="7">
        <v>0.01</v>
      </c>
      <c r="L968" s="9">
        <v>80</v>
      </c>
      <c r="M968" s="7">
        <v>0.01</v>
      </c>
      <c r="N968" s="7">
        <v>3</v>
      </c>
      <c r="O968" s="7">
        <v>3</v>
      </c>
      <c r="P968" s="12" t="str">
        <f t="shared" si="15"/>
        <v>33</v>
      </c>
      <c r="R968" s="7" t="s">
        <v>3850</v>
      </c>
    </row>
    <row r="969" spans="1:18" x14ac:dyDescent="0.25">
      <c r="A969" s="2" t="s">
        <v>3</v>
      </c>
      <c r="B969" s="2" t="s">
        <v>2907</v>
      </c>
      <c r="C969" s="2" t="s">
        <v>2908</v>
      </c>
      <c r="D969" s="9">
        <v>2.9200000000000004</v>
      </c>
      <c r="E969" s="9">
        <v>9.6363000000000003</v>
      </c>
      <c r="F969" s="10">
        <v>3.3</v>
      </c>
      <c r="G969" s="9">
        <v>6.71</v>
      </c>
      <c r="H969" s="11">
        <v>9</v>
      </c>
      <c r="I969" s="7">
        <v>0.02</v>
      </c>
      <c r="J969" s="9">
        <v>106</v>
      </c>
      <c r="K969" s="7">
        <v>0.01</v>
      </c>
      <c r="L969" s="9">
        <v>79.72</v>
      </c>
      <c r="M969" s="7">
        <v>0.01</v>
      </c>
      <c r="N969" s="7">
        <v>3</v>
      </c>
      <c r="O969" s="7">
        <v>3</v>
      </c>
      <c r="P969" s="12" t="str">
        <f t="shared" si="15"/>
        <v>33</v>
      </c>
      <c r="R969" s="7" t="s">
        <v>1650</v>
      </c>
    </row>
    <row r="970" spans="1:18" x14ac:dyDescent="0.25">
      <c r="A970" s="2" t="s">
        <v>3</v>
      </c>
      <c r="B970" s="2" t="s">
        <v>4083</v>
      </c>
      <c r="C970" s="2" t="s">
        <v>4084</v>
      </c>
      <c r="D970" s="9">
        <v>3.1666666666666665</v>
      </c>
      <c r="E970" s="9">
        <v>19</v>
      </c>
      <c r="F970" s="10">
        <v>6</v>
      </c>
      <c r="G970" s="9">
        <v>15.83</v>
      </c>
      <c r="H970" s="11">
        <v>5</v>
      </c>
      <c r="I970" s="7">
        <v>0.01</v>
      </c>
      <c r="J970" s="9">
        <v>95</v>
      </c>
      <c r="K970" s="7">
        <v>0.01</v>
      </c>
      <c r="L970" s="9">
        <v>79.16</v>
      </c>
      <c r="M970" s="7">
        <v>0.01</v>
      </c>
      <c r="N970" s="7">
        <v>3</v>
      </c>
      <c r="O970" s="7">
        <v>3</v>
      </c>
      <c r="P970" s="12" t="str">
        <f t="shared" si="15"/>
        <v>33</v>
      </c>
      <c r="R970" s="7" t="s">
        <v>3850</v>
      </c>
    </row>
    <row r="971" spans="1:18" x14ac:dyDescent="0.25">
      <c r="A971" s="2" t="s">
        <v>3</v>
      </c>
      <c r="B971" s="2" t="s">
        <v>2913</v>
      </c>
      <c r="C971" s="2" t="s">
        <v>2914</v>
      </c>
      <c r="D971" s="9">
        <v>1.5</v>
      </c>
      <c r="E971" s="9">
        <v>11.375</v>
      </c>
      <c r="F971" s="10">
        <v>7.58</v>
      </c>
      <c r="G971" s="9">
        <v>9.8699999999999992</v>
      </c>
      <c r="H971" s="11">
        <v>8</v>
      </c>
      <c r="I971" s="7">
        <v>0.02</v>
      </c>
      <c r="J971" s="9">
        <v>91</v>
      </c>
      <c r="K971" s="7">
        <v>0.01</v>
      </c>
      <c r="L971" s="9">
        <v>79</v>
      </c>
      <c r="M971" s="7">
        <v>0.01</v>
      </c>
      <c r="N971" s="7">
        <v>3</v>
      </c>
      <c r="O971" s="7">
        <v>3</v>
      </c>
      <c r="P971" s="12" t="str">
        <f t="shared" si="15"/>
        <v>33</v>
      </c>
      <c r="R971" s="7" t="s">
        <v>1650</v>
      </c>
    </row>
    <row r="972" spans="1:18" x14ac:dyDescent="0.25">
      <c r="A972" s="2" t="s">
        <v>3</v>
      </c>
      <c r="B972" s="2" t="s">
        <v>2915</v>
      </c>
      <c r="C972" s="2" t="s">
        <v>2916</v>
      </c>
      <c r="D972" s="9">
        <v>3.4499999999999997</v>
      </c>
      <c r="E972" s="9">
        <v>12.222200000000001</v>
      </c>
      <c r="F972" s="10">
        <v>3.54</v>
      </c>
      <c r="G972" s="9">
        <v>8.77</v>
      </c>
      <c r="H972" s="11">
        <v>9</v>
      </c>
      <c r="I972" s="7">
        <v>0.02</v>
      </c>
      <c r="J972" s="9">
        <v>110</v>
      </c>
      <c r="K972" s="7">
        <v>0.01</v>
      </c>
      <c r="L972" s="9">
        <v>78.95</v>
      </c>
      <c r="M972" s="7">
        <v>0.01</v>
      </c>
      <c r="N972" s="7">
        <v>3</v>
      </c>
      <c r="O972" s="7">
        <v>3</v>
      </c>
      <c r="P972" s="12" t="str">
        <f t="shared" si="15"/>
        <v>33</v>
      </c>
      <c r="R972" s="7" t="s">
        <v>1650</v>
      </c>
    </row>
    <row r="973" spans="1:18" x14ac:dyDescent="0.25">
      <c r="A973" s="2" t="s">
        <v>3</v>
      </c>
      <c r="B973" s="2" t="s">
        <v>2917</v>
      </c>
      <c r="C973" s="2" t="s">
        <v>2918</v>
      </c>
      <c r="D973" s="9">
        <v>2.1</v>
      </c>
      <c r="E973" s="9">
        <v>15.4</v>
      </c>
      <c r="F973" s="10">
        <v>7.33</v>
      </c>
      <c r="G973" s="9">
        <v>13.3</v>
      </c>
      <c r="H973" s="11">
        <v>6</v>
      </c>
      <c r="I973" s="7">
        <v>0.01</v>
      </c>
      <c r="J973" s="9">
        <v>91.5</v>
      </c>
      <c r="K973" s="7">
        <v>0.01</v>
      </c>
      <c r="L973" s="9">
        <v>78.900000000000006</v>
      </c>
      <c r="M973" s="7">
        <v>0.01</v>
      </c>
      <c r="N973" s="7">
        <v>3</v>
      </c>
      <c r="O973" s="7">
        <v>3</v>
      </c>
      <c r="P973" s="12" t="str">
        <f t="shared" si="15"/>
        <v>33</v>
      </c>
      <c r="R973" s="7" t="s">
        <v>1650</v>
      </c>
    </row>
    <row r="974" spans="1:18" x14ac:dyDescent="0.25">
      <c r="A974" s="2" t="s">
        <v>3</v>
      </c>
      <c r="B974" s="2" t="s">
        <v>4085</v>
      </c>
      <c r="C974" s="2" t="s">
        <v>4086</v>
      </c>
      <c r="D974" s="9">
        <v>3.1033333333333331</v>
      </c>
      <c r="E974" s="9">
        <v>18.62</v>
      </c>
      <c r="F974" s="10">
        <v>6</v>
      </c>
      <c r="G974" s="9">
        <v>15.51</v>
      </c>
      <c r="H974" s="11">
        <v>5</v>
      </c>
      <c r="I974" s="7">
        <v>0.01</v>
      </c>
      <c r="J974" s="9">
        <v>93.1</v>
      </c>
      <c r="K974" s="7">
        <v>0.01</v>
      </c>
      <c r="L974" s="9">
        <v>77.58</v>
      </c>
      <c r="M974" s="7">
        <v>0.01</v>
      </c>
      <c r="N974" s="7">
        <v>3</v>
      </c>
      <c r="O974" s="7">
        <v>3</v>
      </c>
      <c r="P974" s="12" t="str">
        <f t="shared" si="15"/>
        <v>33</v>
      </c>
      <c r="R974" s="7" t="s">
        <v>3850</v>
      </c>
    </row>
    <row r="975" spans="1:18" x14ac:dyDescent="0.25">
      <c r="A975" s="2" t="s">
        <v>3</v>
      </c>
      <c r="B975" s="2" t="s">
        <v>4087</v>
      </c>
      <c r="C975" s="2" t="s">
        <v>4088</v>
      </c>
      <c r="D975" s="9">
        <v>2.583333333333333</v>
      </c>
      <c r="E975" s="9">
        <v>15.5</v>
      </c>
      <c r="F975" s="10">
        <v>6</v>
      </c>
      <c r="G975" s="9">
        <v>12.91</v>
      </c>
      <c r="H975" s="11">
        <v>6</v>
      </c>
      <c r="I975" s="7">
        <v>0.01</v>
      </c>
      <c r="J975" s="9">
        <v>93</v>
      </c>
      <c r="K975" s="7">
        <v>0.01</v>
      </c>
      <c r="L975" s="9">
        <v>77.5</v>
      </c>
      <c r="M975" s="7">
        <v>0.01</v>
      </c>
      <c r="N975" s="7">
        <v>3</v>
      </c>
      <c r="O975" s="7">
        <v>3</v>
      </c>
      <c r="P975" s="12" t="str">
        <f t="shared" si="15"/>
        <v>33</v>
      </c>
      <c r="R975" s="7" t="s">
        <v>3850</v>
      </c>
    </row>
    <row r="976" spans="1:18" x14ac:dyDescent="0.25">
      <c r="A976" s="2" t="s">
        <v>3</v>
      </c>
      <c r="B976" s="2" t="s">
        <v>4089</v>
      </c>
      <c r="C976" s="2" t="s">
        <v>4090</v>
      </c>
      <c r="D976" s="9">
        <v>3.0999999999999996</v>
      </c>
      <c r="E976" s="9">
        <v>18.600000000000001</v>
      </c>
      <c r="F976" s="10">
        <v>6</v>
      </c>
      <c r="G976" s="9">
        <v>15.5</v>
      </c>
      <c r="H976" s="11">
        <v>5</v>
      </c>
      <c r="I976" s="7">
        <v>0.01</v>
      </c>
      <c r="J976" s="9">
        <v>93</v>
      </c>
      <c r="K976" s="7">
        <v>0.01</v>
      </c>
      <c r="L976" s="9">
        <v>77.5</v>
      </c>
      <c r="M976" s="7">
        <v>0.01</v>
      </c>
      <c r="N976" s="7">
        <v>3</v>
      </c>
      <c r="O976" s="7">
        <v>3</v>
      </c>
      <c r="P976" s="12" t="str">
        <f t="shared" si="15"/>
        <v>33</v>
      </c>
      <c r="R976" s="7" t="s">
        <v>3850</v>
      </c>
    </row>
    <row r="977" spans="1:18" x14ac:dyDescent="0.25">
      <c r="A977" s="2" t="s">
        <v>3</v>
      </c>
      <c r="B977" s="2" t="s">
        <v>4091</v>
      </c>
      <c r="C977" s="2" t="s">
        <v>4092</v>
      </c>
      <c r="D977" s="9">
        <v>3.8333333333333335</v>
      </c>
      <c r="E977" s="9">
        <v>23</v>
      </c>
      <c r="F977" s="10">
        <v>6</v>
      </c>
      <c r="G977" s="9">
        <v>19.16</v>
      </c>
      <c r="H977" s="11">
        <v>4</v>
      </c>
      <c r="I977" s="7">
        <v>0.01</v>
      </c>
      <c r="J977" s="9">
        <v>92</v>
      </c>
      <c r="K977" s="7">
        <v>0.01</v>
      </c>
      <c r="L977" s="9">
        <v>76.66</v>
      </c>
      <c r="M977" s="7">
        <v>0.01</v>
      </c>
      <c r="N977" s="7">
        <v>3</v>
      </c>
      <c r="O977" s="7">
        <v>3</v>
      </c>
      <c r="P977" s="12" t="str">
        <f t="shared" si="15"/>
        <v>33</v>
      </c>
      <c r="R977" s="7" t="s">
        <v>3850</v>
      </c>
    </row>
    <row r="978" spans="1:18" x14ac:dyDescent="0.25">
      <c r="A978" s="2" t="s">
        <v>3</v>
      </c>
      <c r="B978" s="2" t="s">
        <v>2923</v>
      </c>
      <c r="C978" s="2" t="s">
        <v>2924</v>
      </c>
      <c r="D978" s="9">
        <v>0.9800000000000002</v>
      </c>
      <c r="E978" s="9">
        <v>8.1</v>
      </c>
      <c r="F978" s="10">
        <v>8.26</v>
      </c>
      <c r="G978" s="9">
        <v>7.12</v>
      </c>
      <c r="H978" s="11">
        <v>25</v>
      </c>
      <c r="I978" s="7">
        <v>7.0000000000000007E-2</v>
      </c>
      <c r="J978" s="9">
        <v>101</v>
      </c>
      <c r="K978" s="7">
        <v>0.01</v>
      </c>
      <c r="L978" s="9">
        <v>76.5</v>
      </c>
      <c r="M978" s="7">
        <v>0.01</v>
      </c>
      <c r="N978" s="7">
        <v>3</v>
      </c>
      <c r="O978" s="7">
        <v>3</v>
      </c>
      <c r="P978" s="12" t="str">
        <f t="shared" si="15"/>
        <v>33</v>
      </c>
      <c r="R978" s="7" t="s">
        <v>1650</v>
      </c>
    </row>
    <row r="979" spans="1:18" x14ac:dyDescent="0.25">
      <c r="A979" s="2" t="s">
        <v>3</v>
      </c>
      <c r="B979" s="2" t="s">
        <v>2927</v>
      </c>
      <c r="C979" s="2" t="s">
        <v>2928</v>
      </c>
      <c r="D979" s="9">
        <v>4.95</v>
      </c>
      <c r="E979" s="9">
        <v>24</v>
      </c>
      <c r="F979" s="10">
        <v>4.84</v>
      </c>
      <c r="G979" s="9">
        <v>19.05</v>
      </c>
      <c r="H979" s="11">
        <v>4</v>
      </c>
      <c r="I979" s="7">
        <v>0.01</v>
      </c>
      <c r="J979" s="9">
        <v>96</v>
      </c>
      <c r="K979" s="7">
        <v>0.01</v>
      </c>
      <c r="L979" s="9">
        <v>76.2</v>
      </c>
      <c r="M979" s="7">
        <v>0.01</v>
      </c>
      <c r="N979" s="7">
        <v>3</v>
      </c>
      <c r="O979" s="7">
        <v>3</v>
      </c>
      <c r="P979" s="12" t="str">
        <f t="shared" si="15"/>
        <v>33</v>
      </c>
      <c r="R979" s="7" t="s">
        <v>1650</v>
      </c>
    </row>
    <row r="980" spans="1:18" x14ac:dyDescent="0.25">
      <c r="A980" s="2" t="s">
        <v>3</v>
      </c>
      <c r="B980" s="2" t="s">
        <v>2929</v>
      </c>
      <c r="C980" s="2" t="s">
        <v>2930</v>
      </c>
      <c r="D980" s="9">
        <v>2</v>
      </c>
      <c r="E980" s="9">
        <v>10</v>
      </c>
      <c r="F980" s="10">
        <v>5</v>
      </c>
      <c r="G980" s="9">
        <v>8</v>
      </c>
      <c r="H980" s="11">
        <v>22</v>
      </c>
      <c r="I980" s="7">
        <v>0.06</v>
      </c>
      <c r="J980" s="9">
        <v>120</v>
      </c>
      <c r="K980" s="7">
        <v>0.02</v>
      </c>
      <c r="L980" s="9">
        <v>76</v>
      </c>
      <c r="M980" s="7">
        <v>0.01</v>
      </c>
      <c r="N980" s="7">
        <v>3</v>
      </c>
      <c r="O980" s="7">
        <v>3</v>
      </c>
      <c r="P980" s="12" t="str">
        <f t="shared" si="15"/>
        <v>33</v>
      </c>
      <c r="R980" s="7" t="s">
        <v>1650</v>
      </c>
    </row>
    <row r="981" spans="1:18" x14ac:dyDescent="0.25">
      <c r="A981" s="2" t="s">
        <v>3</v>
      </c>
      <c r="B981" s="2" t="s">
        <v>4093</v>
      </c>
      <c r="C981" s="2" t="s">
        <v>4094</v>
      </c>
      <c r="D981" s="9">
        <v>1.5833333333333335</v>
      </c>
      <c r="E981" s="9">
        <v>9.5</v>
      </c>
      <c r="F981" s="10">
        <v>6</v>
      </c>
      <c r="G981" s="9">
        <v>7.91</v>
      </c>
      <c r="H981" s="11">
        <v>12</v>
      </c>
      <c r="I981" s="7">
        <v>0.03</v>
      </c>
      <c r="J981" s="9">
        <v>95</v>
      </c>
      <c r="K981" s="7">
        <v>0.01</v>
      </c>
      <c r="L981" s="9">
        <v>76</v>
      </c>
      <c r="M981" s="7">
        <v>0.01</v>
      </c>
      <c r="N981" s="7">
        <v>3</v>
      </c>
      <c r="O981" s="7">
        <v>3</v>
      </c>
      <c r="P981" s="12" t="str">
        <f t="shared" si="15"/>
        <v>33</v>
      </c>
      <c r="R981" s="7" t="s">
        <v>3850</v>
      </c>
    </row>
    <row r="982" spans="1:18" x14ac:dyDescent="0.25">
      <c r="A982" s="2" t="s">
        <v>3</v>
      </c>
      <c r="B982" s="2" t="s">
        <v>4095</v>
      </c>
      <c r="C982" s="2" t="s">
        <v>4096</v>
      </c>
      <c r="D982" s="9">
        <v>1.4583333333333333</v>
      </c>
      <c r="E982" s="9">
        <v>8.75</v>
      </c>
      <c r="F982" s="10">
        <v>6</v>
      </c>
      <c r="G982" s="9">
        <v>7.29</v>
      </c>
      <c r="H982" s="11">
        <v>10</v>
      </c>
      <c r="I982" s="7">
        <v>0.03</v>
      </c>
      <c r="J982" s="9">
        <v>90</v>
      </c>
      <c r="K982" s="7">
        <v>0.01</v>
      </c>
      <c r="L982" s="9">
        <v>75.41</v>
      </c>
      <c r="M982" s="7">
        <v>0.01</v>
      </c>
      <c r="N982" s="7">
        <v>3</v>
      </c>
      <c r="O982" s="7">
        <v>3</v>
      </c>
      <c r="P982" s="12" t="str">
        <f t="shared" si="15"/>
        <v>33</v>
      </c>
      <c r="R982" s="7" t="s">
        <v>3850</v>
      </c>
    </row>
    <row r="983" spans="1:18" x14ac:dyDescent="0.25">
      <c r="A983" s="2" t="s">
        <v>3</v>
      </c>
      <c r="B983" s="2" t="s">
        <v>4099</v>
      </c>
      <c r="C983" s="2" t="s">
        <v>4100</v>
      </c>
      <c r="D983" s="9">
        <v>2.5</v>
      </c>
      <c r="E983" s="9">
        <v>15</v>
      </c>
      <c r="F983" s="10">
        <v>6</v>
      </c>
      <c r="G983" s="9">
        <v>12.5</v>
      </c>
      <c r="H983" s="11">
        <v>6</v>
      </c>
      <c r="I983" s="7">
        <v>0.01</v>
      </c>
      <c r="J983" s="9">
        <v>90</v>
      </c>
      <c r="K983" s="7">
        <v>0.01</v>
      </c>
      <c r="L983" s="9">
        <v>75</v>
      </c>
      <c r="M983" s="7">
        <v>0.01</v>
      </c>
      <c r="N983" s="7">
        <v>3</v>
      </c>
      <c r="O983" s="7">
        <v>3</v>
      </c>
      <c r="P983" s="12" t="str">
        <f t="shared" si="15"/>
        <v>33</v>
      </c>
      <c r="R983" s="7" t="s">
        <v>3850</v>
      </c>
    </row>
    <row r="984" spans="1:18" x14ac:dyDescent="0.25">
      <c r="A984" s="2" t="s">
        <v>3</v>
      </c>
      <c r="B984" s="2" t="s">
        <v>2937</v>
      </c>
      <c r="C984" s="2" t="s">
        <v>2938</v>
      </c>
      <c r="D984" s="9">
        <v>2.5</v>
      </c>
      <c r="E984" s="9">
        <v>17.399999999999999</v>
      </c>
      <c r="F984" s="10">
        <v>6.96</v>
      </c>
      <c r="G984" s="9">
        <v>14.9</v>
      </c>
      <c r="H984" s="11">
        <v>5</v>
      </c>
      <c r="I984" s="7">
        <v>0.01</v>
      </c>
      <c r="J984" s="9">
        <v>87</v>
      </c>
      <c r="K984" s="7">
        <v>0.01</v>
      </c>
      <c r="L984" s="9">
        <v>74.5</v>
      </c>
      <c r="M984" s="7">
        <v>0.01</v>
      </c>
      <c r="N984" s="7">
        <v>3</v>
      </c>
      <c r="O984" s="7">
        <v>3</v>
      </c>
      <c r="P984" s="12" t="str">
        <f t="shared" si="15"/>
        <v>33</v>
      </c>
      <c r="R984" s="7" t="s">
        <v>1650</v>
      </c>
    </row>
    <row r="985" spans="1:18" x14ac:dyDescent="0.25">
      <c r="A985" s="2" t="s">
        <v>3</v>
      </c>
      <c r="B985" s="2" t="s">
        <v>2939</v>
      </c>
      <c r="C985" s="2" t="s">
        <v>2940</v>
      </c>
      <c r="D985" s="9">
        <v>2.1</v>
      </c>
      <c r="E985" s="9">
        <v>14.5</v>
      </c>
      <c r="F985" s="10">
        <v>6.9</v>
      </c>
      <c r="G985" s="9">
        <v>12.4</v>
      </c>
      <c r="H985" s="11">
        <v>6</v>
      </c>
      <c r="I985" s="7">
        <v>0.01</v>
      </c>
      <c r="J985" s="9">
        <v>87</v>
      </c>
      <c r="K985" s="7">
        <v>0.01</v>
      </c>
      <c r="L985" s="9">
        <v>74.400000000000006</v>
      </c>
      <c r="M985" s="7">
        <v>0.01</v>
      </c>
      <c r="N985" s="7">
        <v>3</v>
      </c>
      <c r="O985" s="7">
        <v>3</v>
      </c>
      <c r="P985" s="12" t="str">
        <f t="shared" si="15"/>
        <v>33</v>
      </c>
      <c r="R985" s="7" t="s">
        <v>1650</v>
      </c>
    </row>
    <row r="986" spans="1:18" x14ac:dyDescent="0.25">
      <c r="A986" s="2" t="s">
        <v>3</v>
      </c>
      <c r="B986" s="2" t="s">
        <v>2943</v>
      </c>
      <c r="C986" s="2" t="s">
        <v>2944</v>
      </c>
      <c r="D986" s="9">
        <v>2.85</v>
      </c>
      <c r="E986" s="9">
        <v>21.25</v>
      </c>
      <c r="F986" s="10">
        <v>7.45</v>
      </c>
      <c r="G986" s="9">
        <v>18.399999999999999</v>
      </c>
      <c r="H986" s="11">
        <v>4</v>
      </c>
      <c r="I986" s="7">
        <v>0.01</v>
      </c>
      <c r="J986" s="9">
        <v>85</v>
      </c>
      <c r="K986" s="7">
        <v>0.01</v>
      </c>
      <c r="L986" s="9">
        <v>73.599999999999994</v>
      </c>
      <c r="M986" s="7">
        <v>0.01</v>
      </c>
      <c r="N986" s="7">
        <v>3</v>
      </c>
      <c r="O986" s="7">
        <v>3</v>
      </c>
      <c r="P986" s="12" t="str">
        <f t="shared" si="15"/>
        <v>33</v>
      </c>
      <c r="R986" s="7" t="s">
        <v>1650</v>
      </c>
    </row>
    <row r="987" spans="1:18" x14ac:dyDescent="0.25">
      <c r="A987" s="2" t="s">
        <v>3</v>
      </c>
      <c r="B987" s="2" t="s">
        <v>2945</v>
      </c>
      <c r="C987" s="2" t="s">
        <v>2946</v>
      </c>
      <c r="D987" s="9">
        <v>1.67</v>
      </c>
      <c r="E987" s="9">
        <v>10.862500000000001</v>
      </c>
      <c r="F987" s="10">
        <v>6.5</v>
      </c>
      <c r="G987" s="9">
        <v>9.19</v>
      </c>
      <c r="H987" s="11">
        <v>8</v>
      </c>
      <c r="I987" s="7">
        <v>0.02</v>
      </c>
      <c r="J987" s="9">
        <v>86.9</v>
      </c>
      <c r="K987" s="7">
        <v>0.01</v>
      </c>
      <c r="L987" s="9">
        <v>73.540000000000006</v>
      </c>
      <c r="M987" s="7">
        <v>0.01</v>
      </c>
      <c r="N987" s="7">
        <v>3</v>
      </c>
      <c r="O987" s="7">
        <v>3</v>
      </c>
      <c r="P987" s="12" t="str">
        <f t="shared" si="15"/>
        <v>33</v>
      </c>
      <c r="R987" s="7" t="s">
        <v>1650</v>
      </c>
    </row>
    <row r="988" spans="1:18" x14ac:dyDescent="0.25">
      <c r="A988" s="2" t="s">
        <v>3</v>
      </c>
      <c r="B988" s="2" t="s">
        <v>2949</v>
      </c>
      <c r="C988" s="2" t="s">
        <v>2950</v>
      </c>
      <c r="D988" s="9">
        <v>2.35</v>
      </c>
      <c r="E988" s="9">
        <v>17</v>
      </c>
      <c r="F988" s="10">
        <v>7.23</v>
      </c>
      <c r="G988" s="9">
        <v>14.65</v>
      </c>
      <c r="H988" s="11">
        <v>5</v>
      </c>
      <c r="I988" s="7">
        <v>0.01</v>
      </c>
      <c r="J988" s="9">
        <v>85</v>
      </c>
      <c r="K988" s="7">
        <v>0.01</v>
      </c>
      <c r="L988" s="9">
        <v>73.25</v>
      </c>
      <c r="M988" s="7">
        <v>0.01</v>
      </c>
      <c r="N988" s="7">
        <v>3</v>
      </c>
      <c r="O988" s="7">
        <v>3</v>
      </c>
      <c r="P988" s="12" t="str">
        <f t="shared" si="15"/>
        <v>33</v>
      </c>
      <c r="R988" s="7" t="s">
        <v>1650</v>
      </c>
    </row>
    <row r="989" spans="1:18" x14ac:dyDescent="0.25">
      <c r="A989" s="2" t="s">
        <v>3</v>
      </c>
      <c r="B989" s="2" t="s">
        <v>2951</v>
      </c>
      <c r="C989" s="2" t="s">
        <v>2952</v>
      </c>
      <c r="D989" s="9">
        <v>4.99</v>
      </c>
      <c r="E989" s="9">
        <v>23.25</v>
      </c>
      <c r="F989" s="10">
        <v>4.6500000000000004</v>
      </c>
      <c r="G989" s="9">
        <v>18.260000000000002</v>
      </c>
      <c r="H989" s="11">
        <v>4</v>
      </c>
      <c r="I989" s="7">
        <v>0.01</v>
      </c>
      <c r="J989" s="9">
        <v>93</v>
      </c>
      <c r="K989" s="7">
        <v>0.01</v>
      </c>
      <c r="L989" s="9">
        <v>73.040000000000006</v>
      </c>
      <c r="M989" s="7">
        <v>0.01</v>
      </c>
      <c r="N989" s="7">
        <v>3</v>
      </c>
      <c r="O989" s="7">
        <v>3</v>
      </c>
      <c r="P989" s="12" t="str">
        <f t="shared" si="15"/>
        <v>33</v>
      </c>
      <c r="R989" s="7" t="s">
        <v>1650</v>
      </c>
    </row>
    <row r="990" spans="1:18" x14ac:dyDescent="0.25">
      <c r="A990" s="2" t="s">
        <v>3</v>
      </c>
      <c r="B990" s="2" t="s">
        <v>2953</v>
      </c>
      <c r="C990" s="2" t="s">
        <v>2954</v>
      </c>
      <c r="D990" s="9">
        <v>3.3999999999999995</v>
      </c>
      <c r="E990" s="9">
        <v>18</v>
      </c>
      <c r="F990" s="10">
        <v>5.29</v>
      </c>
      <c r="G990" s="9">
        <v>14.6</v>
      </c>
      <c r="H990" s="11">
        <v>5</v>
      </c>
      <c r="I990" s="7">
        <v>0.01</v>
      </c>
      <c r="J990" s="9">
        <v>90</v>
      </c>
      <c r="K990" s="7">
        <v>0.01</v>
      </c>
      <c r="L990" s="9">
        <v>73</v>
      </c>
      <c r="M990" s="7">
        <v>0.01</v>
      </c>
      <c r="N990" s="7">
        <v>3</v>
      </c>
      <c r="O990" s="7">
        <v>3</v>
      </c>
      <c r="P990" s="12" t="str">
        <f t="shared" si="15"/>
        <v>33</v>
      </c>
      <c r="R990" s="7" t="s">
        <v>1650</v>
      </c>
    </row>
    <row r="991" spans="1:18" x14ac:dyDescent="0.25">
      <c r="A991" s="2" t="s">
        <v>3</v>
      </c>
      <c r="B991" s="2" t="s">
        <v>4103</v>
      </c>
      <c r="C991" s="2" t="s">
        <v>4104</v>
      </c>
      <c r="D991" s="9">
        <v>3.041666666666667</v>
      </c>
      <c r="E991" s="9">
        <v>18.25</v>
      </c>
      <c r="F991" s="10">
        <v>6</v>
      </c>
      <c r="G991" s="9">
        <v>15.2</v>
      </c>
      <c r="H991" s="11">
        <v>5</v>
      </c>
      <c r="I991" s="7">
        <v>0.01</v>
      </c>
      <c r="J991" s="9">
        <v>88</v>
      </c>
      <c r="K991" s="7">
        <v>0.01</v>
      </c>
      <c r="L991" s="9">
        <v>72.790000000000006</v>
      </c>
      <c r="M991" s="7">
        <v>0.01</v>
      </c>
      <c r="N991" s="7">
        <v>3</v>
      </c>
      <c r="O991" s="7">
        <v>3</v>
      </c>
      <c r="P991" s="12" t="str">
        <f t="shared" si="15"/>
        <v>33</v>
      </c>
      <c r="R991" s="7" t="s">
        <v>3850</v>
      </c>
    </row>
    <row r="992" spans="1:18" x14ac:dyDescent="0.25">
      <c r="A992" s="2" t="s">
        <v>3</v>
      </c>
      <c r="B992" s="2" t="s">
        <v>4105</v>
      </c>
      <c r="C992" s="2" t="s">
        <v>4106</v>
      </c>
      <c r="D992" s="9">
        <v>2.4166666666666665</v>
      </c>
      <c r="E992" s="9">
        <v>14.5</v>
      </c>
      <c r="F992" s="10">
        <v>6</v>
      </c>
      <c r="G992" s="9">
        <v>12.08</v>
      </c>
      <c r="H992" s="11">
        <v>6</v>
      </c>
      <c r="I992" s="7">
        <v>0.01</v>
      </c>
      <c r="J992" s="9">
        <v>87</v>
      </c>
      <c r="K992" s="7">
        <v>0.01</v>
      </c>
      <c r="L992" s="9">
        <v>72.5</v>
      </c>
      <c r="M992" s="7">
        <v>0.01</v>
      </c>
      <c r="N992" s="7">
        <v>3</v>
      </c>
      <c r="O992" s="7">
        <v>3</v>
      </c>
      <c r="P992" s="12" t="str">
        <f t="shared" si="15"/>
        <v>33</v>
      </c>
      <c r="R992" s="7" t="s">
        <v>3850</v>
      </c>
    </row>
    <row r="993" spans="1:18" x14ac:dyDescent="0.25">
      <c r="A993" s="2" t="s">
        <v>3</v>
      </c>
      <c r="B993" s="2" t="s">
        <v>2957</v>
      </c>
      <c r="C993" s="2" t="s">
        <v>2958</v>
      </c>
      <c r="D993" s="9">
        <v>2.4499999999999997</v>
      </c>
      <c r="E993" s="9">
        <v>14.5</v>
      </c>
      <c r="F993" s="10">
        <v>5.91</v>
      </c>
      <c r="G993" s="9">
        <v>12.05</v>
      </c>
      <c r="H993" s="11">
        <v>6</v>
      </c>
      <c r="I993" s="7">
        <v>0.01</v>
      </c>
      <c r="J993" s="9">
        <v>87</v>
      </c>
      <c r="K993" s="7">
        <v>0.01</v>
      </c>
      <c r="L993" s="9">
        <v>72.3</v>
      </c>
      <c r="M993" s="7">
        <v>0.01</v>
      </c>
      <c r="N993" s="7">
        <v>3</v>
      </c>
      <c r="O993" s="7">
        <v>3</v>
      </c>
      <c r="P993" s="12" t="str">
        <f t="shared" si="15"/>
        <v>33</v>
      </c>
      <c r="R993" s="7" t="s">
        <v>1650</v>
      </c>
    </row>
    <row r="994" spans="1:18" x14ac:dyDescent="0.25">
      <c r="A994" s="2" t="s">
        <v>3</v>
      </c>
      <c r="B994" s="2" t="s">
        <v>2959</v>
      </c>
      <c r="C994" s="2" t="s">
        <v>2960</v>
      </c>
      <c r="D994" s="9">
        <v>2.75</v>
      </c>
      <c r="E994" s="9">
        <v>12.775</v>
      </c>
      <c r="F994" s="10">
        <v>4.6399999999999997</v>
      </c>
      <c r="G994" s="9">
        <v>10.02</v>
      </c>
      <c r="H994" s="11">
        <v>11</v>
      </c>
      <c r="I994" s="7">
        <v>0.03</v>
      </c>
      <c r="J994" s="9">
        <v>102.2</v>
      </c>
      <c r="K994" s="7">
        <v>0.01</v>
      </c>
      <c r="L994" s="9">
        <v>71.95</v>
      </c>
      <c r="M994" s="7">
        <v>0.01</v>
      </c>
      <c r="N994" s="7">
        <v>3</v>
      </c>
      <c r="O994" s="7">
        <v>3</v>
      </c>
      <c r="P994" s="12" t="str">
        <f t="shared" si="15"/>
        <v>33</v>
      </c>
      <c r="R994" s="7" t="s">
        <v>1650</v>
      </c>
    </row>
    <row r="995" spans="1:18" x14ac:dyDescent="0.25">
      <c r="A995" s="2" t="s">
        <v>3</v>
      </c>
      <c r="B995" s="2" t="s">
        <v>2961</v>
      </c>
      <c r="C995" s="2" t="s">
        <v>2962</v>
      </c>
      <c r="D995" s="9">
        <v>1.0199999999999998</v>
      </c>
      <c r="E995" s="9">
        <v>6.5384000000000002</v>
      </c>
      <c r="F995" s="10">
        <v>6.41</v>
      </c>
      <c r="G995" s="9">
        <v>5.51</v>
      </c>
      <c r="H995" s="11">
        <v>13</v>
      </c>
      <c r="I995" s="7">
        <v>0.03</v>
      </c>
      <c r="J995" s="9">
        <v>85</v>
      </c>
      <c r="K995" s="7">
        <v>0.01</v>
      </c>
      <c r="L995" s="9">
        <v>71.739999999999995</v>
      </c>
      <c r="M995" s="7">
        <v>0.01</v>
      </c>
      <c r="N995" s="7">
        <v>3</v>
      </c>
      <c r="O995" s="7">
        <v>3</v>
      </c>
      <c r="P995" s="12" t="str">
        <f t="shared" si="15"/>
        <v>33</v>
      </c>
      <c r="R995" s="7" t="s">
        <v>1650</v>
      </c>
    </row>
    <row r="996" spans="1:18" x14ac:dyDescent="0.25">
      <c r="A996" s="2" t="s">
        <v>3</v>
      </c>
      <c r="B996" s="2" t="s">
        <v>2965</v>
      </c>
      <c r="C996" s="2" t="s">
        <v>2966</v>
      </c>
      <c r="D996" s="9">
        <v>1.86</v>
      </c>
      <c r="E996" s="9">
        <v>13.7333</v>
      </c>
      <c r="F996" s="10">
        <v>7.38</v>
      </c>
      <c r="G996" s="9">
        <v>11.87</v>
      </c>
      <c r="H996" s="11">
        <v>6</v>
      </c>
      <c r="I996" s="7">
        <v>0.01</v>
      </c>
      <c r="J996" s="9">
        <v>82.4</v>
      </c>
      <c r="K996" s="7">
        <v>0.01</v>
      </c>
      <c r="L996" s="9">
        <v>71.239999999999995</v>
      </c>
      <c r="M996" s="7">
        <v>0.01</v>
      </c>
      <c r="N996" s="7">
        <v>3</v>
      </c>
      <c r="O996" s="7">
        <v>3</v>
      </c>
      <c r="P996" s="12" t="str">
        <f t="shared" si="15"/>
        <v>33</v>
      </c>
      <c r="R996" s="7" t="s">
        <v>1650</v>
      </c>
    </row>
    <row r="997" spans="1:18" x14ac:dyDescent="0.25">
      <c r="A997" s="2" t="s">
        <v>3</v>
      </c>
      <c r="B997" s="2" t="s">
        <v>2967</v>
      </c>
      <c r="C997" s="2" t="s">
        <v>2968</v>
      </c>
      <c r="D997" s="9">
        <v>2.86</v>
      </c>
      <c r="E997" s="9">
        <v>13</v>
      </c>
      <c r="F997" s="10">
        <v>4.54</v>
      </c>
      <c r="G997" s="9">
        <v>10.14</v>
      </c>
      <c r="H997" s="11">
        <v>7</v>
      </c>
      <c r="I997" s="7">
        <v>0.02</v>
      </c>
      <c r="J997" s="9">
        <v>91</v>
      </c>
      <c r="K997" s="7">
        <v>0.01</v>
      </c>
      <c r="L997" s="9">
        <v>70.98</v>
      </c>
      <c r="M997" s="7">
        <v>0.01</v>
      </c>
      <c r="N997" s="7">
        <v>3</v>
      </c>
      <c r="O997" s="7">
        <v>3</v>
      </c>
      <c r="P997" s="12" t="str">
        <f t="shared" si="15"/>
        <v>33</v>
      </c>
      <c r="R997" s="7" t="s">
        <v>1650</v>
      </c>
    </row>
    <row r="998" spans="1:18" x14ac:dyDescent="0.25">
      <c r="A998" s="2" t="s">
        <v>3</v>
      </c>
      <c r="B998" s="2" t="s">
        <v>2969</v>
      </c>
      <c r="C998" s="2" t="s">
        <v>2970</v>
      </c>
      <c r="D998" s="9">
        <v>1.8700000000000003</v>
      </c>
      <c r="E998" s="9">
        <v>13.666600000000001</v>
      </c>
      <c r="F998" s="10">
        <v>7.3</v>
      </c>
      <c r="G998" s="9">
        <v>11.79</v>
      </c>
      <c r="H998" s="11">
        <v>6</v>
      </c>
      <c r="I998" s="7">
        <v>0.01</v>
      </c>
      <c r="J998" s="9">
        <v>82</v>
      </c>
      <c r="K998" s="7">
        <v>0.01</v>
      </c>
      <c r="L998" s="9">
        <v>70.78</v>
      </c>
      <c r="M998" s="7">
        <v>0.01</v>
      </c>
      <c r="N998" s="7">
        <v>3</v>
      </c>
      <c r="O998" s="7">
        <v>3</v>
      </c>
      <c r="P998" s="12" t="str">
        <f t="shared" si="15"/>
        <v>33</v>
      </c>
      <c r="R998" s="7" t="s">
        <v>1650</v>
      </c>
    </row>
    <row r="999" spans="1:18" x14ac:dyDescent="0.25">
      <c r="A999" s="2" t="s">
        <v>3</v>
      </c>
      <c r="B999" s="2" t="s">
        <v>2973</v>
      </c>
      <c r="C999" s="2" t="s">
        <v>2974</v>
      </c>
      <c r="D999" s="9">
        <v>2.35</v>
      </c>
      <c r="E999" s="9">
        <v>16.399999999999999</v>
      </c>
      <c r="F999" s="10">
        <v>6.97</v>
      </c>
      <c r="G999" s="9">
        <v>14.05</v>
      </c>
      <c r="H999" s="11">
        <v>5</v>
      </c>
      <c r="I999" s="7">
        <v>0.01</v>
      </c>
      <c r="J999" s="9">
        <v>82</v>
      </c>
      <c r="K999" s="7">
        <v>0.01</v>
      </c>
      <c r="L999" s="9">
        <v>70.25</v>
      </c>
      <c r="M999" s="7">
        <v>0.01</v>
      </c>
      <c r="N999" s="7">
        <v>3</v>
      </c>
      <c r="O999" s="7">
        <v>3</v>
      </c>
      <c r="P999" s="12" t="str">
        <f t="shared" si="15"/>
        <v>33</v>
      </c>
      <c r="R999" s="7" t="s">
        <v>1650</v>
      </c>
    </row>
    <row r="1000" spans="1:18" x14ac:dyDescent="0.25">
      <c r="A1000" s="2" t="s">
        <v>3</v>
      </c>
      <c r="B1000" s="2" t="s">
        <v>2975</v>
      </c>
      <c r="C1000" s="2" t="s">
        <v>2976</v>
      </c>
      <c r="D1000" s="9">
        <v>6.07</v>
      </c>
      <c r="E1000" s="9">
        <v>23.625</v>
      </c>
      <c r="F1000" s="10">
        <v>3.89</v>
      </c>
      <c r="G1000" s="9">
        <v>17.55</v>
      </c>
      <c r="H1000" s="11">
        <v>4</v>
      </c>
      <c r="I1000" s="7">
        <v>0.01</v>
      </c>
      <c r="J1000" s="9">
        <v>94.5</v>
      </c>
      <c r="K1000" s="7">
        <v>0.01</v>
      </c>
      <c r="L1000" s="9">
        <v>70.22</v>
      </c>
      <c r="M1000" s="7">
        <v>0.01</v>
      </c>
      <c r="N1000" s="7">
        <v>3</v>
      </c>
      <c r="O1000" s="7">
        <v>3</v>
      </c>
      <c r="P1000" s="12" t="str">
        <f t="shared" si="15"/>
        <v>33</v>
      </c>
      <c r="R1000" s="7" t="s">
        <v>1650</v>
      </c>
    </row>
    <row r="1001" spans="1:18" x14ac:dyDescent="0.25">
      <c r="A1001" s="2" t="s">
        <v>3</v>
      </c>
      <c r="B1001" s="2" t="s">
        <v>2977</v>
      </c>
      <c r="C1001" s="2" t="s">
        <v>2978</v>
      </c>
      <c r="D1001" s="9">
        <v>4</v>
      </c>
      <c r="E1001" s="9">
        <v>15.666600000000001</v>
      </c>
      <c r="F1001" s="10">
        <v>3.91</v>
      </c>
      <c r="G1001" s="9">
        <v>11.66</v>
      </c>
      <c r="H1001" s="11">
        <v>6</v>
      </c>
      <c r="I1001" s="7">
        <v>0.01</v>
      </c>
      <c r="J1001" s="9">
        <v>94</v>
      </c>
      <c r="K1001" s="7">
        <v>0.01</v>
      </c>
      <c r="L1001" s="9">
        <v>70</v>
      </c>
      <c r="M1001" s="7">
        <v>0.01</v>
      </c>
      <c r="N1001" s="7">
        <v>3</v>
      </c>
      <c r="O1001" s="7">
        <v>3</v>
      </c>
      <c r="P1001" s="12" t="str">
        <f t="shared" si="15"/>
        <v>33</v>
      </c>
      <c r="R1001" s="7" t="s">
        <v>1650</v>
      </c>
    </row>
    <row r="1002" spans="1:18" x14ac:dyDescent="0.25">
      <c r="A1002" s="2" t="s">
        <v>3</v>
      </c>
      <c r="B1002" s="2" t="s">
        <v>4109</v>
      </c>
      <c r="C1002" s="2" t="s">
        <v>4110</v>
      </c>
      <c r="D1002" s="9">
        <v>1.75</v>
      </c>
      <c r="E1002" s="9">
        <v>10.5</v>
      </c>
      <c r="F1002" s="10">
        <v>6</v>
      </c>
      <c r="G1002" s="9">
        <v>8.75</v>
      </c>
      <c r="H1002" s="11">
        <v>8</v>
      </c>
      <c r="I1002" s="7">
        <v>0.02</v>
      </c>
      <c r="J1002" s="9">
        <v>84</v>
      </c>
      <c r="K1002" s="7">
        <v>0.01</v>
      </c>
      <c r="L1002" s="9">
        <v>70</v>
      </c>
      <c r="M1002" s="7">
        <v>0.01</v>
      </c>
      <c r="N1002" s="7">
        <v>3</v>
      </c>
      <c r="O1002" s="7">
        <v>3</v>
      </c>
      <c r="P1002" s="12" t="str">
        <f t="shared" si="15"/>
        <v>33</v>
      </c>
      <c r="R1002" s="7" t="s">
        <v>3850</v>
      </c>
    </row>
    <row r="1003" spans="1:18" x14ac:dyDescent="0.25">
      <c r="A1003" s="2" t="s">
        <v>3</v>
      </c>
      <c r="B1003" s="2" t="s">
        <v>2979</v>
      </c>
      <c r="C1003" s="2" t="s">
        <v>2980</v>
      </c>
      <c r="D1003" s="9">
        <v>2.83</v>
      </c>
      <c r="E1003" s="9">
        <v>17.25</v>
      </c>
      <c r="F1003" s="10">
        <v>6.09</v>
      </c>
      <c r="G1003" s="9">
        <v>14.42</v>
      </c>
      <c r="H1003" s="11">
        <v>5</v>
      </c>
      <c r="I1003" s="7">
        <v>0.01</v>
      </c>
      <c r="J1003" s="9">
        <v>84</v>
      </c>
      <c r="K1003" s="7">
        <v>0.01</v>
      </c>
      <c r="L1003" s="9">
        <v>69.849999999999994</v>
      </c>
      <c r="M1003" s="7">
        <v>0.01</v>
      </c>
      <c r="N1003" s="7">
        <v>3</v>
      </c>
      <c r="O1003" s="7">
        <v>3</v>
      </c>
      <c r="P1003" s="12" t="str">
        <f t="shared" si="15"/>
        <v>33</v>
      </c>
      <c r="R1003" s="7" t="s">
        <v>1650</v>
      </c>
    </row>
    <row r="1004" spans="1:18" x14ac:dyDescent="0.25">
      <c r="A1004" s="2" t="s">
        <v>3</v>
      </c>
      <c r="B1004" s="2" t="s">
        <v>2987</v>
      </c>
      <c r="C1004" s="2" t="s">
        <v>2988</v>
      </c>
      <c r="D1004" s="9">
        <v>2.42</v>
      </c>
      <c r="E1004" s="9">
        <v>13.916600000000001</v>
      </c>
      <c r="F1004" s="10">
        <v>5.75</v>
      </c>
      <c r="G1004" s="9">
        <v>11.49</v>
      </c>
      <c r="H1004" s="11">
        <v>6</v>
      </c>
      <c r="I1004" s="7">
        <v>0.01</v>
      </c>
      <c r="J1004" s="9">
        <v>83.5</v>
      </c>
      <c r="K1004" s="7">
        <v>0.01</v>
      </c>
      <c r="L1004" s="9">
        <v>68.98</v>
      </c>
      <c r="M1004" s="7">
        <v>0.01</v>
      </c>
      <c r="N1004" s="7">
        <v>3</v>
      </c>
      <c r="O1004" s="7">
        <v>3</v>
      </c>
      <c r="P1004" s="12" t="str">
        <f t="shared" si="15"/>
        <v>33</v>
      </c>
      <c r="R1004" s="7" t="s">
        <v>1650</v>
      </c>
    </row>
    <row r="1005" spans="1:18" x14ac:dyDescent="0.25">
      <c r="A1005" s="2" t="s">
        <v>3</v>
      </c>
      <c r="B1005" s="2" t="s">
        <v>4111</v>
      </c>
      <c r="C1005" s="2" t="s">
        <v>4112</v>
      </c>
      <c r="D1005" s="9">
        <v>2.2722222222222221</v>
      </c>
      <c r="E1005" s="9">
        <v>13.6333</v>
      </c>
      <c r="F1005" s="10">
        <v>5.99</v>
      </c>
      <c r="G1005" s="9">
        <v>11.36</v>
      </c>
      <c r="H1005" s="11">
        <v>6</v>
      </c>
      <c r="I1005" s="7">
        <v>0.01</v>
      </c>
      <c r="J1005" s="9">
        <v>81.8</v>
      </c>
      <c r="K1005" s="7">
        <v>0.01</v>
      </c>
      <c r="L1005" s="9">
        <v>68.16</v>
      </c>
      <c r="M1005" s="7">
        <v>0.01</v>
      </c>
      <c r="N1005" s="7">
        <v>3</v>
      </c>
      <c r="O1005" s="7">
        <v>3</v>
      </c>
      <c r="P1005" s="12" t="str">
        <f t="shared" si="15"/>
        <v>33</v>
      </c>
      <c r="R1005" s="7" t="s">
        <v>3850</v>
      </c>
    </row>
    <row r="1006" spans="1:18" x14ac:dyDescent="0.25">
      <c r="A1006" s="2" t="s">
        <v>3</v>
      </c>
      <c r="B1006" s="2" t="s">
        <v>2991</v>
      </c>
      <c r="C1006" s="2" t="s">
        <v>2992</v>
      </c>
      <c r="D1006" s="9">
        <v>2</v>
      </c>
      <c r="E1006" s="9">
        <v>8.25</v>
      </c>
      <c r="F1006" s="10">
        <v>4.12</v>
      </c>
      <c r="G1006" s="9">
        <v>6.25</v>
      </c>
      <c r="H1006" s="11">
        <v>11</v>
      </c>
      <c r="I1006" s="7">
        <v>0.03</v>
      </c>
      <c r="J1006" s="9">
        <v>90</v>
      </c>
      <c r="K1006" s="7">
        <v>0.01</v>
      </c>
      <c r="L1006" s="9">
        <v>68</v>
      </c>
      <c r="M1006" s="7">
        <v>0.01</v>
      </c>
      <c r="N1006" s="7">
        <v>3</v>
      </c>
      <c r="O1006" s="7">
        <v>3</v>
      </c>
      <c r="P1006" s="12" t="str">
        <f t="shared" si="15"/>
        <v>33</v>
      </c>
      <c r="R1006" s="7" t="s">
        <v>1650</v>
      </c>
    </row>
    <row r="1007" spans="1:18" x14ac:dyDescent="0.25">
      <c r="A1007" s="2" t="s">
        <v>3</v>
      </c>
      <c r="B1007" s="2" t="s">
        <v>2993</v>
      </c>
      <c r="C1007" s="2" t="s">
        <v>2994</v>
      </c>
      <c r="D1007" s="9">
        <v>4.41</v>
      </c>
      <c r="E1007" s="9">
        <v>18</v>
      </c>
      <c r="F1007" s="10">
        <v>4.08</v>
      </c>
      <c r="G1007" s="9">
        <v>13.59</v>
      </c>
      <c r="H1007" s="11">
        <v>5</v>
      </c>
      <c r="I1007" s="7">
        <v>0.01</v>
      </c>
      <c r="J1007" s="9">
        <v>90</v>
      </c>
      <c r="K1007" s="7">
        <v>0.01</v>
      </c>
      <c r="L1007" s="9">
        <v>67.95</v>
      </c>
      <c r="M1007" s="7">
        <v>0.01</v>
      </c>
      <c r="N1007" s="7">
        <v>3</v>
      </c>
      <c r="O1007" s="7">
        <v>3</v>
      </c>
      <c r="P1007" s="12" t="str">
        <f t="shared" si="15"/>
        <v>33</v>
      </c>
      <c r="R1007" s="7" t="s">
        <v>1650</v>
      </c>
    </row>
    <row r="1008" spans="1:18" x14ac:dyDescent="0.25">
      <c r="A1008" s="2" t="s">
        <v>3</v>
      </c>
      <c r="B1008" s="2" t="s">
        <v>2995</v>
      </c>
      <c r="C1008" s="2" t="s">
        <v>2996</v>
      </c>
      <c r="D1008" s="9">
        <v>2</v>
      </c>
      <c r="E1008" s="9">
        <v>13.6366</v>
      </c>
      <c r="F1008" s="10">
        <v>6.81</v>
      </c>
      <c r="G1008" s="9">
        <v>11.63</v>
      </c>
      <c r="H1008" s="11">
        <v>7</v>
      </c>
      <c r="I1008" s="7">
        <v>0.02</v>
      </c>
      <c r="J1008" s="9">
        <v>81.819999999999993</v>
      </c>
      <c r="K1008" s="7">
        <v>0.01</v>
      </c>
      <c r="L1008" s="9">
        <v>67.819999999999993</v>
      </c>
      <c r="M1008" s="7">
        <v>0.01</v>
      </c>
      <c r="N1008" s="7">
        <v>3</v>
      </c>
      <c r="O1008" s="7">
        <v>3</v>
      </c>
      <c r="P1008" s="12" t="str">
        <f t="shared" si="15"/>
        <v>33</v>
      </c>
      <c r="R1008" s="7" t="s">
        <v>1650</v>
      </c>
    </row>
    <row r="1009" spans="1:18" x14ac:dyDescent="0.25">
      <c r="A1009" s="2" t="s">
        <v>3</v>
      </c>
      <c r="B1009" s="2" t="s">
        <v>2997</v>
      </c>
      <c r="C1009" s="2" t="s">
        <v>2998</v>
      </c>
      <c r="D1009" s="9">
        <v>1.3</v>
      </c>
      <c r="E1009" s="9">
        <v>12.583299999999999</v>
      </c>
      <c r="F1009" s="10">
        <v>9.67</v>
      </c>
      <c r="G1009" s="9">
        <v>11.28</v>
      </c>
      <c r="H1009" s="11">
        <v>6</v>
      </c>
      <c r="I1009" s="7">
        <v>0.01</v>
      </c>
      <c r="J1009" s="9">
        <v>75.5</v>
      </c>
      <c r="K1009" s="7">
        <v>0.01</v>
      </c>
      <c r="L1009" s="9">
        <v>67.7</v>
      </c>
      <c r="M1009" s="7">
        <v>0.01</v>
      </c>
      <c r="N1009" s="7">
        <v>3</v>
      </c>
      <c r="O1009" s="7">
        <v>3</v>
      </c>
      <c r="P1009" s="12" t="str">
        <f t="shared" si="15"/>
        <v>33</v>
      </c>
      <c r="R1009" s="7" t="s">
        <v>1650</v>
      </c>
    </row>
    <row r="1010" spans="1:18" x14ac:dyDescent="0.25">
      <c r="A1010" s="2" t="s">
        <v>3</v>
      </c>
      <c r="B1010" s="2" t="s">
        <v>4115</v>
      </c>
      <c r="C1010" s="2" t="s">
        <v>4116</v>
      </c>
      <c r="D1010" s="9">
        <v>1.35</v>
      </c>
      <c r="E1010" s="9">
        <v>8.1</v>
      </c>
      <c r="F1010" s="10">
        <v>6</v>
      </c>
      <c r="G1010" s="9">
        <v>6.75</v>
      </c>
      <c r="H1010" s="11">
        <v>10</v>
      </c>
      <c r="I1010" s="7">
        <v>0.03</v>
      </c>
      <c r="J1010" s="9">
        <v>81</v>
      </c>
      <c r="K1010" s="7">
        <v>0.01</v>
      </c>
      <c r="L1010" s="9">
        <v>67.5</v>
      </c>
      <c r="M1010" s="7">
        <v>0.01</v>
      </c>
      <c r="N1010" s="7">
        <v>3</v>
      </c>
      <c r="O1010" s="7">
        <v>3</v>
      </c>
      <c r="P1010" s="12" t="str">
        <f t="shared" si="15"/>
        <v>33</v>
      </c>
      <c r="R1010" s="7" t="s">
        <v>3850</v>
      </c>
    </row>
    <row r="1011" spans="1:18" x14ac:dyDescent="0.25">
      <c r="A1011" s="2" t="s">
        <v>3</v>
      </c>
      <c r="B1011" s="2" t="s">
        <v>2999</v>
      </c>
      <c r="C1011" s="2" t="s">
        <v>3000</v>
      </c>
      <c r="D1011" s="9">
        <v>2.6</v>
      </c>
      <c r="E1011" s="9">
        <v>16</v>
      </c>
      <c r="F1011" s="10">
        <v>6.15</v>
      </c>
      <c r="G1011" s="9">
        <v>13.4</v>
      </c>
      <c r="H1011" s="11">
        <v>5</v>
      </c>
      <c r="I1011" s="7">
        <v>0.01</v>
      </c>
      <c r="J1011" s="9">
        <v>80</v>
      </c>
      <c r="K1011" s="7">
        <v>0.01</v>
      </c>
      <c r="L1011" s="9">
        <v>67</v>
      </c>
      <c r="M1011" s="7">
        <v>0.01</v>
      </c>
      <c r="N1011" s="7">
        <v>3</v>
      </c>
      <c r="O1011" s="7">
        <v>3</v>
      </c>
      <c r="P1011" s="12" t="str">
        <f t="shared" si="15"/>
        <v>33</v>
      </c>
      <c r="R1011" s="7" t="s">
        <v>1650</v>
      </c>
    </row>
    <row r="1012" spans="1:18" x14ac:dyDescent="0.25">
      <c r="A1012" s="2" t="s">
        <v>3</v>
      </c>
      <c r="B1012" s="2" t="s">
        <v>4117</v>
      </c>
      <c r="C1012" s="2" t="s">
        <v>4118</v>
      </c>
      <c r="D1012" s="9">
        <v>2.6666666666666665</v>
      </c>
      <c r="E1012" s="9">
        <v>16</v>
      </c>
      <c r="F1012" s="10">
        <v>6</v>
      </c>
      <c r="G1012" s="9">
        <v>13.33</v>
      </c>
      <c r="H1012" s="11">
        <v>5</v>
      </c>
      <c r="I1012" s="7">
        <v>0.01</v>
      </c>
      <c r="J1012" s="9">
        <v>80</v>
      </c>
      <c r="K1012" s="7">
        <v>0.01</v>
      </c>
      <c r="L1012" s="9">
        <v>66.66</v>
      </c>
      <c r="M1012" s="7">
        <v>0.01</v>
      </c>
      <c r="N1012" s="7">
        <v>3</v>
      </c>
      <c r="O1012" s="7">
        <v>3</v>
      </c>
      <c r="P1012" s="12" t="str">
        <f t="shared" si="15"/>
        <v>33</v>
      </c>
      <c r="R1012" s="7" t="s">
        <v>3850</v>
      </c>
    </row>
    <row r="1013" spans="1:18" x14ac:dyDescent="0.25">
      <c r="A1013" s="2" t="s">
        <v>3</v>
      </c>
      <c r="B1013" s="2" t="s">
        <v>4119</v>
      </c>
      <c r="C1013" s="2" t="s">
        <v>4120</v>
      </c>
      <c r="D1013" s="9">
        <v>2.6666666666666665</v>
      </c>
      <c r="E1013" s="9">
        <v>16</v>
      </c>
      <c r="F1013" s="10">
        <v>6</v>
      </c>
      <c r="G1013" s="9">
        <v>13.33</v>
      </c>
      <c r="H1013" s="11">
        <v>5</v>
      </c>
      <c r="I1013" s="7">
        <v>0.01</v>
      </c>
      <c r="J1013" s="9">
        <v>80</v>
      </c>
      <c r="K1013" s="7">
        <v>0.01</v>
      </c>
      <c r="L1013" s="9">
        <v>66.66</v>
      </c>
      <c r="M1013" s="7">
        <v>0.01</v>
      </c>
      <c r="N1013" s="7">
        <v>3</v>
      </c>
      <c r="O1013" s="7">
        <v>3</v>
      </c>
      <c r="P1013" s="12" t="str">
        <f t="shared" si="15"/>
        <v>33</v>
      </c>
      <c r="R1013" s="7" t="s">
        <v>3850</v>
      </c>
    </row>
    <row r="1014" spans="1:18" x14ac:dyDescent="0.25">
      <c r="A1014" s="2" t="s">
        <v>3</v>
      </c>
      <c r="B1014" s="2" t="s">
        <v>4121</v>
      </c>
      <c r="C1014" s="2" t="s">
        <v>4122</v>
      </c>
      <c r="D1014" s="9">
        <v>1.6666666666666665</v>
      </c>
      <c r="E1014" s="9">
        <v>10</v>
      </c>
      <c r="F1014" s="10">
        <v>6</v>
      </c>
      <c r="G1014" s="9">
        <v>8.33</v>
      </c>
      <c r="H1014" s="11">
        <v>8</v>
      </c>
      <c r="I1014" s="7">
        <v>0.02</v>
      </c>
      <c r="J1014" s="9">
        <v>80</v>
      </c>
      <c r="K1014" s="7">
        <v>0.01</v>
      </c>
      <c r="L1014" s="9">
        <v>66.66</v>
      </c>
      <c r="M1014" s="7">
        <v>0.01</v>
      </c>
      <c r="N1014" s="7">
        <v>3</v>
      </c>
      <c r="O1014" s="7">
        <v>3</v>
      </c>
      <c r="P1014" s="12" t="str">
        <f t="shared" si="15"/>
        <v>33</v>
      </c>
      <c r="R1014" s="7" t="s">
        <v>3850</v>
      </c>
    </row>
    <row r="1015" spans="1:18" x14ac:dyDescent="0.25">
      <c r="A1015" s="2" t="s">
        <v>3</v>
      </c>
      <c r="B1015" s="2" t="s">
        <v>4123</v>
      </c>
      <c r="C1015" s="2" t="s">
        <v>4124</v>
      </c>
      <c r="D1015" s="9">
        <v>1.6666666666666665</v>
      </c>
      <c r="E1015" s="9">
        <v>10</v>
      </c>
      <c r="F1015" s="10">
        <v>6</v>
      </c>
      <c r="G1015" s="9">
        <v>8.33</v>
      </c>
      <c r="H1015" s="11">
        <v>8</v>
      </c>
      <c r="I1015" s="7">
        <v>0.02</v>
      </c>
      <c r="J1015" s="9">
        <v>80</v>
      </c>
      <c r="K1015" s="7">
        <v>0.01</v>
      </c>
      <c r="L1015" s="9">
        <v>66.66</v>
      </c>
      <c r="M1015" s="7">
        <v>0.01</v>
      </c>
      <c r="N1015" s="7">
        <v>3</v>
      </c>
      <c r="O1015" s="7">
        <v>3</v>
      </c>
      <c r="P1015" s="12" t="str">
        <f t="shared" si="15"/>
        <v>33</v>
      </c>
      <c r="R1015" s="7" t="s">
        <v>3850</v>
      </c>
    </row>
    <row r="1016" spans="1:18" x14ac:dyDescent="0.25">
      <c r="A1016" s="2" t="s">
        <v>3</v>
      </c>
      <c r="B1016" s="2" t="s">
        <v>4125</v>
      </c>
      <c r="C1016" s="2" t="s">
        <v>4126</v>
      </c>
      <c r="D1016" s="9">
        <v>1.3888888888888886</v>
      </c>
      <c r="E1016" s="9">
        <v>8.3332999999999995</v>
      </c>
      <c r="F1016" s="10">
        <v>5.99</v>
      </c>
      <c r="G1016" s="9">
        <v>6.94</v>
      </c>
      <c r="H1016" s="11">
        <v>10</v>
      </c>
      <c r="I1016" s="7">
        <v>0.03</v>
      </c>
      <c r="J1016" s="9">
        <v>80</v>
      </c>
      <c r="K1016" s="7">
        <v>0.01</v>
      </c>
      <c r="L1016" s="9">
        <v>66.11</v>
      </c>
      <c r="M1016" s="7">
        <v>0.01</v>
      </c>
      <c r="N1016" s="7">
        <v>3</v>
      </c>
      <c r="O1016" s="7">
        <v>3</v>
      </c>
      <c r="P1016" s="12" t="str">
        <f t="shared" si="15"/>
        <v>33</v>
      </c>
      <c r="R1016" s="7" t="s">
        <v>3850</v>
      </c>
    </row>
    <row r="1017" spans="1:18" x14ac:dyDescent="0.25">
      <c r="A1017" s="2" t="s">
        <v>3</v>
      </c>
      <c r="B1017" s="2" t="s">
        <v>3003</v>
      </c>
      <c r="C1017" s="2" t="s">
        <v>3004</v>
      </c>
      <c r="D1017" s="9">
        <v>2.1999999999999997</v>
      </c>
      <c r="E1017" s="9">
        <v>8.125</v>
      </c>
      <c r="F1017" s="10">
        <v>3.69</v>
      </c>
      <c r="G1017" s="9">
        <v>5.92</v>
      </c>
      <c r="H1017" s="11">
        <v>11</v>
      </c>
      <c r="I1017" s="7">
        <v>0.03</v>
      </c>
      <c r="J1017" s="9">
        <v>90</v>
      </c>
      <c r="K1017" s="7">
        <v>0.01</v>
      </c>
      <c r="L1017" s="9">
        <v>65.8</v>
      </c>
      <c r="M1017" s="7">
        <v>0.01</v>
      </c>
      <c r="N1017" s="7">
        <v>3</v>
      </c>
      <c r="O1017" s="7">
        <v>3</v>
      </c>
      <c r="P1017" s="12" t="str">
        <f t="shared" si="15"/>
        <v>33</v>
      </c>
      <c r="R1017" s="7" t="s">
        <v>1650</v>
      </c>
    </row>
    <row r="1018" spans="1:18" x14ac:dyDescent="0.25">
      <c r="A1018" s="2" t="s">
        <v>3</v>
      </c>
      <c r="B1018" s="2" t="s">
        <v>4127</v>
      </c>
      <c r="C1018" s="2" t="s">
        <v>4128</v>
      </c>
      <c r="D1018" s="9">
        <v>2.6</v>
      </c>
      <c r="E1018" s="9">
        <v>15.6</v>
      </c>
      <c r="F1018" s="10">
        <v>6</v>
      </c>
      <c r="G1018" s="9">
        <v>13</v>
      </c>
      <c r="H1018" s="11">
        <v>5</v>
      </c>
      <c r="I1018" s="7">
        <v>0.01</v>
      </c>
      <c r="J1018" s="9">
        <v>78</v>
      </c>
      <c r="K1018" s="7">
        <v>0.01</v>
      </c>
      <c r="L1018" s="9">
        <v>65</v>
      </c>
      <c r="M1018" s="7">
        <v>0.01</v>
      </c>
      <c r="N1018" s="7">
        <v>3</v>
      </c>
      <c r="O1018" s="7">
        <v>3</v>
      </c>
      <c r="P1018" s="12" t="str">
        <f t="shared" si="15"/>
        <v>33</v>
      </c>
      <c r="R1018" s="7" t="s">
        <v>3850</v>
      </c>
    </row>
    <row r="1019" spans="1:18" x14ac:dyDescent="0.25">
      <c r="A1019" s="2" t="s">
        <v>3</v>
      </c>
      <c r="B1019" s="2" t="s">
        <v>3007</v>
      </c>
      <c r="C1019" s="2" t="s">
        <v>3008</v>
      </c>
      <c r="D1019" s="9">
        <v>1.5600000000000003</v>
      </c>
      <c r="E1019" s="9">
        <v>8.7811000000000003</v>
      </c>
      <c r="F1019" s="10">
        <v>5.62</v>
      </c>
      <c r="G1019" s="9">
        <v>7.22</v>
      </c>
      <c r="H1019" s="11">
        <v>9</v>
      </c>
      <c r="I1019" s="7">
        <v>0.02</v>
      </c>
      <c r="J1019" s="9">
        <v>79.03</v>
      </c>
      <c r="K1019" s="7">
        <v>0.01</v>
      </c>
      <c r="L1019" s="9">
        <v>64.989999999999995</v>
      </c>
      <c r="M1019" s="7">
        <v>0.01</v>
      </c>
      <c r="N1019" s="7">
        <v>3</v>
      </c>
      <c r="O1019" s="7">
        <v>3</v>
      </c>
      <c r="P1019" s="12" t="str">
        <f t="shared" si="15"/>
        <v>33</v>
      </c>
      <c r="R1019" s="7" t="s">
        <v>1650</v>
      </c>
    </row>
    <row r="1020" spans="1:18" x14ac:dyDescent="0.25">
      <c r="A1020" s="2" t="s">
        <v>3</v>
      </c>
      <c r="B1020" s="2" t="s">
        <v>3009</v>
      </c>
      <c r="C1020" s="2" t="s">
        <v>3010</v>
      </c>
      <c r="D1020" s="9">
        <v>3.78</v>
      </c>
      <c r="E1020" s="9">
        <v>20</v>
      </c>
      <c r="F1020" s="10">
        <v>5.29</v>
      </c>
      <c r="G1020" s="9">
        <v>16.22</v>
      </c>
      <c r="H1020" s="11">
        <v>4</v>
      </c>
      <c r="I1020" s="7">
        <v>0.01</v>
      </c>
      <c r="J1020" s="9">
        <v>80</v>
      </c>
      <c r="K1020" s="7">
        <v>0.01</v>
      </c>
      <c r="L1020" s="9">
        <v>64.88</v>
      </c>
      <c r="M1020" s="7">
        <v>0.01</v>
      </c>
      <c r="N1020" s="7">
        <v>3</v>
      </c>
      <c r="O1020" s="7">
        <v>3</v>
      </c>
      <c r="P1020" s="12" t="str">
        <f t="shared" si="15"/>
        <v>33</v>
      </c>
      <c r="R1020" s="7" t="s">
        <v>1650</v>
      </c>
    </row>
    <row r="1021" spans="1:18" x14ac:dyDescent="0.25">
      <c r="A1021" s="2" t="s">
        <v>3</v>
      </c>
      <c r="B1021" s="2" t="s">
        <v>3011</v>
      </c>
      <c r="C1021" s="2" t="s">
        <v>3012</v>
      </c>
      <c r="D1021" s="9">
        <v>3.7</v>
      </c>
      <c r="E1021" s="9">
        <v>16.600000000000001</v>
      </c>
      <c r="F1021" s="10">
        <v>4.4800000000000004</v>
      </c>
      <c r="G1021" s="9">
        <v>12.9</v>
      </c>
      <c r="H1021" s="11">
        <v>5</v>
      </c>
      <c r="I1021" s="7">
        <v>0.01</v>
      </c>
      <c r="J1021" s="9">
        <v>83</v>
      </c>
      <c r="K1021" s="7">
        <v>0.01</v>
      </c>
      <c r="L1021" s="9">
        <v>64.5</v>
      </c>
      <c r="M1021" s="7">
        <v>0.01</v>
      </c>
      <c r="N1021" s="7">
        <v>3</v>
      </c>
      <c r="O1021" s="7">
        <v>3</v>
      </c>
      <c r="P1021" s="12" t="str">
        <f t="shared" si="15"/>
        <v>33</v>
      </c>
      <c r="R1021" s="7" t="s">
        <v>1650</v>
      </c>
    </row>
    <row r="1022" spans="1:18" x14ac:dyDescent="0.25">
      <c r="A1022" s="2" t="s">
        <v>3</v>
      </c>
      <c r="B1022" s="2" t="s">
        <v>3015</v>
      </c>
      <c r="C1022" s="2" t="s">
        <v>3016</v>
      </c>
      <c r="D1022" s="9">
        <v>2.86</v>
      </c>
      <c r="E1022" s="9">
        <v>18.975000000000001</v>
      </c>
      <c r="F1022" s="10">
        <v>6.63</v>
      </c>
      <c r="G1022" s="9">
        <v>16.11</v>
      </c>
      <c r="H1022" s="11">
        <v>4</v>
      </c>
      <c r="I1022" s="7">
        <v>0.01</v>
      </c>
      <c r="J1022" s="9">
        <v>75.900000000000006</v>
      </c>
      <c r="K1022" s="7">
        <v>0.01</v>
      </c>
      <c r="L1022" s="9">
        <v>64.459999999999994</v>
      </c>
      <c r="M1022" s="7">
        <v>0.01</v>
      </c>
      <c r="N1022" s="7">
        <v>3</v>
      </c>
      <c r="O1022" s="7">
        <v>3</v>
      </c>
      <c r="P1022" s="12" t="str">
        <f t="shared" si="15"/>
        <v>33</v>
      </c>
      <c r="R1022" s="7" t="s">
        <v>1650</v>
      </c>
    </row>
    <row r="1023" spans="1:18" x14ac:dyDescent="0.25">
      <c r="A1023" s="2" t="s">
        <v>3</v>
      </c>
      <c r="B1023" s="2" t="s">
        <v>3017</v>
      </c>
      <c r="C1023" s="2" t="s">
        <v>3018</v>
      </c>
      <c r="D1023" s="9">
        <v>2.1800000000000002</v>
      </c>
      <c r="E1023" s="9">
        <v>15</v>
      </c>
      <c r="F1023" s="10">
        <v>6.88</v>
      </c>
      <c r="G1023" s="9">
        <v>12.82</v>
      </c>
      <c r="H1023" s="11">
        <v>5</v>
      </c>
      <c r="I1023" s="7">
        <v>0.01</v>
      </c>
      <c r="J1023" s="9">
        <v>75</v>
      </c>
      <c r="K1023" s="7">
        <v>0.01</v>
      </c>
      <c r="L1023" s="9">
        <v>64.099999999999994</v>
      </c>
      <c r="M1023" s="7">
        <v>0.01</v>
      </c>
      <c r="N1023" s="7">
        <v>3</v>
      </c>
      <c r="O1023" s="7">
        <v>3</v>
      </c>
      <c r="P1023" s="12" t="str">
        <f t="shared" si="15"/>
        <v>33</v>
      </c>
      <c r="R1023" s="7" t="s">
        <v>1650</v>
      </c>
    </row>
    <row r="1024" spans="1:18" x14ac:dyDescent="0.25">
      <c r="A1024" s="2" t="s">
        <v>3</v>
      </c>
      <c r="B1024" s="2" t="s">
        <v>3019</v>
      </c>
      <c r="C1024" s="2" t="s">
        <v>3020</v>
      </c>
      <c r="D1024" s="9">
        <v>2.35</v>
      </c>
      <c r="E1024" s="9">
        <v>18.375</v>
      </c>
      <c r="F1024" s="10">
        <v>7.81</v>
      </c>
      <c r="G1024" s="9">
        <v>16.02</v>
      </c>
      <c r="H1024" s="11">
        <v>4</v>
      </c>
      <c r="I1024" s="7">
        <v>0.01</v>
      </c>
      <c r="J1024" s="9">
        <v>73.5</v>
      </c>
      <c r="K1024" s="7">
        <v>0.01</v>
      </c>
      <c r="L1024" s="9">
        <v>64.099999999999994</v>
      </c>
      <c r="M1024" s="7">
        <v>0.01</v>
      </c>
      <c r="N1024" s="7">
        <v>3</v>
      </c>
      <c r="O1024" s="7">
        <v>3</v>
      </c>
      <c r="P1024" s="12" t="str">
        <f t="shared" si="15"/>
        <v>33</v>
      </c>
      <c r="R1024" s="7" t="s">
        <v>1650</v>
      </c>
    </row>
    <row r="1025" spans="1:18" x14ac:dyDescent="0.25">
      <c r="A1025" s="2" t="s">
        <v>3</v>
      </c>
      <c r="B1025" s="2" t="s">
        <v>3021</v>
      </c>
      <c r="C1025" s="2" t="s">
        <v>3022</v>
      </c>
      <c r="D1025" s="9">
        <v>3.28</v>
      </c>
      <c r="E1025" s="9">
        <v>19.25</v>
      </c>
      <c r="F1025" s="10">
        <v>5.86</v>
      </c>
      <c r="G1025" s="9">
        <v>15.97</v>
      </c>
      <c r="H1025" s="11">
        <v>4</v>
      </c>
      <c r="I1025" s="7">
        <v>0.01</v>
      </c>
      <c r="J1025" s="9">
        <v>77</v>
      </c>
      <c r="K1025" s="7">
        <v>0.01</v>
      </c>
      <c r="L1025" s="9">
        <v>63.88</v>
      </c>
      <c r="M1025" s="7">
        <v>0.01</v>
      </c>
      <c r="N1025" s="7">
        <v>3</v>
      </c>
      <c r="O1025" s="7">
        <v>3</v>
      </c>
      <c r="P1025" s="12" t="str">
        <f t="shared" si="15"/>
        <v>33</v>
      </c>
      <c r="R1025" s="7" t="s">
        <v>1650</v>
      </c>
    </row>
    <row r="1026" spans="1:18" x14ac:dyDescent="0.25">
      <c r="A1026" s="2" t="s">
        <v>3</v>
      </c>
      <c r="B1026" s="2" t="s">
        <v>3023</v>
      </c>
      <c r="C1026" s="2" t="s">
        <v>3024</v>
      </c>
      <c r="D1026" s="9">
        <v>2.23</v>
      </c>
      <c r="E1026" s="9">
        <v>15</v>
      </c>
      <c r="F1026" s="10">
        <v>6.72</v>
      </c>
      <c r="G1026" s="9">
        <v>12.77</v>
      </c>
      <c r="H1026" s="11">
        <v>5</v>
      </c>
      <c r="I1026" s="7">
        <v>0.01</v>
      </c>
      <c r="J1026" s="9">
        <v>75</v>
      </c>
      <c r="K1026" s="7">
        <v>0.01</v>
      </c>
      <c r="L1026" s="9">
        <v>63.85</v>
      </c>
      <c r="M1026" s="7">
        <v>0.01</v>
      </c>
      <c r="N1026" s="7">
        <v>3</v>
      </c>
      <c r="O1026" s="7">
        <v>3</v>
      </c>
      <c r="P1026" s="12" t="str">
        <f t="shared" si="15"/>
        <v>33</v>
      </c>
      <c r="R1026" s="7" t="s">
        <v>1650</v>
      </c>
    </row>
    <row r="1027" spans="1:18" x14ac:dyDescent="0.25">
      <c r="A1027" s="2" t="s">
        <v>3</v>
      </c>
      <c r="B1027" s="2" t="s">
        <v>3025</v>
      </c>
      <c r="C1027" s="2" t="s">
        <v>3026</v>
      </c>
      <c r="D1027" s="9">
        <v>3.15</v>
      </c>
      <c r="E1027" s="9">
        <v>19</v>
      </c>
      <c r="F1027" s="10">
        <v>6.03</v>
      </c>
      <c r="G1027" s="9">
        <v>15.85</v>
      </c>
      <c r="H1027" s="11">
        <v>4</v>
      </c>
      <c r="I1027" s="7">
        <v>0.01</v>
      </c>
      <c r="J1027" s="9">
        <v>76</v>
      </c>
      <c r="K1027" s="7">
        <v>0.01</v>
      </c>
      <c r="L1027" s="9">
        <v>63.4</v>
      </c>
      <c r="M1027" s="7">
        <v>0.01</v>
      </c>
      <c r="N1027" s="7">
        <v>3</v>
      </c>
      <c r="O1027" s="7">
        <v>3</v>
      </c>
      <c r="P1027" s="12" t="str">
        <f t="shared" si="15"/>
        <v>33</v>
      </c>
      <c r="R1027" s="7" t="s">
        <v>1650</v>
      </c>
    </row>
    <row r="1028" spans="1:18" x14ac:dyDescent="0.25">
      <c r="A1028" s="2" t="s">
        <v>3</v>
      </c>
      <c r="B1028" s="2" t="s">
        <v>4129</v>
      </c>
      <c r="C1028" s="2" t="s">
        <v>4130</v>
      </c>
      <c r="D1028" s="9">
        <v>3.1666666666666665</v>
      </c>
      <c r="E1028" s="9">
        <v>19</v>
      </c>
      <c r="F1028" s="10">
        <v>6</v>
      </c>
      <c r="G1028" s="9">
        <v>15.83</v>
      </c>
      <c r="H1028" s="11">
        <v>4</v>
      </c>
      <c r="I1028" s="7">
        <v>0.01</v>
      </c>
      <c r="J1028" s="9">
        <v>76</v>
      </c>
      <c r="K1028" s="7">
        <v>0.01</v>
      </c>
      <c r="L1028" s="9">
        <v>63.33</v>
      </c>
      <c r="M1028" s="7">
        <v>0.01</v>
      </c>
      <c r="N1028" s="7">
        <v>3</v>
      </c>
      <c r="O1028" s="7">
        <v>3</v>
      </c>
      <c r="P1028" s="12" t="str">
        <f t="shared" si="15"/>
        <v>33</v>
      </c>
      <c r="R1028" s="7" t="s">
        <v>3850</v>
      </c>
    </row>
    <row r="1029" spans="1:18" x14ac:dyDescent="0.25">
      <c r="A1029" s="2" t="s">
        <v>3</v>
      </c>
      <c r="B1029" s="2" t="s">
        <v>4133</v>
      </c>
      <c r="C1029" s="2" t="s">
        <v>4134</v>
      </c>
      <c r="D1029" s="9">
        <v>3.1666666666666665</v>
      </c>
      <c r="E1029" s="9">
        <v>19</v>
      </c>
      <c r="F1029" s="10">
        <v>6</v>
      </c>
      <c r="G1029" s="9">
        <v>15.83</v>
      </c>
      <c r="H1029" s="11">
        <v>4</v>
      </c>
      <c r="I1029" s="7">
        <v>0.01</v>
      </c>
      <c r="J1029" s="9">
        <v>76</v>
      </c>
      <c r="K1029" s="7">
        <v>0.01</v>
      </c>
      <c r="L1029" s="9">
        <v>63.33</v>
      </c>
      <c r="M1029" s="7">
        <v>0.01</v>
      </c>
      <c r="N1029" s="7">
        <v>3</v>
      </c>
      <c r="O1029" s="7">
        <v>3</v>
      </c>
      <c r="P1029" s="12" t="str">
        <f t="shared" si="15"/>
        <v>33</v>
      </c>
      <c r="R1029" s="7" t="s">
        <v>3850</v>
      </c>
    </row>
    <row r="1030" spans="1:18" x14ac:dyDescent="0.25">
      <c r="A1030" s="2" t="s">
        <v>3</v>
      </c>
      <c r="B1030" s="2" t="s">
        <v>3029</v>
      </c>
      <c r="C1030" s="2" t="s">
        <v>3030</v>
      </c>
      <c r="D1030" s="9">
        <v>0.54999999999999993</v>
      </c>
      <c r="E1030" s="9">
        <v>4.6923000000000004</v>
      </c>
      <c r="F1030" s="10">
        <v>8.5299999999999994</v>
      </c>
      <c r="G1030" s="9">
        <v>4.1399999999999997</v>
      </c>
      <c r="H1030" s="11">
        <v>15</v>
      </c>
      <c r="I1030" s="7">
        <v>0.04</v>
      </c>
      <c r="J1030" s="9">
        <v>71</v>
      </c>
      <c r="K1030" s="7">
        <v>0.01</v>
      </c>
      <c r="L1030" s="9">
        <v>62.75</v>
      </c>
      <c r="M1030" s="7">
        <v>0.01</v>
      </c>
      <c r="N1030" s="7">
        <v>3</v>
      </c>
      <c r="O1030" s="7">
        <v>3</v>
      </c>
      <c r="P1030" s="12" t="str">
        <f t="shared" si="15"/>
        <v>33</v>
      </c>
      <c r="R1030" s="7" t="s">
        <v>1650</v>
      </c>
    </row>
    <row r="1031" spans="1:18" x14ac:dyDescent="0.25">
      <c r="A1031" s="2" t="s">
        <v>3</v>
      </c>
      <c r="B1031" s="2" t="s">
        <v>3031</v>
      </c>
      <c r="C1031" s="2" t="s">
        <v>3032</v>
      </c>
      <c r="D1031" s="9">
        <v>3.06</v>
      </c>
      <c r="E1031" s="9">
        <v>12</v>
      </c>
      <c r="F1031" s="10">
        <v>3.92</v>
      </c>
      <c r="G1031" s="9">
        <v>8.94</v>
      </c>
      <c r="H1031" s="11">
        <v>6</v>
      </c>
      <c r="I1031" s="7">
        <v>0.01</v>
      </c>
      <c r="J1031" s="9">
        <v>81</v>
      </c>
      <c r="K1031" s="7">
        <v>0.01</v>
      </c>
      <c r="L1031" s="9">
        <v>62.64</v>
      </c>
      <c r="M1031" s="7">
        <v>0.01</v>
      </c>
      <c r="N1031" s="7">
        <v>3</v>
      </c>
      <c r="O1031" s="7">
        <v>3</v>
      </c>
      <c r="P1031" s="12" t="str">
        <f t="shared" ref="P1031:P1094" si="16">N1031&amp;O1031</f>
        <v>33</v>
      </c>
      <c r="R1031" s="7" t="s">
        <v>1650</v>
      </c>
    </row>
    <row r="1032" spans="1:18" x14ac:dyDescent="0.25">
      <c r="A1032" s="2" t="s">
        <v>3</v>
      </c>
      <c r="B1032" s="2" t="s">
        <v>4137</v>
      </c>
      <c r="C1032" s="2" t="s">
        <v>4138</v>
      </c>
      <c r="D1032" s="9">
        <v>2.5</v>
      </c>
      <c r="E1032" s="9">
        <v>15</v>
      </c>
      <c r="F1032" s="10">
        <v>6</v>
      </c>
      <c r="G1032" s="9">
        <v>12.5</v>
      </c>
      <c r="H1032" s="11">
        <v>5</v>
      </c>
      <c r="I1032" s="7">
        <v>0.01</v>
      </c>
      <c r="J1032" s="9">
        <v>75</v>
      </c>
      <c r="K1032" s="7">
        <v>0.01</v>
      </c>
      <c r="L1032" s="9">
        <v>62.5</v>
      </c>
      <c r="M1032" s="7">
        <v>0.01</v>
      </c>
      <c r="N1032" s="7">
        <v>3</v>
      </c>
      <c r="O1032" s="7">
        <v>3</v>
      </c>
      <c r="P1032" s="12" t="str">
        <f t="shared" si="16"/>
        <v>33</v>
      </c>
      <c r="R1032" s="7" t="s">
        <v>3850</v>
      </c>
    </row>
    <row r="1033" spans="1:18" x14ac:dyDescent="0.25">
      <c r="A1033" s="2" t="s">
        <v>3</v>
      </c>
      <c r="B1033" s="2" t="s">
        <v>3035</v>
      </c>
      <c r="C1033" s="2" t="s">
        <v>3036</v>
      </c>
      <c r="D1033" s="9">
        <v>1.75</v>
      </c>
      <c r="E1033" s="9">
        <v>14</v>
      </c>
      <c r="F1033" s="10">
        <v>8</v>
      </c>
      <c r="G1033" s="9">
        <v>12.25</v>
      </c>
      <c r="H1033" s="11">
        <v>5</v>
      </c>
      <c r="I1033" s="7">
        <v>0.01</v>
      </c>
      <c r="J1033" s="9">
        <v>70</v>
      </c>
      <c r="K1033" s="7">
        <v>0.01</v>
      </c>
      <c r="L1033" s="9">
        <v>61.25</v>
      </c>
      <c r="M1033" s="7">
        <v>0.01</v>
      </c>
      <c r="N1033" s="7">
        <v>3</v>
      </c>
      <c r="O1033" s="7">
        <v>3</v>
      </c>
      <c r="P1033" s="12" t="str">
        <f t="shared" si="16"/>
        <v>33</v>
      </c>
      <c r="R1033" s="7" t="s">
        <v>1650</v>
      </c>
    </row>
    <row r="1034" spans="1:18" x14ac:dyDescent="0.25">
      <c r="A1034" s="2" t="s">
        <v>3</v>
      </c>
      <c r="B1034" s="2" t="s">
        <v>4143</v>
      </c>
      <c r="C1034" s="2" t="s">
        <v>4144</v>
      </c>
      <c r="D1034" s="9">
        <v>3.0416666666666665</v>
      </c>
      <c r="E1034" s="9">
        <v>18.25</v>
      </c>
      <c r="F1034" s="10">
        <v>6</v>
      </c>
      <c r="G1034" s="9">
        <v>15.2</v>
      </c>
      <c r="H1034" s="11">
        <v>4</v>
      </c>
      <c r="I1034" s="7">
        <v>0.01</v>
      </c>
      <c r="J1034" s="9">
        <v>73</v>
      </c>
      <c r="K1034" s="7">
        <v>0.01</v>
      </c>
      <c r="L1034" s="9">
        <v>60.83</v>
      </c>
      <c r="M1034" s="7">
        <v>0.01</v>
      </c>
      <c r="N1034" s="7">
        <v>3</v>
      </c>
      <c r="O1034" s="7">
        <v>3</v>
      </c>
      <c r="P1034" s="12" t="str">
        <f t="shared" si="16"/>
        <v>33</v>
      </c>
      <c r="R1034" s="7" t="s">
        <v>3850</v>
      </c>
    </row>
    <row r="1035" spans="1:18" x14ac:dyDescent="0.25">
      <c r="A1035" s="2" t="s">
        <v>3</v>
      </c>
      <c r="B1035" s="2" t="s">
        <v>3037</v>
      </c>
      <c r="C1035" s="2" t="s">
        <v>3038</v>
      </c>
      <c r="D1035" s="9">
        <v>2.35</v>
      </c>
      <c r="E1035" s="9">
        <v>17.5</v>
      </c>
      <c r="F1035" s="10">
        <v>7.44</v>
      </c>
      <c r="G1035" s="9">
        <v>15.15</v>
      </c>
      <c r="H1035" s="11">
        <v>4</v>
      </c>
      <c r="I1035" s="7">
        <v>0.01</v>
      </c>
      <c r="J1035" s="9">
        <v>70</v>
      </c>
      <c r="K1035" s="7">
        <v>0.01</v>
      </c>
      <c r="L1035" s="9">
        <v>60.6</v>
      </c>
      <c r="M1035" s="7">
        <v>0.01</v>
      </c>
      <c r="N1035" s="7">
        <v>3</v>
      </c>
      <c r="O1035" s="7">
        <v>3</v>
      </c>
      <c r="P1035" s="12" t="str">
        <f t="shared" si="16"/>
        <v>33</v>
      </c>
      <c r="R1035" s="7" t="s">
        <v>1650</v>
      </c>
    </row>
    <row r="1036" spans="1:18" x14ac:dyDescent="0.25">
      <c r="A1036" s="2" t="s">
        <v>3</v>
      </c>
      <c r="B1036" s="2" t="s">
        <v>3039</v>
      </c>
      <c r="C1036" s="2" t="s">
        <v>3040</v>
      </c>
      <c r="D1036" s="9">
        <v>2.33</v>
      </c>
      <c r="E1036" s="9">
        <v>12.416600000000001</v>
      </c>
      <c r="F1036" s="10">
        <v>5.32</v>
      </c>
      <c r="G1036" s="9">
        <v>10.08</v>
      </c>
      <c r="H1036" s="11">
        <v>6</v>
      </c>
      <c r="I1036" s="7">
        <v>0.01</v>
      </c>
      <c r="J1036" s="9">
        <v>74.5</v>
      </c>
      <c r="K1036" s="7">
        <v>0.01</v>
      </c>
      <c r="L1036" s="9">
        <v>60.52</v>
      </c>
      <c r="M1036" s="7">
        <v>0.01</v>
      </c>
      <c r="N1036" s="7">
        <v>3</v>
      </c>
      <c r="O1036" s="7">
        <v>3</v>
      </c>
      <c r="P1036" s="12" t="str">
        <f t="shared" si="16"/>
        <v>33</v>
      </c>
      <c r="R1036" s="7" t="s">
        <v>1650</v>
      </c>
    </row>
    <row r="1037" spans="1:18" x14ac:dyDescent="0.25">
      <c r="A1037" s="2" t="s">
        <v>3</v>
      </c>
      <c r="B1037" s="2" t="s">
        <v>3041</v>
      </c>
      <c r="C1037" s="2" t="s">
        <v>3042</v>
      </c>
      <c r="D1037" s="9">
        <v>2.11</v>
      </c>
      <c r="E1037" s="9">
        <v>12.16</v>
      </c>
      <c r="F1037" s="10">
        <v>5.76</v>
      </c>
      <c r="G1037" s="9">
        <v>10.050000000000001</v>
      </c>
      <c r="H1037" s="11">
        <v>6</v>
      </c>
      <c r="I1037" s="7">
        <v>0.01</v>
      </c>
      <c r="J1037" s="9">
        <v>72.959999999999994</v>
      </c>
      <c r="K1037" s="7">
        <v>0.01</v>
      </c>
      <c r="L1037" s="9">
        <v>60.3</v>
      </c>
      <c r="M1037" s="7">
        <v>0.01</v>
      </c>
      <c r="N1037" s="7">
        <v>3</v>
      </c>
      <c r="O1037" s="7">
        <v>3</v>
      </c>
      <c r="P1037" s="12" t="str">
        <f t="shared" si="16"/>
        <v>33</v>
      </c>
      <c r="R1037" s="7" t="s">
        <v>1650</v>
      </c>
    </row>
    <row r="1038" spans="1:18" x14ac:dyDescent="0.25">
      <c r="A1038" s="2" t="s">
        <v>3</v>
      </c>
      <c r="B1038" s="2" t="s">
        <v>3045</v>
      </c>
      <c r="C1038" s="2" t="s">
        <v>3046</v>
      </c>
      <c r="D1038" s="9">
        <v>4.95</v>
      </c>
      <c r="E1038" s="9">
        <v>17</v>
      </c>
      <c r="F1038" s="10">
        <v>3.43</v>
      </c>
      <c r="G1038" s="9">
        <v>12.05</v>
      </c>
      <c r="H1038" s="11">
        <v>5</v>
      </c>
      <c r="I1038" s="7">
        <v>0.01</v>
      </c>
      <c r="J1038" s="9">
        <v>85</v>
      </c>
      <c r="K1038" s="7">
        <v>0.01</v>
      </c>
      <c r="L1038" s="9">
        <v>60.25</v>
      </c>
      <c r="M1038" s="7">
        <v>0.01</v>
      </c>
      <c r="N1038" s="7">
        <v>3</v>
      </c>
      <c r="O1038" s="7">
        <v>3</v>
      </c>
      <c r="P1038" s="12" t="str">
        <f t="shared" si="16"/>
        <v>33</v>
      </c>
      <c r="R1038" s="7" t="s">
        <v>1650</v>
      </c>
    </row>
    <row r="1039" spans="1:18" x14ac:dyDescent="0.25">
      <c r="A1039" s="2" t="s">
        <v>3</v>
      </c>
      <c r="B1039" s="2" t="s">
        <v>3047</v>
      </c>
      <c r="C1039" s="2" t="s">
        <v>3048</v>
      </c>
      <c r="D1039" s="9">
        <v>4.2</v>
      </c>
      <c r="E1039" s="9">
        <v>19.25</v>
      </c>
      <c r="F1039" s="10">
        <v>4.58</v>
      </c>
      <c r="G1039" s="9">
        <v>15.05</v>
      </c>
      <c r="H1039" s="11">
        <v>4</v>
      </c>
      <c r="I1039" s="7">
        <v>0.01</v>
      </c>
      <c r="J1039" s="9">
        <v>77</v>
      </c>
      <c r="K1039" s="7">
        <v>0.01</v>
      </c>
      <c r="L1039" s="9">
        <v>60.2</v>
      </c>
      <c r="M1039" s="7">
        <v>0.01</v>
      </c>
      <c r="N1039" s="7">
        <v>3</v>
      </c>
      <c r="O1039" s="7">
        <v>3</v>
      </c>
      <c r="P1039" s="12" t="str">
        <f t="shared" si="16"/>
        <v>33</v>
      </c>
      <c r="R1039" s="7" t="s">
        <v>1650</v>
      </c>
    </row>
    <row r="1040" spans="1:18" x14ac:dyDescent="0.25">
      <c r="A1040" s="2" t="s">
        <v>3</v>
      </c>
      <c r="B1040" s="2" t="s">
        <v>4146</v>
      </c>
      <c r="C1040" s="2" t="s">
        <v>4147</v>
      </c>
      <c r="D1040" s="9">
        <v>0.63888888888888884</v>
      </c>
      <c r="E1040" s="9">
        <v>3.8332999999999999</v>
      </c>
      <c r="F1040" s="10">
        <v>5.99</v>
      </c>
      <c r="G1040" s="9">
        <v>3.19</v>
      </c>
      <c r="H1040" s="11">
        <v>18</v>
      </c>
      <c r="I1040" s="7">
        <v>0.05</v>
      </c>
      <c r="J1040" s="9">
        <v>71.5</v>
      </c>
      <c r="K1040" s="7">
        <v>0.01</v>
      </c>
      <c r="L1040" s="9">
        <v>60</v>
      </c>
      <c r="M1040" s="7">
        <v>0.01</v>
      </c>
      <c r="N1040" s="7">
        <v>3</v>
      </c>
      <c r="O1040" s="7">
        <v>3</v>
      </c>
      <c r="P1040" s="12" t="str">
        <f t="shared" si="16"/>
        <v>33</v>
      </c>
      <c r="R1040" s="7" t="s">
        <v>3850</v>
      </c>
    </row>
    <row r="1041" spans="1:18" x14ac:dyDescent="0.25">
      <c r="A1041" s="2" t="s">
        <v>3</v>
      </c>
      <c r="B1041" s="2" t="s">
        <v>4148</v>
      </c>
      <c r="C1041" s="2" t="s">
        <v>4149</v>
      </c>
      <c r="D1041" s="9">
        <v>3</v>
      </c>
      <c r="E1041" s="9">
        <v>18</v>
      </c>
      <c r="F1041" s="10">
        <v>6</v>
      </c>
      <c r="G1041" s="9">
        <v>15</v>
      </c>
      <c r="H1041" s="11">
        <v>4</v>
      </c>
      <c r="I1041" s="7">
        <v>0.01</v>
      </c>
      <c r="J1041" s="9">
        <v>72</v>
      </c>
      <c r="K1041" s="7">
        <v>0.01</v>
      </c>
      <c r="L1041" s="9">
        <v>60</v>
      </c>
      <c r="M1041" s="7">
        <v>0.01</v>
      </c>
      <c r="N1041" s="7">
        <v>3</v>
      </c>
      <c r="O1041" s="7">
        <v>3</v>
      </c>
      <c r="P1041" s="12" t="str">
        <f t="shared" si="16"/>
        <v>33</v>
      </c>
      <c r="R1041" s="7" t="s">
        <v>3850</v>
      </c>
    </row>
    <row r="1042" spans="1:18" x14ac:dyDescent="0.25">
      <c r="A1042" s="2" t="s">
        <v>3</v>
      </c>
      <c r="B1042" s="2" t="s">
        <v>4150</v>
      </c>
      <c r="C1042" s="2" t="s">
        <v>4151</v>
      </c>
      <c r="D1042" s="9">
        <v>3</v>
      </c>
      <c r="E1042" s="9">
        <v>18</v>
      </c>
      <c r="F1042" s="10">
        <v>6</v>
      </c>
      <c r="G1042" s="9">
        <v>15</v>
      </c>
      <c r="H1042" s="11">
        <v>4</v>
      </c>
      <c r="I1042" s="7">
        <v>0.01</v>
      </c>
      <c r="J1042" s="9">
        <v>72</v>
      </c>
      <c r="K1042" s="7">
        <v>0.01</v>
      </c>
      <c r="L1042" s="9">
        <v>60</v>
      </c>
      <c r="M1042" s="7">
        <v>0.01</v>
      </c>
      <c r="N1042" s="7">
        <v>3</v>
      </c>
      <c r="O1042" s="7">
        <v>3</v>
      </c>
      <c r="P1042" s="12" t="str">
        <f t="shared" si="16"/>
        <v>33</v>
      </c>
      <c r="R1042" s="7" t="s">
        <v>3850</v>
      </c>
    </row>
    <row r="1043" spans="1:18" x14ac:dyDescent="0.25">
      <c r="A1043" s="2" t="s">
        <v>3</v>
      </c>
      <c r="B1043" s="2" t="s">
        <v>3049</v>
      </c>
      <c r="C1043" s="2" t="s">
        <v>3050</v>
      </c>
      <c r="D1043" s="9">
        <v>2.0499999999999998</v>
      </c>
      <c r="E1043" s="9">
        <v>17</v>
      </c>
      <c r="F1043" s="10">
        <v>8.2899999999999991</v>
      </c>
      <c r="G1043" s="9">
        <v>14.95</v>
      </c>
      <c r="H1043" s="11">
        <v>4</v>
      </c>
      <c r="I1043" s="7">
        <v>0.01</v>
      </c>
      <c r="J1043" s="9">
        <v>68</v>
      </c>
      <c r="K1043" s="7">
        <v>0.01</v>
      </c>
      <c r="L1043" s="9">
        <v>59.8</v>
      </c>
      <c r="M1043" s="7">
        <v>0.01</v>
      </c>
      <c r="N1043" s="7">
        <v>3</v>
      </c>
      <c r="O1043" s="7">
        <v>3</v>
      </c>
      <c r="P1043" s="12" t="str">
        <f t="shared" si="16"/>
        <v>33</v>
      </c>
      <c r="R1043" s="7" t="s">
        <v>1650</v>
      </c>
    </row>
    <row r="1044" spans="1:18" x14ac:dyDescent="0.25">
      <c r="A1044" s="2" t="s">
        <v>3</v>
      </c>
      <c r="B1044" s="2" t="s">
        <v>3055</v>
      </c>
      <c r="C1044" s="2" t="s">
        <v>3056</v>
      </c>
      <c r="D1044" s="9">
        <v>1.51</v>
      </c>
      <c r="E1044" s="9">
        <v>10</v>
      </c>
      <c r="F1044" s="10">
        <v>6.62</v>
      </c>
      <c r="G1044" s="9">
        <v>8.49</v>
      </c>
      <c r="H1044" s="11">
        <v>7</v>
      </c>
      <c r="I1044" s="7">
        <v>0.02</v>
      </c>
      <c r="J1044" s="9">
        <v>70</v>
      </c>
      <c r="K1044" s="7">
        <v>0.01</v>
      </c>
      <c r="L1044" s="9">
        <v>59.43</v>
      </c>
      <c r="M1044" s="7">
        <v>0.01</v>
      </c>
      <c r="N1044" s="7">
        <v>3</v>
      </c>
      <c r="O1044" s="7">
        <v>3</v>
      </c>
      <c r="P1044" s="12" t="str">
        <f t="shared" si="16"/>
        <v>33</v>
      </c>
      <c r="R1044" s="7" t="s">
        <v>1650</v>
      </c>
    </row>
    <row r="1045" spans="1:18" x14ac:dyDescent="0.25">
      <c r="A1045" s="2" t="s">
        <v>3</v>
      </c>
      <c r="B1045" s="2" t="s">
        <v>3059</v>
      </c>
      <c r="C1045" s="2" t="s">
        <v>3060</v>
      </c>
      <c r="D1045" s="9">
        <v>2</v>
      </c>
      <c r="E1045" s="9">
        <v>16.760000000000002</v>
      </c>
      <c r="F1045" s="10">
        <v>8.3800000000000008</v>
      </c>
      <c r="G1045" s="9">
        <v>14.76</v>
      </c>
      <c r="H1045" s="11">
        <v>4</v>
      </c>
      <c r="I1045" s="7">
        <v>0.01</v>
      </c>
      <c r="J1045" s="9">
        <v>67.040000000000006</v>
      </c>
      <c r="K1045" s="7">
        <v>0.01</v>
      </c>
      <c r="L1045" s="9">
        <v>59.04</v>
      </c>
      <c r="M1045" s="7">
        <v>0.01</v>
      </c>
      <c r="N1045" s="7">
        <v>3</v>
      </c>
      <c r="O1045" s="7">
        <v>3</v>
      </c>
      <c r="P1045" s="12" t="str">
        <f t="shared" si="16"/>
        <v>33</v>
      </c>
      <c r="R1045" s="7" t="s">
        <v>1650</v>
      </c>
    </row>
    <row r="1046" spans="1:18" x14ac:dyDescent="0.25">
      <c r="A1046" s="2" t="s">
        <v>3</v>
      </c>
      <c r="B1046" s="2" t="s">
        <v>4152</v>
      </c>
      <c r="C1046" s="2" t="s">
        <v>4153</v>
      </c>
      <c r="D1046" s="9">
        <v>1.9680555555555557</v>
      </c>
      <c r="E1046" s="9">
        <v>11.808299999999999</v>
      </c>
      <c r="F1046" s="10">
        <v>5.99</v>
      </c>
      <c r="G1046" s="9">
        <v>9.84</v>
      </c>
      <c r="H1046" s="11">
        <v>6</v>
      </c>
      <c r="I1046" s="7">
        <v>0.01</v>
      </c>
      <c r="J1046" s="9">
        <v>70.849999999999994</v>
      </c>
      <c r="K1046" s="7">
        <v>0.01</v>
      </c>
      <c r="L1046" s="9">
        <v>59.04</v>
      </c>
      <c r="M1046" s="7">
        <v>0.01</v>
      </c>
      <c r="N1046" s="7">
        <v>3</v>
      </c>
      <c r="O1046" s="7">
        <v>3</v>
      </c>
      <c r="P1046" s="12" t="str">
        <f t="shared" si="16"/>
        <v>33</v>
      </c>
      <c r="R1046" s="7" t="s">
        <v>3850</v>
      </c>
    </row>
    <row r="1047" spans="1:18" x14ac:dyDescent="0.25">
      <c r="A1047" s="2" t="s">
        <v>3</v>
      </c>
      <c r="B1047" s="2" t="s">
        <v>3061</v>
      </c>
      <c r="C1047" s="2" t="s">
        <v>3062</v>
      </c>
      <c r="D1047" s="9">
        <v>0.9900000000000001</v>
      </c>
      <c r="E1047" s="9">
        <v>7.5</v>
      </c>
      <c r="F1047" s="10">
        <v>7.57</v>
      </c>
      <c r="G1047" s="9">
        <v>6.51</v>
      </c>
      <c r="H1047" s="11">
        <v>9</v>
      </c>
      <c r="I1047" s="7">
        <v>0.02</v>
      </c>
      <c r="J1047" s="9">
        <v>67.5</v>
      </c>
      <c r="K1047" s="7">
        <v>0.01</v>
      </c>
      <c r="L1047" s="9">
        <v>58.59</v>
      </c>
      <c r="M1047" s="7">
        <v>0.01</v>
      </c>
      <c r="N1047" s="7">
        <v>3</v>
      </c>
      <c r="O1047" s="7">
        <v>3</v>
      </c>
      <c r="P1047" s="12" t="str">
        <f t="shared" si="16"/>
        <v>33</v>
      </c>
      <c r="R1047" s="7" t="s">
        <v>1650</v>
      </c>
    </row>
    <row r="1048" spans="1:18" x14ac:dyDescent="0.25">
      <c r="A1048" s="2" t="s">
        <v>3</v>
      </c>
      <c r="B1048" s="2" t="s">
        <v>3063</v>
      </c>
      <c r="C1048" s="2" t="s">
        <v>3064</v>
      </c>
      <c r="D1048" s="9">
        <v>2.75</v>
      </c>
      <c r="E1048" s="9">
        <v>17.25</v>
      </c>
      <c r="F1048" s="10">
        <v>6.27</v>
      </c>
      <c r="G1048" s="9">
        <v>14.5</v>
      </c>
      <c r="H1048" s="11">
        <v>4</v>
      </c>
      <c r="I1048" s="7">
        <v>0.01</v>
      </c>
      <c r="J1048" s="9">
        <v>69</v>
      </c>
      <c r="K1048" s="7">
        <v>0.01</v>
      </c>
      <c r="L1048" s="9">
        <v>58</v>
      </c>
      <c r="M1048" s="7">
        <v>0.01</v>
      </c>
      <c r="N1048" s="7">
        <v>3</v>
      </c>
      <c r="O1048" s="7">
        <v>3</v>
      </c>
      <c r="P1048" s="12" t="str">
        <f t="shared" si="16"/>
        <v>33</v>
      </c>
      <c r="R1048" s="7" t="s">
        <v>1650</v>
      </c>
    </row>
    <row r="1049" spans="1:18" x14ac:dyDescent="0.25">
      <c r="A1049" s="2" t="s">
        <v>3</v>
      </c>
      <c r="B1049" s="2" t="s">
        <v>3065</v>
      </c>
      <c r="C1049" s="2" t="s">
        <v>3066</v>
      </c>
      <c r="D1049" s="9">
        <v>2.4500000000000002</v>
      </c>
      <c r="E1049" s="9">
        <v>14</v>
      </c>
      <c r="F1049" s="10">
        <v>5.71</v>
      </c>
      <c r="G1049" s="9">
        <v>11.55</v>
      </c>
      <c r="H1049" s="11">
        <v>5</v>
      </c>
      <c r="I1049" s="7">
        <v>0.01</v>
      </c>
      <c r="J1049" s="9">
        <v>70</v>
      </c>
      <c r="K1049" s="7">
        <v>0.01</v>
      </c>
      <c r="L1049" s="9">
        <v>57.75</v>
      </c>
      <c r="M1049" s="7">
        <v>0.01</v>
      </c>
      <c r="N1049" s="7">
        <v>3</v>
      </c>
      <c r="O1049" s="7">
        <v>3</v>
      </c>
      <c r="P1049" s="12" t="str">
        <f t="shared" si="16"/>
        <v>33</v>
      </c>
      <c r="R1049" s="7" t="s">
        <v>1650</v>
      </c>
    </row>
    <row r="1050" spans="1:18" x14ac:dyDescent="0.25">
      <c r="A1050" s="2" t="s">
        <v>3</v>
      </c>
      <c r="B1050" s="2" t="s">
        <v>3069</v>
      </c>
      <c r="C1050" s="2" t="s">
        <v>3070</v>
      </c>
      <c r="D1050" s="9">
        <v>2.62</v>
      </c>
      <c r="E1050" s="9">
        <v>14.04</v>
      </c>
      <c r="F1050" s="10">
        <v>5.35</v>
      </c>
      <c r="G1050" s="9">
        <v>11.42</v>
      </c>
      <c r="H1050" s="11">
        <v>5</v>
      </c>
      <c r="I1050" s="7">
        <v>0.01</v>
      </c>
      <c r="J1050" s="9">
        <v>70.2</v>
      </c>
      <c r="K1050" s="7">
        <v>0.01</v>
      </c>
      <c r="L1050" s="9">
        <v>57.1</v>
      </c>
      <c r="M1050" s="7">
        <v>0.01</v>
      </c>
      <c r="N1050" s="7">
        <v>3</v>
      </c>
      <c r="O1050" s="7">
        <v>3</v>
      </c>
      <c r="P1050" s="12" t="str">
        <f t="shared" si="16"/>
        <v>33</v>
      </c>
      <c r="R1050" s="7" t="s">
        <v>1650</v>
      </c>
    </row>
    <row r="1051" spans="1:18" x14ac:dyDescent="0.25">
      <c r="A1051" s="2" t="s">
        <v>3</v>
      </c>
      <c r="B1051" s="2" t="s">
        <v>3071</v>
      </c>
      <c r="C1051" s="2" t="s">
        <v>3072</v>
      </c>
      <c r="D1051" s="9">
        <v>3.07</v>
      </c>
      <c r="E1051" s="9">
        <v>15.7</v>
      </c>
      <c r="F1051" s="10">
        <v>5.1100000000000003</v>
      </c>
      <c r="G1051" s="9">
        <v>12.63</v>
      </c>
      <c r="H1051" s="11">
        <v>7</v>
      </c>
      <c r="I1051" s="7">
        <v>0.02</v>
      </c>
      <c r="J1051" s="9">
        <v>78.5</v>
      </c>
      <c r="K1051" s="7">
        <v>0.01</v>
      </c>
      <c r="L1051" s="9">
        <v>57.01</v>
      </c>
      <c r="M1051" s="7">
        <v>0.01</v>
      </c>
      <c r="N1051" s="7">
        <v>3</v>
      </c>
      <c r="O1051" s="7">
        <v>3</v>
      </c>
      <c r="P1051" s="12" t="str">
        <f t="shared" si="16"/>
        <v>33</v>
      </c>
      <c r="R1051" s="7" t="s">
        <v>1650</v>
      </c>
    </row>
    <row r="1052" spans="1:18" x14ac:dyDescent="0.25">
      <c r="A1052" s="2" t="s">
        <v>3</v>
      </c>
      <c r="B1052" s="2" t="s">
        <v>3073</v>
      </c>
      <c r="C1052" s="2" t="s">
        <v>2708</v>
      </c>
      <c r="D1052" s="9">
        <v>3.22</v>
      </c>
      <c r="E1052" s="9">
        <v>14.6</v>
      </c>
      <c r="F1052" s="10">
        <v>4.53</v>
      </c>
      <c r="G1052" s="9">
        <v>11.38</v>
      </c>
      <c r="H1052" s="11">
        <v>5</v>
      </c>
      <c r="I1052" s="7">
        <v>0.01</v>
      </c>
      <c r="J1052" s="9">
        <v>73</v>
      </c>
      <c r="K1052" s="7">
        <v>0.01</v>
      </c>
      <c r="L1052" s="9">
        <v>56.9</v>
      </c>
      <c r="M1052" s="7">
        <v>0.01</v>
      </c>
      <c r="N1052" s="7">
        <v>3</v>
      </c>
      <c r="O1052" s="7">
        <v>3</v>
      </c>
      <c r="P1052" s="12" t="str">
        <f t="shared" si="16"/>
        <v>33</v>
      </c>
      <c r="R1052" s="7" t="s">
        <v>1650</v>
      </c>
    </row>
    <row r="1053" spans="1:18" x14ac:dyDescent="0.25">
      <c r="A1053" s="2" t="s">
        <v>3</v>
      </c>
      <c r="B1053" s="2" t="s">
        <v>4156</v>
      </c>
      <c r="C1053" s="2" t="s">
        <v>4157</v>
      </c>
      <c r="D1053" s="9">
        <v>1.25</v>
      </c>
      <c r="E1053" s="9">
        <v>7.5</v>
      </c>
      <c r="F1053" s="10">
        <v>6</v>
      </c>
      <c r="G1053" s="9">
        <v>6.25</v>
      </c>
      <c r="H1053" s="11">
        <v>9</v>
      </c>
      <c r="I1053" s="7">
        <v>0.02</v>
      </c>
      <c r="J1053" s="9">
        <v>68</v>
      </c>
      <c r="K1053" s="7">
        <v>0.01</v>
      </c>
      <c r="L1053" s="9">
        <v>56.75</v>
      </c>
      <c r="M1053" s="7">
        <v>0.01</v>
      </c>
      <c r="N1053" s="7">
        <v>3</v>
      </c>
      <c r="O1053" s="7">
        <v>3</v>
      </c>
      <c r="P1053" s="12" t="str">
        <f t="shared" si="16"/>
        <v>33</v>
      </c>
      <c r="R1053" s="7" t="s">
        <v>3850</v>
      </c>
    </row>
    <row r="1054" spans="1:18" x14ac:dyDescent="0.25">
      <c r="A1054" s="2" t="s">
        <v>3</v>
      </c>
      <c r="B1054" s="2" t="s">
        <v>3076</v>
      </c>
      <c r="C1054" s="2" t="s">
        <v>3077</v>
      </c>
      <c r="D1054" s="9">
        <v>2.95</v>
      </c>
      <c r="E1054" s="9">
        <v>17.100000000000001</v>
      </c>
      <c r="F1054" s="10">
        <v>5.79</v>
      </c>
      <c r="G1054" s="9">
        <v>14.15</v>
      </c>
      <c r="H1054" s="11">
        <v>4</v>
      </c>
      <c r="I1054" s="7">
        <v>0.01</v>
      </c>
      <c r="J1054" s="9">
        <v>68.400000000000006</v>
      </c>
      <c r="K1054" s="7">
        <v>0.01</v>
      </c>
      <c r="L1054" s="9">
        <v>56.6</v>
      </c>
      <c r="M1054" s="7">
        <v>0.01</v>
      </c>
      <c r="N1054" s="7">
        <v>3</v>
      </c>
      <c r="O1054" s="7">
        <v>3</v>
      </c>
      <c r="P1054" s="12" t="str">
        <f t="shared" si="16"/>
        <v>33</v>
      </c>
      <c r="R1054" s="7" t="s">
        <v>1650</v>
      </c>
    </row>
    <row r="1055" spans="1:18" x14ac:dyDescent="0.25">
      <c r="A1055" s="2" t="s">
        <v>3</v>
      </c>
      <c r="B1055" s="2" t="s">
        <v>3084</v>
      </c>
      <c r="C1055" s="2" t="s">
        <v>3085</v>
      </c>
      <c r="D1055" s="9">
        <v>1.95</v>
      </c>
      <c r="E1055" s="9">
        <v>15.95</v>
      </c>
      <c r="F1055" s="10">
        <v>8.17</v>
      </c>
      <c r="G1055" s="9">
        <v>14</v>
      </c>
      <c r="H1055" s="11">
        <v>4</v>
      </c>
      <c r="I1055" s="7">
        <v>0.01</v>
      </c>
      <c r="J1055" s="9">
        <v>63.8</v>
      </c>
      <c r="K1055" s="7">
        <v>0.01</v>
      </c>
      <c r="L1055" s="9">
        <v>56</v>
      </c>
      <c r="M1055" s="7">
        <v>0.01</v>
      </c>
      <c r="N1055" s="7">
        <v>3</v>
      </c>
      <c r="O1055" s="7">
        <v>3</v>
      </c>
      <c r="P1055" s="12" t="str">
        <f t="shared" si="16"/>
        <v>33</v>
      </c>
      <c r="R1055" s="7" t="s">
        <v>1650</v>
      </c>
    </row>
    <row r="1056" spans="1:18" x14ac:dyDescent="0.25">
      <c r="A1056" s="2" t="s">
        <v>3</v>
      </c>
      <c r="B1056" s="2" t="s">
        <v>3086</v>
      </c>
      <c r="C1056" s="2" t="s">
        <v>3087</v>
      </c>
      <c r="D1056" s="9">
        <v>1.01</v>
      </c>
      <c r="E1056" s="9">
        <v>6.5979999999999999</v>
      </c>
      <c r="F1056" s="10">
        <v>6.53</v>
      </c>
      <c r="G1056" s="9">
        <v>5.58</v>
      </c>
      <c r="H1056" s="11">
        <v>10</v>
      </c>
      <c r="I1056" s="7">
        <v>0.03</v>
      </c>
      <c r="J1056" s="9">
        <v>65.98</v>
      </c>
      <c r="K1056" s="7">
        <v>0.01</v>
      </c>
      <c r="L1056" s="9">
        <v>55.88</v>
      </c>
      <c r="M1056" s="7">
        <v>0.01</v>
      </c>
      <c r="N1056" s="7">
        <v>3</v>
      </c>
      <c r="O1056" s="7">
        <v>3</v>
      </c>
      <c r="P1056" s="12" t="str">
        <f t="shared" si="16"/>
        <v>33</v>
      </c>
      <c r="R1056" s="7" t="s">
        <v>1650</v>
      </c>
    </row>
    <row r="1057" spans="1:18" x14ac:dyDescent="0.25">
      <c r="A1057" s="2" t="s">
        <v>3</v>
      </c>
      <c r="B1057" s="2" t="s">
        <v>3088</v>
      </c>
      <c r="C1057" s="2" t="s">
        <v>3089</v>
      </c>
      <c r="D1057" s="9">
        <v>1.03</v>
      </c>
      <c r="E1057" s="9">
        <v>8</v>
      </c>
      <c r="F1057" s="10">
        <v>7.76</v>
      </c>
      <c r="G1057" s="9">
        <v>6.97</v>
      </c>
      <c r="H1057" s="11">
        <v>8</v>
      </c>
      <c r="I1057" s="7">
        <v>0.02</v>
      </c>
      <c r="J1057" s="9">
        <v>64</v>
      </c>
      <c r="K1057" s="7">
        <v>0.01</v>
      </c>
      <c r="L1057" s="9">
        <v>55.76</v>
      </c>
      <c r="M1057" s="7">
        <v>0.01</v>
      </c>
      <c r="N1057" s="7">
        <v>3</v>
      </c>
      <c r="O1057" s="7">
        <v>3</v>
      </c>
      <c r="P1057" s="12" t="str">
        <f t="shared" si="16"/>
        <v>33</v>
      </c>
      <c r="R1057" s="7" t="s">
        <v>1650</v>
      </c>
    </row>
    <row r="1058" spans="1:18" x14ac:dyDescent="0.25">
      <c r="A1058" s="2" t="s">
        <v>3</v>
      </c>
      <c r="B1058" s="2" t="s">
        <v>3090</v>
      </c>
      <c r="C1058" s="2" t="s">
        <v>3091</v>
      </c>
      <c r="D1058" s="9">
        <v>2.12</v>
      </c>
      <c r="E1058" s="9">
        <v>16</v>
      </c>
      <c r="F1058" s="10">
        <v>7.54</v>
      </c>
      <c r="G1058" s="9">
        <v>13.88</v>
      </c>
      <c r="H1058" s="11">
        <v>4</v>
      </c>
      <c r="I1058" s="7">
        <v>0.01</v>
      </c>
      <c r="J1058" s="9">
        <v>64</v>
      </c>
      <c r="K1058" s="7">
        <v>0.01</v>
      </c>
      <c r="L1058" s="9">
        <v>55.52</v>
      </c>
      <c r="M1058" s="7">
        <v>0.01</v>
      </c>
      <c r="N1058" s="7">
        <v>3</v>
      </c>
      <c r="O1058" s="7">
        <v>3</v>
      </c>
      <c r="P1058" s="12" t="str">
        <f t="shared" si="16"/>
        <v>33</v>
      </c>
      <c r="R1058" s="7" t="s">
        <v>1650</v>
      </c>
    </row>
    <row r="1059" spans="1:18" x14ac:dyDescent="0.25">
      <c r="A1059" s="2" t="s">
        <v>3</v>
      </c>
      <c r="B1059" s="2" t="s">
        <v>3092</v>
      </c>
      <c r="C1059" s="2" t="s">
        <v>3093</v>
      </c>
      <c r="D1059" s="9">
        <v>2.13</v>
      </c>
      <c r="E1059" s="9">
        <v>16</v>
      </c>
      <c r="F1059" s="10">
        <v>7.51</v>
      </c>
      <c r="G1059" s="9">
        <v>13.87</v>
      </c>
      <c r="H1059" s="11">
        <v>4</v>
      </c>
      <c r="I1059" s="7">
        <v>0.01</v>
      </c>
      <c r="J1059" s="9">
        <v>64</v>
      </c>
      <c r="K1059" s="7">
        <v>0.01</v>
      </c>
      <c r="L1059" s="9">
        <v>55.48</v>
      </c>
      <c r="M1059" s="7">
        <v>0.01</v>
      </c>
      <c r="N1059" s="7">
        <v>3</v>
      </c>
      <c r="O1059" s="7">
        <v>3</v>
      </c>
      <c r="P1059" s="12" t="str">
        <f t="shared" si="16"/>
        <v>33</v>
      </c>
      <c r="R1059" s="7" t="s">
        <v>1650</v>
      </c>
    </row>
    <row r="1060" spans="1:18" x14ac:dyDescent="0.25">
      <c r="A1060" s="2" t="s">
        <v>3</v>
      </c>
      <c r="B1060" s="2" t="s">
        <v>3094</v>
      </c>
      <c r="C1060" s="2" t="s">
        <v>3095</v>
      </c>
      <c r="D1060" s="9">
        <v>1.5</v>
      </c>
      <c r="E1060" s="9">
        <v>7</v>
      </c>
      <c r="F1060" s="10">
        <v>4.66</v>
      </c>
      <c r="G1060" s="9">
        <v>5.5</v>
      </c>
      <c r="H1060" s="11">
        <v>10</v>
      </c>
      <c r="I1060" s="7">
        <v>0.03</v>
      </c>
      <c r="J1060" s="9">
        <v>70</v>
      </c>
      <c r="K1060" s="7">
        <v>0.01</v>
      </c>
      <c r="L1060" s="9">
        <v>55</v>
      </c>
      <c r="M1060" s="7">
        <v>0.01</v>
      </c>
      <c r="N1060" s="7">
        <v>3</v>
      </c>
      <c r="O1060" s="7">
        <v>3</v>
      </c>
      <c r="P1060" s="12" t="str">
        <f t="shared" si="16"/>
        <v>33</v>
      </c>
      <c r="R1060" s="7" t="s">
        <v>1650</v>
      </c>
    </row>
    <row r="1061" spans="1:18" x14ac:dyDescent="0.25">
      <c r="A1061" s="2" t="s">
        <v>3</v>
      </c>
      <c r="B1061" s="2" t="s">
        <v>4158</v>
      </c>
      <c r="C1061" s="2" t="s">
        <v>4159</v>
      </c>
      <c r="D1061" s="9">
        <v>0.8571428571428571</v>
      </c>
      <c r="E1061" s="9">
        <v>5.1428000000000003</v>
      </c>
      <c r="F1061" s="10">
        <v>5.99</v>
      </c>
      <c r="G1061" s="9">
        <v>4.28</v>
      </c>
      <c r="H1061" s="11">
        <v>13</v>
      </c>
      <c r="I1061" s="7">
        <v>0.03</v>
      </c>
      <c r="J1061" s="9">
        <v>66</v>
      </c>
      <c r="K1061" s="7">
        <v>0.01</v>
      </c>
      <c r="L1061" s="9">
        <v>54.85</v>
      </c>
      <c r="M1061" s="7">
        <v>0.01</v>
      </c>
      <c r="N1061" s="7">
        <v>3</v>
      </c>
      <c r="O1061" s="7">
        <v>3</v>
      </c>
      <c r="P1061" s="12" t="str">
        <f t="shared" si="16"/>
        <v>33</v>
      </c>
      <c r="R1061" s="7" t="s">
        <v>3850</v>
      </c>
    </row>
    <row r="1062" spans="1:18" x14ac:dyDescent="0.25">
      <c r="A1062" s="2" t="s">
        <v>3</v>
      </c>
      <c r="B1062" s="2" t="s">
        <v>3096</v>
      </c>
      <c r="C1062" s="2" t="s">
        <v>3097</v>
      </c>
      <c r="D1062" s="9">
        <v>1.9</v>
      </c>
      <c r="E1062" s="9">
        <v>15.6</v>
      </c>
      <c r="F1062" s="10">
        <v>8.2100000000000009</v>
      </c>
      <c r="G1062" s="9">
        <v>13.7</v>
      </c>
      <c r="H1062" s="11">
        <v>4</v>
      </c>
      <c r="I1062" s="7">
        <v>0.01</v>
      </c>
      <c r="J1062" s="9">
        <v>62.4</v>
      </c>
      <c r="K1062" s="7">
        <v>0.01</v>
      </c>
      <c r="L1062" s="9">
        <v>54.8</v>
      </c>
      <c r="M1062" s="7">
        <v>0.01</v>
      </c>
      <c r="N1062" s="7">
        <v>3</v>
      </c>
      <c r="O1062" s="7">
        <v>3</v>
      </c>
      <c r="P1062" s="12" t="str">
        <f t="shared" si="16"/>
        <v>33</v>
      </c>
      <c r="R1062" s="7" t="s">
        <v>1650</v>
      </c>
    </row>
    <row r="1063" spans="1:18" x14ac:dyDescent="0.25">
      <c r="A1063" s="2" t="s">
        <v>3</v>
      </c>
      <c r="B1063" s="2" t="s">
        <v>3098</v>
      </c>
      <c r="C1063" s="2" t="s">
        <v>3099</v>
      </c>
      <c r="D1063" s="9">
        <v>2.98</v>
      </c>
      <c r="E1063" s="9">
        <v>16.5</v>
      </c>
      <c r="F1063" s="10">
        <v>5.53</v>
      </c>
      <c r="G1063" s="9">
        <v>13.52</v>
      </c>
      <c r="H1063" s="11">
        <v>4</v>
      </c>
      <c r="I1063" s="7">
        <v>0.01</v>
      </c>
      <c r="J1063" s="9">
        <v>66</v>
      </c>
      <c r="K1063" s="7">
        <v>0.01</v>
      </c>
      <c r="L1063" s="9">
        <v>54.08</v>
      </c>
      <c r="M1063" s="7">
        <v>0.01</v>
      </c>
      <c r="N1063" s="7">
        <v>3</v>
      </c>
      <c r="O1063" s="7">
        <v>3</v>
      </c>
      <c r="P1063" s="12" t="str">
        <f t="shared" si="16"/>
        <v>33</v>
      </c>
      <c r="R1063" s="7" t="s">
        <v>1650</v>
      </c>
    </row>
    <row r="1064" spans="1:18" x14ac:dyDescent="0.25">
      <c r="A1064" s="2" t="s">
        <v>3</v>
      </c>
      <c r="B1064" s="2" t="s">
        <v>4160</v>
      </c>
      <c r="C1064" s="2" t="s">
        <v>4161</v>
      </c>
      <c r="D1064" s="9">
        <v>2.6666666666666665</v>
      </c>
      <c r="E1064" s="9">
        <v>16</v>
      </c>
      <c r="F1064" s="10">
        <v>6</v>
      </c>
      <c r="G1064" s="9">
        <v>13.33</v>
      </c>
      <c r="H1064" s="11">
        <v>4</v>
      </c>
      <c r="I1064" s="7">
        <v>0.01</v>
      </c>
      <c r="J1064" s="9">
        <v>64</v>
      </c>
      <c r="K1064" s="7">
        <v>0.01</v>
      </c>
      <c r="L1064" s="9">
        <v>53.33</v>
      </c>
      <c r="M1064" s="7">
        <v>0.01</v>
      </c>
      <c r="N1064" s="7">
        <v>3</v>
      </c>
      <c r="O1064" s="7">
        <v>3</v>
      </c>
      <c r="P1064" s="12" t="str">
        <f t="shared" si="16"/>
        <v>33</v>
      </c>
      <c r="R1064" s="7" t="s">
        <v>3850</v>
      </c>
    </row>
    <row r="1065" spans="1:18" x14ac:dyDescent="0.25">
      <c r="A1065" s="2" t="s">
        <v>3</v>
      </c>
      <c r="B1065" s="2" t="s">
        <v>4162</v>
      </c>
      <c r="C1065" s="2" t="s">
        <v>4163</v>
      </c>
      <c r="D1065" s="9">
        <v>2.6666666666666665</v>
      </c>
      <c r="E1065" s="9">
        <v>16</v>
      </c>
      <c r="F1065" s="10">
        <v>6</v>
      </c>
      <c r="G1065" s="9">
        <v>13.33</v>
      </c>
      <c r="H1065" s="11">
        <v>4</v>
      </c>
      <c r="I1065" s="7">
        <v>0.01</v>
      </c>
      <c r="J1065" s="9">
        <v>64</v>
      </c>
      <c r="K1065" s="7">
        <v>0.01</v>
      </c>
      <c r="L1065" s="9">
        <v>53.33</v>
      </c>
      <c r="M1065" s="7">
        <v>0.01</v>
      </c>
      <c r="N1065" s="7">
        <v>3</v>
      </c>
      <c r="O1065" s="7">
        <v>3</v>
      </c>
      <c r="P1065" s="12" t="str">
        <f t="shared" si="16"/>
        <v>33</v>
      </c>
      <c r="R1065" s="7" t="s">
        <v>3850</v>
      </c>
    </row>
    <row r="1066" spans="1:18" x14ac:dyDescent="0.25">
      <c r="A1066" s="2" t="s">
        <v>3</v>
      </c>
      <c r="B1066" s="2" t="s">
        <v>3100</v>
      </c>
      <c r="C1066" s="2" t="s">
        <v>3101</v>
      </c>
      <c r="D1066" s="9">
        <v>2.5</v>
      </c>
      <c r="E1066" s="9">
        <v>15.75</v>
      </c>
      <c r="F1066" s="10">
        <v>6.3</v>
      </c>
      <c r="G1066" s="9">
        <v>13.25</v>
      </c>
      <c r="H1066" s="11">
        <v>4</v>
      </c>
      <c r="I1066" s="7">
        <v>0.01</v>
      </c>
      <c r="J1066" s="9">
        <v>63</v>
      </c>
      <c r="K1066" s="7">
        <v>0.01</v>
      </c>
      <c r="L1066" s="9">
        <v>53</v>
      </c>
      <c r="M1066" s="7">
        <v>0.01</v>
      </c>
      <c r="N1066" s="7">
        <v>3</v>
      </c>
      <c r="O1066" s="7">
        <v>3</v>
      </c>
      <c r="P1066" s="12" t="str">
        <f t="shared" si="16"/>
        <v>33</v>
      </c>
      <c r="R1066" s="7" t="s">
        <v>1650</v>
      </c>
    </row>
    <row r="1067" spans="1:18" x14ac:dyDescent="0.25">
      <c r="A1067" s="2" t="s">
        <v>3</v>
      </c>
      <c r="B1067" s="2" t="s">
        <v>4166</v>
      </c>
      <c r="C1067" s="2" t="s">
        <v>4167</v>
      </c>
      <c r="D1067" s="9">
        <v>2.625</v>
      </c>
      <c r="E1067" s="9">
        <v>15.75</v>
      </c>
      <c r="F1067" s="10">
        <v>6</v>
      </c>
      <c r="G1067" s="9">
        <v>13.12</v>
      </c>
      <c r="H1067" s="11">
        <v>4</v>
      </c>
      <c r="I1067" s="7">
        <v>0.01</v>
      </c>
      <c r="J1067" s="9">
        <v>63</v>
      </c>
      <c r="K1067" s="7">
        <v>0.01</v>
      </c>
      <c r="L1067" s="9">
        <v>52.5</v>
      </c>
      <c r="M1067" s="7">
        <v>0.01</v>
      </c>
      <c r="N1067" s="7">
        <v>3</v>
      </c>
      <c r="O1067" s="7">
        <v>3</v>
      </c>
      <c r="P1067" s="12" t="str">
        <f t="shared" si="16"/>
        <v>33</v>
      </c>
      <c r="R1067" s="7" t="s">
        <v>3850</v>
      </c>
    </row>
    <row r="1068" spans="1:18" x14ac:dyDescent="0.25">
      <c r="A1068" s="2" t="s">
        <v>3</v>
      </c>
      <c r="B1068" s="2" t="s">
        <v>4170</v>
      </c>
      <c r="C1068" s="2" t="s">
        <v>4171</v>
      </c>
      <c r="D1068" s="9">
        <v>2.6249999999999996</v>
      </c>
      <c r="E1068" s="9">
        <v>15.75</v>
      </c>
      <c r="F1068" s="10">
        <v>6</v>
      </c>
      <c r="G1068" s="9">
        <v>13.12</v>
      </c>
      <c r="H1068" s="11">
        <v>4</v>
      </c>
      <c r="I1068" s="7">
        <v>0.01</v>
      </c>
      <c r="J1068" s="9">
        <v>63</v>
      </c>
      <c r="K1068" s="7">
        <v>0.01</v>
      </c>
      <c r="L1068" s="9">
        <v>52.5</v>
      </c>
      <c r="M1068" s="7">
        <v>0.01</v>
      </c>
      <c r="N1068" s="7">
        <v>3</v>
      </c>
      <c r="O1068" s="7">
        <v>3</v>
      </c>
      <c r="P1068" s="12" t="str">
        <f t="shared" si="16"/>
        <v>33</v>
      </c>
      <c r="R1068" s="7" t="s">
        <v>3850</v>
      </c>
    </row>
    <row r="1069" spans="1:18" x14ac:dyDescent="0.25">
      <c r="A1069" s="2" t="s">
        <v>3</v>
      </c>
      <c r="B1069" s="2" t="s">
        <v>3104</v>
      </c>
      <c r="C1069" s="2" t="s">
        <v>3105</v>
      </c>
      <c r="D1069" s="9">
        <v>3.75</v>
      </c>
      <c r="E1069" s="9">
        <v>16.75</v>
      </c>
      <c r="F1069" s="10">
        <v>4.46</v>
      </c>
      <c r="G1069" s="9">
        <v>13</v>
      </c>
      <c r="H1069" s="11">
        <v>4</v>
      </c>
      <c r="I1069" s="7">
        <v>0.01</v>
      </c>
      <c r="J1069" s="9">
        <v>67</v>
      </c>
      <c r="K1069" s="7">
        <v>0.01</v>
      </c>
      <c r="L1069" s="9">
        <v>52</v>
      </c>
      <c r="M1069" s="7">
        <v>0.01</v>
      </c>
      <c r="N1069" s="7">
        <v>3</v>
      </c>
      <c r="O1069" s="7">
        <v>3</v>
      </c>
      <c r="P1069" s="12" t="str">
        <f t="shared" si="16"/>
        <v>33</v>
      </c>
      <c r="R1069" s="7" t="s">
        <v>1650</v>
      </c>
    </row>
    <row r="1070" spans="1:18" x14ac:dyDescent="0.25">
      <c r="A1070" s="2" t="s">
        <v>3</v>
      </c>
      <c r="B1070" s="2" t="s">
        <v>3106</v>
      </c>
      <c r="C1070" s="2" t="s">
        <v>3107</v>
      </c>
      <c r="D1070" s="9">
        <v>5.5</v>
      </c>
      <c r="E1070" s="9">
        <v>15.8</v>
      </c>
      <c r="F1070" s="10">
        <v>2.87</v>
      </c>
      <c r="G1070" s="9">
        <v>10.3</v>
      </c>
      <c r="H1070" s="11">
        <v>5</v>
      </c>
      <c r="I1070" s="7">
        <v>0.01</v>
      </c>
      <c r="J1070" s="9">
        <v>79</v>
      </c>
      <c r="K1070" s="7">
        <v>0.01</v>
      </c>
      <c r="L1070" s="9">
        <v>51.5</v>
      </c>
      <c r="M1070" s="7">
        <v>0.01</v>
      </c>
      <c r="N1070" s="7">
        <v>3</v>
      </c>
      <c r="O1070" s="7">
        <v>3</v>
      </c>
      <c r="P1070" s="12" t="str">
        <f t="shared" si="16"/>
        <v>33</v>
      </c>
      <c r="R1070" s="7" t="s">
        <v>1650</v>
      </c>
    </row>
    <row r="1071" spans="1:18" x14ac:dyDescent="0.25">
      <c r="A1071" s="2" t="s">
        <v>3</v>
      </c>
      <c r="B1071" s="2" t="s">
        <v>3112</v>
      </c>
      <c r="C1071" s="2" t="s">
        <v>3113</v>
      </c>
      <c r="D1071" s="9">
        <v>1.8199999999999998</v>
      </c>
      <c r="E1071" s="9">
        <v>12</v>
      </c>
      <c r="F1071" s="10">
        <v>6.59</v>
      </c>
      <c r="G1071" s="9">
        <v>10.18</v>
      </c>
      <c r="H1071" s="11">
        <v>5</v>
      </c>
      <c r="I1071" s="7">
        <v>0.01</v>
      </c>
      <c r="J1071" s="9">
        <v>60</v>
      </c>
      <c r="K1071" s="7">
        <v>0.01</v>
      </c>
      <c r="L1071" s="9">
        <v>50.9</v>
      </c>
      <c r="M1071" s="7">
        <v>0.01</v>
      </c>
      <c r="N1071" s="7">
        <v>3</v>
      </c>
      <c r="O1071" s="7">
        <v>3</v>
      </c>
      <c r="P1071" s="12" t="str">
        <f t="shared" si="16"/>
        <v>33</v>
      </c>
      <c r="R1071" s="7" t="s">
        <v>1650</v>
      </c>
    </row>
    <row r="1072" spans="1:18" x14ac:dyDescent="0.25">
      <c r="A1072" s="2" t="s">
        <v>3</v>
      </c>
      <c r="B1072" s="2" t="s">
        <v>3114</v>
      </c>
      <c r="C1072" s="2" t="s">
        <v>3115</v>
      </c>
      <c r="D1072" s="9">
        <v>2.46</v>
      </c>
      <c r="E1072" s="9">
        <v>15.125</v>
      </c>
      <c r="F1072" s="10">
        <v>6.14</v>
      </c>
      <c r="G1072" s="9">
        <v>12.66</v>
      </c>
      <c r="H1072" s="11">
        <v>4</v>
      </c>
      <c r="I1072" s="7">
        <v>0.01</v>
      </c>
      <c r="J1072" s="9">
        <v>60.5</v>
      </c>
      <c r="K1072" s="7">
        <v>0.01</v>
      </c>
      <c r="L1072" s="9">
        <v>50.66</v>
      </c>
      <c r="M1072" s="7">
        <v>0.01</v>
      </c>
      <c r="N1072" s="7">
        <v>3</v>
      </c>
      <c r="O1072" s="7">
        <v>3</v>
      </c>
      <c r="P1072" s="12" t="str">
        <f t="shared" si="16"/>
        <v>33</v>
      </c>
      <c r="R1072" s="7" t="s">
        <v>1650</v>
      </c>
    </row>
    <row r="1073" spans="1:18" x14ac:dyDescent="0.25">
      <c r="A1073" s="2" t="s">
        <v>3</v>
      </c>
      <c r="B1073" s="2" t="s">
        <v>3116</v>
      </c>
      <c r="C1073" s="2" t="s">
        <v>3117</v>
      </c>
      <c r="D1073" s="9">
        <v>1.35</v>
      </c>
      <c r="E1073" s="9">
        <v>14</v>
      </c>
      <c r="F1073" s="10">
        <v>10.37</v>
      </c>
      <c r="G1073" s="9">
        <v>12.65</v>
      </c>
      <c r="H1073" s="11">
        <v>4</v>
      </c>
      <c r="I1073" s="7">
        <v>0.01</v>
      </c>
      <c r="J1073" s="9">
        <v>56</v>
      </c>
      <c r="K1073" s="7">
        <v>0</v>
      </c>
      <c r="L1073" s="9">
        <v>50.6</v>
      </c>
      <c r="M1073" s="7">
        <v>0.01</v>
      </c>
      <c r="N1073" s="7">
        <v>3</v>
      </c>
      <c r="O1073" s="7">
        <v>3</v>
      </c>
      <c r="P1073" s="12" t="str">
        <f t="shared" si="16"/>
        <v>33</v>
      </c>
      <c r="R1073" s="7" t="s">
        <v>1650</v>
      </c>
    </row>
    <row r="1074" spans="1:18" x14ac:dyDescent="0.25">
      <c r="A1074" s="2" t="s">
        <v>3</v>
      </c>
      <c r="B1074" s="2" t="s">
        <v>3122</v>
      </c>
      <c r="C1074" s="2" t="s">
        <v>3123</v>
      </c>
      <c r="D1074" s="9">
        <v>3.25</v>
      </c>
      <c r="E1074" s="9">
        <v>13.25</v>
      </c>
      <c r="F1074" s="10">
        <v>4.07</v>
      </c>
      <c r="G1074" s="9">
        <v>10</v>
      </c>
      <c r="H1074" s="11">
        <v>5</v>
      </c>
      <c r="I1074" s="7">
        <v>0.01</v>
      </c>
      <c r="J1074" s="9">
        <v>66.25</v>
      </c>
      <c r="K1074" s="7">
        <v>0.01</v>
      </c>
      <c r="L1074" s="9">
        <v>50</v>
      </c>
      <c r="M1074" s="7">
        <v>0.01</v>
      </c>
      <c r="N1074" s="7">
        <v>3</v>
      </c>
      <c r="O1074" s="7">
        <v>3</v>
      </c>
      <c r="P1074" s="12" t="str">
        <f t="shared" si="16"/>
        <v>33</v>
      </c>
      <c r="R1074" s="7" t="s">
        <v>1650</v>
      </c>
    </row>
    <row r="1075" spans="1:18" x14ac:dyDescent="0.25">
      <c r="A1075" s="2" t="s">
        <v>3</v>
      </c>
      <c r="B1075" s="2" t="s">
        <v>4178</v>
      </c>
      <c r="C1075" s="2" t="s">
        <v>4179</v>
      </c>
      <c r="D1075" s="9">
        <v>2.5</v>
      </c>
      <c r="E1075" s="9">
        <v>15</v>
      </c>
      <c r="F1075" s="10">
        <v>6</v>
      </c>
      <c r="G1075" s="9">
        <v>12.5</v>
      </c>
      <c r="H1075" s="11">
        <v>4</v>
      </c>
      <c r="I1075" s="7">
        <v>0.01</v>
      </c>
      <c r="J1075" s="9">
        <v>60</v>
      </c>
      <c r="K1075" s="7">
        <v>0.01</v>
      </c>
      <c r="L1075" s="9">
        <v>50</v>
      </c>
      <c r="M1075" s="7">
        <v>0.01</v>
      </c>
      <c r="N1075" s="7">
        <v>3</v>
      </c>
      <c r="O1075" s="7">
        <v>3</v>
      </c>
      <c r="P1075" s="12" t="str">
        <f t="shared" si="16"/>
        <v>33</v>
      </c>
      <c r="R1075" s="7" t="s">
        <v>3850</v>
      </c>
    </row>
    <row r="1076" spans="1:18" x14ac:dyDescent="0.25">
      <c r="A1076" s="2" t="s">
        <v>3</v>
      </c>
      <c r="B1076" s="2" t="s">
        <v>3124</v>
      </c>
      <c r="C1076" s="2" t="s">
        <v>3125</v>
      </c>
      <c r="D1076" s="9">
        <v>1.54</v>
      </c>
      <c r="E1076" s="9">
        <v>14</v>
      </c>
      <c r="F1076" s="10">
        <v>9.09</v>
      </c>
      <c r="G1076" s="9">
        <v>12.46</v>
      </c>
      <c r="H1076" s="11">
        <v>4</v>
      </c>
      <c r="I1076" s="7">
        <v>0.01</v>
      </c>
      <c r="J1076" s="9">
        <v>56</v>
      </c>
      <c r="K1076" s="7">
        <v>0</v>
      </c>
      <c r="L1076" s="9">
        <v>49.84</v>
      </c>
      <c r="M1076" s="7">
        <v>0.01</v>
      </c>
      <c r="N1076" s="7">
        <v>3</v>
      </c>
      <c r="O1076" s="7">
        <v>3</v>
      </c>
      <c r="P1076" s="12" t="str">
        <f t="shared" si="16"/>
        <v>33</v>
      </c>
      <c r="R1076" s="7" t="s">
        <v>1650</v>
      </c>
    </row>
    <row r="1077" spans="1:18" x14ac:dyDescent="0.25">
      <c r="A1077" s="2" t="s">
        <v>3</v>
      </c>
      <c r="B1077" s="2" t="s">
        <v>3126</v>
      </c>
      <c r="C1077" s="2" t="s">
        <v>3127</v>
      </c>
      <c r="D1077" s="9">
        <v>1.7</v>
      </c>
      <c r="E1077" s="9">
        <v>10</v>
      </c>
      <c r="F1077" s="10">
        <v>5.88</v>
      </c>
      <c r="G1077" s="9">
        <v>8.3000000000000007</v>
      </c>
      <c r="H1077" s="11">
        <v>6</v>
      </c>
      <c r="I1077" s="7">
        <v>0.01</v>
      </c>
      <c r="J1077" s="9">
        <v>60</v>
      </c>
      <c r="K1077" s="7">
        <v>0.01</v>
      </c>
      <c r="L1077" s="9">
        <v>49.8</v>
      </c>
      <c r="M1077" s="7">
        <v>0.01</v>
      </c>
      <c r="N1077" s="7">
        <v>3</v>
      </c>
      <c r="O1077" s="7">
        <v>3</v>
      </c>
      <c r="P1077" s="12" t="str">
        <f t="shared" si="16"/>
        <v>33</v>
      </c>
      <c r="R1077" s="7" t="s">
        <v>1650</v>
      </c>
    </row>
    <row r="1078" spans="1:18" x14ac:dyDescent="0.25">
      <c r="A1078" s="2" t="s">
        <v>3</v>
      </c>
      <c r="B1078" s="2" t="s">
        <v>3128</v>
      </c>
      <c r="C1078" s="2" t="s">
        <v>3129</v>
      </c>
      <c r="D1078" s="9">
        <v>1.75</v>
      </c>
      <c r="E1078" s="9">
        <v>8.2866</v>
      </c>
      <c r="F1078" s="10">
        <v>4.7300000000000004</v>
      </c>
      <c r="G1078" s="9">
        <v>6.53</v>
      </c>
      <c r="H1078" s="11">
        <v>7</v>
      </c>
      <c r="I1078" s="7">
        <v>0.02</v>
      </c>
      <c r="J1078" s="9">
        <v>61.72</v>
      </c>
      <c r="K1078" s="7">
        <v>0.01</v>
      </c>
      <c r="L1078" s="9">
        <v>49.47</v>
      </c>
      <c r="M1078" s="7">
        <v>0.01</v>
      </c>
      <c r="N1078" s="7">
        <v>3</v>
      </c>
      <c r="O1078" s="7">
        <v>3</v>
      </c>
      <c r="P1078" s="12" t="str">
        <f t="shared" si="16"/>
        <v>33</v>
      </c>
      <c r="R1078" s="7" t="s">
        <v>1650</v>
      </c>
    </row>
    <row r="1079" spans="1:18" x14ac:dyDescent="0.25">
      <c r="A1079" s="2" t="s">
        <v>3</v>
      </c>
      <c r="B1079" s="2" t="s">
        <v>3130</v>
      </c>
      <c r="C1079" s="2" t="s">
        <v>3131</v>
      </c>
      <c r="D1079" s="9">
        <v>2.62</v>
      </c>
      <c r="E1079" s="9">
        <v>10.4</v>
      </c>
      <c r="F1079" s="10">
        <v>3.96</v>
      </c>
      <c r="G1079" s="9">
        <v>7.78</v>
      </c>
      <c r="H1079" s="11">
        <v>6</v>
      </c>
      <c r="I1079" s="7">
        <v>0.01</v>
      </c>
      <c r="J1079" s="9">
        <v>65</v>
      </c>
      <c r="K1079" s="7">
        <v>0.01</v>
      </c>
      <c r="L1079" s="9">
        <v>49.28</v>
      </c>
      <c r="M1079" s="7">
        <v>0.01</v>
      </c>
      <c r="N1079" s="7">
        <v>3</v>
      </c>
      <c r="O1079" s="7">
        <v>3</v>
      </c>
      <c r="P1079" s="12" t="str">
        <f t="shared" si="16"/>
        <v>33</v>
      </c>
      <c r="R1079" s="7" t="s">
        <v>1650</v>
      </c>
    </row>
    <row r="1080" spans="1:18" x14ac:dyDescent="0.25">
      <c r="A1080" s="2" t="s">
        <v>3</v>
      </c>
      <c r="B1080" s="2" t="s">
        <v>3132</v>
      </c>
      <c r="C1080" s="2" t="s">
        <v>3133</v>
      </c>
      <c r="D1080" s="9">
        <v>8.7000000000000011</v>
      </c>
      <c r="E1080" s="9">
        <v>20.666599999999999</v>
      </c>
      <c r="F1080" s="10">
        <v>2.37</v>
      </c>
      <c r="G1080" s="9">
        <v>11.96</v>
      </c>
      <c r="H1080" s="11">
        <v>4</v>
      </c>
      <c r="I1080" s="7">
        <v>0.01</v>
      </c>
      <c r="J1080" s="9">
        <v>84</v>
      </c>
      <c r="K1080" s="7">
        <v>0.01</v>
      </c>
      <c r="L1080" s="9">
        <v>49.2</v>
      </c>
      <c r="M1080" s="7">
        <v>0.01</v>
      </c>
      <c r="N1080" s="7">
        <v>3</v>
      </c>
      <c r="O1080" s="7">
        <v>3</v>
      </c>
      <c r="P1080" s="12" t="str">
        <f t="shared" si="16"/>
        <v>33</v>
      </c>
      <c r="R1080" s="7" t="s">
        <v>1650</v>
      </c>
    </row>
    <row r="1081" spans="1:18" x14ac:dyDescent="0.25">
      <c r="A1081" s="2" t="s">
        <v>3</v>
      </c>
      <c r="B1081" s="2" t="s">
        <v>3134</v>
      </c>
      <c r="C1081" s="2" t="s">
        <v>3135</v>
      </c>
      <c r="D1081" s="9">
        <v>1.73</v>
      </c>
      <c r="E1081" s="9">
        <v>10.199999999999999</v>
      </c>
      <c r="F1081" s="10">
        <v>5.89</v>
      </c>
      <c r="G1081" s="9">
        <v>8.4700000000000006</v>
      </c>
      <c r="H1081" s="11">
        <v>7</v>
      </c>
      <c r="I1081" s="7">
        <v>0.02</v>
      </c>
      <c r="J1081" s="9">
        <v>61</v>
      </c>
      <c r="K1081" s="7">
        <v>0.01</v>
      </c>
      <c r="L1081" s="9">
        <v>48.89</v>
      </c>
      <c r="M1081" s="7">
        <v>0.01</v>
      </c>
      <c r="N1081" s="7">
        <v>3</v>
      </c>
      <c r="O1081" s="7">
        <v>3</v>
      </c>
      <c r="P1081" s="12" t="str">
        <f t="shared" si="16"/>
        <v>33</v>
      </c>
      <c r="R1081" s="7" t="s">
        <v>1650</v>
      </c>
    </row>
    <row r="1082" spans="1:18" x14ac:dyDescent="0.25">
      <c r="A1082" s="2" t="s">
        <v>3</v>
      </c>
      <c r="B1082" s="2" t="s">
        <v>4186</v>
      </c>
      <c r="C1082" s="2" t="s">
        <v>4187</v>
      </c>
      <c r="D1082" s="9">
        <v>1.3804761904761906</v>
      </c>
      <c r="E1082" s="9">
        <v>8.2827999999999999</v>
      </c>
      <c r="F1082" s="10">
        <v>5.99</v>
      </c>
      <c r="G1082" s="9">
        <v>6.9</v>
      </c>
      <c r="H1082" s="11">
        <v>7</v>
      </c>
      <c r="I1082" s="7">
        <v>0.02</v>
      </c>
      <c r="J1082" s="9">
        <v>57.98</v>
      </c>
      <c r="K1082" s="7">
        <v>0.01</v>
      </c>
      <c r="L1082" s="9">
        <v>48.31</v>
      </c>
      <c r="M1082" s="7">
        <v>0.01</v>
      </c>
      <c r="N1082" s="7">
        <v>3</v>
      </c>
      <c r="O1082" s="7">
        <v>3</v>
      </c>
      <c r="P1082" s="12" t="str">
        <f t="shared" si="16"/>
        <v>33</v>
      </c>
      <c r="R1082" s="7" t="s">
        <v>3850</v>
      </c>
    </row>
    <row r="1083" spans="1:18" x14ac:dyDescent="0.25">
      <c r="A1083" s="2" t="s">
        <v>3</v>
      </c>
      <c r="B1083" s="2" t="s">
        <v>3140</v>
      </c>
      <c r="C1083" s="2" t="s">
        <v>3141</v>
      </c>
      <c r="D1083" s="9">
        <v>2.15</v>
      </c>
      <c r="E1083" s="9">
        <v>11.76</v>
      </c>
      <c r="F1083" s="10">
        <v>5.46</v>
      </c>
      <c r="G1083" s="9">
        <v>9.61</v>
      </c>
      <c r="H1083" s="11">
        <v>5</v>
      </c>
      <c r="I1083" s="7">
        <v>0.01</v>
      </c>
      <c r="J1083" s="9">
        <v>58.8</v>
      </c>
      <c r="K1083" s="7">
        <v>0.01</v>
      </c>
      <c r="L1083" s="9">
        <v>48.05</v>
      </c>
      <c r="M1083" s="7">
        <v>0.01</v>
      </c>
      <c r="N1083" s="7">
        <v>3</v>
      </c>
      <c r="O1083" s="7">
        <v>3</v>
      </c>
      <c r="P1083" s="12" t="str">
        <f t="shared" si="16"/>
        <v>33</v>
      </c>
      <c r="R1083" s="7" t="s">
        <v>1650</v>
      </c>
    </row>
    <row r="1084" spans="1:18" x14ac:dyDescent="0.25">
      <c r="A1084" s="2" t="s">
        <v>3</v>
      </c>
      <c r="B1084" s="2" t="s">
        <v>3152</v>
      </c>
      <c r="C1084" s="2" t="s">
        <v>3153</v>
      </c>
      <c r="D1084" s="9">
        <v>0.54999999999999993</v>
      </c>
      <c r="E1084" s="9">
        <v>4.0332999999999997</v>
      </c>
      <c r="F1084" s="10">
        <v>7.33</v>
      </c>
      <c r="G1084" s="9">
        <v>3.48</v>
      </c>
      <c r="H1084" s="11">
        <v>13</v>
      </c>
      <c r="I1084" s="7">
        <v>0.03</v>
      </c>
      <c r="J1084" s="9">
        <v>53.4</v>
      </c>
      <c r="K1084" s="7">
        <v>0</v>
      </c>
      <c r="L1084" s="9">
        <v>46.25</v>
      </c>
      <c r="M1084" s="7">
        <v>0.01</v>
      </c>
      <c r="N1084" s="7">
        <v>3</v>
      </c>
      <c r="O1084" s="7">
        <v>3</v>
      </c>
      <c r="P1084" s="12" t="str">
        <f t="shared" si="16"/>
        <v>33</v>
      </c>
      <c r="Q1084" s="40">
        <v>761</v>
      </c>
      <c r="R1084" s="7" t="s">
        <v>1650</v>
      </c>
    </row>
    <row r="1085" spans="1:18" x14ac:dyDescent="0.25">
      <c r="A1085" s="2" t="s">
        <v>3</v>
      </c>
      <c r="B1085" s="2" t="s">
        <v>3158</v>
      </c>
      <c r="C1085" s="2" t="s">
        <v>3159</v>
      </c>
      <c r="D1085" s="9">
        <v>2.0299999999999998</v>
      </c>
      <c r="E1085" s="9">
        <v>13.5</v>
      </c>
      <c r="F1085" s="10">
        <v>6.65</v>
      </c>
      <c r="G1085" s="9">
        <v>11.47</v>
      </c>
      <c r="H1085" s="11">
        <v>4</v>
      </c>
      <c r="I1085" s="7">
        <v>0.01</v>
      </c>
      <c r="J1085" s="9">
        <v>54</v>
      </c>
      <c r="K1085" s="7">
        <v>0</v>
      </c>
      <c r="L1085" s="9">
        <v>45.88</v>
      </c>
      <c r="M1085" s="7">
        <v>0</v>
      </c>
      <c r="N1085" s="7">
        <v>3</v>
      </c>
      <c r="O1085" s="7">
        <v>4</v>
      </c>
      <c r="P1085" s="12" t="str">
        <f t="shared" si="16"/>
        <v>34</v>
      </c>
      <c r="R1085" s="7" t="s">
        <v>1650</v>
      </c>
    </row>
    <row r="1086" spans="1:18" x14ac:dyDescent="0.25">
      <c r="A1086" s="2" t="s">
        <v>3</v>
      </c>
      <c r="B1086" s="2" t="s">
        <v>3160</v>
      </c>
      <c r="C1086" s="2" t="s">
        <v>3161</v>
      </c>
      <c r="D1086" s="9">
        <v>1.23</v>
      </c>
      <c r="E1086" s="9">
        <v>12.645</v>
      </c>
      <c r="F1086" s="10">
        <v>10.28</v>
      </c>
      <c r="G1086" s="9">
        <v>11.41</v>
      </c>
      <c r="H1086" s="11">
        <v>4</v>
      </c>
      <c r="I1086" s="7">
        <v>0.01</v>
      </c>
      <c r="J1086" s="9">
        <v>50.58</v>
      </c>
      <c r="K1086" s="7">
        <v>0</v>
      </c>
      <c r="L1086" s="9">
        <v>45.66</v>
      </c>
      <c r="M1086" s="7">
        <v>0</v>
      </c>
      <c r="N1086" s="7">
        <v>3</v>
      </c>
      <c r="O1086" s="7">
        <v>4</v>
      </c>
      <c r="P1086" s="12" t="str">
        <f t="shared" si="16"/>
        <v>34</v>
      </c>
      <c r="R1086" s="7" t="s">
        <v>1650</v>
      </c>
    </row>
    <row r="1087" spans="1:18" x14ac:dyDescent="0.25">
      <c r="A1087" s="2" t="s">
        <v>3</v>
      </c>
      <c r="B1087" s="2" t="s">
        <v>3164</v>
      </c>
      <c r="C1087" s="2" t="s">
        <v>3165</v>
      </c>
      <c r="D1087" s="9">
        <v>1.8199999999999998</v>
      </c>
      <c r="E1087" s="9">
        <v>7.8</v>
      </c>
      <c r="F1087" s="10">
        <v>4.28</v>
      </c>
      <c r="G1087" s="9">
        <v>5.98</v>
      </c>
      <c r="H1087" s="11">
        <v>12</v>
      </c>
      <c r="I1087" s="7">
        <v>0.03</v>
      </c>
      <c r="J1087" s="9">
        <v>67</v>
      </c>
      <c r="K1087" s="7">
        <v>0.01</v>
      </c>
      <c r="L1087" s="9">
        <v>45.16</v>
      </c>
      <c r="M1087" s="7">
        <v>0</v>
      </c>
      <c r="N1087" s="7">
        <v>3</v>
      </c>
      <c r="O1087" s="7">
        <v>4</v>
      </c>
      <c r="P1087" s="12" t="str">
        <f t="shared" si="16"/>
        <v>34</v>
      </c>
      <c r="R1087" s="7" t="s">
        <v>1650</v>
      </c>
    </row>
    <row r="1088" spans="1:18" x14ac:dyDescent="0.25">
      <c r="A1088" s="2" t="s">
        <v>3</v>
      </c>
      <c r="B1088" s="2" t="s">
        <v>3166</v>
      </c>
      <c r="C1088" s="2" t="s">
        <v>3167</v>
      </c>
      <c r="D1088" s="9">
        <v>3</v>
      </c>
      <c r="E1088" s="9">
        <v>14.25</v>
      </c>
      <c r="F1088" s="10">
        <v>4.75</v>
      </c>
      <c r="G1088" s="9">
        <v>11.25</v>
      </c>
      <c r="H1088" s="11">
        <v>4</v>
      </c>
      <c r="I1088" s="7">
        <v>0.01</v>
      </c>
      <c r="J1088" s="9">
        <v>57</v>
      </c>
      <c r="K1088" s="7">
        <v>0.01</v>
      </c>
      <c r="L1088" s="9">
        <v>45</v>
      </c>
      <c r="M1088" s="7">
        <v>0</v>
      </c>
      <c r="N1088" s="7">
        <v>3</v>
      </c>
      <c r="O1088" s="7">
        <v>4</v>
      </c>
      <c r="P1088" s="12" t="str">
        <f t="shared" si="16"/>
        <v>34</v>
      </c>
      <c r="R1088" s="7" t="s">
        <v>1650</v>
      </c>
    </row>
    <row r="1089" spans="1:18" x14ac:dyDescent="0.25">
      <c r="A1089" s="2" t="s">
        <v>3</v>
      </c>
      <c r="B1089" s="2" t="s">
        <v>4195</v>
      </c>
      <c r="C1089" s="2" t="s">
        <v>4196</v>
      </c>
      <c r="D1089" s="9">
        <v>2.25</v>
      </c>
      <c r="E1089" s="9">
        <v>13.5</v>
      </c>
      <c r="F1089" s="10">
        <v>6</v>
      </c>
      <c r="G1089" s="9">
        <v>11.25</v>
      </c>
      <c r="H1089" s="11">
        <v>4</v>
      </c>
      <c r="I1089" s="7">
        <v>0.01</v>
      </c>
      <c r="J1089" s="9">
        <v>54</v>
      </c>
      <c r="K1089" s="7">
        <v>0</v>
      </c>
      <c r="L1089" s="9">
        <v>45</v>
      </c>
      <c r="M1089" s="7">
        <v>0</v>
      </c>
      <c r="N1089" s="7">
        <v>3</v>
      </c>
      <c r="O1089" s="7">
        <v>4</v>
      </c>
      <c r="P1089" s="12" t="str">
        <f t="shared" si="16"/>
        <v>34</v>
      </c>
      <c r="R1089" s="7" t="s">
        <v>3850</v>
      </c>
    </row>
    <row r="1090" spans="1:18" x14ac:dyDescent="0.25">
      <c r="A1090" s="2" t="s">
        <v>3</v>
      </c>
      <c r="B1090" s="2" t="s">
        <v>4197</v>
      </c>
      <c r="C1090" s="2" t="s">
        <v>4198</v>
      </c>
      <c r="D1090" s="9">
        <v>1.8</v>
      </c>
      <c r="E1090" s="9">
        <v>10.8</v>
      </c>
      <c r="F1090" s="10">
        <v>6</v>
      </c>
      <c r="G1090" s="9">
        <v>9</v>
      </c>
      <c r="H1090" s="11">
        <v>5</v>
      </c>
      <c r="I1090" s="7">
        <v>0.01</v>
      </c>
      <c r="J1090" s="9">
        <v>54</v>
      </c>
      <c r="K1090" s="7">
        <v>0</v>
      </c>
      <c r="L1090" s="9">
        <v>45</v>
      </c>
      <c r="M1090" s="7">
        <v>0</v>
      </c>
      <c r="N1090" s="7">
        <v>3</v>
      </c>
      <c r="O1090" s="7">
        <v>4</v>
      </c>
      <c r="P1090" s="12" t="str">
        <f t="shared" si="16"/>
        <v>34</v>
      </c>
      <c r="R1090" s="7" t="s">
        <v>3850</v>
      </c>
    </row>
    <row r="1091" spans="1:18" x14ac:dyDescent="0.25">
      <c r="A1091" s="2" t="s">
        <v>3</v>
      </c>
      <c r="B1091" s="2" t="s">
        <v>3172</v>
      </c>
      <c r="C1091" s="2" t="s">
        <v>3173</v>
      </c>
      <c r="D1091" s="9">
        <v>3.5</v>
      </c>
      <c r="E1091" s="9">
        <v>14.4</v>
      </c>
      <c r="F1091" s="10">
        <v>4.1100000000000003</v>
      </c>
      <c r="G1091" s="9">
        <v>10.9</v>
      </c>
      <c r="H1091" s="11">
        <v>4</v>
      </c>
      <c r="I1091" s="7">
        <v>0.01</v>
      </c>
      <c r="J1091" s="9">
        <v>57.6</v>
      </c>
      <c r="K1091" s="7">
        <v>0.01</v>
      </c>
      <c r="L1091" s="9">
        <v>43.6</v>
      </c>
      <c r="M1091" s="7">
        <v>0</v>
      </c>
      <c r="N1091" s="7">
        <v>3</v>
      </c>
      <c r="O1091" s="7">
        <v>4</v>
      </c>
      <c r="P1091" s="12" t="str">
        <f t="shared" si="16"/>
        <v>34</v>
      </c>
      <c r="R1091" s="7" t="s">
        <v>1650</v>
      </c>
    </row>
    <row r="1092" spans="1:18" x14ac:dyDescent="0.25">
      <c r="A1092" s="2" t="s">
        <v>3</v>
      </c>
      <c r="B1092" s="2" t="s">
        <v>4211</v>
      </c>
      <c r="C1092" s="2" t="s">
        <v>4212</v>
      </c>
      <c r="D1092" s="9">
        <v>1.3666666666666667</v>
      </c>
      <c r="E1092" s="9">
        <v>8.1999999999999993</v>
      </c>
      <c r="F1092" s="10">
        <v>6</v>
      </c>
      <c r="G1092" s="9">
        <v>6.83</v>
      </c>
      <c r="H1092" s="11">
        <v>6</v>
      </c>
      <c r="I1092" s="7">
        <v>0.01</v>
      </c>
      <c r="J1092" s="9">
        <v>51</v>
      </c>
      <c r="K1092" s="7">
        <v>0</v>
      </c>
      <c r="L1092" s="9">
        <v>42.8</v>
      </c>
      <c r="M1092" s="7">
        <v>0</v>
      </c>
      <c r="N1092" s="7">
        <v>3</v>
      </c>
      <c r="O1092" s="7">
        <v>4</v>
      </c>
      <c r="P1092" s="12" t="str">
        <f t="shared" si="16"/>
        <v>34</v>
      </c>
      <c r="R1092" s="7" t="s">
        <v>3850</v>
      </c>
    </row>
    <row r="1093" spans="1:18" x14ac:dyDescent="0.25">
      <c r="A1093" s="2" t="s">
        <v>3</v>
      </c>
      <c r="B1093" s="2" t="s">
        <v>3180</v>
      </c>
      <c r="C1093" s="2" t="s">
        <v>3181</v>
      </c>
      <c r="D1093" s="9">
        <v>2.4500000000000002</v>
      </c>
      <c r="E1093" s="9">
        <v>11</v>
      </c>
      <c r="F1093" s="10">
        <v>4.4800000000000004</v>
      </c>
      <c r="G1093" s="9">
        <v>8.5500000000000007</v>
      </c>
      <c r="H1093" s="11">
        <v>5</v>
      </c>
      <c r="I1093" s="7">
        <v>0.01</v>
      </c>
      <c r="J1093" s="9">
        <v>55</v>
      </c>
      <c r="K1093" s="7">
        <v>0</v>
      </c>
      <c r="L1093" s="9">
        <v>42.75</v>
      </c>
      <c r="M1093" s="7">
        <v>0</v>
      </c>
      <c r="N1093" s="7">
        <v>3</v>
      </c>
      <c r="O1093" s="7">
        <v>4</v>
      </c>
      <c r="P1093" s="12" t="str">
        <f t="shared" si="16"/>
        <v>34</v>
      </c>
      <c r="R1093" s="7" t="s">
        <v>1650</v>
      </c>
    </row>
    <row r="1094" spans="1:18" x14ac:dyDescent="0.25">
      <c r="A1094" s="2" t="s">
        <v>3</v>
      </c>
      <c r="B1094" s="2" t="s">
        <v>3182</v>
      </c>
      <c r="C1094" s="2" t="s">
        <v>3183</v>
      </c>
      <c r="D1094" s="9">
        <v>2.1</v>
      </c>
      <c r="E1094" s="9">
        <v>10.6</v>
      </c>
      <c r="F1094" s="10">
        <v>5.04</v>
      </c>
      <c r="G1094" s="9">
        <v>8.5</v>
      </c>
      <c r="H1094" s="11">
        <v>5</v>
      </c>
      <c r="I1094" s="7">
        <v>0.01</v>
      </c>
      <c r="J1094" s="9">
        <v>53</v>
      </c>
      <c r="K1094" s="7">
        <v>0</v>
      </c>
      <c r="L1094" s="9">
        <v>42.5</v>
      </c>
      <c r="M1094" s="7">
        <v>0</v>
      </c>
      <c r="N1094" s="7">
        <v>3</v>
      </c>
      <c r="O1094" s="7">
        <v>4</v>
      </c>
      <c r="P1094" s="12" t="str">
        <f t="shared" si="16"/>
        <v>34</v>
      </c>
      <c r="R1094" s="7" t="s">
        <v>1650</v>
      </c>
    </row>
    <row r="1095" spans="1:18" x14ac:dyDescent="0.25">
      <c r="A1095" s="2" t="s">
        <v>3</v>
      </c>
      <c r="B1095" s="2" t="s">
        <v>4213</v>
      </c>
      <c r="C1095" s="2" t="s">
        <v>4214</v>
      </c>
      <c r="D1095" s="9">
        <v>1.4166666666666667</v>
      </c>
      <c r="E1095" s="9">
        <v>8.5</v>
      </c>
      <c r="F1095" s="10">
        <v>6</v>
      </c>
      <c r="G1095" s="9">
        <v>7.08</v>
      </c>
      <c r="H1095" s="11">
        <v>6</v>
      </c>
      <c r="I1095" s="7">
        <v>0.01</v>
      </c>
      <c r="J1095" s="9">
        <v>51</v>
      </c>
      <c r="K1095" s="7">
        <v>0</v>
      </c>
      <c r="L1095" s="9">
        <v>42.5</v>
      </c>
      <c r="M1095" s="7">
        <v>0</v>
      </c>
      <c r="N1095" s="7">
        <v>3</v>
      </c>
      <c r="O1095" s="7">
        <v>4</v>
      </c>
      <c r="P1095" s="12" t="str">
        <f t="shared" ref="P1095:P1158" si="17">N1095&amp;O1095</f>
        <v>34</v>
      </c>
      <c r="R1095" s="7" t="s">
        <v>3850</v>
      </c>
    </row>
    <row r="1096" spans="1:18" x14ac:dyDescent="0.25">
      <c r="A1096" s="2" t="s">
        <v>3</v>
      </c>
      <c r="B1096" s="2" t="s">
        <v>3184</v>
      </c>
      <c r="C1096" s="2" t="s">
        <v>3185</v>
      </c>
      <c r="D1096" s="9">
        <v>0.9900000000000001</v>
      </c>
      <c r="E1096" s="9">
        <v>7</v>
      </c>
      <c r="F1096" s="10">
        <v>7.07</v>
      </c>
      <c r="G1096" s="9">
        <v>6.01</v>
      </c>
      <c r="H1096" s="11">
        <v>7</v>
      </c>
      <c r="I1096" s="7">
        <v>0.02</v>
      </c>
      <c r="J1096" s="9">
        <v>49</v>
      </c>
      <c r="K1096" s="7">
        <v>0</v>
      </c>
      <c r="L1096" s="9">
        <v>42.07</v>
      </c>
      <c r="M1096" s="7">
        <v>0</v>
      </c>
      <c r="N1096" s="7">
        <v>3</v>
      </c>
      <c r="O1096" s="7">
        <v>4</v>
      </c>
      <c r="P1096" s="12" t="str">
        <f t="shared" si="17"/>
        <v>34</v>
      </c>
      <c r="R1096" s="7" t="s">
        <v>1650</v>
      </c>
    </row>
    <row r="1097" spans="1:18" x14ac:dyDescent="0.25">
      <c r="A1097" s="2" t="s">
        <v>3</v>
      </c>
      <c r="B1097" s="2" t="s">
        <v>4223</v>
      </c>
      <c r="C1097" s="2" t="s">
        <v>4224</v>
      </c>
      <c r="D1097" s="9">
        <v>1.6666666666666665</v>
      </c>
      <c r="E1097" s="9">
        <v>10</v>
      </c>
      <c r="F1097" s="10">
        <v>6</v>
      </c>
      <c r="G1097" s="9">
        <v>8.33</v>
      </c>
      <c r="H1097" s="11">
        <v>5</v>
      </c>
      <c r="I1097" s="7">
        <v>0.01</v>
      </c>
      <c r="J1097" s="9">
        <v>50</v>
      </c>
      <c r="K1097" s="7">
        <v>0</v>
      </c>
      <c r="L1097" s="9">
        <v>41.66</v>
      </c>
      <c r="M1097" s="7">
        <v>0</v>
      </c>
      <c r="N1097" s="7">
        <v>3</v>
      </c>
      <c r="O1097" s="7">
        <v>4</v>
      </c>
      <c r="P1097" s="12" t="str">
        <f t="shared" si="17"/>
        <v>34</v>
      </c>
      <c r="R1097" s="7" t="s">
        <v>3850</v>
      </c>
    </row>
    <row r="1098" spans="1:18" x14ac:dyDescent="0.25">
      <c r="A1098" s="2" t="s">
        <v>3</v>
      </c>
      <c r="B1098" s="2" t="s">
        <v>4225</v>
      </c>
      <c r="C1098" s="2" t="s">
        <v>4226</v>
      </c>
      <c r="D1098" s="9">
        <v>1.6666666666666667</v>
      </c>
      <c r="E1098" s="9">
        <v>10</v>
      </c>
      <c r="F1098" s="10">
        <v>6</v>
      </c>
      <c r="G1098" s="9">
        <v>8.33</v>
      </c>
      <c r="H1098" s="11">
        <v>5</v>
      </c>
      <c r="I1098" s="7">
        <v>0.01</v>
      </c>
      <c r="J1098" s="9">
        <v>50</v>
      </c>
      <c r="K1098" s="7">
        <v>0</v>
      </c>
      <c r="L1098" s="9">
        <v>41.66</v>
      </c>
      <c r="M1098" s="7">
        <v>0</v>
      </c>
      <c r="N1098" s="7">
        <v>3</v>
      </c>
      <c r="O1098" s="7">
        <v>4</v>
      </c>
      <c r="P1098" s="12" t="str">
        <f t="shared" si="17"/>
        <v>34</v>
      </c>
      <c r="R1098" s="7" t="s">
        <v>3850</v>
      </c>
    </row>
    <row r="1099" spans="1:18" x14ac:dyDescent="0.25">
      <c r="A1099" s="2" t="s">
        <v>3</v>
      </c>
      <c r="B1099" s="2" t="s">
        <v>3188</v>
      </c>
      <c r="C1099" s="2" t="s">
        <v>3189</v>
      </c>
      <c r="D1099" s="9">
        <v>1.95</v>
      </c>
      <c r="E1099" s="9">
        <v>12.25</v>
      </c>
      <c r="F1099" s="10">
        <v>6.28</v>
      </c>
      <c r="G1099" s="9">
        <v>10.3</v>
      </c>
      <c r="H1099" s="11">
        <v>4</v>
      </c>
      <c r="I1099" s="7">
        <v>0.01</v>
      </c>
      <c r="J1099" s="9">
        <v>49</v>
      </c>
      <c r="K1099" s="7">
        <v>0</v>
      </c>
      <c r="L1099" s="9">
        <v>41.2</v>
      </c>
      <c r="M1099" s="7">
        <v>0</v>
      </c>
      <c r="N1099" s="7">
        <v>3</v>
      </c>
      <c r="O1099" s="7">
        <v>4</v>
      </c>
      <c r="P1099" s="12" t="str">
        <f t="shared" si="17"/>
        <v>34</v>
      </c>
      <c r="R1099" s="7" t="s">
        <v>1650</v>
      </c>
    </row>
    <row r="1100" spans="1:18" x14ac:dyDescent="0.25">
      <c r="A1100" s="2" t="s">
        <v>3</v>
      </c>
      <c r="B1100" s="2" t="s">
        <v>3192</v>
      </c>
      <c r="C1100" s="2" t="s">
        <v>3193</v>
      </c>
      <c r="D1100" s="9">
        <v>1.4499999999999997</v>
      </c>
      <c r="E1100" s="9">
        <v>7.2436999999999996</v>
      </c>
      <c r="F1100" s="10">
        <v>4.99</v>
      </c>
      <c r="G1100" s="9">
        <v>5.79</v>
      </c>
      <c r="H1100" s="11">
        <v>12</v>
      </c>
      <c r="I1100" s="7">
        <v>0.03</v>
      </c>
      <c r="J1100" s="9">
        <v>57.95</v>
      </c>
      <c r="K1100" s="7">
        <v>0.01</v>
      </c>
      <c r="L1100" s="9">
        <v>40.549999999999997</v>
      </c>
      <c r="M1100" s="7">
        <v>0</v>
      </c>
      <c r="N1100" s="7">
        <v>3</v>
      </c>
      <c r="O1100" s="7">
        <v>4</v>
      </c>
      <c r="P1100" s="12" t="str">
        <f t="shared" si="17"/>
        <v>34</v>
      </c>
      <c r="R1100" s="7" t="s">
        <v>1650</v>
      </c>
    </row>
    <row r="1101" spans="1:18" x14ac:dyDescent="0.25">
      <c r="A1101" s="2" t="s">
        <v>3</v>
      </c>
      <c r="B1101" s="2" t="s">
        <v>3198</v>
      </c>
      <c r="C1101" s="2" t="s">
        <v>3199</v>
      </c>
      <c r="D1101" s="9">
        <v>0.5</v>
      </c>
      <c r="E1101" s="9">
        <v>2.9</v>
      </c>
      <c r="F1101" s="10">
        <v>5.8</v>
      </c>
      <c r="G1101" s="9">
        <v>2.4</v>
      </c>
      <c r="H1101" s="11">
        <v>19</v>
      </c>
      <c r="I1101" s="7">
        <v>0.05</v>
      </c>
      <c r="J1101" s="9">
        <v>49.6</v>
      </c>
      <c r="K1101" s="7">
        <v>0</v>
      </c>
      <c r="L1101" s="9">
        <v>40.1</v>
      </c>
      <c r="M1101" s="7">
        <v>0</v>
      </c>
      <c r="N1101" s="7">
        <v>3</v>
      </c>
      <c r="O1101" s="7">
        <v>4</v>
      </c>
      <c r="P1101" s="12" t="str">
        <f t="shared" si="17"/>
        <v>34</v>
      </c>
      <c r="R1101" s="7" t="s">
        <v>1650</v>
      </c>
    </row>
    <row r="1102" spans="1:18" x14ac:dyDescent="0.25">
      <c r="A1102" s="2" t="s">
        <v>3</v>
      </c>
      <c r="B1102" s="2" t="s">
        <v>3200</v>
      </c>
      <c r="C1102" s="2" t="s">
        <v>3201</v>
      </c>
      <c r="D1102" s="9">
        <v>2</v>
      </c>
      <c r="E1102" s="9">
        <v>12</v>
      </c>
      <c r="F1102" s="10">
        <v>6</v>
      </c>
      <c r="G1102" s="9">
        <v>10</v>
      </c>
      <c r="H1102" s="11">
        <v>4</v>
      </c>
      <c r="I1102" s="7">
        <v>0.01</v>
      </c>
      <c r="J1102" s="9">
        <v>48</v>
      </c>
      <c r="K1102" s="7">
        <v>0</v>
      </c>
      <c r="L1102" s="9">
        <v>40</v>
      </c>
      <c r="M1102" s="7">
        <v>0</v>
      </c>
      <c r="N1102" s="7">
        <v>3</v>
      </c>
      <c r="O1102" s="7">
        <v>4</v>
      </c>
      <c r="P1102" s="12" t="str">
        <f t="shared" si="17"/>
        <v>34</v>
      </c>
      <c r="R1102" s="7" t="s">
        <v>1650</v>
      </c>
    </row>
    <row r="1103" spans="1:18" x14ac:dyDescent="0.25">
      <c r="A1103" s="2" t="s">
        <v>3</v>
      </c>
      <c r="B1103" s="2" t="s">
        <v>3216</v>
      </c>
      <c r="C1103" s="2" t="s">
        <v>1795</v>
      </c>
      <c r="D1103" s="9">
        <v>0.5</v>
      </c>
      <c r="E1103" s="9">
        <v>3</v>
      </c>
      <c r="F1103" s="10">
        <v>6</v>
      </c>
      <c r="G1103" s="9">
        <v>2.5</v>
      </c>
      <c r="H1103" s="11">
        <v>15</v>
      </c>
      <c r="I1103" s="7">
        <v>0.04</v>
      </c>
      <c r="J1103" s="9">
        <v>45</v>
      </c>
      <c r="K1103" s="7">
        <v>0</v>
      </c>
      <c r="L1103" s="9">
        <v>37.5</v>
      </c>
      <c r="M1103" s="7">
        <v>0</v>
      </c>
      <c r="N1103" s="7">
        <v>3</v>
      </c>
      <c r="O1103" s="7">
        <v>4</v>
      </c>
      <c r="P1103" s="12" t="str">
        <f t="shared" si="17"/>
        <v>34</v>
      </c>
      <c r="R1103" s="7" t="s">
        <v>1650</v>
      </c>
    </row>
    <row r="1104" spans="1:18" x14ac:dyDescent="0.25">
      <c r="A1104" s="2" t="s">
        <v>3</v>
      </c>
      <c r="B1104" s="2" t="s">
        <v>3219</v>
      </c>
      <c r="C1104" s="2" t="s">
        <v>3220</v>
      </c>
      <c r="D1104" s="9">
        <v>0.88</v>
      </c>
      <c r="E1104" s="9">
        <v>6.5</v>
      </c>
      <c r="F1104" s="10">
        <v>7.38</v>
      </c>
      <c r="G1104" s="9">
        <v>5.62</v>
      </c>
      <c r="H1104" s="11">
        <v>8</v>
      </c>
      <c r="I1104" s="7">
        <v>0.02</v>
      </c>
      <c r="J1104" s="9">
        <v>44</v>
      </c>
      <c r="K1104" s="7">
        <v>0</v>
      </c>
      <c r="L1104" s="9">
        <v>36.96</v>
      </c>
      <c r="M1104" s="7">
        <v>0</v>
      </c>
      <c r="N1104" s="7">
        <v>3</v>
      </c>
      <c r="O1104" s="7">
        <v>4</v>
      </c>
      <c r="P1104" s="12" t="str">
        <f t="shared" si="17"/>
        <v>34</v>
      </c>
      <c r="R1104" s="7" t="s">
        <v>1650</v>
      </c>
    </row>
    <row r="1105" spans="1:18" x14ac:dyDescent="0.25">
      <c r="A1105" s="2" t="s">
        <v>3</v>
      </c>
      <c r="B1105" s="2" t="s">
        <v>3223</v>
      </c>
      <c r="C1105" s="2" t="s">
        <v>3224</v>
      </c>
      <c r="D1105" s="9">
        <v>0.37999999999999995</v>
      </c>
      <c r="E1105" s="9">
        <v>3</v>
      </c>
      <c r="F1105" s="10">
        <v>7.89</v>
      </c>
      <c r="G1105" s="9">
        <v>2.62</v>
      </c>
      <c r="H1105" s="11">
        <v>14</v>
      </c>
      <c r="I1105" s="7">
        <v>0.04</v>
      </c>
      <c r="J1105" s="9">
        <v>42</v>
      </c>
      <c r="K1105" s="7">
        <v>0</v>
      </c>
      <c r="L1105" s="9">
        <v>36.68</v>
      </c>
      <c r="M1105" s="7">
        <v>0</v>
      </c>
      <c r="N1105" s="7">
        <v>3</v>
      </c>
      <c r="O1105" s="7">
        <v>4</v>
      </c>
      <c r="P1105" s="12" t="str">
        <f t="shared" si="17"/>
        <v>34</v>
      </c>
      <c r="R1105" s="7" t="s">
        <v>1650</v>
      </c>
    </row>
    <row r="1106" spans="1:18" x14ac:dyDescent="0.25">
      <c r="A1106" s="2" t="s">
        <v>3</v>
      </c>
      <c r="B1106" s="2" t="s">
        <v>3225</v>
      </c>
      <c r="C1106" s="2" t="s">
        <v>3226</v>
      </c>
      <c r="D1106" s="9">
        <v>1.9800000000000002</v>
      </c>
      <c r="E1106" s="9">
        <v>6.5625</v>
      </c>
      <c r="F1106" s="10">
        <v>3.31</v>
      </c>
      <c r="G1106" s="9">
        <v>4.58</v>
      </c>
      <c r="H1106" s="11">
        <v>8</v>
      </c>
      <c r="I1106" s="7">
        <v>0.02</v>
      </c>
      <c r="J1106" s="9">
        <v>52.5</v>
      </c>
      <c r="K1106" s="7">
        <v>0</v>
      </c>
      <c r="L1106" s="9">
        <v>36.659999999999997</v>
      </c>
      <c r="M1106" s="7">
        <v>0</v>
      </c>
      <c r="N1106" s="7">
        <v>3</v>
      </c>
      <c r="O1106" s="7">
        <v>4</v>
      </c>
      <c r="P1106" s="12" t="str">
        <f t="shared" si="17"/>
        <v>34</v>
      </c>
      <c r="R1106" s="7" t="s">
        <v>1650</v>
      </c>
    </row>
    <row r="1107" spans="1:18" x14ac:dyDescent="0.25">
      <c r="A1107" s="2" t="s">
        <v>3</v>
      </c>
      <c r="B1107" s="2" t="s">
        <v>3229</v>
      </c>
      <c r="C1107" s="2" t="s">
        <v>3230</v>
      </c>
      <c r="D1107" s="9">
        <v>0.5</v>
      </c>
      <c r="E1107" s="9">
        <v>5</v>
      </c>
      <c r="F1107" s="10">
        <v>10</v>
      </c>
      <c r="G1107" s="9">
        <v>4.5</v>
      </c>
      <c r="H1107" s="11">
        <v>8</v>
      </c>
      <c r="I1107" s="7">
        <v>0.02</v>
      </c>
      <c r="J1107" s="9">
        <v>40</v>
      </c>
      <c r="K1107" s="7">
        <v>0</v>
      </c>
      <c r="L1107" s="9">
        <v>36</v>
      </c>
      <c r="M1107" s="7">
        <v>0</v>
      </c>
      <c r="N1107" s="7">
        <v>3</v>
      </c>
      <c r="O1107" s="7">
        <v>4</v>
      </c>
      <c r="P1107" s="12" t="str">
        <f t="shared" si="17"/>
        <v>34</v>
      </c>
      <c r="R1107" s="7" t="s">
        <v>1650</v>
      </c>
    </row>
    <row r="1108" spans="1:18" x14ac:dyDescent="0.25">
      <c r="A1108" s="2" t="s">
        <v>3</v>
      </c>
      <c r="B1108" s="2" t="s">
        <v>3231</v>
      </c>
      <c r="C1108" s="2" t="s">
        <v>3232</v>
      </c>
      <c r="D1108" s="9">
        <v>1.51</v>
      </c>
      <c r="E1108" s="9">
        <v>10.5</v>
      </c>
      <c r="F1108" s="10">
        <v>6.95</v>
      </c>
      <c r="G1108" s="9">
        <v>8.99</v>
      </c>
      <c r="H1108" s="11">
        <v>4</v>
      </c>
      <c r="I1108" s="7">
        <v>0.01</v>
      </c>
      <c r="J1108" s="9">
        <v>42</v>
      </c>
      <c r="K1108" s="7">
        <v>0</v>
      </c>
      <c r="L1108" s="9">
        <v>35.96</v>
      </c>
      <c r="M1108" s="7">
        <v>0</v>
      </c>
      <c r="N1108" s="7">
        <v>3</v>
      </c>
      <c r="O1108" s="7">
        <v>4</v>
      </c>
      <c r="P1108" s="12" t="str">
        <f t="shared" si="17"/>
        <v>34</v>
      </c>
      <c r="R1108" s="7" t="s">
        <v>1650</v>
      </c>
    </row>
    <row r="1109" spans="1:18" x14ac:dyDescent="0.25">
      <c r="A1109" s="2" t="s">
        <v>3</v>
      </c>
      <c r="B1109" s="2" t="s">
        <v>3233</v>
      </c>
      <c r="C1109" s="2" t="s">
        <v>3234</v>
      </c>
      <c r="D1109" s="9">
        <v>3.7</v>
      </c>
      <c r="E1109" s="9">
        <v>10.86</v>
      </c>
      <c r="F1109" s="10">
        <v>2.93</v>
      </c>
      <c r="G1109" s="9">
        <v>7.16</v>
      </c>
      <c r="H1109" s="11">
        <v>5</v>
      </c>
      <c r="I1109" s="7">
        <v>0.01</v>
      </c>
      <c r="J1109" s="9">
        <v>54.3</v>
      </c>
      <c r="K1109" s="7">
        <v>0</v>
      </c>
      <c r="L1109" s="9">
        <v>35.799999999999997</v>
      </c>
      <c r="M1109" s="7">
        <v>0</v>
      </c>
      <c r="N1109" s="7">
        <v>3</v>
      </c>
      <c r="O1109" s="7">
        <v>4</v>
      </c>
      <c r="P1109" s="12" t="str">
        <f t="shared" si="17"/>
        <v>34</v>
      </c>
      <c r="R1109" s="7" t="s">
        <v>1650</v>
      </c>
    </row>
    <row r="1110" spans="1:18" x14ac:dyDescent="0.25">
      <c r="A1110" s="2" t="s">
        <v>3</v>
      </c>
      <c r="B1110" s="2" t="s">
        <v>3235</v>
      </c>
      <c r="C1110" s="2" t="s">
        <v>3236</v>
      </c>
      <c r="D1110" s="9">
        <v>0.43</v>
      </c>
      <c r="E1110" s="9">
        <v>3.4384000000000001</v>
      </c>
      <c r="F1110" s="10">
        <v>7.99</v>
      </c>
      <c r="G1110" s="9">
        <v>3</v>
      </c>
      <c r="H1110" s="11">
        <v>12</v>
      </c>
      <c r="I1110" s="7">
        <v>0.03</v>
      </c>
      <c r="J1110" s="9">
        <v>40.700000000000003</v>
      </c>
      <c r="K1110" s="7">
        <v>0</v>
      </c>
      <c r="L1110" s="9">
        <v>35.54</v>
      </c>
      <c r="M1110" s="7">
        <v>0</v>
      </c>
      <c r="N1110" s="7">
        <v>3</v>
      </c>
      <c r="O1110" s="7">
        <v>4</v>
      </c>
      <c r="P1110" s="12" t="str">
        <f t="shared" si="17"/>
        <v>34</v>
      </c>
      <c r="R1110" s="7" t="s">
        <v>1650</v>
      </c>
    </row>
    <row r="1111" spans="1:18" x14ac:dyDescent="0.25">
      <c r="A1111" s="2" t="s">
        <v>3</v>
      </c>
      <c r="B1111" s="2" t="s">
        <v>3237</v>
      </c>
      <c r="C1111" s="2" t="s">
        <v>3238</v>
      </c>
      <c r="D1111" s="9">
        <v>2</v>
      </c>
      <c r="E1111" s="9">
        <v>7.8333000000000004</v>
      </c>
      <c r="F1111" s="10">
        <v>3.91</v>
      </c>
      <c r="G1111" s="9">
        <v>5.83</v>
      </c>
      <c r="H1111" s="11">
        <v>6</v>
      </c>
      <c r="I1111" s="7">
        <v>0.01</v>
      </c>
      <c r="J1111" s="9">
        <v>47</v>
      </c>
      <c r="K1111" s="7">
        <v>0</v>
      </c>
      <c r="L1111" s="9">
        <v>35</v>
      </c>
      <c r="M1111" s="7">
        <v>0</v>
      </c>
      <c r="N1111" s="7">
        <v>3</v>
      </c>
      <c r="O1111" s="7">
        <v>4</v>
      </c>
      <c r="P1111" s="12" t="str">
        <f t="shared" si="17"/>
        <v>34</v>
      </c>
      <c r="R1111" s="7" t="s">
        <v>1650</v>
      </c>
    </row>
    <row r="1112" spans="1:18" x14ac:dyDescent="0.25">
      <c r="A1112" s="2" t="s">
        <v>3</v>
      </c>
      <c r="B1112" s="2" t="s">
        <v>3243</v>
      </c>
      <c r="C1112" s="2" t="s">
        <v>3244</v>
      </c>
      <c r="D1112" s="9">
        <v>1.03</v>
      </c>
      <c r="E1112" s="9">
        <v>8</v>
      </c>
      <c r="F1112" s="10">
        <v>7.76</v>
      </c>
      <c r="G1112" s="9">
        <v>6.97</v>
      </c>
      <c r="H1112" s="11">
        <v>5</v>
      </c>
      <c r="I1112" s="7">
        <v>0.01</v>
      </c>
      <c r="J1112" s="9">
        <v>40</v>
      </c>
      <c r="K1112" s="7">
        <v>0</v>
      </c>
      <c r="L1112" s="9">
        <v>34.85</v>
      </c>
      <c r="M1112" s="7">
        <v>0</v>
      </c>
      <c r="N1112" s="7">
        <v>3</v>
      </c>
      <c r="O1112" s="7">
        <v>4</v>
      </c>
      <c r="P1112" s="12" t="str">
        <f t="shared" si="17"/>
        <v>34</v>
      </c>
      <c r="R1112" s="7" t="s">
        <v>1650</v>
      </c>
    </row>
    <row r="1113" spans="1:18" x14ac:dyDescent="0.25">
      <c r="A1113" s="2" t="s">
        <v>3</v>
      </c>
      <c r="B1113" s="2" t="s">
        <v>3245</v>
      </c>
      <c r="C1113" s="2" t="s">
        <v>3246</v>
      </c>
      <c r="D1113" s="9">
        <v>2.0299999999999998</v>
      </c>
      <c r="E1113" s="9">
        <v>8.75</v>
      </c>
      <c r="F1113" s="10">
        <v>4.3099999999999996</v>
      </c>
      <c r="G1113" s="9">
        <v>6.72</v>
      </c>
      <c r="H1113" s="11">
        <v>5</v>
      </c>
      <c r="I1113" s="7">
        <v>0.01</v>
      </c>
      <c r="J1113" s="9">
        <v>45</v>
      </c>
      <c r="K1113" s="7">
        <v>0</v>
      </c>
      <c r="L1113" s="9">
        <v>34.85</v>
      </c>
      <c r="M1113" s="7">
        <v>0</v>
      </c>
      <c r="N1113" s="7">
        <v>3</v>
      </c>
      <c r="O1113" s="7">
        <v>4</v>
      </c>
      <c r="P1113" s="12" t="str">
        <f t="shared" si="17"/>
        <v>34</v>
      </c>
      <c r="R1113" s="7" t="s">
        <v>1650</v>
      </c>
    </row>
    <row r="1114" spans="1:18" x14ac:dyDescent="0.25">
      <c r="A1114" s="2" t="s">
        <v>3</v>
      </c>
      <c r="B1114" s="2" t="s">
        <v>3249</v>
      </c>
      <c r="C1114" s="2" t="s">
        <v>3250</v>
      </c>
      <c r="D1114" s="9">
        <v>1.1000000000000001</v>
      </c>
      <c r="E1114" s="9">
        <v>8</v>
      </c>
      <c r="F1114" s="10">
        <v>7.27</v>
      </c>
      <c r="G1114" s="9">
        <v>6.9</v>
      </c>
      <c r="H1114" s="11">
        <v>5</v>
      </c>
      <c r="I1114" s="7">
        <v>0.01</v>
      </c>
      <c r="J1114" s="9">
        <v>40</v>
      </c>
      <c r="K1114" s="7">
        <v>0</v>
      </c>
      <c r="L1114" s="9">
        <v>34.5</v>
      </c>
      <c r="M1114" s="7">
        <v>0</v>
      </c>
      <c r="N1114" s="7">
        <v>3</v>
      </c>
      <c r="O1114" s="7">
        <v>4</v>
      </c>
      <c r="P1114" s="12" t="str">
        <f t="shared" si="17"/>
        <v>34</v>
      </c>
      <c r="R1114" s="7" t="s">
        <v>1650</v>
      </c>
    </row>
    <row r="1115" spans="1:18" x14ac:dyDescent="0.25">
      <c r="A1115" s="2" t="s">
        <v>3</v>
      </c>
      <c r="B1115" s="2" t="s">
        <v>3253</v>
      </c>
      <c r="C1115" s="2" t="s">
        <v>3254</v>
      </c>
      <c r="D1115" s="9">
        <v>0.92999999999999983</v>
      </c>
      <c r="E1115" s="9">
        <v>2.9192</v>
      </c>
      <c r="F1115" s="10">
        <v>3.13</v>
      </c>
      <c r="G1115" s="9">
        <v>1.98</v>
      </c>
      <c r="H1115" s="11">
        <v>17</v>
      </c>
      <c r="I1115" s="7">
        <v>0.05</v>
      </c>
      <c r="J1115" s="9">
        <v>49.95</v>
      </c>
      <c r="K1115" s="7">
        <v>0</v>
      </c>
      <c r="L1115" s="9">
        <v>34.14</v>
      </c>
      <c r="M1115" s="7">
        <v>0</v>
      </c>
      <c r="N1115" s="7">
        <v>3</v>
      </c>
      <c r="O1115" s="7">
        <v>4</v>
      </c>
      <c r="P1115" s="12" t="str">
        <f t="shared" si="17"/>
        <v>34</v>
      </c>
      <c r="R1115" s="7" t="s">
        <v>1650</v>
      </c>
    </row>
    <row r="1116" spans="1:18" x14ac:dyDescent="0.25">
      <c r="A1116" s="2" t="s">
        <v>3</v>
      </c>
      <c r="B1116" s="2" t="s">
        <v>3255</v>
      </c>
      <c r="C1116" s="2" t="s">
        <v>626</v>
      </c>
      <c r="D1116" s="9">
        <v>0.77</v>
      </c>
      <c r="E1116" s="9">
        <v>3.7812000000000001</v>
      </c>
      <c r="F1116" s="10">
        <v>4.91</v>
      </c>
      <c r="G1116" s="9">
        <v>3.01</v>
      </c>
      <c r="H1116" s="11">
        <v>11</v>
      </c>
      <c r="I1116" s="7">
        <v>0.03</v>
      </c>
      <c r="J1116" s="9">
        <v>42.25</v>
      </c>
      <c r="K1116" s="7">
        <v>0</v>
      </c>
      <c r="L1116" s="9">
        <v>33.78</v>
      </c>
      <c r="M1116" s="7">
        <v>0</v>
      </c>
      <c r="N1116" s="7">
        <v>3</v>
      </c>
      <c r="O1116" s="7">
        <v>4</v>
      </c>
      <c r="P1116" s="12" t="str">
        <f t="shared" si="17"/>
        <v>34</v>
      </c>
      <c r="R1116" s="7" t="s">
        <v>1650</v>
      </c>
    </row>
    <row r="1117" spans="1:18" x14ac:dyDescent="0.25">
      <c r="A1117" s="2" t="s">
        <v>3</v>
      </c>
      <c r="B1117" s="2" t="s">
        <v>4257</v>
      </c>
      <c r="C1117" s="2" t="s">
        <v>4258</v>
      </c>
      <c r="D1117" s="9">
        <v>1.25</v>
      </c>
      <c r="E1117" s="9">
        <v>7.5</v>
      </c>
      <c r="F1117" s="10">
        <v>6</v>
      </c>
      <c r="G1117" s="9">
        <v>6.25</v>
      </c>
      <c r="H1117" s="11">
        <v>5</v>
      </c>
      <c r="I1117" s="7">
        <v>0.01</v>
      </c>
      <c r="J1117" s="9">
        <v>40</v>
      </c>
      <c r="K1117" s="7">
        <v>0</v>
      </c>
      <c r="L1117" s="9">
        <v>33.75</v>
      </c>
      <c r="M1117" s="7">
        <v>0</v>
      </c>
      <c r="N1117" s="7">
        <v>3</v>
      </c>
      <c r="O1117" s="7">
        <v>4</v>
      </c>
      <c r="P1117" s="12" t="str">
        <f t="shared" si="17"/>
        <v>34</v>
      </c>
      <c r="R1117" s="7" t="s">
        <v>3850</v>
      </c>
    </row>
    <row r="1118" spans="1:18" x14ac:dyDescent="0.25">
      <c r="A1118" s="2" t="s">
        <v>3</v>
      </c>
      <c r="B1118" s="2" t="s">
        <v>4267</v>
      </c>
      <c r="C1118" s="2" t="s">
        <v>4268</v>
      </c>
      <c r="D1118" s="9">
        <v>1.6666666666666667</v>
      </c>
      <c r="E1118" s="9">
        <v>10</v>
      </c>
      <c r="F1118" s="10">
        <v>6</v>
      </c>
      <c r="G1118" s="9">
        <v>8.33</v>
      </c>
      <c r="H1118" s="11">
        <v>4</v>
      </c>
      <c r="I1118" s="7">
        <v>0.01</v>
      </c>
      <c r="J1118" s="9">
        <v>40</v>
      </c>
      <c r="K1118" s="7">
        <v>0</v>
      </c>
      <c r="L1118" s="9">
        <v>33.33</v>
      </c>
      <c r="M1118" s="7">
        <v>0</v>
      </c>
      <c r="N1118" s="7">
        <v>3</v>
      </c>
      <c r="O1118" s="7">
        <v>4</v>
      </c>
      <c r="P1118" s="12" t="str">
        <f t="shared" si="17"/>
        <v>34</v>
      </c>
      <c r="R1118" s="7" t="s">
        <v>3850</v>
      </c>
    </row>
    <row r="1119" spans="1:18" x14ac:dyDescent="0.25">
      <c r="A1119" s="2" t="s">
        <v>3</v>
      </c>
      <c r="B1119" s="2" t="s">
        <v>3260</v>
      </c>
      <c r="C1119" s="2" t="s">
        <v>3261</v>
      </c>
      <c r="D1119" s="9">
        <v>1.22</v>
      </c>
      <c r="E1119" s="9">
        <v>7.84</v>
      </c>
      <c r="F1119" s="10">
        <v>6.42</v>
      </c>
      <c r="G1119" s="9">
        <v>6.62</v>
      </c>
      <c r="H1119" s="11">
        <v>5</v>
      </c>
      <c r="I1119" s="7">
        <v>0.01</v>
      </c>
      <c r="J1119" s="9">
        <v>39.200000000000003</v>
      </c>
      <c r="K1119" s="7">
        <v>0</v>
      </c>
      <c r="L1119" s="9">
        <v>33.1</v>
      </c>
      <c r="M1119" s="7">
        <v>0</v>
      </c>
      <c r="N1119" s="7">
        <v>3</v>
      </c>
      <c r="O1119" s="7">
        <v>4</v>
      </c>
      <c r="P1119" s="12" t="str">
        <f t="shared" si="17"/>
        <v>34</v>
      </c>
      <c r="R1119" s="7" t="s">
        <v>1650</v>
      </c>
    </row>
    <row r="1120" spans="1:18" x14ac:dyDescent="0.25">
      <c r="A1120" s="2" t="s">
        <v>3</v>
      </c>
      <c r="B1120" s="2" t="s">
        <v>3274</v>
      </c>
      <c r="C1120" s="2" t="s">
        <v>3275</v>
      </c>
      <c r="D1120" s="9">
        <v>0.35000000000000003</v>
      </c>
      <c r="E1120" s="9">
        <v>3.7141999999999999</v>
      </c>
      <c r="F1120" s="10">
        <v>10.61</v>
      </c>
      <c r="G1120" s="9">
        <v>3.36</v>
      </c>
      <c r="H1120" s="11">
        <v>9</v>
      </c>
      <c r="I1120" s="7">
        <v>0.02</v>
      </c>
      <c r="J1120" s="9">
        <v>34</v>
      </c>
      <c r="K1120" s="7">
        <v>0</v>
      </c>
      <c r="L1120" s="9">
        <v>30.85</v>
      </c>
      <c r="M1120" s="7">
        <v>0</v>
      </c>
      <c r="N1120" s="7">
        <v>3</v>
      </c>
      <c r="O1120" s="7">
        <v>4</v>
      </c>
      <c r="P1120" s="12" t="str">
        <f t="shared" si="17"/>
        <v>34</v>
      </c>
      <c r="R1120" s="7" t="s">
        <v>1650</v>
      </c>
    </row>
    <row r="1121" spans="1:18" x14ac:dyDescent="0.25">
      <c r="A1121" s="2" t="s">
        <v>3</v>
      </c>
      <c r="B1121" s="2" t="s">
        <v>3280</v>
      </c>
      <c r="C1121" s="2" t="s">
        <v>3281</v>
      </c>
      <c r="D1121" s="9">
        <v>0.98000000000000009</v>
      </c>
      <c r="E1121" s="9">
        <v>6</v>
      </c>
      <c r="F1121" s="10">
        <v>6.12</v>
      </c>
      <c r="G1121" s="9">
        <v>5.0199999999999996</v>
      </c>
      <c r="H1121" s="11">
        <v>6</v>
      </c>
      <c r="I1121" s="7">
        <v>0.01</v>
      </c>
      <c r="J1121" s="9">
        <v>36</v>
      </c>
      <c r="K1121" s="7">
        <v>0</v>
      </c>
      <c r="L1121" s="9">
        <v>30.12</v>
      </c>
      <c r="M1121" s="7">
        <v>0</v>
      </c>
      <c r="N1121" s="7">
        <v>3</v>
      </c>
      <c r="O1121" s="7">
        <v>4</v>
      </c>
      <c r="P1121" s="12" t="str">
        <f t="shared" si="17"/>
        <v>34</v>
      </c>
      <c r="R1121" s="7" t="s">
        <v>1650</v>
      </c>
    </row>
    <row r="1122" spans="1:18" x14ac:dyDescent="0.25">
      <c r="A1122" s="2" t="s">
        <v>3</v>
      </c>
      <c r="B1122" s="2" t="s">
        <v>3282</v>
      </c>
      <c r="C1122" s="2" t="s">
        <v>3283</v>
      </c>
      <c r="D1122" s="9">
        <v>0.71</v>
      </c>
      <c r="E1122" s="9">
        <v>4</v>
      </c>
      <c r="F1122" s="10">
        <v>5.63</v>
      </c>
      <c r="G1122" s="9">
        <v>3.29</v>
      </c>
      <c r="H1122" s="11">
        <v>21</v>
      </c>
      <c r="I1122" s="7">
        <v>0.06</v>
      </c>
      <c r="J1122" s="9">
        <v>45</v>
      </c>
      <c r="K1122" s="7">
        <v>0</v>
      </c>
      <c r="L1122" s="9">
        <v>30.09</v>
      </c>
      <c r="M1122" s="7">
        <v>0</v>
      </c>
      <c r="N1122" s="7">
        <v>3</v>
      </c>
      <c r="O1122" s="7">
        <v>4</v>
      </c>
      <c r="P1122" s="12" t="str">
        <f t="shared" si="17"/>
        <v>34</v>
      </c>
      <c r="R1122" s="7" t="s">
        <v>1650</v>
      </c>
    </row>
    <row r="1123" spans="1:18" x14ac:dyDescent="0.25">
      <c r="A1123" s="2" t="s">
        <v>3</v>
      </c>
      <c r="B1123" s="2" t="s">
        <v>3284</v>
      </c>
      <c r="C1123" s="2" t="s">
        <v>3285</v>
      </c>
      <c r="D1123" s="9">
        <v>1.75</v>
      </c>
      <c r="E1123" s="9">
        <v>9.25</v>
      </c>
      <c r="F1123" s="10">
        <v>5.28</v>
      </c>
      <c r="G1123" s="9">
        <v>7.5</v>
      </c>
      <c r="H1123" s="11">
        <v>4</v>
      </c>
      <c r="I1123" s="7">
        <v>0.01</v>
      </c>
      <c r="J1123" s="9">
        <v>37</v>
      </c>
      <c r="K1123" s="7">
        <v>0</v>
      </c>
      <c r="L1123" s="9">
        <v>30</v>
      </c>
      <c r="M1123" s="7">
        <v>0</v>
      </c>
      <c r="N1123" s="7">
        <v>3</v>
      </c>
      <c r="O1123" s="7">
        <v>4</v>
      </c>
      <c r="P1123" s="12" t="str">
        <f t="shared" si="17"/>
        <v>34</v>
      </c>
      <c r="R1123" s="7" t="s">
        <v>1650</v>
      </c>
    </row>
    <row r="1124" spans="1:18" x14ac:dyDescent="0.25">
      <c r="A1124" s="2" t="s">
        <v>3</v>
      </c>
      <c r="B1124" s="2" t="s">
        <v>3294</v>
      </c>
      <c r="C1124" s="2" t="s">
        <v>3295</v>
      </c>
      <c r="D1124" s="9">
        <v>1.7</v>
      </c>
      <c r="E1124" s="9">
        <v>9</v>
      </c>
      <c r="F1124" s="10">
        <v>5.29</v>
      </c>
      <c r="G1124" s="9">
        <v>7.3</v>
      </c>
      <c r="H1124" s="11">
        <v>4</v>
      </c>
      <c r="I1124" s="7">
        <v>0.01</v>
      </c>
      <c r="J1124" s="9">
        <v>36</v>
      </c>
      <c r="K1124" s="7">
        <v>0</v>
      </c>
      <c r="L1124" s="9">
        <v>29.2</v>
      </c>
      <c r="M1124" s="7">
        <v>0</v>
      </c>
      <c r="N1124" s="7">
        <v>3</v>
      </c>
      <c r="O1124" s="7">
        <v>4</v>
      </c>
      <c r="P1124" s="12" t="str">
        <f t="shared" si="17"/>
        <v>34</v>
      </c>
      <c r="R1124" s="7" t="s">
        <v>1650</v>
      </c>
    </row>
    <row r="1125" spans="1:18" x14ac:dyDescent="0.25">
      <c r="A1125" s="2" t="s">
        <v>3</v>
      </c>
      <c r="B1125" s="2" t="s">
        <v>4287</v>
      </c>
      <c r="C1125" s="2" t="s">
        <v>4288</v>
      </c>
      <c r="D1125" s="9">
        <v>1</v>
      </c>
      <c r="E1125" s="9">
        <v>6</v>
      </c>
      <c r="F1125" s="10">
        <v>6</v>
      </c>
      <c r="G1125" s="9">
        <v>5</v>
      </c>
      <c r="H1125" s="11">
        <v>7</v>
      </c>
      <c r="I1125" s="7">
        <v>0.02</v>
      </c>
      <c r="J1125" s="9">
        <v>36</v>
      </c>
      <c r="K1125" s="7">
        <v>0</v>
      </c>
      <c r="L1125" s="9">
        <v>29</v>
      </c>
      <c r="M1125" s="7">
        <v>0</v>
      </c>
      <c r="N1125" s="7">
        <v>3</v>
      </c>
      <c r="O1125" s="7">
        <v>4</v>
      </c>
      <c r="P1125" s="12" t="str">
        <f t="shared" si="17"/>
        <v>34</v>
      </c>
      <c r="R1125" s="7" t="s">
        <v>3850</v>
      </c>
    </row>
    <row r="1126" spans="1:18" x14ac:dyDescent="0.25">
      <c r="A1126" s="2" t="s">
        <v>3</v>
      </c>
      <c r="B1126" s="2" t="s">
        <v>3300</v>
      </c>
      <c r="C1126" s="2" t="s">
        <v>3301</v>
      </c>
      <c r="D1126" s="9">
        <v>3.22</v>
      </c>
      <c r="E1126" s="9">
        <v>11.25</v>
      </c>
      <c r="F1126" s="10">
        <v>3.49</v>
      </c>
      <c r="G1126" s="9">
        <v>8.0299999999999994</v>
      </c>
      <c r="H1126" s="11">
        <v>5</v>
      </c>
      <c r="I1126" s="7">
        <v>0.01</v>
      </c>
      <c r="J1126" s="9">
        <v>45</v>
      </c>
      <c r="K1126" s="7">
        <v>0</v>
      </c>
      <c r="L1126" s="9">
        <v>28.9</v>
      </c>
      <c r="M1126" s="7">
        <v>0</v>
      </c>
      <c r="N1126" s="7">
        <v>3</v>
      </c>
      <c r="O1126" s="7">
        <v>4</v>
      </c>
      <c r="P1126" s="12" t="str">
        <f t="shared" si="17"/>
        <v>34</v>
      </c>
      <c r="R1126" s="7" t="s">
        <v>1650</v>
      </c>
    </row>
    <row r="1127" spans="1:18" x14ac:dyDescent="0.25">
      <c r="A1127" s="2" t="s">
        <v>3</v>
      </c>
      <c r="B1127" s="2" t="s">
        <v>3306</v>
      </c>
      <c r="C1127" s="2" t="s">
        <v>3307</v>
      </c>
      <c r="D1127" s="9">
        <v>0.5099999999999999</v>
      </c>
      <c r="E1127" s="9">
        <v>3.6665999999999999</v>
      </c>
      <c r="F1127" s="10">
        <v>7.18</v>
      </c>
      <c r="G1127" s="9">
        <v>3.15</v>
      </c>
      <c r="H1127" s="11">
        <v>9</v>
      </c>
      <c r="I1127" s="7">
        <v>0.02</v>
      </c>
      <c r="J1127" s="9">
        <v>33</v>
      </c>
      <c r="K1127" s="7">
        <v>0</v>
      </c>
      <c r="L1127" s="9">
        <v>28.41</v>
      </c>
      <c r="M1127" s="7">
        <v>0</v>
      </c>
      <c r="N1127" s="7">
        <v>3</v>
      </c>
      <c r="O1127" s="7">
        <v>4</v>
      </c>
      <c r="P1127" s="12" t="str">
        <f t="shared" si="17"/>
        <v>34</v>
      </c>
      <c r="R1127" s="7" t="s">
        <v>1650</v>
      </c>
    </row>
    <row r="1128" spans="1:18" x14ac:dyDescent="0.25">
      <c r="A1128" s="2" t="s">
        <v>3</v>
      </c>
      <c r="B1128" s="2" t="s">
        <v>4297</v>
      </c>
      <c r="C1128" s="2" t="s">
        <v>4298</v>
      </c>
      <c r="D1128" s="9">
        <v>0.16451612903225807</v>
      </c>
      <c r="E1128" s="9">
        <v>0.98699999999999999</v>
      </c>
      <c r="F1128" s="10">
        <v>5.99</v>
      </c>
      <c r="G1128" s="9">
        <v>0.82</v>
      </c>
      <c r="H1128" s="11">
        <v>33</v>
      </c>
      <c r="I1128" s="7">
        <v>0.09</v>
      </c>
      <c r="J1128" s="9">
        <v>32.5</v>
      </c>
      <c r="K1128" s="7">
        <v>0</v>
      </c>
      <c r="L1128" s="9">
        <v>27.07</v>
      </c>
      <c r="M1128" s="7">
        <v>0</v>
      </c>
      <c r="N1128" s="7">
        <v>3</v>
      </c>
      <c r="O1128" s="7">
        <v>4</v>
      </c>
      <c r="P1128" s="12" t="str">
        <f t="shared" si="17"/>
        <v>34</v>
      </c>
      <c r="R1128" s="7" t="s">
        <v>3850</v>
      </c>
    </row>
    <row r="1129" spans="1:18" x14ac:dyDescent="0.25">
      <c r="A1129" s="2" t="s">
        <v>3</v>
      </c>
      <c r="B1129" s="2" t="s">
        <v>4299</v>
      </c>
      <c r="C1129" s="2" t="s">
        <v>4300</v>
      </c>
      <c r="D1129" s="9">
        <v>1.3333333333333333</v>
      </c>
      <c r="E1129" s="9">
        <v>8</v>
      </c>
      <c r="F1129" s="10">
        <v>6</v>
      </c>
      <c r="G1129" s="9">
        <v>6.66</v>
      </c>
      <c r="H1129" s="11">
        <v>4</v>
      </c>
      <c r="I1129" s="7">
        <v>0.01</v>
      </c>
      <c r="J1129" s="9">
        <v>32</v>
      </c>
      <c r="K1129" s="7">
        <v>0</v>
      </c>
      <c r="L1129" s="9">
        <v>26.66</v>
      </c>
      <c r="M1129" s="7">
        <v>0</v>
      </c>
      <c r="N1129" s="7">
        <v>3</v>
      </c>
      <c r="O1129" s="7">
        <v>4</v>
      </c>
      <c r="P1129" s="12" t="str">
        <f t="shared" si="17"/>
        <v>34</v>
      </c>
      <c r="R1129" s="7" t="s">
        <v>3850</v>
      </c>
    </row>
    <row r="1130" spans="1:18" x14ac:dyDescent="0.25">
      <c r="A1130" s="2" t="s">
        <v>3</v>
      </c>
      <c r="B1130" s="2" t="s">
        <v>3345</v>
      </c>
      <c r="C1130" s="2" t="s">
        <v>3346</v>
      </c>
      <c r="D1130" s="9">
        <v>0.77</v>
      </c>
      <c r="E1130" s="9">
        <v>3.1</v>
      </c>
      <c r="F1130" s="10">
        <v>4.0199999999999996</v>
      </c>
      <c r="G1130" s="9">
        <v>2.33</v>
      </c>
      <c r="H1130" s="11">
        <v>10</v>
      </c>
      <c r="I1130" s="7">
        <v>0.03</v>
      </c>
      <c r="J1130" s="9">
        <v>32.880000000000003</v>
      </c>
      <c r="K1130" s="7">
        <v>0</v>
      </c>
      <c r="L1130" s="9">
        <v>25.18</v>
      </c>
      <c r="M1130" s="7">
        <v>0</v>
      </c>
      <c r="N1130" s="7">
        <v>3</v>
      </c>
      <c r="O1130" s="7">
        <v>4</v>
      </c>
      <c r="P1130" s="12" t="str">
        <f t="shared" si="17"/>
        <v>34</v>
      </c>
      <c r="R1130" s="7" t="s">
        <v>1650</v>
      </c>
    </row>
    <row r="1131" spans="1:18" x14ac:dyDescent="0.25">
      <c r="A1131" s="2" t="s">
        <v>3</v>
      </c>
      <c r="B1131" s="2" t="s">
        <v>4321</v>
      </c>
      <c r="C1131" s="2" t="s">
        <v>4322</v>
      </c>
      <c r="D1131" s="9">
        <v>1.25</v>
      </c>
      <c r="E1131" s="9">
        <v>7.5</v>
      </c>
      <c r="F1131" s="10">
        <v>6</v>
      </c>
      <c r="G1131" s="9">
        <v>6.25</v>
      </c>
      <c r="H1131" s="11">
        <v>4</v>
      </c>
      <c r="I1131" s="7">
        <v>0.01</v>
      </c>
      <c r="J1131" s="9">
        <v>30</v>
      </c>
      <c r="K1131" s="7">
        <v>0</v>
      </c>
      <c r="L1131" s="9">
        <v>25</v>
      </c>
      <c r="M1131" s="7">
        <v>0</v>
      </c>
      <c r="N1131" s="7">
        <v>3</v>
      </c>
      <c r="O1131" s="7">
        <v>4</v>
      </c>
      <c r="P1131" s="12" t="str">
        <f t="shared" si="17"/>
        <v>34</v>
      </c>
      <c r="R1131" s="7" t="s">
        <v>3850</v>
      </c>
    </row>
    <row r="1132" spans="1:18" x14ac:dyDescent="0.25">
      <c r="A1132" s="2" t="s">
        <v>3</v>
      </c>
      <c r="B1132" s="2" t="s">
        <v>3351</v>
      </c>
      <c r="C1132" s="2" t="s">
        <v>3352</v>
      </c>
      <c r="D1132" s="9">
        <v>0.35000000000000003</v>
      </c>
      <c r="E1132" s="9">
        <v>2</v>
      </c>
      <c r="F1132" s="10">
        <v>5.71</v>
      </c>
      <c r="G1132" s="9">
        <v>1.65</v>
      </c>
      <c r="H1132" s="11">
        <v>15</v>
      </c>
      <c r="I1132" s="7">
        <v>0.04</v>
      </c>
      <c r="J1132" s="9">
        <v>30</v>
      </c>
      <c r="K1132" s="7">
        <v>0</v>
      </c>
      <c r="L1132" s="9">
        <v>24.75</v>
      </c>
      <c r="M1132" s="7">
        <v>0</v>
      </c>
      <c r="N1132" s="7">
        <v>3</v>
      </c>
      <c r="O1132" s="7">
        <v>4</v>
      </c>
      <c r="P1132" s="12" t="str">
        <f t="shared" si="17"/>
        <v>34</v>
      </c>
      <c r="R1132" s="7" t="s">
        <v>1650</v>
      </c>
    </row>
    <row r="1133" spans="1:18" x14ac:dyDescent="0.25">
      <c r="A1133" s="2" t="s">
        <v>3</v>
      </c>
      <c r="B1133" s="2" t="s">
        <v>3355</v>
      </c>
      <c r="C1133" s="2" t="s">
        <v>486</v>
      </c>
      <c r="D1133" s="9">
        <v>0.5</v>
      </c>
      <c r="E1133" s="9">
        <v>4</v>
      </c>
      <c r="F1133" s="10">
        <v>8</v>
      </c>
      <c r="G1133" s="9">
        <v>3.5</v>
      </c>
      <c r="H1133" s="11">
        <v>7</v>
      </c>
      <c r="I1133" s="7">
        <v>0.02</v>
      </c>
      <c r="J1133" s="9">
        <v>28</v>
      </c>
      <c r="K1133" s="7">
        <v>0</v>
      </c>
      <c r="L1133" s="9">
        <v>24.5</v>
      </c>
      <c r="M1133" s="7">
        <v>0</v>
      </c>
      <c r="N1133" s="7">
        <v>3</v>
      </c>
      <c r="O1133" s="7">
        <v>4</v>
      </c>
      <c r="P1133" s="12" t="str">
        <f t="shared" si="17"/>
        <v>34</v>
      </c>
      <c r="R1133" s="7" t="s">
        <v>1650</v>
      </c>
    </row>
    <row r="1134" spans="1:18" x14ac:dyDescent="0.25">
      <c r="A1134" s="2" t="s">
        <v>3</v>
      </c>
      <c r="B1134" s="2" t="s">
        <v>3358</v>
      </c>
      <c r="C1134" s="2" t="s">
        <v>3359</v>
      </c>
      <c r="D1134" s="9">
        <v>1.3</v>
      </c>
      <c r="E1134" s="9">
        <v>8.6999999999999993</v>
      </c>
      <c r="F1134" s="10">
        <v>6.69</v>
      </c>
      <c r="G1134" s="9">
        <v>7.4</v>
      </c>
      <c r="H1134" s="11">
        <v>8</v>
      </c>
      <c r="I1134" s="7">
        <v>0.02</v>
      </c>
      <c r="J1134" s="9">
        <v>34.799999999999997</v>
      </c>
      <c r="K1134" s="7">
        <v>0</v>
      </c>
      <c r="L1134" s="9">
        <v>24.4</v>
      </c>
      <c r="M1134" s="7">
        <v>0</v>
      </c>
      <c r="N1134" s="7">
        <v>3</v>
      </c>
      <c r="O1134" s="7">
        <v>4</v>
      </c>
      <c r="P1134" s="12" t="str">
        <f t="shared" si="17"/>
        <v>34</v>
      </c>
      <c r="R1134" s="7" t="s">
        <v>1650</v>
      </c>
    </row>
    <row r="1135" spans="1:18" x14ac:dyDescent="0.25">
      <c r="A1135" s="2" t="s">
        <v>3</v>
      </c>
      <c r="B1135" s="2" t="s">
        <v>3368</v>
      </c>
      <c r="C1135" s="2" t="s">
        <v>3369</v>
      </c>
      <c r="D1135" s="9">
        <v>0.70000000000000007</v>
      </c>
      <c r="E1135" s="9">
        <v>4.0713999999999997</v>
      </c>
      <c r="F1135" s="10">
        <v>5.81</v>
      </c>
      <c r="G1135" s="9">
        <v>3.37</v>
      </c>
      <c r="H1135" s="11">
        <v>7</v>
      </c>
      <c r="I1135" s="7">
        <v>0.02</v>
      </c>
      <c r="J1135" s="9">
        <v>28.5</v>
      </c>
      <c r="K1135" s="7">
        <v>0</v>
      </c>
      <c r="L1135" s="9">
        <v>23.6</v>
      </c>
      <c r="M1135" s="7">
        <v>0</v>
      </c>
      <c r="N1135" s="7">
        <v>3</v>
      </c>
      <c r="O1135" s="7">
        <v>4</v>
      </c>
      <c r="P1135" s="12" t="str">
        <f t="shared" si="17"/>
        <v>34</v>
      </c>
      <c r="R1135" s="7" t="s">
        <v>1650</v>
      </c>
    </row>
    <row r="1136" spans="1:18" x14ac:dyDescent="0.25">
      <c r="A1136" s="2" t="s">
        <v>3</v>
      </c>
      <c r="B1136" s="2" t="s">
        <v>3370</v>
      </c>
      <c r="C1136" s="2" t="s">
        <v>3371</v>
      </c>
      <c r="D1136" s="9">
        <v>0.9</v>
      </c>
      <c r="E1136" s="9">
        <v>3.5</v>
      </c>
      <c r="F1136" s="10">
        <v>3.88</v>
      </c>
      <c r="G1136" s="9">
        <v>2.6</v>
      </c>
      <c r="H1136" s="11">
        <v>9</v>
      </c>
      <c r="I1136" s="7">
        <v>0.02</v>
      </c>
      <c r="J1136" s="9">
        <v>31.5</v>
      </c>
      <c r="K1136" s="7">
        <v>0</v>
      </c>
      <c r="L1136" s="9">
        <v>23.4</v>
      </c>
      <c r="M1136" s="7">
        <v>0</v>
      </c>
      <c r="N1136" s="7">
        <v>3</v>
      </c>
      <c r="O1136" s="7">
        <v>4</v>
      </c>
      <c r="P1136" s="12" t="str">
        <f t="shared" si="17"/>
        <v>34</v>
      </c>
      <c r="R1136" s="7" t="s">
        <v>1650</v>
      </c>
    </row>
    <row r="1137" spans="1:18" x14ac:dyDescent="0.25">
      <c r="A1137" s="2" t="s">
        <v>3</v>
      </c>
      <c r="B1137" s="2" t="s">
        <v>3380</v>
      </c>
      <c r="C1137" s="2" t="s">
        <v>3381</v>
      </c>
      <c r="D1137" s="9">
        <v>0.71</v>
      </c>
      <c r="E1137" s="9">
        <v>3.5</v>
      </c>
      <c r="F1137" s="10">
        <v>4.92</v>
      </c>
      <c r="G1137" s="9">
        <v>2.79</v>
      </c>
      <c r="H1137" s="11">
        <v>7</v>
      </c>
      <c r="I1137" s="7">
        <v>0.02</v>
      </c>
      <c r="J1137" s="9">
        <v>27.5</v>
      </c>
      <c r="K1137" s="7">
        <v>0</v>
      </c>
      <c r="L1137" s="9">
        <v>22.53</v>
      </c>
      <c r="M1137" s="7">
        <v>0</v>
      </c>
      <c r="N1137" s="7">
        <v>3</v>
      </c>
      <c r="O1137" s="7">
        <v>4</v>
      </c>
      <c r="P1137" s="12" t="str">
        <f t="shared" si="17"/>
        <v>34</v>
      </c>
      <c r="R1137" s="7" t="s">
        <v>1650</v>
      </c>
    </row>
    <row r="1138" spans="1:18" x14ac:dyDescent="0.25">
      <c r="A1138" s="2" t="s">
        <v>3</v>
      </c>
      <c r="B1138" s="2" t="s">
        <v>3388</v>
      </c>
      <c r="C1138" s="2" t="s">
        <v>3389</v>
      </c>
      <c r="D1138" s="9">
        <v>0.55000000000000004</v>
      </c>
      <c r="E1138" s="9">
        <v>6</v>
      </c>
      <c r="F1138" s="10">
        <v>10.9</v>
      </c>
      <c r="G1138" s="9">
        <v>5.45</v>
      </c>
      <c r="H1138" s="11">
        <v>4</v>
      </c>
      <c r="I1138" s="7">
        <v>0.01</v>
      </c>
      <c r="J1138" s="9">
        <v>24</v>
      </c>
      <c r="K1138" s="7">
        <v>0</v>
      </c>
      <c r="L1138" s="9">
        <v>21.8</v>
      </c>
      <c r="M1138" s="7">
        <v>0</v>
      </c>
      <c r="N1138" s="7">
        <v>3</v>
      </c>
      <c r="O1138" s="7">
        <v>4</v>
      </c>
      <c r="P1138" s="12" t="str">
        <f t="shared" si="17"/>
        <v>34</v>
      </c>
      <c r="R1138" s="7" t="s">
        <v>1650</v>
      </c>
    </row>
    <row r="1139" spans="1:18" x14ac:dyDescent="0.25">
      <c r="A1139" s="2" t="s">
        <v>3</v>
      </c>
      <c r="B1139" s="2" t="s">
        <v>3400</v>
      </c>
      <c r="C1139" s="2" t="s">
        <v>3401</v>
      </c>
      <c r="D1139" s="9">
        <v>0.67</v>
      </c>
      <c r="E1139" s="9">
        <v>4.8</v>
      </c>
      <c r="F1139" s="10">
        <v>7.16</v>
      </c>
      <c r="G1139" s="9">
        <v>4.13</v>
      </c>
      <c r="H1139" s="11">
        <v>5</v>
      </c>
      <c r="I1139" s="7">
        <v>0.01</v>
      </c>
      <c r="J1139" s="9">
        <v>24</v>
      </c>
      <c r="K1139" s="7">
        <v>0</v>
      </c>
      <c r="L1139" s="9">
        <v>20.65</v>
      </c>
      <c r="M1139" s="7">
        <v>0</v>
      </c>
      <c r="N1139" s="7">
        <v>3</v>
      </c>
      <c r="O1139" s="7">
        <v>4</v>
      </c>
      <c r="P1139" s="12" t="str">
        <f t="shared" si="17"/>
        <v>34</v>
      </c>
      <c r="R1139" s="7" t="s">
        <v>1650</v>
      </c>
    </row>
    <row r="1140" spans="1:18" x14ac:dyDescent="0.25">
      <c r="A1140" s="2" t="s">
        <v>3</v>
      </c>
      <c r="B1140" s="2" t="s">
        <v>3406</v>
      </c>
      <c r="C1140" s="2" t="s">
        <v>3407</v>
      </c>
      <c r="D1140" s="9">
        <v>0.93</v>
      </c>
      <c r="E1140" s="9">
        <v>6</v>
      </c>
      <c r="F1140" s="10">
        <v>6.45</v>
      </c>
      <c r="G1140" s="9">
        <v>5.07</v>
      </c>
      <c r="H1140" s="11">
        <v>4</v>
      </c>
      <c r="I1140" s="7">
        <v>0.01</v>
      </c>
      <c r="J1140" s="9">
        <v>24</v>
      </c>
      <c r="K1140" s="7">
        <v>0</v>
      </c>
      <c r="L1140" s="9">
        <v>20.28</v>
      </c>
      <c r="M1140" s="7">
        <v>0</v>
      </c>
      <c r="N1140" s="7">
        <v>3</v>
      </c>
      <c r="O1140" s="7">
        <v>4</v>
      </c>
      <c r="P1140" s="12" t="str">
        <f t="shared" si="17"/>
        <v>34</v>
      </c>
      <c r="R1140" s="7" t="s">
        <v>1650</v>
      </c>
    </row>
    <row r="1141" spans="1:18" x14ac:dyDescent="0.25">
      <c r="A1141" s="2" t="s">
        <v>3</v>
      </c>
      <c r="B1141" s="2" t="s">
        <v>3408</v>
      </c>
      <c r="C1141" s="2" t="s">
        <v>3409</v>
      </c>
      <c r="D1141" s="9">
        <v>0.67</v>
      </c>
      <c r="E1141" s="9">
        <v>2.9066000000000001</v>
      </c>
      <c r="F1141" s="10">
        <v>4.33</v>
      </c>
      <c r="G1141" s="9">
        <v>2.23</v>
      </c>
      <c r="H1141" s="11">
        <v>9</v>
      </c>
      <c r="I1141" s="7">
        <v>0.02</v>
      </c>
      <c r="J1141" s="9">
        <v>26.16</v>
      </c>
      <c r="K1141" s="7">
        <v>0</v>
      </c>
      <c r="L1141" s="9">
        <v>20.13</v>
      </c>
      <c r="M1141" s="7">
        <v>0</v>
      </c>
      <c r="N1141" s="7">
        <v>3</v>
      </c>
      <c r="O1141" s="7">
        <v>4</v>
      </c>
      <c r="P1141" s="12" t="str">
        <f t="shared" si="17"/>
        <v>34</v>
      </c>
      <c r="R1141" s="7" t="s">
        <v>1650</v>
      </c>
    </row>
    <row r="1142" spans="1:18" x14ac:dyDescent="0.25">
      <c r="A1142" s="2" t="s">
        <v>3</v>
      </c>
      <c r="B1142" s="2" t="s">
        <v>3420</v>
      </c>
      <c r="C1142" s="2" t="s">
        <v>3421</v>
      </c>
      <c r="D1142" s="9">
        <v>0.71</v>
      </c>
      <c r="E1142" s="9">
        <v>4.7</v>
      </c>
      <c r="F1142" s="10">
        <v>6.61</v>
      </c>
      <c r="G1142" s="9">
        <v>3.99</v>
      </c>
      <c r="H1142" s="11">
        <v>5</v>
      </c>
      <c r="I1142" s="7">
        <v>0.01</v>
      </c>
      <c r="J1142" s="9">
        <v>23.5</v>
      </c>
      <c r="K1142" s="7">
        <v>0</v>
      </c>
      <c r="L1142" s="9">
        <v>19.95</v>
      </c>
      <c r="M1142" s="7">
        <v>0</v>
      </c>
      <c r="N1142" s="7">
        <v>3</v>
      </c>
      <c r="O1142" s="7">
        <v>4</v>
      </c>
      <c r="P1142" s="12" t="str">
        <f t="shared" si="17"/>
        <v>34</v>
      </c>
      <c r="R1142" s="7" t="s">
        <v>1650</v>
      </c>
    </row>
    <row r="1143" spans="1:18" x14ac:dyDescent="0.25">
      <c r="A1143" s="2" t="s">
        <v>3</v>
      </c>
      <c r="B1143" s="2" t="s">
        <v>3428</v>
      </c>
      <c r="C1143" s="2" t="s">
        <v>3429</v>
      </c>
      <c r="D1143" s="9">
        <v>0.35</v>
      </c>
      <c r="E1143" s="9">
        <v>4</v>
      </c>
      <c r="F1143" s="10">
        <v>11.42</v>
      </c>
      <c r="G1143" s="9">
        <v>3.65</v>
      </c>
      <c r="H1143" s="11">
        <v>5</v>
      </c>
      <c r="I1143" s="7">
        <v>0.01</v>
      </c>
      <c r="J1143" s="9">
        <v>20</v>
      </c>
      <c r="K1143" s="7">
        <v>0</v>
      </c>
      <c r="L1143" s="9">
        <v>18.25</v>
      </c>
      <c r="M1143" s="7">
        <v>0</v>
      </c>
      <c r="N1143" s="7">
        <v>3</v>
      </c>
      <c r="O1143" s="7">
        <v>4</v>
      </c>
      <c r="P1143" s="12" t="str">
        <f t="shared" si="17"/>
        <v>34</v>
      </c>
      <c r="R1143" s="7" t="s">
        <v>1650</v>
      </c>
    </row>
    <row r="1144" spans="1:18" x14ac:dyDescent="0.25">
      <c r="A1144" s="2" t="s">
        <v>3</v>
      </c>
      <c r="B1144" s="2" t="s">
        <v>3446</v>
      </c>
      <c r="C1144" s="2" t="s">
        <v>3447</v>
      </c>
      <c r="D1144" s="9">
        <v>2.25</v>
      </c>
      <c r="E1144" s="9">
        <v>6.5</v>
      </c>
      <c r="F1144" s="10">
        <v>2.88</v>
      </c>
      <c r="G1144" s="9">
        <v>4.25</v>
      </c>
      <c r="H1144" s="11">
        <v>4</v>
      </c>
      <c r="I1144" s="7">
        <v>0.01</v>
      </c>
      <c r="J1144" s="9">
        <v>26</v>
      </c>
      <c r="K1144" s="7">
        <v>0</v>
      </c>
      <c r="L1144" s="9">
        <v>17</v>
      </c>
      <c r="M1144" s="7">
        <v>0</v>
      </c>
      <c r="N1144" s="7">
        <v>3</v>
      </c>
      <c r="O1144" s="7">
        <v>4</v>
      </c>
      <c r="P1144" s="12" t="str">
        <f t="shared" si="17"/>
        <v>34</v>
      </c>
      <c r="R1144" s="7" t="s">
        <v>1650</v>
      </c>
    </row>
    <row r="1145" spans="1:18" x14ac:dyDescent="0.25">
      <c r="A1145" s="2" t="s">
        <v>3</v>
      </c>
      <c r="B1145" s="2" t="s">
        <v>3450</v>
      </c>
      <c r="C1145" s="2" t="s">
        <v>3451</v>
      </c>
      <c r="D1145" s="9">
        <v>0.5099999999999999</v>
      </c>
      <c r="E1145" s="9">
        <v>2.0428000000000002</v>
      </c>
      <c r="F1145" s="10">
        <v>4</v>
      </c>
      <c r="G1145" s="9">
        <v>1.53</v>
      </c>
      <c r="H1145" s="11">
        <v>9</v>
      </c>
      <c r="I1145" s="7">
        <v>0.02</v>
      </c>
      <c r="J1145" s="9">
        <v>21.3</v>
      </c>
      <c r="K1145" s="7">
        <v>0</v>
      </c>
      <c r="L1145" s="9">
        <v>16.71</v>
      </c>
      <c r="M1145" s="7">
        <v>0</v>
      </c>
      <c r="N1145" s="7">
        <v>3</v>
      </c>
      <c r="O1145" s="7">
        <v>4</v>
      </c>
      <c r="P1145" s="12" t="str">
        <f t="shared" si="17"/>
        <v>34</v>
      </c>
      <c r="R1145" s="7" t="s">
        <v>1650</v>
      </c>
    </row>
    <row r="1146" spans="1:18" x14ac:dyDescent="0.25">
      <c r="A1146" s="2" t="s">
        <v>3</v>
      </c>
      <c r="B1146" s="2" t="s">
        <v>4378</v>
      </c>
      <c r="C1146" s="2" t="s">
        <v>4379</v>
      </c>
      <c r="D1146" s="9">
        <v>0.1628431372549019</v>
      </c>
      <c r="E1146" s="9">
        <v>0.97699999999999998</v>
      </c>
      <c r="F1146" s="10">
        <v>5.99</v>
      </c>
      <c r="G1146" s="9">
        <v>0.81</v>
      </c>
      <c r="H1146" s="11">
        <v>20</v>
      </c>
      <c r="I1146" s="7">
        <v>0.06</v>
      </c>
      <c r="J1146" s="9">
        <v>19.510000000000002</v>
      </c>
      <c r="K1146" s="7">
        <v>0</v>
      </c>
      <c r="L1146" s="9">
        <v>16.25</v>
      </c>
      <c r="M1146" s="7">
        <v>0</v>
      </c>
      <c r="N1146" s="7">
        <v>3</v>
      </c>
      <c r="O1146" s="7">
        <v>4</v>
      </c>
      <c r="P1146" s="12" t="str">
        <f t="shared" si="17"/>
        <v>34</v>
      </c>
      <c r="R1146" s="7" t="s">
        <v>3850</v>
      </c>
    </row>
    <row r="1147" spans="1:18" x14ac:dyDescent="0.25">
      <c r="A1147" s="2" t="s">
        <v>3</v>
      </c>
      <c r="B1147" s="2" t="s">
        <v>3458</v>
      </c>
      <c r="C1147" s="2" t="s">
        <v>3459</v>
      </c>
      <c r="D1147" s="9">
        <v>0.68</v>
      </c>
      <c r="E1147" s="9">
        <v>3.3332999999999999</v>
      </c>
      <c r="F1147" s="10">
        <v>4.9000000000000004</v>
      </c>
      <c r="G1147" s="9">
        <v>2.65</v>
      </c>
      <c r="H1147" s="11">
        <v>6</v>
      </c>
      <c r="I1147" s="7">
        <v>0.01</v>
      </c>
      <c r="J1147" s="9">
        <v>20</v>
      </c>
      <c r="K1147" s="7">
        <v>0</v>
      </c>
      <c r="L1147" s="9">
        <v>15.92</v>
      </c>
      <c r="M1147" s="7">
        <v>0</v>
      </c>
      <c r="N1147" s="7">
        <v>3</v>
      </c>
      <c r="O1147" s="7">
        <v>4</v>
      </c>
      <c r="P1147" s="12" t="str">
        <f t="shared" si="17"/>
        <v>34</v>
      </c>
      <c r="R1147" s="7" t="s">
        <v>1650</v>
      </c>
    </row>
    <row r="1148" spans="1:18" x14ac:dyDescent="0.25">
      <c r="A1148" s="2" t="s">
        <v>3</v>
      </c>
      <c r="B1148" s="2" t="s">
        <v>4384</v>
      </c>
      <c r="C1148" s="2" t="s">
        <v>4385</v>
      </c>
      <c r="D1148" s="9">
        <v>0.79166666666666663</v>
      </c>
      <c r="E1148" s="9">
        <v>4.75</v>
      </c>
      <c r="F1148" s="10">
        <v>6</v>
      </c>
      <c r="G1148" s="9">
        <v>3.95</v>
      </c>
      <c r="H1148" s="11">
        <v>4</v>
      </c>
      <c r="I1148" s="7">
        <v>0.01</v>
      </c>
      <c r="J1148" s="9">
        <v>19</v>
      </c>
      <c r="K1148" s="7">
        <v>0</v>
      </c>
      <c r="L1148" s="9">
        <v>15.83</v>
      </c>
      <c r="M1148" s="7">
        <v>0</v>
      </c>
      <c r="N1148" s="7">
        <v>3</v>
      </c>
      <c r="O1148" s="7">
        <v>4</v>
      </c>
      <c r="P1148" s="12" t="str">
        <f t="shared" si="17"/>
        <v>34</v>
      </c>
      <c r="R1148" s="7" t="s">
        <v>3850</v>
      </c>
    </row>
    <row r="1149" spans="1:18" x14ac:dyDescent="0.25">
      <c r="A1149" s="2" t="s">
        <v>3</v>
      </c>
      <c r="B1149" s="2" t="s">
        <v>3460</v>
      </c>
      <c r="C1149" s="2" t="s">
        <v>3461</v>
      </c>
      <c r="D1149" s="9">
        <v>0.25</v>
      </c>
      <c r="E1149" s="9">
        <v>2</v>
      </c>
      <c r="F1149" s="10">
        <v>8</v>
      </c>
      <c r="G1149" s="9">
        <v>1.75</v>
      </c>
      <c r="H1149" s="11">
        <v>9</v>
      </c>
      <c r="I1149" s="7">
        <v>0.02</v>
      </c>
      <c r="J1149" s="9">
        <v>18</v>
      </c>
      <c r="K1149" s="7">
        <v>0</v>
      </c>
      <c r="L1149" s="9">
        <v>15.75</v>
      </c>
      <c r="M1149" s="7">
        <v>0</v>
      </c>
      <c r="N1149" s="7">
        <v>3</v>
      </c>
      <c r="O1149" s="7">
        <v>4</v>
      </c>
      <c r="P1149" s="12" t="str">
        <f t="shared" si="17"/>
        <v>34</v>
      </c>
      <c r="R1149" s="7" t="s">
        <v>1650</v>
      </c>
    </row>
    <row r="1150" spans="1:18" x14ac:dyDescent="0.25">
      <c r="A1150" s="2" t="s">
        <v>3</v>
      </c>
      <c r="B1150" s="2" t="s">
        <v>4392</v>
      </c>
      <c r="C1150" s="2" t="s">
        <v>4393</v>
      </c>
      <c r="D1150" s="9">
        <v>0.16574074074074069</v>
      </c>
      <c r="E1150" s="9">
        <v>0.99439999999999995</v>
      </c>
      <c r="F1150" s="10">
        <v>5.99</v>
      </c>
      <c r="G1150" s="9">
        <v>0.82</v>
      </c>
      <c r="H1150" s="11">
        <v>19</v>
      </c>
      <c r="I1150" s="7">
        <v>0.05</v>
      </c>
      <c r="J1150" s="9">
        <v>18.899999999999999</v>
      </c>
      <c r="K1150" s="7">
        <v>0</v>
      </c>
      <c r="L1150" s="9">
        <v>15.75</v>
      </c>
      <c r="M1150" s="7">
        <v>0</v>
      </c>
      <c r="N1150" s="7">
        <v>3</v>
      </c>
      <c r="O1150" s="7">
        <v>4</v>
      </c>
      <c r="P1150" s="12" t="str">
        <f t="shared" si="17"/>
        <v>34</v>
      </c>
      <c r="R1150" s="7" t="s">
        <v>3850</v>
      </c>
    </row>
    <row r="1151" spans="1:18" x14ac:dyDescent="0.25">
      <c r="A1151" s="2" t="s">
        <v>3</v>
      </c>
      <c r="B1151" s="2" t="s">
        <v>3466</v>
      </c>
      <c r="C1151" s="2" t="s">
        <v>3467</v>
      </c>
      <c r="D1151" s="9">
        <v>0.5</v>
      </c>
      <c r="E1151" s="9">
        <v>3.5</v>
      </c>
      <c r="F1151" s="10">
        <v>7</v>
      </c>
      <c r="G1151" s="9">
        <v>3</v>
      </c>
      <c r="H1151" s="11">
        <v>5</v>
      </c>
      <c r="I1151" s="7">
        <v>0.01</v>
      </c>
      <c r="J1151" s="9">
        <v>17.5</v>
      </c>
      <c r="K1151" s="7">
        <v>0</v>
      </c>
      <c r="L1151" s="9">
        <v>15</v>
      </c>
      <c r="M1151" s="7">
        <v>0</v>
      </c>
      <c r="N1151" s="7">
        <v>3</v>
      </c>
      <c r="O1151" s="7">
        <v>4</v>
      </c>
      <c r="P1151" s="12" t="str">
        <f t="shared" si="17"/>
        <v>34</v>
      </c>
      <c r="R1151" s="7" t="s">
        <v>1650</v>
      </c>
    </row>
    <row r="1152" spans="1:18" x14ac:dyDescent="0.25">
      <c r="A1152" s="2" t="s">
        <v>3</v>
      </c>
      <c r="B1152" s="2" t="s">
        <v>4399</v>
      </c>
      <c r="C1152" s="2" t="s">
        <v>4400</v>
      </c>
      <c r="D1152" s="9">
        <v>0.72499999999999998</v>
      </c>
      <c r="E1152" s="9">
        <v>4.3499999999999996</v>
      </c>
      <c r="F1152" s="10">
        <v>6</v>
      </c>
      <c r="G1152" s="9">
        <v>3.62</v>
      </c>
      <c r="H1152" s="11">
        <v>4</v>
      </c>
      <c r="I1152" s="7">
        <v>0.01</v>
      </c>
      <c r="J1152" s="9">
        <v>17.55</v>
      </c>
      <c r="K1152" s="7">
        <v>0</v>
      </c>
      <c r="L1152" s="9">
        <v>14.65</v>
      </c>
      <c r="M1152" s="7">
        <v>0</v>
      </c>
      <c r="N1152" s="7">
        <v>3</v>
      </c>
      <c r="O1152" s="7">
        <v>4</v>
      </c>
      <c r="P1152" s="12" t="str">
        <f t="shared" si="17"/>
        <v>34</v>
      </c>
      <c r="R1152" s="7" t="s">
        <v>3850</v>
      </c>
    </row>
    <row r="1153" spans="1:18" x14ac:dyDescent="0.25">
      <c r="A1153" s="2" t="s">
        <v>3</v>
      </c>
      <c r="B1153" s="2" t="s">
        <v>3485</v>
      </c>
      <c r="C1153" s="2" t="s">
        <v>3486</v>
      </c>
      <c r="D1153" s="9">
        <v>0.5</v>
      </c>
      <c r="E1153" s="9">
        <v>3.25</v>
      </c>
      <c r="F1153" s="10">
        <v>6.5</v>
      </c>
      <c r="G1153" s="9">
        <v>2.75</v>
      </c>
      <c r="H1153" s="11">
        <v>5</v>
      </c>
      <c r="I1153" s="7">
        <v>0.01</v>
      </c>
      <c r="J1153" s="9">
        <v>16.5</v>
      </c>
      <c r="K1153" s="7">
        <v>0</v>
      </c>
      <c r="L1153" s="9">
        <v>14</v>
      </c>
      <c r="M1153" s="7">
        <v>0</v>
      </c>
      <c r="N1153" s="7">
        <v>3</v>
      </c>
      <c r="O1153" s="7">
        <v>4</v>
      </c>
      <c r="P1153" s="12" t="str">
        <f t="shared" si="17"/>
        <v>34</v>
      </c>
      <c r="R1153" s="7" t="s">
        <v>1650</v>
      </c>
    </row>
    <row r="1154" spans="1:18" x14ac:dyDescent="0.25">
      <c r="A1154" s="2" t="s">
        <v>3</v>
      </c>
      <c r="B1154" s="2" t="s">
        <v>3487</v>
      </c>
      <c r="C1154" s="2" t="s">
        <v>3488</v>
      </c>
      <c r="D1154" s="9">
        <v>0.5</v>
      </c>
      <c r="E1154" s="9">
        <v>1.5</v>
      </c>
      <c r="F1154" s="10">
        <v>3</v>
      </c>
      <c r="G1154" s="9">
        <v>1</v>
      </c>
      <c r="H1154" s="11">
        <v>15</v>
      </c>
      <c r="I1154" s="7">
        <v>0.04</v>
      </c>
      <c r="J1154" s="9">
        <v>21.5</v>
      </c>
      <c r="K1154" s="7">
        <v>0</v>
      </c>
      <c r="L1154" s="9">
        <v>14</v>
      </c>
      <c r="M1154" s="7">
        <v>0</v>
      </c>
      <c r="N1154" s="7">
        <v>3</v>
      </c>
      <c r="O1154" s="7">
        <v>4</v>
      </c>
      <c r="P1154" s="12" t="str">
        <f t="shared" si="17"/>
        <v>34</v>
      </c>
      <c r="R1154" s="7" t="s">
        <v>1650</v>
      </c>
    </row>
    <row r="1155" spans="1:18" x14ac:dyDescent="0.25">
      <c r="A1155" s="2" t="s">
        <v>3</v>
      </c>
      <c r="B1155" s="2" t="s">
        <v>3489</v>
      </c>
      <c r="C1155" s="2" t="s">
        <v>3490</v>
      </c>
      <c r="D1155" s="9">
        <v>0.88</v>
      </c>
      <c r="E1155" s="9">
        <v>4.8333000000000004</v>
      </c>
      <c r="F1155" s="10">
        <v>5.49</v>
      </c>
      <c r="G1155" s="9">
        <v>3.95</v>
      </c>
      <c r="H1155" s="11">
        <v>4</v>
      </c>
      <c r="I1155" s="7">
        <v>0.01</v>
      </c>
      <c r="J1155" s="9">
        <v>17.5</v>
      </c>
      <c r="K1155" s="7">
        <v>0</v>
      </c>
      <c r="L1155" s="9">
        <v>13.98</v>
      </c>
      <c r="M1155" s="7">
        <v>0</v>
      </c>
      <c r="N1155" s="7">
        <v>3</v>
      </c>
      <c r="O1155" s="7">
        <v>4</v>
      </c>
      <c r="P1155" s="12" t="str">
        <f t="shared" si="17"/>
        <v>34</v>
      </c>
      <c r="R1155" s="7" t="s">
        <v>1650</v>
      </c>
    </row>
    <row r="1156" spans="1:18" x14ac:dyDescent="0.25">
      <c r="A1156" s="2" t="s">
        <v>3</v>
      </c>
      <c r="B1156" s="2" t="s">
        <v>3503</v>
      </c>
      <c r="C1156" s="2" t="s">
        <v>3504</v>
      </c>
      <c r="D1156" s="9">
        <v>0.66</v>
      </c>
      <c r="E1156" s="9">
        <v>1.6922999999999999</v>
      </c>
      <c r="F1156" s="10">
        <v>2.56</v>
      </c>
      <c r="G1156" s="9">
        <v>1.03</v>
      </c>
      <c r="H1156" s="11">
        <v>13</v>
      </c>
      <c r="I1156" s="7">
        <v>0.03</v>
      </c>
      <c r="J1156" s="9">
        <v>22</v>
      </c>
      <c r="K1156" s="7">
        <v>0</v>
      </c>
      <c r="L1156" s="9">
        <v>13.42</v>
      </c>
      <c r="M1156" s="7">
        <v>0</v>
      </c>
      <c r="N1156" s="7">
        <v>3</v>
      </c>
      <c r="O1156" s="7">
        <v>4</v>
      </c>
      <c r="P1156" s="12" t="str">
        <f t="shared" si="17"/>
        <v>34</v>
      </c>
      <c r="R1156" s="7" t="s">
        <v>1650</v>
      </c>
    </row>
    <row r="1157" spans="1:18" x14ac:dyDescent="0.25">
      <c r="A1157" s="2" t="s">
        <v>3</v>
      </c>
      <c r="B1157" s="2" t="s">
        <v>4416</v>
      </c>
      <c r="C1157" s="2" t="s">
        <v>4417</v>
      </c>
      <c r="D1157" s="9">
        <v>0.36666666666666664</v>
      </c>
      <c r="E1157" s="9">
        <v>2.2000000000000002</v>
      </c>
      <c r="F1157" s="10">
        <v>6</v>
      </c>
      <c r="G1157" s="9">
        <v>1.83</v>
      </c>
      <c r="H1157" s="11">
        <v>6</v>
      </c>
      <c r="I1157" s="7">
        <v>0.01</v>
      </c>
      <c r="J1157" s="9">
        <v>15.5</v>
      </c>
      <c r="K1157" s="7">
        <v>0</v>
      </c>
      <c r="L1157" s="9">
        <v>13.3</v>
      </c>
      <c r="M1157" s="7">
        <v>0</v>
      </c>
      <c r="N1157" s="7">
        <v>3</v>
      </c>
      <c r="O1157" s="7">
        <v>4</v>
      </c>
      <c r="P1157" s="12" t="str">
        <f t="shared" si="17"/>
        <v>34</v>
      </c>
      <c r="R1157" s="7" t="s">
        <v>3850</v>
      </c>
    </row>
    <row r="1158" spans="1:18" x14ac:dyDescent="0.25">
      <c r="A1158" s="2" t="s">
        <v>3</v>
      </c>
      <c r="B1158" s="2" t="s">
        <v>3509</v>
      </c>
      <c r="C1158" s="2" t="s">
        <v>3510</v>
      </c>
      <c r="D1158" s="9">
        <v>0.71</v>
      </c>
      <c r="E1158" s="9">
        <v>3.4249999999999998</v>
      </c>
      <c r="F1158" s="10">
        <v>4.82</v>
      </c>
      <c r="G1158" s="9">
        <v>2.71</v>
      </c>
      <c r="H1158" s="11">
        <v>5</v>
      </c>
      <c r="I1158" s="7">
        <v>0.01</v>
      </c>
      <c r="J1158" s="9">
        <v>16.399999999999999</v>
      </c>
      <c r="K1158" s="7">
        <v>0</v>
      </c>
      <c r="L1158" s="9">
        <v>12.85</v>
      </c>
      <c r="M1158" s="7">
        <v>0</v>
      </c>
      <c r="N1158" s="7">
        <v>3</v>
      </c>
      <c r="O1158" s="7">
        <v>4</v>
      </c>
      <c r="P1158" s="12" t="str">
        <f t="shared" si="17"/>
        <v>34</v>
      </c>
      <c r="R1158" s="7" t="s">
        <v>1650</v>
      </c>
    </row>
    <row r="1159" spans="1:18" x14ac:dyDescent="0.25">
      <c r="A1159" s="2" t="s">
        <v>3</v>
      </c>
      <c r="B1159" s="2" t="s">
        <v>3513</v>
      </c>
      <c r="C1159" s="2" t="s">
        <v>3514</v>
      </c>
      <c r="D1159" s="9">
        <v>0.40000000000000008</v>
      </c>
      <c r="E1159" s="9">
        <v>2.5</v>
      </c>
      <c r="F1159" s="10">
        <v>6.25</v>
      </c>
      <c r="G1159" s="9">
        <v>2.1</v>
      </c>
      <c r="H1159" s="11">
        <v>6</v>
      </c>
      <c r="I1159" s="7">
        <v>0.01</v>
      </c>
      <c r="J1159" s="9">
        <v>15</v>
      </c>
      <c r="K1159" s="7">
        <v>0</v>
      </c>
      <c r="L1159" s="9">
        <v>12.6</v>
      </c>
      <c r="M1159" s="7">
        <v>0</v>
      </c>
      <c r="N1159" s="7">
        <v>3</v>
      </c>
      <c r="O1159" s="7">
        <v>4</v>
      </c>
      <c r="P1159" s="12" t="str">
        <f t="shared" ref="P1159:P1222" si="18">N1159&amp;O1159</f>
        <v>34</v>
      </c>
      <c r="R1159" s="7" t="s">
        <v>1650</v>
      </c>
    </row>
    <row r="1160" spans="1:18" x14ac:dyDescent="0.25">
      <c r="A1160" s="2" t="s">
        <v>3</v>
      </c>
      <c r="B1160" s="2" t="s">
        <v>3517</v>
      </c>
      <c r="C1160" s="2" t="s">
        <v>3518</v>
      </c>
      <c r="D1160" s="9">
        <v>0.55000000000000004</v>
      </c>
      <c r="E1160" s="9">
        <v>3.05</v>
      </c>
      <c r="F1160" s="10">
        <v>5.54</v>
      </c>
      <c r="G1160" s="9">
        <v>2.5</v>
      </c>
      <c r="H1160" s="11">
        <v>5</v>
      </c>
      <c r="I1160" s="7">
        <v>0.01</v>
      </c>
      <c r="J1160" s="9">
        <v>15.25</v>
      </c>
      <c r="K1160" s="7">
        <v>0</v>
      </c>
      <c r="L1160" s="9">
        <v>12.5</v>
      </c>
      <c r="M1160" s="7">
        <v>0</v>
      </c>
      <c r="N1160" s="7">
        <v>3</v>
      </c>
      <c r="O1160" s="7">
        <v>4</v>
      </c>
      <c r="P1160" s="12" t="str">
        <f t="shared" si="18"/>
        <v>34</v>
      </c>
      <c r="R1160" s="7" t="s">
        <v>1650</v>
      </c>
    </row>
    <row r="1161" spans="1:18" x14ac:dyDescent="0.25">
      <c r="A1161" s="2" t="s">
        <v>3</v>
      </c>
      <c r="B1161" s="2" t="s">
        <v>3519</v>
      </c>
      <c r="C1161" s="2" t="s">
        <v>3520</v>
      </c>
      <c r="D1161" s="9">
        <v>0.66</v>
      </c>
      <c r="E1161" s="9">
        <v>2.7</v>
      </c>
      <c r="F1161" s="10">
        <v>4.09</v>
      </c>
      <c r="G1161" s="9">
        <v>2.04</v>
      </c>
      <c r="H1161" s="11">
        <v>6</v>
      </c>
      <c r="I1161" s="7">
        <v>0.01</v>
      </c>
      <c r="J1161" s="9">
        <v>16.2</v>
      </c>
      <c r="K1161" s="7">
        <v>0</v>
      </c>
      <c r="L1161" s="9">
        <v>12.24</v>
      </c>
      <c r="M1161" s="7">
        <v>0</v>
      </c>
      <c r="N1161" s="7">
        <v>3</v>
      </c>
      <c r="O1161" s="7">
        <v>4</v>
      </c>
      <c r="P1161" s="12" t="str">
        <f t="shared" si="18"/>
        <v>34</v>
      </c>
      <c r="R1161" s="7" t="s">
        <v>1650</v>
      </c>
    </row>
    <row r="1162" spans="1:18" x14ac:dyDescent="0.25">
      <c r="A1162" s="2" t="s">
        <v>3</v>
      </c>
      <c r="B1162" s="2" t="s">
        <v>3521</v>
      </c>
      <c r="C1162" s="2" t="s">
        <v>3522</v>
      </c>
      <c r="D1162" s="9">
        <v>0.66</v>
      </c>
      <c r="E1162" s="9">
        <v>2.6665999999999999</v>
      </c>
      <c r="F1162" s="10">
        <v>4.04</v>
      </c>
      <c r="G1162" s="9">
        <v>2</v>
      </c>
      <c r="H1162" s="11">
        <v>6</v>
      </c>
      <c r="I1162" s="7">
        <v>0.01</v>
      </c>
      <c r="J1162" s="9">
        <v>16</v>
      </c>
      <c r="K1162" s="7">
        <v>0</v>
      </c>
      <c r="L1162" s="9">
        <v>12.04</v>
      </c>
      <c r="M1162" s="7">
        <v>0</v>
      </c>
      <c r="N1162" s="7">
        <v>3</v>
      </c>
      <c r="O1162" s="7">
        <v>4</v>
      </c>
      <c r="P1162" s="12" t="str">
        <f t="shared" si="18"/>
        <v>34</v>
      </c>
      <c r="R1162" s="7" t="s">
        <v>1650</v>
      </c>
    </row>
    <row r="1163" spans="1:18" x14ac:dyDescent="0.25">
      <c r="A1163" s="2" t="s">
        <v>3</v>
      </c>
      <c r="B1163" s="2" t="s">
        <v>3525</v>
      </c>
      <c r="C1163" s="2" t="s">
        <v>3526</v>
      </c>
      <c r="D1163" s="9">
        <v>0.35</v>
      </c>
      <c r="E1163" s="9">
        <v>2</v>
      </c>
      <c r="F1163" s="10">
        <v>5.71</v>
      </c>
      <c r="G1163" s="9">
        <v>1.65</v>
      </c>
      <c r="H1163" s="11">
        <v>6</v>
      </c>
      <c r="I1163" s="7">
        <v>0.01</v>
      </c>
      <c r="J1163" s="9">
        <v>14</v>
      </c>
      <c r="K1163" s="7">
        <v>0</v>
      </c>
      <c r="L1163" s="9">
        <v>11.9</v>
      </c>
      <c r="M1163" s="7">
        <v>0</v>
      </c>
      <c r="N1163" s="7">
        <v>3</v>
      </c>
      <c r="O1163" s="7">
        <v>4</v>
      </c>
      <c r="P1163" s="12" t="str">
        <f t="shared" si="18"/>
        <v>34</v>
      </c>
      <c r="R1163" s="7" t="s">
        <v>1650</v>
      </c>
    </row>
    <row r="1164" spans="1:18" x14ac:dyDescent="0.25">
      <c r="A1164" s="2" t="s">
        <v>3</v>
      </c>
      <c r="B1164" s="2" t="s">
        <v>3527</v>
      </c>
      <c r="C1164" s="2" t="s">
        <v>3528</v>
      </c>
      <c r="D1164" s="9">
        <v>0.66</v>
      </c>
      <c r="E1164" s="9">
        <v>3.625</v>
      </c>
      <c r="F1164" s="10">
        <v>5.49</v>
      </c>
      <c r="G1164" s="9">
        <v>2.96</v>
      </c>
      <c r="H1164" s="11">
        <v>4</v>
      </c>
      <c r="I1164" s="7">
        <v>0.01</v>
      </c>
      <c r="J1164" s="9">
        <v>14.5</v>
      </c>
      <c r="K1164" s="7">
        <v>0</v>
      </c>
      <c r="L1164" s="9">
        <v>11.86</v>
      </c>
      <c r="M1164" s="7">
        <v>0</v>
      </c>
      <c r="N1164" s="7">
        <v>3</v>
      </c>
      <c r="O1164" s="7">
        <v>4</v>
      </c>
      <c r="P1164" s="12" t="str">
        <f t="shared" si="18"/>
        <v>34</v>
      </c>
      <c r="R1164" s="7" t="s">
        <v>1650</v>
      </c>
    </row>
    <row r="1165" spans="1:18" x14ac:dyDescent="0.25">
      <c r="A1165" s="2" t="s">
        <v>3</v>
      </c>
      <c r="B1165" s="2" t="s">
        <v>3537</v>
      </c>
      <c r="C1165" s="2" t="s">
        <v>3538</v>
      </c>
      <c r="D1165" s="9">
        <v>0.77</v>
      </c>
      <c r="E1165" s="9">
        <v>2.3875000000000002</v>
      </c>
      <c r="F1165" s="10">
        <v>3.1</v>
      </c>
      <c r="G1165" s="9">
        <v>1.61</v>
      </c>
      <c r="H1165" s="11">
        <v>10</v>
      </c>
      <c r="I1165" s="7">
        <v>0.03</v>
      </c>
      <c r="J1165" s="9">
        <v>19.100000000000001</v>
      </c>
      <c r="K1165" s="7">
        <v>0</v>
      </c>
      <c r="L1165" s="9">
        <v>11.4</v>
      </c>
      <c r="M1165" s="7">
        <v>0</v>
      </c>
      <c r="N1165" s="7">
        <v>3</v>
      </c>
      <c r="O1165" s="7">
        <v>4</v>
      </c>
      <c r="P1165" s="12" t="str">
        <f t="shared" si="18"/>
        <v>34</v>
      </c>
      <c r="R1165" s="7" t="s">
        <v>1650</v>
      </c>
    </row>
    <row r="1166" spans="1:18" x14ac:dyDescent="0.25">
      <c r="A1166" s="2" t="s">
        <v>3</v>
      </c>
      <c r="B1166" s="2" t="s">
        <v>3539</v>
      </c>
      <c r="C1166" s="2" t="s">
        <v>3540</v>
      </c>
      <c r="D1166" s="9">
        <v>0.48</v>
      </c>
      <c r="E1166" s="9">
        <v>2.76</v>
      </c>
      <c r="F1166" s="10">
        <v>5.75</v>
      </c>
      <c r="G1166" s="9">
        <v>2.2799999999999998</v>
      </c>
      <c r="H1166" s="11">
        <v>5</v>
      </c>
      <c r="I1166" s="7">
        <v>0.01</v>
      </c>
      <c r="J1166" s="9">
        <v>13.8</v>
      </c>
      <c r="K1166" s="7">
        <v>0</v>
      </c>
      <c r="L1166" s="9">
        <v>11.4</v>
      </c>
      <c r="M1166" s="7">
        <v>0</v>
      </c>
      <c r="N1166" s="7">
        <v>3</v>
      </c>
      <c r="O1166" s="7">
        <v>4</v>
      </c>
      <c r="P1166" s="12" t="str">
        <f t="shared" si="18"/>
        <v>34</v>
      </c>
      <c r="R1166" s="7" t="s">
        <v>1650</v>
      </c>
    </row>
    <row r="1167" spans="1:18" x14ac:dyDescent="0.25">
      <c r="A1167" s="2" t="s">
        <v>3</v>
      </c>
      <c r="B1167" s="2" t="s">
        <v>3541</v>
      </c>
      <c r="C1167" s="2" t="s">
        <v>3542</v>
      </c>
      <c r="D1167" s="9">
        <v>0.71</v>
      </c>
      <c r="E1167" s="9">
        <v>2.6665999999999999</v>
      </c>
      <c r="F1167" s="10">
        <v>3.75</v>
      </c>
      <c r="G1167" s="9">
        <v>1.95</v>
      </c>
      <c r="H1167" s="11">
        <v>6</v>
      </c>
      <c r="I1167" s="7">
        <v>0.01</v>
      </c>
      <c r="J1167" s="9">
        <v>15.5</v>
      </c>
      <c r="K1167" s="7">
        <v>0</v>
      </c>
      <c r="L1167" s="9">
        <v>11.24</v>
      </c>
      <c r="M1167" s="7">
        <v>0</v>
      </c>
      <c r="N1167" s="7">
        <v>3</v>
      </c>
      <c r="O1167" s="7">
        <v>4</v>
      </c>
      <c r="P1167" s="12" t="str">
        <f t="shared" si="18"/>
        <v>34</v>
      </c>
      <c r="R1167" s="7" t="s">
        <v>1650</v>
      </c>
    </row>
    <row r="1168" spans="1:18" x14ac:dyDescent="0.25">
      <c r="A1168" s="2" t="s">
        <v>3</v>
      </c>
      <c r="B1168" s="2" t="s">
        <v>3547</v>
      </c>
      <c r="C1168" s="2" t="s">
        <v>3548</v>
      </c>
      <c r="D1168" s="9">
        <v>0.66</v>
      </c>
      <c r="E1168" s="9">
        <v>3.4125000000000001</v>
      </c>
      <c r="F1168" s="10">
        <v>5.17</v>
      </c>
      <c r="G1168" s="9">
        <v>2.75</v>
      </c>
      <c r="H1168" s="11">
        <v>4</v>
      </c>
      <c r="I1168" s="7">
        <v>0.01</v>
      </c>
      <c r="J1168" s="9">
        <v>13.65</v>
      </c>
      <c r="K1168" s="7">
        <v>0</v>
      </c>
      <c r="L1168" s="9">
        <v>11.01</v>
      </c>
      <c r="M1168" s="7">
        <v>0</v>
      </c>
      <c r="N1168" s="7">
        <v>3</v>
      </c>
      <c r="O1168" s="7">
        <v>4</v>
      </c>
      <c r="P1168" s="12" t="str">
        <f t="shared" si="18"/>
        <v>34</v>
      </c>
      <c r="R1168" s="7" t="s">
        <v>1650</v>
      </c>
    </row>
    <row r="1169" spans="1:18" x14ac:dyDescent="0.25">
      <c r="A1169" s="2" t="s">
        <v>3</v>
      </c>
      <c r="B1169" s="2" t="s">
        <v>4430</v>
      </c>
      <c r="C1169" s="2" t="s">
        <v>4431</v>
      </c>
      <c r="D1169" s="9">
        <v>0.16666666666666669</v>
      </c>
      <c r="E1169" s="9">
        <v>1</v>
      </c>
      <c r="F1169" s="10">
        <v>6</v>
      </c>
      <c r="G1169" s="9">
        <v>0.83</v>
      </c>
      <c r="H1169" s="11">
        <v>13</v>
      </c>
      <c r="I1169" s="7">
        <v>0.03</v>
      </c>
      <c r="J1169" s="9">
        <v>13</v>
      </c>
      <c r="K1169" s="7">
        <v>0</v>
      </c>
      <c r="L1169" s="9">
        <v>10.83</v>
      </c>
      <c r="M1169" s="7">
        <v>0</v>
      </c>
      <c r="N1169" s="7">
        <v>3</v>
      </c>
      <c r="O1169" s="7">
        <v>4</v>
      </c>
      <c r="P1169" s="12" t="str">
        <f t="shared" si="18"/>
        <v>34</v>
      </c>
      <c r="R1169" s="7" t="s">
        <v>3850</v>
      </c>
    </row>
    <row r="1170" spans="1:18" x14ac:dyDescent="0.25">
      <c r="A1170" s="2" t="s">
        <v>3</v>
      </c>
      <c r="B1170" s="2" t="s">
        <v>4434</v>
      </c>
      <c r="C1170" s="2" t="s">
        <v>4435</v>
      </c>
      <c r="D1170" s="9">
        <v>0.16538461538461538</v>
      </c>
      <c r="E1170" s="9">
        <v>0.99229999999999996</v>
      </c>
      <c r="F1170" s="10">
        <v>5.99</v>
      </c>
      <c r="G1170" s="9">
        <v>0.82</v>
      </c>
      <c r="H1170" s="11">
        <v>13</v>
      </c>
      <c r="I1170" s="7">
        <v>0.03</v>
      </c>
      <c r="J1170" s="9">
        <v>12.9</v>
      </c>
      <c r="K1170" s="7">
        <v>0</v>
      </c>
      <c r="L1170" s="9">
        <v>10.75</v>
      </c>
      <c r="M1170" s="7">
        <v>0</v>
      </c>
      <c r="N1170" s="7">
        <v>3</v>
      </c>
      <c r="O1170" s="7">
        <v>4</v>
      </c>
      <c r="P1170" s="12" t="str">
        <f t="shared" si="18"/>
        <v>34</v>
      </c>
      <c r="R1170" s="7" t="s">
        <v>3850</v>
      </c>
    </row>
    <row r="1171" spans="1:18" x14ac:dyDescent="0.25">
      <c r="A1171" s="2" t="s">
        <v>3</v>
      </c>
      <c r="B1171" s="2" t="s">
        <v>3549</v>
      </c>
      <c r="C1171" s="2" t="s">
        <v>3550</v>
      </c>
      <c r="D1171" s="9">
        <v>0.66</v>
      </c>
      <c r="E1171" s="9">
        <v>2.2999999999999998</v>
      </c>
      <c r="F1171" s="10">
        <v>3.48</v>
      </c>
      <c r="G1171" s="9">
        <v>1.64</v>
      </c>
      <c r="H1171" s="11">
        <v>6</v>
      </c>
      <c r="I1171" s="7">
        <v>0.01</v>
      </c>
      <c r="J1171" s="9">
        <v>14.5</v>
      </c>
      <c r="K1171" s="7">
        <v>0</v>
      </c>
      <c r="L1171" s="9">
        <v>10.54</v>
      </c>
      <c r="M1171" s="7">
        <v>0</v>
      </c>
      <c r="N1171" s="7">
        <v>3</v>
      </c>
      <c r="O1171" s="7">
        <v>4</v>
      </c>
      <c r="P1171" s="12" t="str">
        <f t="shared" si="18"/>
        <v>34</v>
      </c>
      <c r="R1171" s="7" t="s">
        <v>1650</v>
      </c>
    </row>
    <row r="1172" spans="1:18" x14ac:dyDescent="0.25">
      <c r="A1172" s="2" t="s">
        <v>3</v>
      </c>
      <c r="B1172" s="2" t="s">
        <v>4442</v>
      </c>
      <c r="C1172" s="2" t="s">
        <v>4443</v>
      </c>
      <c r="D1172" s="9">
        <v>0.5</v>
      </c>
      <c r="E1172" s="9">
        <v>3</v>
      </c>
      <c r="F1172" s="10">
        <v>6</v>
      </c>
      <c r="G1172" s="9">
        <v>2.5</v>
      </c>
      <c r="H1172" s="11">
        <v>4</v>
      </c>
      <c r="I1172" s="7">
        <v>0.01</v>
      </c>
      <c r="J1172" s="9">
        <v>12</v>
      </c>
      <c r="K1172" s="7">
        <v>0</v>
      </c>
      <c r="L1172" s="9">
        <v>10</v>
      </c>
      <c r="M1172" s="7">
        <v>0</v>
      </c>
      <c r="N1172" s="7">
        <v>3</v>
      </c>
      <c r="O1172" s="7">
        <v>4</v>
      </c>
      <c r="P1172" s="12" t="str">
        <f t="shared" si="18"/>
        <v>34</v>
      </c>
      <c r="R1172" s="7" t="s">
        <v>3850</v>
      </c>
    </row>
    <row r="1173" spans="1:18" x14ac:dyDescent="0.25">
      <c r="A1173" s="2" t="s">
        <v>3</v>
      </c>
      <c r="B1173" s="2" t="s">
        <v>3561</v>
      </c>
      <c r="C1173" s="2" t="s">
        <v>3562</v>
      </c>
      <c r="D1173" s="9">
        <v>0.68</v>
      </c>
      <c r="E1173" s="9">
        <v>2.6760000000000002</v>
      </c>
      <c r="F1173" s="10">
        <v>3.93</v>
      </c>
      <c r="G1173" s="9">
        <v>1.99</v>
      </c>
      <c r="H1173" s="11">
        <v>5</v>
      </c>
      <c r="I1173" s="7">
        <v>0.01</v>
      </c>
      <c r="J1173" s="9">
        <v>13.38</v>
      </c>
      <c r="K1173" s="7">
        <v>0</v>
      </c>
      <c r="L1173" s="9">
        <v>9.98</v>
      </c>
      <c r="M1173" s="7">
        <v>0</v>
      </c>
      <c r="N1173" s="7">
        <v>3</v>
      </c>
      <c r="O1173" s="7">
        <v>4</v>
      </c>
      <c r="P1173" s="12" t="str">
        <f t="shared" si="18"/>
        <v>34</v>
      </c>
      <c r="R1173" s="7" t="s">
        <v>1650</v>
      </c>
    </row>
    <row r="1174" spans="1:18" x14ac:dyDescent="0.25">
      <c r="A1174" s="2" t="s">
        <v>3</v>
      </c>
      <c r="B1174" s="2" t="s">
        <v>4446</v>
      </c>
      <c r="C1174" s="2" t="s">
        <v>4447</v>
      </c>
      <c r="D1174" s="9">
        <v>0.16388888888888889</v>
      </c>
      <c r="E1174" s="9">
        <v>0.98329999999999995</v>
      </c>
      <c r="F1174" s="10">
        <v>5.99</v>
      </c>
      <c r="G1174" s="9">
        <v>0.81</v>
      </c>
      <c r="H1174" s="11">
        <v>12</v>
      </c>
      <c r="I1174" s="7">
        <v>0.03</v>
      </c>
      <c r="J1174" s="9">
        <v>11.8</v>
      </c>
      <c r="K1174" s="7">
        <v>0</v>
      </c>
      <c r="L1174" s="9">
        <v>9.83</v>
      </c>
      <c r="M1174" s="7">
        <v>0</v>
      </c>
      <c r="N1174" s="7">
        <v>3</v>
      </c>
      <c r="O1174" s="7">
        <v>4</v>
      </c>
      <c r="P1174" s="12" t="str">
        <f t="shared" si="18"/>
        <v>34</v>
      </c>
      <c r="R1174" s="7" t="s">
        <v>3850</v>
      </c>
    </row>
    <row r="1175" spans="1:18" x14ac:dyDescent="0.25">
      <c r="A1175" s="2" t="s">
        <v>3</v>
      </c>
      <c r="B1175" s="2" t="s">
        <v>4448</v>
      </c>
      <c r="C1175" s="2" t="s">
        <v>4449</v>
      </c>
      <c r="D1175" s="9">
        <v>0.16458333333333333</v>
      </c>
      <c r="E1175" s="9">
        <v>0.98750000000000004</v>
      </c>
      <c r="F1175" s="10">
        <v>6</v>
      </c>
      <c r="G1175" s="9">
        <v>0.82</v>
      </c>
      <c r="H1175" s="11">
        <v>12</v>
      </c>
      <c r="I1175" s="7">
        <v>0.03</v>
      </c>
      <c r="J1175" s="9">
        <v>11.7</v>
      </c>
      <c r="K1175" s="7">
        <v>0</v>
      </c>
      <c r="L1175" s="9">
        <v>9.7200000000000006</v>
      </c>
      <c r="M1175" s="7">
        <v>0</v>
      </c>
      <c r="N1175" s="7">
        <v>3</v>
      </c>
      <c r="O1175" s="7">
        <v>4</v>
      </c>
      <c r="P1175" s="12" t="str">
        <f t="shared" si="18"/>
        <v>34</v>
      </c>
      <c r="R1175" s="7" t="s">
        <v>3850</v>
      </c>
    </row>
    <row r="1176" spans="1:18" x14ac:dyDescent="0.25">
      <c r="A1176" s="2" t="s">
        <v>3</v>
      </c>
      <c r="B1176" s="2" t="s">
        <v>3577</v>
      </c>
      <c r="C1176" s="2" t="s">
        <v>3578</v>
      </c>
      <c r="D1176" s="9">
        <v>0.67</v>
      </c>
      <c r="E1176" s="9">
        <v>2.9</v>
      </c>
      <c r="F1176" s="10">
        <v>4.32</v>
      </c>
      <c r="G1176" s="9">
        <v>2.23</v>
      </c>
      <c r="H1176" s="11">
        <v>4</v>
      </c>
      <c r="I1176" s="7">
        <v>0.01</v>
      </c>
      <c r="J1176" s="9">
        <v>11.7</v>
      </c>
      <c r="K1176" s="7">
        <v>0</v>
      </c>
      <c r="L1176" s="9">
        <v>9.02</v>
      </c>
      <c r="M1176" s="7">
        <v>0</v>
      </c>
      <c r="N1176" s="7">
        <v>3</v>
      </c>
      <c r="O1176" s="7">
        <v>4</v>
      </c>
      <c r="P1176" s="12" t="str">
        <f t="shared" si="18"/>
        <v>34</v>
      </c>
      <c r="R1176" s="7" t="s">
        <v>1650</v>
      </c>
    </row>
    <row r="1177" spans="1:18" x14ac:dyDescent="0.25">
      <c r="A1177" s="2" t="s">
        <v>3</v>
      </c>
      <c r="B1177" s="2" t="s">
        <v>3581</v>
      </c>
      <c r="C1177" s="2" t="s">
        <v>3582</v>
      </c>
      <c r="D1177" s="9">
        <v>0.5</v>
      </c>
      <c r="E1177" s="9">
        <v>2</v>
      </c>
      <c r="F1177" s="10">
        <v>4</v>
      </c>
      <c r="G1177" s="9">
        <v>1.5</v>
      </c>
      <c r="H1177" s="11">
        <v>6</v>
      </c>
      <c r="I1177" s="7">
        <v>0.01</v>
      </c>
      <c r="J1177" s="9">
        <v>12</v>
      </c>
      <c r="K1177" s="7">
        <v>0</v>
      </c>
      <c r="L1177" s="9">
        <v>9</v>
      </c>
      <c r="M1177" s="7">
        <v>0</v>
      </c>
      <c r="N1177" s="7">
        <v>3</v>
      </c>
      <c r="O1177" s="7">
        <v>4</v>
      </c>
      <c r="P1177" s="12" t="str">
        <f t="shared" si="18"/>
        <v>34</v>
      </c>
      <c r="R1177" s="7" t="s">
        <v>1650</v>
      </c>
    </row>
    <row r="1178" spans="1:18" x14ac:dyDescent="0.25">
      <c r="A1178" s="2" t="s">
        <v>3</v>
      </c>
      <c r="B1178" s="2" t="s">
        <v>4456</v>
      </c>
      <c r="C1178" s="2" t="s">
        <v>4457</v>
      </c>
      <c r="D1178" s="9">
        <v>0.45</v>
      </c>
      <c r="E1178" s="9">
        <v>2.7</v>
      </c>
      <c r="F1178" s="10">
        <v>6</v>
      </c>
      <c r="G1178" s="9">
        <v>2.25</v>
      </c>
      <c r="H1178" s="11">
        <v>4</v>
      </c>
      <c r="I1178" s="7">
        <v>0.01</v>
      </c>
      <c r="J1178" s="9">
        <v>10.8</v>
      </c>
      <c r="K1178" s="7">
        <v>0</v>
      </c>
      <c r="L1178" s="9">
        <v>9</v>
      </c>
      <c r="M1178" s="7">
        <v>0</v>
      </c>
      <c r="N1178" s="7">
        <v>3</v>
      </c>
      <c r="O1178" s="7">
        <v>4</v>
      </c>
      <c r="P1178" s="12" t="str">
        <f t="shared" si="18"/>
        <v>34</v>
      </c>
      <c r="R1178" s="7" t="s">
        <v>3850</v>
      </c>
    </row>
    <row r="1179" spans="1:18" x14ac:dyDescent="0.25">
      <c r="A1179" s="2" t="s">
        <v>3</v>
      </c>
      <c r="B1179" s="2" t="s">
        <v>4458</v>
      </c>
      <c r="C1179" s="2" t="s">
        <v>4459</v>
      </c>
      <c r="D1179" s="9">
        <v>0.16363636363636366</v>
      </c>
      <c r="E1179" s="9">
        <v>0.98180000000000001</v>
      </c>
      <c r="F1179" s="10">
        <v>5.99</v>
      </c>
      <c r="G1179" s="9">
        <v>0.81</v>
      </c>
      <c r="H1179" s="11">
        <v>11</v>
      </c>
      <c r="I1179" s="7">
        <v>0.03</v>
      </c>
      <c r="J1179" s="9">
        <v>10.8</v>
      </c>
      <c r="K1179" s="7">
        <v>0</v>
      </c>
      <c r="L1179" s="9">
        <v>9</v>
      </c>
      <c r="M1179" s="7">
        <v>0</v>
      </c>
      <c r="N1179" s="7">
        <v>3</v>
      </c>
      <c r="O1179" s="7">
        <v>4</v>
      </c>
      <c r="P1179" s="12" t="str">
        <f t="shared" si="18"/>
        <v>34</v>
      </c>
      <c r="R1179" s="7" t="s">
        <v>3850</v>
      </c>
    </row>
    <row r="1180" spans="1:18" x14ac:dyDescent="0.25">
      <c r="A1180" s="2" t="s">
        <v>3</v>
      </c>
      <c r="B1180" s="2" t="s">
        <v>3583</v>
      </c>
      <c r="C1180" s="2" t="s">
        <v>3584</v>
      </c>
      <c r="D1180" s="9">
        <v>0.66</v>
      </c>
      <c r="E1180" s="9">
        <v>1.3571</v>
      </c>
      <c r="F1180" s="10">
        <v>2.0499999999999998</v>
      </c>
      <c r="G1180" s="9">
        <v>0.69</v>
      </c>
      <c r="H1180" s="11">
        <v>8</v>
      </c>
      <c r="I1180" s="7">
        <v>0.02</v>
      </c>
      <c r="J1180" s="9">
        <v>14.25</v>
      </c>
      <c r="K1180" s="7">
        <v>0</v>
      </c>
      <c r="L1180" s="9">
        <v>8.9700000000000006</v>
      </c>
      <c r="M1180" s="7">
        <v>0</v>
      </c>
      <c r="N1180" s="7">
        <v>3</v>
      </c>
      <c r="O1180" s="7">
        <v>4</v>
      </c>
      <c r="P1180" s="12" t="str">
        <f t="shared" si="18"/>
        <v>34</v>
      </c>
      <c r="R1180" s="7" t="s">
        <v>1650</v>
      </c>
    </row>
    <row r="1181" spans="1:18" x14ac:dyDescent="0.25">
      <c r="A1181" s="2" t="s">
        <v>3</v>
      </c>
      <c r="B1181" s="2" t="s">
        <v>3589</v>
      </c>
      <c r="C1181" s="2" t="s">
        <v>3590</v>
      </c>
      <c r="D1181" s="9">
        <v>0.25</v>
      </c>
      <c r="E1181" s="9">
        <v>2</v>
      </c>
      <c r="F1181" s="10">
        <v>8</v>
      </c>
      <c r="G1181" s="9">
        <v>1.75</v>
      </c>
      <c r="H1181" s="11">
        <v>5</v>
      </c>
      <c r="I1181" s="7">
        <v>0.01</v>
      </c>
      <c r="J1181" s="9">
        <v>10</v>
      </c>
      <c r="K1181" s="7">
        <v>0</v>
      </c>
      <c r="L1181" s="9">
        <v>8.75</v>
      </c>
      <c r="M1181" s="7">
        <v>0</v>
      </c>
      <c r="N1181" s="7">
        <v>3</v>
      </c>
      <c r="O1181" s="7">
        <v>4</v>
      </c>
      <c r="P1181" s="12" t="str">
        <f t="shared" si="18"/>
        <v>34</v>
      </c>
      <c r="R1181" s="7" t="s">
        <v>1650</v>
      </c>
    </row>
    <row r="1182" spans="1:18" x14ac:dyDescent="0.25">
      <c r="A1182" s="2" t="s">
        <v>3</v>
      </c>
      <c r="B1182" s="2" t="s">
        <v>3592</v>
      </c>
      <c r="C1182" s="2" t="s">
        <v>3593</v>
      </c>
      <c r="D1182" s="9">
        <v>0.66</v>
      </c>
      <c r="E1182" s="9">
        <v>2</v>
      </c>
      <c r="F1182" s="10">
        <v>3.03</v>
      </c>
      <c r="G1182" s="9">
        <v>1.34</v>
      </c>
      <c r="H1182" s="11">
        <v>5</v>
      </c>
      <c r="I1182" s="7">
        <v>0.01</v>
      </c>
      <c r="J1182" s="9">
        <v>12</v>
      </c>
      <c r="K1182" s="7">
        <v>0</v>
      </c>
      <c r="L1182" s="9">
        <v>8.6999999999999993</v>
      </c>
      <c r="M1182" s="7">
        <v>0</v>
      </c>
      <c r="N1182" s="7">
        <v>3</v>
      </c>
      <c r="O1182" s="7">
        <v>4</v>
      </c>
      <c r="P1182" s="12" t="str">
        <f t="shared" si="18"/>
        <v>34</v>
      </c>
      <c r="R1182" s="7" t="s">
        <v>1650</v>
      </c>
    </row>
    <row r="1183" spans="1:18" x14ac:dyDescent="0.25">
      <c r="A1183" s="2" t="s">
        <v>3</v>
      </c>
      <c r="B1183" s="2" t="s">
        <v>3595</v>
      </c>
      <c r="C1183" s="2" t="s">
        <v>3596</v>
      </c>
      <c r="D1183" s="9">
        <v>0.34999999999999992</v>
      </c>
      <c r="E1183" s="9">
        <v>2.5</v>
      </c>
      <c r="F1183" s="10">
        <v>7.14</v>
      </c>
      <c r="G1183" s="9">
        <v>2.15</v>
      </c>
      <c r="H1183" s="11">
        <v>4</v>
      </c>
      <c r="I1183" s="7">
        <v>0.01</v>
      </c>
      <c r="J1183" s="9">
        <v>10</v>
      </c>
      <c r="K1183" s="7">
        <v>0</v>
      </c>
      <c r="L1183" s="9">
        <v>8.6</v>
      </c>
      <c r="M1183" s="7">
        <v>0</v>
      </c>
      <c r="N1183" s="7">
        <v>3</v>
      </c>
      <c r="O1183" s="7">
        <v>4</v>
      </c>
      <c r="P1183" s="12" t="str">
        <f t="shared" si="18"/>
        <v>34</v>
      </c>
      <c r="R1183" s="7" t="s">
        <v>1650</v>
      </c>
    </row>
    <row r="1184" spans="1:18" x14ac:dyDescent="0.25">
      <c r="A1184" s="2" t="s">
        <v>3</v>
      </c>
      <c r="B1184" s="2" t="s">
        <v>3597</v>
      </c>
      <c r="C1184" s="2" t="s">
        <v>3598</v>
      </c>
      <c r="D1184" s="9">
        <v>0.55000000000000004</v>
      </c>
      <c r="E1184" s="9">
        <v>2.625</v>
      </c>
      <c r="F1184" s="10">
        <v>4.7699999999999996</v>
      </c>
      <c r="G1184" s="9">
        <v>2.0699999999999998</v>
      </c>
      <c r="H1184" s="11">
        <v>4</v>
      </c>
      <c r="I1184" s="7">
        <v>0.01</v>
      </c>
      <c r="J1184" s="9">
        <v>10.5</v>
      </c>
      <c r="K1184" s="7">
        <v>0</v>
      </c>
      <c r="L1184" s="9">
        <v>8.3000000000000007</v>
      </c>
      <c r="M1184" s="7">
        <v>0</v>
      </c>
      <c r="N1184" s="7">
        <v>3</v>
      </c>
      <c r="O1184" s="7">
        <v>4</v>
      </c>
      <c r="P1184" s="12" t="str">
        <f t="shared" si="18"/>
        <v>34</v>
      </c>
      <c r="R1184" s="7" t="s">
        <v>1650</v>
      </c>
    </row>
    <row r="1185" spans="1:18" x14ac:dyDescent="0.25">
      <c r="A1185" s="2" t="s">
        <v>3</v>
      </c>
      <c r="B1185" s="2" t="s">
        <v>3601</v>
      </c>
      <c r="C1185" s="2" t="s">
        <v>3602</v>
      </c>
      <c r="D1185" s="9">
        <v>0.7599999999999999</v>
      </c>
      <c r="E1185" s="9">
        <v>1.65</v>
      </c>
      <c r="F1185" s="10">
        <v>2.17</v>
      </c>
      <c r="G1185" s="9">
        <v>0.89</v>
      </c>
      <c r="H1185" s="11">
        <v>11</v>
      </c>
      <c r="I1185" s="7">
        <v>0.03</v>
      </c>
      <c r="J1185" s="9">
        <v>16.5</v>
      </c>
      <c r="K1185" s="7">
        <v>0</v>
      </c>
      <c r="L1185" s="9">
        <v>8.14</v>
      </c>
      <c r="M1185" s="7">
        <v>0</v>
      </c>
      <c r="N1185" s="7">
        <v>3</v>
      </c>
      <c r="O1185" s="7">
        <v>4</v>
      </c>
      <c r="P1185" s="12" t="str">
        <f t="shared" si="18"/>
        <v>34</v>
      </c>
      <c r="R1185" s="7" t="s">
        <v>1650</v>
      </c>
    </row>
    <row r="1186" spans="1:18" x14ac:dyDescent="0.25">
      <c r="A1186" s="2" t="s">
        <v>3</v>
      </c>
      <c r="B1186" s="2" t="s">
        <v>3603</v>
      </c>
      <c r="C1186" s="2" t="s">
        <v>3604</v>
      </c>
      <c r="D1186" s="9">
        <v>0.40000000000000008</v>
      </c>
      <c r="E1186" s="9">
        <v>2</v>
      </c>
      <c r="F1186" s="10">
        <v>5</v>
      </c>
      <c r="G1186" s="9">
        <v>1.6</v>
      </c>
      <c r="H1186" s="11">
        <v>5</v>
      </c>
      <c r="I1186" s="7">
        <v>0.01</v>
      </c>
      <c r="J1186" s="9">
        <v>10</v>
      </c>
      <c r="K1186" s="7">
        <v>0</v>
      </c>
      <c r="L1186" s="9">
        <v>8</v>
      </c>
      <c r="M1186" s="7">
        <v>0</v>
      </c>
      <c r="N1186" s="7">
        <v>3</v>
      </c>
      <c r="O1186" s="7">
        <v>4</v>
      </c>
      <c r="P1186" s="12" t="str">
        <f t="shared" si="18"/>
        <v>34</v>
      </c>
      <c r="R1186" s="7" t="s">
        <v>1650</v>
      </c>
    </row>
    <row r="1187" spans="1:18" x14ac:dyDescent="0.25">
      <c r="A1187" s="2" t="s">
        <v>3</v>
      </c>
      <c r="B1187" s="2" t="s">
        <v>3605</v>
      </c>
      <c r="C1187" s="2" t="s">
        <v>3606</v>
      </c>
      <c r="D1187" s="9">
        <v>0.54999999999999993</v>
      </c>
      <c r="E1187" s="9">
        <v>1.0680000000000001</v>
      </c>
      <c r="F1187" s="10">
        <v>1.94</v>
      </c>
      <c r="G1187" s="9">
        <v>0.51</v>
      </c>
      <c r="H1187" s="11">
        <v>15</v>
      </c>
      <c r="I1187" s="7">
        <v>0.04</v>
      </c>
      <c r="J1187" s="9">
        <v>16.02</v>
      </c>
      <c r="K1187" s="7">
        <v>0</v>
      </c>
      <c r="L1187" s="9">
        <v>7.77</v>
      </c>
      <c r="M1187" s="7">
        <v>0</v>
      </c>
      <c r="N1187" s="7">
        <v>3</v>
      </c>
      <c r="O1187" s="7">
        <v>4</v>
      </c>
      <c r="P1187" s="12" t="str">
        <f t="shared" si="18"/>
        <v>34</v>
      </c>
      <c r="R1187" s="7" t="s">
        <v>1650</v>
      </c>
    </row>
    <row r="1188" spans="1:18" x14ac:dyDescent="0.25">
      <c r="A1188" s="2" t="s">
        <v>3</v>
      </c>
      <c r="B1188" s="2" t="s">
        <v>3627</v>
      </c>
      <c r="C1188" s="2" t="s">
        <v>3628</v>
      </c>
      <c r="D1188" s="9">
        <v>2</v>
      </c>
      <c r="E1188" s="9">
        <v>3.75</v>
      </c>
      <c r="F1188" s="10">
        <v>1.87</v>
      </c>
      <c r="G1188" s="9">
        <v>1.75</v>
      </c>
      <c r="H1188" s="11">
        <v>4</v>
      </c>
      <c r="I1188" s="7">
        <v>0.01</v>
      </c>
      <c r="J1188" s="9">
        <v>15</v>
      </c>
      <c r="K1188" s="7">
        <v>0</v>
      </c>
      <c r="L1188" s="9">
        <v>7</v>
      </c>
      <c r="M1188" s="7">
        <v>0</v>
      </c>
      <c r="N1188" s="7">
        <v>3</v>
      </c>
      <c r="O1188" s="7">
        <v>4</v>
      </c>
      <c r="P1188" s="12" t="str">
        <f t="shared" si="18"/>
        <v>34</v>
      </c>
      <c r="R1188" s="7" t="s">
        <v>1650</v>
      </c>
    </row>
    <row r="1189" spans="1:18" x14ac:dyDescent="0.25">
      <c r="A1189" s="2" t="s">
        <v>3</v>
      </c>
      <c r="B1189" s="2" t="s">
        <v>4472</v>
      </c>
      <c r="C1189" s="2" t="s">
        <v>4473</v>
      </c>
      <c r="D1189" s="9">
        <v>0.33333333333333331</v>
      </c>
      <c r="E1189" s="9">
        <v>2</v>
      </c>
      <c r="F1189" s="10">
        <v>6</v>
      </c>
      <c r="G1189" s="9">
        <v>1.66</v>
      </c>
      <c r="H1189" s="11">
        <v>4</v>
      </c>
      <c r="I1189" s="7">
        <v>0.01</v>
      </c>
      <c r="J1189" s="9">
        <v>8</v>
      </c>
      <c r="K1189" s="7">
        <v>0</v>
      </c>
      <c r="L1189" s="9">
        <v>6.66</v>
      </c>
      <c r="M1189" s="7">
        <v>0</v>
      </c>
      <c r="N1189" s="7">
        <v>3</v>
      </c>
      <c r="O1189" s="7">
        <v>4</v>
      </c>
      <c r="P1189" s="12" t="str">
        <f t="shared" si="18"/>
        <v>34</v>
      </c>
      <c r="R1189" s="7" t="s">
        <v>3850</v>
      </c>
    </row>
    <row r="1190" spans="1:18" x14ac:dyDescent="0.25">
      <c r="A1190" s="2" t="s">
        <v>3</v>
      </c>
      <c r="B1190" s="2" t="s">
        <v>3631</v>
      </c>
      <c r="C1190" s="2" t="s">
        <v>3632</v>
      </c>
      <c r="D1190" s="9">
        <v>0.48</v>
      </c>
      <c r="E1190" s="9">
        <v>1.5</v>
      </c>
      <c r="F1190" s="10">
        <v>3.12</v>
      </c>
      <c r="G1190" s="9">
        <v>1.02</v>
      </c>
      <c r="H1190" s="11">
        <v>6</v>
      </c>
      <c r="I1190" s="7">
        <v>0.01</v>
      </c>
      <c r="J1190" s="9">
        <v>9.5</v>
      </c>
      <c r="K1190" s="7">
        <v>0</v>
      </c>
      <c r="L1190" s="9">
        <v>6.62</v>
      </c>
      <c r="M1190" s="7">
        <v>0</v>
      </c>
      <c r="N1190" s="7">
        <v>3</v>
      </c>
      <c r="O1190" s="7">
        <v>4</v>
      </c>
      <c r="P1190" s="12" t="str">
        <f t="shared" si="18"/>
        <v>34</v>
      </c>
      <c r="R1190" s="7" t="s">
        <v>1650</v>
      </c>
    </row>
    <row r="1191" spans="1:18" x14ac:dyDescent="0.25">
      <c r="A1191" s="2" t="s">
        <v>3</v>
      </c>
      <c r="B1191" s="2" t="s">
        <v>4496</v>
      </c>
      <c r="C1191" s="2" t="s">
        <v>4497</v>
      </c>
      <c r="D1191" s="9">
        <v>0.16428571428571428</v>
      </c>
      <c r="E1191" s="9">
        <v>0.98570000000000002</v>
      </c>
      <c r="F1191" s="10">
        <v>5.99</v>
      </c>
      <c r="G1191" s="9">
        <v>0.82</v>
      </c>
      <c r="H1191" s="11">
        <v>8</v>
      </c>
      <c r="I1191" s="7">
        <v>0.02</v>
      </c>
      <c r="J1191" s="9">
        <v>7.9</v>
      </c>
      <c r="K1191" s="7">
        <v>0</v>
      </c>
      <c r="L1191" s="9">
        <v>6.58</v>
      </c>
      <c r="M1191" s="7">
        <v>0</v>
      </c>
      <c r="N1191" s="7">
        <v>3</v>
      </c>
      <c r="O1191" s="7">
        <v>4</v>
      </c>
      <c r="P1191" s="12" t="str">
        <f t="shared" si="18"/>
        <v>34</v>
      </c>
      <c r="R1191" s="7" t="s">
        <v>3850</v>
      </c>
    </row>
    <row r="1192" spans="1:18" x14ac:dyDescent="0.25">
      <c r="A1192" s="2" t="s">
        <v>3</v>
      </c>
      <c r="B1192" s="2" t="s">
        <v>3639</v>
      </c>
      <c r="C1192" s="2" t="s">
        <v>3640</v>
      </c>
      <c r="D1192" s="9">
        <v>0.57999999999999996</v>
      </c>
      <c r="E1192" s="9">
        <v>1.125</v>
      </c>
      <c r="F1192" s="10">
        <v>1.93</v>
      </c>
      <c r="G1192" s="9">
        <v>0.54</v>
      </c>
      <c r="H1192" s="11">
        <v>12</v>
      </c>
      <c r="I1192" s="7">
        <v>0.03</v>
      </c>
      <c r="J1192" s="9">
        <v>13.5</v>
      </c>
      <c r="K1192" s="7">
        <v>0</v>
      </c>
      <c r="L1192" s="9">
        <v>6.54</v>
      </c>
      <c r="M1192" s="7">
        <v>0</v>
      </c>
      <c r="N1192" s="7">
        <v>3</v>
      </c>
      <c r="O1192" s="7">
        <v>4</v>
      </c>
      <c r="P1192" s="12" t="str">
        <f t="shared" si="18"/>
        <v>34</v>
      </c>
      <c r="R1192" s="7" t="s">
        <v>1650</v>
      </c>
    </row>
    <row r="1193" spans="1:18" x14ac:dyDescent="0.25">
      <c r="A1193" s="2" t="s">
        <v>3</v>
      </c>
      <c r="B1193" s="2" t="s">
        <v>3643</v>
      </c>
      <c r="C1193" s="2" t="s">
        <v>3644</v>
      </c>
      <c r="D1193" s="9">
        <v>0.5</v>
      </c>
      <c r="E1193" s="9">
        <v>1.3125</v>
      </c>
      <c r="F1193" s="10">
        <v>2.62</v>
      </c>
      <c r="G1193" s="9">
        <v>0.81</v>
      </c>
      <c r="H1193" s="11">
        <v>8</v>
      </c>
      <c r="I1193" s="7">
        <v>0.02</v>
      </c>
      <c r="J1193" s="9">
        <v>10.5</v>
      </c>
      <c r="K1193" s="7">
        <v>0</v>
      </c>
      <c r="L1193" s="9">
        <v>6.5</v>
      </c>
      <c r="M1193" s="7">
        <v>0</v>
      </c>
      <c r="N1193" s="7">
        <v>3</v>
      </c>
      <c r="O1193" s="7">
        <v>4</v>
      </c>
      <c r="P1193" s="12" t="str">
        <f t="shared" si="18"/>
        <v>34</v>
      </c>
      <c r="R1193" s="7" t="s">
        <v>1650</v>
      </c>
    </row>
    <row r="1194" spans="1:18" x14ac:dyDescent="0.25">
      <c r="A1194" s="2" t="s">
        <v>3</v>
      </c>
      <c r="B1194" s="2" t="s">
        <v>3647</v>
      </c>
      <c r="C1194" s="2" t="s">
        <v>39</v>
      </c>
      <c r="D1194" s="9">
        <v>0.67</v>
      </c>
      <c r="E1194" s="9">
        <v>2.25</v>
      </c>
      <c r="F1194" s="10">
        <v>3.35</v>
      </c>
      <c r="G1194" s="9">
        <v>1.58</v>
      </c>
      <c r="H1194" s="11">
        <v>4</v>
      </c>
      <c r="I1194" s="7">
        <v>0.01</v>
      </c>
      <c r="J1194" s="9">
        <v>9</v>
      </c>
      <c r="K1194" s="7">
        <v>0</v>
      </c>
      <c r="L1194" s="9">
        <v>6.32</v>
      </c>
      <c r="M1194" s="7">
        <v>0</v>
      </c>
      <c r="N1194" s="7">
        <v>3</v>
      </c>
      <c r="O1194" s="7">
        <v>4</v>
      </c>
      <c r="P1194" s="12" t="str">
        <f t="shared" si="18"/>
        <v>34</v>
      </c>
      <c r="R1194" s="7" t="s">
        <v>1650</v>
      </c>
    </row>
    <row r="1195" spans="1:18" x14ac:dyDescent="0.25">
      <c r="A1195" s="2" t="s">
        <v>3</v>
      </c>
      <c r="B1195" s="2" t="s">
        <v>3650</v>
      </c>
      <c r="C1195" s="2" t="s">
        <v>3651</v>
      </c>
      <c r="D1195" s="9">
        <v>0.66</v>
      </c>
      <c r="E1195" s="9">
        <v>0.9</v>
      </c>
      <c r="F1195" s="10">
        <v>1.36</v>
      </c>
      <c r="G1195" s="9">
        <v>0.24</v>
      </c>
      <c r="H1195" s="11">
        <v>11</v>
      </c>
      <c r="I1195" s="7">
        <v>0.03</v>
      </c>
      <c r="J1195" s="9">
        <v>13.5</v>
      </c>
      <c r="K1195" s="7">
        <v>0</v>
      </c>
      <c r="L1195" s="9">
        <v>6.24</v>
      </c>
      <c r="M1195" s="7">
        <v>0</v>
      </c>
      <c r="N1195" s="7">
        <v>3</v>
      </c>
      <c r="O1195" s="7">
        <v>4</v>
      </c>
      <c r="P1195" s="12" t="str">
        <f t="shared" si="18"/>
        <v>34</v>
      </c>
      <c r="R1195" s="7" t="s">
        <v>1650</v>
      </c>
    </row>
    <row r="1196" spans="1:18" x14ac:dyDescent="0.25">
      <c r="A1196" s="2" t="s">
        <v>3</v>
      </c>
      <c r="B1196" s="2" t="s">
        <v>3652</v>
      </c>
      <c r="C1196" s="2" t="s">
        <v>3653</v>
      </c>
      <c r="D1196" s="9">
        <v>0.66</v>
      </c>
      <c r="E1196" s="9">
        <v>2.1749999999999998</v>
      </c>
      <c r="F1196" s="10">
        <v>3.29</v>
      </c>
      <c r="G1196" s="9">
        <v>1.51</v>
      </c>
      <c r="H1196" s="11">
        <v>4</v>
      </c>
      <c r="I1196" s="7">
        <v>0.01</v>
      </c>
      <c r="J1196" s="9">
        <v>8.6999999999999993</v>
      </c>
      <c r="K1196" s="7">
        <v>0</v>
      </c>
      <c r="L1196" s="9">
        <v>6.06</v>
      </c>
      <c r="M1196" s="7">
        <v>0</v>
      </c>
      <c r="N1196" s="7">
        <v>3</v>
      </c>
      <c r="O1196" s="7">
        <v>4</v>
      </c>
      <c r="P1196" s="12" t="str">
        <f t="shared" si="18"/>
        <v>34</v>
      </c>
      <c r="R1196" s="7" t="s">
        <v>1650</v>
      </c>
    </row>
    <row r="1197" spans="1:18" x14ac:dyDescent="0.25">
      <c r="A1197" s="2" t="s">
        <v>3</v>
      </c>
      <c r="B1197" s="2" t="s">
        <v>3656</v>
      </c>
      <c r="C1197" s="2" t="s">
        <v>3657</v>
      </c>
      <c r="D1197" s="9">
        <v>2</v>
      </c>
      <c r="E1197" s="9">
        <v>7</v>
      </c>
      <c r="F1197" s="10">
        <v>3.5</v>
      </c>
      <c r="G1197" s="9">
        <v>5</v>
      </c>
      <c r="H1197" s="11">
        <v>4</v>
      </c>
      <c r="I1197" s="7">
        <v>0.01</v>
      </c>
      <c r="J1197" s="9">
        <v>14</v>
      </c>
      <c r="K1197" s="7">
        <v>0</v>
      </c>
      <c r="L1197" s="9">
        <v>6</v>
      </c>
      <c r="M1197" s="7">
        <v>0</v>
      </c>
      <c r="N1197" s="7">
        <v>3</v>
      </c>
      <c r="O1197" s="7">
        <v>4</v>
      </c>
      <c r="P1197" s="12" t="str">
        <f t="shared" si="18"/>
        <v>34</v>
      </c>
      <c r="R1197" s="7" t="s">
        <v>1650</v>
      </c>
    </row>
    <row r="1198" spans="1:18" x14ac:dyDescent="0.25">
      <c r="A1198" s="2" t="s">
        <v>3</v>
      </c>
      <c r="B1198" s="2" t="s">
        <v>3660</v>
      </c>
      <c r="C1198" s="2" t="s">
        <v>3661</v>
      </c>
      <c r="D1198" s="9">
        <v>0.47</v>
      </c>
      <c r="E1198" s="9">
        <v>1.9375</v>
      </c>
      <c r="F1198" s="10">
        <v>4.12</v>
      </c>
      <c r="G1198" s="9">
        <v>1.46</v>
      </c>
      <c r="H1198" s="11">
        <v>4</v>
      </c>
      <c r="I1198" s="7">
        <v>0.01</v>
      </c>
      <c r="J1198" s="9">
        <v>7.75</v>
      </c>
      <c r="K1198" s="7">
        <v>0</v>
      </c>
      <c r="L1198" s="9">
        <v>5.87</v>
      </c>
      <c r="M1198" s="7">
        <v>0</v>
      </c>
      <c r="N1198" s="7">
        <v>3</v>
      </c>
      <c r="O1198" s="7">
        <v>4</v>
      </c>
      <c r="P1198" s="12" t="str">
        <f t="shared" si="18"/>
        <v>34</v>
      </c>
      <c r="R1198" s="7" t="s">
        <v>1650</v>
      </c>
    </row>
    <row r="1199" spans="1:18" x14ac:dyDescent="0.25">
      <c r="A1199" s="2" t="s">
        <v>3</v>
      </c>
      <c r="B1199" s="2" t="s">
        <v>4504</v>
      </c>
      <c r="C1199" s="2" t="s">
        <v>4505</v>
      </c>
      <c r="D1199" s="9">
        <v>0.16388888888888889</v>
      </c>
      <c r="E1199" s="9">
        <v>0.98329999999999995</v>
      </c>
      <c r="F1199" s="10">
        <v>5.99</v>
      </c>
      <c r="G1199" s="9">
        <v>0.81</v>
      </c>
      <c r="H1199" s="11">
        <v>7</v>
      </c>
      <c r="I1199" s="7">
        <v>0.02</v>
      </c>
      <c r="J1199" s="9">
        <v>6.9</v>
      </c>
      <c r="K1199" s="7">
        <v>0</v>
      </c>
      <c r="L1199" s="9">
        <v>5.75</v>
      </c>
      <c r="M1199" s="7">
        <v>0</v>
      </c>
      <c r="N1199" s="7">
        <v>3</v>
      </c>
      <c r="O1199" s="7">
        <v>4</v>
      </c>
      <c r="P1199" s="12" t="str">
        <f t="shared" si="18"/>
        <v>34</v>
      </c>
      <c r="R1199" s="7" t="s">
        <v>3850</v>
      </c>
    </row>
    <row r="1200" spans="1:18" x14ac:dyDescent="0.25">
      <c r="A1200" s="2" t="s">
        <v>3</v>
      </c>
      <c r="B1200" s="2" t="s">
        <v>4506</v>
      </c>
      <c r="C1200" s="2" t="s">
        <v>4507</v>
      </c>
      <c r="D1200" s="9">
        <v>0.16428571428571428</v>
      </c>
      <c r="E1200" s="9">
        <v>0.98570000000000002</v>
      </c>
      <c r="F1200" s="10">
        <v>5.99</v>
      </c>
      <c r="G1200" s="9">
        <v>0.82</v>
      </c>
      <c r="H1200" s="11">
        <v>7</v>
      </c>
      <c r="I1200" s="7">
        <v>0.02</v>
      </c>
      <c r="J1200" s="9">
        <v>6.9</v>
      </c>
      <c r="K1200" s="7">
        <v>0</v>
      </c>
      <c r="L1200" s="9">
        <v>5.75</v>
      </c>
      <c r="M1200" s="7">
        <v>0</v>
      </c>
      <c r="N1200" s="7">
        <v>3</v>
      </c>
      <c r="O1200" s="7">
        <v>4</v>
      </c>
      <c r="P1200" s="12" t="str">
        <f t="shared" si="18"/>
        <v>34</v>
      </c>
      <c r="R1200" s="7" t="s">
        <v>3850</v>
      </c>
    </row>
    <row r="1201" spans="1:18" x14ac:dyDescent="0.25">
      <c r="A1201" s="2" t="s">
        <v>3</v>
      </c>
      <c r="B1201" s="2" t="s">
        <v>3681</v>
      </c>
      <c r="C1201" s="2" t="s">
        <v>3682</v>
      </c>
      <c r="D1201" s="9">
        <v>0.5</v>
      </c>
      <c r="E1201" s="9">
        <v>2.25</v>
      </c>
      <c r="F1201" s="10">
        <v>4.5</v>
      </c>
      <c r="G1201" s="9">
        <v>1.75</v>
      </c>
      <c r="H1201" s="11">
        <v>5</v>
      </c>
      <c r="I1201" s="7">
        <v>0.01</v>
      </c>
      <c r="J1201" s="9">
        <v>7.25</v>
      </c>
      <c r="K1201" s="7">
        <v>0</v>
      </c>
      <c r="L1201" s="9">
        <v>4.75</v>
      </c>
      <c r="M1201" s="7">
        <v>0</v>
      </c>
      <c r="N1201" s="7">
        <v>3</v>
      </c>
      <c r="O1201" s="7">
        <v>4</v>
      </c>
      <c r="P1201" s="12" t="str">
        <f t="shared" si="18"/>
        <v>34</v>
      </c>
      <c r="R1201" s="7" t="s">
        <v>1650</v>
      </c>
    </row>
    <row r="1202" spans="1:18" x14ac:dyDescent="0.25">
      <c r="A1202" s="2" t="s">
        <v>3</v>
      </c>
      <c r="B1202" s="2" t="s">
        <v>3689</v>
      </c>
      <c r="C1202" s="2" t="s">
        <v>3690</v>
      </c>
      <c r="D1202" s="9">
        <v>0.7599999999999999</v>
      </c>
      <c r="E1202" s="9">
        <v>1.3436999999999999</v>
      </c>
      <c r="F1202" s="10">
        <v>1.76</v>
      </c>
      <c r="G1202" s="9">
        <v>0.57999999999999996</v>
      </c>
      <c r="H1202" s="11">
        <v>8</v>
      </c>
      <c r="I1202" s="7">
        <v>0.02</v>
      </c>
      <c r="J1202" s="9">
        <v>10.75</v>
      </c>
      <c r="K1202" s="7">
        <v>0</v>
      </c>
      <c r="L1202" s="9">
        <v>4.67</v>
      </c>
      <c r="M1202" s="7">
        <v>0</v>
      </c>
      <c r="N1202" s="7">
        <v>3</v>
      </c>
      <c r="O1202" s="7">
        <v>4</v>
      </c>
      <c r="P1202" s="12" t="str">
        <f t="shared" si="18"/>
        <v>34</v>
      </c>
      <c r="R1202" s="7" t="s">
        <v>1650</v>
      </c>
    </row>
    <row r="1203" spans="1:18" x14ac:dyDescent="0.25">
      <c r="A1203" s="2" t="s">
        <v>3</v>
      </c>
      <c r="B1203" s="2" t="s">
        <v>3700</v>
      </c>
      <c r="C1203" s="2" t="s">
        <v>3701</v>
      </c>
      <c r="D1203" s="9">
        <v>0.67</v>
      </c>
      <c r="E1203" s="9">
        <v>1.75</v>
      </c>
      <c r="F1203" s="10">
        <v>2.61</v>
      </c>
      <c r="G1203" s="9">
        <v>1.08</v>
      </c>
      <c r="H1203" s="11">
        <v>4</v>
      </c>
      <c r="I1203" s="7">
        <v>0.01</v>
      </c>
      <c r="J1203" s="9">
        <v>7</v>
      </c>
      <c r="K1203" s="7">
        <v>0</v>
      </c>
      <c r="L1203" s="9">
        <v>4.32</v>
      </c>
      <c r="M1203" s="7">
        <v>0</v>
      </c>
      <c r="N1203" s="7">
        <v>3</v>
      </c>
      <c r="O1203" s="7">
        <v>4</v>
      </c>
      <c r="P1203" s="12" t="str">
        <f t="shared" si="18"/>
        <v>34</v>
      </c>
      <c r="R1203" s="7" t="s">
        <v>1650</v>
      </c>
    </row>
    <row r="1204" spans="1:18" x14ac:dyDescent="0.25">
      <c r="A1204" s="2" t="s">
        <v>3</v>
      </c>
      <c r="B1204" s="2" t="s">
        <v>3702</v>
      </c>
      <c r="C1204" s="2" t="s">
        <v>3703</v>
      </c>
      <c r="D1204" s="9">
        <v>0.67</v>
      </c>
      <c r="E1204" s="9">
        <v>1.2857000000000001</v>
      </c>
      <c r="F1204" s="10">
        <v>1.91</v>
      </c>
      <c r="G1204" s="9">
        <v>0.61</v>
      </c>
      <c r="H1204" s="11">
        <v>7</v>
      </c>
      <c r="I1204" s="7">
        <v>0.02</v>
      </c>
      <c r="J1204" s="9">
        <v>9</v>
      </c>
      <c r="K1204" s="7">
        <v>0</v>
      </c>
      <c r="L1204" s="9">
        <v>4.3099999999999996</v>
      </c>
      <c r="M1204" s="7">
        <v>0</v>
      </c>
      <c r="N1204" s="7">
        <v>3</v>
      </c>
      <c r="O1204" s="7">
        <v>4</v>
      </c>
      <c r="P1204" s="12" t="str">
        <f t="shared" si="18"/>
        <v>34</v>
      </c>
      <c r="R1204" s="7" t="s">
        <v>1650</v>
      </c>
    </row>
    <row r="1205" spans="1:18" x14ac:dyDescent="0.25">
      <c r="A1205" s="2" t="s">
        <v>3</v>
      </c>
      <c r="B1205" s="2" t="s">
        <v>4526</v>
      </c>
      <c r="C1205" s="2" t="s">
        <v>4527</v>
      </c>
      <c r="D1205" s="9">
        <v>0.12999999999999998</v>
      </c>
      <c r="E1205" s="9">
        <v>0.78</v>
      </c>
      <c r="F1205" s="10">
        <v>6</v>
      </c>
      <c r="G1205" s="9">
        <v>0.65</v>
      </c>
      <c r="H1205" s="11">
        <v>6</v>
      </c>
      <c r="I1205" s="7">
        <v>0.01</v>
      </c>
      <c r="J1205" s="9">
        <v>4.9000000000000004</v>
      </c>
      <c r="K1205" s="7">
        <v>0</v>
      </c>
      <c r="L1205" s="9">
        <v>4.12</v>
      </c>
      <c r="M1205" s="7">
        <v>0</v>
      </c>
      <c r="N1205" s="7">
        <v>3</v>
      </c>
      <c r="O1205" s="7">
        <v>4</v>
      </c>
      <c r="P1205" s="12" t="str">
        <f t="shared" si="18"/>
        <v>34</v>
      </c>
      <c r="R1205" s="7" t="s">
        <v>3850</v>
      </c>
    </row>
    <row r="1206" spans="1:18" x14ac:dyDescent="0.25">
      <c r="A1206" s="2" t="s">
        <v>3</v>
      </c>
      <c r="B1206" s="2" t="s">
        <v>3718</v>
      </c>
      <c r="C1206" s="2" t="s">
        <v>3719</v>
      </c>
      <c r="D1206" s="9">
        <v>0.5</v>
      </c>
      <c r="E1206" s="9">
        <v>0.89580000000000004</v>
      </c>
      <c r="F1206" s="10">
        <v>1.79</v>
      </c>
      <c r="G1206" s="9">
        <v>0.39</v>
      </c>
      <c r="H1206" s="11">
        <v>14</v>
      </c>
      <c r="I1206" s="7">
        <v>0.04</v>
      </c>
      <c r="J1206" s="9">
        <v>10.75</v>
      </c>
      <c r="K1206" s="7">
        <v>0</v>
      </c>
      <c r="L1206" s="9">
        <v>3.75</v>
      </c>
      <c r="M1206" s="7">
        <v>0</v>
      </c>
      <c r="N1206" s="7">
        <v>3</v>
      </c>
      <c r="O1206" s="7">
        <v>4</v>
      </c>
      <c r="P1206" s="12" t="str">
        <f t="shared" si="18"/>
        <v>34</v>
      </c>
      <c r="R1206" s="7" t="s">
        <v>1650</v>
      </c>
    </row>
    <row r="1207" spans="1:18" x14ac:dyDescent="0.25">
      <c r="A1207" s="2" t="s">
        <v>3</v>
      </c>
      <c r="B1207" s="2" t="s">
        <v>4532</v>
      </c>
      <c r="C1207" s="2" t="s">
        <v>4533</v>
      </c>
      <c r="D1207" s="9">
        <v>0.1111111111111111</v>
      </c>
      <c r="E1207" s="9">
        <v>0.66659999999999997</v>
      </c>
      <c r="F1207" s="10">
        <v>5.99</v>
      </c>
      <c r="G1207" s="9">
        <v>0.55000000000000004</v>
      </c>
      <c r="H1207" s="11">
        <v>5</v>
      </c>
      <c r="I1207" s="7">
        <v>0.01</v>
      </c>
      <c r="J1207" s="9">
        <v>4</v>
      </c>
      <c r="K1207" s="7">
        <v>0</v>
      </c>
      <c r="L1207" s="9">
        <v>3.44</v>
      </c>
      <c r="M1207" s="7">
        <v>0</v>
      </c>
      <c r="N1207" s="7">
        <v>3</v>
      </c>
      <c r="O1207" s="7">
        <v>4</v>
      </c>
      <c r="P1207" s="12" t="str">
        <f t="shared" si="18"/>
        <v>34</v>
      </c>
      <c r="R1207" s="7" t="s">
        <v>3850</v>
      </c>
    </row>
    <row r="1208" spans="1:18" x14ac:dyDescent="0.25">
      <c r="A1208" s="2" t="s">
        <v>3</v>
      </c>
      <c r="B1208" s="2" t="s">
        <v>4538</v>
      </c>
      <c r="C1208" s="2" t="s">
        <v>4539</v>
      </c>
      <c r="D1208" s="9">
        <v>0.16666666666666666</v>
      </c>
      <c r="E1208" s="9">
        <v>1</v>
      </c>
      <c r="F1208" s="10">
        <v>6</v>
      </c>
      <c r="G1208" s="9">
        <v>0.83</v>
      </c>
      <c r="H1208" s="11">
        <v>4</v>
      </c>
      <c r="I1208" s="7">
        <v>0.01</v>
      </c>
      <c r="J1208" s="9">
        <v>4</v>
      </c>
      <c r="K1208" s="7">
        <v>0</v>
      </c>
      <c r="L1208" s="9">
        <v>3.33</v>
      </c>
      <c r="M1208" s="7">
        <v>0</v>
      </c>
      <c r="N1208" s="7">
        <v>3</v>
      </c>
      <c r="O1208" s="7">
        <v>4</v>
      </c>
      <c r="P1208" s="12" t="str">
        <f t="shared" si="18"/>
        <v>34</v>
      </c>
      <c r="R1208" s="7" t="s">
        <v>3850</v>
      </c>
    </row>
    <row r="1209" spans="1:18" x14ac:dyDescent="0.25">
      <c r="A1209" s="2" t="s">
        <v>3</v>
      </c>
      <c r="B1209" s="2" t="s">
        <v>4544</v>
      </c>
      <c r="C1209" s="2" t="s">
        <v>4545</v>
      </c>
      <c r="D1209" s="9">
        <v>0.16666666666666666</v>
      </c>
      <c r="E1209" s="9">
        <v>1</v>
      </c>
      <c r="F1209" s="10">
        <v>6</v>
      </c>
      <c r="G1209" s="9">
        <v>0.83</v>
      </c>
      <c r="H1209" s="11">
        <v>4</v>
      </c>
      <c r="I1209" s="7">
        <v>0.01</v>
      </c>
      <c r="J1209" s="9">
        <v>4</v>
      </c>
      <c r="K1209" s="7">
        <v>0</v>
      </c>
      <c r="L1209" s="9">
        <v>3.33</v>
      </c>
      <c r="M1209" s="7">
        <v>0</v>
      </c>
      <c r="N1209" s="7">
        <v>3</v>
      </c>
      <c r="O1209" s="7">
        <v>4</v>
      </c>
      <c r="P1209" s="12" t="str">
        <f t="shared" si="18"/>
        <v>34</v>
      </c>
      <c r="R1209" s="7" t="s">
        <v>3850</v>
      </c>
    </row>
    <row r="1210" spans="1:18" x14ac:dyDescent="0.25">
      <c r="A1210" s="2" t="s">
        <v>3</v>
      </c>
      <c r="B1210" s="2" t="s">
        <v>4547</v>
      </c>
      <c r="C1210" s="2" t="s">
        <v>4548</v>
      </c>
      <c r="D1210" s="9">
        <v>0.16666666666666666</v>
      </c>
      <c r="E1210" s="9">
        <v>1</v>
      </c>
      <c r="F1210" s="10">
        <v>6</v>
      </c>
      <c r="G1210" s="9">
        <v>0.83</v>
      </c>
      <c r="H1210" s="11">
        <v>4</v>
      </c>
      <c r="I1210" s="7">
        <v>0.01</v>
      </c>
      <c r="J1210" s="9">
        <v>4</v>
      </c>
      <c r="K1210" s="7">
        <v>0</v>
      </c>
      <c r="L1210" s="9">
        <v>3.33</v>
      </c>
      <c r="M1210" s="7">
        <v>0</v>
      </c>
      <c r="N1210" s="7">
        <v>3</v>
      </c>
      <c r="O1210" s="7">
        <v>4</v>
      </c>
      <c r="P1210" s="12" t="str">
        <f t="shared" si="18"/>
        <v>34</v>
      </c>
      <c r="R1210" s="7" t="s">
        <v>3850</v>
      </c>
    </row>
    <row r="1211" spans="1:18" x14ac:dyDescent="0.25">
      <c r="A1211" s="2" t="s">
        <v>3</v>
      </c>
      <c r="B1211" s="2" t="s">
        <v>4565</v>
      </c>
      <c r="C1211" s="2" t="s">
        <v>4566</v>
      </c>
      <c r="D1211" s="9">
        <v>0.16416666666666666</v>
      </c>
      <c r="E1211" s="9">
        <v>0.98499999999999999</v>
      </c>
      <c r="F1211" s="10">
        <v>6</v>
      </c>
      <c r="G1211" s="9">
        <v>0.82</v>
      </c>
      <c r="H1211" s="11">
        <v>4</v>
      </c>
      <c r="I1211" s="7">
        <v>0.01</v>
      </c>
      <c r="J1211" s="9">
        <v>3.91</v>
      </c>
      <c r="K1211" s="7">
        <v>0</v>
      </c>
      <c r="L1211" s="9">
        <v>3.25</v>
      </c>
      <c r="M1211" s="7">
        <v>0</v>
      </c>
      <c r="N1211" s="7">
        <v>3</v>
      </c>
      <c r="O1211" s="7">
        <v>4</v>
      </c>
      <c r="P1211" s="12" t="str">
        <f t="shared" si="18"/>
        <v>34</v>
      </c>
      <c r="R1211" s="7" t="s">
        <v>3850</v>
      </c>
    </row>
    <row r="1212" spans="1:18" x14ac:dyDescent="0.25">
      <c r="A1212" s="2" t="s">
        <v>3</v>
      </c>
      <c r="B1212" s="2" t="s">
        <v>3738</v>
      </c>
      <c r="C1212" s="2" t="s">
        <v>3739</v>
      </c>
      <c r="D1212" s="9">
        <v>0.66</v>
      </c>
      <c r="E1212" s="9">
        <v>1.4375</v>
      </c>
      <c r="F1212" s="10">
        <v>2.17</v>
      </c>
      <c r="G1212" s="9">
        <v>0.77</v>
      </c>
      <c r="H1212" s="11">
        <v>4</v>
      </c>
      <c r="I1212" s="7">
        <v>0.01</v>
      </c>
      <c r="J1212" s="9">
        <v>5.75</v>
      </c>
      <c r="K1212" s="7">
        <v>0</v>
      </c>
      <c r="L1212" s="9">
        <v>3.11</v>
      </c>
      <c r="M1212" s="7">
        <v>0</v>
      </c>
      <c r="N1212" s="7">
        <v>3</v>
      </c>
      <c r="O1212" s="7">
        <v>4</v>
      </c>
      <c r="P1212" s="12" t="str">
        <f t="shared" si="18"/>
        <v>34</v>
      </c>
      <c r="R1212" s="7" t="s">
        <v>1650</v>
      </c>
    </row>
    <row r="1213" spans="1:18" x14ac:dyDescent="0.25">
      <c r="A1213" s="2" t="s">
        <v>3</v>
      </c>
      <c r="B1213" s="2" t="s">
        <v>4589</v>
      </c>
      <c r="C1213" s="2" t="s">
        <v>4590</v>
      </c>
      <c r="D1213" s="9">
        <v>0.29166666666666669</v>
      </c>
      <c r="E1213" s="9">
        <v>1.75</v>
      </c>
      <c r="F1213" s="10">
        <v>6</v>
      </c>
      <c r="G1213" s="9">
        <v>1.45</v>
      </c>
      <c r="H1213" s="11">
        <v>4</v>
      </c>
      <c r="I1213" s="7">
        <v>0.01</v>
      </c>
      <c r="J1213" s="9">
        <v>3.5</v>
      </c>
      <c r="K1213" s="7">
        <v>0</v>
      </c>
      <c r="L1213" s="9">
        <v>2.33</v>
      </c>
      <c r="M1213" s="7">
        <v>0</v>
      </c>
      <c r="N1213" s="7">
        <v>3</v>
      </c>
      <c r="O1213" s="7">
        <v>4</v>
      </c>
      <c r="P1213" s="12" t="str">
        <f t="shared" si="18"/>
        <v>34</v>
      </c>
      <c r="R1213" s="7" t="s">
        <v>3850</v>
      </c>
    </row>
    <row r="1214" spans="1:18" x14ac:dyDescent="0.25">
      <c r="A1214" s="2" t="s">
        <v>3</v>
      </c>
      <c r="B1214" s="2" t="s">
        <v>3829</v>
      </c>
      <c r="C1214" s="2" t="s">
        <v>3830</v>
      </c>
      <c r="D1214" s="9">
        <v>0.55000000000000004</v>
      </c>
      <c r="E1214" s="9">
        <v>0.875</v>
      </c>
      <c r="F1214" s="10">
        <v>1.59</v>
      </c>
      <c r="G1214" s="9">
        <v>0.32</v>
      </c>
      <c r="H1214" s="11">
        <v>4</v>
      </c>
      <c r="I1214" s="7">
        <v>0.01</v>
      </c>
      <c r="J1214" s="9">
        <v>3.5</v>
      </c>
      <c r="K1214" s="7">
        <v>0</v>
      </c>
      <c r="L1214" s="9">
        <v>1.3</v>
      </c>
      <c r="M1214" s="7">
        <v>0</v>
      </c>
      <c r="N1214" s="7">
        <v>3</v>
      </c>
      <c r="O1214" s="7">
        <v>4</v>
      </c>
      <c r="P1214" s="12" t="str">
        <f t="shared" si="18"/>
        <v>34</v>
      </c>
      <c r="R1214" s="7" t="s">
        <v>1650</v>
      </c>
    </row>
    <row r="1215" spans="1:18" x14ac:dyDescent="0.25">
      <c r="A1215" s="2" t="s">
        <v>3</v>
      </c>
      <c r="B1215" s="2" t="s">
        <v>3841</v>
      </c>
      <c r="C1215" s="2" t="s">
        <v>1674</v>
      </c>
      <c r="D1215" s="9">
        <v>0.7599999999999999</v>
      </c>
      <c r="E1215" s="9">
        <v>0.67849999999999999</v>
      </c>
      <c r="F1215" s="10">
        <v>0.89</v>
      </c>
      <c r="G1215" s="9">
        <v>-0.08</v>
      </c>
      <c r="H1215" s="11">
        <v>7</v>
      </c>
      <c r="I1215" s="7">
        <v>0.02</v>
      </c>
      <c r="J1215" s="9">
        <v>4.75</v>
      </c>
      <c r="K1215" s="7">
        <v>0</v>
      </c>
      <c r="L1215" s="9">
        <v>-0.56000000000000005</v>
      </c>
      <c r="M1215" s="7">
        <v>0</v>
      </c>
      <c r="N1215" s="7">
        <v>3</v>
      </c>
      <c r="O1215" s="7">
        <v>4</v>
      </c>
      <c r="P1215" s="12" t="str">
        <f t="shared" si="18"/>
        <v>34</v>
      </c>
      <c r="R1215" s="7" t="s">
        <v>1650</v>
      </c>
    </row>
    <row r="1216" spans="1:18" x14ac:dyDescent="0.25">
      <c r="A1216" s="2" t="s">
        <v>3</v>
      </c>
      <c r="B1216" s="2" t="s">
        <v>3848</v>
      </c>
      <c r="C1216" s="2" t="s">
        <v>3849</v>
      </c>
      <c r="D1216" s="9">
        <v>50.75</v>
      </c>
      <c r="E1216" s="9">
        <v>1.1666000000000001</v>
      </c>
      <c r="F1216" s="10">
        <v>0.02</v>
      </c>
      <c r="G1216" s="9">
        <v>-49.58</v>
      </c>
      <c r="H1216" s="11">
        <v>14</v>
      </c>
      <c r="I1216" s="7">
        <v>0.04</v>
      </c>
      <c r="J1216" s="9">
        <v>15.5</v>
      </c>
      <c r="K1216" s="7">
        <v>0</v>
      </c>
      <c r="L1216" s="9">
        <v>-695</v>
      </c>
      <c r="M1216" s="7">
        <v>-0.15</v>
      </c>
      <c r="N1216" s="7">
        <v>3</v>
      </c>
      <c r="O1216" s="7">
        <v>4</v>
      </c>
      <c r="P1216" s="12" t="str">
        <f t="shared" si="18"/>
        <v>34</v>
      </c>
      <c r="Q1216" s="40">
        <v>132</v>
      </c>
      <c r="R1216" s="7" t="s">
        <v>1650</v>
      </c>
    </row>
    <row r="1217" spans="1:18" x14ac:dyDescent="0.25">
      <c r="A1217" s="2" t="s">
        <v>3</v>
      </c>
      <c r="B1217" s="2" t="s">
        <v>2701</v>
      </c>
      <c r="C1217" s="2" t="s">
        <v>2702</v>
      </c>
      <c r="D1217" s="9">
        <v>8.9499999999999993</v>
      </c>
      <c r="E1217" s="9">
        <v>46.333300000000001</v>
      </c>
      <c r="F1217" s="10">
        <v>5.17</v>
      </c>
      <c r="G1217" s="9">
        <v>37.380000000000003</v>
      </c>
      <c r="H1217" s="11">
        <v>3</v>
      </c>
      <c r="I1217" s="7">
        <v>0</v>
      </c>
      <c r="J1217" s="9">
        <v>139</v>
      </c>
      <c r="K1217" s="7">
        <v>0.02</v>
      </c>
      <c r="L1217" s="9">
        <v>112.15</v>
      </c>
      <c r="M1217" s="7">
        <v>0.02</v>
      </c>
      <c r="N1217" s="7">
        <v>4</v>
      </c>
      <c r="O1217" s="7">
        <v>3</v>
      </c>
      <c r="P1217" s="12" t="str">
        <f t="shared" si="18"/>
        <v>43</v>
      </c>
      <c r="R1217" s="7" t="s">
        <v>1650</v>
      </c>
    </row>
    <row r="1218" spans="1:18" x14ac:dyDescent="0.25">
      <c r="A1218" s="2" t="s">
        <v>3</v>
      </c>
      <c r="B1218" s="2" t="s">
        <v>2739</v>
      </c>
      <c r="C1218" s="2" t="s">
        <v>2740</v>
      </c>
      <c r="D1218" s="9">
        <v>12.75</v>
      </c>
      <c r="E1218" s="9">
        <v>47.333300000000001</v>
      </c>
      <c r="F1218" s="10">
        <v>3.71</v>
      </c>
      <c r="G1218" s="9">
        <v>34.58</v>
      </c>
      <c r="H1218" s="11">
        <v>3</v>
      </c>
      <c r="I1218" s="7">
        <v>0</v>
      </c>
      <c r="J1218" s="9">
        <v>142</v>
      </c>
      <c r="K1218" s="7">
        <v>0.02</v>
      </c>
      <c r="L1218" s="9">
        <v>103.75</v>
      </c>
      <c r="M1218" s="7">
        <v>0.02</v>
      </c>
      <c r="N1218" s="7">
        <v>4</v>
      </c>
      <c r="O1218" s="7">
        <v>3</v>
      </c>
      <c r="P1218" s="12" t="str">
        <f t="shared" si="18"/>
        <v>43</v>
      </c>
      <c r="R1218" s="7" t="s">
        <v>1650</v>
      </c>
    </row>
    <row r="1219" spans="1:18" x14ac:dyDescent="0.25">
      <c r="A1219" s="2" t="s">
        <v>3</v>
      </c>
      <c r="B1219" s="2" t="s">
        <v>2745</v>
      </c>
      <c r="C1219" s="2" t="s">
        <v>2746</v>
      </c>
      <c r="D1219" s="9">
        <v>12.5</v>
      </c>
      <c r="E1219" s="9">
        <v>46.986600000000003</v>
      </c>
      <c r="F1219" s="10">
        <v>3.75</v>
      </c>
      <c r="G1219" s="9">
        <v>34.479999999999997</v>
      </c>
      <c r="H1219" s="11">
        <v>3</v>
      </c>
      <c r="I1219" s="7">
        <v>0</v>
      </c>
      <c r="J1219" s="9">
        <v>140.96</v>
      </c>
      <c r="K1219" s="7">
        <v>0.02</v>
      </c>
      <c r="L1219" s="9">
        <v>103.46</v>
      </c>
      <c r="M1219" s="7">
        <v>0.02</v>
      </c>
      <c r="N1219" s="7">
        <v>4</v>
      </c>
      <c r="O1219" s="7">
        <v>3</v>
      </c>
      <c r="P1219" s="12" t="str">
        <f t="shared" si="18"/>
        <v>43</v>
      </c>
      <c r="R1219" s="7" t="s">
        <v>1650</v>
      </c>
    </row>
    <row r="1220" spans="1:18" x14ac:dyDescent="0.25">
      <c r="A1220" s="2" t="s">
        <v>3</v>
      </c>
      <c r="B1220" s="2" t="s">
        <v>2753</v>
      </c>
      <c r="C1220" s="2" t="s">
        <v>2754</v>
      </c>
      <c r="D1220" s="9">
        <v>9.98</v>
      </c>
      <c r="E1220" s="9">
        <v>44</v>
      </c>
      <c r="F1220" s="10">
        <v>4.4000000000000004</v>
      </c>
      <c r="G1220" s="9">
        <v>34.020000000000003</v>
      </c>
      <c r="H1220" s="11">
        <v>3</v>
      </c>
      <c r="I1220" s="7">
        <v>0</v>
      </c>
      <c r="J1220" s="9">
        <v>132</v>
      </c>
      <c r="K1220" s="7">
        <v>0.02</v>
      </c>
      <c r="L1220" s="9">
        <v>102.06</v>
      </c>
      <c r="M1220" s="7">
        <v>0.02</v>
      </c>
      <c r="N1220" s="7">
        <v>4</v>
      </c>
      <c r="O1220" s="7">
        <v>3</v>
      </c>
      <c r="P1220" s="12" t="str">
        <f t="shared" si="18"/>
        <v>43</v>
      </c>
      <c r="R1220" s="7" t="s">
        <v>1650</v>
      </c>
    </row>
    <row r="1221" spans="1:18" x14ac:dyDescent="0.25">
      <c r="A1221" s="2" t="s">
        <v>3</v>
      </c>
      <c r="B1221" s="2" t="s">
        <v>2763</v>
      </c>
      <c r="C1221" s="2" t="s">
        <v>2764</v>
      </c>
      <c r="D1221" s="9">
        <v>16.32</v>
      </c>
      <c r="E1221" s="9">
        <v>50</v>
      </c>
      <c r="F1221" s="10">
        <v>3.06</v>
      </c>
      <c r="G1221" s="9">
        <v>33.68</v>
      </c>
      <c r="H1221" s="11">
        <v>3</v>
      </c>
      <c r="I1221" s="7">
        <v>0</v>
      </c>
      <c r="J1221" s="9">
        <v>150</v>
      </c>
      <c r="K1221" s="7">
        <v>0.02</v>
      </c>
      <c r="L1221" s="9">
        <v>101.04</v>
      </c>
      <c r="M1221" s="7">
        <v>0.02</v>
      </c>
      <c r="N1221" s="7">
        <v>4</v>
      </c>
      <c r="O1221" s="7">
        <v>3</v>
      </c>
      <c r="P1221" s="12" t="str">
        <f t="shared" si="18"/>
        <v>43</v>
      </c>
      <c r="R1221" s="7" t="s">
        <v>1650</v>
      </c>
    </row>
    <row r="1222" spans="1:18" x14ac:dyDescent="0.25">
      <c r="A1222" s="2" t="s">
        <v>3</v>
      </c>
      <c r="B1222" s="2" t="s">
        <v>4048</v>
      </c>
      <c r="C1222" s="2" t="s">
        <v>2107</v>
      </c>
      <c r="D1222" s="9">
        <v>6.666666666666667</v>
      </c>
      <c r="E1222" s="9">
        <v>40</v>
      </c>
      <c r="F1222" s="10">
        <v>6</v>
      </c>
      <c r="G1222" s="9">
        <v>33.33</v>
      </c>
      <c r="H1222" s="11">
        <v>3</v>
      </c>
      <c r="I1222" s="7">
        <v>0</v>
      </c>
      <c r="J1222" s="9">
        <v>120</v>
      </c>
      <c r="K1222" s="7">
        <v>0.02</v>
      </c>
      <c r="L1222" s="9">
        <v>100</v>
      </c>
      <c r="M1222" s="7">
        <v>0.02</v>
      </c>
      <c r="N1222" s="7">
        <v>4</v>
      </c>
      <c r="O1222" s="7">
        <v>3</v>
      </c>
      <c r="P1222" s="12" t="str">
        <f t="shared" si="18"/>
        <v>43</v>
      </c>
      <c r="R1222" s="7" t="s">
        <v>3850</v>
      </c>
    </row>
    <row r="1223" spans="1:18" x14ac:dyDescent="0.25">
      <c r="A1223" s="2" t="s">
        <v>3</v>
      </c>
      <c r="B1223" s="2" t="s">
        <v>4049</v>
      </c>
      <c r="C1223" s="2" t="s">
        <v>4050</v>
      </c>
      <c r="D1223" s="9">
        <v>6.666666666666667</v>
      </c>
      <c r="E1223" s="9">
        <v>40</v>
      </c>
      <c r="F1223" s="10">
        <v>6</v>
      </c>
      <c r="G1223" s="9">
        <v>33.33</v>
      </c>
      <c r="H1223" s="11">
        <v>3</v>
      </c>
      <c r="I1223" s="7">
        <v>0</v>
      </c>
      <c r="J1223" s="9">
        <v>120</v>
      </c>
      <c r="K1223" s="7">
        <v>0.02</v>
      </c>
      <c r="L1223" s="9">
        <v>100</v>
      </c>
      <c r="M1223" s="7">
        <v>0.02</v>
      </c>
      <c r="N1223" s="7">
        <v>4</v>
      </c>
      <c r="O1223" s="7">
        <v>3</v>
      </c>
      <c r="P1223" s="12" t="str">
        <f t="shared" ref="P1223:P1286" si="19">N1223&amp;O1223</f>
        <v>43</v>
      </c>
      <c r="R1223" s="7" t="s">
        <v>3850</v>
      </c>
    </row>
    <row r="1224" spans="1:18" x14ac:dyDescent="0.25">
      <c r="A1224" s="2" t="s">
        <v>3</v>
      </c>
      <c r="B1224" s="2" t="s">
        <v>2785</v>
      </c>
      <c r="C1224" s="2" t="s">
        <v>2786</v>
      </c>
      <c r="D1224" s="9">
        <v>12.050000000000002</v>
      </c>
      <c r="E1224" s="9">
        <v>44.95</v>
      </c>
      <c r="F1224" s="10">
        <v>3.73</v>
      </c>
      <c r="G1224" s="9">
        <v>32.9</v>
      </c>
      <c r="H1224" s="11">
        <v>3</v>
      </c>
      <c r="I1224" s="7">
        <v>0</v>
      </c>
      <c r="J1224" s="9">
        <v>134.85</v>
      </c>
      <c r="K1224" s="7">
        <v>0.02</v>
      </c>
      <c r="L1224" s="9">
        <v>98.7</v>
      </c>
      <c r="M1224" s="7">
        <v>0.02</v>
      </c>
      <c r="N1224" s="7">
        <v>4</v>
      </c>
      <c r="O1224" s="7">
        <v>3</v>
      </c>
      <c r="P1224" s="12" t="str">
        <f t="shared" si="19"/>
        <v>43</v>
      </c>
      <c r="R1224" s="7" t="s">
        <v>1650</v>
      </c>
    </row>
    <row r="1225" spans="1:18" x14ac:dyDescent="0.25">
      <c r="A1225" s="2" t="s">
        <v>3</v>
      </c>
      <c r="B1225" s="2" t="s">
        <v>2805</v>
      </c>
      <c r="C1225" s="2" t="s">
        <v>2806</v>
      </c>
      <c r="D1225" s="9">
        <v>10.35</v>
      </c>
      <c r="E1225" s="9">
        <v>42.316600000000001</v>
      </c>
      <c r="F1225" s="10">
        <v>4.08</v>
      </c>
      <c r="G1225" s="9">
        <v>31.96</v>
      </c>
      <c r="H1225" s="11">
        <v>3</v>
      </c>
      <c r="I1225" s="7">
        <v>0</v>
      </c>
      <c r="J1225" s="9">
        <v>126.95</v>
      </c>
      <c r="K1225" s="7">
        <v>0.02</v>
      </c>
      <c r="L1225" s="9">
        <v>95.9</v>
      </c>
      <c r="M1225" s="7">
        <v>0.02</v>
      </c>
      <c r="N1225" s="7">
        <v>4</v>
      </c>
      <c r="O1225" s="7">
        <v>3</v>
      </c>
      <c r="P1225" s="12" t="str">
        <f t="shared" si="19"/>
        <v>43</v>
      </c>
      <c r="R1225" s="7" t="s">
        <v>1650</v>
      </c>
    </row>
    <row r="1226" spans="1:18" x14ac:dyDescent="0.25">
      <c r="A1226" s="2" t="s">
        <v>3</v>
      </c>
      <c r="B1226" s="2" t="s">
        <v>4053</v>
      </c>
      <c r="C1226" s="2" t="s">
        <v>4054</v>
      </c>
      <c r="D1226" s="9">
        <v>6.333333333333333</v>
      </c>
      <c r="E1226" s="9">
        <v>38</v>
      </c>
      <c r="F1226" s="10">
        <v>6</v>
      </c>
      <c r="G1226" s="9">
        <v>31.66</v>
      </c>
      <c r="H1226" s="11">
        <v>3</v>
      </c>
      <c r="I1226" s="7">
        <v>0</v>
      </c>
      <c r="J1226" s="9">
        <v>114</v>
      </c>
      <c r="K1226" s="7">
        <v>0.02</v>
      </c>
      <c r="L1226" s="9">
        <v>95</v>
      </c>
      <c r="M1226" s="7">
        <v>0.02</v>
      </c>
      <c r="N1226" s="7">
        <v>4</v>
      </c>
      <c r="O1226" s="7">
        <v>3</v>
      </c>
      <c r="P1226" s="12" t="str">
        <f t="shared" si="19"/>
        <v>43</v>
      </c>
      <c r="R1226" s="7" t="s">
        <v>3850</v>
      </c>
    </row>
    <row r="1227" spans="1:18" x14ac:dyDescent="0.25">
      <c r="A1227" s="2" t="s">
        <v>3</v>
      </c>
      <c r="B1227" s="2" t="s">
        <v>4055</v>
      </c>
      <c r="C1227" s="2" t="s">
        <v>4056</v>
      </c>
      <c r="D1227" s="9">
        <v>9.3333333333333339</v>
      </c>
      <c r="E1227" s="9">
        <v>56</v>
      </c>
      <c r="F1227" s="10">
        <v>6</v>
      </c>
      <c r="G1227" s="9">
        <v>46.66</v>
      </c>
      <c r="H1227" s="11">
        <v>2</v>
      </c>
      <c r="I1227" s="7">
        <v>0</v>
      </c>
      <c r="J1227" s="9">
        <v>112</v>
      </c>
      <c r="K1227" s="7">
        <v>0.01</v>
      </c>
      <c r="L1227" s="9">
        <v>93.33</v>
      </c>
      <c r="M1227" s="7">
        <v>0.02</v>
      </c>
      <c r="N1227" s="7">
        <v>4</v>
      </c>
      <c r="O1227" s="7">
        <v>3</v>
      </c>
      <c r="P1227" s="12" t="str">
        <f t="shared" si="19"/>
        <v>43</v>
      </c>
      <c r="R1227" s="7" t="s">
        <v>3850</v>
      </c>
    </row>
    <row r="1228" spans="1:18" x14ac:dyDescent="0.25">
      <c r="A1228" s="2" t="s">
        <v>3</v>
      </c>
      <c r="B1228" s="2" t="s">
        <v>2837</v>
      </c>
      <c r="C1228" s="2" t="s">
        <v>2838</v>
      </c>
      <c r="D1228" s="9">
        <v>11.979999999999999</v>
      </c>
      <c r="E1228" s="9">
        <v>42.003300000000003</v>
      </c>
      <c r="F1228" s="10">
        <v>3.5</v>
      </c>
      <c r="G1228" s="9">
        <v>30.02</v>
      </c>
      <c r="H1228" s="11">
        <v>3</v>
      </c>
      <c r="I1228" s="7">
        <v>0</v>
      </c>
      <c r="J1228" s="9">
        <v>126.01</v>
      </c>
      <c r="K1228" s="7">
        <v>0.02</v>
      </c>
      <c r="L1228" s="9">
        <v>90.07</v>
      </c>
      <c r="M1228" s="7">
        <v>0.01</v>
      </c>
      <c r="N1228" s="7">
        <v>4</v>
      </c>
      <c r="O1228" s="7">
        <v>3</v>
      </c>
      <c r="P1228" s="12" t="str">
        <f t="shared" si="19"/>
        <v>43</v>
      </c>
      <c r="R1228" s="7" t="s">
        <v>1650</v>
      </c>
    </row>
    <row r="1229" spans="1:18" x14ac:dyDescent="0.25">
      <c r="A1229" s="2" t="s">
        <v>3</v>
      </c>
      <c r="B1229" s="2" t="s">
        <v>4066</v>
      </c>
      <c r="C1229" s="2" t="s">
        <v>4067</v>
      </c>
      <c r="D1229" s="9">
        <v>8.8333333333333339</v>
      </c>
      <c r="E1229" s="9">
        <v>53</v>
      </c>
      <c r="F1229" s="10">
        <v>6</v>
      </c>
      <c r="G1229" s="9">
        <v>44.16</v>
      </c>
      <c r="H1229" s="11">
        <v>2</v>
      </c>
      <c r="I1229" s="7">
        <v>0</v>
      </c>
      <c r="J1229" s="9">
        <v>106</v>
      </c>
      <c r="K1229" s="7">
        <v>0.01</v>
      </c>
      <c r="L1229" s="9">
        <v>88.33</v>
      </c>
      <c r="M1229" s="7">
        <v>0.01</v>
      </c>
      <c r="N1229" s="7">
        <v>4</v>
      </c>
      <c r="O1229" s="7">
        <v>3</v>
      </c>
      <c r="P1229" s="12" t="str">
        <f t="shared" si="19"/>
        <v>43</v>
      </c>
      <c r="R1229" s="7" t="s">
        <v>3850</v>
      </c>
    </row>
    <row r="1230" spans="1:18" x14ac:dyDescent="0.25">
      <c r="A1230" s="2" t="s">
        <v>3</v>
      </c>
      <c r="B1230" s="2" t="s">
        <v>2879</v>
      </c>
      <c r="C1230" s="2" t="s">
        <v>2880</v>
      </c>
      <c r="D1230" s="9">
        <v>13.31</v>
      </c>
      <c r="E1230" s="9">
        <v>55</v>
      </c>
      <c r="F1230" s="10">
        <v>4.13</v>
      </c>
      <c r="G1230" s="9">
        <v>41.69</v>
      </c>
      <c r="H1230" s="11">
        <v>2</v>
      </c>
      <c r="I1230" s="7">
        <v>0</v>
      </c>
      <c r="J1230" s="9">
        <v>110</v>
      </c>
      <c r="K1230" s="7">
        <v>0.01</v>
      </c>
      <c r="L1230" s="9">
        <v>83.38</v>
      </c>
      <c r="M1230" s="7">
        <v>0.01</v>
      </c>
      <c r="N1230" s="7">
        <v>4</v>
      </c>
      <c r="O1230" s="7">
        <v>3</v>
      </c>
      <c r="P1230" s="12" t="str">
        <f t="shared" si="19"/>
        <v>43</v>
      </c>
      <c r="R1230" s="7" t="s">
        <v>1650</v>
      </c>
    </row>
    <row r="1231" spans="1:18" x14ac:dyDescent="0.25">
      <c r="A1231" s="2" t="s">
        <v>3</v>
      </c>
      <c r="B1231" s="2" t="s">
        <v>4074</v>
      </c>
      <c r="C1231" s="2" t="s">
        <v>41</v>
      </c>
      <c r="D1231" s="9">
        <v>5.5</v>
      </c>
      <c r="E1231" s="9">
        <v>33</v>
      </c>
      <c r="F1231" s="10">
        <v>6</v>
      </c>
      <c r="G1231" s="9">
        <v>27.5</v>
      </c>
      <c r="H1231" s="11">
        <v>3</v>
      </c>
      <c r="I1231" s="7">
        <v>0</v>
      </c>
      <c r="J1231" s="9">
        <v>99</v>
      </c>
      <c r="K1231" s="7">
        <v>0.01</v>
      </c>
      <c r="L1231" s="9">
        <v>82.5</v>
      </c>
      <c r="M1231" s="7">
        <v>0.01</v>
      </c>
      <c r="N1231" s="7">
        <v>4</v>
      </c>
      <c r="O1231" s="7">
        <v>3</v>
      </c>
      <c r="P1231" s="12" t="str">
        <f t="shared" si="19"/>
        <v>43</v>
      </c>
      <c r="R1231" s="7" t="s">
        <v>3850</v>
      </c>
    </row>
    <row r="1232" spans="1:18" x14ac:dyDescent="0.25">
      <c r="A1232" s="2" t="s">
        <v>3</v>
      </c>
      <c r="B1232" s="2" t="s">
        <v>2895</v>
      </c>
      <c r="C1232" s="2" t="s">
        <v>2896</v>
      </c>
      <c r="D1232" s="9">
        <v>6.95</v>
      </c>
      <c r="E1232" s="9">
        <v>34.11</v>
      </c>
      <c r="F1232" s="10">
        <v>4.9000000000000004</v>
      </c>
      <c r="G1232" s="9">
        <v>27.16</v>
      </c>
      <c r="H1232" s="11">
        <v>3</v>
      </c>
      <c r="I1232" s="7">
        <v>0</v>
      </c>
      <c r="J1232" s="9">
        <v>102.33</v>
      </c>
      <c r="K1232" s="7">
        <v>0.01</v>
      </c>
      <c r="L1232" s="9">
        <v>81.48</v>
      </c>
      <c r="M1232" s="7">
        <v>0.01</v>
      </c>
      <c r="N1232" s="7">
        <v>4</v>
      </c>
      <c r="O1232" s="7">
        <v>3</v>
      </c>
      <c r="P1232" s="12" t="str">
        <f t="shared" si="19"/>
        <v>43</v>
      </c>
      <c r="R1232" s="7" t="s">
        <v>1650</v>
      </c>
    </row>
    <row r="1233" spans="1:18" x14ac:dyDescent="0.25">
      <c r="A1233" s="2" t="s">
        <v>3</v>
      </c>
      <c r="B1233" s="2" t="s">
        <v>2901</v>
      </c>
      <c r="C1233" s="2" t="s">
        <v>2902</v>
      </c>
      <c r="D1233" s="9">
        <v>19.059999999999999</v>
      </c>
      <c r="E1233" s="9">
        <v>59.25</v>
      </c>
      <c r="F1233" s="10">
        <v>3.1</v>
      </c>
      <c r="G1233" s="9">
        <v>40.19</v>
      </c>
      <c r="H1233" s="11">
        <v>2</v>
      </c>
      <c r="I1233" s="7">
        <v>0</v>
      </c>
      <c r="J1233" s="9">
        <v>118.5</v>
      </c>
      <c r="K1233" s="7">
        <v>0.02</v>
      </c>
      <c r="L1233" s="9">
        <v>80.38</v>
      </c>
      <c r="M1233" s="7">
        <v>0.01</v>
      </c>
      <c r="N1233" s="7">
        <v>4</v>
      </c>
      <c r="O1233" s="7">
        <v>3</v>
      </c>
      <c r="P1233" s="12" t="str">
        <f t="shared" si="19"/>
        <v>43</v>
      </c>
      <c r="R1233" s="7" t="s">
        <v>1650</v>
      </c>
    </row>
    <row r="1234" spans="1:18" x14ac:dyDescent="0.25">
      <c r="A1234" s="2" t="s">
        <v>3</v>
      </c>
      <c r="B1234" s="2" t="s">
        <v>2909</v>
      </c>
      <c r="C1234" s="2" t="s">
        <v>2910</v>
      </c>
      <c r="D1234" s="9">
        <v>10.45</v>
      </c>
      <c r="E1234" s="9">
        <v>36.916600000000003</v>
      </c>
      <c r="F1234" s="10">
        <v>3.53</v>
      </c>
      <c r="G1234" s="9">
        <v>26.46</v>
      </c>
      <c r="H1234" s="11">
        <v>3</v>
      </c>
      <c r="I1234" s="7">
        <v>0</v>
      </c>
      <c r="J1234" s="9">
        <v>110.75</v>
      </c>
      <c r="K1234" s="7">
        <v>0.01</v>
      </c>
      <c r="L1234" s="9">
        <v>79.400000000000006</v>
      </c>
      <c r="M1234" s="7">
        <v>0.01</v>
      </c>
      <c r="N1234" s="7">
        <v>4</v>
      </c>
      <c r="O1234" s="7">
        <v>3</v>
      </c>
      <c r="P1234" s="12" t="str">
        <f t="shared" si="19"/>
        <v>43</v>
      </c>
      <c r="R1234" s="7" t="s">
        <v>1650</v>
      </c>
    </row>
    <row r="1235" spans="1:18" x14ac:dyDescent="0.25">
      <c r="A1235" s="2" t="s">
        <v>3</v>
      </c>
      <c r="B1235" s="2" t="s">
        <v>2911</v>
      </c>
      <c r="C1235" s="2" t="s">
        <v>2912</v>
      </c>
      <c r="D1235" s="9">
        <v>7.88</v>
      </c>
      <c r="E1235" s="9">
        <v>34.333300000000001</v>
      </c>
      <c r="F1235" s="10">
        <v>4.3499999999999996</v>
      </c>
      <c r="G1235" s="9">
        <v>26.45</v>
      </c>
      <c r="H1235" s="11">
        <v>3</v>
      </c>
      <c r="I1235" s="7">
        <v>0</v>
      </c>
      <c r="J1235" s="9">
        <v>103</v>
      </c>
      <c r="K1235" s="7">
        <v>0.01</v>
      </c>
      <c r="L1235" s="9">
        <v>79.36</v>
      </c>
      <c r="M1235" s="7">
        <v>0.01</v>
      </c>
      <c r="N1235" s="7">
        <v>4</v>
      </c>
      <c r="O1235" s="7">
        <v>3</v>
      </c>
      <c r="P1235" s="12" t="str">
        <f t="shared" si="19"/>
        <v>43</v>
      </c>
      <c r="R1235" s="7" t="s">
        <v>1650</v>
      </c>
    </row>
    <row r="1236" spans="1:18" x14ac:dyDescent="0.25">
      <c r="A1236" s="2" t="s">
        <v>3</v>
      </c>
      <c r="B1236" s="2" t="s">
        <v>2919</v>
      </c>
      <c r="C1236" s="2" t="s">
        <v>2233</v>
      </c>
      <c r="D1236" s="9">
        <v>5.4000000000000012</v>
      </c>
      <c r="E1236" s="9">
        <v>31.666599999999999</v>
      </c>
      <c r="F1236" s="10">
        <v>5.86</v>
      </c>
      <c r="G1236" s="9">
        <v>26.26</v>
      </c>
      <c r="H1236" s="11">
        <v>3</v>
      </c>
      <c r="I1236" s="7">
        <v>0</v>
      </c>
      <c r="J1236" s="9">
        <v>95</v>
      </c>
      <c r="K1236" s="7">
        <v>0.01</v>
      </c>
      <c r="L1236" s="9">
        <v>78.8</v>
      </c>
      <c r="M1236" s="7">
        <v>0.01</v>
      </c>
      <c r="N1236" s="7">
        <v>4</v>
      </c>
      <c r="O1236" s="7">
        <v>3</v>
      </c>
      <c r="P1236" s="12" t="str">
        <f t="shared" si="19"/>
        <v>43</v>
      </c>
      <c r="R1236" s="7" t="s">
        <v>1650</v>
      </c>
    </row>
    <row r="1237" spans="1:18" x14ac:dyDescent="0.25">
      <c r="A1237" s="2" t="s">
        <v>3</v>
      </c>
      <c r="B1237" s="2" t="s">
        <v>2920</v>
      </c>
      <c r="C1237" s="2" t="s">
        <v>2866</v>
      </c>
      <c r="D1237" s="9">
        <v>7.25</v>
      </c>
      <c r="E1237" s="9">
        <v>46</v>
      </c>
      <c r="F1237" s="10">
        <v>6.34</v>
      </c>
      <c r="G1237" s="9">
        <v>38.75</v>
      </c>
      <c r="H1237" s="11">
        <v>2</v>
      </c>
      <c r="I1237" s="7">
        <v>0</v>
      </c>
      <c r="J1237" s="9">
        <v>92</v>
      </c>
      <c r="K1237" s="7">
        <v>0.01</v>
      </c>
      <c r="L1237" s="9">
        <v>77.5</v>
      </c>
      <c r="M1237" s="7">
        <v>0.01</v>
      </c>
      <c r="N1237" s="7">
        <v>4</v>
      </c>
      <c r="O1237" s="7">
        <v>3</v>
      </c>
      <c r="P1237" s="12" t="str">
        <f t="shared" si="19"/>
        <v>43</v>
      </c>
      <c r="R1237" s="7" t="s">
        <v>1650</v>
      </c>
    </row>
    <row r="1238" spans="1:18" x14ac:dyDescent="0.25">
      <c r="A1238" s="2" t="s">
        <v>3</v>
      </c>
      <c r="B1238" s="2" t="s">
        <v>2921</v>
      </c>
      <c r="C1238" s="2" t="s">
        <v>2922</v>
      </c>
      <c r="D1238" s="9">
        <v>14.949999999999998</v>
      </c>
      <c r="E1238" s="9">
        <v>40.666600000000003</v>
      </c>
      <c r="F1238" s="10">
        <v>2.72</v>
      </c>
      <c r="G1238" s="9">
        <v>25.71</v>
      </c>
      <c r="H1238" s="11">
        <v>3</v>
      </c>
      <c r="I1238" s="7">
        <v>0</v>
      </c>
      <c r="J1238" s="9">
        <v>122</v>
      </c>
      <c r="K1238" s="7">
        <v>0.02</v>
      </c>
      <c r="L1238" s="9">
        <v>77.150000000000006</v>
      </c>
      <c r="M1238" s="7">
        <v>0.01</v>
      </c>
      <c r="N1238" s="7">
        <v>4</v>
      </c>
      <c r="O1238" s="7">
        <v>3</v>
      </c>
      <c r="P1238" s="12" t="str">
        <f t="shared" si="19"/>
        <v>43</v>
      </c>
      <c r="R1238" s="7" t="s">
        <v>1650</v>
      </c>
    </row>
    <row r="1239" spans="1:18" x14ac:dyDescent="0.25">
      <c r="A1239" s="2" t="s">
        <v>3</v>
      </c>
      <c r="B1239" s="2" t="s">
        <v>2925</v>
      </c>
      <c r="C1239" s="2" t="s">
        <v>2926</v>
      </c>
      <c r="D1239" s="9">
        <v>16.850000000000001</v>
      </c>
      <c r="E1239" s="9">
        <v>55</v>
      </c>
      <c r="F1239" s="10">
        <v>3.26</v>
      </c>
      <c r="G1239" s="9">
        <v>38.15</v>
      </c>
      <c r="H1239" s="11">
        <v>2</v>
      </c>
      <c r="I1239" s="7">
        <v>0</v>
      </c>
      <c r="J1239" s="9">
        <v>110</v>
      </c>
      <c r="K1239" s="7">
        <v>0.01</v>
      </c>
      <c r="L1239" s="9">
        <v>76.3</v>
      </c>
      <c r="M1239" s="7">
        <v>0.01</v>
      </c>
      <c r="N1239" s="7">
        <v>4</v>
      </c>
      <c r="O1239" s="7">
        <v>3</v>
      </c>
      <c r="P1239" s="12" t="str">
        <f t="shared" si="19"/>
        <v>43</v>
      </c>
      <c r="R1239" s="7" t="s">
        <v>1650</v>
      </c>
    </row>
    <row r="1240" spans="1:18" x14ac:dyDescent="0.25">
      <c r="A1240" s="2" t="s">
        <v>3</v>
      </c>
      <c r="B1240" s="2" t="s">
        <v>2931</v>
      </c>
      <c r="C1240" s="2" t="s">
        <v>2932</v>
      </c>
      <c r="D1240" s="9">
        <v>11.75</v>
      </c>
      <c r="E1240" s="9">
        <v>37</v>
      </c>
      <c r="F1240" s="10">
        <v>3.14</v>
      </c>
      <c r="G1240" s="9">
        <v>25.25</v>
      </c>
      <c r="H1240" s="11">
        <v>3</v>
      </c>
      <c r="I1240" s="7">
        <v>0</v>
      </c>
      <c r="J1240" s="9">
        <v>111</v>
      </c>
      <c r="K1240" s="7">
        <v>0.01</v>
      </c>
      <c r="L1240" s="9">
        <v>75.75</v>
      </c>
      <c r="M1240" s="7">
        <v>0.01</v>
      </c>
      <c r="N1240" s="7">
        <v>4</v>
      </c>
      <c r="O1240" s="7">
        <v>3</v>
      </c>
      <c r="P1240" s="12" t="str">
        <f t="shared" si="19"/>
        <v>43</v>
      </c>
      <c r="R1240" s="7" t="s">
        <v>1650</v>
      </c>
    </row>
    <row r="1241" spans="1:18" x14ac:dyDescent="0.25">
      <c r="A1241" s="2" t="s">
        <v>3</v>
      </c>
      <c r="B1241" s="2" t="s">
        <v>2933</v>
      </c>
      <c r="C1241" s="2" t="s">
        <v>2934</v>
      </c>
      <c r="D1241" s="9">
        <v>7.75</v>
      </c>
      <c r="E1241" s="9">
        <v>33</v>
      </c>
      <c r="F1241" s="10">
        <v>4.25</v>
      </c>
      <c r="G1241" s="9">
        <v>25.25</v>
      </c>
      <c r="H1241" s="11">
        <v>3</v>
      </c>
      <c r="I1241" s="7">
        <v>0</v>
      </c>
      <c r="J1241" s="9">
        <v>99</v>
      </c>
      <c r="K1241" s="7">
        <v>0.01</v>
      </c>
      <c r="L1241" s="9">
        <v>75.75</v>
      </c>
      <c r="M1241" s="7">
        <v>0.01</v>
      </c>
      <c r="N1241" s="7">
        <v>4</v>
      </c>
      <c r="O1241" s="7">
        <v>3</v>
      </c>
      <c r="P1241" s="12" t="str">
        <f t="shared" si="19"/>
        <v>43</v>
      </c>
      <c r="R1241" s="7" t="s">
        <v>1650</v>
      </c>
    </row>
    <row r="1242" spans="1:18" x14ac:dyDescent="0.25">
      <c r="A1242" s="2" t="s">
        <v>3</v>
      </c>
      <c r="B1242" s="2" t="s">
        <v>2935</v>
      </c>
      <c r="C1242" s="2" t="s">
        <v>2936</v>
      </c>
      <c r="D1242" s="9">
        <v>26.78</v>
      </c>
      <c r="E1242" s="9">
        <v>64.5</v>
      </c>
      <c r="F1242" s="10">
        <v>2.4</v>
      </c>
      <c r="G1242" s="9">
        <v>37.72</v>
      </c>
      <c r="H1242" s="11">
        <v>2</v>
      </c>
      <c r="I1242" s="7">
        <v>0</v>
      </c>
      <c r="J1242" s="9">
        <v>129</v>
      </c>
      <c r="K1242" s="7">
        <v>0.02</v>
      </c>
      <c r="L1242" s="9">
        <v>75.44</v>
      </c>
      <c r="M1242" s="7">
        <v>0.01</v>
      </c>
      <c r="N1242" s="7">
        <v>4</v>
      </c>
      <c r="O1242" s="7">
        <v>3</v>
      </c>
      <c r="P1242" s="12" t="str">
        <f t="shared" si="19"/>
        <v>43</v>
      </c>
      <c r="R1242" s="7" t="s">
        <v>1650</v>
      </c>
    </row>
    <row r="1243" spans="1:18" x14ac:dyDescent="0.25">
      <c r="A1243" s="2" t="s">
        <v>3</v>
      </c>
      <c r="B1243" s="2" t="s">
        <v>4097</v>
      </c>
      <c r="C1243" s="2" t="s">
        <v>4098</v>
      </c>
      <c r="D1243" s="9">
        <v>5</v>
      </c>
      <c r="E1243" s="9">
        <v>30</v>
      </c>
      <c r="F1243" s="10">
        <v>6</v>
      </c>
      <c r="G1243" s="9">
        <v>25</v>
      </c>
      <c r="H1243" s="11">
        <v>3</v>
      </c>
      <c r="I1243" s="7">
        <v>0</v>
      </c>
      <c r="J1243" s="9">
        <v>90</v>
      </c>
      <c r="K1243" s="7">
        <v>0.01</v>
      </c>
      <c r="L1243" s="9">
        <v>75</v>
      </c>
      <c r="M1243" s="7">
        <v>0.01</v>
      </c>
      <c r="N1243" s="7">
        <v>4</v>
      </c>
      <c r="O1243" s="7">
        <v>3</v>
      </c>
      <c r="P1243" s="12" t="str">
        <f t="shared" si="19"/>
        <v>43</v>
      </c>
      <c r="R1243" s="7" t="s">
        <v>3850</v>
      </c>
    </row>
    <row r="1244" spans="1:18" x14ac:dyDescent="0.25">
      <c r="A1244" s="2" t="s">
        <v>3</v>
      </c>
      <c r="B1244" s="2" t="s">
        <v>4101</v>
      </c>
      <c r="C1244" s="2" t="s">
        <v>4102</v>
      </c>
      <c r="D1244" s="9">
        <v>7.5</v>
      </c>
      <c r="E1244" s="9">
        <v>45</v>
      </c>
      <c r="F1244" s="10">
        <v>6</v>
      </c>
      <c r="G1244" s="9">
        <v>37.5</v>
      </c>
      <c r="H1244" s="11">
        <v>2</v>
      </c>
      <c r="I1244" s="7">
        <v>0</v>
      </c>
      <c r="J1244" s="9">
        <v>90</v>
      </c>
      <c r="K1244" s="7">
        <v>0.01</v>
      </c>
      <c r="L1244" s="9">
        <v>75</v>
      </c>
      <c r="M1244" s="7">
        <v>0.01</v>
      </c>
      <c r="N1244" s="7">
        <v>4</v>
      </c>
      <c r="O1244" s="7">
        <v>3</v>
      </c>
      <c r="P1244" s="12" t="str">
        <f t="shared" si="19"/>
        <v>43</v>
      </c>
      <c r="R1244" s="7" t="s">
        <v>3850</v>
      </c>
    </row>
    <row r="1245" spans="1:18" x14ac:dyDescent="0.25">
      <c r="A1245" s="2" t="s">
        <v>3</v>
      </c>
      <c r="B1245" s="2" t="s">
        <v>2941</v>
      </c>
      <c r="C1245" s="2" t="s">
        <v>2942</v>
      </c>
      <c r="D1245" s="9">
        <v>8.75</v>
      </c>
      <c r="E1245" s="9">
        <v>33.333300000000001</v>
      </c>
      <c r="F1245" s="10">
        <v>3.8</v>
      </c>
      <c r="G1245" s="9">
        <v>24.58</v>
      </c>
      <c r="H1245" s="11">
        <v>3</v>
      </c>
      <c r="I1245" s="7">
        <v>0</v>
      </c>
      <c r="J1245" s="9">
        <v>100</v>
      </c>
      <c r="K1245" s="7">
        <v>0.01</v>
      </c>
      <c r="L1245" s="9">
        <v>73.75</v>
      </c>
      <c r="M1245" s="7">
        <v>0.01</v>
      </c>
      <c r="N1245" s="7">
        <v>4</v>
      </c>
      <c r="O1245" s="7">
        <v>3</v>
      </c>
      <c r="P1245" s="12" t="str">
        <f t="shared" si="19"/>
        <v>43</v>
      </c>
      <c r="R1245" s="7" t="s">
        <v>1650</v>
      </c>
    </row>
    <row r="1246" spans="1:18" x14ac:dyDescent="0.25">
      <c r="A1246" s="2" t="s">
        <v>3</v>
      </c>
      <c r="B1246" s="2" t="s">
        <v>2947</v>
      </c>
      <c r="C1246" s="2" t="s">
        <v>2948</v>
      </c>
      <c r="D1246" s="9">
        <v>12.15</v>
      </c>
      <c r="E1246" s="9">
        <v>48.875</v>
      </c>
      <c r="F1246" s="10">
        <v>4.0199999999999996</v>
      </c>
      <c r="G1246" s="9">
        <v>36.72</v>
      </c>
      <c r="H1246" s="11">
        <v>2</v>
      </c>
      <c r="I1246" s="7">
        <v>0</v>
      </c>
      <c r="J1246" s="9">
        <v>97.75</v>
      </c>
      <c r="K1246" s="7">
        <v>0.01</v>
      </c>
      <c r="L1246" s="9">
        <v>73.45</v>
      </c>
      <c r="M1246" s="7">
        <v>0.01</v>
      </c>
      <c r="N1246" s="7">
        <v>4</v>
      </c>
      <c r="O1246" s="7">
        <v>3</v>
      </c>
      <c r="P1246" s="12" t="str">
        <f t="shared" si="19"/>
        <v>43</v>
      </c>
      <c r="R1246" s="7" t="s">
        <v>1650</v>
      </c>
    </row>
    <row r="1247" spans="1:18" x14ac:dyDescent="0.25">
      <c r="A1247" s="2" t="s">
        <v>3</v>
      </c>
      <c r="B1247" s="2" t="s">
        <v>2955</v>
      </c>
      <c r="C1247" s="2" t="s">
        <v>2956</v>
      </c>
      <c r="D1247" s="9">
        <v>17.16</v>
      </c>
      <c r="E1247" s="9">
        <v>53.625</v>
      </c>
      <c r="F1247" s="10">
        <v>3.12</v>
      </c>
      <c r="G1247" s="9">
        <v>36.46</v>
      </c>
      <c r="H1247" s="11">
        <v>2</v>
      </c>
      <c r="I1247" s="7">
        <v>0</v>
      </c>
      <c r="J1247" s="9">
        <v>107.25</v>
      </c>
      <c r="K1247" s="7">
        <v>0.01</v>
      </c>
      <c r="L1247" s="9">
        <v>72.930000000000007</v>
      </c>
      <c r="M1247" s="7">
        <v>0.01</v>
      </c>
      <c r="N1247" s="7">
        <v>4</v>
      </c>
      <c r="O1247" s="7">
        <v>3</v>
      </c>
      <c r="P1247" s="12" t="str">
        <f t="shared" si="19"/>
        <v>43</v>
      </c>
      <c r="R1247" s="7" t="s">
        <v>1650</v>
      </c>
    </row>
    <row r="1248" spans="1:18" x14ac:dyDescent="0.25">
      <c r="A1248" s="2" t="s">
        <v>3</v>
      </c>
      <c r="B1248" s="2" t="s">
        <v>4107</v>
      </c>
      <c r="C1248" s="2" t="s">
        <v>4108</v>
      </c>
      <c r="D1248" s="9">
        <v>4.8055555555555545</v>
      </c>
      <c r="E1248" s="9">
        <v>28.833300000000001</v>
      </c>
      <c r="F1248" s="10">
        <v>5.99</v>
      </c>
      <c r="G1248" s="9">
        <v>24.02</v>
      </c>
      <c r="H1248" s="11">
        <v>3</v>
      </c>
      <c r="I1248" s="7">
        <v>0</v>
      </c>
      <c r="J1248" s="9">
        <v>86.5</v>
      </c>
      <c r="K1248" s="7">
        <v>0.01</v>
      </c>
      <c r="L1248" s="9">
        <v>72.08</v>
      </c>
      <c r="M1248" s="7">
        <v>0.01</v>
      </c>
      <c r="N1248" s="7">
        <v>4</v>
      </c>
      <c r="O1248" s="7">
        <v>3</v>
      </c>
      <c r="P1248" s="12" t="str">
        <f t="shared" si="19"/>
        <v>43</v>
      </c>
      <c r="R1248" s="7" t="s">
        <v>3850</v>
      </c>
    </row>
    <row r="1249" spans="1:18" x14ac:dyDescent="0.25">
      <c r="A1249" s="2" t="s">
        <v>3</v>
      </c>
      <c r="B1249" s="2" t="s">
        <v>2963</v>
      </c>
      <c r="C1249" s="2" t="s">
        <v>2964</v>
      </c>
      <c r="D1249" s="9">
        <v>8.85</v>
      </c>
      <c r="E1249" s="9">
        <v>44.5</v>
      </c>
      <c r="F1249" s="10">
        <v>5.0199999999999996</v>
      </c>
      <c r="G1249" s="9">
        <v>35.65</v>
      </c>
      <c r="H1249" s="11">
        <v>2</v>
      </c>
      <c r="I1249" s="7">
        <v>0</v>
      </c>
      <c r="J1249" s="9">
        <v>89</v>
      </c>
      <c r="K1249" s="7">
        <v>0.01</v>
      </c>
      <c r="L1249" s="9">
        <v>71.3</v>
      </c>
      <c r="M1249" s="7">
        <v>0.01</v>
      </c>
      <c r="N1249" s="7">
        <v>4</v>
      </c>
      <c r="O1249" s="7">
        <v>3</v>
      </c>
      <c r="P1249" s="12" t="str">
        <f t="shared" si="19"/>
        <v>43</v>
      </c>
      <c r="R1249" s="7" t="s">
        <v>1650</v>
      </c>
    </row>
    <row r="1250" spans="1:18" x14ac:dyDescent="0.25">
      <c r="A1250" s="2" t="s">
        <v>3</v>
      </c>
      <c r="B1250" s="2" t="s">
        <v>2971</v>
      </c>
      <c r="C1250" s="2" t="s">
        <v>2972</v>
      </c>
      <c r="D1250" s="9">
        <v>8.1999999999999993</v>
      </c>
      <c r="E1250" s="9">
        <v>43.5</v>
      </c>
      <c r="F1250" s="10">
        <v>5.3</v>
      </c>
      <c r="G1250" s="9">
        <v>35.299999999999997</v>
      </c>
      <c r="H1250" s="11">
        <v>2</v>
      </c>
      <c r="I1250" s="7">
        <v>0</v>
      </c>
      <c r="J1250" s="9">
        <v>87</v>
      </c>
      <c r="K1250" s="7">
        <v>0.01</v>
      </c>
      <c r="L1250" s="9">
        <v>70.599999999999994</v>
      </c>
      <c r="M1250" s="7">
        <v>0.01</v>
      </c>
      <c r="N1250" s="7">
        <v>4</v>
      </c>
      <c r="O1250" s="7">
        <v>3</v>
      </c>
      <c r="P1250" s="12" t="str">
        <f t="shared" si="19"/>
        <v>43</v>
      </c>
      <c r="R1250" s="7" t="s">
        <v>1650</v>
      </c>
    </row>
    <row r="1251" spans="1:18" x14ac:dyDescent="0.25">
      <c r="A1251" s="2" t="s">
        <v>3</v>
      </c>
      <c r="B1251" s="2" t="s">
        <v>2981</v>
      </c>
      <c r="C1251" s="2" t="s">
        <v>2982</v>
      </c>
      <c r="D1251" s="9">
        <v>5.91</v>
      </c>
      <c r="E1251" s="9">
        <v>29.166599999999999</v>
      </c>
      <c r="F1251" s="10">
        <v>4.93</v>
      </c>
      <c r="G1251" s="9">
        <v>23.25</v>
      </c>
      <c r="H1251" s="11">
        <v>3</v>
      </c>
      <c r="I1251" s="7">
        <v>0</v>
      </c>
      <c r="J1251" s="9">
        <v>87.5</v>
      </c>
      <c r="K1251" s="7">
        <v>0.01</v>
      </c>
      <c r="L1251" s="9">
        <v>69.77</v>
      </c>
      <c r="M1251" s="7">
        <v>0.01</v>
      </c>
      <c r="N1251" s="7">
        <v>4</v>
      </c>
      <c r="O1251" s="7">
        <v>3</v>
      </c>
      <c r="P1251" s="12" t="str">
        <f t="shared" si="19"/>
        <v>43</v>
      </c>
      <c r="R1251" s="7" t="s">
        <v>1650</v>
      </c>
    </row>
    <row r="1252" spans="1:18" x14ac:dyDescent="0.25">
      <c r="A1252" s="2" t="s">
        <v>3</v>
      </c>
      <c r="B1252" s="2" t="s">
        <v>2983</v>
      </c>
      <c r="C1252" s="2" t="s">
        <v>2984</v>
      </c>
      <c r="D1252" s="9">
        <v>12.75</v>
      </c>
      <c r="E1252" s="9">
        <v>47.5</v>
      </c>
      <c r="F1252" s="10">
        <v>3.72</v>
      </c>
      <c r="G1252" s="9">
        <v>34.75</v>
      </c>
      <c r="H1252" s="11">
        <v>2</v>
      </c>
      <c r="I1252" s="7">
        <v>0</v>
      </c>
      <c r="J1252" s="9">
        <v>95</v>
      </c>
      <c r="K1252" s="7">
        <v>0.01</v>
      </c>
      <c r="L1252" s="9">
        <v>69.5</v>
      </c>
      <c r="M1252" s="7">
        <v>0.01</v>
      </c>
      <c r="N1252" s="7">
        <v>4</v>
      </c>
      <c r="O1252" s="7">
        <v>3</v>
      </c>
      <c r="P1252" s="12" t="str">
        <f t="shared" si="19"/>
        <v>43</v>
      </c>
      <c r="R1252" s="7" t="s">
        <v>1650</v>
      </c>
    </row>
    <row r="1253" spans="1:18" x14ac:dyDescent="0.25">
      <c r="A1253" s="2" t="s">
        <v>3</v>
      </c>
      <c r="B1253" s="2" t="s">
        <v>2985</v>
      </c>
      <c r="C1253" s="2" t="s">
        <v>2986</v>
      </c>
      <c r="D1253" s="9">
        <v>8.5</v>
      </c>
      <c r="E1253" s="9">
        <v>43</v>
      </c>
      <c r="F1253" s="10">
        <v>5.05</v>
      </c>
      <c r="G1253" s="9">
        <v>34.5</v>
      </c>
      <c r="H1253" s="11">
        <v>2</v>
      </c>
      <c r="I1253" s="7">
        <v>0</v>
      </c>
      <c r="J1253" s="9">
        <v>86</v>
      </c>
      <c r="K1253" s="7">
        <v>0.01</v>
      </c>
      <c r="L1253" s="9">
        <v>69</v>
      </c>
      <c r="M1253" s="7">
        <v>0.01</v>
      </c>
      <c r="N1253" s="7">
        <v>4</v>
      </c>
      <c r="O1253" s="7">
        <v>3</v>
      </c>
      <c r="P1253" s="12" t="str">
        <f t="shared" si="19"/>
        <v>43</v>
      </c>
      <c r="R1253" s="7" t="s">
        <v>1650</v>
      </c>
    </row>
    <row r="1254" spans="1:18" x14ac:dyDescent="0.25">
      <c r="A1254" s="2" t="s">
        <v>3</v>
      </c>
      <c r="B1254" s="2" t="s">
        <v>2989</v>
      </c>
      <c r="C1254" s="2" t="s">
        <v>2990</v>
      </c>
      <c r="D1254" s="9">
        <v>7.330000000000001</v>
      </c>
      <c r="E1254" s="9">
        <v>30</v>
      </c>
      <c r="F1254" s="10">
        <v>4.09</v>
      </c>
      <c r="G1254" s="9">
        <v>22.67</v>
      </c>
      <c r="H1254" s="11">
        <v>3</v>
      </c>
      <c r="I1254" s="7">
        <v>0</v>
      </c>
      <c r="J1254" s="9">
        <v>90</v>
      </c>
      <c r="K1254" s="7">
        <v>0.01</v>
      </c>
      <c r="L1254" s="9">
        <v>68.010000000000005</v>
      </c>
      <c r="M1254" s="7">
        <v>0.01</v>
      </c>
      <c r="N1254" s="7">
        <v>4</v>
      </c>
      <c r="O1254" s="7">
        <v>3</v>
      </c>
      <c r="P1254" s="12" t="str">
        <f t="shared" si="19"/>
        <v>43</v>
      </c>
      <c r="R1254" s="7" t="s">
        <v>1650</v>
      </c>
    </row>
    <row r="1255" spans="1:18" x14ac:dyDescent="0.25">
      <c r="A1255" s="2" t="s">
        <v>3</v>
      </c>
      <c r="B1255" s="2" t="s">
        <v>4113</v>
      </c>
      <c r="C1255" s="2" t="s">
        <v>4114</v>
      </c>
      <c r="D1255" s="9">
        <v>6.7833333333333332</v>
      </c>
      <c r="E1255" s="9">
        <v>40.700000000000003</v>
      </c>
      <c r="F1255" s="10">
        <v>6</v>
      </c>
      <c r="G1255" s="9">
        <v>33.909999999999997</v>
      </c>
      <c r="H1255" s="11">
        <v>2</v>
      </c>
      <c r="I1255" s="7">
        <v>0</v>
      </c>
      <c r="J1255" s="9">
        <v>81.400000000000006</v>
      </c>
      <c r="K1255" s="7">
        <v>0.01</v>
      </c>
      <c r="L1255" s="9">
        <v>67.83</v>
      </c>
      <c r="M1255" s="7">
        <v>0.01</v>
      </c>
      <c r="N1255" s="7">
        <v>4</v>
      </c>
      <c r="O1255" s="7">
        <v>3</v>
      </c>
      <c r="P1255" s="12" t="str">
        <f t="shared" si="19"/>
        <v>43</v>
      </c>
      <c r="R1255" s="7" t="s">
        <v>3850</v>
      </c>
    </row>
    <row r="1256" spans="1:18" x14ac:dyDescent="0.25">
      <c r="A1256" s="2" t="s">
        <v>3</v>
      </c>
      <c r="B1256" s="2" t="s">
        <v>3001</v>
      </c>
      <c r="C1256" s="2" t="s">
        <v>3002</v>
      </c>
      <c r="D1256" s="9">
        <v>2.35</v>
      </c>
      <c r="E1256" s="9">
        <v>24.666599999999999</v>
      </c>
      <c r="F1256" s="10">
        <v>10.49</v>
      </c>
      <c r="G1256" s="9">
        <v>22.31</v>
      </c>
      <c r="H1256" s="11">
        <v>3</v>
      </c>
      <c r="I1256" s="7">
        <v>0</v>
      </c>
      <c r="J1256" s="9">
        <v>74</v>
      </c>
      <c r="K1256" s="7">
        <v>0.01</v>
      </c>
      <c r="L1256" s="9">
        <v>66.95</v>
      </c>
      <c r="M1256" s="7">
        <v>0.01</v>
      </c>
      <c r="N1256" s="7">
        <v>4</v>
      </c>
      <c r="O1256" s="7">
        <v>3</v>
      </c>
      <c r="P1256" s="12" t="str">
        <f t="shared" si="19"/>
        <v>43</v>
      </c>
      <c r="R1256" s="7" t="s">
        <v>1650</v>
      </c>
    </row>
    <row r="1257" spans="1:18" x14ac:dyDescent="0.25">
      <c r="A1257" s="2" t="s">
        <v>3</v>
      </c>
      <c r="B1257" s="2" t="s">
        <v>3005</v>
      </c>
      <c r="C1257" s="2" t="s">
        <v>3006</v>
      </c>
      <c r="D1257" s="9">
        <v>9.5</v>
      </c>
      <c r="E1257" s="9">
        <v>42</v>
      </c>
      <c r="F1257" s="10">
        <v>4.42</v>
      </c>
      <c r="G1257" s="9">
        <v>32.5</v>
      </c>
      <c r="H1257" s="11">
        <v>2</v>
      </c>
      <c r="I1257" s="7">
        <v>0</v>
      </c>
      <c r="J1257" s="9">
        <v>84</v>
      </c>
      <c r="K1257" s="7">
        <v>0.01</v>
      </c>
      <c r="L1257" s="9">
        <v>65</v>
      </c>
      <c r="M1257" s="7">
        <v>0.01</v>
      </c>
      <c r="N1257" s="7">
        <v>4</v>
      </c>
      <c r="O1257" s="7">
        <v>3</v>
      </c>
      <c r="P1257" s="12" t="str">
        <f t="shared" si="19"/>
        <v>43</v>
      </c>
      <c r="R1257" s="7" t="s">
        <v>1650</v>
      </c>
    </row>
    <row r="1258" spans="1:18" x14ac:dyDescent="0.25">
      <c r="A1258" s="2" t="s">
        <v>3</v>
      </c>
      <c r="B1258" s="2" t="s">
        <v>3013</v>
      </c>
      <c r="C1258" s="2" t="s">
        <v>3014</v>
      </c>
      <c r="D1258" s="9">
        <v>9.5</v>
      </c>
      <c r="E1258" s="9">
        <v>31</v>
      </c>
      <c r="F1258" s="10">
        <v>3.26</v>
      </c>
      <c r="G1258" s="9">
        <v>21.5</v>
      </c>
      <c r="H1258" s="11">
        <v>3</v>
      </c>
      <c r="I1258" s="7">
        <v>0</v>
      </c>
      <c r="J1258" s="9">
        <v>93</v>
      </c>
      <c r="K1258" s="7">
        <v>0.01</v>
      </c>
      <c r="L1258" s="9">
        <v>64.5</v>
      </c>
      <c r="M1258" s="7">
        <v>0.01</v>
      </c>
      <c r="N1258" s="7">
        <v>4</v>
      </c>
      <c r="O1258" s="7">
        <v>3</v>
      </c>
      <c r="P1258" s="12" t="str">
        <f t="shared" si="19"/>
        <v>43</v>
      </c>
      <c r="R1258" s="7" t="s">
        <v>1650</v>
      </c>
    </row>
    <row r="1259" spans="1:18" x14ac:dyDescent="0.25">
      <c r="A1259" s="2" t="s">
        <v>3</v>
      </c>
      <c r="B1259" s="2" t="s">
        <v>4131</v>
      </c>
      <c r="C1259" s="2" t="s">
        <v>4132</v>
      </c>
      <c r="D1259" s="9">
        <v>6.333333333333333</v>
      </c>
      <c r="E1259" s="9">
        <v>38</v>
      </c>
      <c r="F1259" s="10">
        <v>6</v>
      </c>
      <c r="G1259" s="9">
        <v>31.66</v>
      </c>
      <c r="H1259" s="11">
        <v>2</v>
      </c>
      <c r="I1259" s="7">
        <v>0</v>
      </c>
      <c r="J1259" s="9">
        <v>76</v>
      </c>
      <c r="K1259" s="7">
        <v>0.01</v>
      </c>
      <c r="L1259" s="9">
        <v>63.33</v>
      </c>
      <c r="M1259" s="7">
        <v>0.01</v>
      </c>
      <c r="N1259" s="7">
        <v>4</v>
      </c>
      <c r="O1259" s="7">
        <v>3</v>
      </c>
      <c r="P1259" s="12" t="str">
        <f t="shared" si="19"/>
        <v>43</v>
      </c>
      <c r="R1259" s="7" t="s">
        <v>3850</v>
      </c>
    </row>
    <row r="1260" spans="1:18" x14ac:dyDescent="0.25">
      <c r="A1260" s="2" t="s">
        <v>3</v>
      </c>
      <c r="B1260" s="2" t="s">
        <v>4135</v>
      </c>
      <c r="C1260" s="2" t="s">
        <v>4136</v>
      </c>
      <c r="D1260" s="9">
        <v>6.333333333333333</v>
      </c>
      <c r="E1260" s="9">
        <v>38</v>
      </c>
      <c r="F1260" s="10">
        <v>6</v>
      </c>
      <c r="G1260" s="9">
        <v>31.66</v>
      </c>
      <c r="H1260" s="11">
        <v>2</v>
      </c>
      <c r="I1260" s="7">
        <v>0</v>
      </c>
      <c r="J1260" s="9">
        <v>76</v>
      </c>
      <c r="K1260" s="7">
        <v>0.01</v>
      </c>
      <c r="L1260" s="9">
        <v>63.33</v>
      </c>
      <c r="M1260" s="7">
        <v>0.01</v>
      </c>
      <c r="N1260" s="7">
        <v>4</v>
      </c>
      <c r="O1260" s="7">
        <v>3</v>
      </c>
      <c r="P1260" s="12" t="str">
        <f t="shared" si="19"/>
        <v>43</v>
      </c>
      <c r="R1260" s="7" t="s">
        <v>3850</v>
      </c>
    </row>
    <row r="1261" spans="1:18" x14ac:dyDescent="0.25">
      <c r="A1261" s="2" t="s">
        <v>3</v>
      </c>
      <c r="B1261" s="2" t="s">
        <v>3027</v>
      </c>
      <c r="C1261" s="2" t="s">
        <v>3028</v>
      </c>
      <c r="D1261" s="9">
        <v>9.57</v>
      </c>
      <c r="E1261" s="9">
        <v>41</v>
      </c>
      <c r="F1261" s="10">
        <v>4.28</v>
      </c>
      <c r="G1261" s="9">
        <v>31.43</v>
      </c>
      <c r="H1261" s="11">
        <v>2</v>
      </c>
      <c r="I1261" s="7">
        <v>0</v>
      </c>
      <c r="J1261" s="9">
        <v>82</v>
      </c>
      <c r="K1261" s="7">
        <v>0.01</v>
      </c>
      <c r="L1261" s="9">
        <v>62.86</v>
      </c>
      <c r="M1261" s="7">
        <v>0.01</v>
      </c>
      <c r="N1261" s="7">
        <v>4</v>
      </c>
      <c r="O1261" s="7">
        <v>3</v>
      </c>
      <c r="P1261" s="12" t="str">
        <f t="shared" si="19"/>
        <v>43</v>
      </c>
      <c r="R1261" s="7" t="s">
        <v>1650</v>
      </c>
    </row>
    <row r="1262" spans="1:18" x14ac:dyDescent="0.25">
      <c r="A1262" s="2" t="s">
        <v>3</v>
      </c>
      <c r="B1262" s="2" t="s">
        <v>4139</v>
      </c>
      <c r="C1262" s="2" t="s">
        <v>4140</v>
      </c>
      <c r="D1262" s="9">
        <v>4.166666666666667</v>
      </c>
      <c r="E1262" s="9">
        <v>25</v>
      </c>
      <c r="F1262" s="10">
        <v>6</v>
      </c>
      <c r="G1262" s="9">
        <v>20.83</v>
      </c>
      <c r="H1262" s="11">
        <v>3</v>
      </c>
      <c r="I1262" s="7">
        <v>0</v>
      </c>
      <c r="J1262" s="9">
        <v>75</v>
      </c>
      <c r="K1262" s="7">
        <v>0.01</v>
      </c>
      <c r="L1262" s="9">
        <v>62.5</v>
      </c>
      <c r="M1262" s="7">
        <v>0.01</v>
      </c>
      <c r="N1262" s="7">
        <v>4</v>
      </c>
      <c r="O1262" s="7">
        <v>3</v>
      </c>
      <c r="P1262" s="12" t="str">
        <f t="shared" si="19"/>
        <v>43</v>
      </c>
      <c r="R1262" s="7" t="s">
        <v>3850</v>
      </c>
    </row>
    <row r="1263" spans="1:18" x14ac:dyDescent="0.25">
      <c r="A1263" s="2" t="s">
        <v>3</v>
      </c>
      <c r="B1263" s="2" t="s">
        <v>3033</v>
      </c>
      <c r="C1263" s="2" t="s">
        <v>3034</v>
      </c>
      <c r="D1263" s="9">
        <v>5.75</v>
      </c>
      <c r="E1263" s="9">
        <v>26.333300000000001</v>
      </c>
      <c r="F1263" s="10">
        <v>4.57</v>
      </c>
      <c r="G1263" s="9">
        <v>20.58</v>
      </c>
      <c r="H1263" s="11">
        <v>3</v>
      </c>
      <c r="I1263" s="7">
        <v>0</v>
      </c>
      <c r="J1263" s="9">
        <v>79</v>
      </c>
      <c r="K1263" s="7">
        <v>0.01</v>
      </c>
      <c r="L1263" s="9">
        <v>61.75</v>
      </c>
      <c r="M1263" s="7">
        <v>0.01</v>
      </c>
      <c r="N1263" s="7">
        <v>4</v>
      </c>
      <c r="O1263" s="7">
        <v>3</v>
      </c>
      <c r="P1263" s="12" t="str">
        <f t="shared" si="19"/>
        <v>43</v>
      </c>
      <c r="R1263" s="7" t="s">
        <v>1650</v>
      </c>
    </row>
    <row r="1264" spans="1:18" x14ac:dyDescent="0.25">
      <c r="A1264" s="2" t="s">
        <v>3</v>
      </c>
      <c r="B1264" s="2" t="s">
        <v>4141</v>
      </c>
      <c r="C1264" s="2" t="s">
        <v>4142</v>
      </c>
      <c r="D1264" s="9">
        <v>6.166666666666667</v>
      </c>
      <c r="E1264" s="9">
        <v>37</v>
      </c>
      <c r="F1264" s="10">
        <v>6</v>
      </c>
      <c r="G1264" s="9">
        <v>30.83</v>
      </c>
      <c r="H1264" s="11">
        <v>2</v>
      </c>
      <c r="I1264" s="7">
        <v>0</v>
      </c>
      <c r="J1264" s="9">
        <v>74</v>
      </c>
      <c r="K1264" s="7">
        <v>0.01</v>
      </c>
      <c r="L1264" s="9">
        <v>61.66</v>
      </c>
      <c r="M1264" s="7">
        <v>0.01</v>
      </c>
      <c r="N1264" s="7">
        <v>4</v>
      </c>
      <c r="O1264" s="7">
        <v>3</v>
      </c>
      <c r="P1264" s="12" t="str">
        <f t="shared" si="19"/>
        <v>43</v>
      </c>
      <c r="R1264" s="7" t="s">
        <v>3850</v>
      </c>
    </row>
    <row r="1265" spans="1:18" x14ac:dyDescent="0.25">
      <c r="A1265" s="2" t="s">
        <v>3</v>
      </c>
      <c r="B1265" s="2" t="s">
        <v>3043</v>
      </c>
      <c r="C1265" s="2" t="s">
        <v>3044</v>
      </c>
      <c r="D1265" s="9">
        <v>3.9</v>
      </c>
      <c r="E1265" s="9">
        <v>24</v>
      </c>
      <c r="F1265" s="10">
        <v>6.15</v>
      </c>
      <c r="G1265" s="9">
        <v>20.100000000000001</v>
      </c>
      <c r="H1265" s="11">
        <v>3</v>
      </c>
      <c r="I1265" s="7">
        <v>0</v>
      </c>
      <c r="J1265" s="9">
        <v>72</v>
      </c>
      <c r="K1265" s="7">
        <v>0.01</v>
      </c>
      <c r="L1265" s="9">
        <v>60.3</v>
      </c>
      <c r="M1265" s="7">
        <v>0.01</v>
      </c>
      <c r="N1265" s="7">
        <v>4</v>
      </c>
      <c r="O1265" s="7">
        <v>3</v>
      </c>
      <c r="P1265" s="12" t="str">
        <f t="shared" si="19"/>
        <v>43</v>
      </c>
      <c r="R1265" s="7" t="s">
        <v>1650</v>
      </c>
    </row>
    <row r="1266" spans="1:18" x14ac:dyDescent="0.25">
      <c r="A1266" s="2" t="s">
        <v>3</v>
      </c>
      <c r="B1266" s="2" t="s">
        <v>4145</v>
      </c>
      <c r="C1266" s="2" t="s">
        <v>2247</v>
      </c>
      <c r="D1266" s="9">
        <v>6</v>
      </c>
      <c r="E1266" s="9">
        <v>36</v>
      </c>
      <c r="F1266" s="10">
        <v>6</v>
      </c>
      <c r="G1266" s="9">
        <v>30</v>
      </c>
      <c r="H1266" s="11">
        <v>2</v>
      </c>
      <c r="I1266" s="7">
        <v>0</v>
      </c>
      <c r="J1266" s="9">
        <v>72</v>
      </c>
      <c r="K1266" s="7">
        <v>0.01</v>
      </c>
      <c r="L1266" s="9">
        <v>60</v>
      </c>
      <c r="M1266" s="7">
        <v>0.01</v>
      </c>
      <c r="N1266" s="7">
        <v>4</v>
      </c>
      <c r="O1266" s="7">
        <v>3</v>
      </c>
      <c r="P1266" s="12" t="str">
        <f t="shared" si="19"/>
        <v>43</v>
      </c>
      <c r="R1266" s="7" t="s">
        <v>3850</v>
      </c>
    </row>
    <row r="1267" spans="1:18" x14ac:dyDescent="0.25">
      <c r="A1267" s="2" t="s">
        <v>3</v>
      </c>
      <c r="B1267" s="2" t="s">
        <v>3051</v>
      </c>
      <c r="C1267" s="2" t="s">
        <v>3052</v>
      </c>
      <c r="D1267" s="9">
        <v>9.4499999999999993</v>
      </c>
      <c r="E1267" s="9">
        <v>39.24</v>
      </c>
      <c r="F1267" s="10">
        <v>4.1500000000000004</v>
      </c>
      <c r="G1267" s="9">
        <v>29.79</v>
      </c>
      <c r="H1267" s="11">
        <v>2</v>
      </c>
      <c r="I1267" s="7">
        <v>0</v>
      </c>
      <c r="J1267" s="9">
        <v>78.48</v>
      </c>
      <c r="K1267" s="7">
        <v>0.01</v>
      </c>
      <c r="L1267" s="9">
        <v>59.58</v>
      </c>
      <c r="M1267" s="7">
        <v>0.01</v>
      </c>
      <c r="N1267" s="7">
        <v>4</v>
      </c>
      <c r="O1267" s="7">
        <v>3</v>
      </c>
      <c r="P1267" s="12" t="str">
        <f t="shared" si="19"/>
        <v>43</v>
      </c>
      <c r="R1267" s="7" t="s">
        <v>1650</v>
      </c>
    </row>
    <row r="1268" spans="1:18" x14ac:dyDescent="0.25">
      <c r="A1268" s="2" t="s">
        <v>3</v>
      </c>
      <c r="B1268" s="2" t="s">
        <v>3053</v>
      </c>
      <c r="C1268" s="2" t="s">
        <v>3054</v>
      </c>
      <c r="D1268" s="9">
        <v>6.830000000000001</v>
      </c>
      <c r="E1268" s="9">
        <v>26.65</v>
      </c>
      <c r="F1268" s="10">
        <v>3.9</v>
      </c>
      <c r="G1268" s="9">
        <v>19.82</v>
      </c>
      <c r="H1268" s="11">
        <v>3</v>
      </c>
      <c r="I1268" s="7">
        <v>0</v>
      </c>
      <c r="J1268" s="9">
        <v>79.95</v>
      </c>
      <c r="K1268" s="7">
        <v>0.01</v>
      </c>
      <c r="L1268" s="9">
        <v>59.46</v>
      </c>
      <c r="M1268" s="7">
        <v>0.01</v>
      </c>
      <c r="N1268" s="7">
        <v>4</v>
      </c>
      <c r="O1268" s="7">
        <v>3</v>
      </c>
      <c r="P1268" s="12" t="str">
        <f t="shared" si="19"/>
        <v>43</v>
      </c>
      <c r="R1268" s="7" t="s">
        <v>1650</v>
      </c>
    </row>
    <row r="1269" spans="1:18" x14ac:dyDescent="0.25">
      <c r="A1269" s="2" t="s">
        <v>3</v>
      </c>
      <c r="B1269" s="2" t="s">
        <v>3057</v>
      </c>
      <c r="C1269" s="2" t="s">
        <v>3058</v>
      </c>
      <c r="D1269" s="9">
        <v>5.25</v>
      </c>
      <c r="E1269" s="9">
        <v>25</v>
      </c>
      <c r="F1269" s="10">
        <v>4.76</v>
      </c>
      <c r="G1269" s="9">
        <v>19.75</v>
      </c>
      <c r="H1269" s="11">
        <v>3</v>
      </c>
      <c r="I1269" s="7">
        <v>0</v>
      </c>
      <c r="J1269" s="9">
        <v>75</v>
      </c>
      <c r="K1269" s="7">
        <v>0.01</v>
      </c>
      <c r="L1269" s="9">
        <v>59.25</v>
      </c>
      <c r="M1269" s="7">
        <v>0.01</v>
      </c>
      <c r="N1269" s="7">
        <v>4</v>
      </c>
      <c r="O1269" s="7">
        <v>3</v>
      </c>
      <c r="P1269" s="12" t="str">
        <f t="shared" si="19"/>
        <v>43</v>
      </c>
      <c r="R1269" s="7" t="s">
        <v>1650</v>
      </c>
    </row>
    <row r="1270" spans="1:18" x14ac:dyDescent="0.25">
      <c r="A1270" s="2" t="s">
        <v>3</v>
      </c>
      <c r="B1270" s="2" t="s">
        <v>4154</v>
      </c>
      <c r="C1270" s="2" t="s">
        <v>4155</v>
      </c>
      <c r="D1270" s="9">
        <v>3.8333333333333335</v>
      </c>
      <c r="E1270" s="9">
        <v>23</v>
      </c>
      <c r="F1270" s="10">
        <v>6</v>
      </c>
      <c r="G1270" s="9">
        <v>19.16</v>
      </c>
      <c r="H1270" s="11">
        <v>3</v>
      </c>
      <c r="I1270" s="7">
        <v>0</v>
      </c>
      <c r="J1270" s="9">
        <v>69</v>
      </c>
      <c r="K1270" s="7">
        <v>0.01</v>
      </c>
      <c r="L1270" s="9">
        <v>57.5</v>
      </c>
      <c r="M1270" s="7">
        <v>0.01</v>
      </c>
      <c r="N1270" s="7">
        <v>4</v>
      </c>
      <c r="O1270" s="7">
        <v>3</v>
      </c>
      <c r="P1270" s="12" t="str">
        <f t="shared" si="19"/>
        <v>43</v>
      </c>
      <c r="R1270" s="7" t="s">
        <v>3850</v>
      </c>
    </row>
    <row r="1271" spans="1:18" x14ac:dyDescent="0.25">
      <c r="A1271" s="2" t="s">
        <v>3</v>
      </c>
      <c r="B1271" s="2" t="s">
        <v>3067</v>
      </c>
      <c r="C1271" s="2" t="s">
        <v>3068</v>
      </c>
      <c r="D1271" s="9">
        <v>4.3499999999999996</v>
      </c>
      <c r="E1271" s="9">
        <v>33</v>
      </c>
      <c r="F1271" s="10">
        <v>7.58</v>
      </c>
      <c r="G1271" s="9">
        <v>28.65</v>
      </c>
      <c r="H1271" s="11">
        <v>2</v>
      </c>
      <c r="I1271" s="7">
        <v>0</v>
      </c>
      <c r="J1271" s="9">
        <v>66</v>
      </c>
      <c r="K1271" s="7">
        <v>0.01</v>
      </c>
      <c r="L1271" s="9">
        <v>57.3</v>
      </c>
      <c r="M1271" s="7">
        <v>0.01</v>
      </c>
      <c r="N1271" s="7">
        <v>4</v>
      </c>
      <c r="O1271" s="7">
        <v>3</v>
      </c>
      <c r="P1271" s="12" t="str">
        <f t="shared" si="19"/>
        <v>43</v>
      </c>
      <c r="R1271" s="7" t="s">
        <v>1650</v>
      </c>
    </row>
    <row r="1272" spans="1:18" x14ac:dyDescent="0.25">
      <c r="A1272" s="2" t="s">
        <v>3</v>
      </c>
      <c r="B1272" s="2" t="s">
        <v>3074</v>
      </c>
      <c r="C1272" s="2" t="s">
        <v>3075</v>
      </c>
      <c r="D1272" s="9">
        <v>11.18</v>
      </c>
      <c r="E1272" s="9">
        <v>39.5</v>
      </c>
      <c r="F1272" s="10">
        <v>3.53</v>
      </c>
      <c r="G1272" s="9">
        <v>28.32</v>
      </c>
      <c r="H1272" s="11">
        <v>2</v>
      </c>
      <c r="I1272" s="7">
        <v>0</v>
      </c>
      <c r="J1272" s="9">
        <v>79</v>
      </c>
      <c r="K1272" s="7">
        <v>0.01</v>
      </c>
      <c r="L1272" s="9">
        <v>56.64</v>
      </c>
      <c r="M1272" s="7">
        <v>0.01</v>
      </c>
      <c r="N1272" s="7">
        <v>4</v>
      </c>
      <c r="O1272" s="7">
        <v>3</v>
      </c>
      <c r="P1272" s="12" t="str">
        <f t="shared" si="19"/>
        <v>43</v>
      </c>
      <c r="R1272" s="7" t="s">
        <v>1650</v>
      </c>
    </row>
    <row r="1273" spans="1:18" x14ac:dyDescent="0.25">
      <c r="A1273" s="2" t="s">
        <v>3</v>
      </c>
      <c r="B1273" s="2" t="s">
        <v>3078</v>
      </c>
      <c r="C1273" s="2" t="s">
        <v>3079</v>
      </c>
      <c r="D1273" s="9">
        <v>8.9499999999999993</v>
      </c>
      <c r="E1273" s="9">
        <v>37.125</v>
      </c>
      <c r="F1273" s="10">
        <v>4.1399999999999997</v>
      </c>
      <c r="G1273" s="9">
        <v>28.17</v>
      </c>
      <c r="H1273" s="11">
        <v>2</v>
      </c>
      <c r="I1273" s="7">
        <v>0</v>
      </c>
      <c r="J1273" s="9">
        <v>74.25</v>
      </c>
      <c r="K1273" s="7">
        <v>0.01</v>
      </c>
      <c r="L1273" s="9">
        <v>56.35</v>
      </c>
      <c r="M1273" s="7">
        <v>0.01</v>
      </c>
      <c r="N1273" s="7">
        <v>4</v>
      </c>
      <c r="O1273" s="7">
        <v>3</v>
      </c>
      <c r="P1273" s="12" t="str">
        <f t="shared" si="19"/>
        <v>43</v>
      </c>
      <c r="R1273" s="7" t="s">
        <v>1650</v>
      </c>
    </row>
    <row r="1274" spans="1:18" x14ac:dyDescent="0.25">
      <c r="A1274" s="2" t="s">
        <v>3</v>
      </c>
      <c r="B1274" s="2" t="s">
        <v>3080</v>
      </c>
      <c r="C1274" s="2" t="s">
        <v>3081</v>
      </c>
      <c r="D1274" s="9">
        <v>7.45</v>
      </c>
      <c r="E1274" s="9">
        <v>35.5</v>
      </c>
      <c r="F1274" s="10">
        <v>4.76</v>
      </c>
      <c r="G1274" s="9">
        <v>28.05</v>
      </c>
      <c r="H1274" s="11">
        <v>2</v>
      </c>
      <c r="I1274" s="7">
        <v>0</v>
      </c>
      <c r="J1274" s="9">
        <v>71</v>
      </c>
      <c r="K1274" s="7">
        <v>0.01</v>
      </c>
      <c r="L1274" s="9">
        <v>56.1</v>
      </c>
      <c r="M1274" s="7">
        <v>0.01</v>
      </c>
      <c r="N1274" s="7">
        <v>4</v>
      </c>
      <c r="O1274" s="7">
        <v>3</v>
      </c>
      <c r="P1274" s="12" t="str">
        <f t="shared" si="19"/>
        <v>43</v>
      </c>
      <c r="R1274" s="7" t="s">
        <v>1650</v>
      </c>
    </row>
    <row r="1275" spans="1:18" x14ac:dyDescent="0.25">
      <c r="A1275" s="2" t="s">
        <v>3</v>
      </c>
      <c r="B1275" s="2" t="s">
        <v>3082</v>
      </c>
      <c r="C1275" s="2" t="s">
        <v>3083</v>
      </c>
      <c r="D1275" s="9">
        <v>3.32</v>
      </c>
      <c r="E1275" s="9">
        <v>22</v>
      </c>
      <c r="F1275" s="10">
        <v>6.62</v>
      </c>
      <c r="G1275" s="9">
        <v>18.68</v>
      </c>
      <c r="H1275" s="11">
        <v>3</v>
      </c>
      <c r="I1275" s="7">
        <v>0</v>
      </c>
      <c r="J1275" s="9">
        <v>66</v>
      </c>
      <c r="K1275" s="7">
        <v>0.01</v>
      </c>
      <c r="L1275" s="9">
        <v>56.04</v>
      </c>
      <c r="M1275" s="7">
        <v>0.01</v>
      </c>
      <c r="N1275" s="7">
        <v>4</v>
      </c>
      <c r="O1275" s="7">
        <v>3</v>
      </c>
      <c r="P1275" s="12" t="str">
        <f t="shared" si="19"/>
        <v>43</v>
      </c>
      <c r="R1275" s="7" t="s">
        <v>1650</v>
      </c>
    </row>
    <row r="1276" spans="1:18" x14ac:dyDescent="0.25">
      <c r="A1276" s="2" t="s">
        <v>3</v>
      </c>
      <c r="B1276" s="2" t="s">
        <v>4164</v>
      </c>
      <c r="C1276" s="2" t="s">
        <v>4165</v>
      </c>
      <c r="D1276" s="9">
        <v>10.625</v>
      </c>
      <c r="E1276" s="9">
        <v>63.75</v>
      </c>
      <c r="F1276" s="10">
        <v>6</v>
      </c>
      <c r="G1276" s="9">
        <v>53.12</v>
      </c>
      <c r="H1276" s="11">
        <v>1</v>
      </c>
      <c r="I1276" s="7">
        <v>0</v>
      </c>
      <c r="J1276" s="9">
        <v>63.75</v>
      </c>
      <c r="K1276" s="7">
        <v>0.01</v>
      </c>
      <c r="L1276" s="9">
        <v>53.12</v>
      </c>
      <c r="M1276" s="7">
        <v>0.01</v>
      </c>
      <c r="N1276" s="7">
        <v>4</v>
      </c>
      <c r="O1276" s="7">
        <v>3</v>
      </c>
      <c r="P1276" s="12" t="str">
        <f t="shared" si="19"/>
        <v>43</v>
      </c>
      <c r="R1276" s="7" t="s">
        <v>3850</v>
      </c>
    </row>
    <row r="1277" spans="1:18" x14ac:dyDescent="0.25">
      <c r="A1277" s="2" t="s">
        <v>3</v>
      </c>
      <c r="B1277" s="2" t="s">
        <v>4168</v>
      </c>
      <c r="C1277" s="2" t="s">
        <v>4169</v>
      </c>
      <c r="D1277" s="9">
        <v>5.25</v>
      </c>
      <c r="E1277" s="9">
        <v>31.5</v>
      </c>
      <c r="F1277" s="10">
        <v>6</v>
      </c>
      <c r="G1277" s="9">
        <v>26.25</v>
      </c>
      <c r="H1277" s="11">
        <v>2</v>
      </c>
      <c r="I1277" s="7">
        <v>0</v>
      </c>
      <c r="J1277" s="9">
        <v>63</v>
      </c>
      <c r="K1277" s="7">
        <v>0.01</v>
      </c>
      <c r="L1277" s="9">
        <v>52.5</v>
      </c>
      <c r="M1277" s="7">
        <v>0.01</v>
      </c>
      <c r="N1277" s="7">
        <v>4</v>
      </c>
      <c r="O1277" s="7">
        <v>3</v>
      </c>
      <c r="P1277" s="12" t="str">
        <f t="shared" si="19"/>
        <v>43</v>
      </c>
      <c r="R1277" s="7" t="s">
        <v>3850</v>
      </c>
    </row>
    <row r="1278" spans="1:18" x14ac:dyDescent="0.25">
      <c r="A1278" s="2" t="s">
        <v>3</v>
      </c>
      <c r="B1278" s="2" t="s">
        <v>3102</v>
      </c>
      <c r="C1278" s="2" t="s">
        <v>3103</v>
      </c>
      <c r="D1278" s="9">
        <v>9.1999999999999993</v>
      </c>
      <c r="E1278" s="9">
        <v>26.666599999999999</v>
      </c>
      <c r="F1278" s="10">
        <v>2.89</v>
      </c>
      <c r="G1278" s="9">
        <v>17.46</v>
      </c>
      <c r="H1278" s="11">
        <v>3</v>
      </c>
      <c r="I1278" s="7">
        <v>0</v>
      </c>
      <c r="J1278" s="9">
        <v>80</v>
      </c>
      <c r="K1278" s="7">
        <v>0.01</v>
      </c>
      <c r="L1278" s="9">
        <v>52.4</v>
      </c>
      <c r="M1278" s="7">
        <v>0.01</v>
      </c>
      <c r="N1278" s="7">
        <v>4</v>
      </c>
      <c r="O1278" s="7">
        <v>3</v>
      </c>
      <c r="P1278" s="12" t="str">
        <f t="shared" si="19"/>
        <v>43</v>
      </c>
      <c r="R1278" s="7" t="s">
        <v>1650</v>
      </c>
    </row>
    <row r="1279" spans="1:18" x14ac:dyDescent="0.25">
      <c r="A1279" s="2" t="s">
        <v>3</v>
      </c>
      <c r="B1279" s="2" t="s">
        <v>4172</v>
      </c>
      <c r="C1279" s="2" t="s">
        <v>4173</v>
      </c>
      <c r="D1279" s="9">
        <v>5.1666666666666661</v>
      </c>
      <c r="E1279" s="9">
        <v>31</v>
      </c>
      <c r="F1279" s="10">
        <v>6</v>
      </c>
      <c r="G1279" s="9">
        <v>25.83</v>
      </c>
      <c r="H1279" s="11">
        <v>2</v>
      </c>
      <c r="I1279" s="7">
        <v>0</v>
      </c>
      <c r="J1279" s="9">
        <v>62</v>
      </c>
      <c r="K1279" s="7">
        <v>0.01</v>
      </c>
      <c r="L1279" s="9">
        <v>51.66</v>
      </c>
      <c r="M1279" s="7">
        <v>0.01</v>
      </c>
      <c r="N1279" s="7">
        <v>4</v>
      </c>
      <c r="O1279" s="7">
        <v>3</v>
      </c>
      <c r="P1279" s="12" t="str">
        <f t="shared" si="19"/>
        <v>43</v>
      </c>
      <c r="R1279" s="7" t="s">
        <v>3850</v>
      </c>
    </row>
    <row r="1280" spans="1:18" x14ac:dyDescent="0.25">
      <c r="A1280" s="2" t="s">
        <v>3</v>
      </c>
      <c r="B1280" s="2" t="s">
        <v>3108</v>
      </c>
      <c r="C1280" s="2" t="s">
        <v>3109</v>
      </c>
      <c r="D1280" s="9">
        <v>6.75</v>
      </c>
      <c r="E1280" s="9">
        <v>32.5</v>
      </c>
      <c r="F1280" s="10">
        <v>4.8099999999999996</v>
      </c>
      <c r="G1280" s="9">
        <v>25.75</v>
      </c>
      <c r="H1280" s="11">
        <v>2</v>
      </c>
      <c r="I1280" s="7">
        <v>0</v>
      </c>
      <c r="J1280" s="9">
        <v>65</v>
      </c>
      <c r="K1280" s="7">
        <v>0.01</v>
      </c>
      <c r="L1280" s="9">
        <v>51.5</v>
      </c>
      <c r="M1280" s="7">
        <v>0.01</v>
      </c>
      <c r="N1280" s="7">
        <v>4</v>
      </c>
      <c r="O1280" s="7">
        <v>3</v>
      </c>
      <c r="P1280" s="12" t="str">
        <f t="shared" si="19"/>
        <v>43</v>
      </c>
      <c r="R1280" s="7" t="s">
        <v>1650</v>
      </c>
    </row>
    <row r="1281" spans="1:18" x14ac:dyDescent="0.25">
      <c r="A1281" s="2" t="s">
        <v>3</v>
      </c>
      <c r="B1281" s="2" t="s">
        <v>3110</v>
      </c>
      <c r="C1281" s="2" t="s">
        <v>3111</v>
      </c>
      <c r="D1281" s="9">
        <v>4.9000000000000004</v>
      </c>
      <c r="E1281" s="9">
        <v>30.5</v>
      </c>
      <c r="F1281" s="10">
        <v>6.22</v>
      </c>
      <c r="G1281" s="9">
        <v>25.6</v>
      </c>
      <c r="H1281" s="11">
        <v>2</v>
      </c>
      <c r="I1281" s="7">
        <v>0</v>
      </c>
      <c r="J1281" s="9">
        <v>61</v>
      </c>
      <c r="K1281" s="7">
        <v>0.01</v>
      </c>
      <c r="L1281" s="9">
        <v>51.2</v>
      </c>
      <c r="M1281" s="7">
        <v>0.01</v>
      </c>
      <c r="N1281" s="7">
        <v>4</v>
      </c>
      <c r="O1281" s="7">
        <v>3</v>
      </c>
      <c r="P1281" s="12" t="str">
        <f t="shared" si="19"/>
        <v>43</v>
      </c>
      <c r="R1281" s="7" t="s">
        <v>1650</v>
      </c>
    </row>
    <row r="1282" spans="1:18" x14ac:dyDescent="0.25">
      <c r="A1282" s="2" t="s">
        <v>3</v>
      </c>
      <c r="B1282" s="2" t="s">
        <v>4174</v>
      </c>
      <c r="C1282" s="2" t="s">
        <v>4175</v>
      </c>
      <c r="D1282" s="9">
        <v>3.3888888888888888</v>
      </c>
      <c r="E1282" s="9">
        <v>20.333300000000001</v>
      </c>
      <c r="F1282" s="10">
        <v>5.99</v>
      </c>
      <c r="G1282" s="9">
        <v>16.940000000000001</v>
      </c>
      <c r="H1282" s="11">
        <v>3</v>
      </c>
      <c r="I1282" s="7">
        <v>0</v>
      </c>
      <c r="J1282" s="9">
        <v>61</v>
      </c>
      <c r="K1282" s="7">
        <v>0.01</v>
      </c>
      <c r="L1282" s="9">
        <v>50.83</v>
      </c>
      <c r="M1282" s="7">
        <v>0.01</v>
      </c>
      <c r="N1282" s="7">
        <v>4</v>
      </c>
      <c r="O1282" s="7">
        <v>3</v>
      </c>
      <c r="P1282" s="12" t="str">
        <f t="shared" si="19"/>
        <v>43</v>
      </c>
      <c r="R1282" s="7" t="s">
        <v>3850</v>
      </c>
    </row>
    <row r="1283" spans="1:18" x14ac:dyDescent="0.25">
      <c r="A1283" s="2" t="s">
        <v>3</v>
      </c>
      <c r="B1283" s="2" t="s">
        <v>3118</v>
      </c>
      <c r="C1283" s="2" t="s">
        <v>3119</v>
      </c>
      <c r="D1283" s="9">
        <v>5.95</v>
      </c>
      <c r="E1283" s="9">
        <v>31</v>
      </c>
      <c r="F1283" s="10">
        <v>5.21</v>
      </c>
      <c r="G1283" s="9">
        <v>25.05</v>
      </c>
      <c r="H1283" s="11">
        <v>2</v>
      </c>
      <c r="I1283" s="7">
        <v>0</v>
      </c>
      <c r="J1283" s="9">
        <v>62</v>
      </c>
      <c r="K1283" s="7">
        <v>0.01</v>
      </c>
      <c r="L1283" s="9">
        <v>50.1</v>
      </c>
      <c r="M1283" s="7">
        <v>0.01</v>
      </c>
      <c r="N1283" s="7">
        <v>4</v>
      </c>
      <c r="O1283" s="7">
        <v>3</v>
      </c>
      <c r="P1283" s="12" t="str">
        <f t="shared" si="19"/>
        <v>43</v>
      </c>
      <c r="R1283" s="7" t="s">
        <v>1650</v>
      </c>
    </row>
    <row r="1284" spans="1:18" x14ac:dyDescent="0.25">
      <c r="A1284" s="2" t="s">
        <v>3</v>
      </c>
      <c r="B1284" s="2" t="s">
        <v>3120</v>
      </c>
      <c r="C1284" s="2" t="s">
        <v>3121</v>
      </c>
      <c r="D1284" s="9">
        <v>6.45</v>
      </c>
      <c r="E1284" s="9">
        <v>31.5</v>
      </c>
      <c r="F1284" s="10">
        <v>4.88</v>
      </c>
      <c r="G1284" s="9">
        <v>25.05</v>
      </c>
      <c r="H1284" s="11">
        <v>2</v>
      </c>
      <c r="I1284" s="7">
        <v>0</v>
      </c>
      <c r="J1284" s="9">
        <v>63</v>
      </c>
      <c r="K1284" s="7">
        <v>0.01</v>
      </c>
      <c r="L1284" s="9">
        <v>50.1</v>
      </c>
      <c r="M1284" s="7">
        <v>0.01</v>
      </c>
      <c r="N1284" s="7">
        <v>4</v>
      </c>
      <c r="O1284" s="7">
        <v>3</v>
      </c>
      <c r="P1284" s="12" t="str">
        <f t="shared" si="19"/>
        <v>43</v>
      </c>
      <c r="R1284" s="7" t="s">
        <v>1650</v>
      </c>
    </row>
    <row r="1285" spans="1:18" x14ac:dyDescent="0.25">
      <c r="A1285" s="2" t="s">
        <v>3</v>
      </c>
      <c r="B1285" s="2" t="s">
        <v>4176</v>
      </c>
      <c r="C1285" s="2" t="s">
        <v>4177</v>
      </c>
      <c r="D1285" s="9">
        <v>5</v>
      </c>
      <c r="E1285" s="9">
        <v>30</v>
      </c>
      <c r="F1285" s="10">
        <v>6</v>
      </c>
      <c r="G1285" s="9">
        <v>25</v>
      </c>
      <c r="H1285" s="11">
        <v>2</v>
      </c>
      <c r="I1285" s="7">
        <v>0</v>
      </c>
      <c r="J1285" s="9">
        <v>60</v>
      </c>
      <c r="K1285" s="7">
        <v>0.01</v>
      </c>
      <c r="L1285" s="9">
        <v>50</v>
      </c>
      <c r="M1285" s="7">
        <v>0.01</v>
      </c>
      <c r="N1285" s="7">
        <v>4</v>
      </c>
      <c r="O1285" s="7">
        <v>3</v>
      </c>
      <c r="P1285" s="12" t="str">
        <f t="shared" si="19"/>
        <v>43</v>
      </c>
      <c r="R1285" s="7" t="s">
        <v>3850</v>
      </c>
    </row>
    <row r="1286" spans="1:18" x14ac:dyDescent="0.25">
      <c r="A1286" s="2" t="s">
        <v>3</v>
      </c>
      <c r="B1286" s="2" t="s">
        <v>4180</v>
      </c>
      <c r="C1286" s="2" t="s">
        <v>4181</v>
      </c>
      <c r="D1286" s="9">
        <v>3.3333333333333335</v>
      </c>
      <c r="E1286" s="9">
        <v>20</v>
      </c>
      <c r="F1286" s="10">
        <v>6</v>
      </c>
      <c r="G1286" s="9">
        <v>16.66</v>
      </c>
      <c r="H1286" s="11">
        <v>3</v>
      </c>
      <c r="I1286" s="7">
        <v>0</v>
      </c>
      <c r="J1286" s="9">
        <v>60</v>
      </c>
      <c r="K1286" s="7">
        <v>0.01</v>
      </c>
      <c r="L1286" s="9">
        <v>50</v>
      </c>
      <c r="M1286" s="7">
        <v>0.01</v>
      </c>
      <c r="N1286" s="7">
        <v>4</v>
      </c>
      <c r="O1286" s="7">
        <v>3</v>
      </c>
      <c r="P1286" s="12" t="str">
        <f t="shared" si="19"/>
        <v>43</v>
      </c>
      <c r="R1286" s="7" t="s">
        <v>3850</v>
      </c>
    </row>
    <row r="1287" spans="1:18" x14ac:dyDescent="0.25">
      <c r="A1287" s="2" t="s">
        <v>3</v>
      </c>
      <c r="B1287" s="2" t="s">
        <v>4182</v>
      </c>
      <c r="C1287" s="2" t="s">
        <v>4183</v>
      </c>
      <c r="D1287" s="9">
        <v>3.2777777777777781</v>
      </c>
      <c r="E1287" s="9">
        <v>19.666599999999999</v>
      </c>
      <c r="F1287" s="10">
        <v>5.99</v>
      </c>
      <c r="G1287" s="9">
        <v>16.38</v>
      </c>
      <c r="H1287" s="11">
        <v>3</v>
      </c>
      <c r="I1287" s="7">
        <v>0</v>
      </c>
      <c r="J1287" s="9">
        <v>59</v>
      </c>
      <c r="K1287" s="7">
        <v>0.01</v>
      </c>
      <c r="L1287" s="9">
        <v>49.16</v>
      </c>
      <c r="M1287" s="7">
        <v>0.01</v>
      </c>
      <c r="N1287" s="7">
        <v>4</v>
      </c>
      <c r="O1287" s="7">
        <v>3</v>
      </c>
      <c r="P1287" s="12" t="str">
        <f t="shared" ref="P1287:P1350" si="20">N1287&amp;O1287</f>
        <v>43</v>
      </c>
      <c r="R1287" s="7" t="s">
        <v>3850</v>
      </c>
    </row>
    <row r="1288" spans="1:18" x14ac:dyDescent="0.25">
      <c r="A1288" s="2" t="s">
        <v>3</v>
      </c>
      <c r="B1288" s="2" t="s">
        <v>3136</v>
      </c>
      <c r="C1288" s="2" t="s">
        <v>3137</v>
      </c>
      <c r="D1288" s="9">
        <v>4.7699999999999996</v>
      </c>
      <c r="E1288" s="9">
        <v>23.4</v>
      </c>
      <c r="F1288" s="10">
        <v>4.9000000000000004</v>
      </c>
      <c r="G1288" s="9">
        <v>18.63</v>
      </c>
      <c r="H1288" s="11">
        <v>3</v>
      </c>
      <c r="I1288" s="7">
        <v>0</v>
      </c>
      <c r="J1288" s="9">
        <v>63</v>
      </c>
      <c r="K1288" s="7">
        <v>0.01</v>
      </c>
      <c r="L1288" s="9">
        <v>48.69</v>
      </c>
      <c r="M1288" s="7">
        <v>0.01</v>
      </c>
      <c r="N1288" s="7">
        <v>4</v>
      </c>
      <c r="O1288" s="7">
        <v>3</v>
      </c>
      <c r="P1288" s="12" t="str">
        <f t="shared" si="20"/>
        <v>43</v>
      </c>
      <c r="R1288" s="7" t="s">
        <v>1650</v>
      </c>
    </row>
    <row r="1289" spans="1:18" x14ac:dyDescent="0.25">
      <c r="A1289" s="2" t="s">
        <v>3</v>
      </c>
      <c r="B1289" s="2" t="s">
        <v>3138</v>
      </c>
      <c r="C1289" s="2" t="s">
        <v>3139</v>
      </c>
      <c r="D1289" s="9">
        <v>3.22</v>
      </c>
      <c r="E1289" s="9">
        <v>19.333300000000001</v>
      </c>
      <c r="F1289" s="10">
        <v>6</v>
      </c>
      <c r="G1289" s="9">
        <v>16.11</v>
      </c>
      <c r="H1289" s="11">
        <v>3</v>
      </c>
      <c r="I1289" s="7">
        <v>0</v>
      </c>
      <c r="J1289" s="9">
        <v>58</v>
      </c>
      <c r="K1289" s="7">
        <v>0.01</v>
      </c>
      <c r="L1289" s="9">
        <v>48.34</v>
      </c>
      <c r="M1289" s="7">
        <v>0.01</v>
      </c>
      <c r="N1289" s="7">
        <v>4</v>
      </c>
      <c r="O1289" s="7">
        <v>3</v>
      </c>
      <c r="P1289" s="12" t="str">
        <f t="shared" si="20"/>
        <v>43</v>
      </c>
      <c r="R1289" s="7" t="s">
        <v>1650</v>
      </c>
    </row>
    <row r="1290" spans="1:18" x14ac:dyDescent="0.25">
      <c r="A1290" s="2" t="s">
        <v>3</v>
      </c>
      <c r="B1290" s="2" t="s">
        <v>4184</v>
      </c>
      <c r="C1290" s="2" t="s">
        <v>4185</v>
      </c>
      <c r="D1290" s="9">
        <v>4.833333333333333</v>
      </c>
      <c r="E1290" s="9">
        <v>29</v>
      </c>
      <c r="F1290" s="10">
        <v>6</v>
      </c>
      <c r="G1290" s="9">
        <v>24.16</v>
      </c>
      <c r="H1290" s="11">
        <v>2</v>
      </c>
      <c r="I1290" s="7">
        <v>0</v>
      </c>
      <c r="J1290" s="9">
        <v>58</v>
      </c>
      <c r="K1290" s="7">
        <v>0.01</v>
      </c>
      <c r="L1290" s="9">
        <v>48.33</v>
      </c>
      <c r="M1290" s="7">
        <v>0.01</v>
      </c>
      <c r="N1290" s="7">
        <v>4</v>
      </c>
      <c r="O1290" s="7">
        <v>3</v>
      </c>
      <c r="P1290" s="12" t="str">
        <f t="shared" si="20"/>
        <v>43</v>
      </c>
      <c r="R1290" s="7" t="s">
        <v>3850</v>
      </c>
    </row>
    <row r="1291" spans="1:18" x14ac:dyDescent="0.25">
      <c r="A1291" s="2" t="s">
        <v>3</v>
      </c>
      <c r="B1291" s="2" t="s">
        <v>4188</v>
      </c>
      <c r="C1291" s="2" t="s">
        <v>4189</v>
      </c>
      <c r="D1291" s="9">
        <v>3.2111111111111108</v>
      </c>
      <c r="E1291" s="9">
        <v>19.2666</v>
      </c>
      <c r="F1291" s="10">
        <v>5.99</v>
      </c>
      <c r="G1291" s="9">
        <v>16.05</v>
      </c>
      <c r="H1291" s="11">
        <v>3</v>
      </c>
      <c r="I1291" s="7">
        <v>0</v>
      </c>
      <c r="J1291" s="9">
        <v>57.8</v>
      </c>
      <c r="K1291" s="7">
        <v>0.01</v>
      </c>
      <c r="L1291" s="9">
        <v>48.16</v>
      </c>
      <c r="M1291" s="7">
        <v>0.01</v>
      </c>
      <c r="N1291" s="7">
        <v>4</v>
      </c>
      <c r="O1291" s="7">
        <v>3</v>
      </c>
      <c r="P1291" s="12" t="str">
        <f t="shared" si="20"/>
        <v>43</v>
      </c>
      <c r="R1291" s="7" t="s">
        <v>3850</v>
      </c>
    </row>
    <row r="1292" spans="1:18" x14ac:dyDescent="0.25">
      <c r="A1292" s="2" t="s">
        <v>3</v>
      </c>
      <c r="B1292" s="2" t="s">
        <v>3142</v>
      </c>
      <c r="C1292" s="2" t="s">
        <v>3143</v>
      </c>
      <c r="D1292" s="9">
        <v>2.76</v>
      </c>
      <c r="E1292" s="9">
        <v>18.666599999999999</v>
      </c>
      <c r="F1292" s="10">
        <v>6.76</v>
      </c>
      <c r="G1292" s="9">
        <v>15.9</v>
      </c>
      <c r="H1292" s="11">
        <v>3</v>
      </c>
      <c r="I1292" s="7">
        <v>0</v>
      </c>
      <c r="J1292" s="9">
        <v>56</v>
      </c>
      <c r="K1292" s="7">
        <v>0</v>
      </c>
      <c r="L1292" s="9">
        <v>47.72</v>
      </c>
      <c r="M1292" s="7">
        <v>0.01</v>
      </c>
      <c r="N1292" s="7">
        <v>4</v>
      </c>
      <c r="O1292" s="7">
        <v>3</v>
      </c>
      <c r="P1292" s="12" t="str">
        <f t="shared" si="20"/>
        <v>43</v>
      </c>
      <c r="R1292" s="7" t="s">
        <v>1650</v>
      </c>
    </row>
    <row r="1293" spans="1:18" x14ac:dyDescent="0.25">
      <c r="A1293" s="2" t="s">
        <v>3</v>
      </c>
      <c r="B1293" s="2" t="s">
        <v>3144</v>
      </c>
      <c r="C1293" s="2" t="s">
        <v>3145</v>
      </c>
      <c r="D1293" s="9">
        <v>6.25</v>
      </c>
      <c r="E1293" s="9">
        <v>30</v>
      </c>
      <c r="F1293" s="10">
        <v>4.8</v>
      </c>
      <c r="G1293" s="9">
        <v>23.75</v>
      </c>
      <c r="H1293" s="11">
        <v>2</v>
      </c>
      <c r="I1293" s="7">
        <v>0</v>
      </c>
      <c r="J1293" s="9">
        <v>60</v>
      </c>
      <c r="K1293" s="7">
        <v>0.01</v>
      </c>
      <c r="L1293" s="9">
        <v>47.5</v>
      </c>
      <c r="M1293" s="7">
        <v>0.01</v>
      </c>
      <c r="N1293" s="7">
        <v>4</v>
      </c>
      <c r="O1293" s="7">
        <v>3</v>
      </c>
      <c r="P1293" s="12" t="str">
        <f t="shared" si="20"/>
        <v>43</v>
      </c>
      <c r="R1293" s="7" t="s">
        <v>1650</v>
      </c>
    </row>
    <row r="1294" spans="1:18" x14ac:dyDescent="0.25">
      <c r="A1294" s="2" t="s">
        <v>3</v>
      </c>
      <c r="B1294" s="2" t="s">
        <v>4190</v>
      </c>
      <c r="C1294" s="2" t="s">
        <v>4191</v>
      </c>
      <c r="D1294" s="9">
        <v>3.1666666666666665</v>
      </c>
      <c r="E1294" s="9">
        <v>19</v>
      </c>
      <c r="F1294" s="10">
        <v>6</v>
      </c>
      <c r="G1294" s="9">
        <v>15.83</v>
      </c>
      <c r="H1294" s="11">
        <v>3</v>
      </c>
      <c r="I1294" s="7">
        <v>0</v>
      </c>
      <c r="J1294" s="9">
        <v>57</v>
      </c>
      <c r="K1294" s="7">
        <v>0.01</v>
      </c>
      <c r="L1294" s="9">
        <v>47.5</v>
      </c>
      <c r="M1294" s="7">
        <v>0.01</v>
      </c>
      <c r="N1294" s="7">
        <v>4</v>
      </c>
      <c r="O1294" s="7">
        <v>3</v>
      </c>
      <c r="P1294" s="12" t="str">
        <f t="shared" si="20"/>
        <v>43</v>
      </c>
      <c r="R1294" s="7" t="s">
        <v>3850</v>
      </c>
    </row>
    <row r="1295" spans="1:18" x14ac:dyDescent="0.25">
      <c r="A1295" s="2" t="s">
        <v>3</v>
      </c>
      <c r="B1295" s="2" t="s">
        <v>3146</v>
      </c>
      <c r="C1295" s="2" t="s">
        <v>3147</v>
      </c>
      <c r="D1295" s="9">
        <v>7.44</v>
      </c>
      <c r="E1295" s="9">
        <v>23.14</v>
      </c>
      <c r="F1295" s="10">
        <v>3.11</v>
      </c>
      <c r="G1295" s="9">
        <v>15.7</v>
      </c>
      <c r="H1295" s="11">
        <v>3</v>
      </c>
      <c r="I1295" s="7">
        <v>0</v>
      </c>
      <c r="J1295" s="9">
        <v>69.42</v>
      </c>
      <c r="K1295" s="7">
        <v>0.01</v>
      </c>
      <c r="L1295" s="9">
        <v>47.1</v>
      </c>
      <c r="M1295" s="7">
        <v>0.01</v>
      </c>
      <c r="N1295" s="7">
        <v>4</v>
      </c>
      <c r="O1295" s="7">
        <v>3</v>
      </c>
      <c r="P1295" s="12" t="str">
        <f t="shared" si="20"/>
        <v>43</v>
      </c>
      <c r="R1295" s="7" t="s">
        <v>1650</v>
      </c>
    </row>
    <row r="1296" spans="1:18" x14ac:dyDescent="0.25">
      <c r="A1296" s="2" t="s">
        <v>3</v>
      </c>
      <c r="B1296" s="2" t="s">
        <v>3148</v>
      </c>
      <c r="C1296" s="2" t="s">
        <v>3149</v>
      </c>
      <c r="D1296" s="9">
        <v>2.35</v>
      </c>
      <c r="E1296" s="9">
        <v>18</v>
      </c>
      <c r="F1296" s="10">
        <v>7.65</v>
      </c>
      <c r="G1296" s="9">
        <v>15.65</v>
      </c>
      <c r="H1296" s="11">
        <v>3</v>
      </c>
      <c r="I1296" s="7">
        <v>0</v>
      </c>
      <c r="J1296" s="9">
        <v>54</v>
      </c>
      <c r="K1296" s="7">
        <v>0</v>
      </c>
      <c r="L1296" s="9">
        <v>46.95</v>
      </c>
      <c r="M1296" s="7">
        <v>0.01</v>
      </c>
      <c r="N1296" s="7">
        <v>4</v>
      </c>
      <c r="O1296" s="7">
        <v>3</v>
      </c>
      <c r="P1296" s="12" t="str">
        <f t="shared" si="20"/>
        <v>43</v>
      </c>
      <c r="R1296" s="7" t="s">
        <v>1650</v>
      </c>
    </row>
    <row r="1297" spans="1:18" x14ac:dyDescent="0.25">
      <c r="A1297" s="2" t="s">
        <v>3</v>
      </c>
      <c r="B1297" s="2" t="s">
        <v>3150</v>
      </c>
      <c r="C1297" s="2" t="s">
        <v>3151</v>
      </c>
      <c r="D1297" s="9">
        <v>13.45</v>
      </c>
      <c r="E1297" s="9">
        <v>60</v>
      </c>
      <c r="F1297" s="10">
        <v>4.46</v>
      </c>
      <c r="G1297" s="9">
        <v>46.55</v>
      </c>
      <c r="H1297" s="11">
        <v>1</v>
      </c>
      <c r="I1297" s="7">
        <v>0</v>
      </c>
      <c r="J1297" s="9">
        <v>60</v>
      </c>
      <c r="K1297" s="7">
        <v>0.01</v>
      </c>
      <c r="L1297" s="9">
        <v>46.55</v>
      </c>
      <c r="M1297" s="7">
        <v>0.01</v>
      </c>
      <c r="N1297" s="7">
        <v>4</v>
      </c>
      <c r="O1297" s="7">
        <v>3</v>
      </c>
      <c r="P1297" s="12" t="str">
        <f t="shared" si="20"/>
        <v>43</v>
      </c>
      <c r="Q1297" s="40">
        <v>81</v>
      </c>
      <c r="R1297" s="7" t="s">
        <v>1650</v>
      </c>
    </row>
    <row r="1298" spans="1:18" x14ac:dyDescent="0.25">
      <c r="A1298" s="2" t="s">
        <v>3</v>
      </c>
      <c r="B1298" s="2" t="s">
        <v>3154</v>
      </c>
      <c r="C1298" s="2" t="s">
        <v>3155</v>
      </c>
      <c r="D1298" s="9">
        <v>6.65</v>
      </c>
      <c r="E1298" s="9">
        <v>29.75</v>
      </c>
      <c r="F1298" s="10">
        <v>4.47</v>
      </c>
      <c r="G1298" s="9">
        <v>23.1</v>
      </c>
      <c r="H1298" s="11">
        <v>2</v>
      </c>
      <c r="I1298" s="7">
        <v>0</v>
      </c>
      <c r="J1298" s="9">
        <v>59.5</v>
      </c>
      <c r="K1298" s="7">
        <v>0.01</v>
      </c>
      <c r="L1298" s="9">
        <v>46.2</v>
      </c>
      <c r="M1298" s="7">
        <v>0</v>
      </c>
      <c r="N1298" s="7">
        <v>4</v>
      </c>
      <c r="O1298" s="7">
        <v>4</v>
      </c>
      <c r="P1298" s="12" t="str">
        <f t="shared" si="20"/>
        <v>44</v>
      </c>
      <c r="R1298" s="7" t="s">
        <v>1650</v>
      </c>
    </row>
    <row r="1299" spans="1:18" x14ac:dyDescent="0.25">
      <c r="A1299" s="2" t="s">
        <v>3</v>
      </c>
      <c r="B1299" s="2" t="s">
        <v>3156</v>
      </c>
      <c r="C1299" s="2" t="s">
        <v>3157</v>
      </c>
      <c r="D1299" s="9">
        <v>6.95</v>
      </c>
      <c r="E1299" s="9">
        <v>30</v>
      </c>
      <c r="F1299" s="10">
        <v>4.3099999999999996</v>
      </c>
      <c r="G1299" s="9">
        <v>23.05</v>
      </c>
      <c r="H1299" s="11">
        <v>2</v>
      </c>
      <c r="I1299" s="7">
        <v>0</v>
      </c>
      <c r="J1299" s="9">
        <v>60</v>
      </c>
      <c r="K1299" s="7">
        <v>0.01</v>
      </c>
      <c r="L1299" s="9">
        <v>46.1</v>
      </c>
      <c r="M1299" s="7">
        <v>0</v>
      </c>
      <c r="N1299" s="7">
        <v>4</v>
      </c>
      <c r="O1299" s="7">
        <v>4</v>
      </c>
      <c r="P1299" s="12" t="str">
        <f t="shared" si="20"/>
        <v>44</v>
      </c>
      <c r="R1299" s="7" t="s">
        <v>1650</v>
      </c>
    </row>
    <row r="1300" spans="1:18" x14ac:dyDescent="0.25">
      <c r="A1300" s="2" t="s">
        <v>3</v>
      </c>
      <c r="B1300" s="2" t="s">
        <v>3162</v>
      </c>
      <c r="C1300" s="2" t="s">
        <v>3163</v>
      </c>
      <c r="D1300" s="9">
        <v>2.85</v>
      </c>
      <c r="E1300" s="9">
        <v>18</v>
      </c>
      <c r="F1300" s="10">
        <v>6.31</v>
      </c>
      <c r="G1300" s="9">
        <v>15.15</v>
      </c>
      <c r="H1300" s="11">
        <v>3</v>
      </c>
      <c r="I1300" s="7">
        <v>0</v>
      </c>
      <c r="J1300" s="9">
        <v>54</v>
      </c>
      <c r="K1300" s="7">
        <v>0</v>
      </c>
      <c r="L1300" s="9">
        <v>45.45</v>
      </c>
      <c r="M1300" s="7">
        <v>0</v>
      </c>
      <c r="N1300" s="7">
        <v>4</v>
      </c>
      <c r="O1300" s="7">
        <v>4</v>
      </c>
      <c r="P1300" s="12" t="str">
        <f t="shared" si="20"/>
        <v>44</v>
      </c>
      <c r="R1300" s="7" t="s">
        <v>1650</v>
      </c>
    </row>
    <row r="1301" spans="1:18" x14ac:dyDescent="0.25">
      <c r="A1301" s="2" t="s">
        <v>3</v>
      </c>
      <c r="B1301" s="2" t="s">
        <v>4192</v>
      </c>
      <c r="C1301" s="2" t="s">
        <v>974</v>
      </c>
      <c r="D1301" s="9">
        <v>3</v>
      </c>
      <c r="E1301" s="9">
        <v>18</v>
      </c>
      <c r="F1301" s="10">
        <v>6</v>
      </c>
      <c r="G1301" s="9">
        <v>15</v>
      </c>
      <c r="H1301" s="11">
        <v>3</v>
      </c>
      <c r="I1301" s="7">
        <v>0</v>
      </c>
      <c r="J1301" s="9">
        <v>54</v>
      </c>
      <c r="K1301" s="7">
        <v>0</v>
      </c>
      <c r="L1301" s="9">
        <v>45</v>
      </c>
      <c r="M1301" s="7">
        <v>0</v>
      </c>
      <c r="N1301" s="7">
        <v>4</v>
      </c>
      <c r="O1301" s="7">
        <v>4</v>
      </c>
      <c r="P1301" s="12" t="str">
        <f t="shared" si="20"/>
        <v>44</v>
      </c>
      <c r="R1301" s="7" t="s">
        <v>3850</v>
      </c>
    </row>
    <row r="1302" spans="1:18" x14ac:dyDescent="0.25">
      <c r="A1302" s="2" t="s">
        <v>3</v>
      </c>
      <c r="B1302" s="2" t="s">
        <v>4193</v>
      </c>
      <c r="C1302" s="2" t="s">
        <v>4194</v>
      </c>
      <c r="D1302" s="9">
        <v>3</v>
      </c>
      <c r="E1302" s="9">
        <v>18</v>
      </c>
      <c r="F1302" s="10">
        <v>6</v>
      </c>
      <c r="G1302" s="9">
        <v>15</v>
      </c>
      <c r="H1302" s="11">
        <v>3</v>
      </c>
      <c r="I1302" s="7">
        <v>0</v>
      </c>
      <c r="J1302" s="9">
        <v>54</v>
      </c>
      <c r="K1302" s="7">
        <v>0</v>
      </c>
      <c r="L1302" s="9">
        <v>45</v>
      </c>
      <c r="M1302" s="7">
        <v>0</v>
      </c>
      <c r="N1302" s="7">
        <v>4</v>
      </c>
      <c r="O1302" s="7">
        <v>4</v>
      </c>
      <c r="P1302" s="12" t="str">
        <f t="shared" si="20"/>
        <v>44</v>
      </c>
      <c r="R1302" s="7" t="s">
        <v>3850</v>
      </c>
    </row>
    <row r="1303" spans="1:18" x14ac:dyDescent="0.25">
      <c r="A1303" s="2" t="s">
        <v>3</v>
      </c>
      <c r="B1303" s="2" t="s">
        <v>4199</v>
      </c>
      <c r="C1303" s="2" t="s">
        <v>4200</v>
      </c>
      <c r="D1303" s="9">
        <v>3</v>
      </c>
      <c r="E1303" s="9">
        <v>18</v>
      </c>
      <c r="F1303" s="10">
        <v>6</v>
      </c>
      <c r="G1303" s="9">
        <v>15</v>
      </c>
      <c r="H1303" s="11">
        <v>3</v>
      </c>
      <c r="I1303" s="7">
        <v>0</v>
      </c>
      <c r="J1303" s="9">
        <v>54</v>
      </c>
      <c r="K1303" s="7">
        <v>0</v>
      </c>
      <c r="L1303" s="9">
        <v>45</v>
      </c>
      <c r="M1303" s="7">
        <v>0</v>
      </c>
      <c r="N1303" s="7">
        <v>4</v>
      </c>
      <c r="O1303" s="7">
        <v>4</v>
      </c>
      <c r="P1303" s="12" t="str">
        <f t="shared" si="20"/>
        <v>44</v>
      </c>
      <c r="R1303" s="7" t="s">
        <v>3850</v>
      </c>
    </row>
    <row r="1304" spans="1:18" x14ac:dyDescent="0.25">
      <c r="A1304" s="2" t="s">
        <v>3</v>
      </c>
      <c r="B1304" s="2" t="s">
        <v>4201</v>
      </c>
      <c r="C1304" s="2" t="s">
        <v>4202</v>
      </c>
      <c r="D1304" s="9">
        <v>3</v>
      </c>
      <c r="E1304" s="9">
        <v>18</v>
      </c>
      <c r="F1304" s="10">
        <v>6</v>
      </c>
      <c r="G1304" s="9">
        <v>15</v>
      </c>
      <c r="H1304" s="11">
        <v>3</v>
      </c>
      <c r="I1304" s="7">
        <v>0</v>
      </c>
      <c r="J1304" s="9">
        <v>54</v>
      </c>
      <c r="K1304" s="7">
        <v>0</v>
      </c>
      <c r="L1304" s="9">
        <v>45</v>
      </c>
      <c r="M1304" s="7">
        <v>0</v>
      </c>
      <c r="N1304" s="7">
        <v>4</v>
      </c>
      <c r="O1304" s="7">
        <v>4</v>
      </c>
      <c r="P1304" s="12" t="str">
        <f t="shared" si="20"/>
        <v>44</v>
      </c>
      <c r="R1304" s="7" t="s">
        <v>3850</v>
      </c>
    </row>
    <row r="1305" spans="1:18" x14ac:dyDescent="0.25">
      <c r="A1305" s="2" t="s">
        <v>3</v>
      </c>
      <c r="B1305" s="2" t="s">
        <v>3168</v>
      </c>
      <c r="C1305" s="2" t="s">
        <v>3169</v>
      </c>
      <c r="D1305" s="9">
        <v>3.1</v>
      </c>
      <c r="E1305" s="9">
        <v>17.9666</v>
      </c>
      <c r="F1305" s="10">
        <v>5.79</v>
      </c>
      <c r="G1305" s="9">
        <v>14.86</v>
      </c>
      <c r="H1305" s="11">
        <v>3</v>
      </c>
      <c r="I1305" s="7">
        <v>0</v>
      </c>
      <c r="J1305" s="9">
        <v>53.9</v>
      </c>
      <c r="K1305" s="7">
        <v>0</v>
      </c>
      <c r="L1305" s="9">
        <v>44.6</v>
      </c>
      <c r="M1305" s="7">
        <v>0</v>
      </c>
      <c r="N1305" s="7">
        <v>4</v>
      </c>
      <c r="O1305" s="7">
        <v>4</v>
      </c>
      <c r="P1305" s="12" t="str">
        <f t="shared" si="20"/>
        <v>44</v>
      </c>
      <c r="R1305" s="7" t="s">
        <v>1650</v>
      </c>
    </row>
    <row r="1306" spans="1:18" x14ac:dyDescent="0.25">
      <c r="A1306" s="2" t="s">
        <v>3</v>
      </c>
      <c r="B1306" s="2" t="s">
        <v>4203</v>
      </c>
      <c r="C1306" s="2" t="s">
        <v>4204</v>
      </c>
      <c r="D1306" s="9">
        <v>2.9555555555555557</v>
      </c>
      <c r="E1306" s="9">
        <v>17.7333</v>
      </c>
      <c r="F1306" s="10">
        <v>5.99</v>
      </c>
      <c r="G1306" s="9">
        <v>14.77</v>
      </c>
      <c r="H1306" s="11">
        <v>3</v>
      </c>
      <c r="I1306" s="7">
        <v>0</v>
      </c>
      <c r="J1306" s="9">
        <v>53.2</v>
      </c>
      <c r="K1306" s="7">
        <v>0</v>
      </c>
      <c r="L1306" s="9">
        <v>44.33</v>
      </c>
      <c r="M1306" s="7">
        <v>0</v>
      </c>
      <c r="N1306" s="7">
        <v>4</v>
      </c>
      <c r="O1306" s="7">
        <v>4</v>
      </c>
      <c r="P1306" s="12" t="str">
        <f t="shared" si="20"/>
        <v>44</v>
      </c>
      <c r="R1306" s="7" t="s">
        <v>3850</v>
      </c>
    </row>
    <row r="1307" spans="1:18" x14ac:dyDescent="0.25">
      <c r="A1307" s="2" t="s">
        <v>3</v>
      </c>
      <c r="B1307" s="2" t="s">
        <v>3170</v>
      </c>
      <c r="C1307" s="2" t="s">
        <v>3171</v>
      </c>
      <c r="D1307" s="9">
        <v>3.87</v>
      </c>
      <c r="E1307" s="9">
        <v>26</v>
      </c>
      <c r="F1307" s="10">
        <v>6.71</v>
      </c>
      <c r="G1307" s="9">
        <v>22.13</v>
      </c>
      <c r="H1307" s="11">
        <v>2</v>
      </c>
      <c r="I1307" s="7">
        <v>0</v>
      </c>
      <c r="J1307" s="9">
        <v>52</v>
      </c>
      <c r="K1307" s="7">
        <v>0</v>
      </c>
      <c r="L1307" s="9">
        <v>44.26</v>
      </c>
      <c r="M1307" s="7">
        <v>0</v>
      </c>
      <c r="N1307" s="7">
        <v>4</v>
      </c>
      <c r="O1307" s="7">
        <v>4</v>
      </c>
      <c r="P1307" s="12" t="str">
        <f t="shared" si="20"/>
        <v>44</v>
      </c>
      <c r="R1307" s="7" t="s">
        <v>1650</v>
      </c>
    </row>
    <row r="1308" spans="1:18" x14ac:dyDescent="0.25">
      <c r="A1308" s="2" t="s">
        <v>3</v>
      </c>
      <c r="B1308" s="2" t="s">
        <v>4205</v>
      </c>
      <c r="C1308" s="2" t="s">
        <v>4206</v>
      </c>
      <c r="D1308" s="9">
        <v>2.9416666666666664</v>
      </c>
      <c r="E1308" s="9">
        <v>17.649999999999999</v>
      </c>
      <c r="F1308" s="10">
        <v>6</v>
      </c>
      <c r="G1308" s="9">
        <v>14.7</v>
      </c>
      <c r="H1308" s="11">
        <v>3</v>
      </c>
      <c r="I1308" s="7">
        <v>0</v>
      </c>
      <c r="J1308" s="9">
        <v>52.95</v>
      </c>
      <c r="K1308" s="7">
        <v>0</v>
      </c>
      <c r="L1308" s="9">
        <v>44.12</v>
      </c>
      <c r="M1308" s="7">
        <v>0</v>
      </c>
      <c r="N1308" s="7">
        <v>4</v>
      </c>
      <c r="O1308" s="7">
        <v>4</v>
      </c>
      <c r="P1308" s="12" t="str">
        <f t="shared" si="20"/>
        <v>44</v>
      </c>
      <c r="R1308" s="7" t="s">
        <v>3850</v>
      </c>
    </row>
    <row r="1309" spans="1:18" x14ac:dyDescent="0.25">
      <c r="A1309" s="2" t="s">
        <v>3</v>
      </c>
      <c r="B1309" s="2" t="s">
        <v>3174</v>
      </c>
      <c r="C1309" s="2" t="s">
        <v>3175</v>
      </c>
      <c r="D1309" s="9">
        <v>7.65</v>
      </c>
      <c r="E1309" s="9">
        <v>29.45</v>
      </c>
      <c r="F1309" s="10">
        <v>3.84</v>
      </c>
      <c r="G1309" s="9">
        <v>21.8</v>
      </c>
      <c r="H1309" s="11">
        <v>2</v>
      </c>
      <c r="I1309" s="7">
        <v>0</v>
      </c>
      <c r="J1309" s="9">
        <v>58.9</v>
      </c>
      <c r="K1309" s="7">
        <v>0.01</v>
      </c>
      <c r="L1309" s="9">
        <v>43.6</v>
      </c>
      <c r="M1309" s="7">
        <v>0</v>
      </c>
      <c r="N1309" s="7">
        <v>4</v>
      </c>
      <c r="O1309" s="7">
        <v>4</v>
      </c>
      <c r="P1309" s="12" t="str">
        <f t="shared" si="20"/>
        <v>44</v>
      </c>
      <c r="R1309" s="7" t="s">
        <v>1650</v>
      </c>
    </row>
    <row r="1310" spans="1:18" x14ac:dyDescent="0.25">
      <c r="A1310" s="2" t="s">
        <v>3</v>
      </c>
      <c r="B1310" s="2" t="s">
        <v>3176</v>
      </c>
      <c r="C1310" s="2" t="s">
        <v>3177</v>
      </c>
      <c r="D1310" s="9">
        <v>6.5</v>
      </c>
      <c r="E1310" s="9">
        <v>21</v>
      </c>
      <c r="F1310" s="10">
        <v>3.23</v>
      </c>
      <c r="G1310" s="9">
        <v>14.5</v>
      </c>
      <c r="H1310" s="11">
        <v>3</v>
      </c>
      <c r="I1310" s="7">
        <v>0</v>
      </c>
      <c r="J1310" s="9">
        <v>63</v>
      </c>
      <c r="K1310" s="7">
        <v>0.01</v>
      </c>
      <c r="L1310" s="9">
        <v>43.5</v>
      </c>
      <c r="M1310" s="7">
        <v>0</v>
      </c>
      <c r="N1310" s="7">
        <v>4</v>
      </c>
      <c r="O1310" s="7">
        <v>4</v>
      </c>
      <c r="P1310" s="12" t="str">
        <f t="shared" si="20"/>
        <v>44</v>
      </c>
      <c r="R1310" s="7" t="s">
        <v>1650</v>
      </c>
    </row>
    <row r="1311" spans="1:18" x14ac:dyDescent="0.25">
      <c r="A1311" s="2" t="s">
        <v>3</v>
      </c>
      <c r="B1311" s="2" t="s">
        <v>4207</v>
      </c>
      <c r="C1311" s="2" t="s">
        <v>4208</v>
      </c>
      <c r="D1311" s="9">
        <v>2.8888888888888893</v>
      </c>
      <c r="E1311" s="9">
        <v>17.333300000000001</v>
      </c>
      <c r="F1311" s="10">
        <v>5.99</v>
      </c>
      <c r="G1311" s="9">
        <v>14.44</v>
      </c>
      <c r="H1311" s="11">
        <v>3</v>
      </c>
      <c r="I1311" s="7">
        <v>0</v>
      </c>
      <c r="J1311" s="9">
        <v>52</v>
      </c>
      <c r="K1311" s="7">
        <v>0</v>
      </c>
      <c r="L1311" s="9">
        <v>43.33</v>
      </c>
      <c r="M1311" s="7">
        <v>0</v>
      </c>
      <c r="N1311" s="7">
        <v>4</v>
      </c>
      <c r="O1311" s="7">
        <v>4</v>
      </c>
      <c r="P1311" s="12" t="str">
        <f t="shared" si="20"/>
        <v>44</v>
      </c>
      <c r="R1311" s="7" t="s">
        <v>3850</v>
      </c>
    </row>
    <row r="1312" spans="1:18" x14ac:dyDescent="0.25">
      <c r="A1312" s="2" t="s">
        <v>3</v>
      </c>
      <c r="B1312" s="2" t="s">
        <v>4209</v>
      </c>
      <c r="C1312" s="2" t="s">
        <v>4210</v>
      </c>
      <c r="D1312" s="9">
        <v>4.333333333333333</v>
      </c>
      <c r="E1312" s="9">
        <v>26</v>
      </c>
      <c r="F1312" s="10">
        <v>6</v>
      </c>
      <c r="G1312" s="9">
        <v>21.66</v>
      </c>
      <c r="H1312" s="11">
        <v>2</v>
      </c>
      <c r="I1312" s="7">
        <v>0</v>
      </c>
      <c r="J1312" s="9">
        <v>52</v>
      </c>
      <c r="K1312" s="7">
        <v>0</v>
      </c>
      <c r="L1312" s="9">
        <v>43.33</v>
      </c>
      <c r="M1312" s="7">
        <v>0</v>
      </c>
      <c r="N1312" s="7">
        <v>4</v>
      </c>
      <c r="O1312" s="7">
        <v>4</v>
      </c>
      <c r="P1312" s="12" t="str">
        <f t="shared" si="20"/>
        <v>44</v>
      </c>
      <c r="R1312" s="7" t="s">
        <v>3850</v>
      </c>
    </row>
    <row r="1313" spans="1:18" x14ac:dyDescent="0.25">
      <c r="A1313" s="2" t="s">
        <v>3</v>
      </c>
      <c r="B1313" s="2" t="s">
        <v>3178</v>
      </c>
      <c r="C1313" s="2" t="s">
        <v>3179</v>
      </c>
      <c r="D1313" s="9">
        <v>3.45</v>
      </c>
      <c r="E1313" s="9">
        <v>24.95</v>
      </c>
      <c r="F1313" s="10">
        <v>7.23</v>
      </c>
      <c r="G1313" s="9">
        <v>21.5</v>
      </c>
      <c r="H1313" s="11">
        <v>2</v>
      </c>
      <c r="I1313" s="7">
        <v>0</v>
      </c>
      <c r="J1313" s="9">
        <v>49.9</v>
      </c>
      <c r="K1313" s="7">
        <v>0</v>
      </c>
      <c r="L1313" s="9">
        <v>43</v>
      </c>
      <c r="M1313" s="7">
        <v>0</v>
      </c>
      <c r="N1313" s="7">
        <v>4</v>
      </c>
      <c r="O1313" s="7">
        <v>4</v>
      </c>
      <c r="P1313" s="12" t="str">
        <f t="shared" si="20"/>
        <v>44</v>
      </c>
      <c r="R1313" s="7" t="s">
        <v>1650</v>
      </c>
    </row>
    <row r="1314" spans="1:18" x14ac:dyDescent="0.25">
      <c r="A1314" s="2" t="s">
        <v>3</v>
      </c>
      <c r="B1314" s="2" t="s">
        <v>4215</v>
      </c>
      <c r="C1314" s="2" t="s">
        <v>4216</v>
      </c>
      <c r="D1314" s="9">
        <v>2.8333333333333335</v>
      </c>
      <c r="E1314" s="9">
        <v>17</v>
      </c>
      <c r="F1314" s="10">
        <v>6</v>
      </c>
      <c r="G1314" s="9">
        <v>14.16</v>
      </c>
      <c r="H1314" s="11">
        <v>3</v>
      </c>
      <c r="I1314" s="7">
        <v>0</v>
      </c>
      <c r="J1314" s="9">
        <v>51</v>
      </c>
      <c r="K1314" s="7">
        <v>0</v>
      </c>
      <c r="L1314" s="9">
        <v>42.5</v>
      </c>
      <c r="M1314" s="7">
        <v>0</v>
      </c>
      <c r="N1314" s="7">
        <v>4</v>
      </c>
      <c r="O1314" s="7">
        <v>4</v>
      </c>
      <c r="P1314" s="12" t="str">
        <f t="shared" si="20"/>
        <v>44</v>
      </c>
      <c r="R1314" s="7" t="s">
        <v>3850</v>
      </c>
    </row>
    <row r="1315" spans="1:18" x14ac:dyDescent="0.25">
      <c r="A1315" s="2" t="s">
        <v>3</v>
      </c>
      <c r="B1315" s="2" t="s">
        <v>4217</v>
      </c>
      <c r="C1315" s="2" t="s">
        <v>4218</v>
      </c>
      <c r="D1315" s="9">
        <v>4.25</v>
      </c>
      <c r="E1315" s="9">
        <v>25.5</v>
      </c>
      <c r="F1315" s="10">
        <v>6</v>
      </c>
      <c r="G1315" s="9">
        <v>21.25</v>
      </c>
      <c r="H1315" s="11">
        <v>2</v>
      </c>
      <c r="I1315" s="7">
        <v>0</v>
      </c>
      <c r="J1315" s="9">
        <v>51</v>
      </c>
      <c r="K1315" s="7">
        <v>0</v>
      </c>
      <c r="L1315" s="9">
        <v>42.5</v>
      </c>
      <c r="M1315" s="7">
        <v>0</v>
      </c>
      <c r="N1315" s="7">
        <v>4</v>
      </c>
      <c r="O1315" s="7">
        <v>4</v>
      </c>
      <c r="P1315" s="12" t="str">
        <f t="shared" si="20"/>
        <v>44</v>
      </c>
      <c r="R1315" s="7" t="s">
        <v>3850</v>
      </c>
    </row>
    <row r="1316" spans="1:18" x14ac:dyDescent="0.25">
      <c r="A1316" s="2" t="s">
        <v>3</v>
      </c>
      <c r="B1316" s="2" t="s">
        <v>3186</v>
      </c>
      <c r="C1316" s="2" t="s">
        <v>3187</v>
      </c>
      <c r="D1316" s="9">
        <v>2.0499999999999998</v>
      </c>
      <c r="E1316" s="9">
        <v>16</v>
      </c>
      <c r="F1316" s="10">
        <v>7.8</v>
      </c>
      <c r="G1316" s="9">
        <v>13.95</v>
      </c>
      <c r="H1316" s="11">
        <v>3</v>
      </c>
      <c r="I1316" s="7">
        <v>0</v>
      </c>
      <c r="J1316" s="9">
        <v>48</v>
      </c>
      <c r="K1316" s="7">
        <v>0</v>
      </c>
      <c r="L1316" s="9">
        <v>41.85</v>
      </c>
      <c r="M1316" s="7">
        <v>0</v>
      </c>
      <c r="N1316" s="7">
        <v>4</v>
      </c>
      <c r="O1316" s="7">
        <v>4</v>
      </c>
      <c r="P1316" s="12" t="str">
        <f t="shared" si="20"/>
        <v>44</v>
      </c>
      <c r="R1316" s="7" t="s">
        <v>1650</v>
      </c>
    </row>
    <row r="1317" spans="1:18" x14ac:dyDescent="0.25">
      <c r="A1317" s="2" t="s">
        <v>3</v>
      </c>
      <c r="B1317" s="2" t="s">
        <v>4219</v>
      </c>
      <c r="C1317" s="2" t="s">
        <v>4220</v>
      </c>
      <c r="D1317" s="9">
        <v>8.3333333333333339</v>
      </c>
      <c r="E1317" s="9">
        <v>50</v>
      </c>
      <c r="F1317" s="10">
        <v>6</v>
      </c>
      <c r="G1317" s="9">
        <v>41.66</v>
      </c>
      <c r="H1317" s="11">
        <v>1</v>
      </c>
      <c r="I1317" s="7">
        <v>0</v>
      </c>
      <c r="J1317" s="9">
        <v>50</v>
      </c>
      <c r="K1317" s="7">
        <v>0</v>
      </c>
      <c r="L1317" s="9">
        <v>41.66</v>
      </c>
      <c r="M1317" s="7">
        <v>0</v>
      </c>
      <c r="N1317" s="7">
        <v>4</v>
      </c>
      <c r="O1317" s="7">
        <v>4</v>
      </c>
      <c r="P1317" s="12" t="str">
        <f t="shared" si="20"/>
        <v>44</v>
      </c>
      <c r="R1317" s="7" t="s">
        <v>3850</v>
      </c>
    </row>
    <row r="1318" spans="1:18" x14ac:dyDescent="0.25">
      <c r="A1318" s="2" t="s">
        <v>3</v>
      </c>
      <c r="B1318" s="2" t="s">
        <v>4221</v>
      </c>
      <c r="C1318" s="2" t="s">
        <v>4222</v>
      </c>
      <c r="D1318" s="9">
        <v>8.3333333333333339</v>
      </c>
      <c r="E1318" s="9">
        <v>50</v>
      </c>
      <c r="F1318" s="10">
        <v>6</v>
      </c>
      <c r="G1318" s="9">
        <v>41.66</v>
      </c>
      <c r="H1318" s="11">
        <v>1</v>
      </c>
      <c r="I1318" s="7">
        <v>0</v>
      </c>
      <c r="J1318" s="9">
        <v>50</v>
      </c>
      <c r="K1318" s="7">
        <v>0</v>
      </c>
      <c r="L1318" s="9">
        <v>41.66</v>
      </c>
      <c r="M1318" s="7">
        <v>0</v>
      </c>
      <c r="N1318" s="7">
        <v>4</v>
      </c>
      <c r="O1318" s="7">
        <v>4</v>
      </c>
      <c r="P1318" s="12" t="str">
        <f t="shared" si="20"/>
        <v>44</v>
      </c>
      <c r="R1318" s="7" t="s">
        <v>3850</v>
      </c>
    </row>
    <row r="1319" spans="1:18" x14ac:dyDescent="0.25">
      <c r="A1319" s="2" t="s">
        <v>3</v>
      </c>
      <c r="B1319" s="2" t="s">
        <v>4227</v>
      </c>
      <c r="C1319" s="2" t="s">
        <v>590</v>
      </c>
      <c r="D1319" s="9">
        <v>8.3333333333333339</v>
      </c>
      <c r="E1319" s="9">
        <v>50</v>
      </c>
      <c r="F1319" s="10">
        <v>6</v>
      </c>
      <c r="G1319" s="9">
        <v>41.66</v>
      </c>
      <c r="H1319" s="11">
        <v>1</v>
      </c>
      <c r="I1319" s="7">
        <v>0</v>
      </c>
      <c r="J1319" s="9">
        <v>50</v>
      </c>
      <c r="K1319" s="7">
        <v>0</v>
      </c>
      <c r="L1319" s="9">
        <v>41.66</v>
      </c>
      <c r="M1319" s="7">
        <v>0</v>
      </c>
      <c r="N1319" s="7">
        <v>4</v>
      </c>
      <c r="O1319" s="7">
        <v>4</v>
      </c>
      <c r="P1319" s="12" t="str">
        <f t="shared" si="20"/>
        <v>44</v>
      </c>
      <c r="R1319" s="7" t="s">
        <v>3850</v>
      </c>
    </row>
    <row r="1320" spans="1:18" x14ac:dyDescent="0.25">
      <c r="A1320" s="2" t="s">
        <v>3</v>
      </c>
      <c r="B1320" s="2" t="s">
        <v>3190</v>
      </c>
      <c r="C1320" s="2" t="s">
        <v>3191</v>
      </c>
      <c r="D1320" s="9">
        <v>8.9499999999999993</v>
      </c>
      <c r="E1320" s="9">
        <v>50</v>
      </c>
      <c r="F1320" s="10">
        <v>5.58</v>
      </c>
      <c r="G1320" s="9">
        <v>41.05</v>
      </c>
      <c r="H1320" s="11">
        <v>1</v>
      </c>
      <c r="I1320" s="7">
        <v>0</v>
      </c>
      <c r="J1320" s="9">
        <v>50</v>
      </c>
      <c r="K1320" s="7">
        <v>0</v>
      </c>
      <c r="L1320" s="9">
        <v>41.05</v>
      </c>
      <c r="M1320" s="7">
        <v>0</v>
      </c>
      <c r="N1320" s="7">
        <v>4</v>
      </c>
      <c r="O1320" s="7">
        <v>4</v>
      </c>
      <c r="P1320" s="12" t="str">
        <f t="shared" si="20"/>
        <v>44</v>
      </c>
      <c r="R1320" s="7" t="s">
        <v>1650</v>
      </c>
    </row>
    <row r="1321" spans="1:18" x14ac:dyDescent="0.25">
      <c r="A1321" s="2" t="s">
        <v>3</v>
      </c>
      <c r="B1321" s="2" t="s">
        <v>3194</v>
      </c>
      <c r="C1321" s="2" t="s">
        <v>3195</v>
      </c>
      <c r="D1321" s="9">
        <v>5.41</v>
      </c>
      <c r="E1321" s="9">
        <v>25.5</v>
      </c>
      <c r="F1321" s="10">
        <v>4.71</v>
      </c>
      <c r="G1321" s="9">
        <v>20.09</v>
      </c>
      <c r="H1321" s="11">
        <v>2</v>
      </c>
      <c r="I1321" s="7">
        <v>0</v>
      </c>
      <c r="J1321" s="9">
        <v>51</v>
      </c>
      <c r="K1321" s="7">
        <v>0</v>
      </c>
      <c r="L1321" s="9">
        <v>40.18</v>
      </c>
      <c r="M1321" s="7">
        <v>0</v>
      </c>
      <c r="N1321" s="7">
        <v>4</v>
      </c>
      <c r="O1321" s="7">
        <v>4</v>
      </c>
      <c r="P1321" s="12" t="str">
        <f t="shared" si="20"/>
        <v>44</v>
      </c>
      <c r="R1321" s="7" t="s">
        <v>1650</v>
      </c>
    </row>
    <row r="1322" spans="1:18" x14ac:dyDescent="0.25">
      <c r="A1322" s="2" t="s">
        <v>3</v>
      </c>
      <c r="B1322" s="2" t="s">
        <v>3196</v>
      </c>
      <c r="C1322" s="2" t="s">
        <v>3197</v>
      </c>
      <c r="D1322" s="9">
        <v>3.35</v>
      </c>
      <c r="E1322" s="9">
        <v>16.7333</v>
      </c>
      <c r="F1322" s="10">
        <v>4.99</v>
      </c>
      <c r="G1322" s="9">
        <v>13.38</v>
      </c>
      <c r="H1322" s="11">
        <v>3</v>
      </c>
      <c r="I1322" s="7">
        <v>0</v>
      </c>
      <c r="J1322" s="9">
        <v>50.2</v>
      </c>
      <c r="K1322" s="7">
        <v>0</v>
      </c>
      <c r="L1322" s="9">
        <v>40.15</v>
      </c>
      <c r="M1322" s="7">
        <v>0</v>
      </c>
      <c r="N1322" s="7">
        <v>4</v>
      </c>
      <c r="O1322" s="7">
        <v>4</v>
      </c>
      <c r="P1322" s="12" t="str">
        <f t="shared" si="20"/>
        <v>44</v>
      </c>
      <c r="R1322" s="7" t="s">
        <v>1650</v>
      </c>
    </row>
    <row r="1323" spans="1:18" x14ac:dyDescent="0.25">
      <c r="A1323" s="2" t="s">
        <v>3</v>
      </c>
      <c r="B1323" s="2" t="s">
        <v>3202</v>
      </c>
      <c r="C1323" s="2" t="s">
        <v>3203</v>
      </c>
      <c r="D1323" s="9">
        <v>3.25</v>
      </c>
      <c r="E1323" s="9">
        <v>23.25</v>
      </c>
      <c r="F1323" s="10">
        <v>7.15</v>
      </c>
      <c r="G1323" s="9">
        <v>20</v>
      </c>
      <c r="H1323" s="11">
        <v>2</v>
      </c>
      <c r="I1323" s="7">
        <v>0</v>
      </c>
      <c r="J1323" s="9">
        <v>46.5</v>
      </c>
      <c r="K1323" s="7">
        <v>0</v>
      </c>
      <c r="L1323" s="9">
        <v>40</v>
      </c>
      <c r="M1323" s="7">
        <v>0</v>
      </c>
      <c r="N1323" s="7">
        <v>4</v>
      </c>
      <c r="O1323" s="7">
        <v>4</v>
      </c>
      <c r="P1323" s="12" t="str">
        <f t="shared" si="20"/>
        <v>44</v>
      </c>
      <c r="R1323" s="7" t="s">
        <v>1650</v>
      </c>
    </row>
    <row r="1324" spans="1:18" x14ac:dyDescent="0.25">
      <c r="A1324" s="2" t="s">
        <v>3</v>
      </c>
      <c r="B1324" s="2" t="s">
        <v>4228</v>
      </c>
      <c r="C1324" s="2" t="s">
        <v>4229</v>
      </c>
      <c r="D1324" s="9">
        <v>4</v>
      </c>
      <c r="E1324" s="9">
        <v>24</v>
      </c>
      <c r="F1324" s="10">
        <v>6</v>
      </c>
      <c r="G1324" s="9">
        <v>20</v>
      </c>
      <c r="H1324" s="11">
        <v>2</v>
      </c>
      <c r="I1324" s="7">
        <v>0</v>
      </c>
      <c r="J1324" s="9">
        <v>48</v>
      </c>
      <c r="K1324" s="7">
        <v>0</v>
      </c>
      <c r="L1324" s="9">
        <v>40</v>
      </c>
      <c r="M1324" s="7">
        <v>0</v>
      </c>
      <c r="N1324" s="7">
        <v>4</v>
      </c>
      <c r="O1324" s="7">
        <v>4</v>
      </c>
      <c r="P1324" s="12" t="str">
        <f t="shared" si="20"/>
        <v>44</v>
      </c>
      <c r="R1324" s="7" t="s">
        <v>3850</v>
      </c>
    </row>
    <row r="1325" spans="1:18" x14ac:dyDescent="0.25">
      <c r="A1325" s="2" t="s">
        <v>3</v>
      </c>
      <c r="B1325" s="2" t="s">
        <v>4230</v>
      </c>
      <c r="C1325" s="2" t="s">
        <v>4231</v>
      </c>
      <c r="D1325" s="9">
        <v>2.6666666666666665</v>
      </c>
      <c r="E1325" s="9">
        <v>16</v>
      </c>
      <c r="F1325" s="10">
        <v>6</v>
      </c>
      <c r="G1325" s="9">
        <v>13.33</v>
      </c>
      <c r="H1325" s="11">
        <v>3</v>
      </c>
      <c r="I1325" s="7">
        <v>0</v>
      </c>
      <c r="J1325" s="9">
        <v>48</v>
      </c>
      <c r="K1325" s="7">
        <v>0</v>
      </c>
      <c r="L1325" s="9">
        <v>40</v>
      </c>
      <c r="M1325" s="7">
        <v>0</v>
      </c>
      <c r="N1325" s="7">
        <v>4</v>
      </c>
      <c r="O1325" s="7">
        <v>4</v>
      </c>
      <c r="P1325" s="12" t="str">
        <f t="shared" si="20"/>
        <v>44</v>
      </c>
      <c r="R1325" s="7" t="s">
        <v>3850</v>
      </c>
    </row>
    <row r="1326" spans="1:18" x14ac:dyDescent="0.25">
      <c r="A1326" s="2" t="s">
        <v>3</v>
      </c>
      <c r="B1326" s="2" t="s">
        <v>4232</v>
      </c>
      <c r="C1326" s="2" t="s">
        <v>3504</v>
      </c>
      <c r="D1326" s="9">
        <v>2.6666666666666665</v>
      </c>
      <c r="E1326" s="9">
        <v>16</v>
      </c>
      <c r="F1326" s="10">
        <v>6</v>
      </c>
      <c r="G1326" s="9">
        <v>13.33</v>
      </c>
      <c r="H1326" s="11">
        <v>3</v>
      </c>
      <c r="I1326" s="7">
        <v>0</v>
      </c>
      <c r="J1326" s="9">
        <v>48</v>
      </c>
      <c r="K1326" s="7">
        <v>0</v>
      </c>
      <c r="L1326" s="9">
        <v>40</v>
      </c>
      <c r="M1326" s="7">
        <v>0</v>
      </c>
      <c r="N1326" s="7">
        <v>4</v>
      </c>
      <c r="O1326" s="7">
        <v>4</v>
      </c>
      <c r="P1326" s="12" t="str">
        <f t="shared" si="20"/>
        <v>44</v>
      </c>
      <c r="R1326" s="7" t="s">
        <v>3850</v>
      </c>
    </row>
    <row r="1327" spans="1:18" x14ac:dyDescent="0.25">
      <c r="A1327" s="2" t="s">
        <v>3</v>
      </c>
      <c r="B1327" s="2" t="s">
        <v>4233</v>
      </c>
      <c r="C1327" s="2" t="s">
        <v>4234</v>
      </c>
      <c r="D1327" s="9">
        <v>2.6666666666666665</v>
      </c>
      <c r="E1327" s="9">
        <v>16</v>
      </c>
      <c r="F1327" s="10">
        <v>6</v>
      </c>
      <c r="G1327" s="9">
        <v>13.33</v>
      </c>
      <c r="H1327" s="11">
        <v>3</v>
      </c>
      <c r="I1327" s="7">
        <v>0</v>
      </c>
      <c r="J1327" s="9">
        <v>48</v>
      </c>
      <c r="K1327" s="7">
        <v>0</v>
      </c>
      <c r="L1327" s="9">
        <v>40</v>
      </c>
      <c r="M1327" s="7">
        <v>0</v>
      </c>
      <c r="N1327" s="7">
        <v>4</v>
      </c>
      <c r="O1327" s="7">
        <v>4</v>
      </c>
      <c r="P1327" s="12" t="str">
        <f t="shared" si="20"/>
        <v>44</v>
      </c>
      <c r="R1327" s="7" t="s">
        <v>3850</v>
      </c>
    </row>
    <row r="1328" spans="1:18" x14ac:dyDescent="0.25">
      <c r="A1328" s="2" t="s">
        <v>3</v>
      </c>
      <c r="B1328" s="2" t="s">
        <v>4235</v>
      </c>
      <c r="C1328" s="2" t="s">
        <v>4236</v>
      </c>
      <c r="D1328" s="9">
        <v>2.6666666666666665</v>
      </c>
      <c r="E1328" s="9">
        <v>16</v>
      </c>
      <c r="F1328" s="10">
        <v>6</v>
      </c>
      <c r="G1328" s="9">
        <v>13.33</v>
      </c>
      <c r="H1328" s="11">
        <v>3</v>
      </c>
      <c r="I1328" s="7">
        <v>0</v>
      </c>
      <c r="J1328" s="9">
        <v>48</v>
      </c>
      <c r="K1328" s="7">
        <v>0</v>
      </c>
      <c r="L1328" s="9">
        <v>40</v>
      </c>
      <c r="M1328" s="7">
        <v>0</v>
      </c>
      <c r="N1328" s="7">
        <v>4</v>
      </c>
      <c r="O1328" s="7">
        <v>4</v>
      </c>
      <c r="P1328" s="12" t="str">
        <f t="shared" si="20"/>
        <v>44</v>
      </c>
      <c r="R1328" s="7" t="s">
        <v>3850</v>
      </c>
    </row>
    <row r="1329" spans="1:18" x14ac:dyDescent="0.25">
      <c r="A1329" s="2" t="s">
        <v>3</v>
      </c>
      <c r="B1329" s="2" t="s">
        <v>3204</v>
      </c>
      <c r="C1329" s="2" t="s">
        <v>3205</v>
      </c>
      <c r="D1329" s="9">
        <v>1.87</v>
      </c>
      <c r="E1329" s="9">
        <v>15</v>
      </c>
      <c r="F1329" s="10">
        <v>8.02</v>
      </c>
      <c r="G1329" s="9">
        <v>13.13</v>
      </c>
      <c r="H1329" s="11">
        <v>3</v>
      </c>
      <c r="I1329" s="7">
        <v>0</v>
      </c>
      <c r="J1329" s="9">
        <v>45</v>
      </c>
      <c r="K1329" s="7">
        <v>0</v>
      </c>
      <c r="L1329" s="9">
        <v>39.39</v>
      </c>
      <c r="M1329" s="7">
        <v>0</v>
      </c>
      <c r="N1329" s="7">
        <v>4</v>
      </c>
      <c r="O1329" s="7">
        <v>4</v>
      </c>
      <c r="P1329" s="12" t="str">
        <f t="shared" si="20"/>
        <v>44</v>
      </c>
      <c r="R1329" s="7" t="s">
        <v>1650</v>
      </c>
    </row>
    <row r="1330" spans="1:18" x14ac:dyDescent="0.25">
      <c r="A1330" s="2" t="s">
        <v>3</v>
      </c>
      <c r="B1330" s="2" t="s">
        <v>3206</v>
      </c>
      <c r="C1330" s="2" t="s">
        <v>3207</v>
      </c>
      <c r="D1330" s="9">
        <v>1.87</v>
      </c>
      <c r="E1330" s="9">
        <v>15</v>
      </c>
      <c r="F1330" s="10">
        <v>8.02</v>
      </c>
      <c r="G1330" s="9">
        <v>13.13</v>
      </c>
      <c r="H1330" s="11">
        <v>3</v>
      </c>
      <c r="I1330" s="7">
        <v>0</v>
      </c>
      <c r="J1330" s="9">
        <v>45</v>
      </c>
      <c r="K1330" s="7">
        <v>0</v>
      </c>
      <c r="L1330" s="9">
        <v>39.39</v>
      </c>
      <c r="M1330" s="7">
        <v>0</v>
      </c>
      <c r="N1330" s="7">
        <v>4</v>
      </c>
      <c r="O1330" s="7">
        <v>4</v>
      </c>
      <c r="P1330" s="12" t="str">
        <f t="shared" si="20"/>
        <v>44</v>
      </c>
      <c r="R1330" s="7" t="s">
        <v>1650</v>
      </c>
    </row>
    <row r="1331" spans="1:18" x14ac:dyDescent="0.25">
      <c r="A1331" s="2" t="s">
        <v>3</v>
      </c>
      <c r="B1331" s="2" t="s">
        <v>3208</v>
      </c>
      <c r="C1331" s="2" t="s">
        <v>3209</v>
      </c>
      <c r="D1331" s="9">
        <v>2.0299999999999998</v>
      </c>
      <c r="E1331" s="9">
        <v>15.113300000000001</v>
      </c>
      <c r="F1331" s="10">
        <v>7.44</v>
      </c>
      <c r="G1331" s="9">
        <v>13.08</v>
      </c>
      <c r="H1331" s="11">
        <v>3</v>
      </c>
      <c r="I1331" s="7">
        <v>0</v>
      </c>
      <c r="J1331" s="9">
        <v>45.34</v>
      </c>
      <c r="K1331" s="7">
        <v>0</v>
      </c>
      <c r="L1331" s="9">
        <v>39.25</v>
      </c>
      <c r="M1331" s="7">
        <v>0</v>
      </c>
      <c r="N1331" s="7">
        <v>4</v>
      </c>
      <c r="O1331" s="7">
        <v>4</v>
      </c>
      <c r="P1331" s="12" t="str">
        <f t="shared" si="20"/>
        <v>44</v>
      </c>
      <c r="R1331" s="7" t="s">
        <v>1650</v>
      </c>
    </row>
    <row r="1332" spans="1:18" x14ac:dyDescent="0.25">
      <c r="A1332" s="2" t="s">
        <v>3</v>
      </c>
      <c r="B1332" s="2" t="s">
        <v>4237</v>
      </c>
      <c r="C1332" s="2" t="s">
        <v>4238</v>
      </c>
      <c r="D1332" s="9">
        <v>2.6111111111111112</v>
      </c>
      <c r="E1332" s="9">
        <v>15.666600000000001</v>
      </c>
      <c r="F1332" s="10">
        <v>5.99</v>
      </c>
      <c r="G1332" s="9">
        <v>13.05</v>
      </c>
      <c r="H1332" s="11">
        <v>3</v>
      </c>
      <c r="I1332" s="7">
        <v>0</v>
      </c>
      <c r="J1332" s="9">
        <v>47</v>
      </c>
      <c r="K1332" s="7">
        <v>0</v>
      </c>
      <c r="L1332" s="9">
        <v>39.159999999999997</v>
      </c>
      <c r="M1332" s="7">
        <v>0</v>
      </c>
      <c r="N1332" s="7">
        <v>4</v>
      </c>
      <c r="O1332" s="7">
        <v>4</v>
      </c>
      <c r="P1332" s="12" t="str">
        <f t="shared" si="20"/>
        <v>44</v>
      </c>
      <c r="R1332" s="7" t="s">
        <v>3850</v>
      </c>
    </row>
    <row r="1333" spans="1:18" x14ac:dyDescent="0.25">
      <c r="A1333" s="2" t="s">
        <v>3</v>
      </c>
      <c r="B1333" s="2" t="s">
        <v>3210</v>
      </c>
      <c r="C1333" s="2" t="s">
        <v>3211</v>
      </c>
      <c r="D1333" s="9">
        <v>2.35</v>
      </c>
      <c r="E1333" s="9">
        <v>15.333299999999999</v>
      </c>
      <c r="F1333" s="10">
        <v>6.52</v>
      </c>
      <c r="G1333" s="9">
        <v>12.98</v>
      </c>
      <c r="H1333" s="11">
        <v>3</v>
      </c>
      <c r="I1333" s="7">
        <v>0</v>
      </c>
      <c r="J1333" s="9">
        <v>46</v>
      </c>
      <c r="K1333" s="7">
        <v>0</v>
      </c>
      <c r="L1333" s="9">
        <v>38.950000000000003</v>
      </c>
      <c r="M1333" s="7">
        <v>0</v>
      </c>
      <c r="N1333" s="7">
        <v>4</v>
      </c>
      <c r="O1333" s="7">
        <v>4</v>
      </c>
      <c r="P1333" s="12" t="str">
        <f t="shared" si="20"/>
        <v>44</v>
      </c>
      <c r="R1333" s="7" t="s">
        <v>1650</v>
      </c>
    </row>
    <row r="1334" spans="1:18" x14ac:dyDescent="0.25">
      <c r="A1334" s="2" t="s">
        <v>3</v>
      </c>
      <c r="B1334" s="2" t="s">
        <v>3212</v>
      </c>
      <c r="C1334" s="2" t="s">
        <v>3213</v>
      </c>
      <c r="D1334" s="9">
        <v>2.57</v>
      </c>
      <c r="E1334" s="9">
        <v>15.5</v>
      </c>
      <c r="F1334" s="10">
        <v>6.03</v>
      </c>
      <c r="G1334" s="9">
        <v>12.93</v>
      </c>
      <c r="H1334" s="11">
        <v>3</v>
      </c>
      <c r="I1334" s="7">
        <v>0</v>
      </c>
      <c r="J1334" s="9">
        <v>46.5</v>
      </c>
      <c r="K1334" s="7">
        <v>0</v>
      </c>
      <c r="L1334" s="9">
        <v>38.79</v>
      </c>
      <c r="M1334" s="7">
        <v>0</v>
      </c>
      <c r="N1334" s="7">
        <v>4</v>
      </c>
      <c r="O1334" s="7">
        <v>4</v>
      </c>
      <c r="P1334" s="12" t="str">
        <f t="shared" si="20"/>
        <v>44</v>
      </c>
      <c r="R1334" s="7" t="s">
        <v>1650</v>
      </c>
    </row>
    <row r="1335" spans="1:18" x14ac:dyDescent="0.25">
      <c r="A1335" s="2" t="s">
        <v>3</v>
      </c>
      <c r="B1335" s="2" t="s">
        <v>3214</v>
      </c>
      <c r="C1335" s="2" t="s">
        <v>3215</v>
      </c>
      <c r="D1335" s="9">
        <v>8.9499999999999993</v>
      </c>
      <c r="E1335" s="9">
        <v>28.3</v>
      </c>
      <c r="F1335" s="10">
        <v>3.16</v>
      </c>
      <c r="G1335" s="9">
        <v>19.350000000000001</v>
      </c>
      <c r="H1335" s="11">
        <v>2</v>
      </c>
      <c r="I1335" s="7">
        <v>0</v>
      </c>
      <c r="J1335" s="9">
        <v>56.6</v>
      </c>
      <c r="K1335" s="7">
        <v>0</v>
      </c>
      <c r="L1335" s="9">
        <v>38.700000000000003</v>
      </c>
      <c r="M1335" s="7">
        <v>0</v>
      </c>
      <c r="N1335" s="7">
        <v>4</v>
      </c>
      <c r="O1335" s="7">
        <v>4</v>
      </c>
      <c r="P1335" s="12" t="str">
        <f t="shared" si="20"/>
        <v>44</v>
      </c>
      <c r="R1335" s="7" t="s">
        <v>1650</v>
      </c>
    </row>
    <row r="1336" spans="1:18" x14ac:dyDescent="0.25">
      <c r="A1336" s="2" t="s">
        <v>3</v>
      </c>
      <c r="B1336" s="2" t="s">
        <v>4239</v>
      </c>
      <c r="C1336" s="2" t="s">
        <v>4240</v>
      </c>
      <c r="D1336" s="9">
        <v>3.8333333333333335</v>
      </c>
      <c r="E1336" s="9">
        <v>23</v>
      </c>
      <c r="F1336" s="10">
        <v>6</v>
      </c>
      <c r="G1336" s="9">
        <v>19.16</v>
      </c>
      <c r="H1336" s="11">
        <v>2</v>
      </c>
      <c r="I1336" s="7">
        <v>0</v>
      </c>
      <c r="J1336" s="9">
        <v>46</v>
      </c>
      <c r="K1336" s="7">
        <v>0</v>
      </c>
      <c r="L1336" s="9">
        <v>38.33</v>
      </c>
      <c r="M1336" s="7">
        <v>0</v>
      </c>
      <c r="N1336" s="7">
        <v>4</v>
      </c>
      <c r="O1336" s="7">
        <v>4</v>
      </c>
      <c r="P1336" s="12" t="str">
        <f t="shared" si="20"/>
        <v>44</v>
      </c>
      <c r="R1336" s="7" t="s">
        <v>3850</v>
      </c>
    </row>
    <row r="1337" spans="1:18" x14ac:dyDescent="0.25">
      <c r="A1337" s="2" t="s">
        <v>3</v>
      </c>
      <c r="B1337" s="2" t="s">
        <v>4241</v>
      </c>
      <c r="C1337" s="2" t="s">
        <v>4242</v>
      </c>
      <c r="D1337" s="9">
        <v>2.5555555555555554</v>
      </c>
      <c r="E1337" s="9">
        <v>15.333299999999999</v>
      </c>
      <c r="F1337" s="10">
        <v>5.99</v>
      </c>
      <c r="G1337" s="9">
        <v>12.77</v>
      </c>
      <c r="H1337" s="11">
        <v>3</v>
      </c>
      <c r="I1337" s="7">
        <v>0</v>
      </c>
      <c r="J1337" s="9">
        <v>46</v>
      </c>
      <c r="K1337" s="7">
        <v>0</v>
      </c>
      <c r="L1337" s="9">
        <v>38.33</v>
      </c>
      <c r="M1337" s="7">
        <v>0</v>
      </c>
      <c r="N1337" s="7">
        <v>4</v>
      </c>
      <c r="O1337" s="7">
        <v>4</v>
      </c>
      <c r="P1337" s="12" t="str">
        <f t="shared" si="20"/>
        <v>44</v>
      </c>
      <c r="R1337" s="7" t="s">
        <v>3850</v>
      </c>
    </row>
    <row r="1338" spans="1:18" x14ac:dyDescent="0.25">
      <c r="A1338" s="2" t="s">
        <v>3</v>
      </c>
      <c r="B1338" s="2" t="s">
        <v>4243</v>
      </c>
      <c r="C1338" s="2" t="s">
        <v>4244</v>
      </c>
      <c r="D1338" s="9">
        <v>7.5</v>
      </c>
      <c r="E1338" s="9">
        <v>45</v>
      </c>
      <c r="F1338" s="10">
        <v>6</v>
      </c>
      <c r="G1338" s="9">
        <v>37.5</v>
      </c>
      <c r="H1338" s="11">
        <v>1</v>
      </c>
      <c r="I1338" s="7">
        <v>0</v>
      </c>
      <c r="J1338" s="9">
        <v>45</v>
      </c>
      <c r="K1338" s="7">
        <v>0</v>
      </c>
      <c r="L1338" s="9">
        <v>37.5</v>
      </c>
      <c r="M1338" s="7">
        <v>0</v>
      </c>
      <c r="N1338" s="7">
        <v>4</v>
      </c>
      <c r="O1338" s="7">
        <v>4</v>
      </c>
      <c r="P1338" s="12" t="str">
        <f t="shared" si="20"/>
        <v>44</v>
      </c>
      <c r="R1338" s="7" t="s">
        <v>3850</v>
      </c>
    </row>
    <row r="1339" spans="1:18" x14ac:dyDescent="0.25">
      <c r="A1339" s="2" t="s">
        <v>3</v>
      </c>
      <c r="B1339" s="2" t="s">
        <v>4245</v>
      </c>
      <c r="C1339" s="2" t="s">
        <v>4246</v>
      </c>
      <c r="D1339" s="9">
        <v>7.5</v>
      </c>
      <c r="E1339" s="9">
        <v>45</v>
      </c>
      <c r="F1339" s="10">
        <v>6</v>
      </c>
      <c r="G1339" s="9">
        <v>37.5</v>
      </c>
      <c r="H1339" s="11">
        <v>1</v>
      </c>
      <c r="I1339" s="7">
        <v>0</v>
      </c>
      <c r="J1339" s="9">
        <v>45</v>
      </c>
      <c r="K1339" s="7">
        <v>0</v>
      </c>
      <c r="L1339" s="9">
        <v>37.5</v>
      </c>
      <c r="M1339" s="7">
        <v>0</v>
      </c>
      <c r="N1339" s="7">
        <v>4</v>
      </c>
      <c r="O1339" s="7">
        <v>4</v>
      </c>
      <c r="P1339" s="12" t="str">
        <f t="shared" si="20"/>
        <v>44</v>
      </c>
      <c r="R1339" s="7" t="s">
        <v>3850</v>
      </c>
    </row>
    <row r="1340" spans="1:18" x14ac:dyDescent="0.25">
      <c r="A1340" s="2" t="s">
        <v>3</v>
      </c>
      <c r="B1340" s="2" t="s">
        <v>3217</v>
      </c>
      <c r="C1340" s="2" t="s">
        <v>3218</v>
      </c>
      <c r="D1340" s="9">
        <v>2.92</v>
      </c>
      <c r="E1340" s="9">
        <v>15.333299999999999</v>
      </c>
      <c r="F1340" s="10">
        <v>5.25</v>
      </c>
      <c r="G1340" s="9">
        <v>12.41</v>
      </c>
      <c r="H1340" s="11">
        <v>3</v>
      </c>
      <c r="I1340" s="7">
        <v>0</v>
      </c>
      <c r="J1340" s="9">
        <v>46</v>
      </c>
      <c r="K1340" s="7">
        <v>0</v>
      </c>
      <c r="L1340" s="9">
        <v>37.24</v>
      </c>
      <c r="M1340" s="7">
        <v>0</v>
      </c>
      <c r="N1340" s="7">
        <v>4</v>
      </c>
      <c r="O1340" s="7">
        <v>4</v>
      </c>
      <c r="P1340" s="12" t="str">
        <f t="shared" si="20"/>
        <v>44</v>
      </c>
      <c r="R1340" s="7" t="s">
        <v>1650</v>
      </c>
    </row>
    <row r="1341" spans="1:18" x14ac:dyDescent="0.25">
      <c r="A1341" s="2" t="s">
        <v>3</v>
      </c>
      <c r="B1341" s="2" t="s">
        <v>3221</v>
      </c>
      <c r="C1341" s="2" t="s">
        <v>3222</v>
      </c>
      <c r="D1341" s="9">
        <v>3.65</v>
      </c>
      <c r="E1341" s="9">
        <v>22</v>
      </c>
      <c r="F1341" s="10">
        <v>6.02</v>
      </c>
      <c r="G1341" s="9">
        <v>18.350000000000001</v>
      </c>
      <c r="H1341" s="11">
        <v>2</v>
      </c>
      <c r="I1341" s="7">
        <v>0</v>
      </c>
      <c r="J1341" s="9">
        <v>44</v>
      </c>
      <c r="K1341" s="7">
        <v>0</v>
      </c>
      <c r="L1341" s="9">
        <v>36.700000000000003</v>
      </c>
      <c r="M1341" s="7">
        <v>0</v>
      </c>
      <c r="N1341" s="7">
        <v>4</v>
      </c>
      <c r="O1341" s="7">
        <v>4</v>
      </c>
      <c r="P1341" s="12" t="str">
        <f t="shared" si="20"/>
        <v>44</v>
      </c>
      <c r="R1341" s="7" t="s">
        <v>1650</v>
      </c>
    </row>
    <row r="1342" spans="1:18" x14ac:dyDescent="0.25">
      <c r="A1342" s="2" t="s">
        <v>3</v>
      </c>
      <c r="B1342" s="2" t="s">
        <v>4247</v>
      </c>
      <c r="C1342" s="2" t="s">
        <v>4248</v>
      </c>
      <c r="D1342" s="9">
        <v>7.333333333333333</v>
      </c>
      <c r="E1342" s="9">
        <v>44</v>
      </c>
      <c r="F1342" s="10">
        <v>6</v>
      </c>
      <c r="G1342" s="9">
        <v>36.659999999999997</v>
      </c>
      <c r="H1342" s="11">
        <v>1</v>
      </c>
      <c r="I1342" s="7">
        <v>0</v>
      </c>
      <c r="J1342" s="9">
        <v>44</v>
      </c>
      <c r="K1342" s="7">
        <v>0</v>
      </c>
      <c r="L1342" s="9">
        <v>36.659999999999997</v>
      </c>
      <c r="M1342" s="7">
        <v>0</v>
      </c>
      <c r="N1342" s="7">
        <v>4</v>
      </c>
      <c r="O1342" s="7">
        <v>4</v>
      </c>
      <c r="P1342" s="12" t="str">
        <f t="shared" si="20"/>
        <v>44</v>
      </c>
      <c r="R1342" s="7" t="s">
        <v>3850</v>
      </c>
    </row>
    <row r="1343" spans="1:18" x14ac:dyDescent="0.25">
      <c r="A1343" s="2" t="s">
        <v>3</v>
      </c>
      <c r="B1343" s="2" t="s">
        <v>3227</v>
      </c>
      <c r="C1343" s="2" t="s">
        <v>3228</v>
      </c>
      <c r="D1343" s="9">
        <v>3.98</v>
      </c>
      <c r="E1343" s="9">
        <v>22</v>
      </c>
      <c r="F1343" s="10">
        <v>5.52</v>
      </c>
      <c r="G1343" s="9">
        <v>18.02</v>
      </c>
      <c r="H1343" s="11">
        <v>2</v>
      </c>
      <c r="I1343" s="7">
        <v>0</v>
      </c>
      <c r="J1343" s="9">
        <v>44</v>
      </c>
      <c r="K1343" s="7">
        <v>0</v>
      </c>
      <c r="L1343" s="9">
        <v>36.04</v>
      </c>
      <c r="M1343" s="7">
        <v>0</v>
      </c>
      <c r="N1343" s="7">
        <v>4</v>
      </c>
      <c r="O1343" s="7">
        <v>4</v>
      </c>
      <c r="P1343" s="12" t="str">
        <f t="shared" si="20"/>
        <v>44</v>
      </c>
      <c r="R1343" s="7" t="s">
        <v>1650</v>
      </c>
    </row>
    <row r="1344" spans="1:18" x14ac:dyDescent="0.25">
      <c r="A1344" s="2" t="s">
        <v>3</v>
      </c>
      <c r="B1344" s="2" t="s">
        <v>4249</v>
      </c>
      <c r="C1344" s="2" t="s">
        <v>4250</v>
      </c>
      <c r="D1344" s="9">
        <v>7.2</v>
      </c>
      <c r="E1344" s="9">
        <v>43.2</v>
      </c>
      <c r="F1344" s="10">
        <v>6</v>
      </c>
      <c r="G1344" s="9">
        <v>36</v>
      </c>
      <c r="H1344" s="11">
        <v>1</v>
      </c>
      <c r="I1344" s="7">
        <v>0</v>
      </c>
      <c r="J1344" s="9">
        <v>43.2</v>
      </c>
      <c r="K1344" s="7">
        <v>0</v>
      </c>
      <c r="L1344" s="9">
        <v>36</v>
      </c>
      <c r="M1344" s="7">
        <v>0</v>
      </c>
      <c r="N1344" s="7">
        <v>4</v>
      </c>
      <c r="O1344" s="7">
        <v>4</v>
      </c>
      <c r="P1344" s="12" t="str">
        <f t="shared" si="20"/>
        <v>44</v>
      </c>
      <c r="R1344" s="7" t="s">
        <v>3850</v>
      </c>
    </row>
    <row r="1345" spans="1:18" x14ac:dyDescent="0.25">
      <c r="A1345" s="2" t="s">
        <v>3</v>
      </c>
      <c r="B1345" s="2" t="s">
        <v>4251</v>
      </c>
      <c r="C1345" s="2" t="s">
        <v>4252</v>
      </c>
      <c r="D1345" s="9">
        <v>3.5</v>
      </c>
      <c r="E1345" s="9">
        <v>21</v>
      </c>
      <c r="F1345" s="10">
        <v>6</v>
      </c>
      <c r="G1345" s="9">
        <v>17.5</v>
      </c>
      <c r="H1345" s="11">
        <v>2</v>
      </c>
      <c r="I1345" s="7">
        <v>0</v>
      </c>
      <c r="J1345" s="9">
        <v>42</v>
      </c>
      <c r="K1345" s="7">
        <v>0</v>
      </c>
      <c r="L1345" s="9">
        <v>35</v>
      </c>
      <c r="M1345" s="7">
        <v>0</v>
      </c>
      <c r="N1345" s="7">
        <v>4</v>
      </c>
      <c r="O1345" s="7">
        <v>4</v>
      </c>
      <c r="P1345" s="12" t="str">
        <f t="shared" si="20"/>
        <v>44</v>
      </c>
      <c r="R1345" s="7" t="s">
        <v>3850</v>
      </c>
    </row>
    <row r="1346" spans="1:18" x14ac:dyDescent="0.25">
      <c r="A1346" s="2" t="s">
        <v>3</v>
      </c>
      <c r="B1346" s="2" t="s">
        <v>3239</v>
      </c>
      <c r="C1346" s="2" t="s">
        <v>3240</v>
      </c>
      <c r="D1346" s="9">
        <v>2.0099999999999998</v>
      </c>
      <c r="E1346" s="9">
        <v>19.5</v>
      </c>
      <c r="F1346" s="10">
        <v>9.6999999999999993</v>
      </c>
      <c r="G1346" s="9">
        <v>17.489999999999998</v>
      </c>
      <c r="H1346" s="11">
        <v>2</v>
      </c>
      <c r="I1346" s="7">
        <v>0</v>
      </c>
      <c r="J1346" s="9">
        <v>39</v>
      </c>
      <c r="K1346" s="7">
        <v>0</v>
      </c>
      <c r="L1346" s="9">
        <v>34.979999999999997</v>
      </c>
      <c r="M1346" s="7">
        <v>0</v>
      </c>
      <c r="N1346" s="7">
        <v>4</v>
      </c>
      <c r="O1346" s="7">
        <v>4</v>
      </c>
      <c r="P1346" s="12" t="str">
        <f t="shared" si="20"/>
        <v>44</v>
      </c>
      <c r="R1346" s="7" t="s">
        <v>1650</v>
      </c>
    </row>
    <row r="1347" spans="1:18" x14ac:dyDescent="0.25">
      <c r="A1347" s="2" t="s">
        <v>3</v>
      </c>
      <c r="B1347" s="2" t="s">
        <v>3241</v>
      </c>
      <c r="C1347" s="2" t="s">
        <v>3242</v>
      </c>
      <c r="D1347" s="9">
        <v>10.25</v>
      </c>
      <c r="E1347" s="9">
        <v>45.11</v>
      </c>
      <c r="F1347" s="10">
        <v>4.4000000000000004</v>
      </c>
      <c r="G1347" s="9">
        <v>34.86</v>
      </c>
      <c r="H1347" s="11">
        <v>1</v>
      </c>
      <c r="I1347" s="7">
        <v>0</v>
      </c>
      <c r="J1347" s="9">
        <v>45.11</v>
      </c>
      <c r="K1347" s="7">
        <v>0</v>
      </c>
      <c r="L1347" s="9">
        <v>34.86</v>
      </c>
      <c r="M1347" s="7">
        <v>0</v>
      </c>
      <c r="N1347" s="7">
        <v>4</v>
      </c>
      <c r="O1347" s="7">
        <v>4</v>
      </c>
      <c r="P1347" s="12" t="str">
        <f t="shared" si="20"/>
        <v>44</v>
      </c>
      <c r="R1347" s="7" t="s">
        <v>1650</v>
      </c>
    </row>
    <row r="1348" spans="1:18" x14ac:dyDescent="0.25">
      <c r="A1348" s="2" t="s">
        <v>3</v>
      </c>
      <c r="B1348" s="2" t="s">
        <v>4253</v>
      </c>
      <c r="C1348" s="2" t="s">
        <v>4254</v>
      </c>
      <c r="D1348" s="9">
        <v>3.4833333333333334</v>
      </c>
      <c r="E1348" s="9">
        <v>20.9</v>
      </c>
      <c r="F1348" s="10">
        <v>6</v>
      </c>
      <c r="G1348" s="9">
        <v>17.41</v>
      </c>
      <c r="H1348" s="11">
        <v>2</v>
      </c>
      <c r="I1348" s="7">
        <v>0</v>
      </c>
      <c r="J1348" s="9">
        <v>41.8</v>
      </c>
      <c r="K1348" s="7">
        <v>0</v>
      </c>
      <c r="L1348" s="9">
        <v>34.83</v>
      </c>
      <c r="M1348" s="7">
        <v>0</v>
      </c>
      <c r="N1348" s="7">
        <v>4</v>
      </c>
      <c r="O1348" s="7">
        <v>4</v>
      </c>
      <c r="P1348" s="12" t="str">
        <f t="shared" si="20"/>
        <v>44</v>
      </c>
      <c r="R1348" s="7" t="s">
        <v>3850</v>
      </c>
    </row>
    <row r="1349" spans="1:18" x14ac:dyDescent="0.25">
      <c r="A1349" s="2" t="s">
        <v>3</v>
      </c>
      <c r="B1349" s="2" t="s">
        <v>3247</v>
      </c>
      <c r="C1349" s="2" t="s">
        <v>3248</v>
      </c>
      <c r="D1349" s="9">
        <v>4.16</v>
      </c>
      <c r="E1349" s="9">
        <v>21.5</v>
      </c>
      <c r="F1349" s="10">
        <v>5.16</v>
      </c>
      <c r="G1349" s="9">
        <v>17.34</v>
      </c>
      <c r="H1349" s="11">
        <v>2</v>
      </c>
      <c r="I1349" s="7">
        <v>0</v>
      </c>
      <c r="J1349" s="9">
        <v>43</v>
      </c>
      <c r="K1349" s="7">
        <v>0</v>
      </c>
      <c r="L1349" s="9">
        <v>34.68</v>
      </c>
      <c r="M1349" s="7">
        <v>0</v>
      </c>
      <c r="N1349" s="7">
        <v>4</v>
      </c>
      <c r="O1349" s="7">
        <v>4</v>
      </c>
      <c r="P1349" s="12" t="str">
        <f t="shared" si="20"/>
        <v>44</v>
      </c>
      <c r="R1349" s="7" t="s">
        <v>1650</v>
      </c>
    </row>
    <row r="1350" spans="1:18" x14ac:dyDescent="0.25">
      <c r="A1350" s="2" t="s">
        <v>3</v>
      </c>
      <c r="B1350" s="2" t="s">
        <v>3251</v>
      </c>
      <c r="C1350" s="2" t="s">
        <v>3252</v>
      </c>
      <c r="D1350" s="9">
        <v>3.35</v>
      </c>
      <c r="E1350" s="9">
        <v>20.5</v>
      </c>
      <c r="F1350" s="10">
        <v>6.11</v>
      </c>
      <c r="G1350" s="9">
        <v>17.149999999999999</v>
      </c>
      <c r="H1350" s="11">
        <v>2</v>
      </c>
      <c r="I1350" s="7">
        <v>0</v>
      </c>
      <c r="J1350" s="9">
        <v>41</v>
      </c>
      <c r="K1350" s="7">
        <v>0</v>
      </c>
      <c r="L1350" s="9">
        <v>34.299999999999997</v>
      </c>
      <c r="M1350" s="7">
        <v>0</v>
      </c>
      <c r="N1350" s="7">
        <v>4</v>
      </c>
      <c r="O1350" s="7">
        <v>4</v>
      </c>
      <c r="P1350" s="12" t="str">
        <f t="shared" si="20"/>
        <v>44</v>
      </c>
      <c r="R1350" s="7" t="s">
        <v>1650</v>
      </c>
    </row>
    <row r="1351" spans="1:18" x14ac:dyDescent="0.25">
      <c r="A1351" s="2" t="s">
        <v>3</v>
      </c>
      <c r="B1351" s="2" t="s">
        <v>4255</v>
      </c>
      <c r="C1351" s="2" t="s">
        <v>4256</v>
      </c>
      <c r="D1351" s="9">
        <v>6.7633333333333336</v>
      </c>
      <c r="E1351" s="9">
        <v>40.58</v>
      </c>
      <c r="F1351" s="10">
        <v>6</v>
      </c>
      <c r="G1351" s="9">
        <v>33.81</v>
      </c>
      <c r="H1351" s="11">
        <v>1</v>
      </c>
      <c r="I1351" s="7">
        <v>0</v>
      </c>
      <c r="J1351" s="9">
        <v>40.58</v>
      </c>
      <c r="K1351" s="7">
        <v>0</v>
      </c>
      <c r="L1351" s="9">
        <v>33.81</v>
      </c>
      <c r="M1351" s="7">
        <v>0</v>
      </c>
      <c r="N1351" s="7">
        <v>4</v>
      </c>
      <c r="O1351" s="7">
        <v>4</v>
      </c>
      <c r="P1351" s="12" t="str">
        <f t="shared" ref="P1351:P1414" si="21">N1351&amp;O1351</f>
        <v>44</v>
      </c>
      <c r="R1351" s="7" t="s">
        <v>3850</v>
      </c>
    </row>
    <row r="1352" spans="1:18" x14ac:dyDescent="0.25">
      <c r="A1352" s="2" t="s">
        <v>3</v>
      </c>
      <c r="B1352" s="2" t="s">
        <v>3256</v>
      </c>
      <c r="C1352" s="2" t="s">
        <v>3257</v>
      </c>
      <c r="D1352" s="9">
        <v>3.25</v>
      </c>
      <c r="E1352" s="9">
        <v>20</v>
      </c>
      <c r="F1352" s="10">
        <v>6.15</v>
      </c>
      <c r="G1352" s="9">
        <v>16.75</v>
      </c>
      <c r="H1352" s="11">
        <v>2</v>
      </c>
      <c r="I1352" s="7">
        <v>0</v>
      </c>
      <c r="J1352" s="9">
        <v>40</v>
      </c>
      <c r="K1352" s="7">
        <v>0</v>
      </c>
      <c r="L1352" s="9">
        <v>33.5</v>
      </c>
      <c r="M1352" s="7">
        <v>0</v>
      </c>
      <c r="N1352" s="7">
        <v>4</v>
      </c>
      <c r="O1352" s="7">
        <v>4</v>
      </c>
      <c r="P1352" s="12" t="str">
        <f t="shared" si="21"/>
        <v>44</v>
      </c>
      <c r="R1352" s="7" t="s">
        <v>1650</v>
      </c>
    </row>
    <row r="1353" spans="1:18" x14ac:dyDescent="0.25">
      <c r="A1353" s="2" t="s">
        <v>3</v>
      </c>
      <c r="B1353" s="2" t="s">
        <v>3258</v>
      </c>
      <c r="C1353" s="2" t="s">
        <v>3259</v>
      </c>
      <c r="D1353" s="9">
        <v>2.81</v>
      </c>
      <c r="E1353" s="9">
        <v>19.5</v>
      </c>
      <c r="F1353" s="10">
        <v>6.93</v>
      </c>
      <c r="G1353" s="9">
        <v>16.690000000000001</v>
      </c>
      <c r="H1353" s="11">
        <v>2</v>
      </c>
      <c r="I1353" s="7">
        <v>0</v>
      </c>
      <c r="J1353" s="9">
        <v>39</v>
      </c>
      <c r="K1353" s="7">
        <v>0</v>
      </c>
      <c r="L1353" s="9">
        <v>33.380000000000003</v>
      </c>
      <c r="M1353" s="7">
        <v>0</v>
      </c>
      <c r="N1353" s="7">
        <v>4</v>
      </c>
      <c r="O1353" s="7">
        <v>4</v>
      </c>
      <c r="P1353" s="12" t="str">
        <f t="shared" si="21"/>
        <v>44</v>
      </c>
      <c r="R1353" s="7" t="s">
        <v>1650</v>
      </c>
    </row>
    <row r="1354" spans="1:18" x14ac:dyDescent="0.25">
      <c r="A1354" s="2" t="s">
        <v>3</v>
      </c>
      <c r="B1354" s="2" t="s">
        <v>4259</v>
      </c>
      <c r="C1354" s="2" t="s">
        <v>4260</v>
      </c>
      <c r="D1354" s="9">
        <v>3.3333333333333335</v>
      </c>
      <c r="E1354" s="9">
        <v>20</v>
      </c>
      <c r="F1354" s="10">
        <v>6</v>
      </c>
      <c r="G1354" s="9">
        <v>16.66</v>
      </c>
      <c r="H1354" s="11">
        <v>2</v>
      </c>
      <c r="I1354" s="7">
        <v>0</v>
      </c>
      <c r="J1354" s="9">
        <v>40</v>
      </c>
      <c r="K1354" s="7">
        <v>0</v>
      </c>
      <c r="L1354" s="9">
        <v>33.33</v>
      </c>
      <c r="M1354" s="7">
        <v>0</v>
      </c>
      <c r="N1354" s="7">
        <v>4</v>
      </c>
      <c r="O1354" s="7">
        <v>4</v>
      </c>
      <c r="P1354" s="12" t="str">
        <f t="shared" si="21"/>
        <v>44</v>
      </c>
      <c r="R1354" s="7" t="s">
        <v>3850</v>
      </c>
    </row>
    <row r="1355" spans="1:18" x14ac:dyDescent="0.25">
      <c r="A1355" s="2" t="s">
        <v>3</v>
      </c>
      <c r="B1355" s="2" t="s">
        <v>4261</v>
      </c>
      <c r="C1355" s="2" t="s">
        <v>4262</v>
      </c>
      <c r="D1355" s="9">
        <v>6.666666666666667</v>
      </c>
      <c r="E1355" s="9">
        <v>40</v>
      </c>
      <c r="F1355" s="10">
        <v>6</v>
      </c>
      <c r="G1355" s="9">
        <v>33.33</v>
      </c>
      <c r="H1355" s="11">
        <v>1</v>
      </c>
      <c r="I1355" s="7">
        <v>0</v>
      </c>
      <c r="J1355" s="9">
        <v>40</v>
      </c>
      <c r="K1355" s="7">
        <v>0</v>
      </c>
      <c r="L1355" s="9">
        <v>33.33</v>
      </c>
      <c r="M1355" s="7">
        <v>0</v>
      </c>
      <c r="N1355" s="7">
        <v>4</v>
      </c>
      <c r="O1355" s="7">
        <v>4</v>
      </c>
      <c r="P1355" s="12" t="str">
        <f t="shared" si="21"/>
        <v>44</v>
      </c>
      <c r="R1355" s="7" t="s">
        <v>3850</v>
      </c>
    </row>
    <row r="1356" spans="1:18" x14ac:dyDescent="0.25">
      <c r="A1356" s="2" t="s">
        <v>3</v>
      </c>
      <c r="B1356" s="2" t="s">
        <v>4263</v>
      </c>
      <c r="C1356" s="2" t="s">
        <v>4264</v>
      </c>
      <c r="D1356" s="9">
        <v>6.666666666666667</v>
      </c>
      <c r="E1356" s="9">
        <v>40</v>
      </c>
      <c r="F1356" s="10">
        <v>6</v>
      </c>
      <c r="G1356" s="9">
        <v>33.33</v>
      </c>
      <c r="H1356" s="11">
        <v>1</v>
      </c>
      <c r="I1356" s="7">
        <v>0</v>
      </c>
      <c r="J1356" s="9">
        <v>40</v>
      </c>
      <c r="K1356" s="7">
        <v>0</v>
      </c>
      <c r="L1356" s="9">
        <v>33.33</v>
      </c>
      <c r="M1356" s="7">
        <v>0</v>
      </c>
      <c r="N1356" s="7">
        <v>4</v>
      </c>
      <c r="O1356" s="7">
        <v>4</v>
      </c>
      <c r="P1356" s="12" t="str">
        <f t="shared" si="21"/>
        <v>44</v>
      </c>
      <c r="R1356" s="7" t="s">
        <v>3850</v>
      </c>
    </row>
    <row r="1357" spans="1:18" x14ac:dyDescent="0.25">
      <c r="A1357" s="2" t="s">
        <v>3</v>
      </c>
      <c r="B1357" s="2" t="s">
        <v>4265</v>
      </c>
      <c r="C1357" s="2" t="s">
        <v>4266</v>
      </c>
      <c r="D1357" s="9">
        <v>3.3333333333333335</v>
      </c>
      <c r="E1357" s="9">
        <v>20</v>
      </c>
      <c r="F1357" s="10">
        <v>6</v>
      </c>
      <c r="G1357" s="9">
        <v>16.66</v>
      </c>
      <c r="H1357" s="11">
        <v>2</v>
      </c>
      <c r="I1357" s="7">
        <v>0</v>
      </c>
      <c r="J1357" s="9">
        <v>40</v>
      </c>
      <c r="K1357" s="7">
        <v>0</v>
      </c>
      <c r="L1357" s="9">
        <v>33.33</v>
      </c>
      <c r="M1357" s="7">
        <v>0</v>
      </c>
      <c r="N1357" s="7">
        <v>4</v>
      </c>
      <c r="O1357" s="7">
        <v>4</v>
      </c>
      <c r="P1357" s="12" t="str">
        <f t="shared" si="21"/>
        <v>44</v>
      </c>
      <c r="R1357" s="7" t="s">
        <v>3850</v>
      </c>
    </row>
    <row r="1358" spans="1:18" x14ac:dyDescent="0.25">
      <c r="A1358" s="2" t="s">
        <v>3</v>
      </c>
      <c r="B1358" s="2" t="s">
        <v>4269</v>
      </c>
      <c r="C1358" s="2" t="s">
        <v>4270</v>
      </c>
      <c r="D1358" s="9">
        <v>3.3291666666666666</v>
      </c>
      <c r="E1358" s="9">
        <v>19.975000000000001</v>
      </c>
      <c r="F1358" s="10">
        <v>6</v>
      </c>
      <c r="G1358" s="9">
        <v>16.64</v>
      </c>
      <c r="H1358" s="11">
        <v>2</v>
      </c>
      <c r="I1358" s="7">
        <v>0</v>
      </c>
      <c r="J1358" s="9">
        <v>39.950000000000003</v>
      </c>
      <c r="K1358" s="7">
        <v>0</v>
      </c>
      <c r="L1358" s="9">
        <v>33.29</v>
      </c>
      <c r="M1358" s="7">
        <v>0</v>
      </c>
      <c r="N1358" s="7">
        <v>4</v>
      </c>
      <c r="O1358" s="7">
        <v>4</v>
      </c>
      <c r="P1358" s="12" t="str">
        <f t="shared" si="21"/>
        <v>44</v>
      </c>
      <c r="R1358" s="7" t="s">
        <v>3850</v>
      </c>
    </row>
    <row r="1359" spans="1:18" x14ac:dyDescent="0.25">
      <c r="A1359" s="2" t="s">
        <v>3</v>
      </c>
      <c r="B1359" s="2" t="s">
        <v>3262</v>
      </c>
      <c r="C1359" s="2" t="s">
        <v>3263</v>
      </c>
      <c r="D1359" s="9">
        <v>2.52</v>
      </c>
      <c r="E1359" s="9">
        <v>19</v>
      </c>
      <c r="F1359" s="10">
        <v>7.53</v>
      </c>
      <c r="G1359" s="9">
        <v>16.48</v>
      </c>
      <c r="H1359" s="11">
        <v>2</v>
      </c>
      <c r="I1359" s="7">
        <v>0</v>
      </c>
      <c r="J1359" s="9">
        <v>38</v>
      </c>
      <c r="K1359" s="7">
        <v>0</v>
      </c>
      <c r="L1359" s="9">
        <v>32.96</v>
      </c>
      <c r="M1359" s="7">
        <v>0</v>
      </c>
      <c r="N1359" s="7">
        <v>4</v>
      </c>
      <c r="O1359" s="7">
        <v>4</v>
      </c>
      <c r="P1359" s="12" t="str">
        <f t="shared" si="21"/>
        <v>44</v>
      </c>
      <c r="R1359" s="7" t="s">
        <v>1650</v>
      </c>
    </row>
    <row r="1360" spans="1:18" x14ac:dyDescent="0.25">
      <c r="A1360" s="2" t="s">
        <v>3</v>
      </c>
      <c r="B1360" s="2" t="s">
        <v>3264</v>
      </c>
      <c r="C1360" s="2" t="s">
        <v>3265</v>
      </c>
      <c r="D1360" s="9">
        <v>1.75</v>
      </c>
      <c r="E1360" s="9">
        <v>12.666600000000001</v>
      </c>
      <c r="F1360" s="10">
        <v>7.23</v>
      </c>
      <c r="G1360" s="9">
        <v>10.91</v>
      </c>
      <c r="H1360" s="11">
        <v>3</v>
      </c>
      <c r="I1360" s="7">
        <v>0</v>
      </c>
      <c r="J1360" s="9">
        <v>38</v>
      </c>
      <c r="K1360" s="7">
        <v>0</v>
      </c>
      <c r="L1360" s="9">
        <v>32.75</v>
      </c>
      <c r="M1360" s="7">
        <v>0</v>
      </c>
      <c r="N1360" s="7">
        <v>4</v>
      </c>
      <c r="O1360" s="7">
        <v>4</v>
      </c>
      <c r="P1360" s="12" t="str">
        <f t="shared" si="21"/>
        <v>44</v>
      </c>
      <c r="R1360" s="7" t="s">
        <v>1650</v>
      </c>
    </row>
    <row r="1361" spans="1:18" x14ac:dyDescent="0.25">
      <c r="A1361" s="2" t="s">
        <v>3</v>
      </c>
      <c r="B1361" s="2" t="s">
        <v>3266</v>
      </c>
      <c r="C1361" s="2" t="s">
        <v>3267</v>
      </c>
      <c r="D1361" s="9">
        <v>5.25</v>
      </c>
      <c r="E1361" s="9">
        <v>38</v>
      </c>
      <c r="F1361" s="10">
        <v>7.23</v>
      </c>
      <c r="G1361" s="9">
        <v>32.75</v>
      </c>
      <c r="H1361" s="11">
        <v>1</v>
      </c>
      <c r="I1361" s="7">
        <v>0</v>
      </c>
      <c r="J1361" s="9">
        <v>38</v>
      </c>
      <c r="K1361" s="7">
        <v>0</v>
      </c>
      <c r="L1361" s="9">
        <v>32.75</v>
      </c>
      <c r="M1361" s="7">
        <v>0</v>
      </c>
      <c r="N1361" s="7">
        <v>4</v>
      </c>
      <c r="O1361" s="7">
        <v>4</v>
      </c>
      <c r="P1361" s="12" t="str">
        <f t="shared" si="21"/>
        <v>44</v>
      </c>
      <c r="R1361" s="7" t="s">
        <v>1650</v>
      </c>
    </row>
    <row r="1362" spans="1:18" x14ac:dyDescent="0.25">
      <c r="A1362" s="2" t="s">
        <v>3</v>
      </c>
      <c r="B1362" s="2" t="s">
        <v>4271</v>
      </c>
      <c r="C1362" s="2" t="s">
        <v>4272</v>
      </c>
      <c r="D1362" s="9">
        <v>2.1666666666666665</v>
      </c>
      <c r="E1362" s="9">
        <v>13</v>
      </c>
      <c r="F1362" s="10">
        <v>6</v>
      </c>
      <c r="G1362" s="9">
        <v>10.83</v>
      </c>
      <c r="H1362" s="11">
        <v>3</v>
      </c>
      <c r="I1362" s="7">
        <v>0</v>
      </c>
      <c r="J1362" s="9">
        <v>39</v>
      </c>
      <c r="K1362" s="7">
        <v>0</v>
      </c>
      <c r="L1362" s="9">
        <v>32.5</v>
      </c>
      <c r="M1362" s="7">
        <v>0</v>
      </c>
      <c r="N1362" s="7">
        <v>4</v>
      </c>
      <c r="O1362" s="7">
        <v>4</v>
      </c>
      <c r="P1362" s="12" t="str">
        <f t="shared" si="21"/>
        <v>44</v>
      </c>
      <c r="R1362" s="7" t="s">
        <v>3850</v>
      </c>
    </row>
    <row r="1363" spans="1:18" x14ac:dyDescent="0.25">
      <c r="A1363" s="2" t="s">
        <v>3</v>
      </c>
      <c r="B1363" s="2" t="s">
        <v>4273</v>
      </c>
      <c r="C1363" s="2" t="s">
        <v>4274</v>
      </c>
      <c r="D1363" s="9">
        <v>6.5</v>
      </c>
      <c r="E1363" s="9">
        <v>39</v>
      </c>
      <c r="F1363" s="10">
        <v>6</v>
      </c>
      <c r="G1363" s="9">
        <v>32.5</v>
      </c>
      <c r="H1363" s="11">
        <v>1</v>
      </c>
      <c r="I1363" s="7">
        <v>0</v>
      </c>
      <c r="J1363" s="9">
        <v>39</v>
      </c>
      <c r="K1363" s="7">
        <v>0</v>
      </c>
      <c r="L1363" s="9">
        <v>32.5</v>
      </c>
      <c r="M1363" s="7">
        <v>0</v>
      </c>
      <c r="N1363" s="7">
        <v>4</v>
      </c>
      <c r="O1363" s="7">
        <v>4</v>
      </c>
      <c r="P1363" s="12" t="str">
        <f t="shared" si="21"/>
        <v>44</v>
      </c>
      <c r="R1363" s="7" t="s">
        <v>3850</v>
      </c>
    </row>
    <row r="1364" spans="1:18" x14ac:dyDescent="0.25">
      <c r="A1364" s="2" t="s">
        <v>3</v>
      </c>
      <c r="B1364" s="2" t="s">
        <v>4275</v>
      </c>
      <c r="C1364" s="2" t="s">
        <v>4276</v>
      </c>
      <c r="D1364" s="9">
        <v>6.333333333333333</v>
      </c>
      <c r="E1364" s="9">
        <v>38</v>
      </c>
      <c r="F1364" s="10">
        <v>6</v>
      </c>
      <c r="G1364" s="9">
        <v>31.66</v>
      </c>
      <c r="H1364" s="11">
        <v>1</v>
      </c>
      <c r="I1364" s="7">
        <v>0</v>
      </c>
      <c r="J1364" s="9">
        <v>38</v>
      </c>
      <c r="K1364" s="7">
        <v>0</v>
      </c>
      <c r="L1364" s="9">
        <v>31.66</v>
      </c>
      <c r="M1364" s="7">
        <v>0</v>
      </c>
      <c r="N1364" s="7">
        <v>4</v>
      </c>
      <c r="O1364" s="7">
        <v>4</v>
      </c>
      <c r="P1364" s="12" t="str">
        <f t="shared" si="21"/>
        <v>44</v>
      </c>
      <c r="R1364" s="7" t="s">
        <v>3850</v>
      </c>
    </row>
    <row r="1365" spans="1:18" x14ac:dyDescent="0.25">
      <c r="A1365" s="2" t="s">
        <v>3</v>
      </c>
      <c r="B1365" s="2" t="s">
        <v>3268</v>
      </c>
      <c r="C1365" s="2" t="s">
        <v>3269</v>
      </c>
      <c r="D1365" s="9">
        <v>3.05</v>
      </c>
      <c r="E1365" s="9">
        <v>18.75</v>
      </c>
      <c r="F1365" s="10">
        <v>6.14</v>
      </c>
      <c r="G1365" s="9">
        <v>15.7</v>
      </c>
      <c r="H1365" s="11">
        <v>2</v>
      </c>
      <c r="I1365" s="7">
        <v>0</v>
      </c>
      <c r="J1365" s="9">
        <v>37.5</v>
      </c>
      <c r="K1365" s="7">
        <v>0</v>
      </c>
      <c r="L1365" s="9">
        <v>31.4</v>
      </c>
      <c r="M1365" s="7">
        <v>0</v>
      </c>
      <c r="N1365" s="7">
        <v>4</v>
      </c>
      <c r="O1365" s="7">
        <v>4</v>
      </c>
      <c r="P1365" s="12" t="str">
        <f t="shared" si="21"/>
        <v>44</v>
      </c>
      <c r="R1365" s="7" t="s">
        <v>1650</v>
      </c>
    </row>
    <row r="1366" spans="1:18" x14ac:dyDescent="0.25">
      <c r="A1366" s="2" t="s">
        <v>3</v>
      </c>
      <c r="B1366" s="2" t="s">
        <v>3270</v>
      </c>
      <c r="C1366" s="2" t="s">
        <v>3271</v>
      </c>
      <c r="D1366" s="9">
        <v>3.35</v>
      </c>
      <c r="E1366" s="9">
        <v>19</v>
      </c>
      <c r="F1366" s="10">
        <v>5.67</v>
      </c>
      <c r="G1366" s="9">
        <v>15.65</v>
      </c>
      <c r="H1366" s="11">
        <v>2</v>
      </c>
      <c r="I1366" s="7">
        <v>0</v>
      </c>
      <c r="J1366" s="9">
        <v>38</v>
      </c>
      <c r="K1366" s="7">
        <v>0</v>
      </c>
      <c r="L1366" s="9">
        <v>31.3</v>
      </c>
      <c r="M1366" s="7">
        <v>0</v>
      </c>
      <c r="N1366" s="7">
        <v>4</v>
      </c>
      <c r="O1366" s="7">
        <v>4</v>
      </c>
      <c r="P1366" s="12" t="str">
        <f t="shared" si="21"/>
        <v>44</v>
      </c>
      <c r="R1366" s="7" t="s">
        <v>1650</v>
      </c>
    </row>
    <row r="1367" spans="1:18" x14ac:dyDescent="0.25">
      <c r="A1367" s="2" t="s">
        <v>3</v>
      </c>
      <c r="B1367" s="2" t="s">
        <v>3272</v>
      </c>
      <c r="C1367" s="2" t="s">
        <v>3273</v>
      </c>
      <c r="D1367" s="9">
        <v>10.98</v>
      </c>
      <c r="E1367" s="9">
        <v>42</v>
      </c>
      <c r="F1367" s="10">
        <v>3.82</v>
      </c>
      <c r="G1367" s="9">
        <v>31.02</v>
      </c>
      <c r="H1367" s="11">
        <v>1</v>
      </c>
      <c r="I1367" s="7">
        <v>0</v>
      </c>
      <c r="J1367" s="9">
        <v>42</v>
      </c>
      <c r="K1367" s="7">
        <v>0</v>
      </c>
      <c r="L1367" s="9">
        <v>31.02</v>
      </c>
      <c r="M1367" s="7">
        <v>0</v>
      </c>
      <c r="N1367" s="7">
        <v>4</v>
      </c>
      <c r="O1367" s="7">
        <v>4</v>
      </c>
      <c r="P1367" s="12" t="str">
        <f t="shared" si="21"/>
        <v>44</v>
      </c>
      <c r="R1367" s="7" t="s">
        <v>1650</v>
      </c>
    </row>
    <row r="1368" spans="1:18" x14ac:dyDescent="0.25">
      <c r="A1368" s="2" t="s">
        <v>3</v>
      </c>
      <c r="B1368" s="2" t="s">
        <v>3276</v>
      </c>
      <c r="C1368" s="2" t="s">
        <v>3277</v>
      </c>
      <c r="D1368" s="9">
        <v>3.95</v>
      </c>
      <c r="E1368" s="9">
        <v>19.25</v>
      </c>
      <c r="F1368" s="10">
        <v>4.87</v>
      </c>
      <c r="G1368" s="9">
        <v>15.3</v>
      </c>
      <c r="H1368" s="11">
        <v>2</v>
      </c>
      <c r="I1368" s="7">
        <v>0</v>
      </c>
      <c r="J1368" s="9">
        <v>38.5</v>
      </c>
      <c r="K1368" s="7">
        <v>0</v>
      </c>
      <c r="L1368" s="9">
        <v>30.6</v>
      </c>
      <c r="M1368" s="7">
        <v>0</v>
      </c>
      <c r="N1368" s="7">
        <v>4</v>
      </c>
      <c r="O1368" s="7">
        <v>4</v>
      </c>
      <c r="P1368" s="12" t="str">
        <f t="shared" si="21"/>
        <v>44</v>
      </c>
      <c r="R1368" s="7" t="s">
        <v>1650</v>
      </c>
    </row>
    <row r="1369" spans="1:18" x14ac:dyDescent="0.25">
      <c r="A1369" s="2" t="s">
        <v>3</v>
      </c>
      <c r="B1369" s="2" t="s">
        <v>3278</v>
      </c>
      <c r="C1369" s="2" t="s">
        <v>3279</v>
      </c>
      <c r="D1369" s="9">
        <v>3.23</v>
      </c>
      <c r="E1369" s="9">
        <v>13.333299999999999</v>
      </c>
      <c r="F1369" s="10">
        <v>4.12</v>
      </c>
      <c r="G1369" s="9">
        <v>10.1</v>
      </c>
      <c r="H1369" s="11">
        <v>3</v>
      </c>
      <c r="I1369" s="7">
        <v>0</v>
      </c>
      <c r="J1369" s="9">
        <v>40</v>
      </c>
      <c r="K1369" s="7">
        <v>0</v>
      </c>
      <c r="L1369" s="9">
        <v>30.31</v>
      </c>
      <c r="M1369" s="7">
        <v>0</v>
      </c>
      <c r="N1369" s="7">
        <v>4</v>
      </c>
      <c r="O1369" s="7">
        <v>4</v>
      </c>
      <c r="P1369" s="12" t="str">
        <f t="shared" si="21"/>
        <v>44</v>
      </c>
      <c r="R1369" s="7" t="s">
        <v>1650</v>
      </c>
    </row>
    <row r="1370" spans="1:18" x14ac:dyDescent="0.25">
      <c r="A1370" s="2" t="s">
        <v>3</v>
      </c>
      <c r="B1370" s="2" t="s">
        <v>4277</v>
      </c>
      <c r="C1370" s="2" t="s">
        <v>4278</v>
      </c>
      <c r="D1370" s="9">
        <v>6</v>
      </c>
      <c r="E1370" s="9">
        <v>36</v>
      </c>
      <c r="F1370" s="10">
        <v>6</v>
      </c>
      <c r="G1370" s="9">
        <v>30</v>
      </c>
      <c r="H1370" s="11">
        <v>1</v>
      </c>
      <c r="I1370" s="7">
        <v>0</v>
      </c>
      <c r="J1370" s="9">
        <v>36</v>
      </c>
      <c r="K1370" s="7">
        <v>0</v>
      </c>
      <c r="L1370" s="9">
        <v>30</v>
      </c>
      <c r="M1370" s="7">
        <v>0</v>
      </c>
      <c r="N1370" s="7">
        <v>4</v>
      </c>
      <c r="O1370" s="7">
        <v>4</v>
      </c>
      <c r="P1370" s="12" t="str">
        <f t="shared" si="21"/>
        <v>44</v>
      </c>
      <c r="R1370" s="7" t="s">
        <v>3850</v>
      </c>
    </row>
    <row r="1371" spans="1:18" x14ac:dyDescent="0.25">
      <c r="A1371" s="2" t="s">
        <v>3</v>
      </c>
      <c r="B1371" s="2" t="s">
        <v>4279</v>
      </c>
      <c r="C1371" s="2" t="s">
        <v>4280</v>
      </c>
      <c r="D1371" s="9">
        <v>3</v>
      </c>
      <c r="E1371" s="9">
        <v>18</v>
      </c>
      <c r="F1371" s="10">
        <v>6</v>
      </c>
      <c r="G1371" s="9">
        <v>15</v>
      </c>
      <c r="H1371" s="11">
        <v>2</v>
      </c>
      <c r="I1371" s="7">
        <v>0</v>
      </c>
      <c r="J1371" s="9">
        <v>36</v>
      </c>
      <c r="K1371" s="7">
        <v>0</v>
      </c>
      <c r="L1371" s="9">
        <v>30</v>
      </c>
      <c r="M1371" s="7">
        <v>0</v>
      </c>
      <c r="N1371" s="7">
        <v>4</v>
      </c>
      <c r="O1371" s="7">
        <v>4</v>
      </c>
      <c r="P1371" s="12" t="str">
        <f t="shared" si="21"/>
        <v>44</v>
      </c>
      <c r="R1371" s="7" t="s">
        <v>3850</v>
      </c>
    </row>
    <row r="1372" spans="1:18" x14ac:dyDescent="0.25">
      <c r="A1372" s="2" t="s">
        <v>3</v>
      </c>
      <c r="B1372" s="2" t="s">
        <v>4281</v>
      </c>
      <c r="C1372" s="2" t="s">
        <v>4282</v>
      </c>
      <c r="D1372" s="9">
        <v>3</v>
      </c>
      <c r="E1372" s="9">
        <v>18</v>
      </c>
      <c r="F1372" s="10">
        <v>6</v>
      </c>
      <c r="G1372" s="9">
        <v>15</v>
      </c>
      <c r="H1372" s="11">
        <v>2</v>
      </c>
      <c r="I1372" s="7">
        <v>0</v>
      </c>
      <c r="J1372" s="9">
        <v>36</v>
      </c>
      <c r="K1372" s="7">
        <v>0</v>
      </c>
      <c r="L1372" s="9">
        <v>30</v>
      </c>
      <c r="M1372" s="7">
        <v>0</v>
      </c>
      <c r="N1372" s="7">
        <v>4</v>
      </c>
      <c r="O1372" s="7">
        <v>4</v>
      </c>
      <c r="P1372" s="12" t="str">
        <f t="shared" si="21"/>
        <v>44</v>
      </c>
      <c r="R1372" s="7" t="s">
        <v>3850</v>
      </c>
    </row>
    <row r="1373" spans="1:18" x14ac:dyDescent="0.25">
      <c r="A1373" s="2" t="s">
        <v>3</v>
      </c>
      <c r="B1373" s="2" t="s">
        <v>3286</v>
      </c>
      <c r="C1373" s="2" t="s">
        <v>3287</v>
      </c>
      <c r="D1373" s="9">
        <v>6.65</v>
      </c>
      <c r="E1373" s="9">
        <v>36.5</v>
      </c>
      <c r="F1373" s="10">
        <v>5.48</v>
      </c>
      <c r="G1373" s="9">
        <v>29.85</v>
      </c>
      <c r="H1373" s="11">
        <v>1</v>
      </c>
      <c r="I1373" s="7">
        <v>0</v>
      </c>
      <c r="J1373" s="9">
        <v>36.5</v>
      </c>
      <c r="K1373" s="7">
        <v>0</v>
      </c>
      <c r="L1373" s="9">
        <v>29.85</v>
      </c>
      <c r="M1373" s="7">
        <v>0</v>
      </c>
      <c r="N1373" s="7">
        <v>4</v>
      </c>
      <c r="O1373" s="7">
        <v>4</v>
      </c>
      <c r="P1373" s="12" t="str">
        <f t="shared" si="21"/>
        <v>44</v>
      </c>
      <c r="R1373" s="7" t="s">
        <v>1650</v>
      </c>
    </row>
    <row r="1374" spans="1:18" x14ac:dyDescent="0.25">
      <c r="A1374" s="2" t="s">
        <v>3</v>
      </c>
      <c r="B1374" s="2" t="s">
        <v>3288</v>
      </c>
      <c r="C1374" s="2" t="s">
        <v>3289</v>
      </c>
      <c r="D1374" s="9">
        <v>2.65</v>
      </c>
      <c r="E1374" s="9">
        <v>17.5</v>
      </c>
      <c r="F1374" s="10">
        <v>6.6</v>
      </c>
      <c r="G1374" s="9">
        <v>14.85</v>
      </c>
      <c r="H1374" s="11">
        <v>2</v>
      </c>
      <c r="I1374" s="7">
        <v>0</v>
      </c>
      <c r="J1374" s="9">
        <v>35</v>
      </c>
      <c r="K1374" s="7">
        <v>0</v>
      </c>
      <c r="L1374" s="9">
        <v>29.7</v>
      </c>
      <c r="M1374" s="7">
        <v>0</v>
      </c>
      <c r="N1374" s="7">
        <v>4</v>
      </c>
      <c r="O1374" s="7">
        <v>4</v>
      </c>
      <c r="P1374" s="12" t="str">
        <f t="shared" si="21"/>
        <v>44</v>
      </c>
      <c r="R1374" s="7" t="s">
        <v>1650</v>
      </c>
    </row>
    <row r="1375" spans="1:18" x14ac:dyDescent="0.25">
      <c r="A1375" s="2" t="s">
        <v>3</v>
      </c>
      <c r="B1375" s="2" t="s">
        <v>4283</v>
      </c>
      <c r="C1375" s="2" t="s">
        <v>4284</v>
      </c>
      <c r="D1375" s="9">
        <v>2.958333333333333</v>
      </c>
      <c r="E1375" s="9">
        <v>17.75</v>
      </c>
      <c r="F1375" s="10">
        <v>6</v>
      </c>
      <c r="G1375" s="9">
        <v>14.79</v>
      </c>
      <c r="H1375" s="11">
        <v>2</v>
      </c>
      <c r="I1375" s="7">
        <v>0</v>
      </c>
      <c r="J1375" s="9">
        <v>35.5</v>
      </c>
      <c r="K1375" s="7">
        <v>0</v>
      </c>
      <c r="L1375" s="9">
        <v>29.58</v>
      </c>
      <c r="M1375" s="7">
        <v>0</v>
      </c>
      <c r="N1375" s="7">
        <v>4</v>
      </c>
      <c r="O1375" s="7">
        <v>4</v>
      </c>
      <c r="P1375" s="12" t="str">
        <f t="shared" si="21"/>
        <v>44</v>
      </c>
      <c r="R1375" s="7" t="s">
        <v>3850</v>
      </c>
    </row>
    <row r="1376" spans="1:18" x14ac:dyDescent="0.25">
      <c r="A1376" s="2" t="s">
        <v>3</v>
      </c>
      <c r="B1376" s="2" t="s">
        <v>3290</v>
      </c>
      <c r="C1376" s="2" t="s">
        <v>3291</v>
      </c>
      <c r="D1376" s="9">
        <v>9.73</v>
      </c>
      <c r="E1376" s="9">
        <v>39</v>
      </c>
      <c r="F1376" s="10">
        <v>4</v>
      </c>
      <c r="G1376" s="9">
        <v>29.27</v>
      </c>
      <c r="H1376" s="11">
        <v>1</v>
      </c>
      <c r="I1376" s="7">
        <v>0</v>
      </c>
      <c r="J1376" s="9">
        <v>39</v>
      </c>
      <c r="K1376" s="7">
        <v>0</v>
      </c>
      <c r="L1376" s="9">
        <v>29.27</v>
      </c>
      <c r="M1376" s="7">
        <v>0</v>
      </c>
      <c r="N1376" s="7">
        <v>4</v>
      </c>
      <c r="O1376" s="7">
        <v>4</v>
      </c>
      <c r="P1376" s="12" t="str">
        <f t="shared" si="21"/>
        <v>44</v>
      </c>
      <c r="R1376" s="7" t="s">
        <v>1650</v>
      </c>
    </row>
    <row r="1377" spans="1:18" x14ac:dyDescent="0.25">
      <c r="A1377" s="2" t="s">
        <v>3</v>
      </c>
      <c r="B1377" s="2" t="s">
        <v>3292</v>
      </c>
      <c r="C1377" s="2" t="s">
        <v>3293</v>
      </c>
      <c r="D1377" s="9">
        <v>12.75</v>
      </c>
      <c r="E1377" s="9">
        <v>42</v>
      </c>
      <c r="F1377" s="10">
        <v>3.29</v>
      </c>
      <c r="G1377" s="9">
        <v>29.25</v>
      </c>
      <c r="H1377" s="11">
        <v>1</v>
      </c>
      <c r="I1377" s="7">
        <v>0</v>
      </c>
      <c r="J1377" s="9">
        <v>42</v>
      </c>
      <c r="K1377" s="7">
        <v>0</v>
      </c>
      <c r="L1377" s="9">
        <v>29.25</v>
      </c>
      <c r="M1377" s="7">
        <v>0</v>
      </c>
      <c r="N1377" s="7">
        <v>4</v>
      </c>
      <c r="O1377" s="7">
        <v>4</v>
      </c>
      <c r="P1377" s="12" t="str">
        <f t="shared" si="21"/>
        <v>44</v>
      </c>
      <c r="R1377" s="7" t="s">
        <v>1650</v>
      </c>
    </row>
    <row r="1378" spans="1:18" x14ac:dyDescent="0.25">
      <c r="A1378" s="2" t="s">
        <v>3</v>
      </c>
      <c r="B1378" s="2" t="s">
        <v>3296</v>
      </c>
      <c r="C1378" s="2" t="s">
        <v>3297</v>
      </c>
      <c r="D1378" s="9">
        <v>2.4</v>
      </c>
      <c r="E1378" s="9">
        <v>17</v>
      </c>
      <c r="F1378" s="10">
        <v>7.08</v>
      </c>
      <c r="G1378" s="9">
        <v>14.6</v>
      </c>
      <c r="H1378" s="11">
        <v>2</v>
      </c>
      <c r="I1378" s="7">
        <v>0</v>
      </c>
      <c r="J1378" s="9">
        <v>34</v>
      </c>
      <c r="K1378" s="7">
        <v>0</v>
      </c>
      <c r="L1378" s="9">
        <v>29.2</v>
      </c>
      <c r="M1378" s="7">
        <v>0</v>
      </c>
      <c r="N1378" s="7">
        <v>4</v>
      </c>
      <c r="O1378" s="7">
        <v>4</v>
      </c>
      <c r="P1378" s="12" t="str">
        <f t="shared" si="21"/>
        <v>44</v>
      </c>
      <c r="R1378" s="7" t="s">
        <v>1650</v>
      </c>
    </row>
    <row r="1379" spans="1:18" x14ac:dyDescent="0.25">
      <c r="A1379" s="2" t="s">
        <v>3</v>
      </c>
      <c r="B1379" s="2" t="s">
        <v>4285</v>
      </c>
      <c r="C1379" s="2" t="s">
        <v>4286</v>
      </c>
      <c r="D1379" s="9">
        <v>5.833333333333333</v>
      </c>
      <c r="E1379" s="9">
        <v>35</v>
      </c>
      <c r="F1379" s="10">
        <v>6</v>
      </c>
      <c r="G1379" s="9">
        <v>29.16</v>
      </c>
      <c r="H1379" s="11">
        <v>1</v>
      </c>
      <c r="I1379" s="7">
        <v>0</v>
      </c>
      <c r="J1379" s="9">
        <v>35</v>
      </c>
      <c r="K1379" s="7">
        <v>0</v>
      </c>
      <c r="L1379" s="9">
        <v>29.16</v>
      </c>
      <c r="M1379" s="7">
        <v>0</v>
      </c>
      <c r="N1379" s="7">
        <v>4</v>
      </c>
      <c r="O1379" s="7">
        <v>4</v>
      </c>
      <c r="P1379" s="12" t="str">
        <f t="shared" si="21"/>
        <v>44</v>
      </c>
      <c r="R1379" s="7" t="s">
        <v>3850</v>
      </c>
    </row>
    <row r="1380" spans="1:18" x14ac:dyDescent="0.25">
      <c r="A1380" s="2" t="s">
        <v>3</v>
      </c>
      <c r="B1380" s="2" t="s">
        <v>3298</v>
      </c>
      <c r="C1380" s="2" t="s">
        <v>3299</v>
      </c>
      <c r="D1380" s="9">
        <v>3.65</v>
      </c>
      <c r="E1380" s="9">
        <v>13.333299999999999</v>
      </c>
      <c r="F1380" s="10">
        <v>3.65</v>
      </c>
      <c r="G1380" s="9">
        <v>9.68</v>
      </c>
      <c r="H1380" s="11">
        <v>3</v>
      </c>
      <c r="I1380" s="7">
        <v>0</v>
      </c>
      <c r="J1380" s="9">
        <v>40</v>
      </c>
      <c r="K1380" s="7">
        <v>0</v>
      </c>
      <c r="L1380" s="9">
        <v>29.05</v>
      </c>
      <c r="M1380" s="7">
        <v>0</v>
      </c>
      <c r="N1380" s="7">
        <v>4</v>
      </c>
      <c r="O1380" s="7">
        <v>4</v>
      </c>
      <c r="P1380" s="12" t="str">
        <f t="shared" si="21"/>
        <v>44</v>
      </c>
      <c r="R1380" s="7" t="s">
        <v>1650</v>
      </c>
    </row>
    <row r="1381" spans="1:18" x14ac:dyDescent="0.25">
      <c r="A1381" s="2" t="s">
        <v>3</v>
      </c>
      <c r="B1381" s="2" t="s">
        <v>3302</v>
      </c>
      <c r="C1381" s="2" t="s">
        <v>3303</v>
      </c>
      <c r="D1381" s="9">
        <v>1.7</v>
      </c>
      <c r="E1381" s="9">
        <v>16</v>
      </c>
      <c r="F1381" s="10">
        <v>9.41</v>
      </c>
      <c r="G1381" s="9">
        <v>14.3</v>
      </c>
      <c r="H1381" s="11">
        <v>2</v>
      </c>
      <c r="I1381" s="7">
        <v>0</v>
      </c>
      <c r="J1381" s="9">
        <v>32</v>
      </c>
      <c r="K1381" s="7">
        <v>0</v>
      </c>
      <c r="L1381" s="9">
        <v>28.6</v>
      </c>
      <c r="M1381" s="7">
        <v>0</v>
      </c>
      <c r="N1381" s="7">
        <v>4</v>
      </c>
      <c r="O1381" s="7">
        <v>4</v>
      </c>
      <c r="P1381" s="12" t="str">
        <f t="shared" si="21"/>
        <v>44</v>
      </c>
      <c r="R1381" s="7" t="s">
        <v>1650</v>
      </c>
    </row>
    <row r="1382" spans="1:18" x14ac:dyDescent="0.25">
      <c r="A1382" s="2" t="s">
        <v>3</v>
      </c>
      <c r="B1382" s="2" t="s">
        <v>3304</v>
      </c>
      <c r="C1382" s="2" t="s">
        <v>3305</v>
      </c>
      <c r="D1382" s="9">
        <v>3.91</v>
      </c>
      <c r="E1382" s="9">
        <v>18.2</v>
      </c>
      <c r="F1382" s="10">
        <v>4.6500000000000004</v>
      </c>
      <c r="G1382" s="9">
        <v>14.29</v>
      </c>
      <c r="H1382" s="11">
        <v>2</v>
      </c>
      <c r="I1382" s="7">
        <v>0</v>
      </c>
      <c r="J1382" s="9">
        <v>36.4</v>
      </c>
      <c r="K1382" s="7">
        <v>0</v>
      </c>
      <c r="L1382" s="9">
        <v>28.58</v>
      </c>
      <c r="M1382" s="7">
        <v>0</v>
      </c>
      <c r="N1382" s="7">
        <v>4</v>
      </c>
      <c r="O1382" s="7">
        <v>4</v>
      </c>
      <c r="P1382" s="12" t="str">
        <f t="shared" si="21"/>
        <v>44</v>
      </c>
      <c r="R1382" s="7" t="s">
        <v>1650</v>
      </c>
    </row>
    <row r="1383" spans="1:18" x14ac:dyDescent="0.25">
      <c r="A1383" s="2" t="s">
        <v>3</v>
      </c>
      <c r="B1383" s="2" t="s">
        <v>3308</v>
      </c>
      <c r="C1383" s="2" t="s">
        <v>3309</v>
      </c>
      <c r="D1383" s="9">
        <v>6.65</v>
      </c>
      <c r="E1383" s="9">
        <v>35</v>
      </c>
      <c r="F1383" s="10">
        <v>5.26</v>
      </c>
      <c r="G1383" s="9">
        <v>28.35</v>
      </c>
      <c r="H1383" s="11">
        <v>1</v>
      </c>
      <c r="I1383" s="7">
        <v>0</v>
      </c>
      <c r="J1383" s="9">
        <v>35</v>
      </c>
      <c r="K1383" s="7">
        <v>0</v>
      </c>
      <c r="L1383" s="9">
        <v>28.35</v>
      </c>
      <c r="M1383" s="7">
        <v>0</v>
      </c>
      <c r="N1383" s="7">
        <v>4</v>
      </c>
      <c r="O1383" s="7">
        <v>4</v>
      </c>
      <c r="P1383" s="12" t="str">
        <f t="shared" si="21"/>
        <v>44</v>
      </c>
      <c r="R1383" s="7" t="s">
        <v>1650</v>
      </c>
    </row>
    <row r="1384" spans="1:18" x14ac:dyDescent="0.25">
      <c r="A1384" s="2" t="s">
        <v>3</v>
      </c>
      <c r="B1384" s="2" t="s">
        <v>4289</v>
      </c>
      <c r="C1384" s="2" t="s">
        <v>4290</v>
      </c>
      <c r="D1384" s="9">
        <v>1.8888888888888891</v>
      </c>
      <c r="E1384" s="9">
        <v>11.333299999999999</v>
      </c>
      <c r="F1384" s="10">
        <v>5.99</v>
      </c>
      <c r="G1384" s="9">
        <v>9.44</v>
      </c>
      <c r="H1384" s="11">
        <v>3</v>
      </c>
      <c r="I1384" s="7">
        <v>0</v>
      </c>
      <c r="J1384" s="9">
        <v>34</v>
      </c>
      <c r="K1384" s="7">
        <v>0</v>
      </c>
      <c r="L1384" s="9">
        <v>28.33</v>
      </c>
      <c r="M1384" s="7">
        <v>0</v>
      </c>
      <c r="N1384" s="7">
        <v>4</v>
      </c>
      <c r="O1384" s="7">
        <v>4</v>
      </c>
      <c r="P1384" s="12" t="str">
        <f t="shared" si="21"/>
        <v>44</v>
      </c>
      <c r="R1384" s="7" t="s">
        <v>3850</v>
      </c>
    </row>
    <row r="1385" spans="1:18" x14ac:dyDescent="0.25">
      <c r="A1385" s="2" t="s">
        <v>3</v>
      </c>
      <c r="B1385" s="2" t="s">
        <v>4291</v>
      </c>
      <c r="C1385" s="2" t="s">
        <v>4292</v>
      </c>
      <c r="D1385" s="9">
        <v>2.8333333333333335</v>
      </c>
      <c r="E1385" s="9">
        <v>17</v>
      </c>
      <c r="F1385" s="10">
        <v>6</v>
      </c>
      <c r="G1385" s="9">
        <v>14.16</v>
      </c>
      <c r="H1385" s="11">
        <v>2</v>
      </c>
      <c r="I1385" s="7">
        <v>0</v>
      </c>
      <c r="J1385" s="9">
        <v>34</v>
      </c>
      <c r="K1385" s="7">
        <v>0</v>
      </c>
      <c r="L1385" s="9">
        <v>28.33</v>
      </c>
      <c r="M1385" s="7">
        <v>0</v>
      </c>
      <c r="N1385" s="7">
        <v>4</v>
      </c>
      <c r="O1385" s="7">
        <v>4</v>
      </c>
      <c r="P1385" s="12" t="str">
        <f t="shared" si="21"/>
        <v>44</v>
      </c>
      <c r="R1385" s="7" t="s">
        <v>3850</v>
      </c>
    </row>
    <row r="1386" spans="1:18" x14ac:dyDescent="0.25">
      <c r="A1386" s="2" t="s">
        <v>3</v>
      </c>
      <c r="B1386" s="2" t="s">
        <v>4293</v>
      </c>
      <c r="C1386" s="2" t="s">
        <v>4294</v>
      </c>
      <c r="D1386" s="9">
        <v>5.666666666666667</v>
      </c>
      <c r="E1386" s="9">
        <v>34</v>
      </c>
      <c r="F1386" s="10">
        <v>6</v>
      </c>
      <c r="G1386" s="9">
        <v>28.33</v>
      </c>
      <c r="H1386" s="11">
        <v>1</v>
      </c>
      <c r="I1386" s="7">
        <v>0</v>
      </c>
      <c r="J1386" s="9">
        <v>34</v>
      </c>
      <c r="K1386" s="7">
        <v>0</v>
      </c>
      <c r="L1386" s="9">
        <v>28.33</v>
      </c>
      <c r="M1386" s="7">
        <v>0</v>
      </c>
      <c r="N1386" s="7">
        <v>4</v>
      </c>
      <c r="O1386" s="7">
        <v>4</v>
      </c>
      <c r="P1386" s="12" t="str">
        <f t="shared" si="21"/>
        <v>44</v>
      </c>
      <c r="R1386" s="7" t="s">
        <v>3850</v>
      </c>
    </row>
    <row r="1387" spans="1:18" x14ac:dyDescent="0.25">
      <c r="A1387" s="2" t="s">
        <v>3</v>
      </c>
      <c r="B1387" s="2" t="s">
        <v>3310</v>
      </c>
      <c r="C1387" s="2" t="s">
        <v>3311</v>
      </c>
      <c r="D1387" s="9">
        <v>2.86</v>
      </c>
      <c r="E1387" s="9">
        <v>17</v>
      </c>
      <c r="F1387" s="10">
        <v>5.94</v>
      </c>
      <c r="G1387" s="9">
        <v>14.14</v>
      </c>
      <c r="H1387" s="11">
        <v>2</v>
      </c>
      <c r="I1387" s="7">
        <v>0</v>
      </c>
      <c r="J1387" s="9">
        <v>34</v>
      </c>
      <c r="K1387" s="7">
        <v>0</v>
      </c>
      <c r="L1387" s="9">
        <v>28.28</v>
      </c>
      <c r="M1387" s="7">
        <v>0</v>
      </c>
      <c r="N1387" s="7">
        <v>4</v>
      </c>
      <c r="O1387" s="7">
        <v>4</v>
      </c>
      <c r="P1387" s="12" t="str">
        <f t="shared" si="21"/>
        <v>44</v>
      </c>
      <c r="R1387" s="7" t="s">
        <v>1650</v>
      </c>
    </row>
    <row r="1388" spans="1:18" x14ac:dyDescent="0.25">
      <c r="A1388" s="2" t="s">
        <v>3</v>
      </c>
      <c r="B1388" s="2" t="s">
        <v>3312</v>
      </c>
      <c r="C1388" s="2" t="s">
        <v>3313</v>
      </c>
      <c r="D1388" s="9">
        <v>2.95</v>
      </c>
      <c r="E1388" s="9">
        <v>17.059999999999999</v>
      </c>
      <c r="F1388" s="10">
        <v>5.78</v>
      </c>
      <c r="G1388" s="9">
        <v>14.11</v>
      </c>
      <c r="H1388" s="11">
        <v>2</v>
      </c>
      <c r="I1388" s="7">
        <v>0</v>
      </c>
      <c r="J1388" s="9">
        <v>34.119999999999997</v>
      </c>
      <c r="K1388" s="7">
        <v>0</v>
      </c>
      <c r="L1388" s="9">
        <v>28.22</v>
      </c>
      <c r="M1388" s="7">
        <v>0</v>
      </c>
      <c r="N1388" s="7">
        <v>4</v>
      </c>
      <c r="O1388" s="7">
        <v>4</v>
      </c>
      <c r="P1388" s="12" t="str">
        <f t="shared" si="21"/>
        <v>44</v>
      </c>
      <c r="R1388" s="7" t="s">
        <v>1650</v>
      </c>
    </row>
    <row r="1389" spans="1:18" x14ac:dyDescent="0.25">
      <c r="A1389" s="2" t="s">
        <v>3</v>
      </c>
      <c r="B1389" s="2" t="s">
        <v>3314</v>
      </c>
      <c r="C1389" s="2" t="s">
        <v>3315</v>
      </c>
      <c r="D1389" s="9">
        <v>6.65</v>
      </c>
      <c r="E1389" s="9">
        <v>34.78</v>
      </c>
      <c r="F1389" s="10">
        <v>5.23</v>
      </c>
      <c r="G1389" s="9">
        <v>28.13</v>
      </c>
      <c r="H1389" s="11">
        <v>1</v>
      </c>
      <c r="I1389" s="7">
        <v>0</v>
      </c>
      <c r="J1389" s="9">
        <v>34.78</v>
      </c>
      <c r="K1389" s="7">
        <v>0</v>
      </c>
      <c r="L1389" s="9">
        <v>28.13</v>
      </c>
      <c r="M1389" s="7">
        <v>0</v>
      </c>
      <c r="N1389" s="7">
        <v>4</v>
      </c>
      <c r="O1389" s="7">
        <v>4</v>
      </c>
      <c r="P1389" s="12" t="str">
        <f t="shared" si="21"/>
        <v>44</v>
      </c>
      <c r="R1389" s="7" t="s">
        <v>1650</v>
      </c>
    </row>
    <row r="1390" spans="1:18" x14ac:dyDescent="0.25">
      <c r="A1390" s="2" t="s">
        <v>3</v>
      </c>
      <c r="B1390" s="2" t="s">
        <v>3316</v>
      </c>
      <c r="C1390" s="2" t="s">
        <v>3317</v>
      </c>
      <c r="D1390" s="9">
        <v>2.97</v>
      </c>
      <c r="E1390" s="9">
        <v>17</v>
      </c>
      <c r="F1390" s="10">
        <v>5.72</v>
      </c>
      <c r="G1390" s="9">
        <v>14.03</v>
      </c>
      <c r="H1390" s="11">
        <v>2</v>
      </c>
      <c r="I1390" s="7">
        <v>0</v>
      </c>
      <c r="J1390" s="9">
        <v>34</v>
      </c>
      <c r="K1390" s="7">
        <v>0</v>
      </c>
      <c r="L1390" s="9">
        <v>28.06</v>
      </c>
      <c r="M1390" s="7">
        <v>0</v>
      </c>
      <c r="N1390" s="7">
        <v>4</v>
      </c>
      <c r="O1390" s="7">
        <v>4</v>
      </c>
      <c r="P1390" s="12" t="str">
        <f t="shared" si="21"/>
        <v>44</v>
      </c>
      <c r="R1390" s="7" t="s">
        <v>1650</v>
      </c>
    </row>
    <row r="1391" spans="1:18" x14ac:dyDescent="0.25">
      <c r="A1391" s="2" t="s">
        <v>3</v>
      </c>
      <c r="B1391" s="2" t="s">
        <v>3318</v>
      </c>
      <c r="C1391" s="2" t="s">
        <v>3319</v>
      </c>
      <c r="D1391" s="9">
        <v>2.17</v>
      </c>
      <c r="E1391" s="9">
        <v>16</v>
      </c>
      <c r="F1391" s="10">
        <v>7.37</v>
      </c>
      <c r="G1391" s="9">
        <v>13.83</v>
      </c>
      <c r="H1391" s="11">
        <v>2</v>
      </c>
      <c r="I1391" s="7">
        <v>0</v>
      </c>
      <c r="J1391" s="9">
        <v>32</v>
      </c>
      <c r="K1391" s="7">
        <v>0</v>
      </c>
      <c r="L1391" s="9">
        <v>27.66</v>
      </c>
      <c r="M1391" s="7">
        <v>0</v>
      </c>
      <c r="N1391" s="7">
        <v>4</v>
      </c>
      <c r="O1391" s="7">
        <v>4</v>
      </c>
      <c r="P1391" s="12" t="str">
        <f t="shared" si="21"/>
        <v>44</v>
      </c>
      <c r="R1391" s="7" t="s">
        <v>1650</v>
      </c>
    </row>
    <row r="1392" spans="1:18" x14ac:dyDescent="0.25">
      <c r="A1392" s="2" t="s">
        <v>3</v>
      </c>
      <c r="B1392" s="2" t="s">
        <v>3320</v>
      </c>
      <c r="C1392" s="2" t="s">
        <v>3321</v>
      </c>
      <c r="D1392" s="9">
        <v>2.1800000000000002</v>
      </c>
      <c r="E1392" s="9">
        <v>16</v>
      </c>
      <c r="F1392" s="10">
        <v>7.33</v>
      </c>
      <c r="G1392" s="9">
        <v>13.82</v>
      </c>
      <c r="H1392" s="11">
        <v>2</v>
      </c>
      <c r="I1392" s="7">
        <v>0</v>
      </c>
      <c r="J1392" s="9">
        <v>32</v>
      </c>
      <c r="K1392" s="7">
        <v>0</v>
      </c>
      <c r="L1392" s="9">
        <v>27.64</v>
      </c>
      <c r="M1392" s="7">
        <v>0</v>
      </c>
      <c r="N1392" s="7">
        <v>4</v>
      </c>
      <c r="O1392" s="7">
        <v>4</v>
      </c>
      <c r="P1392" s="12" t="str">
        <f t="shared" si="21"/>
        <v>44</v>
      </c>
      <c r="R1392" s="7" t="s">
        <v>1650</v>
      </c>
    </row>
    <row r="1393" spans="1:18" x14ac:dyDescent="0.25">
      <c r="A1393" s="2" t="s">
        <v>3</v>
      </c>
      <c r="B1393" s="2" t="s">
        <v>4295</v>
      </c>
      <c r="C1393" s="2" t="s">
        <v>4296</v>
      </c>
      <c r="D1393" s="9">
        <v>2.75</v>
      </c>
      <c r="E1393" s="9">
        <v>16.5</v>
      </c>
      <c r="F1393" s="10">
        <v>6</v>
      </c>
      <c r="G1393" s="9">
        <v>13.75</v>
      </c>
      <c r="H1393" s="11">
        <v>2</v>
      </c>
      <c r="I1393" s="7">
        <v>0</v>
      </c>
      <c r="J1393" s="9">
        <v>33</v>
      </c>
      <c r="K1393" s="7">
        <v>0</v>
      </c>
      <c r="L1393" s="9">
        <v>27.5</v>
      </c>
      <c r="M1393" s="7">
        <v>0</v>
      </c>
      <c r="N1393" s="7">
        <v>4</v>
      </c>
      <c r="O1393" s="7">
        <v>4</v>
      </c>
      <c r="P1393" s="12" t="str">
        <f t="shared" si="21"/>
        <v>44</v>
      </c>
      <c r="R1393" s="7" t="s">
        <v>3850</v>
      </c>
    </row>
    <row r="1394" spans="1:18" x14ac:dyDescent="0.25">
      <c r="A1394" s="2" t="s">
        <v>3</v>
      </c>
      <c r="B1394" s="2" t="s">
        <v>3322</v>
      </c>
      <c r="C1394" s="2" t="s">
        <v>3323</v>
      </c>
      <c r="D1394" s="9">
        <v>3.25</v>
      </c>
      <c r="E1394" s="9">
        <v>16.95</v>
      </c>
      <c r="F1394" s="10">
        <v>5.21</v>
      </c>
      <c r="G1394" s="9">
        <v>13.7</v>
      </c>
      <c r="H1394" s="11">
        <v>2</v>
      </c>
      <c r="I1394" s="7">
        <v>0</v>
      </c>
      <c r="J1394" s="9">
        <v>33.9</v>
      </c>
      <c r="K1394" s="7">
        <v>0</v>
      </c>
      <c r="L1394" s="9">
        <v>27.4</v>
      </c>
      <c r="M1394" s="7">
        <v>0</v>
      </c>
      <c r="N1394" s="7">
        <v>4</v>
      </c>
      <c r="O1394" s="7">
        <v>4</v>
      </c>
      <c r="P1394" s="12" t="str">
        <f t="shared" si="21"/>
        <v>44</v>
      </c>
      <c r="R1394" s="7" t="s">
        <v>1650</v>
      </c>
    </row>
    <row r="1395" spans="1:18" x14ac:dyDescent="0.25">
      <c r="A1395" s="2" t="s">
        <v>3</v>
      </c>
      <c r="B1395" s="2" t="s">
        <v>3324</v>
      </c>
      <c r="C1395" s="2" t="s">
        <v>3325</v>
      </c>
      <c r="D1395" s="9">
        <v>7.85</v>
      </c>
      <c r="E1395" s="9">
        <v>35</v>
      </c>
      <c r="F1395" s="10">
        <v>4.45</v>
      </c>
      <c r="G1395" s="9">
        <v>27.15</v>
      </c>
      <c r="H1395" s="11">
        <v>1</v>
      </c>
      <c r="I1395" s="7">
        <v>0</v>
      </c>
      <c r="J1395" s="9">
        <v>35</v>
      </c>
      <c r="K1395" s="7">
        <v>0</v>
      </c>
      <c r="L1395" s="9">
        <v>27.15</v>
      </c>
      <c r="M1395" s="7">
        <v>0</v>
      </c>
      <c r="N1395" s="7">
        <v>4</v>
      </c>
      <c r="O1395" s="7">
        <v>4</v>
      </c>
      <c r="P1395" s="12" t="str">
        <f t="shared" si="21"/>
        <v>44</v>
      </c>
      <c r="R1395" s="7" t="s">
        <v>1650</v>
      </c>
    </row>
    <row r="1396" spans="1:18" x14ac:dyDescent="0.25">
      <c r="A1396" s="2" t="s">
        <v>3</v>
      </c>
      <c r="B1396" s="2" t="s">
        <v>3326</v>
      </c>
      <c r="C1396" s="2" t="s">
        <v>3327</v>
      </c>
      <c r="D1396" s="9">
        <v>7.98</v>
      </c>
      <c r="E1396" s="9">
        <v>35</v>
      </c>
      <c r="F1396" s="10">
        <v>4.38</v>
      </c>
      <c r="G1396" s="9">
        <v>27.02</v>
      </c>
      <c r="H1396" s="11">
        <v>1</v>
      </c>
      <c r="I1396" s="7">
        <v>0</v>
      </c>
      <c r="J1396" s="9">
        <v>35</v>
      </c>
      <c r="K1396" s="7">
        <v>0</v>
      </c>
      <c r="L1396" s="9">
        <v>27.02</v>
      </c>
      <c r="M1396" s="7">
        <v>0</v>
      </c>
      <c r="N1396" s="7">
        <v>4</v>
      </c>
      <c r="O1396" s="7">
        <v>4</v>
      </c>
      <c r="P1396" s="12" t="str">
        <f t="shared" si="21"/>
        <v>44</v>
      </c>
      <c r="R1396" s="7" t="s">
        <v>1650</v>
      </c>
    </row>
    <row r="1397" spans="1:18" x14ac:dyDescent="0.25">
      <c r="A1397" s="2" t="s">
        <v>3</v>
      </c>
      <c r="B1397" s="2" t="s">
        <v>3328</v>
      </c>
      <c r="C1397" s="2" t="s">
        <v>1184</v>
      </c>
      <c r="D1397" s="9">
        <v>7.16</v>
      </c>
      <c r="E1397" s="9">
        <v>34</v>
      </c>
      <c r="F1397" s="10">
        <v>4.74</v>
      </c>
      <c r="G1397" s="9">
        <v>26.84</v>
      </c>
      <c r="H1397" s="11">
        <v>1</v>
      </c>
      <c r="I1397" s="7">
        <v>0</v>
      </c>
      <c r="J1397" s="9">
        <v>34</v>
      </c>
      <c r="K1397" s="7">
        <v>0</v>
      </c>
      <c r="L1397" s="9">
        <v>26.84</v>
      </c>
      <c r="M1397" s="7">
        <v>0</v>
      </c>
      <c r="N1397" s="7">
        <v>4</v>
      </c>
      <c r="O1397" s="7">
        <v>4</v>
      </c>
      <c r="P1397" s="12" t="str">
        <f t="shared" si="21"/>
        <v>44</v>
      </c>
      <c r="R1397" s="7" t="s">
        <v>1650</v>
      </c>
    </row>
    <row r="1398" spans="1:18" x14ac:dyDescent="0.25">
      <c r="A1398" s="2" t="s">
        <v>3</v>
      </c>
      <c r="B1398" s="2" t="s">
        <v>3329</v>
      </c>
      <c r="C1398" s="2" t="s">
        <v>3330</v>
      </c>
      <c r="D1398" s="9">
        <v>5.75</v>
      </c>
      <c r="E1398" s="9">
        <v>14.666600000000001</v>
      </c>
      <c r="F1398" s="10">
        <v>2.5499999999999998</v>
      </c>
      <c r="G1398" s="9">
        <v>8.91</v>
      </c>
      <c r="H1398" s="11">
        <v>3</v>
      </c>
      <c r="I1398" s="7">
        <v>0</v>
      </c>
      <c r="J1398" s="9">
        <v>44</v>
      </c>
      <c r="K1398" s="7">
        <v>0</v>
      </c>
      <c r="L1398" s="9">
        <v>26.75</v>
      </c>
      <c r="M1398" s="7">
        <v>0</v>
      </c>
      <c r="N1398" s="7">
        <v>4</v>
      </c>
      <c r="O1398" s="7">
        <v>4</v>
      </c>
      <c r="P1398" s="12" t="str">
        <f t="shared" si="21"/>
        <v>44</v>
      </c>
      <c r="R1398" s="7" t="s">
        <v>1650</v>
      </c>
    </row>
    <row r="1399" spans="1:18" x14ac:dyDescent="0.25">
      <c r="A1399" s="2" t="s">
        <v>3</v>
      </c>
      <c r="B1399" s="2" t="s">
        <v>3331</v>
      </c>
      <c r="C1399" s="2" t="s">
        <v>3332</v>
      </c>
      <c r="D1399" s="9">
        <v>1.1100000000000001</v>
      </c>
      <c r="E1399" s="9">
        <v>10</v>
      </c>
      <c r="F1399" s="10">
        <v>9</v>
      </c>
      <c r="G1399" s="9">
        <v>8.89</v>
      </c>
      <c r="H1399" s="11">
        <v>3</v>
      </c>
      <c r="I1399" s="7">
        <v>0</v>
      </c>
      <c r="J1399" s="9">
        <v>30</v>
      </c>
      <c r="K1399" s="7">
        <v>0</v>
      </c>
      <c r="L1399" s="9">
        <v>26.67</v>
      </c>
      <c r="M1399" s="7">
        <v>0</v>
      </c>
      <c r="N1399" s="7">
        <v>4</v>
      </c>
      <c r="O1399" s="7">
        <v>4</v>
      </c>
      <c r="P1399" s="12" t="str">
        <f t="shared" si="21"/>
        <v>44</v>
      </c>
      <c r="R1399" s="7" t="s">
        <v>1650</v>
      </c>
    </row>
    <row r="1400" spans="1:18" x14ac:dyDescent="0.25">
      <c r="A1400" s="2" t="s">
        <v>3</v>
      </c>
      <c r="B1400" s="2" t="s">
        <v>4301</v>
      </c>
      <c r="C1400" s="2" t="s">
        <v>4302</v>
      </c>
      <c r="D1400" s="9">
        <v>2.6666666666666665</v>
      </c>
      <c r="E1400" s="9">
        <v>16</v>
      </c>
      <c r="F1400" s="10">
        <v>6</v>
      </c>
      <c r="G1400" s="9">
        <v>13.33</v>
      </c>
      <c r="H1400" s="11">
        <v>2</v>
      </c>
      <c r="I1400" s="7">
        <v>0</v>
      </c>
      <c r="J1400" s="9">
        <v>32</v>
      </c>
      <c r="K1400" s="7">
        <v>0</v>
      </c>
      <c r="L1400" s="9">
        <v>26.66</v>
      </c>
      <c r="M1400" s="7">
        <v>0</v>
      </c>
      <c r="N1400" s="7">
        <v>4</v>
      </c>
      <c r="O1400" s="7">
        <v>4</v>
      </c>
      <c r="P1400" s="12" t="str">
        <f t="shared" si="21"/>
        <v>44</v>
      </c>
      <c r="R1400" s="7" t="s">
        <v>3850</v>
      </c>
    </row>
    <row r="1401" spans="1:18" x14ac:dyDescent="0.25">
      <c r="A1401" s="2" t="s">
        <v>3</v>
      </c>
      <c r="B1401" s="2" t="s">
        <v>4303</v>
      </c>
      <c r="C1401" s="2" t="s">
        <v>4304</v>
      </c>
      <c r="D1401" s="9">
        <v>2.6666666666666665</v>
      </c>
      <c r="E1401" s="9">
        <v>16</v>
      </c>
      <c r="F1401" s="10">
        <v>6</v>
      </c>
      <c r="G1401" s="9">
        <v>13.33</v>
      </c>
      <c r="H1401" s="11">
        <v>2</v>
      </c>
      <c r="I1401" s="7">
        <v>0</v>
      </c>
      <c r="J1401" s="9">
        <v>32</v>
      </c>
      <c r="K1401" s="7">
        <v>0</v>
      </c>
      <c r="L1401" s="9">
        <v>26.66</v>
      </c>
      <c r="M1401" s="7">
        <v>0</v>
      </c>
      <c r="N1401" s="7">
        <v>4</v>
      </c>
      <c r="O1401" s="7">
        <v>4</v>
      </c>
      <c r="P1401" s="12" t="str">
        <f t="shared" si="21"/>
        <v>44</v>
      </c>
      <c r="R1401" s="7" t="s">
        <v>3850</v>
      </c>
    </row>
    <row r="1402" spans="1:18" x14ac:dyDescent="0.25">
      <c r="A1402" s="2" t="s">
        <v>3</v>
      </c>
      <c r="B1402" s="2" t="s">
        <v>4305</v>
      </c>
      <c r="C1402" s="2" t="s">
        <v>4306</v>
      </c>
      <c r="D1402" s="9">
        <v>5.333333333333333</v>
      </c>
      <c r="E1402" s="9">
        <v>32</v>
      </c>
      <c r="F1402" s="10">
        <v>6</v>
      </c>
      <c r="G1402" s="9">
        <v>26.66</v>
      </c>
      <c r="H1402" s="11">
        <v>1</v>
      </c>
      <c r="I1402" s="7">
        <v>0</v>
      </c>
      <c r="J1402" s="9">
        <v>32</v>
      </c>
      <c r="K1402" s="7">
        <v>0</v>
      </c>
      <c r="L1402" s="9">
        <v>26.66</v>
      </c>
      <c r="M1402" s="7">
        <v>0</v>
      </c>
      <c r="N1402" s="7">
        <v>4</v>
      </c>
      <c r="O1402" s="7">
        <v>4</v>
      </c>
      <c r="P1402" s="12" t="str">
        <f t="shared" si="21"/>
        <v>44</v>
      </c>
      <c r="R1402" s="7" t="s">
        <v>3850</v>
      </c>
    </row>
    <row r="1403" spans="1:18" x14ac:dyDescent="0.25">
      <c r="A1403" s="2" t="s">
        <v>3</v>
      </c>
      <c r="B1403" s="2" t="s">
        <v>4307</v>
      </c>
      <c r="C1403" s="2" t="s">
        <v>4308</v>
      </c>
      <c r="D1403" s="9">
        <v>2.6524999999999999</v>
      </c>
      <c r="E1403" s="9">
        <v>15.914999999999999</v>
      </c>
      <c r="F1403" s="10">
        <v>6</v>
      </c>
      <c r="G1403" s="9">
        <v>13.26</v>
      </c>
      <c r="H1403" s="11">
        <v>2</v>
      </c>
      <c r="I1403" s="7">
        <v>0</v>
      </c>
      <c r="J1403" s="9">
        <v>31.83</v>
      </c>
      <c r="K1403" s="7">
        <v>0</v>
      </c>
      <c r="L1403" s="9">
        <v>26.52</v>
      </c>
      <c r="M1403" s="7">
        <v>0</v>
      </c>
      <c r="N1403" s="7">
        <v>4</v>
      </c>
      <c r="O1403" s="7">
        <v>4</v>
      </c>
      <c r="P1403" s="12" t="str">
        <f t="shared" si="21"/>
        <v>44</v>
      </c>
      <c r="R1403" s="7" t="s">
        <v>3850</v>
      </c>
    </row>
    <row r="1404" spans="1:18" x14ac:dyDescent="0.25">
      <c r="A1404" s="2" t="s">
        <v>3</v>
      </c>
      <c r="B1404" s="2" t="s">
        <v>3333</v>
      </c>
      <c r="C1404" s="2" t="s">
        <v>3334</v>
      </c>
      <c r="D1404" s="9">
        <v>6.43</v>
      </c>
      <c r="E1404" s="9">
        <v>32.5</v>
      </c>
      <c r="F1404" s="10">
        <v>5.05</v>
      </c>
      <c r="G1404" s="9">
        <v>26.07</v>
      </c>
      <c r="H1404" s="11">
        <v>1</v>
      </c>
      <c r="I1404" s="7">
        <v>0</v>
      </c>
      <c r="J1404" s="9">
        <v>32.5</v>
      </c>
      <c r="K1404" s="7">
        <v>0</v>
      </c>
      <c r="L1404" s="9">
        <v>26.07</v>
      </c>
      <c r="M1404" s="7">
        <v>0</v>
      </c>
      <c r="N1404" s="7">
        <v>4</v>
      </c>
      <c r="O1404" s="7">
        <v>4</v>
      </c>
      <c r="P1404" s="12" t="str">
        <f t="shared" si="21"/>
        <v>44</v>
      </c>
      <c r="R1404" s="7" t="s">
        <v>1650</v>
      </c>
    </row>
    <row r="1405" spans="1:18" x14ac:dyDescent="0.25">
      <c r="A1405" s="2" t="s">
        <v>3</v>
      </c>
      <c r="B1405" s="2" t="s">
        <v>3335</v>
      </c>
      <c r="C1405" s="2" t="s">
        <v>3336</v>
      </c>
      <c r="D1405" s="9">
        <v>5.98</v>
      </c>
      <c r="E1405" s="9">
        <v>32</v>
      </c>
      <c r="F1405" s="10">
        <v>5.35</v>
      </c>
      <c r="G1405" s="9">
        <v>26.02</v>
      </c>
      <c r="H1405" s="11">
        <v>1</v>
      </c>
      <c r="I1405" s="7">
        <v>0</v>
      </c>
      <c r="J1405" s="9">
        <v>32</v>
      </c>
      <c r="K1405" s="7">
        <v>0</v>
      </c>
      <c r="L1405" s="9">
        <v>26.02</v>
      </c>
      <c r="M1405" s="7">
        <v>0</v>
      </c>
      <c r="N1405" s="7">
        <v>4</v>
      </c>
      <c r="O1405" s="7">
        <v>4</v>
      </c>
      <c r="P1405" s="12" t="str">
        <f t="shared" si="21"/>
        <v>44</v>
      </c>
      <c r="R1405" s="7" t="s">
        <v>1650</v>
      </c>
    </row>
    <row r="1406" spans="1:18" x14ac:dyDescent="0.25">
      <c r="A1406" s="2" t="s">
        <v>3</v>
      </c>
      <c r="B1406" s="2" t="s">
        <v>4309</v>
      </c>
      <c r="C1406" s="2" t="s">
        <v>4310</v>
      </c>
      <c r="D1406" s="9">
        <v>5.1933333333333334</v>
      </c>
      <c r="E1406" s="9">
        <v>31.16</v>
      </c>
      <c r="F1406" s="10">
        <v>6</v>
      </c>
      <c r="G1406" s="9">
        <v>25.96</v>
      </c>
      <c r="H1406" s="11">
        <v>1</v>
      </c>
      <c r="I1406" s="7">
        <v>0</v>
      </c>
      <c r="J1406" s="9">
        <v>31.16</v>
      </c>
      <c r="K1406" s="7">
        <v>0</v>
      </c>
      <c r="L1406" s="9">
        <v>25.96</v>
      </c>
      <c r="M1406" s="7">
        <v>0</v>
      </c>
      <c r="N1406" s="7">
        <v>4</v>
      </c>
      <c r="O1406" s="7">
        <v>4</v>
      </c>
      <c r="P1406" s="12" t="str">
        <f t="shared" si="21"/>
        <v>44</v>
      </c>
      <c r="R1406" s="7" t="s">
        <v>3850</v>
      </c>
    </row>
    <row r="1407" spans="1:18" x14ac:dyDescent="0.25">
      <c r="A1407" s="2" t="s">
        <v>3</v>
      </c>
      <c r="B1407" s="2" t="s">
        <v>3337</v>
      </c>
      <c r="C1407" s="2" t="s">
        <v>3338</v>
      </c>
      <c r="D1407" s="9">
        <v>2.11</v>
      </c>
      <c r="E1407" s="9">
        <v>15</v>
      </c>
      <c r="F1407" s="10">
        <v>7.1</v>
      </c>
      <c r="G1407" s="9">
        <v>12.89</v>
      </c>
      <c r="H1407" s="11">
        <v>2</v>
      </c>
      <c r="I1407" s="7">
        <v>0</v>
      </c>
      <c r="J1407" s="9">
        <v>30</v>
      </c>
      <c r="K1407" s="7">
        <v>0</v>
      </c>
      <c r="L1407" s="9">
        <v>25.78</v>
      </c>
      <c r="M1407" s="7">
        <v>0</v>
      </c>
      <c r="N1407" s="7">
        <v>4</v>
      </c>
      <c r="O1407" s="7">
        <v>4</v>
      </c>
      <c r="P1407" s="12" t="str">
        <f t="shared" si="21"/>
        <v>44</v>
      </c>
      <c r="R1407" s="7" t="s">
        <v>1650</v>
      </c>
    </row>
    <row r="1408" spans="1:18" x14ac:dyDescent="0.25">
      <c r="A1408" s="2" t="s">
        <v>3</v>
      </c>
      <c r="B1408" s="2" t="s">
        <v>3339</v>
      </c>
      <c r="C1408" s="2" t="s">
        <v>3340</v>
      </c>
      <c r="D1408" s="9">
        <v>3.2</v>
      </c>
      <c r="E1408" s="9">
        <v>16</v>
      </c>
      <c r="F1408" s="10">
        <v>5</v>
      </c>
      <c r="G1408" s="9">
        <v>12.8</v>
      </c>
      <c r="H1408" s="11">
        <v>2</v>
      </c>
      <c r="I1408" s="7">
        <v>0</v>
      </c>
      <c r="J1408" s="9">
        <v>32</v>
      </c>
      <c r="K1408" s="7">
        <v>0</v>
      </c>
      <c r="L1408" s="9">
        <v>25.6</v>
      </c>
      <c r="M1408" s="7">
        <v>0</v>
      </c>
      <c r="N1408" s="7">
        <v>4</v>
      </c>
      <c r="O1408" s="7">
        <v>4</v>
      </c>
      <c r="P1408" s="12" t="str">
        <f t="shared" si="21"/>
        <v>44</v>
      </c>
      <c r="R1408" s="7" t="s">
        <v>1650</v>
      </c>
    </row>
    <row r="1409" spans="1:18" x14ac:dyDescent="0.25">
      <c r="A1409" s="2" t="s">
        <v>3</v>
      </c>
      <c r="B1409" s="2" t="s">
        <v>3341</v>
      </c>
      <c r="C1409" s="2" t="s">
        <v>3342</v>
      </c>
      <c r="D1409" s="9">
        <v>2.2000000000000002</v>
      </c>
      <c r="E1409" s="9">
        <v>10.666600000000001</v>
      </c>
      <c r="F1409" s="10">
        <v>4.84</v>
      </c>
      <c r="G1409" s="9">
        <v>8.4600000000000009</v>
      </c>
      <c r="H1409" s="11">
        <v>3</v>
      </c>
      <c r="I1409" s="7">
        <v>0</v>
      </c>
      <c r="J1409" s="9">
        <v>32</v>
      </c>
      <c r="K1409" s="7">
        <v>0</v>
      </c>
      <c r="L1409" s="9">
        <v>25.4</v>
      </c>
      <c r="M1409" s="7">
        <v>0</v>
      </c>
      <c r="N1409" s="7">
        <v>4</v>
      </c>
      <c r="O1409" s="7">
        <v>4</v>
      </c>
      <c r="P1409" s="12" t="str">
        <f t="shared" si="21"/>
        <v>44</v>
      </c>
      <c r="R1409" s="7" t="s">
        <v>1650</v>
      </c>
    </row>
    <row r="1410" spans="1:18" x14ac:dyDescent="0.25">
      <c r="A1410" s="2" t="s">
        <v>3</v>
      </c>
      <c r="B1410" s="2" t="s">
        <v>3343</v>
      </c>
      <c r="C1410" s="2" t="s">
        <v>3344</v>
      </c>
      <c r="D1410" s="9">
        <v>2.23</v>
      </c>
      <c r="E1410" s="9">
        <v>10.666600000000001</v>
      </c>
      <c r="F1410" s="10">
        <v>4.78</v>
      </c>
      <c r="G1410" s="9">
        <v>8.43</v>
      </c>
      <c r="H1410" s="11">
        <v>3</v>
      </c>
      <c r="I1410" s="7">
        <v>0</v>
      </c>
      <c r="J1410" s="9">
        <v>32</v>
      </c>
      <c r="K1410" s="7">
        <v>0</v>
      </c>
      <c r="L1410" s="9">
        <v>25.31</v>
      </c>
      <c r="M1410" s="7">
        <v>0</v>
      </c>
      <c r="N1410" s="7">
        <v>4</v>
      </c>
      <c r="O1410" s="7">
        <v>4</v>
      </c>
      <c r="P1410" s="12" t="str">
        <f t="shared" si="21"/>
        <v>44</v>
      </c>
      <c r="R1410" s="7" t="s">
        <v>1650</v>
      </c>
    </row>
    <row r="1411" spans="1:18" x14ac:dyDescent="0.25">
      <c r="A1411" s="2" t="s">
        <v>3</v>
      </c>
      <c r="B1411" s="2" t="s">
        <v>3347</v>
      </c>
      <c r="C1411" s="2" t="s">
        <v>3348</v>
      </c>
      <c r="D1411" s="9">
        <v>1.45</v>
      </c>
      <c r="E1411" s="9">
        <v>14</v>
      </c>
      <c r="F1411" s="10">
        <v>9.65</v>
      </c>
      <c r="G1411" s="9">
        <v>12.55</v>
      </c>
      <c r="H1411" s="11">
        <v>2</v>
      </c>
      <c r="I1411" s="7">
        <v>0</v>
      </c>
      <c r="J1411" s="9">
        <v>28</v>
      </c>
      <c r="K1411" s="7">
        <v>0</v>
      </c>
      <c r="L1411" s="9">
        <v>25.1</v>
      </c>
      <c r="M1411" s="7">
        <v>0</v>
      </c>
      <c r="N1411" s="7">
        <v>4</v>
      </c>
      <c r="O1411" s="7">
        <v>4</v>
      </c>
      <c r="P1411" s="12" t="str">
        <f t="shared" si="21"/>
        <v>44</v>
      </c>
      <c r="R1411" s="7" t="s">
        <v>1650</v>
      </c>
    </row>
    <row r="1412" spans="1:18" x14ac:dyDescent="0.25">
      <c r="A1412" s="2" t="s">
        <v>3</v>
      </c>
      <c r="B1412" s="2" t="s">
        <v>3349</v>
      </c>
      <c r="C1412" s="2" t="s">
        <v>3350</v>
      </c>
      <c r="D1412" s="9">
        <v>2.5</v>
      </c>
      <c r="E1412" s="9">
        <v>15</v>
      </c>
      <c r="F1412" s="10">
        <v>6</v>
      </c>
      <c r="G1412" s="9">
        <v>12.5</v>
      </c>
      <c r="H1412" s="11">
        <v>2</v>
      </c>
      <c r="I1412" s="7">
        <v>0</v>
      </c>
      <c r="J1412" s="9">
        <v>30</v>
      </c>
      <c r="K1412" s="7">
        <v>0</v>
      </c>
      <c r="L1412" s="9">
        <v>25</v>
      </c>
      <c r="M1412" s="7">
        <v>0</v>
      </c>
      <c r="N1412" s="7">
        <v>4</v>
      </c>
      <c r="O1412" s="7">
        <v>4</v>
      </c>
      <c r="P1412" s="12" t="str">
        <f t="shared" si="21"/>
        <v>44</v>
      </c>
      <c r="R1412" s="7" t="s">
        <v>1650</v>
      </c>
    </row>
    <row r="1413" spans="1:18" x14ac:dyDescent="0.25">
      <c r="A1413" s="2" t="s">
        <v>3</v>
      </c>
      <c r="B1413" s="2" t="s">
        <v>4311</v>
      </c>
      <c r="C1413" s="2" t="s">
        <v>4312</v>
      </c>
      <c r="D1413" s="9">
        <v>5</v>
      </c>
      <c r="E1413" s="9">
        <v>30</v>
      </c>
      <c r="F1413" s="10">
        <v>6</v>
      </c>
      <c r="G1413" s="9">
        <v>25</v>
      </c>
      <c r="H1413" s="11">
        <v>1</v>
      </c>
      <c r="I1413" s="7">
        <v>0</v>
      </c>
      <c r="J1413" s="9">
        <v>30</v>
      </c>
      <c r="K1413" s="7">
        <v>0</v>
      </c>
      <c r="L1413" s="9">
        <v>25</v>
      </c>
      <c r="M1413" s="7">
        <v>0</v>
      </c>
      <c r="N1413" s="7">
        <v>4</v>
      </c>
      <c r="O1413" s="7">
        <v>4</v>
      </c>
      <c r="P1413" s="12" t="str">
        <f t="shared" si="21"/>
        <v>44</v>
      </c>
      <c r="R1413" s="7" t="s">
        <v>3850</v>
      </c>
    </row>
    <row r="1414" spans="1:18" x14ac:dyDescent="0.25">
      <c r="A1414" s="2" t="s">
        <v>3</v>
      </c>
      <c r="B1414" s="2" t="s">
        <v>4313</v>
      </c>
      <c r="C1414" s="2" t="s">
        <v>4314</v>
      </c>
      <c r="D1414" s="9">
        <v>5</v>
      </c>
      <c r="E1414" s="9">
        <v>30</v>
      </c>
      <c r="F1414" s="10">
        <v>6</v>
      </c>
      <c r="G1414" s="9">
        <v>25</v>
      </c>
      <c r="H1414" s="11">
        <v>1</v>
      </c>
      <c r="I1414" s="7">
        <v>0</v>
      </c>
      <c r="J1414" s="9">
        <v>30</v>
      </c>
      <c r="K1414" s="7">
        <v>0</v>
      </c>
      <c r="L1414" s="9">
        <v>25</v>
      </c>
      <c r="M1414" s="7">
        <v>0</v>
      </c>
      <c r="N1414" s="7">
        <v>4</v>
      </c>
      <c r="O1414" s="7">
        <v>4</v>
      </c>
      <c r="P1414" s="12" t="str">
        <f t="shared" si="21"/>
        <v>44</v>
      </c>
      <c r="R1414" s="7" t="s">
        <v>3850</v>
      </c>
    </row>
    <row r="1415" spans="1:18" x14ac:dyDescent="0.25">
      <c r="A1415" s="2" t="s">
        <v>3</v>
      </c>
      <c r="B1415" s="2" t="s">
        <v>4315</v>
      </c>
      <c r="C1415" s="2" t="s">
        <v>4316</v>
      </c>
      <c r="D1415" s="9">
        <v>2.5</v>
      </c>
      <c r="E1415" s="9">
        <v>15</v>
      </c>
      <c r="F1415" s="10">
        <v>6</v>
      </c>
      <c r="G1415" s="9">
        <v>12.5</v>
      </c>
      <c r="H1415" s="11">
        <v>2</v>
      </c>
      <c r="I1415" s="7">
        <v>0</v>
      </c>
      <c r="J1415" s="9">
        <v>30</v>
      </c>
      <c r="K1415" s="7">
        <v>0</v>
      </c>
      <c r="L1415" s="9">
        <v>25</v>
      </c>
      <c r="M1415" s="7">
        <v>0</v>
      </c>
      <c r="N1415" s="7">
        <v>4</v>
      </c>
      <c r="O1415" s="7">
        <v>4</v>
      </c>
      <c r="P1415" s="12" t="str">
        <f t="shared" ref="P1415:P1478" si="22">N1415&amp;O1415</f>
        <v>44</v>
      </c>
      <c r="R1415" s="7" t="s">
        <v>3850</v>
      </c>
    </row>
    <row r="1416" spans="1:18" x14ac:dyDescent="0.25">
      <c r="A1416" s="2" t="s">
        <v>3</v>
      </c>
      <c r="B1416" s="2" t="s">
        <v>4317</v>
      </c>
      <c r="C1416" s="2" t="s">
        <v>4318</v>
      </c>
      <c r="D1416" s="9">
        <v>2.5</v>
      </c>
      <c r="E1416" s="9">
        <v>15</v>
      </c>
      <c r="F1416" s="10">
        <v>6</v>
      </c>
      <c r="G1416" s="9">
        <v>12.5</v>
      </c>
      <c r="H1416" s="11">
        <v>2</v>
      </c>
      <c r="I1416" s="7">
        <v>0</v>
      </c>
      <c r="J1416" s="9">
        <v>30</v>
      </c>
      <c r="K1416" s="7">
        <v>0</v>
      </c>
      <c r="L1416" s="9">
        <v>25</v>
      </c>
      <c r="M1416" s="7">
        <v>0</v>
      </c>
      <c r="N1416" s="7">
        <v>4</v>
      </c>
      <c r="O1416" s="7">
        <v>4</v>
      </c>
      <c r="P1416" s="12" t="str">
        <f t="shared" si="22"/>
        <v>44</v>
      </c>
      <c r="R1416" s="7" t="s">
        <v>3850</v>
      </c>
    </row>
    <row r="1417" spans="1:18" x14ac:dyDescent="0.25">
      <c r="A1417" s="2" t="s">
        <v>3</v>
      </c>
      <c r="B1417" s="2" t="s">
        <v>4319</v>
      </c>
      <c r="C1417" s="2" t="s">
        <v>4320</v>
      </c>
      <c r="D1417" s="9">
        <v>5</v>
      </c>
      <c r="E1417" s="9">
        <v>30</v>
      </c>
      <c r="F1417" s="10">
        <v>6</v>
      </c>
      <c r="G1417" s="9">
        <v>25</v>
      </c>
      <c r="H1417" s="11">
        <v>1</v>
      </c>
      <c r="I1417" s="7">
        <v>0</v>
      </c>
      <c r="J1417" s="9">
        <v>30</v>
      </c>
      <c r="K1417" s="7">
        <v>0</v>
      </c>
      <c r="L1417" s="9">
        <v>25</v>
      </c>
      <c r="M1417" s="7">
        <v>0</v>
      </c>
      <c r="N1417" s="7">
        <v>4</v>
      </c>
      <c r="O1417" s="7">
        <v>4</v>
      </c>
      <c r="P1417" s="12" t="str">
        <f t="shared" si="22"/>
        <v>44</v>
      </c>
      <c r="R1417" s="7" t="s">
        <v>3850</v>
      </c>
    </row>
    <row r="1418" spans="1:18" x14ac:dyDescent="0.25">
      <c r="A1418" s="2" t="s">
        <v>3</v>
      </c>
      <c r="B1418" s="2" t="s">
        <v>3353</v>
      </c>
      <c r="C1418" s="2" t="s">
        <v>3354</v>
      </c>
      <c r="D1418" s="9">
        <v>1.7700000000000002</v>
      </c>
      <c r="E1418" s="9">
        <v>10</v>
      </c>
      <c r="F1418" s="10">
        <v>5.64</v>
      </c>
      <c r="G1418" s="9">
        <v>8.23</v>
      </c>
      <c r="H1418" s="11">
        <v>3</v>
      </c>
      <c r="I1418" s="7">
        <v>0</v>
      </c>
      <c r="J1418" s="9">
        <v>30</v>
      </c>
      <c r="K1418" s="7">
        <v>0</v>
      </c>
      <c r="L1418" s="9">
        <v>24.69</v>
      </c>
      <c r="M1418" s="7">
        <v>0</v>
      </c>
      <c r="N1418" s="7">
        <v>4</v>
      </c>
      <c r="O1418" s="7">
        <v>4</v>
      </c>
      <c r="P1418" s="12" t="str">
        <f t="shared" si="22"/>
        <v>44</v>
      </c>
      <c r="R1418" s="7" t="s">
        <v>1650</v>
      </c>
    </row>
    <row r="1419" spans="1:18" x14ac:dyDescent="0.25">
      <c r="A1419" s="2" t="s">
        <v>3</v>
      </c>
      <c r="B1419" s="2" t="s">
        <v>3356</v>
      </c>
      <c r="C1419" s="2" t="s">
        <v>3357</v>
      </c>
      <c r="D1419" s="9">
        <v>6.65</v>
      </c>
      <c r="E1419" s="9">
        <v>31.14</v>
      </c>
      <c r="F1419" s="10">
        <v>4.68</v>
      </c>
      <c r="G1419" s="9">
        <v>24.49</v>
      </c>
      <c r="H1419" s="11">
        <v>1</v>
      </c>
      <c r="I1419" s="7">
        <v>0</v>
      </c>
      <c r="J1419" s="9">
        <v>31.14</v>
      </c>
      <c r="K1419" s="7">
        <v>0</v>
      </c>
      <c r="L1419" s="9">
        <v>24.49</v>
      </c>
      <c r="M1419" s="7">
        <v>0</v>
      </c>
      <c r="N1419" s="7">
        <v>4</v>
      </c>
      <c r="O1419" s="7">
        <v>4</v>
      </c>
      <c r="P1419" s="12" t="str">
        <f t="shared" si="22"/>
        <v>44</v>
      </c>
      <c r="R1419" s="7" t="s">
        <v>1650</v>
      </c>
    </row>
    <row r="1420" spans="1:18" x14ac:dyDescent="0.25">
      <c r="A1420" s="2" t="s">
        <v>3</v>
      </c>
      <c r="B1420" s="2" t="s">
        <v>3360</v>
      </c>
      <c r="C1420" s="2" t="s">
        <v>3361</v>
      </c>
      <c r="D1420" s="9">
        <v>10.66</v>
      </c>
      <c r="E1420" s="9">
        <v>35</v>
      </c>
      <c r="F1420" s="10">
        <v>3.28</v>
      </c>
      <c r="G1420" s="9">
        <v>24.34</v>
      </c>
      <c r="H1420" s="11">
        <v>1</v>
      </c>
      <c r="I1420" s="7">
        <v>0</v>
      </c>
      <c r="J1420" s="9">
        <v>35</v>
      </c>
      <c r="K1420" s="7">
        <v>0</v>
      </c>
      <c r="L1420" s="9">
        <v>24.34</v>
      </c>
      <c r="M1420" s="7">
        <v>0</v>
      </c>
      <c r="N1420" s="7">
        <v>4</v>
      </c>
      <c r="O1420" s="7">
        <v>4</v>
      </c>
      <c r="P1420" s="12" t="str">
        <f t="shared" si="22"/>
        <v>44</v>
      </c>
      <c r="R1420" s="7" t="s">
        <v>1650</v>
      </c>
    </row>
    <row r="1421" spans="1:18" x14ac:dyDescent="0.25">
      <c r="A1421" s="2" t="s">
        <v>3</v>
      </c>
      <c r="B1421" s="2" t="s">
        <v>3362</v>
      </c>
      <c r="C1421" s="2" t="s">
        <v>3363</v>
      </c>
      <c r="D1421" s="9">
        <v>2.35</v>
      </c>
      <c r="E1421" s="9">
        <v>14.5</v>
      </c>
      <c r="F1421" s="10">
        <v>6.17</v>
      </c>
      <c r="G1421" s="9">
        <v>12.15</v>
      </c>
      <c r="H1421" s="11">
        <v>2</v>
      </c>
      <c r="I1421" s="7">
        <v>0</v>
      </c>
      <c r="J1421" s="9">
        <v>29</v>
      </c>
      <c r="K1421" s="7">
        <v>0</v>
      </c>
      <c r="L1421" s="9">
        <v>24.3</v>
      </c>
      <c r="M1421" s="7">
        <v>0</v>
      </c>
      <c r="N1421" s="7">
        <v>4</v>
      </c>
      <c r="O1421" s="7">
        <v>4</v>
      </c>
      <c r="P1421" s="12" t="str">
        <f t="shared" si="22"/>
        <v>44</v>
      </c>
      <c r="R1421" s="7" t="s">
        <v>1650</v>
      </c>
    </row>
    <row r="1422" spans="1:18" x14ac:dyDescent="0.25">
      <c r="A1422" s="2" t="s">
        <v>3</v>
      </c>
      <c r="B1422" s="2" t="s">
        <v>4323</v>
      </c>
      <c r="C1422" s="2" t="s">
        <v>4324</v>
      </c>
      <c r="D1422" s="9">
        <v>2.4166666666666665</v>
      </c>
      <c r="E1422" s="9">
        <v>14.5</v>
      </c>
      <c r="F1422" s="10">
        <v>6</v>
      </c>
      <c r="G1422" s="9">
        <v>12.08</v>
      </c>
      <c r="H1422" s="11">
        <v>2</v>
      </c>
      <c r="I1422" s="7">
        <v>0</v>
      </c>
      <c r="J1422" s="9">
        <v>29</v>
      </c>
      <c r="K1422" s="7">
        <v>0</v>
      </c>
      <c r="L1422" s="9">
        <v>24.16</v>
      </c>
      <c r="M1422" s="7">
        <v>0</v>
      </c>
      <c r="N1422" s="7">
        <v>4</v>
      </c>
      <c r="O1422" s="7">
        <v>4</v>
      </c>
      <c r="P1422" s="12" t="str">
        <f t="shared" si="22"/>
        <v>44</v>
      </c>
      <c r="R1422" s="7" t="s">
        <v>3850</v>
      </c>
    </row>
    <row r="1423" spans="1:18" x14ac:dyDescent="0.25">
      <c r="A1423" s="2" t="s">
        <v>3</v>
      </c>
      <c r="B1423" s="2" t="s">
        <v>4325</v>
      </c>
      <c r="C1423" s="2" t="s">
        <v>4326</v>
      </c>
      <c r="D1423" s="9">
        <v>2.4166666666666665</v>
      </c>
      <c r="E1423" s="9">
        <v>14.5</v>
      </c>
      <c r="F1423" s="10">
        <v>6</v>
      </c>
      <c r="G1423" s="9">
        <v>12.08</v>
      </c>
      <c r="H1423" s="11">
        <v>2</v>
      </c>
      <c r="I1423" s="7">
        <v>0</v>
      </c>
      <c r="J1423" s="9">
        <v>29</v>
      </c>
      <c r="K1423" s="7">
        <v>0</v>
      </c>
      <c r="L1423" s="9">
        <v>24.16</v>
      </c>
      <c r="M1423" s="7">
        <v>0</v>
      </c>
      <c r="N1423" s="7">
        <v>4</v>
      </c>
      <c r="O1423" s="7">
        <v>4</v>
      </c>
      <c r="P1423" s="12" t="str">
        <f t="shared" si="22"/>
        <v>44</v>
      </c>
      <c r="R1423" s="7" t="s">
        <v>3850</v>
      </c>
    </row>
    <row r="1424" spans="1:18" x14ac:dyDescent="0.25">
      <c r="A1424" s="2" t="s">
        <v>3</v>
      </c>
      <c r="B1424" s="2" t="s">
        <v>3364</v>
      </c>
      <c r="C1424" s="2" t="s">
        <v>3365</v>
      </c>
      <c r="D1424" s="9">
        <v>1.98</v>
      </c>
      <c r="E1424" s="9">
        <v>14</v>
      </c>
      <c r="F1424" s="10">
        <v>7.07</v>
      </c>
      <c r="G1424" s="9">
        <v>12.02</v>
      </c>
      <c r="H1424" s="11">
        <v>2</v>
      </c>
      <c r="I1424" s="7">
        <v>0</v>
      </c>
      <c r="J1424" s="9">
        <v>28</v>
      </c>
      <c r="K1424" s="7">
        <v>0</v>
      </c>
      <c r="L1424" s="9">
        <v>24.04</v>
      </c>
      <c r="M1424" s="7">
        <v>0</v>
      </c>
      <c r="N1424" s="7">
        <v>4</v>
      </c>
      <c r="O1424" s="7">
        <v>4</v>
      </c>
      <c r="P1424" s="12" t="str">
        <f t="shared" si="22"/>
        <v>44</v>
      </c>
      <c r="R1424" s="7" t="s">
        <v>1650</v>
      </c>
    </row>
    <row r="1425" spans="1:18" x14ac:dyDescent="0.25">
      <c r="A1425" s="2" t="s">
        <v>3</v>
      </c>
      <c r="B1425" s="2" t="s">
        <v>3366</v>
      </c>
      <c r="C1425" s="2" t="s">
        <v>3367</v>
      </c>
      <c r="D1425" s="9">
        <v>4.2</v>
      </c>
      <c r="E1425" s="9">
        <v>28</v>
      </c>
      <c r="F1425" s="10">
        <v>6.66</v>
      </c>
      <c r="G1425" s="9">
        <v>23.8</v>
      </c>
      <c r="H1425" s="11">
        <v>1</v>
      </c>
      <c r="I1425" s="7">
        <v>0</v>
      </c>
      <c r="J1425" s="9">
        <v>28</v>
      </c>
      <c r="K1425" s="7">
        <v>0</v>
      </c>
      <c r="L1425" s="9">
        <v>23.8</v>
      </c>
      <c r="M1425" s="7">
        <v>0</v>
      </c>
      <c r="N1425" s="7">
        <v>4</v>
      </c>
      <c r="O1425" s="7">
        <v>4</v>
      </c>
      <c r="P1425" s="12" t="str">
        <f t="shared" si="22"/>
        <v>44</v>
      </c>
      <c r="R1425" s="7" t="s">
        <v>1650</v>
      </c>
    </row>
    <row r="1426" spans="1:18" x14ac:dyDescent="0.25">
      <c r="A1426" s="2" t="s">
        <v>3</v>
      </c>
      <c r="B1426" s="2" t="s">
        <v>4327</v>
      </c>
      <c r="C1426" s="2" t="s">
        <v>4328</v>
      </c>
      <c r="D1426" s="9">
        <v>4.666666666666667</v>
      </c>
      <c r="E1426" s="9">
        <v>28</v>
      </c>
      <c r="F1426" s="10">
        <v>6</v>
      </c>
      <c r="G1426" s="9">
        <v>23.33</v>
      </c>
      <c r="H1426" s="11">
        <v>1</v>
      </c>
      <c r="I1426" s="7">
        <v>0</v>
      </c>
      <c r="J1426" s="9">
        <v>28</v>
      </c>
      <c r="K1426" s="7">
        <v>0</v>
      </c>
      <c r="L1426" s="9">
        <v>23.33</v>
      </c>
      <c r="M1426" s="7">
        <v>0</v>
      </c>
      <c r="N1426" s="7">
        <v>4</v>
      </c>
      <c r="O1426" s="7">
        <v>4</v>
      </c>
      <c r="P1426" s="12" t="str">
        <f t="shared" si="22"/>
        <v>44</v>
      </c>
      <c r="R1426" s="7" t="s">
        <v>3850</v>
      </c>
    </row>
    <row r="1427" spans="1:18" x14ac:dyDescent="0.25">
      <c r="A1427" s="2" t="s">
        <v>3</v>
      </c>
      <c r="B1427" s="2" t="s">
        <v>4329</v>
      </c>
      <c r="C1427" s="2" t="s">
        <v>4330</v>
      </c>
      <c r="D1427" s="9">
        <v>4.666666666666667</v>
      </c>
      <c r="E1427" s="9">
        <v>28</v>
      </c>
      <c r="F1427" s="10">
        <v>6</v>
      </c>
      <c r="G1427" s="9">
        <v>23.33</v>
      </c>
      <c r="H1427" s="11">
        <v>1</v>
      </c>
      <c r="I1427" s="7">
        <v>0</v>
      </c>
      <c r="J1427" s="9">
        <v>28</v>
      </c>
      <c r="K1427" s="7">
        <v>0</v>
      </c>
      <c r="L1427" s="9">
        <v>23.33</v>
      </c>
      <c r="M1427" s="7">
        <v>0</v>
      </c>
      <c r="N1427" s="7">
        <v>4</v>
      </c>
      <c r="O1427" s="7">
        <v>4</v>
      </c>
      <c r="P1427" s="12" t="str">
        <f t="shared" si="22"/>
        <v>44</v>
      </c>
      <c r="R1427" s="7" t="s">
        <v>3850</v>
      </c>
    </row>
    <row r="1428" spans="1:18" x14ac:dyDescent="0.25">
      <c r="A1428" s="2" t="s">
        <v>3</v>
      </c>
      <c r="B1428" s="2" t="s">
        <v>4331</v>
      </c>
      <c r="C1428" s="2" t="s">
        <v>4332</v>
      </c>
      <c r="D1428" s="9">
        <v>4.666666666666667</v>
      </c>
      <c r="E1428" s="9">
        <v>28</v>
      </c>
      <c r="F1428" s="10">
        <v>6</v>
      </c>
      <c r="G1428" s="9">
        <v>23.33</v>
      </c>
      <c r="H1428" s="11">
        <v>1</v>
      </c>
      <c r="I1428" s="7">
        <v>0</v>
      </c>
      <c r="J1428" s="9">
        <v>28</v>
      </c>
      <c r="K1428" s="7">
        <v>0</v>
      </c>
      <c r="L1428" s="9">
        <v>23.33</v>
      </c>
      <c r="M1428" s="7">
        <v>0</v>
      </c>
      <c r="N1428" s="7">
        <v>4</v>
      </c>
      <c r="O1428" s="7">
        <v>4</v>
      </c>
      <c r="P1428" s="12" t="str">
        <f t="shared" si="22"/>
        <v>44</v>
      </c>
      <c r="R1428" s="7" t="s">
        <v>3850</v>
      </c>
    </row>
    <row r="1429" spans="1:18" x14ac:dyDescent="0.25">
      <c r="A1429" s="2" t="s">
        <v>3</v>
      </c>
      <c r="B1429" s="2" t="s">
        <v>4333</v>
      </c>
      <c r="C1429" s="2" t="s">
        <v>4334</v>
      </c>
      <c r="D1429" s="9">
        <v>4.666666666666667</v>
      </c>
      <c r="E1429" s="9">
        <v>28</v>
      </c>
      <c r="F1429" s="10">
        <v>6</v>
      </c>
      <c r="G1429" s="9">
        <v>23.33</v>
      </c>
      <c r="H1429" s="11">
        <v>1</v>
      </c>
      <c r="I1429" s="7">
        <v>0</v>
      </c>
      <c r="J1429" s="9">
        <v>28</v>
      </c>
      <c r="K1429" s="7">
        <v>0</v>
      </c>
      <c r="L1429" s="9">
        <v>23.33</v>
      </c>
      <c r="M1429" s="7">
        <v>0</v>
      </c>
      <c r="N1429" s="7">
        <v>4</v>
      </c>
      <c r="O1429" s="7">
        <v>4</v>
      </c>
      <c r="P1429" s="12" t="str">
        <f t="shared" si="22"/>
        <v>44</v>
      </c>
      <c r="R1429" s="7" t="s">
        <v>3850</v>
      </c>
    </row>
    <row r="1430" spans="1:18" x14ac:dyDescent="0.25">
      <c r="A1430" s="2" t="s">
        <v>3</v>
      </c>
      <c r="B1430" s="2" t="s">
        <v>3372</v>
      </c>
      <c r="C1430" s="2" t="s">
        <v>3373</v>
      </c>
      <c r="D1430" s="9">
        <v>11.12</v>
      </c>
      <c r="E1430" s="9">
        <v>34.200000000000003</v>
      </c>
      <c r="F1430" s="10">
        <v>3.07</v>
      </c>
      <c r="G1430" s="9">
        <v>23.08</v>
      </c>
      <c r="H1430" s="11">
        <v>1</v>
      </c>
      <c r="I1430" s="7">
        <v>0</v>
      </c>
      <c r="J1430" s="9">
        <v>34.200000000000003</v>
      </c>
      <c r="K1430" s="7">
        <v>0</v>
      </c>
      <c r="L1430" s="9">
        <v>23.08</v>
      </c>
      <c r="M1430" s="7">
        <v>0</v>
      </c>
      <c r="N1430" s="7">
        <v>4</v>
      </c>
      <c r="O1430" s="7">
        <v>4</v>
      </c>
      <c r="P1430" s="12" t="str">
        <f t="shared" si="22"/>
        <v>44</v>
      </c>
      <c r="R1430" s="7" t="s">
        <v>1650</v>
      </c>
    </row>
    <row r="1431" spans="1:18" x14ac:dyDescent="0.25">
      <c r="A1431" s="2" t="s">
        <v>3</v>
      </c>
      <c r="B1431" s="2" t="s">
        <v>3374</v>
      </c>
      <c r="C1431" s="2" t="s">
        <v>3375</v>
      </c>
      <c r="D1431" s="9">
        <v>19.98</v>
      </c>
      <c r="E1431" s="9">
        <v>31.5</v>
      </c>
      <c r="F1431" s="10">
        <v>1.57</v>
      </c>
      <c r="G1431" s="9">
        <v>11.52</v>
      </c>
      <c r="H1431" s="11">
        <v>2</v>
      </c>
      <c r="I1431" s="7">
        <v>0</v>
      </c>
      <c r="J1431" s="9">
        <v>63</v>
      </c>
      <c r="K1431" s="7">
        <v>0.01</v>
      </c>
      <c r="L1431" s="9">
        <v>23.04</v>
      </c>
      <c r="M1431" s="7">
        <v>0</v>
      </c>
      <c r="N1431" s="7">
        <v>4</v>
      </c>
      <c r="O1431" s="7">
        <v>4</v>
      </c>
      <c r="P1431" s="12" t="str">
        <f t="shared" si="22"/>
        <v>44</v>
      </c>
      <c r="R1431" s="7" t="s">
        <v>1650</v>
      </c>
    </row>
    <row r="1432" spans="1:18" x14ac:dyDescent="0.25">
      <c r="A1432" s="2" t="s">
        <v>3</v>
      </c>
      <c r="B1432" s="2" t="s">
        <v>3376</v>
      </c>
      <c r="C1432" s="2" t="s">
        <v>3377</v>
      </c>
      <c r="D1432" s="9">
        <v>3.2</v>
      </c>
      <c r="E1432" s="9">
        <v>14.625</v>
      </c>
      <c r="F1432" s="10">
        <v>4.57</v>
      </c>
      <c r="G1432" s="9">
        <v>11.42</v>
      </c>
      <c r="H1432" s="11">
        <v>2</v>
      </c>
      <c r="I1432" s="7">
        <v>0</v>
      </c>
      <c r="J1432" s="9">
        <v>29.25</v>
      </c>
      <c r="K1432" s="7">
        <v>0</v>
      </c>
      <c r="L1432" s="9">
        <v>22.85</v>
      </c>
      <c r="M1432" s="7">
        <v>0</v>
      </c>
      <c r="N1432" s="7">
        <v>4</v>
      </c>
      <c r="O1432" s="7">
        <v>4</v>
      </c>
      <c r="P1432" s="12" t="str">
        <f t="shared" si="22"/>
        <v>44</v>
      </c>
      <c r="R1432" s="7" t="s">
        <v>1650</v>
      </c>
    </row>
    <row r="1433" spans="1:18" x14ac:dyDescent="0.25">
      <c r="A1433" s="2" t="s">
        <v>3</v>
      </c>
      <c r="B1433" s="2" t="s">
        <v>3378</v>
      </c>
      <c r="C1433" s="2" t="s">
        <v>3379</v>
      </c>
      <c r="D1433" s="9">
        <v>1.72</v>
      </c>
      <c r="E1433" s="9">
        <v>13</v>
      </c>
      <c r="F1433" s="10">
        <v>7.55</v>
      </c>
      <c r="G1433" s="9">
        <v>11.28</v>
      </c>
      <c r="H1433" s="11">
        <v>2</v>
      </c>
      <c r="I1433" s="7">
        <v>0</v>
      </c>
      <c r="J1433" s="9">
        <v>26</v>
      </c>
      <c r="K1433" s="7">
        <v>0</v>
      </c>
      <c r="L1433" s="9">
        <v>22.56</v>
      </c>
      <c r="M1433" s="7">
        <v>0</v>
      </c>
      <c r="N1433" s="7">
        <v>4</v>
      </c>
      <c r="O1433" s="7">
        <v>4</v>
      </c>
      <c r="P1433" s="12" t="str">
        <f t="shared" si="22"/>
        <v>44</v>
      </c>
      <c r="R1433" s="7" t="s">
        <v>1650</v>
      </c>
    </row>
    <row r="1434" spans="1:18" x14ac:dyDescent="0.25">
      <c r="A1434" s="2" t="s">
        <v>3</v>
      </c>
      <c r="B1434" s="2" t="s">
        <v>4335</v>
      </c>
      <c r="C1434" s="2" t="s">
        <v>4336</v>
      </c>
      <c r="D1434" s="9">
        <v>4.5</v>
      </c>
      <c r="E1434" s="9">
        <v>27</v>
      </c>
      <c r="F1434" s="10">
        <v>6</v>
      </c>
      <c r="G1434" s="9">
        <v>22.5</v>
      </c>
      <c r="H1434" s="11">
        <v>1</v>
      </c>
      <c r="I1434" s="7">
        <v>0</v>
      </c>
      <c r="J1434" s="9">
        <v>27</v>
      </c>
      <c r="K1434" s="7">
        <v>0</v>
      </c>
      <c r="L1434" s="9">
        <v>22.5</v>
      </c>
      <c r="M1434" s="7">
        <v>0</v>
      </c>
      <c r="N1434" s="7">
        <v>4</v>
      </c>
      <c r="O1434" s="7">
        <v>4</v>
      </c>
      <c r="P1434" s="12" t="str">
        <f t="shared" si="22"/>
        <v>44</v>
      </c>
      <c r="R1434" s="7" t="s">
        <v>3850</v>
      </c>
    </row>
    <row r="1435" spans="1:18" x14ac:dyDescent="0.25">
      <c r="A1435" s="2" t="s">
        <v>3</v>
      </c>
      <c r="B1435" s="2" t="s">
        <v>4337</v>
      </c>
      <c r="C1435" s="2" t="s">
        <v>4338</v>
      </c>
      <c r="D1435" s="9">
        <v>4.5</v>
      </c>
      <c r="E1435" s="9">
        <v>27</v>
      </c>
      <c r="F1435" s="10">
        <v>6</v>
      </c>
      <c r="G1435" s="9">
        <v>22.5</v>
      </c>
      <c r="H1435" s="11">
        <v>1</v>
      </c>
      <c r="I1435" s="7">
        <v>0</v>
      </c>
      <c r="J1435" s="9">
        <v>27</v>
      </c>
      <c r="K1435" s="7">
        <v>0</v>
      </c>
      <c r="L1435" s="9">
        <v>22.5</v>
      </c>
      <c r="M1435" s="7">
        <v>0</v>
      </c>
      <c r="N1435" s="7">
        <v>4</v>
      </c>
      <c r="O1435" s="7">
        <v>4</v>
      </c>
      <c r="P1435" s="12" t="str">
        <f t="shared" si="22"/>
        <v>44</v>
      </c>
      <c r="R1435" s="7" t="s">
        <v>3850</v>
      </c>
    </row>
    <row r="1436" spans="1:18" x14ac:dyDescent="0.25">
      <c r="A1436" s="2" t="s">
        <v>3</v>
      </c>
      <c r="B1436" s="2" t="s">
        <v>3382</v>
      </c>
      <c r="C1436" s="2" t="s">
        <v>3383</v>
      </c>
      <c r="D1436" s="9">
        <v>1.55</v>
      </c>
      <c r="E1436" s="9">
        <v>8.98</v>
      </c>
      <c r="F1436" s="10">
        <v>5.79</v>
      </c>
      <c r="G1436" s="9">
        <v>7.43</v>
      </c>
      <c r="H1436" s="11">
        <v>3</v>
      </c>
      <c r="I1436" s="7">
        <v>0</v>
      </c>
      <c r="J1436" s="9">
        <v>26.94</v>
      </c>
      <c r="K1436" s="7">
        <v>0</v>
      </c>
      <c r="L1436" s="9">
        <v>22.29</v>
      </c>
      <c r="M1436" s="7">
        <v>0</v>
      </c>
      <c r="N1436" s="7">
        <v>4</v>
      </c>
      <c r="O1436" s="7">
        <v>4</v>
      </c>
      <c r="P1436" s="12" t="str">
        <f t="shared" si="22"/>
        <v>44</v>
      </c>
      <c r="R1436" s="7" t="s">
        <v>1650</v>
      </c>
    </row>
    <row r="1437" spans="1:18" x14ac:dyDescent="0.25">
      <c r="A1437" s="2" t="s">
        <v>3</v>
      </c>
      <c r="B1437" s="2" t="s">
        <v>3384</v>
      </c>
      <c r="C1437" s="2" t="s">
        <v>3385</v>
      </c>
      <c r="D1437" s="9">
        <v>2.86</v>
      </c>
      <c r="E1437" s="9">
        <v>14</v>
      </c>
      <c r="F1437" s="10">
        <v>4.8899999999999997</v>
      </c>
      <c r="G1437" s="9">
        <v>11.14</v>
      </c>
      <c r="H1437" s="11">
        <v>2</v>
      </c>
      <c r="I1437" s="7">
        <v>0</v>
      </c>
      <c r="J1437" s="9">
        <v>28</v>
      </c>
      <c r="K1437" s="7">
        <v>0</v>
      </c>
      <c r="L1437" s="9">
        <v>22.28</v>
      </c>
      <c r="M1437" s="7">
        <v>0</v>
      </c>
      <c r="N1437" s="7">
        <v>4</v>
      </c>
      <c r="O1437" s="7">
        <v>4</v>
      </c>
      <c r="P1437" s="12" t="str">
        <f t="shared" si="22"/>
        <v>44</v>
      </c>
      <c r="R1437" s="7" t="s">
        <v>1650</v>
      </c>
    </row>
    <row r="1438" spans="1:18" x14ac:dyDescent="0.25">
      <c r="A1438" s="2" t="s">
        <v>3</v>
      </c>
      <c r="B1438" s="2" t="s">
        <v>3386</v>
      </c>
      <c r="C1438" s="2" t="s">
        <v>3387</v>
      </c>
      <c r="D1438" s="9">
        <v>3.95</v>
      </c>
      <c r="E1438" s="9">
        <v>26</v>
      </c>
      <c r="F1438" s="10">
        <v>6.58</v>
      </c>
      <c r="G1438" s="9">
        <v>22.05</v>
      </c>
      <c r="H1438" s="11">
        <v>1</v>
      </c>
      <c r="I1438" s="7">
        <v>0</v>
      </c>
      <c r="J1438" s="9">
        <v>26</v>
      </c>
      <c r="K1438" s="7">
        <v>0</v>
      </c>
      <c r="L1438" s="9">
        <v>22.05</v>
      </c>
      <c r="M1438" s="7">
        <v>0</v>
      </c>
      <c r="N1438" s="7">
        <v>4</v>
      </c>
      <c r="O1438" s="7">
        <v>4</v>
      </c>
      <c r="P1438" s="12" t="str">
        <f t="shared" si="22"/>
        <v>44</v>
      </c>
      <c r="R1438" s="7" t="s">
        <v>1650</v>
      </c>
    </row>
    <row r="1439" spans="1:18" x14ac:dyDescent="0.25">
      <c r="A1439" s="2" t="s">
        <v>3</v>
      </c>
      <c r="B1439" s="2" t="s">
        <v>3390</v>
      </c>
      <c r="C1439" s="2" t="s">
        <v>3391</v>
      </c>
      <c r="D1439" s="9">
        <v>2.6</v>
      </c>
      <c r="E1439" s="9">
        <v>13.5</v>
      </c>
      <c r="F1439" s="10">
        <v>5.19</v>
      </c>
      <c r="G1439" s="9">
        <v>10.9</v>
      </c>
      <c r="H1439" s="11">
        <v>2</v>
      </c>
      <c r="I1439" s="7">
        <v>0</v>
      </c>
      <c r="J1439" s="9">
        <v>27</v>
      </c>
      <c r="K1439" s="7">
        <v>0</v>
      </c>
      <c r="L1439" s="9">
        <v>21.8</v>
      </c>
      <c r="M1439" s="7">
        <v>0</v>
      </c>
      <c r="N1439" s="7">
        <v>4</v>
      </c>
      <c r="O1439" s="7">
        <v>4</v>
      </c>
      <c r="P1439" s="12" t="str">
        <f t="shared" si="22"/>
        <v>44</v>
      </c>
      <c r="R1439" s="7" t="s">
        <v>1650</v>
      </c>
    </row>
    <row r="1440" spans="1:18" x14ac:dyDescent="0.25">
      <c r="A1440" s="2" t="s">
        <v>3</v>
      </c>
      <c r="B1440" s="2" t="s">
        <v>4339</v>
      </c>
      <c r="C1440" s="2" t="s">
        <v>2510</v>
      </c>
      <c r="D1440" s="9">
        <v>4.333333333333333</v>
      </c>
      <c r="E1440" s="9">
        <v>26</v>
      </c>
      <c r="F1440" s="10">
        <v>6</v>
      </c>
      <c r="G1440" s="9">
        <v>21.66</v>
      </c>
      <c r="H1440" s="11">
        <v>1</v>
      </c>
      <c r="I1440" s="7">
        <v>0</v>
      </c>
      <c r="J1440" s="9">
        <v>26</v>
      </c>
      <c r="K1440" s="7">
        <v>0</v>
      </c>
      <c r="L1440" s="9">
        <v>21.66</v>
      </c>
      <c r="M1440" s="7">
        <v>0</v>
      </c>
      <c r="N1440" s="7">
        <v>4</v>
      </c>
      <c r="O1440" s="7">
        <v>4</v>
      </c>
      <c r="P1440" s="12" t="str">
        <f t="shared" si="22"/>
        <v>44</v>
      </c>
      <c r="R1440" s="7" t="s">
        <v>3850</v>
      </c>
    </row>
    <row r="1441" spans="1:18" x14ac:dyDescent="0.25">
      <c r="A1441" s="2" t="s">
        <v>3</v>
      </c>
      <c r="B1441" s="2" t="s">
        <v>4340</v>
      </c>
      <c r="C1441" s="2" t="s">
        <v>4341</v>
      </c>
      <c r="D1441" s="9">
        <v>4.333333333333333</v>
      </c>
      <c r="E1441" s="9">
        <v>26</v>
      </c>
      <c r="F1441" s="10">
        <v>6</v>
      </c>
      <c r="G1441" s="9">
        <v>21.66</v>
      </c>
      <c r="H1441" s="11">
        <v>1</v>
      </c>
      <c r="I1441" s="7">
        <v>0</v>
      </c>
      <c r="J1441" s="9">
        <v>26</v>
      </c>
      <c r="K1441" s="7">
        <v>0</v>
      </c>
      <c r="L1441" s="9">
        <v>21.66</v>
      </c>
      <c r="M1441" s="7">
        <v>0</v>
      </c>
      <c r="N1441" s="7">
        <v>4</v>
      </c>
      <c r="O1441" s="7">
        <v>4</v>
      </c>
      <c r="P1441" s="12" t="str">
        <f t="shared" si="22"/>
        <v>44</v>
      </c>
      <c r="R1441" s="7" t="s">
        <v>3850</v>
      </c>
    </row>
    <row r="1442" spans="1:18" x14ac:dyDescent="0.25">
      <c r="A1442" s="2" t="s">
        <v>3</v>
      </c>
      <c r="B1442" s="2" t="s">
        <v>3392</v>
      </c>
      <c r="C1442" s="2" t="s">
        <v>3393</v>
      </c>
      <c r="D1442" s="9">
        <v>4.5</v>
      </c>
      <c r="E1442" s="9">
        <v>26</v>
      </c>
      <c r="F1442" s="10">
        <v>5.77</v>
      </c>
      <c r="G1442" s="9">
        <v>21.5</v>
      </c>
      <c r="H1442" s="11">
        <v>1</v>
      </c>
      <c r="I1442" s="7">
        <v>0</v>
      </c>
      <c r="J1442" s="9">
        <v>26</v>
      </c>
      <c r="K1442" s="7">
        <v>0</v>
      </c>
      <c r="L1442" s="9">
        <v>21.5</v>
      </c>
      <c r="M1442" s="7">
        <v>0</v>
      </c>
      <c r="N1442" s="7">
        <v>4</v>
      </c>
      <c r="O1442" s="7">
        <v>4</v>
      </c>
      <c r="P1442" s="12" t="str">
        <f t="shared" si="22"/>
        <v>44</v>
      </c>
      <c r="R1442" s="7" t="s">
        <v>1650</v>
      </c>
    </row>
    <row r="1443" spans="1:18" x14ac:dyDescent="0.25">
      <c r="A1443" s="2" t="s">
        <v>3</v>
      </c>
      <c r="B1443" s="2" t="s">
        <v>3394</v>
      </c>
      <c r="C1443" s="2" t="s">
        <v>3395</v>
      </c>
      <c r="D1443" s="9">
        <v>2.95</v>
      </c>
      <c r="E1443" s="9">
        <v>24</v>
      </c>
      <c r="F1443" s="10">
        <v>8.1300000000000008</v>
      </c>
      <c r="G1443" s="9">
        <v>21.05</v>
      </c>
      <c r="H1443" s="11">
        <v>1</v>
      </c>
      <c r="I1443" s="7">
        <v>0</v>
      </c>
      <c r="J1443" s="9">
        <v>24</v>
      </c>
      <c r="K1443" s="7">
        <v>0</v>
      </c>
      <c r="L1443" s="9">
        <v>21.05</v>
      </c>
      <c r="M1443" s="7">
        <v>0</v>
      </c>
      <c r="N1443" s="7">
        <v>4</v>
      </c>
      <c r="O1443" s="7">
        <v>4</v>
      </c>
      <c r="P1443" s="12" t="str">
        <f t="shared" si="22"/>
        <v>44</v>
      </c>
      <c r="R1443" s="7" t="s">
        <v>1650</v>
      </c>
    </row>
    <row r="1444" spans="1:18" x14ac:dyDescent="0.25">
      <c r="A1444" s="2" t="s">
        <v>3</v>
      </c>
      <c r="B1444" s="2" t="s">
        <v>3396</v>
      </c>
      <c r="C1444" s="2" t="s">
        <v>3397</v>
      </c>
      <c r="D1444" s="9">
        <v>5.0999999999999996</v>
      </c>
      <c r="E1444" s="9">
        <v>26</v>
      </c>
      <c r="F1444" s="10">
        <v>5.09</v>
      </c>
      <c r="G1444" s="9">
        <v>20.9</v>
      </c>
      <c r="H1444" s="11">
        <v>1</v>
      </c>
      <c r="I1444" s="7">
        <v>0</v>
      </c>
      <c r="J1444" s="9">
        <v>26</v>
      </c>
      <c r="K1444" s="7">
        <v>0</v>
      </c>
      <c r="L1444" s="9">
        <v>20.9</v>
      </c>
      <c r="M1444" s="7">
        <v>0</v>
      </c>
      <c r="N1444" s="7">
        <v>4</v>
      </c>
      <c r="O1444" s="7">
        <v>4</v>
      </c>
      <c r="P1444" s="12" t="str">
        <f t="shared" si="22"/>
        <v>44</v>
      </c>
      <c r="R1444" s="7" t="s">
        <v>1650</v>
      </c>
    </row>
    <row r="1445" spans="1:18" x14ac:dyDescent="0.25">
      <c r="A1445" s="2" t="s">
        <v>3</v>
      </c>
      <c r="B1445" s="2" t="s">
        <v>3398</v>
      </c>
      <c r="C1445" s="2" t="s">
        <v>3399</v>
      </c>
      <c r="D1445" s="9">
        <v>4.1100000000000003</v>
      </c>
      <c r="E1445" s="9">
        <v>25</v>
      </c>
      <c r="F1445" s="10">
        <v>6.08</v>
      </c>
      <c r="G1445" s="9">
        <v>20.89</v>
      </c>
      <c r="H1445" s="11">
        <v>1</v>
      </c>
      <c r="I1445" s="7">
        <v>0</v>
      </c>
      <c r="J1445" s="9">
        <v>25</v>
      </c>
      <c r="K1445" s="7">
        <v>0</v>
      </c>
      <c r="L1445" s="9">
        <v>20.89</v>
      </c>
      <c r="M1445" s="7">
        <v>0</v>
      </c>
      <c r="N1445" s="7">
        <v>4</v>
      </c>
      <c r="O1445" s="7">
        <v>4</v>
      </c>
      <c r="P1445" s="12" t="str">
        <f t="shared" si="22"/>
        <v>44</v>
      </c>
      <c r="R1445" s="7" t="s">
        <v>1650</v>
      </c>
    </row>
    <row r="1446" spans="1:18" x14ac:dyDescent="0.25">
      <c r="A1446" s="2" t="s">
        <v>3</v>
      </c>
      <c r="B1446" s="2" t="s">
        <v>4342</v>
      </c>
      <c r="C1446" s="2" t="s">
        <v>4343</v>
      </c>
      <c r="D1446" s="9">
        <v>4.166666666666667</v>
      </c>
      <c r="E1446" s="9">
        <v>25</v>
      </c>
      <c r="F1446" s="10">
        <v>6</v>
      </c>
      <c r="G1446" s="9">
        <v>20.83</v>
      </c>
      <c r="H1446" s="11">
        <v>1</v>
      </c>
      <c r="I1446" s="7">
        <v>0</v>
      </c>
      <c r="J1446" s="9">
        <v>25</v>
      </c>
      <c r="K1446" s="7">
        <v>0</v>
      </c>
      <c r="L1446" s="9">
        <v>20.83</v>
      </c>
      <c r="M1446" s="7">
        <v>0</v>
      </c>
      <c r="N1446" s="7">
        <v>4</v>
      </c>
      <c r="O1446" s="7">
        <v>4</v>
      </c>
      <c r="P1446" s="12" t="str">
        <f t="shared" si="22"/>
        <v>44</v>
      </c>
      <c r="R1446" s="7" t="s">
        <v>3850</v>
      </c>
    </row>
    <row r="1447" spans="1:18" x14ac:dyDescent="0.25">
      <c r="A1447" s="2" t="s">
        <v>3</v>
      </c>
      <c r="B1447" s="2" t="s">
        <v>3402</v>
      </c>
      <c r="C1447" s="2" t="s">
        <v>3403</v>
      </c>
      <c r="D1447" s="9">
        <v>3.45</v>
      </c>
      <c r="E1447" s="9">
        <v>24</v>
      </c>
      <c r="F1447" s="10">
        <v>6.95</v>
      </c>
      <c r="G1447" s="9">
        <v>20.55</v>
      </c>
      <c r="H1447" s="11">
        <v>1</v>
      </c>
      <c r="I1447" s="7">
        <v>0</v>
      </c>
      <c r="J1447" s="9">
        <v>24</v>
      </c>
      <c r="K1447" s="7">
        <v>0</v>
      </c>
      <c r="L1447" s="9">
        <v>20.55</v>
      </c>
      <c r="M1447" s="7">
        <v>0</v>
      </c>
      <c r="N1447" s="7">
        <v>4</v>
      </c>
      <c r="O1447" s="7">
        <v>4</v>
      </c>
      <c r="P1447" s="12" t="str">
        <f t="shared" si="22"/>
        <v>44</v>
      </c>
      <c r="R1447" s="7" t="s">
        <v>1650</v>
      </c>
    </row>
    <row r="1448" spans="1:18" x14ac:dyDescent="0.25">
      <c r="A1448" s="2" t="s">
        <v>3</v>
      </c>
      <c r="B1448" s="2" t="s">
        <v>3404</v>
      </c>
      <c r="C1448" s="2" t="s">
        <v>3405</v>
      </c>
      <c r="D1448" s="9">
        <v>1.1499999999999999</v>
      </c>
      <c r="E1448" s="9">
        <v>8</v>
      </c>
      <c r="F1448" s="10">
        <v>6.95</v>
      </c>
      <c r="G1448" s="9">
        <v>6.85</v>
      </c>
      <c r="H1448" s="11">
        <v>3</v>
      </c>
      <c r="I1448" s="7">
        <v>0</v>
      </c>
      <c r="J1448" s="9">
        <v>24</v>
      </c>
      <c r="K1448" s="7">
        <v>0</v>
      </c>
      <c r="L1448" s="9">
        <v>20.55</v>
      </c>
      <c r="M1448" s="7">
        <v>0</v>
      </c>
      <c r="N1448" s="7">
        <v>4</v>
      </c>
      <c r="O1448" s="7">
        <v>4</v>
      </c>
      <c r="P1448" s="12" t="str">
        <f t="shared" si="22"/>
        <v>44</v>
      </c>
      <c r="R1448" s="7" t="s">
        <v>1650</v>
      </c>
    </row>
    <row r="1449" spans="1:18" x14ac:dyDescent="0.25">
      <c r="A1449" s="2" t="s">
        <v>3</v>
      </c>
      <c r="B1449" s="2" t="s">
        <v>3410</v>
      </c>
      <c r="C1449" s="2" t="s">
        <v>3411</v>
      </c>
      <c r="D1449" s="9">
        <v>1.3</v>
      </c>
      <c r="E1449" s="9">
        <v>8</v>
      </c>
      <c r="F1449" s="10">
        <v>6.15</v>
      </c>
      <c r="G1449" s="9">
        <v>6.7</v>
      </c>
      <c r="H1449" s="11">
        <v>3</v>
      </c>
      <c r="I1449" s="7">
        <v>0</v>
      </c>
      <c r="J1449" s="9">
        <v>24</v>
      </c>
      <c r="K1449" s="7">
        <v>0</v>
      </c>
      <c r="L1449" s="9">
        <v>20.100000000000001</v>
      </c>
      <c r="M1449" s="7">
        <v>0</v>
      </c>
      <c r="N1449" s="7">
        <v>4</v>
      </c>
      <c r="O1449" s="7">
        <v>4</v>
      </c>
      <c r="P1449" s="12" t="str">
        <f t="shared" si="22"/>
        <v>44</v>
      </c>
      <c r="R1449" s="7" t="s">
        <v>1650</v>
      </c>
    </row>
    <row r="1450" spans="1:18" x14ac:dyDescent="0.25">
      <c r="A1450" s="2" t="s">
        <v>3</v>
      </c>
      <c r="B1450" s="2" t="s">
        <v>3412</v>
      </c>
      <c r="C1450" s="2" t="s">
        <v>3413</v>
      </c>
      <c r="D1450" s="9">
        <v>7.4</v>
      </c>
      <c r="E1450" s="9">
        <v>27.48</v>
      </c>
      <c r="F1450" s="10">
        <v>3.71</v>
      </c>
      <c r="G1450" s="9">
        <v>20.079999999999998</v>
      </c>
      <c r="H1450" s="11">
        <v>1</v>
      </c>
      <c r="I1450" s="7">
        <v>0</v>
      </c>
      <c r="J1450" s="9">
        <v>27.48</v>
      </c>
      <c r="K1450" s="7">
        <v>0</v>
      </c>
      <c r="L1450" s="9">
        <v>20.079999999999998</v>
      </c>
      <c r="M1450" s="7">
        <v>0</v>
      </c>
      <c r="N1450" s="7">
        <v>4</v>
      </c>
      <c r="O1450" s="7">
        <v>4</v>
      </c>
      <c r="P1450" s="12" t="str">
        <f t="shared" si="22"/>
        <v>44</v>
      </c>
      <c r="R1450" s="7" t="s">
        <v>1650</v>
      </c>
    </row>
    <row r="1451" spans="1:18" x14ac:dyDescent="0.25">
      <c r="A1451" s="2" t="s">
        <v>3</v>
      </c>
      <c r="B1451" s="2" t="s">
        <v>3414</v>
      </c>
      <c r="C1451" s="2" t="s">
        <v>3415</v>
      </c>
      <c r="D1451" s="9">
        <v>3.95</v>
      </c>
      <c r="E1451" s="9">
        <v>24</v>
      </c>
      <c r="F1451" s="10">
        <v>6.07</v>
      </c>
      <c r="G1451" s="9">
        <v>20.05</v>
      </c>
      <c r="H1451" s="11">
        <v>1</v>
      </c>
      <c r="I1451" s="7">
        <v>0</v>
      </c>
      <c r="J1451" s="9">
        <v>24</v>
      </c>
      <c r="K1451" s="7">
        <v>0</v>
      </c>
      <c r="L1451" s="9">
        <v>20.05</v>
      </c>
      <c r="M1451" s="7">
        <v>0</v>
      </c>
      <c r="N1451" s="7">
        <v>4</v>
      </c>
      <c r="O1451" s="7">
        <v>4</v>
      </c>
      <c r="P1451" s="12" t="str">
        <f t="shared" si="22"/>
        <v>44</v>
      </c>
      <c r="R1451" s="7" t="s">
        <v>1650</v>
      </c>
    </row>
    <row r="1452" spans="1:18" x14ac:dyDescent="0.25">
      <c r="A1452" s="2" t="s">
        <v>3</v>
      </c>
      <c r="B1452" s="2" t="s">
        <v>3416</v>
      </c>
      <c r="C1452" s="2" t="s">
        <v>3417</v>
      </c>
      <c r="D1452" s="9">
        <v>2</v>
      </c>
      <c r="E1452" s="9">
        <v>12</v>
      </c>
      <c r="F1452" s="10">
        <v>6</v>
      </c>
      <c r="G1452" s="9">
        <v>10</v>
      </c>
      <c r="H1452" s="11">
        <v>2</v>
      </c>
      <c r="I1452" s="7">
        <v>0</v>
      </c>
      <c r="J1452" s="9">
        <v>24</v>
      </c>
      <c r="K1452" s="7">
        <v>0</v>
      </c>
      <c r="L1452" s="9">
        <v>20</v>
      </c>
      <c r="M1452" s="7">
        <v>0</v>
      </c>
      <c r="N1452" s="7">
        <v>4</v>
      </c>
      <c r="O1452" s="7">
        <v>4</v>
      </c>
      <c r="P1452" s="12" t="str">
        <f t="shared" si="22"/>
        <v>44</v>
      </c>
      <c r="R1452" s="7" t="s">
        <v>1650</v>
      </c>
    </row>
    <row r="1453" spans="1:18" x14ac:dyDescent="0.25">
      <c r="A1453" s="2" t="s">
        <v>3</v>
      </c>
      <c r="B1453" s="2" t="s">
        <v>3418</v>
      </c>
      <c r="C1453" s="2" t="s">
        <v>3419</v>
      </c>
      <c r="D1453" s="9">
        <v>2</v>
      </c>
      <c r="E1453" s="9">
        <v>12</v>
      </c>
      <c r="F1453" s="10">
        <v>6</v>
      </c>
      <c r="G1453" s="9">
        <v>10</v>
      </c>
      <c r="H1453" s="11">
        <v>2</v>
      </c>
      <c r="I1453" s="7">
        <v>0</v>
      </c>
      <c r="J1453" s="9">
        <v>24</v>
      </c>
      <c r="K1453" s="7">
        <v>0</v>
      </c>
      <c r="L1453" s="9">
        <v>20</v>
      </c>
      <c r="M1453" s="7">
        <v>0</v>
      </c>
      <c r="N1453" s="7">
        <v>4</v>
      </c>
      <c r="O1453" s="7">
        <v>4</v>
      </c>
      <c r="P1453" s="12" t="str">
        <f t="shared" si="22"/>
        <v>44</v>
      </c>
      <c r="R1453" s="7" t="s">
        <v>1650</v>
      </c>
    </row>
    <row r="1454" spans="1:18" x14ac:dyDescent="0.25">
      <c r="A1454" s="2" t="s">
        <v>3</v>
      </c>
      <c r="B1454" s="2" t="s">
        <v>4344</v>
      </c>
      <c r="C1454" s="2" t="s">
        <v>4345</v>
      </c>
      <c r="D1454" s="9">
        <v>2</v>
      </c>
      <c r="E1454" s="9">
        <v>12</v>
      </c>
      <c r="F1454" s="10">
        <v>6</v>
      </c>
      <c r="G1454" s="9">
        <v>10</v>
      </c>
      <c r="H1454" s="11">
        <v>2</v>
      </c>
      <c r="I1454" s="7">
        <v>0</v>
      </c>
      <c r="J1454" s="9">
        <v>24</v>
      </c>
      <c r="K1454" s="7">
        <v>0</v>
      </c>
      <c r="L1454" s="9">
        <v>20</v>
      </c>
      <c r="M1454" s="7">
        <v>0</v>
      </c>
      <c r="N1454" s="7">
        <v>4</v>
      </c>
      <c r="O1454" s="7">
        <v>4</v>
      </c>
      <c r="P1454" s="12" t="str">
        <f t="shared" si="22"/>
        <v>44</v>
      </c>
      <c r="R1454" s="7" t="s">
        <v>3850</v>
      </c>
    </row>
    <row r="1455" spans="1:18" x14ac:dyDescent="0.25">
      <c r="A1455" s="2" t="s">
        <v>3</v>
      </c>
      <c r="B1455" s="2" t="s">
        <v>4346</v>
      </c>
      <c r="C1455" s="2" t="s">
        <v>4347</v>
      </c>
      <c r="D1455" s="9">
        <v>4</v>
      </c>
      <c r="E1455" s="9">
        <v>24</v>
      </c>
      <c r="F1455" s="10">
        <v>6</v>
      </c>
      <c r="G1455" s="9">
        <v>20</v>
      </c>
      <c r="H1455" s="11">
        <v>1</v>
      </c>
      <c r="I1455" s="7">
        <v>0</v>
      </c>
      <c r="J1455" s="9">
        <v>24</v>
      </c>
      <c r="K1455" s="7">
        <v>0</v>
      </c>
      <c r="L1455" s="9">
        <v>20</v>
      </c>
      <c r="M1455" s="7">
        <v>0</v>
      </c>
      <c r="N1455" s="7">
        <v>4</v>
      </c>
      <c r="O1455" s="7">
        <v>4</v>
      </c>
      <c r="P1455" s="12" t="str">
        <f t="shared" si="22"/>
        <v>44</v>
      </c>
      <c r="R1455" s="7" t="s">
        <v>3850</v>
      </c>
    </row>
    <row r="1456" spans="1:18" x14ac:dyDescent="0.25">
      <c r="A1456" s="2" t="s">
        <v>3</v>
      </c>
      <c r="B1456" s="2" t="s">
        <v>3422</v>
      </c>
      <c r="C1456" s="2" t="s">
        <v>3423</v>
      </c>
      <c r="D1456" s="9">
        <v>4.75</v>
      </c>
      <c r="E1456" s="9">
        <v>23.99</v>
      </c>
      <c r="F1456" s="10">
        <v>5.05</v>
      </c>
      <c r="G1456" s="9">
        <v>19.239999999999998</v>
      </c>
      <c r="H1456" s="11">
        <v>1</v>
      </c>
      <c r="I1456" s="7">
        <v>0</v>
      </c>
      <c r="J1456" s="9">
        <v>23.99</v>
      </c>
      <c r="K1456" s="7">
        <v>0</v>
      </c>
      <c r="L1456" s="9">
        <v>19.239999999999998</v>
      </c>
      <c r="M1456" s="7">
        <v>0</v>
      </c>
      <c r="N1456" s="7">
        <v>4</v>
      </c>
      <c r="O1456" s="7">
        <v>4</v>
      </c>
      <c r="P1456" s="12" t="str">
        <f t="shared" si="22"/>
        <v>44</v>
      </c>
      <c r="R1456" s="7" t="s">
        <v>1650</v>
      </c>
    </row>
    <row r="1457" spans="1:18" x14ac:dyDescent="0.25">
      <c r="A1457" s="2" t="s">
        <v>3</v>
      </c>
      <c r="B1457" s="2" t="s">
        <v>3424</v>
      </c>
      <c r="C1457" s="2" t="s">
        <v>3425</v>
      </c>
      <c r="D1457" s="9">
        <v>1.38</v>
      </c>
      <c r="E1457" s="9">
        <v>11</v>
      </c>
      <c r="F1457" s="10">
        <v>7.97</v>
      </c>
      <c r="G1457" s="9">
        <v>9.6199999999999992</v>
      </c>
      <c r="H1457" s="11">
        <v>2</v>
      </c>
      <c r="I1457" s="7">
        <v>0</v>
      </c>
      <c r="J1457" s="9">
        <v>22</v>
      </c>
      <c r="K1457" s="7">
        <v>0</v>
      </c>
      <c r="L1457" s="9">
        <v>19.239999999999998</v>
      </c>
      <c r="M1457" s="7">
        <v>0</v>
      </c>
      <c r="N1457" s="7">
        <v>4</v>
      </c>
      <c r="O1457" s="7">
        <v>4</v>
      </c>
      <c r="P1457" s="12" t="str">
        <f t="shared" si="22"/>
        <v>44</v>
      </c>
      <c r="R1457" s="7" t="s">
        <v>1650</v>
      </c>
    </row>
    <row r="1458" spans="1:18" x14ac:dyDescent="0.25">
      <c r="A1458" s="2" t="s">
        <v>3</v>
      </c>
      <c r="B1458" s="2" t="s">
        <v>4348</v>
      </c>
      <c r="C1458" s="2" t="s">
        <v>4349</v>
      </c>
      <c r="D1458" s="9">
        <v>3.8333333333333335</v>
      </c>
      <c r="E1458" s="9">
        <v>23</v>
      </c>
      <c r="F1458" s="10">
        <v>6</v>
      </c>
      <c r="G1458" s="9">
        <v>19.16</v>
      </c>
      <c r="H1458" s="11">
        <v>1</v>
      </c>
      <c r="I1458" s="7">
        <v>0</v>
      </c>
      <c r="J1458" s="9">
        <v>23</v>
      </c>
      <c r="K1458" s="7">
        <v>0</v>
      </c>
      <c r="L1458" s="9">
        <v>19.16</v>
      </c>
      <c r="M1458" s="7">
        <v>0</v>
      </c>
      <c r="N1458" s="7">
        <v>4</v>
      </c>
      <c r="O1458" s="7">
        <v>4</v>
      </c>
      <c r="P1458" s="12" t="str">
        <f t="shared" si="22"/>
        <v>44</v>
      </c>
      <c r="R1458" s="7" t="s">
        <v>3850</v>
      </c>
    </row>
    <row r="1459" spans="1:18" x14ac:dyDescent="0.25">
      <c r="A1459" s="2" t="s">
        <v>3</v>
      </c>
      <c r="B1459" s="2" t="s">
        <v>3426</v>
      </c>
      <c r="C1459" s="2" t="s">
        <v>3427</v>
      </c>
      <c r="D1459" s="9">
        <v>10.25</v>
      </c>
      <c r="E1459" s="9">
        <v>29</v>
      </c>
      <c r="F1459" s="10">
        <v>2.82</v>
      </c>
      <c r="G1459" s="9">
        <v>18.75</v>
      </c>
      <c r="H1459" s="11">
        <v>1</v>
      </c>
      <c r="I1459" s="7">
        <v>0</v>
      </c>
      <c r="J1459" s="9">
        <v>29</v>
      </c>
      <c r="K1459" s="7">
        <v>0</v>
      </c>
      <c r="L1459" s="9">
        <v>18.75</v>
      </c>
      <c r="M1459" s="7">
        <v>0</v>
      </c>
      <c r="N1459" s="7">
        <v>4</v>
      </c>
      <c r="O1459" s="7">
        <v>4</v>
      </c>
      <c r="P1459" s="12" t="str">
        <f t="shared" si="22"/>
        <v>44</v>
      </c>
      <c r="R1459" s="7" t="s">
        <v>1650</v>
      </c>
    </row>
    <row r="1460" spans="1:18" x14ac:dyDescent="0.25">
      <c r="A1460" s="2" t="s">
        <v>3</v>
      </c>
      <c r="B1460" s="2" t="s">
        <v>4350</v>
      </c>
      <c r="C1460" s="2" t="s">
        <v>4351</v>
      </c>
      <c r="D1460" s="9">
        <v>3.6666666666666665</v>
      </c>
      <c r="E1460" s="9">
        <v>22</v>
      </c>
      <c r="F1460" s="10">
        <v>6</v>
      </c>
      <c r="G1460" s="9">
        <v>18.329999999999998</v>
      </c>
      <c r="H1460" s="11">
        <v>1</v>
      </c>
      <c r="I1460" s="7">
        <v>0</v>
      </c>
      <c r="J1460" s="9">
        <v>22</v>
      </c>
      <c r="K1460" s="7">
        <v>0</v>
      </c>
      <c r="L1460" s="9">
        <v>18.329999999999998</v>
      </c>
      <c r="M1460" s="7">
        <v>0</v>
      </c>
      <c r="N1460" s="7">
        <v>4</v>
      </c>
      <c r="O1460" s="7">
        <v>4</v>
      </c>
      <c r="P1460" s="12" t="str">
        <f t="shared" si="22"/>
        <v>44</v>
      </c>
      <c r="R1460" s="7" t="s">
        <v>3850</v>
      </c>
    </row>
    <row r="1461" spans="1:18" x14ac:dyDescent="0.25">
      <c r="A1461" s="2" t="s">
        <v>3</v>
      </c>
      <c r="B1461" s="2" t="s">
        <v>4352</v>
      </c>
      <c r="C1461" s="2" t="s">
        <v>4353</v>
      </c>
      <c r="D1461" s="9">
        <v>3.6666666666666665</v>
      </c>
      <c r="E1461" s="9">
        <v>22</v>
      </c>
      <c r="F1461" s="10">
        <v>6</v>
      </c>
      <c r="G1461" s="9">
        <v>18.329999999999998</v>
      </c>
      <c r="H1461" s="11">
        <v>1</v>
      </c>
      <c r="I1461" s="7">
        <v>0</v>
      </c>
      <c r="J1461" s="9">
        <v>22</v>
      </c>
      <c r="K1461" s="7">
        <v>0</v>
      </c>
      <c r="L1461" s="9">
        <v>18.329999999999998</v>
      </c>
      <c r="M1461" s="7">
        <v>0</v>
      </c>
      <c r="N1461" s="7">
        <v>4</v>
      </c>
      <c r="O1461" s="7">
        <v>4</v>
      </c>
      <c r="P1461" s="12" t="str">
        <f t="shared" si="22"/>
        <v>44</v>
      </c>
      <c r="R1461" s="7" t="s">
        <v>3850</v>
      </c>
    </row>
    <row r="1462" spans="1:18" x14ac:dyDescent="0.25">
      <c r="A1462" s="2" t="s">
        <v>3</v>
      </c>
      <c r="B1462" s="2" t="s">
        <v>3430</v>
      </c>
      <c r="C1462" s="2" t="s">
        <v>3431</v>
      </c>
      <c r="D1462" s="9">
        <v>2.75</v>
      </c>
      <c r="E1462" s="9">
        <v>21</v>
      </c>
      <c r="F1462" s="10">
        <v>7.63</v>
      </c>
      <c r="G1462" s="9">
        <v>18.25</v>
      </c>
      <c r="H1462" s="11">
        <v>1</v>
      </c>
      <c r="I1462" s="7">
        <v>0</v>
      </c>
      <c r="J1462" s="9">
        <v>21</v>
      </c>
      <c r="K1462" s="7">
        <v>0</v>
      </c>
      <c r="L1462" s="9">
        <v>18.25</v>
      </c>
      <c r="M1462" s="7">
        <v>0</v>
      </c>
      <c r="N1462" s="7">
        <v>4</v>
      </c>
      <c r="O1462" s="7">
        <v>4</v>
      </c>
      <c r="P1462" s="12" t="str">
        <f t="shared" si="22"/>
        <v>44</v>
      </c>
      <c r="R1462" s="7" t="s">
        <v>1650</v>
      </c>
    </row>
    <row r="1463" spans="1:18" x14ac:dyDescent="0.25">
      <c r="A1463" s="2" t="s">
        <v>3</v>
      </c>
      <c r="B1463" s="2" t="s">
        <v>3432</v>
      </c>
      <c r="C1463" s="2" t="s">
        <v>1391</v>
      </c>
      <c r="D1463" s="9">
        <v>0.77</v>
      </c>
      <c r="E1463" s="9">
        <v>19</v>
      </c>
      <c r="F1463" s="10">
        <v>24.67</v>
      </c>
      <c r="G1463" s="9">
        <v>18.23</v>
      </c>
      <c r="H1463" s="11">
        <v>1</v>
      </c>
      <c r="I1463" s="7">
        <v>0</v>
      </c>
      <c r="J1463" s="9">
        <v>19</v>
      </c>
      <c r="K1463" s="7">
        <v>0</v>
      </c>
      <c r="L1463" s="9">
        <v>18.23</v>
      </c>
      <c r="M1463" s="7">
        <v>0</v>
      </c>
      <c r="N1463" s="7">
        <v>4</v>
      </c>
      <c r="O1463" s="7">
        <v>4</v>
      </c>
      <c r="P1463" s="12" t="str">
        <f t="shared" si="22"/>
        <v>44</v>
      </c>
      <c r="R1463" s="7" t="s">
        <v>1650</v>
      </c>
    </row>
    <row r="1464" spans="1:18" x14ac:dyDescent="0.25">
      <c r="A1464" s="2" t="s">
        <v>3</v>
      </c>
      <c r="B1464" s="2" t="s">
        <v>3433</v>
      </c>
      <c r="C1464" s="2" t="s">
        <v>3434</v>
      </c>
      <c r="D1464" s="9">
        <v>4.25</v>
      </c>
      <c r="E1464" s="9">
        <v>22</v>
      </c>
      <c r="F1464" s="10">
        <v>5.17</v>
      </c>
      <c r="G1464" s="9">
        <v>17.75</v>
      </c>
      <c r="H1464" s="11">
        <v>1</v>
      </c>
      <c r="I1464" s="7">
        <v>0</v>
      </c>
      <c r="J1464" s="9">
        <v>22</v>
      </c>
      <c r="K1464" s="7">
        <v>0</v>
      </c>
      <c r="L1464" s="9">
        <v>17.75</v>
      </c>
      <c r="M1464" s="7">
        <v>0</v>
      </c>
      <c r="N1464" s="7">
        <v>4</v>
      </c>
      <c r="O1464" s="7">
        <v>4</v>
      </c>
      <c r="P1464" s="12" t="str">
        <f t="shared" si="22"/>
        <v>44</v>
      </c>
      <c r="R1464" s="7" t="s">
        <v>1650</v>
      </c>
    </row>
    <row r="1465" spans="1:18" x14ac:dyDescent="0.25">
      <c r="A1465" s="2" t="s">
        <v>3</v>
      </c>
      <c r="B1465" s="2" t="s">
        <v>4354</v>
      </c>
      <c r="C1465" s="2" t="s">
        <v>4355</v>
      </c>
      <c r="D1465" s="9">
        <v>3.5</v>
      </c>
      <c r="E1465" s="9">
        <v>21</v>
      </c>
      <c r="F1465" s="10">
        <v>6</v>
      </c>
      <c r="G1465" s="9">
        <v>17.5</v>
      </c>
      <c r="H1465" s="11">
        <v>1</v>
      </c>
      <c r="I1465" s="7">
        <v>0</v>
      </c>
      <c r="J1465" s="9">
        <v>21</v>
      </c>
      <c r="K1465" s="7">
        <v>0</v>
      </c>
      <c r="L1465" s="9">
        <v>17.5</v>
      </c>
      <c r="M1465" s="7">
        <v>0</v>
      </c>
      <c r="N1465" s="7">
        <v>4</v>
      </c>
      <c r="O1465" s="7">
        <v>4</v>
      </c>
      <c r="P1465" s="12" t="str">
        <f t="shared" si="22"/>
        <v>44</v>
      </c>
      <c r="R1465" s="7" t="s">
        <v>3850</v>
      </c>
    </row>
    <row r="1466" spans="1:18" x14ac:dyDescent="0.25">
      <c r="A1466" s="2" t="s">
        <v>3</v>
      </c>
      <c r="B1466" s="2" t="s">
        <v>4356</v>
      </c>
      <c r="C1466" s="2" t="s">
        <v>4357</v>
      </c>
      <c r="D1466" s="9">
        <v>3.5</v>
      </c>
      <c r="E1466" s="9">
        <v>21</v>
      </c>
      <c r="F1466" s="10">
        <v>6</v>
      </c>
      <c r="G1466" s="9">
        <v>17.5</v>
      </c>
      <c r="H1466" s="11">
        <v>1</v>
      </c>
      <c r="I1466" s="7">
        <v>0</v>
      </c>
      <c r="J1466" s="9">
        <v>21</v>
      </c>
      <c r="K1466" s="7">
        <v>0</v>
      </c>
      <c r="L1466" s="9">
        <v>17.5</v>
      </c>
      <c r="M1466" s="7">
        <v>0</v>
      </c>
      <c r="N1466" s="7">
        <v>4</v>
      </c>
      <c r="O1466" s="7">
        <v>4</v>
      </c>
      <c r="P1466" s="12" t="str">
        <f t="shared" si="22"/>
        <v>44</v>
      </c>
      <c r="R1466" s="7" t="s">
        <v>3850</v>
      </c>
    </row>
    <row r="1467" spans="1:18" x14ac:dyDescent="0.25">
      <c r="A1467" s="2" t="s">
        <v>3</v>
      </c>
      <c r="B1467" s="2" t="s">
        <v>4358</v>
      </c>
      <c r="C1467" s="2" t="s">
        <v>4359</v>
      </c>
      <c r="D1467" s="9">
        <v>3.5</v>
      </c>
      <c r="E1467" s="9">
        <v>21</v>
      </c>
      <c r="F1467" s="10">
        <v>6</v>
      </c>
      <c r="G1467" s="9">
        <v>17.5</v>
      </c>
      <c r="H1467" s="11">
        <v>1</v>
      </c>
      <c r="I1467" s="7">
        <v>0</v>
      </c>
      <c r="J1467" s="9">
        <v>21</v>
      </c>
      <c r="K1467" s="7">
        <v>0</v>
      </c>
      <c r="L1467" s="9">
        <v>17.5</v>
      </c>
      <c r="M1467" s="7">
        <v>0</v>
      </c>
      <c r="N1467" s="7">
        <v>4</v>
      </c>
      <c r="O1467" s="7">
        <v>4</v>
      </c>
      <c r="P1467" s="12" t="str">
        <f t="shared" si="22"/>
        <v>44</v>
      </c>
      <c r="R1467" s="7" t="s">
        <v>3850</v>
      </c>
    </row>
    <row r="1468" spans="1:18" x14ac:dyDescent="0.25">
      <c r="A1468" s="2" t="s">
        <v>3</v>
      </c>
      <c r="B1468" s="2" t="s">
        <v>3435</v>
      </c>
      <c r="C1468" s="2" t="s">
        <v>3436</v>
      </c>
      <c r="D1468" s="9">
        <v>2.52</v>
      </c>
      <c r="E1468" s="9">
        <v>20</v>
      </c>
      <c r="F1468" s="10">
        <v>7.93</v>
      </c>
      <c r="G1468" s="9">
        <v>17.48</v>
      </c>
      <c r="H1468" s="11">
        <v>1</v>
      </c>
      <c r="I1468" s="7">
        <v>0</v>
      </c>
      <c r="J1468" s="9">
        <v>20</v>
      </c>
      <c r="K1468" s="7">
        <v>0</v>
      </c>
      <c r="L1468" s="9">
        <v>17.48</v>
      </c>
      <c r="M1468" s="7">
        <v>0</v>
      </c>
      <c r="N1468" s="7">
        <v>4</v>
      </c>
      <c r="O1468" s="7">
        <v>4</v>
      </c>
      <c r="P1468" s="12" t="str">
        <f t="shared" si="22"/>
        <v>44</v>
      </c>
      <c r="R1468" s="7" t="s">
        <v>1650</v>
      </c>
    </row>
    <row r="1469" spans="1:18" x14ac:dyDescent="0.25">
      <c r="A1469" s="2" t="s">
        <v>3</v>
      </c>
      <c r="B1469" s="2" t="s">
        <v>3437</v>
      </c>
      <c r="C1469" s="2" t="s">
        <v>3438</v>
      </c>
      <c r="D1469" s="9">
        <v>3.55</v>
      </c>
      <c r="E1469" s="9">
        <v>21</v>
      </c>
      <c r="F1469" s="10">
        <v>5.91</v>
      </c>
      <c r="G1469" s="9">
        <v>17.45</v>
      </c>
      <c r="H1469" s="11">
        <v>1</v>
      </c>
      <c r="I1469" s="7">
        <v>0</v>
      </c>
      <c r="J1469" s="9">
        <v>21</v>
      </c>
      <c r="K1469" s="7">
        <v>0</v>
      </c>
      <c r="L1469" s="9">
        <v>17.45</v>
      </c>
      <c r="M1469" s="7">
        <v>0</v>
      </c>
      <c r="N1469" s="7">
        <v>4</v>
      </c>
      <c r="O1469" s="7">
        <v>4</v>
      </c>
      <c r="P1469" s="12" t="str">
        <f t="shared" si="22"/>
        <v>44</v>
      </c>
      <c r="R1469" s="7" t="s">
        <v>1650</v>
      </c>
    </row>
    <row r="1470" spans="1:18" x14ac:dyDescent="0.25">
      <c r="A1470" s="2" t="s">
        <v>3</v>
      </c>
      <c r="B1470" s="2" t="s">
        <v>3439</v>
      </c>
      <c r="C1470" s="2" t="s">
        <v>3440</v>
      </c>
      <c r="D1470" s="9">
        <v>3.85</v>
      </c>
      <c r="E1470" s="9">
        <v>21</v>
      </c>
      <c r="F1470" s="10">
        <v>5.45</v>
      </c>
      <c r="G1470" s="9">
        <v>17.149999999999999</v>
      </c>
      <c r="H1470" s="11">
        <v>1</v>
      </c>
      <c r="I1470" s="7">
        <v>0</v>
      </c>
      <c r="J1470" s="9">
        <v>21</v>
      </c>
      <c r="K1470" s="7">
        <v>0</v>
      </c>
      <c r="L1470" s="9">
        <v>17.149999999999999</v>
      </c>
      <c r="M1470" s="7">
        <v>0</v>
      </c>
      <c r="N1470" s="7">
        <v>4</v>
      </c>
      <c r="O1470" s="7">
        <v>4</v>
      </c>
      <c r="P1470" s="12" t="str">
        <f t="shared" si="22"/>
        <v>44</v>
      </c>
      <c r="R1470" s="7" t="s">
        <v>1650</v>
      </c>
    </row>
    <row r="1471" spans="1:18" x14ac:dyDescent="0.25">
      <c r="A1471" s="2" t="s">
        <v>3</v>
      </c>
      <c r="B1471" s="2" t="s">
        <v>3441</v>
      </c>
      <c r="C1471" s="2" t="s">
        <v>3442</v>
      </c>
      <c r="D1471" s="9">
        <v>2.86</v>
      </c>
      <c r="E1471" s="9">
        <v>20</v>
      </c>
      <c r="F1471" s="10">
        <v>6.99</v>
      </c>
      <c r="G1471" s="9">
        <v>17.14</v>
      </c>
      <c r="H1471" s="11">
        <v>1</v>
      </c>
      <c r="I1471" s="7">
        <v>0</v>
      </c>
      <c r="J1471" s="9">
        <v>20</v>
      </c>
      <c r="K1471" s="7">
        <v>0</v>
      </c>
      <c r="L1471" s="9">
        <v>17.14</v>
      </c>
      <c r="M1471" s="7">
        <v>0</v>
      </c>
      <c r="N1471" s="7">
        <v>4</v>
      </c>
      <c r="O1471" s="7">
        <v>4</v>
      </c>
      <c r="P1471" s="12" t="str">
        <f t="shared" si="22"/>
        <v>44</v>
      </c>
      <c r="R1471" s="7" t="s">
        <v>1650</v>
      </c>
    </row>
    <row r="1472" spans="1:18" x14ac:dyDescent="0.25">
      <c r="A1472" s="2" t="s">
        <v>3</v>
      </c>
      <c r="B1472" s="2" t="s">
        <v>3443</v>
      </c>
      <c r="C1472" s="2" t="s">
        <v>1414</v>
      </c>
      <c r="D1472" s="9">
        <v>0.88</v>
      </c>
      <c r="E1472" s="9">
        <v>18</v>
      </c>
      <c r="F1472" s="10">
        <v>20.45</v>
      </c>
      <c r="G1472" s="9">
        <v>17.12</v>
      </c>
      <c r="H1472" s="11">
        <v>1</v>
      </c>
      <c r="I1472" s="7">
        <v>0</v>
      </c>
      <c r="J1472" s="9">
        <v>18</v>
      </c>
      <c r="K1472" s="7">
        <v>0</v>
      </c>
      <c r="L1472" s="9">
        <v>17.12</v>
      </c>
      <c r="M1472" s="7">
        <v>0</v>
      </c>
      <c r="N1472" s="7">
        <v>4</v>
      </c>
      <c r="O1472" s="7">
        <v>4</v>
      </c>
      <c r="P1472" s="12" t="str">
        <f t="shared" si="22"/>
        <v>44</v>
      </c>
      <c r="R1472" s="7" t="s">
        <v>1650</v>
      </c>
    </row>
    <row r="1473" spans="1:18" x14ac:dyDescent="0.25">
      <c r="A1473" s="2" t="s">
        <v>3</v>
      </c>
      <c r="B1473" s="2" t="s">
        <v>3444</v>
      </c>
      <c r="C1473" s="2" t="s">
        <v>3445</v>
      </c>
      <c r="D1473" s="9">
        <v>10.95</v>
      </c>
      <c r="E1473" s="9">
        <v>28</v>
      </c>
      <c r="F1473" s="10">
        <v>2.5499999999999998</v>
      </c>
      <c r="G1473" s="9">
        <v>17.05</v>
      </c>
      <c r="H1473" s="11">
        <v>1</v>
      </c>
      <c r="I1473" s="7">
        <v>0</v>
      </c>
      <c r="J1473" s="9">
        <v>28</v>
      </c>
      <c r="K1473" s="7">
        <v>0</v>
      </c>
      <c r="L1473" s="9">
        <v>17.05</v>
      </c>
      <c r="M1473" s="7">
        <v>0</v>
      </c>
      <c r="N1473" s="7">
        <v>4</v>
      </c>
      <c r="O1473" s="7">
        <v>4</v>
      </c>
      <c r="P1473" s="12" t="str">
        <f t="shared" si="22"/>
        <v>44</v>
      </c>
      <c r="R1473" s="7" t="s">
        <v>1650</v>
      </c>
    </row>
    <row r="1474" spans="1:18" x14ac:dyDescent="0.25">
      <c r="A1474" s="2" t="s">
        <v>3</v>
      </c>
      <c r="B1474" s="2" t="s">
        <v>3448</v>
      </c>
      <c r="C1474" s="2" t="s">
        <v>3449</v>
      </c>
      <c r="D1474" s="9">
        <v>3.22</v>
      </c>
      <c r="E1474" s="9">
        <v>20</v>
      </c>
      <c r="F1474" s="10">
        <v>6.21</v>
      </c>
      <c r="G1474" s="9">
        <v>16.78</v>
      </c>
      <c r="H1474" s="11">
        <v>1</v>
      </c>
      <c r="I1474" s="7">
        <v>0</v>
      </c>
      <c r="J1474" s="9">
        <v>20</v>
      </c>
      <c r="K1474" s="7">
        <v>0</v>
      </c>
      <c r="L1474" s="9">
        <v>16.78</v>
      </c>
      <c r="M1474" s="7">
        <v>0</v>
      </c>
      <c r="N1474" s="7">
        <v>4</v>
      </c>
      <c r="O1474" s="7">
        <v>4</v>
      </c>
      <c r="P1474" s="12" t="str">
        <f t="shared" si="22"/>
        <v>44</v>
      </c>
      <c r="R1474" s="7" t="s">
        <v>1650</v>
      </c>
    </row>
    <row r="1475" spans="1:18" x14ac:dyDescent="0.25">
      <c r="A1475" s="2" t="s">
        <v>3</v>
      </c>
      <c r="B1475" s="2" t="s">
        <v>3452</v>
      </c>
      <c r="C1475" s="2" t="s">
        <v>3453</v>
      </c>
      <c r="D1475" s="9">
        <v>4.32</v>
      </c>
      <c r="E1475" s="9">
        <v>21</v>
      </c>
      <c r="F1475" s="10">
        <v>4.8600000000000003</v>
      </c>
      <c r="G1475" s="9">
        <v>16.68</v>
      </c>
      <c r="H1475" s="11">
        <v>1</v>
      </c>
      <c r="I1475" s="7">
        <v>0</v>
      </c>
      <c r="J1475" s="9">
        <v>21</v>
      </c>
      <c r="K1475" s="7">
        <v>0</v>
      </c>
      <c r="L1475" s="9">
        <v>16.68</v>
      </c>
      <c r="M1475" s="7">
        <v>0</v>
      </c>
      <c r="N1475" s="7">
        <v>4</v>
      </c>
      <c r="O1475" s="7">
        <v>4</v>
      </c>
      <c r="P1475" s="12" t="str">
        <f t="shared" si="22"/>
        <v>44</v>
      </c>
      <c r="R1475" s="7" t="s">
        <v>1650</v>
      </c>
    </row>
    <row r="1476" spans="1:18" x14ac:dyDescent="0.25">
      <c r="A1476" s="2" t="s">
        <v>3</v>
      </c>
      <c r="B1476" s="2" t="s">
        <v>4360</v>
      </c>
      <c r="C1476" s="2" t="s">
        <v>4361</v>
      </c>
      <c r="D1476" s="9">
        <v>3.3333333333333335</v>
      </c>
      <c r="E1476" s="9">
        <v>20</v>
      </c>
      <c r="F1476" s="10">
        <v>6</v>
      </c>
      <c r="G1476" s="9">
        <v>16.66</v>
      </c>
      <c r="H1476" s="11">
        <v>1</v>
      </c>
      <c r="I1476" s="7">
        <v>0</v>
      </c>
      <c r="J1476" s="9">
        <v>20</v>
      </c>
      <c r="K1476" s="7">
        <v>0</v>
      </c>
      <c r="L1476" s="9">
        <v>16.66</v>
      </c>
      <c r="M1476" s="7">
        <v>0</v>
      </c>
      <c r="N1476" s="7">
        <v>4</v>
      </c>
      <c r="O1476" s="7">
        <v>4</v>
      </c>
      <c r="P1476" s="12" t="str">
        <f t="shared" si="22"/>
        <v>44</v>
      </c>
      <c r="R1476" s="7" t="s">
        <v>3850</v>
      </c>
    </row>
    <row r="1477" spans="1:18" x14ac:dyDescent="0.25">
      <c r="A1477" s="2" t="s">
        <v>3</v>
      </c>
      <c r="B1477" s="2" t="s">
        <v>4362</v>
      </c>
      <c r="C1477" s="2" t="s">
        <v>4363</v>
      </c>
      <c r="D1477" s="9">
        <v>3.3333333333333335</v>
      </c>
      <c r="E1477" s="9">
        <v>20</v>
      </c>
      <c r="F1477" s="10">
        <v>6</v>
      </c>
      <c r="G1477" s="9">
        <v>16.66</v>
      </c>
      <c r="H1477" s="11">
        <v>1</v>
      </c>
      <c r="I1477" s="7">
        <v>0</v>
      </c>
      <c r="J1477" s="9">
        <v>20</v>
      </c>
      <c r="K1477" s="7">
        <v>0</v>
      </c>
      <c r="L1477" s="9">
        <v>16.66</v>
      </c>
      <c r="M1477" s="7">
        <v>0</v>
      </c>
      <c r="N1477" s="7">
        <v>4</v>
      </c>
      <c r="O1477" s="7">
        <v>4</v>
      </c>
      <c r="P1477" s="12" t="str">
        <f t="shared" si="22"/>
        <v>44</v>
      </c>
      <c r="R1477" s="7" t="s">
        <v>3850</v>
      </c>
    </row>
    <row r="1478" spans="1:18" x14ac:dyDescent="0.25">
      <c r="A1478" s="2" t="s">
        <v>3</v>
      </c>
      <c r="B1478" s="2" t="s">
        <v>4364</v>
      </c>
      <c r="C1478" s="2" t="s">
        <v>4365</v>
      </c>
      <c r="D1478" s="9">
        <v>1.6666666666666667</v>
      </c>
      <c r="E1478" s="9">
        <v>10</v>
      </c>
      <c r="F1478" s="10">
        <v>6</v>
      </c>
      <c r="G1478" s="9">
        <v>8.33</v>
      </c>
      <c r="H1478" s="11">
        <v>2</v>
      </c>
      <c r="I1478" s="7">
        <v>0</v>
      </c>
      <c r="J1478" s="9">
        <v>20</v>
      </c>
      <c r="K1478" s="7">
        <v>0</v>
      </c>
      <c r="L1478" s="9">
        <v>16.66</v>
      </c>
      <c r="M1478" s="7">
        <v>0</v>
      </c>
      <c r="N1478" s="7">
        <v>4</v>
      </c>
      <c r="O1478" s="7">
        <v>4</v>
      </c>
      <c r="P1478" s="12" t="str">
        <f t="shared" si="22"/>
        <v>44</v>
      </c>
      <c r="R1478" s="7" t="s">
        <v>3850</v>
      </c>
    </row>
    <row r="1479" spans="1:18" x14ac:dyDescent="0.25">
      <c r="A1479" s="2" t="s">
        <v>3</v>
      </c>
      <c r="B1479" s="2" t="s">
        <v>4366</v>
      </c>
      <c r="C1479" s="2" t="s">
        <v>4367</v>
      </c>
      <c r="D1479" s="9">
        <v>3.3333333333333335</v>
      </c>
      <c r="E1479" s="9">
        <v>20</v>
      </c>
      <c r="F1479" s="10">
        <v>6</v>
      </c>
      <c r="G1479" s="9">
        <v>16.66</v>
      </c>
      <c r="H1479" s="11">
        <v>1</v>
      </c>
      <c r="I1479" s="7">
        <v>0</v>
      </c>
      <c r="J1479" s="9">
        <v>20</v>
      </c>
      <c r="K1479" s="7">
        <v>0</v>
      </c>
      <c r="L1479" s="9">
        <v>16.66</v>
      </c>
      <c r="M1479" s="7">
        <v>0</v>
      </c>
      <c r="N1479" s="7">
        <v>4</v>
      </c>
      <c r="O1479" s="7">
        <v>4</v>
      </c>
      <c r="P1479" s="12" t="str">
        <f t="shared" ref="P1479:P1542" si="23">N1479&amp;O1479</f>
        <v>44</v>
      </c>
      <c r="R1479" s="7" t="s">
        <v>3850</v>
      </c>
    </row>
    <row r="1480" spans="1:18" x14ac:dyDescent="0.25">
      <c r="A1480" s="2" t="s">
        <v>3</v>
      </c>
      <c r="B1480" s="2" t="s">
        <v>4368</v>
      </c>
      <c r="C1480" s="2" t="s">
        <v>4369</v>
      </c>
      <c r="D1480" s="9">
        <v>1.6666666666666667</v>
      </c>
      <c r="E1480" s="9">
        <v>10</v>
      </c>
      <c r="F1480" s="10">
        <v>6</v>
      </c>
      <c r="G1480" s="9">
        <v>8.33</v>
      </c>
      <c r="H1480" s="11">
        <v>2</v>
      </c>
      <c r="I1480" s="7">
        <v>0</v>
      </c>
      <c r="J1480" s="9">
        <v>20</v>
      </c>
      <c r="K1480" s="7">
        <v>0</v>
      </c>
      <c r="L1480" s="9">
        <v>16.66</v>
      </c>
      <c r="M1480" s="7">
        <v>0</v>
      </c>
      <c r="N1480" s="7">
        <v>4</v>
      </c>
      <c r="O1480" s="7">
        <v>4</v>
      </c>
      <c r="P1480" s="12" t="str">
        <f t="shared" si="23"/>
        <v>44</v>
      </c>
      <c r="R1480" s="7" t="s">
        <v>3850</v>
      </c>
    </row>
    <row r="1481" spans="1:18" x14ac:dyDescent="0.25">
      <c r="A1481" s="2" t="s">
        <v>3</v>
      </c>
      <c r="B1481" s="2" t="s">
        <v>4370</v>
      </c>
      <c r="C1481" s="2" t="s">
        <v>4371</v>
      </c>
      <c r="D1481" s="9">
        <v>3.3333333333333335</v>
      </c>
      <c r="E1481" s="9">
        <v>20</v>
      </c>
      <c r="F1481" s="10">
        <v>6</v>
      </c>
      <c r="G1481" s="9">
        <v>16.66</v>
      </c>
      <c r="H1481" s="11">
        <v>1</v>
      </c>
      <c r="I1481" s="7">
        <v>0</v>
      </c>
      <c r="J1481" s="9">
        <v>20</v>
      </c>
      <c r="K1481" s="7">
        <v>0</v>
      </c>
      <c r="L1481" s="9">
        <v>16.66</v>
      </c>
      <c r="M1481" s="7">
        <v>0</v>
      </c>
      <c r="N1481" s="7">
        <v>4</v>
      </c>
      <c r="O1481" s="7">
        <v>4</v>
      </c>
      <c r="P1481" s="12" t="str">
        <f t="shared" si="23"/>
        <v>44</v>
      </c>
      <c r="R1481" s="7" t="s">
        <v>3850</v>
      </c>
    </row>
    <row r="1482" spans="1:18" x14ac:dyDescent="0.25">
      <c r="A1482" s="2" t="s">
        <v>3</v>
      </c>
      <c r="B1482" s="2" t="s">
        <v>4372</v>
      </c>
      <c r="C1482" s="2" t="s">
        <v>4373</v>
      </c>
      <c r="D1482" s="9">
        <v>3.3333333333333335</v>
      </c>
      <c r="E1482" s="9">
        <v>20</v>
      </c>
      <c r="F1482" s="10">
        <v>6</v>
      </c>
      <c r="G1482" s="9">
        <v>16.66</v>
      </c>
      <c r="H1482" s="11">
        <v>1</v>
      </c>
      <c r="I1482" s="7">
        <v>0</v>
      </c>
      <c r="J1482" s="9">
        <v>20</v>
      </c>
      <c r="K1482" s="7">
        <v>0</v>
      </c>
      <c r="L1482" s="9">
        <v>16.66</v>
      </c>
      <c r="M1482" s="7">
        <v>0</v>
      </c>
      <c r="N1482" s="7">
        <v>4</v>
      </c>
      <c r="O1482" s="7">
        <v>4</v>
      </c>
      <c r="P1482" s="12" t="str">
        <f t="shared" si="23"/>
        <v>44</v>
      </c>
      <c r="R1482" s="7" t="s">
        <v>3850</v>
      </c>
    </row>
    <row r="1483" spans="1:18" x14ac:dyDescent="0.25">
      <c r="A1483" s="2" t="s">
        <v>3</v>
      </c>
      <c r="B1483" s="2" t="s">
        <v>4374</v>
      </c>
      <c r="C1483" s="2" t="s">
        <v>4375</v>
      </c>
      <c r="D1483" s="9">
        <v>1.6666666666666667</v>
      </c>
      <c r="E1483" s="9">
        <v>10</v>
      </c>
      <c r="F1483" s="10">
        <v>6</v>
      </c>
      <c r="G1483" s="9">
        <v>8.33</v>
      </c>
      <c r="H1483" s="11">
        <v>2</v>
      </c>
      <c r="I1483" s="7">
        <v>0</v>
      </c>
      <c r="J1483" s="9">
        <v>20</v>
      </c>
      <c r="K1483" s="7">
        <v>0</v>
      </c>
      <c r="L1483" s="9">
        <v>16.66</v>
      </c>
      <c r="M1483" s="7">
        <v>0</v>
      </c>
      <c r="N1483" s="7">
        <v>4</v>
      </c>
      <c r="O1483" s="7">
        <v>4</v>
      </c>
      <c r="P1483" s="12" t="str">
        <f t="shared" si="23"/>
        <v>44</v>
      </c>
      <c r="R1483" s="7" t="s">
        <v>3850</v>
      </c>
    </row>
    <row r="1484" spans="1:18" x14ac:dyDescent="0.25">
      <c r="A1484" s="2" t="s">
        <v>3</v>
      </c>
      <c r="B1484" s="2" t="s">
        <v>4376</v>
      </c>
      <c r="C1484" s="2" t="s">
        <v>4377</v>
      </c>
      <c r="D1484" s="9">
        <v>1.6666666666666667</v>
      </c>
      <c r="E1484" s="9">
        <v>10</v>
      </c>
      <c r="F1484" s="10">
        <v>6</v>
      </c>
      <c r="G1484" s="9">
        <v>8.33</v>
      </c>
      <c r="H1484" s="11">
        <v>2</v>
      </c>
      <c r="I1484" s="7">
        <v>0</v>
      </c>
      <c r="J1484" s="9">
        <v>20</v>
      </c>
      <c r="K1484" s="7">
        <v>0</v>
      </c>
      <c r="L1484" s="9">
        <v>16.66</v>
      </c>
      <c r="M1484" s="7">
        <v>0</v>
      </c>
      <c r="N1484" s="7">
        <v>4</v>
      </c>
      <c r="O1484" s="7">
        <v>4</v>
      </c>
      <c r="P1484" s="12" t="str">
        <f t="shared" si="23"/>
        <v>44</v>
      </c>
      <c r="R1484" s="7" t="s">
        <v>3850</v>
      </c>
    </row>
    <row r="1485" spans="1:18" x14ac:dyDescent="0.25">
      <c r="A1485" s="2" t="s">
        <v>3</v>
      </c>
      <c r="B1485" s="2" t="s">
        <v>3454</v>
      </c>
      <c r="C1485" s="2" t="s">
        <v>3455</v>
      </c>
      <c r="D1485" s="9">
        <v>3.4</v>
      </c>
      <c r="E1485" s="9">
        <v>20</v>
      </c>
      <c r="F1485" s="10">
        <v>5.88</v>
      </c>
      <c r="G1485" s="9">
        <v>16.600000000000001</v>
      </c>
      <c r="H1485" s="11">
        <v>1</v>
      </c>
      <c r="I1485" s="7">
        <v>0</v>
      </c>
      <c r="J1485" s="9">
        <v>20</v>
      </c>
      <c r="K1485" s="7">
        <v>0</v>
      </c>
      <c r="L1485" s="9">
        <v>16.600000000000001</v>
      </c>
      <c r="M1485" s="7">
        <v>0</v>
      </c>
      <c r="N1485" s="7">
        <v>4</v>
      </c>
      <c r="O1485" s="7">
        <v>4</v>
      </c>
      <c r="P1485" s="12" t="str">
        <f t="shared" si="23"/>
        <v>44</v>
      </c>
      <c r="R1485" s="7" t="s">
        <v>1650</v>
      </c>
    </row>
    <row r="1486" spans="1:18" x14ac:dyDescent="0.25">
      <c r="A1486" s="2" t="s">
        <v>3</v>
      </c>
      <c r="B1486" s="2" t="s">
        <v>3456</v>
      </c>
      <c r="C1486" s="2" t="s">
        <v>3457</v>
      </c>
      <c r="D1486" s="9">
        <v>2.92</v>
      </c>
      <c r="E1486" s="9">
        <v>19</v>
      </c>
      <c r="F1486" s="10">
        <v>6.5</v>
      </c>
      <c r="G1486" s="9">
        <v>16.079999999999998</v>
      </c>
      <c r="H1486" s="11">
        <v>1</v>
      </c>
      <c r="I1486" s="7">
        <v>0</v>
      </c>
      <c r="J1486" s="9">
        <v>19</v>
      </c>
      <c r="K1486" s="7">
        <v>0</v>
      </c>
      <c r="L1486" s="9">
        <v>16.079999999999998</v>
      </c>
      <c r="M1486" s="7">
        <v>0</v>
      </c>
      <c r="N1486" s="7">
        <v>4</v>
      </c>
      <c r="O1486" s="7">
        <v>4</v>
      </c>
      <c r="P1486" s="12" t="str">
        <f t="shared" si="23"/>
        <v>44</v>
      </c>
      <c r="R1486" s="7" t="s">
        <v>1650</v>
      </c>
    </row>
    <row r="1487" spans="1:18" x14ac:dyDescent="0.25">
      <c r="A1487" s="2" t="s">
        <v>3</v>
      </c>
      <c r="B1487" s="2" t="s">
        <v>4380</v>
      </c>
      <c r="C1487" s="2" t="s">
        <v>4381</v>
      </c>
      <c r="D1487" s="9">
        <v>1.6041666666666667</v>
      </c>
      <c r="E1487" s="9">
        <v>9.625</v>
      </c>
      <c r="F1487" s="10">
        <v>6</v>
      </c>
      <c r="G1487" s="9">
        <v>8.02</v>
      </c>
      <c r="H1487" s="11">
        <v>2</v>
      </c>
      <c r="I1487" s="7">
        <v>0</v>
      </c>
      <c r="J1487" s="9">
        <v>19.25</v>
      </c>
      <c r="K1487" s="7">
        <v>0</v>
      </c>
      <c r="L1487" s="9">
        <v>16.04</v>
      </c>
      <c r="M1487" s="7">
        <v>0</v>
      </c>
      <c r="N1487" s="7">
        <v>4</v>
      </c>
      <c r="O1487" s="7">
        <v>4</v>
      </c>
      <c r="P1487" s="12" t="str">
        <f t="shared" si="23"/>
        <v>44</v>
      </c>
      <c r="R1487" s="7" t="s">
        <v>3850</v>
      </c>
    </row>
    <row r="1488" spans="1:18" x14ac:dyDescent="0.25">
      <c r="A1488" s="2" t="s">
        <v>3</v>
      </c>
      <c r="B1488" s="2" t="s">
        <v>4382</v>
      </c>
      <c r="C1488" s="2" t="s">
        <v>4383</v>
      </c>
      <c r="D1488" s="9">
        <v>3.1666666666666665</v>
      </c>
      <c r="E1488" s="9">
        <v>19</v>
      </c>
      <c r="F1488" s="10">
        <v>6</v>
      </c>
      <c r="G1488" s="9">
        <v>15.83</v>
      </c>
      <c r="H1488" s="11">
        <v>1</v>
      </c>
      <c r="I1488" s="7">
        <v>0</v>
      </c>
      <c r="J1488" s="9">
        <v>19</v>
      </c>
      <c r="K1488" s="7">
        <v>0</v>
      </c>
      <c r="L1488" s="9">
        <v>15.83</v>
      </c>
      <c r="M1488" s="7">
        <v>0</v>
      </c>
      <c r="N1488" s="7">
        <v>4</v>
      </c>
      <c r="O1488" s="7">
        <v>4</v>
      </c>
      <c r="P1488" s="12" t="str">
        <f t="shared" si="23"/>
        <v>44</v>
      </c>
      <c r="R1488" s="7" t="s">
        <v>3850</v>
      </c>
    </row>
    <row r="1489" spans="1:18" x14ac:dyDescent="0.25">
      <c r="A1489" s="2" t="s">
        <v>3</v>
      </c>
      <c r="B1489" s="2" t="s">
        <v>4386</v>
      </c>
      <c r="C1489" s="2" t="s">
        <v>4387</v>
      </c>
      <c r="D1489" s="9">
        <v>3.1666666666666665</v>
      </c>
      <c r="E1489" s="9">
        <v>19</v>
      </c>
      <c r="F1489" s="10">
        <v>6</v>
      </c>
      <c r="G1489" s="9">
        <v>15.83</v>
      </c>
      <c r="H1489" s="11">
        <v>1</v>
      </c>
      <c r="I1489" s="7">
        <v>0</v>
      </c>
      <c r="J1489" s="9">
        <v>19</v>
      </c>
      <c r="K1489" s="7">
        <v>0</v>
      </c>
      <c r="L1489" s="9">
        <v>15.83</v>
      </c>
      <c r="M1489" s="7">
        <v>0</v>
      </c>
      <c r="N1489" s="7">
        <v>4</v>
      </c>
      <c r="O1489" s="7">
        <v>4</v>
      </c>
      <c r="P1489" s="12" t="str">
        <f t="shared" si="23"/>
        <v>44</v>
      </c>
      <c r="R1489" s="7" t="s">
        <v>3850</v>
      </c>
    </row>
    <row r="1490" spans="1:18" x14ac:dyDescent="0.25">
      <c r="A1490" s="2" t="s">
        <v>3</v>
      </c>
      <c r="B1490" s="2" t="s">
        <v>4388</v>
      </c>
      <c r="C1490" s="2" t="s">
        <v>4389</v>
      </c>
      <c r="D1490" s="9">
        <v>3.1666666666666665</v>
      </c>
      <c r="E1490" s="9">
        <v>19</v>
      </c>
      <c r="F1490" s="10">
        <v>6</v>
      </c>
      <c r="G1490" s="9">
        <v>15.83</v>
      </c>
      <c r="H1490" s="11">
        <v>1</v>
      </c>
      <c r="I1490" s="7">
        <v>0</v>
      </c>
      <c r="J1490" s="9">
        <v>19</v>
      </c>
      <c r="K1490" s="7">
        <v>0</v>
      </c>
      <c r="L1490" s="9">
        <v>15.83</v>
      </c>
      <c r="M1490" s="7">
        <v>0</v>
      </c>
      <c r="N1490" s="7">
        <v>4</v>
      </c>
      <c r="O1490" s="7">
        <v>4</v>
      </c>
      <c r="P1490" s="12" t="str">
        <f t="shared" si="23"/>
        <v>44</v>
      </c>
      <c r="R1490" s="7" t="s">
        <v>3850</v>
      </c>
    </row>
    <row r="1491" spans="1:18" x14ac:dyDescent="0.25">
      <c r="A1491" s="2" t="s">
        <v>3</v>
      </c>
      <c r="B1491" s="2" t="s">
        <v>4390</v>
      </c>
      <c r="C1491" s="2" t="s">
        <v>4391</v>
      </c>
      <c r="D1491" s="9">
        <v>3.1666666666666665</v>
      </c>
      <c r="E1491" s="9">
        <v>19</v>
      </c>
      <c r="F1491" s="10">
        <v>6</v>
      </c>
      <c r="G1491" s="9">
        <v>15.83</v>
      </c>
      <c r="H1491" s="11">
        <v>1</v>
      </c>
      <c r="I1491" s="7">
        <v>0</v>
      </c>
      <c r="J1491" s="9">
        <v>19</v>
      </c>
      <c r="K1491" s="7">
        <v>0</v>
      </c>
      <c r="L1491" s="9">
        <v>15.83</v>
      </c>
      <c r="M1491" s="7">
        <v>0</v>
      </c>
      <c r="N1491" s="7">
        <v>4</v>
      </c>
      <c r="O1491" s="7">
        <v>4</v>
      </c>
      <c r="P1491" s="12" t="str">
        <f t="shared" si="23"/>
        <v>44</v>
      </c>
      <c r="R1491" s="7" t="s">
        <v>3850</v>
      </c>
    </row>
    <row r="1492" spans="1:18" x14ac:dyDescent="0.25">
      <c r="A1492" s="2" t="s">
        <v>3</v>
      </c>
      <c r="B1492" s="2" t="s">
        <v>3462</v>
      </c>
      <c r="C1492" s="2" t="s">
        <v>3463</v>
      </c>
      <c r="D1492" s="9">
        <v>2.35</v>
      </c>
      <c r="E1492" s="9">
        <v>18</v>
      </c>
      <c r="F1492" s="10">
        <v>7.65</v>
      </c>
      <c r="G1492" s="9">
        <v>15.65</v>
      </c>
      <c r="H1492" s="11">
        <v>1</v>
      </c>
      <c r="I1492" s="7">
        <v>0</v>
      </c>
      <c r="J1492" s="9">
        <v>18</v>
      </c>
      <c r="K1492" s="7">
        <v>0</v>
      </c>
      <c r="L1492" s="9">
        <v>15.65</v>
      </c>
      <c r="M1492" s="7">
        <v>0</v>
      </c>
      <c r="N1492" s="7">
        <v>4</v>
      </c>
      <c r="O1492" s="7">
        <v>4</v>
      </c>
      <c r="P1492" s="12" t="str">
        <f t="shared" si="23"/>
        <v>44</v>
      </c>
      <c r="R1492" s="7" t="s">
        <v>1650</v>
      </c>
    </row>
    <row r="1493" spans="1:18" x14ac:dyDescent="0.25">
      <c r="A1493" s="2" t="s">
        <v>3</v>
      </c>
      <c r="B1493" s="2" t="s">
        <v>3464</v>
      </c>
      <c r="C1493" s="2" t="s">
        <v>3465</v>
      </c>
      <c r="D1493" s="9">
        <v>2.23</v>
      </c>
      <c r="E1493" s="9">
        <v>10</v>
      </c>
      <c r="F1493" s="10">
        <v>4.4800000000000004</v>
      </c>
      <c r="G1493" s="9">
        <v>7.77</v>
      </c>
      <c r="H1493" s="11">
        <v>2</v>
      </c>
      <c r="I1493" s="7">
        <v>0</v>
      </c>
      <c r="J1493" s="9">
        <v>20</v>
      </c>
      <c r="K1493" s="7">
        <v>0</v>
      </c>
      <c r="L1493" s="9">
        <v>15.54</v>
      </c>
      <c r="M1493" s="7">
        <v>0</v>
      </c>
      <c r="N1493" s="7">
        <v>4</v>
      </c>
      <c r="O1493" s="7">
        <v>4</v>
      </c>
      <c r="P1493" s="12" t="str">
        <f t="shared" si="23"/>
        <v>44</v>
      </c>
      <c r="R1493" s="7" t="s">
        <v>1650</v>
      </c>
    </row>
    <row r="1494" spans="1:18" x14ac:dyDescent="0.25">
      <c r="A1494" s="2" t="s">
        <v>3</v>
      </c>
      <c r="B1494" s="2" t="s">
        <v>4394</v>
      </c>
      <c r="C1494" s="2" t="s">
        <v>4395</v>
      </c>
      <c r="D1494" s="9">
        <v>3</v>
      </c>
      <c r="E1494" s="9">
        <v>18</v>
      </c>
      <c r="F1494" s="10">
        <v>6</v>
      </c>
      <c r="G1494" s="9">
        <v>15</v>
      </c>
      <c r="H1494" s="11">
        <v>1</v>
      </c>
      <c r="I1494" s="7">
        <v>0</v>
      </c>
      <c r="J1494" s="9">
        <v>18</v>
      </c>
      <c r="K1494" s="7">
        <v>0</v>
      </c>
      <c r="L1494" s="9">
        <v>15</v>
      </c>
      <c r="M1494" s="7">
        <v>0</v>
      </c>
      <c r="N1494" s="7">
        <v>4</v>
      </c>
      <c r="O1494" s="7">
        <v>4</v>
      </c>
      <c r="P1494" s="12" t="str">
        <f t="shared" si="23"/>
        <v>44</v>
      </c>
      <c r="R1494" s="7" t="s">
        <v>3850</v>
      </c>
    </row>
    <row r="1495" spans="1:18" x14ac:dyDescent="0.25">
      <c r="A1495" s="2" t="s">
        <v>3</v>
      </c>
      <c r="B1495" s="2" t="s">
        <v>4396</v>
      </c>
      <c r="C1495" s="2" t="s">
        <v>2742</v>
      </c>
      <c r="D1495" s="9">
        <v>3</v>
      </c>
      <c r="E1495" s="9">
        <v>18</v>
      </c>
      <c r="F1495" s="10">
        <v>6</v>
      </c>
      <c r="G1495" s="9">
        <v>15</v>
      </c>
      <c r="H1495" s="11">
        <v>1</v>
      </c>
      <c r="I1495" s="7">
        <v>0</v>
      </c>
      <c r="J1495" s="9">
        <v>18</v>
      </c>
      <c r="K1495" s="7">
        <v>0</v>
      </c>
      <c r="L1495" s="9">
        <v>15</v>
      </c>
      <c r="M1495" s="7">
        <v>0</v>
      </c>
      <c r="N1495" s="7">
        <v>4</v>
      </c>
      <c r="O1495" s="7">
        <v>4</v>
      </c>
      <c r="P1495" s="12" t="str">
        <f t="shared" si="23"/>
        <v>44</v>
      </c>
      <c r="R1495" s="7" t="s">
        <v>3850</v>
      </c>
    </row>
    <row r="1496" spans="1:18" x14ac:dyDescent="0.25">
      <c r="A1496" s="2" t="s">
        <v>3</v>
      </c>
      <c r="B1496" s="2" t="s">
        <v>4397</v>
      </c>
      <c r="C1496" s="2" t="s">
        <v>4398</v>
      </c>
      <c r="D1496" s="9">
        <v>3</v>
      </c>
      <c r="E1496" s="9">
        <v>18</v>
      </c>
      <c r="F1496" s="10">
        <v>6</v>
      </c>
      <c r="G1496" s="9">
        <v>15</v>
      </c>
      <c r="H1496" s="11">
        <v>1</v>
      </c>
      <c r="I1496" s="7">
        <v>0</v>
      </c>
      <c r="J1496" s="9">
        <v>18</v>
      </c>
      <c r="K1496" s="7">
        <v>0</v>
      </c>
      <c r="L1496" s="9">
        <v>15</v>
      </c>
      <c r="M1496" s="7">
        <v>0</v>
      </c>
      <c r="N1496" s="7">
        <v>4</v>
      </c>
      <c r="O1496" s="7">
        <v>4</v>
      </c>
      <c r="P1496" s="12" t="str">
        <f t="shared" si="23"/>
        <v>44</v>
      </c>
      <c r="R1496" s="7" t="s">
        <v>3850</v>
      </c>
    </row>
    <row r="1497" spans="1:18" x14ac:dyDescent="0.25">
      <c r="A1497" s="2" t="s">
        <v>3</v>
      </c>
      <c r="B1497" s="2" t="s">
        <v>3468</v>
      </c>
      <c r="C1497" s="2" t="s">
        <v>3469</v>
      </c>
      <c r="D1497" s="9">
        <v>3.12</v>
      </c>
      <c r="E1497" s="9">
        <v>18</v>
      </c>
      <c r="F1497" s="10">
        <v>5.76</v>
      </c>
      <c r="G1497" s="9">
        <v>14.88</v>
      </c>
      <c r="H1497" s="11">
        <v>1</v>
      </c>
      <c r="I1497" s="7">
        <v>0</v>
      </c>
      <c r="J1497" s="9">
        <v>18</v>
      </c>
      <c r="K1497" s="7">
        <v>0</v>
      </c>
      <c r="L1497" s="9">
        <v>14.88</v>
      </c>
      <c r="M1497" s="7">
        <v>0</v>
      </c>
      <c r="N1497" s="7">
        <v>4</v>
      </c>
      <c r="O1497" s="7">
        <v>4</v>
      </c>
      <c r="P1497" s="12" t="str">
        <f t="shared" si="23"/>
        <v>44</v>
      </c>
      <c r="R1497" s="7" t="s">
        <v>1650</v>
      </c>
    </row>
    <row r="1498" spans="1:18" x14ac:dyDescent="0.25">
      <c r="A1498" s="2" t="s">
        <v>3</v>
      </c>
      <c r="B1498" s="2" t="s">
        <v>3470</v>
      </c>
      <c r="C1498" s="2" t="s">
        <v>3471</v>
      </c>
      <c r="D1498" s="9">
        <v>3.8</v>
      </c>
      <c r="E1498" s="9">
        <v>18.5</v>
      </c>
      <c r="F1498" s="10">
        <v>4.8600000000000003</v>
      </c>
      <c r="G1498" s="9">
        <v>14.7</v>
      </c>
      <c r="H1498" s="11">
        <v>1</v>
      </c>
      <c r="I1498" s="7">
        <v>0</v>
      </c>
      <c r="J1498" s="9">
        <v>18.5</v>
      </c>
      <c r="K1498" s="7">
        <v>0</v>
      </c>
      <c r="L1498" s="9">
        <v>14.7</v>
      </c>
      <c r="M1498" s="7">
        <v>0</v>
      </c>
      <c r="N1498" s="7">
        <v>4</v>
      </c>
      <c r="O1498" s="7">
        <v>4</v>
      </c>
      <c r="P1498" s="12" t="str">
        <f t="shared" si="23"/>
        <v>44</v>
      </c>
      <c r="R1498" s="7" t="s">
        <v>1650</v>
      </c>
    </row>
    <row r="1499" spans="1:18" x14ac:dyDescent="0.25">
      <c r="A1499" s="2" t="s">
        <v>3</v>
      </c>
      <c r="B1499" s="2" t="s">
        <v>4401</v>
      </c>
      <c r="C1499" s="2" t="s">
        <v>4402</v>
      </c>
      <c r="D1499" s="9">
        <v>2.9166666666666665</v>
      </c>
      <c r="E1499" s="9">
        <v>17.5</v>
      </c>
      <c r="F1499" s="10">
        <v>6</v>
      </c>
      <c r="G1499" s="9">
        <v>14.58</v>
      </c>
      <c r="H1499" s="11">
        <v>1</v>
      </c>
      <c r="I1499" s="7">
        <v>0</v>
      </c>
      <c r="J1499" s="9">
        <v>17.5</v>
      </c>
      <c r="K1499" s="7">
        <v>0</v>
      </c>
      <c r="L1499" s="9">
        <v>14.58</v>
      </c>
      <c r="M1499" s="7">
        <v>0</v>
      </c>
      <c r="N1499" s="7">
        <v>4</v>
      </c>
      <c r="O1499" s="7">
        <v>4</v>
      </c>
      <c r="P1499" s="12" t="str">
        <f t="shared" si="23"/>
        <v>44</v>
      </c>
      <c r="R1499" s="7" t="s">
        <v>3850</v>
      </c>
    </row>
    <row r="1500" spans="1:18" x14ac:dyDescent="0.25">
      <c r="A1500" s="2" t="s">
        <v>3</v>
      </c>
      <c r="B1500" s="2" t="s">
        <v>3472</v>
      </c>
      <c r="C1500" s="2" t="s">
        <v>3473</v>
      </c>
      <c r="D1500" s="9">
        <v>0.69</v>
      </c>
      <c r="E1500" s="9">
        <v>5.5</v>
      </c>
      <c r="F1500" s="10">
        <v>7.97</v>
      </c>
      <c r="G1500" s="9">
        <v>4.8099999999999996</v>
      </c>
      <c r="H1500" s="11">
        <v>3</v>
      </c>
      <c r="I1500" s="7">
        <v>0</v>
      </c>
      <c r="J1500" s="9">
        <v>16.5</v>
      </c>
      <c r="K1500" s="7">
        <v>0</v>
      </c>
      <c r="L1500" s="9">
        <v>14.43</v>
      </c>
      <c r="M1500" s="7">
        <v>0</v>
      </c>
      <c r="N1500" s="7">
        <v>4</v>
      </c>
      <c r="O1500" s="7">
        <v>4</v>
      </c>
      <c r="P1500" s="12" t="str">
        <f t="shared" si="23"/>
        <v>44</v>
      </c>
      <c r="R1500" s="7" t="s">
        <v>1650</v>
      </c>
    </row>
    <row r="1501" spans="1:18" x14ac:dyDescent="0.25">
      <c r="A1501" s="2" t="s">
        <v>3</v>
      </c>
      <c r="B1501" s="2" t="s">
        <v>3474</v>
      </c>
      <c r="C1501" s="2" t="s">
        <v>3475</v>
      </c>
      <c r="D1501" s="9">
        <v>2.2999999999999998</v>
      </c>
      <c r="E1501" s="9">
        <v>16.670000000000002</v>
      </c>
      <c r="F1501" s="10">
        <v>7.24</v>
      </c>
      <c r="G1501" s="9">
        <v>14.37</v>
      </c>
      <c r="H1501" s="11">
        <v>1</v>
      </c>
      <c r="I1501" s="7">
        <v>0</v>
      </c>
      <c r="J1501" s="9">
        <v>16.670000000000002</v>
      </c>
      <c r="K1501" s="7">
        <v>0</v>
      </c>
      <c r="L1501" s="9">
        <v>14.37</v>
      </c>
      <c r="M1501" s="7">
        <v>0</v>
      </c>
      <c r="N1501" s="7">
        <v>4</v>
      </c>
      <c r="O1501" s="7">
        <v>4</v>
      </c>
      <c r="P1501" s="12" t="str">
        <f t="shared" si="23"/>
        <v>44</v>
      </c>
      <c r="R1501" s="7" t="s">
        <v>1650</v>
      </c>
    </row>
    <row r="1502" spans="1:18" x14ac:dyDescent="0.25">
      <c r="A1502" s="2" t="s">
        <v>3</v>
      </c>
      <c r="B1502" s="2" t="s">
        <v>3476</v>
      </c>
      <c r="C1502" s="2" t="s">
        <v>3477</v>
      </c>
      <c r="D1502" s="9">
        <v>2.65</v>
      </c>
      <c r="E1502" s="9">
        <v>17</v>
      </c>
      <c r="F1502" s="10">
        <v>6.41</v>
      </c>
      <c r="G1502" s="9">
        <v>14.35</v>
      </c>
      <c r="H1502" s="11">
        <v>1</v>
      </c>
      <c r="I1502" s="7">
        <v>0</v>
      </c>
      <c r="J1502" s="9">
        <v>17</v>
      </c>
      <c r="K1502" s="7">
        <v>0</v>
      </c>
      <c r="L1502" s="9">
        <v>14.35</v>
      </c>
      <c r="M1502" s="7">
        <v>0</v>
      </c>
      <c r="N1502" s="7">
        <v>4</v>
      </c>
      <c r="O1502" s="7">
        <v>4</v>
      </c>
      <c r="P1502" s="12" t="str">
        <f t="shared" si="23"/>
        <v>44</v>
      </c>
      <c r="R1502" s="7" t="s">
        <v>1650</v>
      </c>
    </row>
    <row r="1503" spans="1:18" x14ac:dyDescent="0.25">
      <c r="A1503" s="2" t="s">
        <v>3</v>
      </c>
      <c r="B1503" s="2" t="s">
        <v>3478</v>
      </c>
      <c r="C1503" s="2" t="s">
        <v>3479</v>
      </c>
      <c r="D1503" s="9">
        <v>0.8</v>
      </c>
      <c r="E1503" s="9">
        <v>15</v>
      </c>
      <c r="F1503" s="10">
        <v>18.75</v>
      </c>
      <c r="G1503" s="9">
        <v>14.2</v>
      </c>
      <c r="H1503" s="11">
        <v>1</v>
      </c>
      <c r="I1503" s="7">
        <v>0</v>
      </c>
      <c r="J1503" s="9">
        <v>15</v>
      </c>
      <c r="K1503" s="7">
        <v>0</v>
      </c>
      <c r="L1503" s="9">
        <v>14.2</v>
      </c>
      <c r="M1503" s="7">
        <v>0</v>
      </c>
      <c r="N1503" s="7">
        <v>4</v>
      </c>
      <c r="O1503" s="7">
        <v>4</v>
      </c>
      <c r="P1503" s="12" t="str">
        <f t="shared" si="23"/>
        <v>44</v>
      </c>
      <c r="R1503" s="7" t="s">
        <v>1650</v>
      </c>
    </row>
    <row r="1504" spans="1:18" x14ac:dyDescent="0.25">
      <c r="A1504" s="2" t="s">
        <v>3</v>
      </c>
      <c r="B1504" s="2" t="s">
        <v>4403</v>
      </c>
      <c r="C1504" s="2" t="s">
        <v>4404</v>
      </c>
      <c r="D1504" s="9">
        <v>2.8333333333333335</v>
      </c>
      <c r="E1504" s="9">
        <v>17</v>
      </c>
      <c r="F1504" s="10">
        <v>6</v>
      </c>
      <c r="G1504" s="9">
        <v>14.16</v>
      </c>
      <c r="H1504" s="11">
        <v>1</v>
      </c>
      <c r="I1504" s="7">
        <v>0</v>
      </c>
      <c r="J1504" s="9">
        <v>17</v>
      </c>
      <c r="K1504" s="7">
        <v>0</v>
      </c>
      <c r="L1504" s="9">
        <v>14.16</v>
      </c>
      <c r="M1504" s="7">
        <v>0</v>
      </c>
      <c r="N1504" s="7">
        <v>4</v>
      </c>
      <c r="O1504" s="7">
        <v>4</v>
      </c>
      <c r="P1504" s="12" t="str">
        <f t="shared" si="23"/>
        <v>44</v>
      </c>
      <c r="R1504" s="7" t="s">
        <v>3850</v>
      </c>
    </row>
    <row r="1505" spans="1:18" x14ac:dyDescent="0.25">
      <c r="A1505" s="2" t="s">
        <v>3</v>
      </c>
      <c r="B1505" s="2" t="s">
        <v>4405</v>
      </c>
      <c r="C1505" s="2" t="s">
        <v>4406</v>
      </c>
      <c r="D1505" s="9">
        <v>2.8333333333333335</v>
      </c>
      <c r="E1505" s="9">
        <v>17</v>
      </c>
      <c r="F1505" s="10">
        <v>6</v>
      </c>
      <c r="G1505" s="9">
        <v>14.16</v>
      </c>
      <c r="H1505" s="11">
        <v>1</v>
      </c>
      <c r="I1505" s="7">
        <v>0</v>
      </c>
      <c r="J1505" s="9">
        <v>17</v>
      </c>
      <c r="K1505" s="7">
        <v>0</v>
      </c>
      <c r="L1505" s="9">
        <v>14.16</v>
      </c>
      <c r="M1505" s="7">
        <v>0</v>
      </c>
      <c r="N1505" s="7">
        <v>4</v>
      </c>
      <c r="O1505" s="7">
        <v>4</v>
      </c>
      <c r="P1505" s="12" t="str">
        <f t="shared" si="23"/>
        <v>44</v>
      </c>
      <c r="R1505" s="7" t="s">
        <v>3850</v>
      </c>
    </row>
    <row r="1506" spans="1:18" x14ac:dyDescent="0.25">
      <c r="A1506" s="2" t="s">
        <v>3</v>
      </c>
      <c r="B1506" s="2" t="s">
        <v>4407</v>
      </c>
      <c r="C1506" s="2" t="s">
        <v>4408</v>
      </c>
      <c r="D1506" s="9">
        <v>2.8333333333333335</v>
      </c>
      <c r="E1506" s="9">
        <v>17</v>
      </c>
      <c r="F1506" s="10">
        <v>6</v>
      </c>
      <c r="G1506" s="9">
        <v>14.16</v>
      </c>
      <c r="H1506" s="11">
        <v>1</v>
      </c>
      <c r="I1506" s="7">
        <v>0</v>
      </c>
      <c r="J1506" s="9">
        <v>17</v>
      </c>
      <c r="K1506" s="7">
        <v>0</v>
      </c>
      <c r="L1506" s="9">
        <v>14.16</v>
      </c>
      <c r="M1506" s="7">
        <v>0</v>
      </c>
      <c r="N1506" s="7">
        <v>4</v>
      </c>
      <c r="O1506" s="7">
        <v>4</v>
      </c>
      <c r="P1506" s="12" t="str">
        <f t="shared" si="23"/>
        <v>44</v>
      </c>
      <c r="R1506" s="7" t="s">
        <v>3850</v>
      </c>
    </row>
    <row r="1507" spans="1:18" x14ac:dyDescent="0.25">
      <c r="A1507" s="2" t="s">
        <v>3</v>
      </c>
      <c r="B1507" s="2" t="s">
        <v>4409</v>
      </c>
      <c r="C1507" s="2" t="s">
        <v>4410</v>
      </c>
      <c r="D1507" s="9">
        <v>2.8333333333333335</v>
      </c>
      <c r="E1507" s="9">
        <v>17</v>
      </c>
      <c r="F1507" s="10">
        <v>6</v>
      </c>
      <c r="G1507" s="9">
        <v>14.16</v>
      </c>
      <c r="H1507" s="11">
        <v>1</v>
      </c>
      <c r="I1507" s="7">
        <v>0</v>
      </c>
      <c r="J1507" s="9">
        <v>17</v>
      </c>
      <c r="K1507" s="7">
        <v>0</v>
      </c>
      <c r="L1507" s="9">
        <v>14.16</v>
      </c>
      <c r="M1507" s="7">
        <v>0</v>
      </c>
      <c r="N1507" s="7">
        <v>4</v>
      </c>
      <c r="O1507" s="7">
        <v>4</v>
      </c>
      <c r="P1507" s="12" t="str">
        <f t="shared" si="23"/>
        <v>44</v>
      </c>
      <c r="R1507" s="7" t="s">
        <v>3850</v>
      </c>
    </row>
    <row r="1508" spans="1:18" x14ac:dyDescent="0.25">
      <c r="A1508" s="2" t="s">
        <v>3</v>
      </c>
      <c r="B1508" s="2" t="s">
        <v>3480</v>
      </c>
      <c r="C1508" s="2" t="s">
        <v>3481</v>
      </c>
      <c r="D1508" s="9">
        <v>1.91</v>
      </c>
      <c r="E1508" s="9">
        <v>16</v>
      </c>
      <c r="F1508" s="10">
        <v>8.3699999999999992</v>
      </c>
      <c r="G1508" s="9">
        <v>14.09</v>
      </c>
      <c r="H1508" s="11">
        <v>1</v>
      </c>
      <c r="I1508" s="7">
        <v>0</v>
      </c>
      <c r="J1508" s="9">
        <v>16</v>
      </c>
      <c r="K1508" s="7">
        <v>0</v>
      </c>
      <c r="L1508" s="9">
        <v>14.09</v>
      </c>
      <c r="M1508" s="7">
        <v>0</v>
      </c>
      <c r="N1508" s="7">
        <v>4</v>
      </c>
      <c r="O1508" s="7">
        <v>4</v>
      </c>
      <c r="P1508" s="12" t="str">
        <f t="shared" si="23"/>
        <v>44</v>
      </c>
      <c r="R1508" s="7" t="s">
        <v>1650</v>
      </c>
    </row>
    <row r="1509" spans="1:18" x14ac:dyDescent="0.25">
      <c r="A1509" s="2" t="s">
        <v>3</v>
      </c>
      <c r="B1509" s="2" t="s">
        <v>3482</v>
      </c>
      <c r="C1509" s="2" t="s">
        <v>3135</v>
      </c>
      <c r="D1509" s="9">
        <v>0.98</v>
      </c>
      <c r="E1509" s="9">
        <v>8</v>
      </c>
      <c r="F1509" s="10">
        <v>8.16</v>
      </c>
      <c r="G1509" s="9">
        <v>7.02</v>
      </c>
      <c r="H1509" s="11">
        <v>2</v>
      </c>
      <c r="I1509" s="7">
        <v>0</v>
      </c>
      <c r="J1509" s="9">
        <v>16</v>
      </c>
      <c r="K1509" s="7">
        <v>0</v>
      </c>
      <c r="L1509" s="9">
        <v>14.04</v>
      </c>
      <c r="M1509" s="7">
        <v>0</v>
      </c>
      <c r="N1509" s="7">
        <v>4</v>
      </c>
      <c r="O1509" s="7">
        <v>4</v>
      </c>
      <c r="P1509" s="12" t="str">
        <f t="shared" si="23"/>
        <v>44</v>
      </c>
      <c r="R1509" s="7" t="s">
        <v>1650</v>
      </c>
    </row>
    <row r="1510" spans="1:18" x14ac:dyDescent="0.25">
      <c r="A1510" s="2" t="s">
        <v>3</v>
      </c>
      <c r="B1510" s="2" t="s">
        <v>3483</v>
      </c>
      <c r="C1510" s="2" t="s">
        <v>3484</v>
      </c>
      <c r="D1510" s="9">
        <v>2</v>
      </c>
      <c r="E1510" s="9">
        <v>16</v>
      </c>
      <c r="F1510" s="10">
        <v>8</v>
      </c>
      <c r="G1510" s="9">
        <v>14</v>
      </c>
      <c r="H1510" s="11">
        <v>1</v>
      </c>
      <c r="I1510" s="7">
        <v>0</v>
      </c>
      <c r="J1510" s="9">
        <v>16</v>
      </c>
      <c r="K1510" s="7">
        <v>0</v>
      </c>
      <c r="L1510" s="9">
        <v>14</v>
      </c>
      <c r="M1510" s="7">
        <v>0</v>
      </c>
      <c r="N1510" s="7">
        <v>4</v>
      </c>
      <c r="O1510" s="7">
        <v>4</v>
      </c>
      <c r="P1510" s="12" t="str">
        <f t="shared" si="23"/>
        <v>44</v>
      </c>
      <c r="R1510" s="7" t="s">
        <v>1650</v>
      </c>
    </row>
    <row r="1511" spans="1:18" x14ac:dyDescent="0.25">
      <c r="A1511" s="2" t="s">
        <v>3</v>
      </c>
      <c r="B1511" s="2" t="s">
        <v>3491</v>
      </c>
      <c r="C1511" s="2" t="s">
        <v>3492</v>
      </c>
      <c r="D1511" s="9">
        <v>2.1</v>
      </c>
      <c r="E1511" s="9">
        <v>16</v>
      </c>
      <c r="F1511" s="10">
        <v>7.61</v>
      </c>
      <c r="G1511" s="9">
        <v>13.9</v>
      </c>
      <c r="H1511" s="11">
        <v>1</v>
      </c>
      <c r="I1511" s="7">
        <v>0</v>
      </c>
      <c r="J1511" s="9">
        <v>16</v>
      </c>
      <c r="K1511" s="7">
        <v>0</v>
      </c>
      <c r="L1511" s="9">
        <v>13.9</v>
      </c>
      <c r="M1511" s="7">
        <v>0</v>
      </c>
      <c r="N1511" s="7">
        <v>4</v>
      </c>
      <c r="O1511" s="7">
        <v>4</v>
      </c>
      <c r="P1511" s="12" t="str">
        <f t="shared" si="23"/>
        <v>44</v>
      </c>
      <c r="R1511" s="7" t="s">
        <v>1650</v>
      </c>
    </row>
    <row r="1512" spans="1:18" x14ac:dyDescent="0.25">
      <c r="A1512" s="2" t="s">
        <v>3</v>
      </c>
      <c r="B1512" s="2" t="s">
        <v>3493</v>
      </c>
      <c r="C1512" s="2" t="s">
        <v>3494</v>
      </c>
      <c r="D1512" s="9">
        <v>1.2</v>
      </c>
      <c r="E1512" s="9">
        <v>15</v>
      </c>
      <c r="F1512" s="10">
        <v>12.5</v>
      </c>
      <c r="G1512" s="9">
        <v>13.8</v>
      </c>
      <c r="H1512" s="11">
        <v>1</v>
      </c>
      <c r="I1512" s="7">
        <v>0</v>
      </c>
      <c r="J1512" s="9">
        <v>15</v>
      </c>
      <c r="K1512" s="7">
        <v>0</v>
      </c>
      <c r="L1512" s="9">
        <v>13.8</v>
      </c>
      <c r="M1512" s="7">
        <v>0</v>
      </c>
      <c r="N1512" s="7">
        <v>4</v>
      </c>
      <c r="O1512" s="7">
        <v>4</v>
      </c>
      <c r="P1512" s="12" t="str">
        <f t="shared" si="23"/>
        <v>44</v>
      </c>
      <c r="R1512" s="7" t="s">
        <v>1650</v>
      </c>
    </row>
    <row r="1513" spans="1:18" x14ac:dyDescent="0.25">
      <c r="A1513" s="2" t="s">
        <v>3</v>
      </c>
      <c r="B1513" s="2" t="s">
        <v>3495</v>
      </c>
      <c r="C1513" s="2" t="s">
        <v>3496</v>
      </c>
      <c r="D1513" s="9">
        <v>8.68</v>
      </c>
      <c r="E1513" s="9">
        <v>22.35</v>
      </c>
      <c r="F1513" s="10">
        <v>2.57</v>
      </c>
      <c r="G1513" s="9">
        <v>13.67</v>
      </c>
      <c r="H1513" s="11">
        <v>1</v>
      </c>
      <c r="I1513" s="7">
        <v>0</v>
      </c>
      <c r="J1513" s="9">
        <v>22.35</v>
      </c>
      <c r="K1513" s="7">
        <v>0</v>
      </c>
      <c r="L1513" s="9">
        <v>13.67</v>
      </c>
      <c r="M1513" s="7">
        <v>0</v>
      </c>
      <c r="N1513" s="7">
        <v>4</v>
      </c>
      <c r="O1513" s="7">
        <v>4</v>
      </c>
      <c r="P1513" s="12" t="str">
        <f t="shared" si="23"/>
        <v>44</v>
      </c>
      <c r="R1513" s="7" t="s">
        <v>1650</v>
      </c>
    </row>
    <row r="1514" spans="1:18" x14ac:dyDescent="0.25">
      <c r="A1514" s="2" t="s">
        <v>3</v>
      </c>
      <c r="B1514" s="2" t="s">
        <v>3497</v>
      </c>
      <c r="C1514" s="2" t="s">
        <v>3498</v>
      </c>
      <c r="D1514" s="9">
        <v>1.35</v>
      </c>
      <c r="E1514" s="9">
        <v>15</v>
      </c>
      <c r="F1514" s="10">
        <v>11.11</v>
      </c>
      <c r="G1514" s="9">
        <v>13.65</v>
      </c>
      <c r="H1514" s="11">
        <v>1</v>
      </c>
      <c r="I1514" s="7">
        <v>0</v>
      </c>
      <c r="J1514" s="9">
        <v>15</v>
      </c>
      <c r="K1514" s="7">
        <v>0</v>
      </c>
      <c r="L1514" s="9">
        <v>13.65</v>
      </c>
      <c r="M1514" s="7">
        <v>0</v>
      </c>
      <c r="N1514" s="7">
        <v>4</v>
      </c>
      <c r="O1514" s="7">
        <v>4</v>
      </c>
      <c r="P1514" s="12" t="str">
        <f t="shared" si="23"/>
        <v>44</v>
      </c>
      <c r="R1514" s="7" t="s">
        <v>1650</v>
      </c>
    </row>
    <row r="1515" spans="1:18" x14ac:dyDescent="0.25">
      <c r="A1515" s="2" t="s">
        <v>3</v>
      </c>
      <c r="B1515" s="2" t="s">
        <v>3499</v>
      </c>
      <c r="C1515" s="2" t="s">
        <v>3500</v>
      </c>
      <c r="D1515" s="9">
        <v>5.3</v>
      </c>
      <c r="E1515" s="9">
        <v>18.899999999999999</v>
      </c>
      <c r="F1515" s="10">
        <v>3.56</v>
      </c>
      <c r="G1515" s="9">
        <v>13.6</v>
      </c>
      <c r="H1515" s="11">
        <v>1</v>
      </c>
      <c r="I1515" s="7">
        <v>0</v>
      </c>
      <c r="J1515" s="9">
        <v>18.899999999999999</v>
      </c>
      <c r="K1515" s="7">
        <v>0</v>
      </c>
      <c r="L1515" s="9">
        <v>13.6</v>
      </c>
      <c r="M1515" s="7">
        <v>0</v>
      </c>
      <c r="N1515" s="7">
        <v>4</v>
      </c>
      <c r="O1515" s="7">
        <v>4</v>
      </c>
      <c r="P1515" s="12" t="str">
        <f t="shared" si="23"/>
        <v>44</v>
      </c>
      <c r="R1515" s="7" t="s">
        <v>1650</v>
      </c>
    </row>
    <row r="1516" spans="1:18" x14ac:dyDescent="0.25">
      <c r="A1516" s="2" t="s">
        <v>3</v>
      </c>
      <c r="B1516" s="2" t="s">
        <v>3501</v>
      </c>
      <c r="C1516" s="2" t="s">
        <v>3502</v>
      </c>
      <c r="D1516" s="9">
        <v>2.5</v>
      </c>
      <c r="E1516" s="9">
        <v>16</v>
      </c>
      <c r="F1516" s="10">
        <v>6.4</v>
      </c>
      <c r="G1516" s="9">
        <v>13.5</v>
      </c>
      <c r="H1516" s="11">
        <v>1</v>
      </c>
      <c r="I1516" s="7">
        <v>0</v>
      </c>
      <c r="J1516" s="9">
        <v>16</v>
      </c>
      <c r="K1516" s="7">
        <v>0</v>
      </c>
      <c r="L1516" s="9">
        <v>13.5</v>
      </c>
      <c r="M1516" s="7">
        <v>0</v>
      </c>
      <c r="N1516" s="7">
        <v>4</v>
      </c>
      <c r="O1516" s="7">
        <v>4</v>
      </c>
      <c r="P1516" s="12" t="str">
        <f t="shared" si="23"/>
        <v>44</v>
      </c>
      <c r="R1516" s="7" t="s">
        <v>1650</v>
      </c>
    </row>
    <row r="1517" spans="1:18" x14ac:dyDescent="0.25">
      <c r="A1517" s="2" t="s">
        <v>3</v>
      </c>
      <c r="B1517" s="2" t="s">
        <v>4411</v>
      </c>
      <c r="C1517" s="2" t="s">
        <v>694</v>
      </c>
      <c r="D1517" s="9">
        <v>2.6666666666666665</v>
      </c>
      <c r="E1517" s="9">
        <v>16</v>
      </c>
      <c r="F1517" s="10">
        <v>6</v>
      </c>
      <c r="G1517" s="9">
        <v>13.33</v>
      </c>
      <c r="H1517" s="11">
        <v>1</v>
      </c>
      <c r="I1517" s="7">
        <v>0</v>
      </c>
      <c r="J1517" s="9">
        <v>16</v>
      </c>
      <c r="K1517" s="7">
        <v>0</v>
      </c>
      <c r="L1517" s="9">
        <v>13.33</v>
      </c>
      <c r="M1517" s="7">
        <v>0</v>
      </c>
      <c r="N1517" s="7">
        <v>4</v>
      </c>
      <c r="O1517" s="7">
        <v>4</v>
      </c>
      <c r="P1517" s="12" t="str">
        <f t="shared" si="23"/>
        <v>44</v>
      </c>
      <c r="R1517" s="7" t="s">
        <v>3850</v>
      </c>
    </row>
    <row r="1518" spans="1:18" x14ac:dyDescent="0.25">
      <c r="A1518" s="2" t="s">
        <v>3</v>
      </c>
      <c r="B1518" s="2" t="s">
        <v>4412</v>
      </c>
      <c r="C1518" s="2" t="s">
        <v>4413</v>
      </c>
      <c r="D1518" s="9">
        <v>2.6666666666666665</v>
      </c>
      <c r="E1518" s="9">
        <v>16</v>
      </c>
      <c r="F1518" s="10">
        <v>6</v>
      </c>
      <c r="G1518" s="9">
        <v>13.33</v>
      </c>
      <c r="H1518" s="11">
        <v>1</v>
      </c>
      <c r="I1518" s="7">
        <v>0</v>
      </c>
      <c r="J1518" s="9">
        <v>16</v>
      </c>
      <c r="K1518" s="7">
        <v>0</v>
      </c>
      <c r="L1518" s="9">
        <v>13.33</v>
      </c>
      <c r="M1518" s="7">
        <v>0</v>
      </c>
      <c r="N1518" s="7">
        <v>4</v>
      </c>
      <c r="O1518" s="7">
        <v>4</v>
      </c>
      <c r="P1518" s="12" t="str">
        <f t="shared" si="23"/>
        <v>44</v>
      </c>
      <c r="R1518" s="7" t="s">
        <v>3850</v>
      </c>
    </row>
    <row r="1519" spans="1:18" x14ac:dyDescent="0.25">
      <c r="A1519" s="2" t="s">
        <v>3</v>
      </c>
      <c r="B1519" s="2" t="s">
        <v>4414</v>
      </c>
      <c r="C1519" s="2" t="s">
        <v>4415</v>
      </c>
      <c r="D1519" s="9">
        <v>1.3333333333333335</v>
      </c>
      <c r="E1519" s="9">
        <v>8</v>
      </c>
      <c r="F1519" s="10">
        <v>6</v>
      </c>
      <c r="G1519" s="9">
        <v>6.66</v>
      </c>
      <c r="H1519" s="11">
        <v>2</v>
      </c>
      <c r="I1519" s="7">
        <v>0</v>
      </c>
      <c r="J1519" s="9">
        <v>16</v>
      </c>
      <c r="K1519" s="7">
        <v>0</v>
      </c>
      <c r="L1519" s="9">
        <v>13.33</v>
      </c>
      <c r="M1519" s="7">
        <v>0</v>
      </c>
      <c r="N1519" s="7">
        <v>4</v>
      </c>
      <c r="O1519" s="7">
        <v>4</v>
      </c>
      <c r="P1519" s="12" t="str">
        <f t="shared" si="23"/>
        <v>44</v>
      </c>
      <c r="R1519" s="7" t="s">
        <v>3850</v>
      </c>
    </row>
    <row r="1520" spans="1:18" x14ac:dyDescent="0.25">
      <c r="A1520" s="2" t="s">
        <v>3</v>
      </c>
      <c r="B1520" s="2" t="s">
        <v>3505</v>
      </c>
      <c r="C1520" s="2" t="s">
        <v>3506</v>
      </c>
      <c r="D1520" s="9">
        <v>1.75</v>
      </c>
      <c r="E1520" s="9">
        <v>15</v>
      </c>
      <c r="F1520" s="10">
        <v>8.57</v>
      </c>
      <c r="G1520" s="9">
        <v>13.25</v>
      </c>
      <c r="H1520" s="11">
        <v>1</v>
      </c>
      <c r="I1520" s="7">
        <v>0</v>
      </c>
      <c r="J1520" s="9">
        <v>15</v>
      </c>
      <c r="K1520" s="7">
        <v>0</v>
      </c>
      <c r="L1520" s="9">
        <v>13.25</v>
      </c>
      <c r="M1520" s="7">
        <v>0</v>
      </c>
      <c r="N1520" s="7">
        <v>4</v>
      </c>
      <c r="O1520" s="7">
        <v>4</v>
      </c>
      <c r="P1520" s="12" t="str">
        <f t="shared" si="23"/>
        <v>44</v>
      </c>
      <c r="R1520" s="7" t="s">
        <v>1650</v>
      </c>
    </row>
    <row r="1521" spans="1:18" x14ac:dyDescent="0.25">
      <c r="A1521" s="2" t="s">
        <v>3</v>
      </c>
      <c r="B1521" s="2" t="s">
        <v>3507</v>
      </c>
      <c r="C1521" s="2" t="s">
        <v>3508</v>
      </c>
      <c r="D1521" s="9">
        <v>2</v>
      </c>
      <c r="E1521" s="9">
        <v>15</v>
      </c>
      <c r="F1521" s="10">
        <v>7.5</v>
      </c>
      <c r="G1521" s="9">
        <v>13</v>
      </c>
      <c r="H1521" s="11">
        <v>1</v>
      </c>
      <c r="I1521" s="7">
        <v>0</v>
      </c>
      <c r="J1521" s="9">
        <v>15</v>
      </c>
      <c r="K1521" s="7">
        <v>0</v>
      </c>
      <c r="L1521" s="9">
        <v>13</v>
      </c>
      <c r="M1521" s="7">
        <v>0</v>
      </c>
      <c r="N1521" s="7">
        <v>4</v>
      </c>
      <c r="O1521" s="7">
        <v>4</v>
      </c>
      <c r="P1521" s="12" t="str">
        <f t="shared" si="23"/>
        <v>44</v>
      </c>
      <c r="R1521" s="7" t="s">
        <v>1650</v>
      </c>
    </row>
    <row r="1522" spans="1:18" x14ac:dyDescent="0.25">
      <c r="A1522" s="2" t="s">
        <v>3</v>
      </c>
      <c r="B1522" s="2" t="s">
        <v>4418</v>
      </c>
      <c r="C1522" s="2" t="s">
        <v>4419</v>
      </c>
      <c r="D1522" s="9">
        <v>1.7083333333333333</v>
      </c>
      <c r="E1522" s="9">
        <v>10.25</v>
      </c>
      <c r="F1522" s="10">
        <v>6</v>
      </c>
      <c r="G1522" s="9">
        <v>8.5399999999999991</v>
      </c>
      <c r="H1522" s="11">
        <v>1</v>
      </c>
      <c r="I1522" s="7">
        <v>0</v>
      </c>
      <c r="J1522" s="9">
        <v>14.5</v>
      </c>
      <c r="K1522" s="7">
        <v>0</v>
      </c>
      <c r="L1522" s="9">
        <v>12.79</v>
      </c>
      <c r="M1522" s="7">
        <v>0</v>
      </c>
      <c r="N1522" s="7">
        <v>4</v>
      </c>
      <c r="O1522" s="7">
        <v>4</v>
      </c>
      <c r="P1522" s="12" t="str">
        <f t="shared" si="23"/>
        <v>44</v>
      </c>
      <c r="R1522" s="7" t="s">
        <v>3850</v>
      </c>
    </row>
    <row r="1523" spans="1:18" x14ac:dyDescent="0.25">
      <c r="A1523" s="2" t="s">
        <v>3</v>
      </c>
      <c r="B1523" s="2" t="s">
        <v>4420</v>
      </c>
      <c r="C1523" s="2" t="s">
        <v>4421</v>
      </c>
      <c r="D1523" s="9">
        <v>2.5333333333333332</v>
      </c>
      <c r="E1523" s="9">
        <v>15.2</v>
      </c>
      <c r="F1523" s="10">
        <v>6</v>
      </c>
      <c r="G1523" s="9">
        <v>12.66</v>
      </c>
      <c r="H1523" s="11">
        <v>1</v>
      </c>
      <c r="I1523" s="7">
        <v>0</v>
      </c>
      <c r="J1523" s="9">
        <v>15.2</v>
      </c>
      <c r="K1523" s="7">
        <v>0</v>
      </c>
      <c r="L1523" s="9">
        <v>12.66</v>
      </c>
      <c r="M1523" s="7">
        <v>0</v>
      </c>
      <c r="N1523" s="7">
        <v>4</v>
      </c>
      <c r="O1523" s="7">
        <v>4</v>
      </c>
      <c r="P1523" s="12" t="str">
        <f t="shared" si="23"/>
        <v>44</v>
      </c>
      <c r="R1523" s="7" t="s">
        <v>3850</v>
      </c>
    </row>
    <row r="1524" spans="1:18" x14ac:dyDescent="0.25">
      <c r="A1524" s="2" t="s">
        <v>3</v>
      </c>
      <c r="B1524" s="2" t="s">
        <v>3511</v>
      </c>
      <c r="C1524" s="2" t="s">
        <v>3512</v>
      </c>
      <c r="D1524" s="9">
        <v>1.35</v>
      </c>
      <c r="E1524" s="9">
        <v>14</v>
      </c>
      <c r="F1524" s="10">
        <v>10.37</v>
      </c>
      <c r="G1524" s="9">
        <v>12.65</v>
      </c>
      <c r="H1524" s="11">
        <v>1</v>
      </c>
      <c r="I1524" s="7">
        <v>0</v>
      </c>
      <c r="J1524" s="9">
        <v>14</v>
      </c>
      <c r="K1524" s="7">
        <v>0</v>
      </c>
      <c r="L1524" s="9">
        <v>12.65</v>
      </c>
      <c r="M1524" s="7">
        <v>0</v>
      </c>
      <c r="N1524" s="7">
        <v>4</v>
      </c>
      <c r="O1524" s="7">
        <v>4</v>
      </c>
      <c r="P1524" s="12" t="str">
        <f t="shared" si="23"/>
        <v>44</v>
      </c>
      <c r="R1524" s="7" t="s">
        <v>1650</v>
      </c>
    </row>
    <row r="1525" spans="1:18" x14ac:dyDescent="0.25">
      <c r="A1525" s="2" t="s">
        <v>3</v>
      </c>
      <c r="B1525" s="2" t="s">
        <v>3515</v>
      </c>
      <c r="C1525" s="2" t="s">
        <v>3516</v>
      </c>
      <c r="D1525" s="9">
        <v>2.4500000000000002</v>
      </c>
      <c r="E1525" s="9">
        <v>15</v>
      </c>
      <c r="F1525" s="10">
        <v>6.12</v>
      </c>
      <c r="G1525" s="9">
        <v>12.55</v>
      </c>
      <c r="H1525" s="11">
        <v>1</v>
      </c>
      <c r="I1525" s="7">
        <v>0</v>
      </c>
      <c r="J1525" s="9">
        <v>15</v>
      </c>
      <c r="K1525" s="7">
        <v>0</v>
      </c>
      <c r="L1525" s="9">
        <v>12.55</v>
      </c>
      <c r="M1525" s="7">
        <v>0</v>
      </c>
      <c r="N1525" s="7">
        <v>4</v>
      </c>
      <c r="O1525" s="7">
        <v>4</v>
      </c>
      <c r="P1525" s="12" t="str">
        <f t="shared" si="23"/>
        <v>44</v>
      </c>
      <c r="R1525" s="7" t="s">
        <v>1650</v>
      </c>
    </row>
    <row r="1526" spans="1:18" x14ac:dyDescent="0.25">
      <c r="A1526" s="2" t="s">
        <v>3</v>
      </c>
      <c r="B1526" s="2" t="s">
        <v>4422</v>
      </c>
      <c r="C1526" s="2" t="s">
        <v>4423</v>
      </c>
      <c r="D1526" s="9">
        <v>2.5</v>
      </c>
      <c r="E1526" s="9">
        <v>15</v>
      </c>
      <c r="F1526" s="10">
        <v>6</v>
      </c>
      <c r="G1526" s="9">
        <v>12.5</v>
      </c>
      <c r="H1526" s="11">
        <v>1</v>
      </c>
      <c r="I1526" s="7">
        <v>0</v>
      </c>
      <c r="J1526" s="9">
        <v>15</v>
      </c>
      <c r="K1526" s="7">
        <v>0</v>
      </c>
      <c r="L1526" s="9">
        <v>12.5</v>
      </c>
      <c r="M1526" s="7">
        <v>0</v>
      </c>
      <c r="N1526" s="7">
        <v>4</v>
      </c>
      <c r="O1526" s="7">
        <v>4</v>
      </c>
      <c r="P1526" s="12" t="str">
        <f t="shared" si="23"/>
        <v>44</v>
      </c>
      <c r="R1526" s="7" t="s">
        <v>3850</v>
      </c>
    </row>
    <row r="1527" spans="1:18" x14ac:dyDescent="0.25">
      <c r="A1527" s="2" t="s">
        <v>3</v>
      </c>
      <c r="B1527" s="2" t="s">
        <v>4424</v>
      </c>
      <c r="C1527" s="2" t="s">
        <v>4425</v>
      </c>
      <c r="D1527" s="9">
        <v>2.5</v>
      </c>
      <c r="E1527" s="9">
        <v>15</v>
      </c>
      <c r="F1527" s="10">
        <v>6</v>
      </c>
      <c r="G1527" s="9">
        <v>12.5</v>
      </c>
      <c r="H1527" s="11">
        <v>1</v>
      </c>
      <c r="I1527" s="7">
        <v>0</v>
      </c>
      <c r="J1527" s="9">
        <v>15</v>
      </c>
      <c r="K1527" s="7">
        <v>0</v>
      </c>
      <c r="L1527" s="9">
        <v>12.5</v>
      </c>
      <c r="M1527" s="7">
        <v>0</v>
      </c>
      <c r="N1527" s="7">
        <v>4</v>
      </c>
      <c r="O1527" s="7">
        <v>4</v>
      </c>
      <c r="P1527" s="12" t="str">
        <f t="shared" si="23"/>
        <v>44</v>
      </c>
      <c r="R1527" s="7" t="s">
        <v>3850</v>
      </c>
    </row>
    <row r="1528" spans="1:18" x14ac:dyDescent="0.25">
      <c r="A1528" s="2" t="s">
        <v>3</v>
      </c>
      <c r="B1528" s="2" t="s">
        <v>3523</v>
      </c>
      <c r="C1528" s="2" t="s">
        <v>3524</v>
      </c>
      <c r="D1528" s="9">
        <v>1.03</v>
      </c>
      <c r="E1528" s="9">
        <v>5</v>
      </c>
      <c r="F1528" s="10">
        <v>4.8499999999999996</v>
      </c>
      <c r="G1528" s="9">
        <v>3.97</v>
      </c>
      <c r="H1528" s="11">
        <v>3</v>
      </c>
      <c r="I1528" s="7">
        <v>0</v>
      </c>
      <c r="J1528" s="9">
        <v>15</v>
      </c>
      <c r="K1528" s="7">
        <v>0</v>
      </c>
      <c r="L1528" s="9">
        <v>11.91</v>
      </c>
      <c r="M1528" s="7">
        <v>0</v>
      </c>
      <c r="N1528" s="7">
        <v>4</v>
      </c>
      <c r="O1528" s="7">
        <v>4</v>
      </c>
      <c r="P1528" s="12" t="str">
        <f t="shared" si="23"/>
        <v>44</v>
      </c>
      <c r="R1528" s="7" t="s">
        <v>1650</v>
      </c>
    </row>
    <row r="1529" spans="1:18" x14ac:dyDescent="0.25">
      <c r="A1529" s="2" t="s">
        <v>3</v>
      </c>
      <c r="B1529" s="2" t="s">
        <v>4426</v>
      </c>
      <c r="C1529" s="2" t="s">
        <v>4427</v>
      </c>
      <c r="D1529" s="9">
        <v>1.1666666666666667</v>
      </c>
      <c r="E1529" s="9">
        <v>7</v>
      </c>
      <c r="F1529" s="10">
        <v>6</v>
      </c>
      <c r="G1529" s="9">
        <v>5.83</v>
      </c>
      <c r="H1529" s="11">
        <v>2</v>
      </c>
      <c r="I1529" s="7">
        <v>0</v>
      </c>
      <c r="J1529" s="9">
        <v>14</v>
      </c>
      <c r="K1529" s="7">
        <v>0</v>
      </c>
      <c r="L1529" s="9">
        <v>11.66</v>
      </c>
      <c r="M1529" s="7">
        <v>0</v>
      </c>
      <c r="N1529" s="7">
        <v>4</v>
      </c>
      <c r="O1529" s="7">
        <v>4</v>
      </c>
      <c r="P1529" s="12" t="str">
        <f t="shared" si="23"/>
        <v>44</v>
      </c>
      <c r="R1529" s="7" t="s">
        <v>3850</v>
      </c>
    </row>
    <row r="1530" spans="1:18" x14ac:dyDescent="0.25">
      <c r="A1530" s="2" t="s">
        <v>3</v>
      </c>
      <c r="B1530" s="2" t="s">
        <v>4428</v>
      </c>
      <c r="C1530" s="2" t="s">
        <v>4429</v>
      </c>
      <c r="D1530" s="9">
        <v>2.3333333333333335</v>
      </c>
      <c r="E1530" s="9">
        <v>14</v>
      </c>
      <c r="F1530" s="10">
        <v>6</v>
      </c>
      <c r="G1530" s="9">
        <v>11.66</v>
      </c>
      <c r="H1530" s="11">
        <v>1</v>
      </c>
      <c r="I1530" s="7">
        <v>0</v>
      </c>
      <c r="J1530" s="9">
        <v>14</v>
      </c>
      <c r="K1530" s="7">
        <v>0</v>
      </c>
      <c r="L1530" s="9">
        <v>11.66</v>
      </c>
      <c r="M1530" s="7">
        <v>0</v>
      </c>
      <c r="N1530" s="7">
        <v>4</v>
      </c>
      <c r="O1530" s="7">
        <v>4</v>
      </c>
      <c r="P1530" s="12" t="str">
        <f t="shared" si="23"/>
        <v>44</v>
      </c>
      <c r="R1530" s="7" t="s">
        <v>3850</v>
      </c>
    </row>
    <row r="1531" spans="1:18" x14ac:dyDescent="0.25">
      <c r="A1531" s="2" t="s">
        <v>3</v>
      </c>
      <c r="B1531" s="2" t="s">
        <v>3529</v>
      </c>
      <c r="C1531" s="2" t="s">
        <v>3530</v>
      </c>
      <c r="D1531" s="9">
        <v>2.35</v>
      </c>
      <c r="E1531" s="9">
        <v>14</v>
      </c>
      <c r="F1531" s="10">
        <v>5.95</v>
      </c>
      <c r="G1531" s="9">
        <v>11.65</v>
      </c>
      <c r="H1531" s="11">
        <v>1</v>
      </c>
      <c r="I1531" s="7">
        <v>0</v>
      </c>
      <c r="J1531" s="9">
        <v>14</v>
      </c>
      <c r="K1531" s="7">
        <v>0</v>
      </c>
      <c r="L1531" s="9">
        <v>11.65</v>
      </c>
      <c r="M1531" s="7">
        <v>0</v>
      </c>
      <c r="N1531" s="7">
        <v>4</v>
      </c>
      <c r="O1531" s="7">
        <v>4</v>
      </c>
      <c r="P1531" s="12" t="str">
        <f t="shared" si="23"/>
        <v>44</v>
      </c>
      <c r="R1531" s="7" t="s">
        <v>1650</v>
      </c>
    </row>
    <row r="1532" spans="1:18" x14ac:dyDescent="0.25">
      <c r="A1532" s="2" t="s">
        <v>3</v>
      </c>
      <c r="B1532" s="2" t="s">
        <v>3531</v>
      </c>
      <c r="C1532" s="2" t="s">
        <v>3532</v>
      </c>
      <c r="D1532" s="9">
        <v>0.71</v>
      </c>
      <c r="E1532" s="9">
        <v>4.5833000000000004</v>
      </c>
      <c r="F1532" s="10">
        <v>6.45</v>
      </c>
      <c r="G1532" s="9">
        <v>3.87</v>
      </c>
      <c r="H1532" s="11">
        <v>3</v>
      </c>
      <c r="I1532" s="7">
        <v>0</v>
      </c>
      <c r="J1532" s="9">
        <v>13.75</v>
      </c>
      <c r="K1532" s="7">
        <v>0</v>
      </c>
      <c r="L1532" s="9">
        <v>11.62</v>
      </c>
      <c r="M1532" s="7">
        <v>0</v>
      </c>
      <c r="N1532" s="7">
        <v>4</v>
      </c>
      <c r="O1532" s="7">
        <v>4</v>
      </c>
      <c r="P1532" s="12" t="str">
        <f t="shared" si="23"/>
        <v>44</v>
      </c>
      <c r="R1532" s="7" t="s">
        <v>1650</v>
      </c>
    </row>
    <row r="1533" spans="1:18" x14ac:dyDescent="0.25">
      <c r="A1533" s="2" t="s">
        <v>3</v>
      </c>
      <c r="B1533" s="2" t="s">
        <v>3533</v>
      </c>
      <c r="C1533" s="2" t="s">
        <v>3534</v>
      </c>
      <c r="D1533" s="9">
        <v>2.42</v>
      </c>
      <c r="E1533" s="9">
        <v>14</v>
      </c>
      <c r="F1533" s="10">
        <v>5.78</v>
      </c>
      <c r="G1533" s="9">
        <v>11.58</v>
      </c>
      <c r="H1533" s="11">
        <v>1</v>
      </c>
      <c r="I1533" s="7">
        <v>0</v>
      </c>
      <c r="J1533" s="9">
        <v>14</v>
      </c>
      <c r="K1533" s="7">
        <v>0</v>
      </c>
      <c r="L1533" s="9">
        <v>11.58</v>
      </c>
      <c r="M1533" s="7">
        <v>0</v>
      </c>
      <c r="N1533" s="7">
        <v>4</v>
      </c>
      <c r="O1533" s="7">
        <v>4</v>
      </c>
      <c r="P1533" s="12" t="str">
        <f t="shared" si="23"/>
        <v>44</v>
      </c>
      <c r="R1533" s="7" t="s">
        <v>1650</v>
      </c>
    </row>
    <row r="1534" spans="1:18" x14ac:dyDescent="0.25">
      <c r="A1534" s="2" t="s">
        <v>3</v>
      </c>
      <c r="B1534" s="2" t="s">
        <v>3535</v>
      </c>
      <c r="C1534" s="2" t="s">
        <v>3536</v>
      </c>
      <c r="D1534" s="9">
        <v>2.4500000000000002</v>
      </c>
      <c r="E1534" s="9">
        <v>14</v>
      </c>
      <c r="F1534" s="10">
        <v>5.71</v>
      </c>
      <c r="G1534" s="9">
        <v>11.55</v>
      </c>
      <c r="H1534" s="11">
        <v>1</v>
      </c>
      <c r="I1534" s="7">
        <v>0</v>
      </c>
      <c r="J1534" s="9">
        <v>14</v>
      </c>
      <c r="K1534" s="7">
        <v>0</v>
      </c>
      <c r="L1534" s="9">
        <v>11.55</v>
      </c>
      <c r="M1534" s="7">
        <v>0</v>
      </c>
      <c r="N1534" s="7">
        <v>4</v>
      </c>
      <c r="O1534" s="7">
        <v>4</v>
      </c>
      <c r="P1534" s="12" t="str">
        <f t="shared" si="23"/>
        <v>44</v>
      </c>
      <c r="R1534" s="7" t="s">
        <v>1650</v>
      </c>
    </row>
    <row r="1535" spans="1:18" x14ac:dyDescent="0.25">
      <c r="A1535" s="2" t="s">
        <v>3</v>
      </c>
      <c r="B1535" s="2" t="s">
        <v>3543</v>
      </c>
      <c r="C1535" s="2" t="s">
        <v>3544</v>
      </c>
      <c r="D1535" s="9">
        <v>1.86</v>
      </c>
      <c r="E1535" s="9">
        <v>13</v>
      </c>
      <c r="F1535" s="10">
        <v>6.98</v>
      </c>
      <c r="G1535" s="9">
        <v>11.14</v>
      </c>
      <c r="H1535" s="11">
        <v>1</v>
      </c>
      <c r="I1535" s="7">
        <v>0</v>
      </c>
      <c r="J1535" s="9">
        <v>13</v>
      </c>
      <c r="K1535" s="7">
        <v>0</v>
      </c>
      <c r="L1535" s="9">
        <v>11.14</v>
      </c>
      <c r="M1535" s="7">
        <v>0</v>
      </c>
      <c r="N1535" s="7">
        <v>4</v>
      </c>
      <c r="O1535" s="7">
        <v>4</v>
      </c>
      <c r="P1535" s="12" t="str">
        <f t="shared" si="23"/>
        <v>44</v>
      </c>
      <c r="R1535" s="7" t="s">
        <v>1650</v>
      </c>
    </row>
    <row r="1536" spans="1:18" x14ac:dyDescent="0.25">
      <c r="A1536" s="2" t="s">
        <v>3</v>
      </c>
      <c r="B1536" s="2" t="s">
        <v>3545</v>
      </c>
      <c r="C1536" s="2" t="s">
        <v>3546</v>
      </c>
      <c r="D1536" s="9">
        <v>0.99</v>
      </c>
      <c r="E1536" s="9">
        <v>6.5</v>
      </c>
      <c r="F1536" s="10">
        <v>6.56</v>
      </c>
      <c r="G1536" s="9">
        <v>5.51</v>
      </c>
      <c r="H1536" s="11">
        <v>2</v>
      </c>
      <c r="I1536" s="7">
        <v>0</v>
      </c>
      <c r="J1536" s="9">
        <v>13</v>
      </c>
      <c r="K1536" s="7">
        <v>0</v>
      </c>
      <c r="L1536" s="9">
        <v>11.02</v>
      </c>
      <c r="M1536" s="7">
        <v>0</v>
      </c>
      <c r="N1536" s="7">
        <v>4</v>
      </c>
      <c r="O1536" s="7">
        <v>4</v>
      </c>
      <c r="P1536" s="12" t="str">
        <f t="shared" si="23"/>
        <v>44</v>
      </c>
      <c r="R1536" s="7" t="s">
        <v>1650</v>
      </c>
    </row>
    <row r="1537" spans="1:18" x14ac:dyDescent="0.25">
      <c r="A1537" s="2" t="s">
        <v>3</v>
      </c>
      <c r="B1537" s="2" t="s">
        <v>4432</v>
      </c>
      <c r="C1537" s="2" t="s">
        <v>4433</v>
      </c>
      <c r="D1537" s="9">
        <v>2.1666666666666665</v>
      </c>
      <c r="E1537" s="9">
        <v>13</v>
      </c>
      <c r="F1537" s="10">
        <v>6</v>
      </c>
      <c r="G1537" s="9">
        <v>10.83</v>
      </c>
      <c r="H1537" s="11">
        <v>1</v>
      </c>
      <c r="I1537" s="7">
        <v>0</v>
      </c>
      <c r="J1537" s="9">
        <v>13</v>
      </c>
      <c r="K1537" s="7">
        <v>0</v>
      </c>
      <c r="L1537" s="9">
        <v>10.83</v>
      </c>
      <c r="M1537" s="7">
        <v>0</v>
      </c>
      <c r="N1537" s="7">
        <v>4</v>
      </c>
      <c r="O1537" s="7">
        <v>4</v>
      </c>
      <c r="P1537" s="12" t="str">
        <f t="shared" si="23"/>
        <v>44</v>
      </c>
      <c r="R1537" s="7" t="s">
        <v>3850</v>
      </c>
    </row>
    <row r="1538" spans="1:18" x14ac:dyDescent="0.25">
      <c r="A1538" s="2" t="s">
        <v>3</v>
      </c>
      <c r="B1538" s="2" t="s">
        <v>3551</v>
      </c>
      <c r="C1538" s="2" t="s">
        <v>3552</v>
      </c>
      <c r="D1538" s="9">
        <v>2.0499999999999998</v>
      </c>
      <c r="E1538" s="9">
        <v>12.299999999999999</v>
      </c>
      <c r="F1538" s="10">
        <v>6</v>
      </c>
      <c r="G1538" s="9">
        <v>10.25</v>
      </c>
      <c r="H1538" s="11">
        <v>1</v>
      </c>
      <c r="I1538" s="7">
        <v>0</v>
      </c>
      <c r="J1538" s="9">
        <v>12.299999999999999</v>
      </c>
      <c r="K1538" s="7">
        <v>0</v>
      </c>
      <c r="L1538" s="9">
        <v>10.25</v>
      </c>
      <c r="M1538" s="7">
        <v>0</v>
      </c>
      <c r="N1538" s="7">
        <v>4</v>
      </c>
      <c r="O1538" s="7">
        <v>4</v>
      </c>
      <c r="P1538" s="12" t="str">
        <f t="shared" si="23"/>
        <v>44</v>
      </c>
      <c r="R1538" s="7" t="s">
        <v>1650</v>
      </c>
    </row>
    <row r="1539" spans="1:18" x14ac:dyDescent="0.25">
      <c r="A1539" s="2" t="s">
        <v>3</v>
      </c>
      <c r="B1539" s="2" t="s">
        <v>3553</v>
      </c>
      <c r="C1539" s="2" t="s">
        <v>3554</v>
      </c>
      <c r="D1539" s="9">
        <v>2.4500000000000002</v>
      </c>
      <c r="E1539" s="9">
        <v>12.6</v>
      </c>
      <c r="F1539" s="10">
        <v>5.14</v>
      </c>
      <c r="G1539" s="9">
        <v>10.15</v>
      </c>
      <c r="H1539" s="11">
        <v>1</v>
      </c>
      <c r="I1539" s="7">
        <v>0</v>
      </c>
      <c r="J1539" s="9">
        <v>12.6</v>
      </c>
      <c r="K1539" s="7">
        <v>0</v>
      </c>
      <c r="L1539" s="9">
        <v>10.15</v>
      </c>
      <c r="M1539" s="7">
        <v>0</v>
      </c>
      <c r="N1539" s="7">
        <v>4</v>
      </c>
      <c r="O1539" s="7">
        <v>4</v>
      </c>
      <c r="P1539" s="12" t="str">
        <f t="shared" si="23"/>
        <v>44</v>
      </c>
      <c r="R1539" s="7" t="s">
        <v>1650</v>
      </c>
    </row>
    <row r="1540" spans="1:18" x14ac:dyDescent="0.25">
      <c r="A1540" s="2" t="s">
        <v>3</v>
      </c>
      <c r="B1540" s="2" t="s">
        <v>3555</v>
      </c>
      <c r="C1540" s="2" t="s">
        <v>3556</v>
      </c>
      <c r="D1540" s="9">
        <v>0.67</v>
      </c>
      <c r="E1540" s="9">
        <v>4.0200000000000005</v>
      </c>
      <c r="F1540" s="10">
        <v>6</v>
      </c>
      <c r="G1540" s="9">
        <v>3.35</v>
      </c>
      <c r="H1540" s="11">
        <v>3</v>
      </c>
      <c r="I1540" s="7">
        <v>0</v>
      </c>
      <c r="J1540" s="9">
        <v>12.060000000000002</v>
      </c>
      <c r="K1540" s="7">
        <v>0</v>
      </c>
      <c r="L1540" s="9">
        <v>10.050000000000001</v>
      </c>
      <c r="M1540" s="7">
        <v>0</v>
      </c>
      <c r="N1540" s="7">
        <v>4</v>
      </c>
      <c r="O1540" s="7">
        <v>4</v>
      </c>
      <c r="P1540" s="12" t="str">
        <f t="shared" si="23"/>
        <v>44</v>
      </c>
      <c r="R1540" s="7" t="s">
        <v>1650</v>
      </c>
    </row>
    <row r="1541" spans="1:18" x14ac:dyDescent="0.25">
      <c r="A1541" s="2" t="s">
        <v>3</v>
      </c>
      <c r="B1541" s="2" t="s">
        <v>3557</v>
      </c>
      <c r="C1541" s="2" t="s">
        <v>3558</v>
      </c>
      <c r="D1541" s="9">
        <v>1.96</v>
      </c>
      <c r="E1541" s="9">
        <v>12</v>
      </c>
      <c r="F1541" s="10">
        <v>6.12</v>
      </c>
      <c r="G1541" s="9">
        <v>10.039999999999999</v>
      </c>
      <c r="H1541" s="11">
        <v>1</v>
      </c>
      <c r="I1541" s="7">
        <v>0</v>
      </c>
      <c r="J1541" s="9">
        <v>12</v>
      </c>
      <c r="K1541" s="7">
        <v>0</v>
      </c>
      <c r="L1541" s="9">
        <v>10.039999999999999</v>
      </c>
      <c r="M1541" s="7">
        <v>0</v>
      </c>
      <c r="N1541" s="7">
        <v>4</v>
      </c>
      <c r="O1541" s="7">
        <v>4</v>
      </c>
      <c r="P1541" s="12" t="str">
        <f t="shared" si="23"/>
        <v>44</v>
      </c>
      <c r="R1541" s="7" t="s">
        <v>1650</v>
      </c>
    </row>
    <row r="1542" spans="1:18" x14ac:dyDescent="0.25">
      <c r="A1542" s="2" t="s">
        <v>3</v>
      </c>
      <c r="B1542" s="2" t="s">
        <v>3559</v>
      </c>
      <c r="C1542" s="2" t="s">
        <v>3560</v>
      </c>
      <c r="D1542" s="9">
        <v>2</v>
      </c>
      <c r="E1542" s="9">
        <v>12</v>
      </c>
      <c r="F1542" s="10">
        <v>6</v>
      </c>
      <c r="G1542" s="9">
        <v>10</v>
      </c>
      <c r="H1542" s="11">
        <v>1</v>
      </c>
      <c r="I1542" s="7">
        <v>0</v>
      </c>
      <c r="J1542" s="9">
        <v>12</v>
      </c>
      <c r="K1542" s="7">
        <v>0</v>
      </c>
      <c r="L1542" s="9">
        <v>10</v>
      </c>
      <c r="M1542" s="7">
        <v>0</v>
      </c>
      <c r="N1542" s="7">
        <v>4</v>
      </c>
      <c r="O1542" s="7">
        <v>4</v>
      </c>
      <c r="P1542" s="12" t="str">
        <f t="shared" si="23"/>
        <v>44</v>
      </c>
      <c r="R1542" s="7" t="s">
        <v>1650</v>
      </c>
    </row>
    <row r="1543" spans="1:18" x14ac:dyDescent="0.25">
      <c r="A1543" s="2" t="s">
        <v>3</v>
      </c>
      <c r="B1543" s="2" t="s">
        <v>4436</v>
      </c>
      <c r="C1543" s="2" t="s">
        <v>4437</v>
      </c>
      <c r="D1543" s="9">
        <v>1</v>
      </c>
      <c r="E1543" s="9">
        <v>6</v>
      </c>
      <c r="F1543" s="10">
        <v>6</v>
      </c>
      <c r="G1543" s="9">
        <v>5</v>
      </c>
      <c r="H1543" s="11">
        <v>2</v>
      </c>
      <c r="I1543" s="7">
        <v>0</v>
      </c>
      <c r="J1543" s="9">
        <v>12</v>
      </c>
      <c r="K1543" s="7">
        <v>0</v>
      </c>
      <c r="L1543" s="9">
        <v>10</v>
      </c>
      <c r="M1543" s="7">
        <v>0</v>
      </c>
      <c r="N1543" s="7">
        <v>4</v>
      </c>
      <c r="O1543" s="7">
        <v>4</v>
      </c>
      <c r="P1543" s="12" t="str">
        <f t="shared" ref="P1543:P1606" si="24">N1543&amp;O1543</f>
        <v>44</v>
      </c>
      <c r="R1543" s="7" t="s">
        <v>3850</v>
      </c>
    </row>
    <row r="1544" spans="1:18" x14ac:dyDescent="0.25">
      <c r="A1544" s="2" t="s">
        <v>3</v>
      </c>
      <c r="B1544" s="2" t="s">
        <v>4438</v>
      </c>
      <c r="C1544" s="2" t="s">
        <v>4439</v>
      </c>
      <c r="D1544" s="9">
        <v>0.66666666666666663</v>
      </c>
      <c r="E1544" s="9">
        <v>4</v>
      </c>
      <c r="F1544" s="10">
        <v>6</v>
      </c>
      <c r="G1544" s="9">
        <v>3.33</v>
      </c>
      <c r="H1544" s="11">
        <v>3</v>
      </c>
      <c r="I1544" s="7">
        <v>0</v>
      </c>
      <c r="J1544" s="9">
        <v>12</v>
      </c>
      <c r="K1544" s="7">
        <v>0</v>
      </c>
      <c r="L1544" s="9">
        <v>10</v>
      </c>
      <c r="M1544" s="7">
        <v>0</v>
      </c>
      <c r="N1544" s="7">
        <v>4</v>
      </c>
      <c r="O1544" s="7">
        <v>4</v>
      </c>
      <c r="P1544" s="12" t="str">
        <f t="shared" si="24"/>
        <v>44</v>
      </c>
      <c r="R1544" s="7" t="s">
        <v>3850</v>
      </c>
    </row>
    <row r="1545" spans="1:18" x14ac:dyDescent="0.25">
      <c r="A1545" s="2" t="s">
        <v>3</v>
      </c>
      <c r="B1545" s="2" t="s">
        <v>4440</v>
      </c>
      <c r="C1545" s="2" t="s">
        <v>4441</v>
      </c>
      <c r="D1545" s="9">
        <v>0.66666666666666663</v>
      </c>
      <c r="E1545" s="9">
        <v>4</v>
      </c>
      <c r="F1545" s="10">
        <v>6</v>
      </c>
      <c r="G1545" s="9">
        <v>3.33</v>
      </c>
      <c r="H1545" s="11">
        <v>3</v>
      </c>
      <c r="I1545" s="7">
        <v>0</v>
      </c>
      <c r="J1545" s="9">
        <v>12</v>
      </c>
      <c r="K1545" s="7">
        <v>0</v>
      </c>
      <c r="L1545" s="9">
        <v>10</v>
      </c>
      <c r="M1545" s="7">
        <v>0</v>
      </c>
      <c r="N1545" s="7">
        <v>4</v>
      </c>
      <c r="O1545" s="7">
        <v>4</v>
      </c>
      <c r="P1545" s="12" t="str">
        <f t="shared" si="24"/>
        <v>44</v>
      </c>
      <c r="R1545" s="7" t="s">
        <v>3850</v>
      </c>
    </row>
    <row r="1546" spans="1:18" x14ac:dyDescent="0.25">
      <c r="A1546" s="2" t="s">
        <v>3</v>
      </c>
      <c r="B1546" s="2" t="s">
        <v>4444</v>
      </c>
      <c r="C1546" s="2" t="s">
        <v>4445</v>
      </c>
      <c r="D1546" s="9">
        <v>0.66666666666666663</v>
      </c>
      <c r="E1546" s="9">
        <v>4</v>
      </c>
      <c r="F1546" s="10">
        <v>6</v>
      </c>
      <c r="G1546" s="9">
        <v>3.33</v>
      </c>
      <c r="H1546" s="11">
        <v>3</v>
      </c>
      <c r="I1546" s="7">
        <v>0</v>
      </c>
      <c r="J1546" s="9">
        <v>12</v>
      </c>
      <c r="K1546" s="7">
        <v>0</v>
      </c>
      <c r="L1546" s="9">
        <v>10</v>
      </c>
      <c r="M1546" s="7">
        <v>0</v>
      </c>
      <c r="N1546" s="7">
        <v>4</v>
      </c>
      <c r="O1546" s="7">
        <v>4</v>
      </c>
      <c r="P1546" s="12" t="str">
        <f t="shared" si="24"/>
        <v>44</v>
      </c>
      <c r="R1546" s="7" t="s">
        <v>3850</v>
      </c>
    </row>
    <row r="1547" spans="1:18" x14ac:dyDescent="0.25">
      <c r="A1547" s="2" t="s">
        <v>3</v>
      </c>
      <c r="B1547" s="2" t="s">
        <v>3563</v>
      </c>
      <c r="C1547" s="2" t="s">
        <v>3564</v>
      </c>
      <c r="D1547" s="9">
        <v>2.0499999999999998</v>
      </c>
      <c r="E1547" s="9">
        <v>12</v>
      </c>
      <c r="F1547" s="10">
        <v>5.85</v>
      </c>
      <c r="G1547" s="9">
        <v>9.9499999999999993</v>
      </c>
      <c r="H1547" s="11">
        <v>1</v>
      </c>
      <c r="I1547" s="7">
        <v>0</v>
      </c>
      <c r="J1547" s="9">
        <v>12</v>
      </c>
      <c r="K1547" s="7">
        <v>0</v>
      </c>
      <c r="L1547" s="9">
        <v>9.9499999999999993</v>
      </c>
      <c r="M1547" s="7">
        <v>0</v>
      </c>
      <c r="N1547" s="7">
        <v>4</v>
      </c>
      <c r="O1547" s="7">
        <v>4</v>
      </c>
      <c r="P1547" s="12" t="str">
        <f t="shared" si="24"/>
        <v>44</v>
      </c>
      <c r="R1547" s="7" t="s">
        <v>1650</v>
      </c>
    </row>
    <row r="1548" spans="1:18" x14ac:dyDescent="0.25">
      <c r="A1548" s="2" t="s">
        <v>3</v>
      </c>
      <c r="B1548" s="2" t="s">
        <v>3565</v>
      </c>
      <c r="C1548" s="2" t="s">
        <v>3566</v>
      </c>
      <c r="D1548" s="9">
        <v>2.0499999999999998</v>
      </c>
      <c r="E1548" s="9">
        <v>12</v>
      </c>
      <c r="F1548" s="10">
        <v>5.85</v>
      </c>
      <c r="G1548" s="9">
        <v>9.9499999999999993</v>
      </c>
      <c r="H1548" s="11">
        <v>1</v>
      </c>
      <c r="I1548" s="7">
        <v>0</v>
      </c>
      <c r="J1548" s="9">
        <v>12</v>
      </c>
      <c r="K1548" s="7">
        <v>0</v>
      </c>
      <c r="L1548" s="9">
        <v>9.9499999999999993</v>
      </c>
      <c r="M1548" s="7">
        <v>0</v>
      </c>
      <c r="N1548" s="7">
        <v>4</v>
      </c>
      <c r="O1548" s="7">
        <v>4</v>
      </c>
      <c r="P1548" s="12" t="str">
        <f t="shared" si="24"/>
        <v>44</v>
      </c>
      <c r="R1548" s="7" t="s">
        <v>1650</v>
      </c>
    </row>
    <row r="1549" spans="1:18" x14ac:dyDescent="0.25">
      <c r="A1549" s="2" t="s">
        <v>3</v>
      </c>
      <c r="B1549" s="2" t="s">
        <v>3567</v>
      </c>
      <c r="C1549" s="2" t="s">
        <v>3568</v>
      </c>
      <c r="D1549" s="9">
        <v>0.64</v>
      </c>
      <c r="E1549" s="9">
        <v>3.84</v>
      </c>
      <c r="F1549" s="10">
        <v>6</v>
      </c>
      <c r="G1549" s="9">
        <v>3.2</v>
      </c>
      <c r="H1549" s="11">
        <v>3</v>
      </c>
      <c r="I1549" s="7">
        <v>0</v>
      </c>
      <c r="J1549" s="9">
        <v>11.52</v>
      </c>
      <c r="K1549" s="7">
        <v>0</v>
      </c>
      <c r="L1549" s="9">
        <v>9.6</v>
      </c>
      <c r="M1549" s="7">
        <v>0</v>
      </c>
      <c r="N1549" s="7">
        <v>4</v>
      </c>
      <c r="O1549" s="7">
        <v>4</v>
      </c>
      <c r="P1549" s="12" t="str">
        <f t="shared" si="24"/>
        <v>44</v>
      </c>
      <c r="R1549" s="7" t="s">
        <v>1650</v>
      </c>
    </row>
    <row r="1550" spans="1:18" x14ac:dyDescent="0.25">
      <c r="A1550" s="2" t="s">
        <v>3</v>
      </c>
      <c r="B1550" s="2" t="s">
        <v>3569</v>
      </c>
      <c r="C1550" s="2" t="s">
        <v>3570</v>
      </c>
      <c r="D1550" s="9">
        <v>0.71</v>
      </c>
      <c r="E1550" s="9">
        <v>3.8</v>
      </c>
      <c r="F1550" s="10">
        <v>5.35</v>
      </c>
      <c r="G1550" s="9">
        <v>3.09</v>
      </c>
      <c r="H1550" s="11">
        <v>3</v>
      </c>
      <c r="I1550" s="7">
        <v>0</v>
      </c>
      <c r="J1550" s="9">
        <v>11.6</v>
      </c>
      <c r="K1550" s="7">
        <v>0</v>
      </c>
      <c r="L1550" s="9">
        <v>9.4700000000000006</v>
      </c>
      <c r="M1550" s="7">
        <v>0</v>
      </c>
      <c r="N1550" s="7">
        <v>4</v>
      </c>
      <c r="O1550" s="7">
        <v>4</v>
      </c>
      <c r="P1550" s="12" t="str">
        <f t="shared" si="24"/>
        <v>44</v>
      </c>
      <c r="R1550" s="7" t="s">
        <v>1650</v>
      </c>
    </row>
    <row r="1551" spans="1:18" x14ac:dyDescent="0.25">
      <c r="A1551" s="2" t="s">
        <v>3</v>
      </c>
      <c r="B1551" s="2" t="s">
        <v>3571</v>
      </c>
      <c r="C1551" s="2" t="s">
        <v>3572</v>
      </c>
      <c r="D1551" s="9">
        <v>2.86</v>
      </c>
      <c r="E1551" s="9">
        <v>9</v>
      </c>
      <c r="F1551" s="10">
        <v>3.14</v>
      </c>
      <c r="G1551" s="9">
        <v>6.14</v>
      </c>
      <c r="H1551" s="11">
        <v>3</v>
      </c>
      <c r="I1551" s="7">
        <v>0</v>
      </c>
      <c r="J1551" s="9">
        <v>18</v>
      </c>
      <c r="K1551" s="7">
        <v>0</v>
      </c>
      <c r="L1551" s="9">
        <v>9.42</v>
      </c>
      <c r="M1551" s="7">
        <v>0</v>
      </c>
      <c r="N1551" s="7">
        <v>4</v>
      </c>
      <c r="O1551" s="7">
        <v>4</v>
      </c>
      <c r="P1551" s="12" t="str">
        <f t="shared" si="24"/>
        <v>44</v>
      </c>
      <c r="R1551" s="7" t="s">
        <v>1650</v>
      </c>
    </row>
    <row r="1552" spans="1:18" x14ac:dyDescent="0.25">
      <c r="A1552" s="2" t="s">
        <v>3</v>
      </c>
      <c r="B1552" s="2" t="s">
        <v>4450</v>
      </c>
      <c r="C1552" s="2" t="s">
        <v>4451</v>
      </c>
      <c r="D1552" s="9">
        <v>1.8666666666666667</v>
      </c>
      <c r="E1552" s="9">
        <v>11.2</v>
      </c>
      <c r="F1552" s="10">
        <v>6</v>
      </c>
      <c r="G1552" s="9">
        <v>9.33</v>
      </c>
      <c r="H1552" s="11">
        <v>1</v>
      </c>
      <c r="I1552" s="7">
        <v>0</v>
      </c>
      <c r="J1552" s="9">
        <v>11.2</v>
      </c>
      <c r="K1552" s="7">
        <v>0</v>
      </c>
      <c r="L1552" s="9">
        <v>9.33</v>
      </c>
      <c r="M1552" s="7">
        <v>0</v>
      </c>
      <c r="N1552" s="7">
        <v>4</v>
      </c>
      <c r="O1552" s="7">
        <v>4</v>
      </c>
      <c r="P1552" s="12" t="str">
        <f t="shared" si="24"/>
        <v>44</v>
      </c>
      <c r="R1552" s="7" t="s">
        <v>3850</v>
      </c>
    </row>
    <row r="1553" spans="1:18" x14ac:dyDescent="0.25">
      <c r="A1553" s="2" t="s">
        <v>3</v>
      </c>
      <c r="B1553" s="2" t="s">
        <v>3573</v>
      </c>
      <c r="C1553" s="2" t="s">
        <v>3574</v>
      </c>
      <c r="D1553" s="9">
        <v>2.8</v>
      </c>
      <c r="E1553" s="9">
        <v>12</v>
      </c>
      <c r="F1553" s="10">
        <v>4.28</v>
      </c>
      <c r="G1553" s="9">
        <v>9.1999999999999993</v>
      </c>
      <c r="H1553" s="11">
        <v>1</v>
      </c>
      <c r="I1553" s="7">
        <v>0</v>
      </c>
      <c r="J1553" s="9">
        <v>12</v>
      </c>
      <c r="K1553" s="7">
        <v>0</v>
      </c>
      <c r="L1553" s="9">
        <v>9.1999999999999993</v>
      </c>
      <c r="M1553" s="7">
        <v>0</v>
      </c>
      <c r="N1553" s="7">
        <v>4</v>
      </c>
      <c r="O1553" s="7">
        <v>4</v>
      </c>
      <c r="P1553" s="12" t="str">
        <f t="shared" si="24"/>
        <v>44</v>
      </c>
      <c r="R1553" s="7" t="s">
        <v>1650</v>
      </c>
    </row>
    <row r="1554" spans="1:18" x14ac:dyDescent="0.25">
      <c r="A1554" s="2" t="s">
        <v>3</v>
      </c>
      <c r="B1554" s="2" t="s">
        <v>3575</v>
      </c>
      <c r="C1554" s="2" t="s">
        <v>3576</v>
      </c>
      <c r="D1554" s="9">
        <v>1.82</v>
      </c>
      <c r="E1554" s="9">
        <v>10.98</v>
      </c>
      <c r="F1554" s="10">
        <v>6.03</v>
      </c>
      <c r="G1554" s="9">
        <v>9.16</v>
      </c>
      <c r="H1554" s="11">
        <v>1</v>
      </c>
      <c r="I1554" s="7">
        <v>0</v>
      </c>
      <c r="J1554" s="9">
        <v>10.98</v>
      </c>
      <c r="K1554" s="7">
        <v>0</v>
      </c>
      <c r="L1554" s="9">
        <v>9.16</v>
      </c>
      <c r="M1554" s="7">
        <v>0</v>
      </c>
      <c r="N1554" s="7">
        <v>4</v>
      </c>
      <c r="O1554" s="7">
        <v>4</v>
      </c>
      <c r="P1554" s="12" t="str">
        <f t="shared" si="24"/>
        <v>44</v>
      </c>
      <c r="R1554" s="7" t="s">
        <v>1650</v>
      </c>
    </row>
    <row r="1555" spans="1:18" x14ac:dyDescent="0.25">
      <c r="A1555" s="2" t="s">
        <v>3</v>
      </c>
      <c r="B1555" s="2" t="s">
        <v>4452</v>
      </c>
      <c r="C1555" s="2" t="s">
        <v>4453</v>
      </c>
      <c r="D1555" s="9">
        <v>1.8333333333333333</v>
      </c>
      <c r="E1555" s="9">
        <v>11</v>
      </c>
      <c r="F1555" s="10">
        <v>6</v>
      </c>
      <c r="G1555" s="9">
        <v>9.16</v>
      </c>
      <c r="H1555" s="11">
        <v>1</v>
      </c>
      <c r="I1555" s="7">
        <v>0</v>
      </c>
      <c r="J1555" s="9">
        <v>11</v>
      </c>
      <c r="K1555" s="7">
        <v>0</v>
      </c>
      <c r="L1555" s="9">
        <v>9.16</v>
      </c>
      <c r="M1555" s="7">
        <v>0</v>
      </c>
      <c r="N1555" s="7">
        <v>4</v>
      </c>
      <c r="O1555" s="7">
        <v>4</v>
      </c>
      <c r="P1555" s="12" t="str">
        <f t="shared" si="24"/>
        <v>44</v>
      </c>
      <c r="R1555" s="7" t="s">
        <v>3850</v>
      </c>
    </row>
    <row r="1556" spans="1:18" x14ac:dyDescent="0.25">
      <c r="A1556" s="2" t="s">
        <v>3</v>
      </c>
      <c r="B1556" s="2" t="s">
        <v>4454</v>
      </c>
      <c r="C1556" s="2" t="s">
        <v>4455</v>
      </c>
      <c r="D1556" s="9">
        <v>1.8333333333333333</v>
      </c>
      <c r="E1556" s="9">
        <v>11</v>
      </c>
      <c r="F1556" s="10">
        <v>6</v>
      </c>
      <c r="G1556" s="9">
        <v>9.16</v>
      </c>
      <c r="H1556" s="11">
        <v>1</v>
      </c>
      <c r="I1556" s="7">
        <v>0</v>
      </c>
      <c r="J1556" s="9">
        <v>11</v>
      </c>
      <c r="K1556" s="7">
        <v>0</v>
      </c>
      <c r="L1556" s="9">
        <v>9.16</v>
      </c>
      <c r="M1556" s="7">
        <v>0</v>
      </c>
      <c r="N1556" s="7">
        <v>4</v>
      </c>
      <c r="O1556" s="7">
        <v>4</v>
      </c>
      <c r="P1556" s="12" t="str">
        <f t="shared" si="24"/>
        <v>44</v>
      </c>
      <c r="R1556" s="7" t="s">
        <v>3850</v>
      </c>
    </row>
    <row r="1557" spans="1:18" x14ac:dyDescent="0.25">
      <c r="A1557" s="2" t="s">
        <v>3</v>
      </c>
      <c r="B1557" s="2" t="s">
        <v>3579</v>
      </c>
      <c r="C1557" s="2" t="s">
        <v>3580</v>
      </c>
      <c r="D1557" s="9">
        <v>0.5</v>
      </c>
      <c r="E1557" s="9">
        <v>5</v>
      </c>
      <c r="F1557" s="10">
        <v>10</v>
      </c>
      <c r="G1557" s="9">
        <v>4.5</v>
      </c>
      <c r="H1557" s="11">
        <v>2</v>
      </c>
      <c r="I1557" s="7">
        <v>0</v>
      </c>
      <c r="J1557" s="9">
        <v>10</v>
      </c>
      <c r="K1557" s="7">
        <v>0</v>
      </c>
      <c r="L1557" s="9">
        <v>9</v>
      </c>
      <c r="M1557" s="7">
        <v>0</v>
      </c>
      <c r="N1557" s="7">
        <v>4</v>
      </c>
      <c r="O1557" s="7">
        <v>4</v>
      </c>
      <c r="P1557" s="12" t="str">
        <f t="shared" si="24"/>
        <v>44</v>
      </c>
      <c r="R1557" s="7" t="s">
        <v>1650</v>
      </c>
    </row>
    <row r="1558" spans="1:18" x14ac:dyDescent="0.25">
      <c r="A1558" s="2" t="s">
        <v>3</v>
      </c>
      <c r="B1558" s="2" t="s">
        <v>3585</v>
      </c>
      <c r="C1558" s="2" t="s">
        <v>3586</v>
      </c>
      <c r="D1558" s="9">
        <v>1.07</v>
      </c>
      <c r="E1558" s="9">
        <v>10</v>
      </c>
      <c r="F1558" s="10">
        <v>9.34</v>
      </c>
      <c r="G1558" s="9">
        <v>8.93</v>
      </c>
      <c r="H1558" s="11">
        <v>1</v>
      </c>
      <c r="I1558" s="7">
        <v>0</v>
      </c>
      <c r="J1558" s="9">
        <v>10</v>
      </c>
      <c r="K1558" s="7">
        <v>0</v>
      </c>
      <c r="L1558" s="9">
        <v>8.93</v>
      </c>
      <c r="M1558" s="7">
        <v>0</v>
      </c>
      <c r="N1558" s="7">
        <v>4</v>
      </c>
      <c r="O1558" s="7">
        <v>4</v>
      </c>
      <c r="P1558" s="12" t="str">
        <f t="shared" si="24"/>
        <v>44</v>
      </c>
      <c r="R1558" s="7" t="s">
        <v>1650</v>
      </c>
    </row>
    <row r="1559" spans="1:18" x14ac:dyDescent="0.25">
      <c r="A1559" s="2" t="s">
        <v>3</v>
      </c>
      <c r="B1559" s="2" t="s">
        <v>3587</v>
      </c>
      <c r="C1559" s="2" t="s">
        <v>3588</v>
      </c>
      <c r="D1559" s="9">
        <v>1.25</v>
      </c>
      <c r="E1559" s="9">
        <v>10</v>
      </c>
      <c r="F1559" s="10">
        <v>8</v>
      </c>
      <c r="G1559" s="9">
        <v>8.75</v>
      </c>
      <c r="H1559" s="11">
        <v>1</v>
      </c>
      <c r="I1559" s="7">
        <v>0</v>
      </c>
      <c r="J1559" s="9">
        <v>10</v>
      </c>
      <c r="K1559" s="7">
        <v>0</v>
      </c>
      <c r="L1559" s="9">
        <v>8.75</v>
      </c>
      <c r="M1559" s="7">
        <v>0</v>
      </c>
      <c r="N1559" s="7">
        <v>4</v>
      </c>
      <c r="O1559" s="7">
        <v>4</v>
      </c>
      <c r="P1559" s="12" t="str">
        <f t="shared" si="24"/>
        <v>44</v>
      </c>
      <c r="R1559" s="7" t="s">
        <v>1650</v>
      </c>
    </row>
    <row r="1560" spans="1:18" x14ac:dyDescent="0.25">
      <c r="A1560" s="2" t="s">
        <v>3</v>
      </c>
      <c r="B1560" s="2" t="s">
        <v>3591</v>
      </c>
      <c r="C1560" s="2" t="s">
        <v>3246</v>
      </c>
      <c r="D1560" s="9">
        <v>0.63</v>
      </c>
      <c r="E1560" s="9">
        <v>5</v>
      </c>
      <c r="F1560" s="10">
        <v>7.93</v>
      </c>
      <c r="G1560" s="9">
        <v>4.37</v>
      </c>
      <c r="H1560" s="11">
        <v>2</v>
      </c>
      <c r="I1560" s="7">
        <v>0</v>
      </c>
      <c r="J1560" s="9">
        <v>10</v>
      </c>
      <c r="K1560" s="7">
        <v>0</v>
      </c>
      <c r="L1560" s="9">
        <v>8.74</v>
      </c>
      <c r="M1560" s="7">
        <v>0</v>
      </c>
      <c r="N1560" s="7">
        <v>4</v>
      </c>
      <c r="O1560" s="7">
        <v>4</v>
      </c>
      <c r="P1560" s="12" t="str">
        <f t="shared" si="24"/>
        <v>44</v>
      </c>
      <c r="R1560" s="7" t="s">
        <v>1650</v>
      </c>
    </row>
    <row r="1561" spans="1:18" x14ac:dyDescent="0.25">
      <c r="A1561" s="2" t="s">
        <v>3</v>
      </c>
      <c r="B1561" s="2" t="s">
        <v>3594</v>
      </c>
      <c r="C1561" s="2" t="s">
        <v>3504</v>
      </c>
      <c r="D1561" s="9">
        <v>0.66</v>
      </c>
      <c r="E1561" s="9">
        <v>5</v>
      </c>
      <c r="F1561" s="10">
        <v>7.57</v>
      </c>
      <c r="G1561" s="9">
        <v>4.34</v>
      </c>
      <c r="H1561" s="11">
        <v>2</v>
      </c>
      <c r="I1561" s="7">
        <v>0</v>
      </c>
      <c r="J1561" s="9">
        <v>10</v>
      </c>
      <c r="K1561" s="7">
        <v>0</v>
      </c>
      <c r="L1561" s="9">
        <v>8.68</v>
      </c>
      <c r="M1561" s="7">
        <v>0</v>
      </c>
      <c r="N1561" s="7">
        <v>4</v>
      </c>
      <c r="O1561" s="7">
        <v>4</v>
      </c>
      <c r="P1561" s="12" t="str">
        <f t="shared" si="24"/>
        <v>44</v>
      </c>
      <c r="R1561" s="7" t="s">
        <v>1650</v>
      </c>
    </row>
    <row r="1562" spans="1:18" x14ac:dyDescent="0.25">
      <c r="A1562" s="2" t="s">
        <v>3</v>
      </c>
      <c r="B1562" s="2" t="s">
        <v>4460</v>
      </c>
      <c r="C1562" s="2" t="s">
        <v>4461</v>
      </c>
      <c r="D1562" s="9">
        <v>1.6666666666666667</v>
      </c>
      <c r="E1562" s="9">
        <v>10</v>
      </c>
      <c r="F1562" s="10">
        <v>6</v>
      </c>
      <c r="G1562" s="9">
        <v>8.33</v>
      </c>
      <c r="H1562" s="11">
        <v>1</v>
      </c>
      <c r="I1562" s="7">
        <v>0</v>
      </c>
      <c r="J1562" s="9">
        <v>10</v>
      </c>
      <c r="K1562" s="7">
        <v>0</v>
      </c>
      <c r="L1562" s="9">
        <v>8.33</v>
      </c>
      <c r="M1562" s="7">
        <v>0</v>
      </c>
      <c r="N1562" s="7">
        <v>4</v>
      </c>
      <c r="O1562" s="7">
        <v>4</v>
      </c>
      <c r="P1562" s="12" t="str">
        <f t="shared" si="24"/>
        <v>44</v>
      </c>
      <c r="R1562" s="7" t="s">
        <v>3850</v>
      </c>
    </row>
    <row r="1563" spans="1:18" x14ac:dyDescent="0.25">
      <c r="A1563" s="2" t="s">
        <v>3</v>
      </c>
      <c r="B1563" s="2" t="s">
        <v>4462</v>
      </c>
      <c r="C1563" s="2" t="s">
        <v>4463</v>
      </c>
      <c r="D1563" s="9">
        <v>1.6666666666666667</v>
      </c>
      <c r="E1563" s="9">
        <v>10</v>
      </c>
      <c r="F1563" s="10">
        <v>6</v>
      </c>
      <c r="G1563" s="9">
        <v>8.33</v>
      </c>
      <c r="H1563" s="11">
        <v>1</v>
      </c>
      <c r="I1563" s="7">
        <v>0</v>
      </c>
      <c r="J1563" s="9">
        <v>10</v>
      </c>
      <c r="K1563" s="7">
        <v>0</v>
      </c>
      <c r="L1563" s="9">
        <v>8.33</v>
      </c>
      <c r="M1563" s="7">
        <v>0</v>
      </c>
      <c r="N1563" s="7">
        <v>4</v>
      </c>
      <c r="O1563" s="7">
        <v>4</v>
      </c>
      <c r="P1563" s="12" t="str">
        <f t="shared" si="24"/>
        <v>44</v>
      </c>
      <c r="R1563" s="7" t="s">
        <v>3850</v>
      </c>
    </row>
    <row r="1564" spans="1:18" x14ac:dyDescent="0.25">
      <c r="A1564" s="2" t="s">
        <v>3</v>
      </c>
      <c r="B1564" s="2" t="s">
        <v>4464</v>
      </c>
      <c r="C1564" s="2" t="s">
        <v>4465</v>
      </c>
      <c r="D1564" s="9">
        <v>1.6666666666666667</v>
      </c>
      <c r="E1564" s="9">
        <v>10</v>
      </c>
      <c r="F1564" s="10">
        <v>6</v>
      </c>
      <c r="G1564" s="9">
        <v>8.33</v>
      </c>
      <c r="H1564" s="11">
        <v>1</v>
      </c>
      <c r="I1564" s="7">
        <v>0</v>
      </c>
      <c r="J1564" s="9">
        <v>10</v>
      </c>
      <c r="K1564" s="7">
        <v>0</v>
      </c>
      <c r="L1564" s="9">
        <v>8.33</v>
      </c>
      <c r="M1564" s="7">
        <v>0</v>
      </c>
      <c r="N1564" s="7">
        <v>4</v>
      </c>
      <c r="O1564" s="7">
        <v>4</v>
      </c>
      <c r="P1564" s="12" t="str">
        <f t="shared" si="24"/>
        <v>44</v>
      </c>
      <c r="R1564" s="7" t="s">
        <v>3850</v>
      </c>
    </row>
    <row r="1565" spans="1:18" x14ac:dyDescent="0.25">
      <c r="A1565" s="2" t="s">
        <v>3</v>
      </c>
      <c r="B1565" s="2" t="s">
        <v>4466</v>
      </c>
      <c r="C1565" s="2" t="s">
        <v>4467</v>
      </c>
      <c r="D1565" s="9">
        <v>1.6666666666666667</v>
      </c>
      <c r="E1565" s="9">
        <v>10</v>
      </c>
      <c r="F1565" s="10">
        <v>6</v>
      </c>
      <c r="G1565" s="9">
        <v>8.33</v>
      </c>
      <c r="H1565" s="11">
        <v>1</v>
      </c>
      <c r="I1565" s="7">
        <v>0</v>
      </c>
      <c r="J1565" s="9">
        <v>10</v>
      </c>
      <c r="K1565" s="7">
        <v>0</v>
      </c>
      <c r="L1565" s="9">
        <v>8.33</v>
      </c>
      <c r="M1565" s="7">
        <v>0</v>
      </c>
      <c r="N1565" s="7">
        <v>4</v>
      </c>
      <c r="O1565" s="7">
        <v>4</v>
      </c>
      <c r="P1565" s="12" t="str">
        <f t="shared" si="24"/>
        <v>44</v>
      </c>
      <c r="R1565" s="7" t="s">
        <v>3850</v>
      </c>
    </row>
    <row r="1566" spans="1:18" x14ac:dyDescent="0.25">
      <c r="A1566" s="2" t="s">
        <v>3</v>
      </c>
      <c r="B1566" s="2" t="s">
        <v>3599</v>
      </c>
      <c r="C1566" s="2" t="s">
        <v>3600</v>
      </c>
      <c r="D1566" s="9">
        <v>0.9</v>
      </c>
      <c r="E1566" s="9">
        <v>5</v>
      </c>
      <c r="F1566" s="10">
        <v>5.55</v>
      </c>
      <c r="G1566" s="9">
        <v>4.0999999999999996</v>
      </c>
      <c r="H1566" s="11">
        <v>2</v>
      </c>
      <c r="I1566" s="7">
        <v>0</v>
      </c>
      <c r="J1566" s="9">
        <v>10</v>
      </c>
      <c r="K1566" s="7">
        <v>0</v>
      </c>
      <c r="L1566" s="9">
        <v>8.1999999999999993</v>
      </c>
      <c r="M1566" s="7">
        <v>0</v>
      </c>
      <c r="N1566" s="7">
        <v>4</v>
      </c>
      <c r="O1566" s="7">
        <v>4</v>
      </c>
      <c r="P1566" s="12" t="str">
        <f t="shared" si="24"/>
        <v>44</v>
      </c>
      <c r="R1566" s="7" t="s">
        <v>1650</v>
      </c>
    </row>
    <row r="1567" spans="1:18" x14ac:dyDescent="0.25">
      <c r="A1567" s="2" t="s">
        <v>3</v>
      </c>
      <c r="B1567" s="2" t="s">
        <v>3607</v>
      </c>
      <c r="C1567" s="2" t="s">
        <v>3608</v>
      </c>
      <c r="D1567" s="9">
        <v>1.25</v>
      </c>
      <c r="E1567" s="9">
        <v>9</v>
      </c>
      <c r="F1567" s="10">
        <v>7.2</v>
      </c>
      <c r="G1567" s="9">
        <v>7.75</v>
      </c>
      <c r="H1567" s="11">
        <v>1</v>
      </c>
      <c r="I1567" s="7">
        <v>0</v>
      </c>
      <c r="J1567" s="9">
        <v>9</v>
      </c>
      <c r="K1567" s="7">
        <v>0</v>
      </c>
      <c r="L1567" s="9">
        <v>7.75</v>
      </c>
      <c r="M1567" s="7">
        <v>0</v>
      </c>
      <c r="N1567" s="7">
        <v>4</v>
      </c>
      <c r="O1567" s="7">
        <v>4</v>
      </c>
      <c r="P1567" s="12" t="str">
        <f t="shared" si="24"/>
        <v>44</v>
      </c>
      <c r="R1567" s="7" t="s">
        <v>1650</v>
      </c>
    </row>
    <row r="1568" spans="1:18" x14ac:dyDescent="0.25">
      <c r="A1568" s="2" t="s">
        <v>3</v>
      </c>
      <c r="B1568" s="2" t="s">
        <v>3609</v>
      </c>
      <c r="C1568" s="2" t="s">
        <v>3610</v>
      </c>
      <c r="D1568" s="9">
        <v>0.48</v>
      </c>
      <c r="E1568" s="9">
        <v>3</v>
      </c>
      <c r="F1568" s="10">
        <v>6.25</v>
      </c>
      <c r="G1568" s="9">
        <v>2.52</v>
      </c>
      <c r="H1568" s="11">
        <v>3</v>
      </c>
      <c r="I1568" s="7">
        <v>0</v>
      </c>
      <c r="J1568" s="9">
        <v>9</v>
      </c>
      <c r="K1568" s="7">
        <v>0</v>
      </c>
      <c r="L1568" s="9">
        <v>7.56</v>
      </c>
      <c r="M1568" s="7">
        <v>0</v>
      </c>
      <c r="N1568" s="7">
        <v>4</v>
      </c>
      <c r="O1568" s="7">
        <v>4</v>
      </c>
      <c r="P1568" s="12" t="str">
        <f t="shared" si="24"/>
        <v>44</v>
      </c>
      <c r="R1568" s="7" t="s">
        <v>1650</v>
      </c>
    </row>
    <row r="1569" spans="1:18" x14ac:dyDescent="0.25">
      <c r="A1569" s="2" t="s">
        <v>3</v>
      </c>
      <c r="B1569" s="2" t="s">
        <v>3611</v>
      </c>
      <c r="C1569" s="2" t="s">
        <v>3612</v>
      </c>
      <c r="D1569" s="9">
        <v>2.95</v>
      </c>
      <c r="E1569" s="9">
        <v>10.5</v>
      </c>
      <c r="F1569" s="10">
        <v>3.55</v>
      </c>
      <c r="G1569" s="9">
        <v>7.55</v>
      </c>
      <c r="H1569" s="11">
        <v>1</v>
      </c>
      <c r="I1569" s="7">
        <v>0</v>
      </c>
      <c r="J1569" s="9">
        <v>10.5</v>
      </c>
      <c r="K1569" s="7">
        <v>0</v>
      </c>
      <c r="L1569" s="9">
        <v>7.55</v>
      </c>
      <c r="M1569" s="7">
        <v>0</v>
      </c>
      <c r="N1569" s="7">
        <v>4</v>
      </c>
      <c r="O1569" s="7">
        <v>4</v>
      </c>
      <c r="P1569" s="12" t="str">
        <f t="shared" si="24"/>
        <v>44</v>
      </c>
      <c r="R1569" s="7" t="s">
        <v>1650</v>
      </c>
    </row>
    <row r="1570" spans="1:18" x14ac:dyDescent="0.25">
      <c r="A1570" s="2" t="s">
        <v>3</v>
      </c>
      <c r="B1570" s="2" t="s">
        <v>4468</v>
      </c>
      <c r="C1570" s="2" t="s">
        <v>4469</v>
      </c>
      <c r="D1570" s="9">
        <v>1.5</v>
      </c>
      <c r="E1570" s="9">
        <v>9</v>
      </c>
      <c r="F1570" s="10">
        <v>6</v>
      </c>
      <c r="G1570" s="9">
        <v>7.5</v>
      </c>
      <c r="H1570" s="11">
        <v>1</v>
      </c>
      <c r="I1570" s="7">
        <v>0</v>
      </c>
      <c r="J1570" s="9">
        <v>9</v>
      </c>
      <c r="K1570" s="7">
        <v>0</v>
      </c>
      <c r="L1570" s="9">
        <v>7.5</v>
      </c>
      <c r="M1570" s="7">
        <v>0</v>
      </c>
      <c r="N1570" s="7">
        <v>4</v>
      </c>
      <c r="O1570" s="7">
        <v>4</v>
      </c>
      <c r="P1570" s="12" t="str">
        <f t="shared" si="24"/>
        <v>44</v>
      </c>
      <c r="R1570" s="7" t="s">
        <v>3850</v>
      </c>
    </row>
    <row r="1571" spans="1:18" x14ac:dyDescent="0.25">
      <c r="A1571" s="2" t="s">
        <v>3</v>
      </c>
      <c r="B1571" s="2" t="s">
        <v>4470</v>
      </c>
      <c r="C1571" s="2" t="s">
        <v>4471</v>
      </c>
      <c r="D1571" s="9">
        <v>0.5</v>
      </c>
      <c r="E1571" s="9">
        <v>3</v>
      </c>
      <c r="F1571" s="10">
        <v>6</v>
      </c>
      <c r="G1571" s="9">
        <v>2.5</v>
      </c>
      <c r="H1571" s="11">
        <v>3</v>
      </c>
      <c r="I1571" s="7">
        <v>0</v>
      </c>
      <c r="J1571" s="9">
        <v>9</v>
      </c>
      <c r="K1571" s="7">
        <v>0</v>
      </c>
      <c r="L1571" s="9">
        <v>7.5</v>
      </c>
      <c r="M1571" s="7">
        <v>0</v>
      </c>
      <c r="N1571" s="7">
        <v>4</v>
      </c>
      <c r="O1571" s="7">
        <v>4</v>
      </c>
      <c r="P1571" s="12" t="str">
        <f t="shared" si="24"/>
        <v>44</v>
      </c>
      <c r="R1571" s="7" t="s">
        <v>3850</v>
      </c>
    </row>
    <row r="1572" spans="1:18" x14ac:dyDescent="0.25">
      <c r="A1572" s="2" t="s">
        <v>3</v>
      </c>
      <c r="B1572" s="2" t="s">
        <v>3613</v>
      </c>
      <c r="C1572" s="2" t="s">
        <v>3614</v>
      </c>
      <c r="D1572" s="9">
        <v>1.51</v>
      </c>
      <c r="E1572" s="9">
        <v>9</v>
      </c>
      <c r="F1572" s="10">
        <v>5.96</v>
      </c>
      <c r="G1572" s="9">
        <v>7.49</v>
      </c>
      <c r="H1572" s="11">
        <v>1</v>
      </c>
      <c r="I1572" s="7">
        <v>0</v>
      </c>
      <c r="J1572" s="9">
        <v>9</v>
      </c>
      <c r="K1572" s="7">
        <v>0</v>
      </c>
      <c r="L1572" s="9">
        <v>7.49</v>
      </c>
      <c r="M1572" s="7">
        <v>0</v>
      </c>
      <c r="N1572" s="7">
        <v>4</v>
      </c>
      <c r="O1572" s="7">
        <v>4</v>
      </c>
      <c r="P1572" s="12" t="str">
        <f t="shared" si="24"/>
        <v>44</v>
      </c>
      <c r="R1572" s="7" t="s">
        <v>1650</v>
      </c>
    </row>
    <row r="1573" spans="1:18" x14ac:dyDescent="0.25">
      <c r="A1573" s="2" t="s">
        <v>3</v>
      </c>
      <c r="B1573" s="2" t="s">
        <v>3615</v>
      </c>
      <c r="C1573" s="2" t="s">
        <v>3616</v>
      </c>
      <c r="D1573" s="9">
        <v>0.55000000000000004</v>
      </c>
      <c r="E1573" s="9">
        <v>3</v>
      </c>
      <c r="F1573" s="10">
        <v>5.45</v>
      </c>
      <c r="G1573" s="9">
        <v>2.4500000000000002</v>
      </c>
      <c r="H1573" s="11">
        <v>3</v>
      </c>
      <c r="I1573" s="7">
        <v>0</v>
      </c>
      <c r="J1573" s="9">
        <v>9</v>
      </c>
      <c r="K1573" s="7">
        <v>0</v>
      </c>
      <c r="L1573" s="9">
        <v>7.35</v>
      </c>
      <c r="M1573" s="7">
        <v>0</v>
      </c>
      <c r="N1573" s="7">
        <v>4</v>
      </c>
      <c r="O1573" s="7">
        <v>4</v>
      </c>
      <c r="P1573" s="12" t="str">
        <f t="shared" si="24"/>
        <v>44</v>
      </c>
      <c r="R1573" s="7" t="s">
        <v>1650</v>
      </c>
    </row>
    <row r="1574" spans="1:18" x14ac:dyDescent="0.25">
      <c r="A1574" s="2" t="s">
        <v>3</v>
      </c>
      <c r="B1574" s="2" t="s">
        <v>3617</v>
      </c>
      <c r="C1574" s="2" t="s">
        <v>3618</v>
      </c>
      <c r="D1574" s="9">
        <v>1.75</v>
      </c>
      <c r="E1574" s="9">
        <v>9</v>
      </c>
      <c r="F1574" s="10">
        <v>5.14</v>
      </c>
      <c r="G1574" s="9">
        <v>7.25</v>
      </c>
      <c r="H1574" s="11">
        <v>1</v>
      </c>
      <c r="I1574" s="7">
        <v>0</v>
      </c>
      <c r="J1574" s="9">
        <v>9</v>
      </c>
      <c r="K1574" s="7">
        <v>0</v>
      </c>
      <c r="L1574" s="9">
        <v>7.25</v>
      </c>
      <c r="M1574" s="7">
        <v>0</v>
      </c>
      <c r="N1574" s="7">
        <v>4</v>
      </c>
      <c r="O1574" s="7">
        <v>4</v>
      </c>
      <c r="P1574" s="12" t="str">
        <f t="shared" si="24"/>
        <v>44</v>
      </c>
      <c r="R1574" s="7" t="s">
        <v>1650</v>
      </c>
    </row>
    <row r="1575" spans="1:18" x14ac:dyDescent="0.25">
      <c r="A1575" s="2" t="s">
        <v>3</v>
      </c>
      <c r="B1575" s="2" t="s">
        <v>3619</v>
      </c>
      <c r="C1575" s="2" t="s">
        <v>3620</v>
      </c>
      <c r="D1575" s="9">
        <v>0.25</v>
      </c>
      <c r="E1575" s="9">
        <v>2.5</v>
      </c>
      <c r="F1575" s="10">
        <v>10</v>
      </c>
      <c r="G1575" s="9">
        <v>2.25</v>
      </c>
      <c r="H1575" s="11">
        <v>3</v>
      </c>
      <c r="I1575" s="7">
        <v>0</v>
      </c>
      <c r="J1575" s="9">
        <v>8</v>
      </c>
      <c r="K1575" s="7">
        <v>0</v>
      </c>
      <c r="L1575" s="9">
        <v>7.25</v>
      </c>
      <c r="M1575" s="7">
        <v>0</v>
      </c>
      <c r="N1575" s="7">
        <v>4</v>
      </c>
      <c r="O1575" s="7">
        <v>4</v>
      </c>
      <c r="P1575" s="12" t="str">
        <f t="shared" si="24"/>
        <v>44</v>
      </c>
      <c r="R1575" s="7" t="s">
        <v>1650</v>
      </c>
    </row>
    <row r="1576" spans="1:18" x14ac:dyDescent="0.25">
      <c r="A1576" s="2" t="s">
        <v>3</v>
      </c>
      <c r="B1576" s="2" t="s">
        <v>3621</v>
      </c>
      <c r="C1576" s="2" t="s">
        <v>3622</v>
      </c>
      <c r="D1576" s="9">
        <v>0.38</v>
      </c>
      <c r="E1576" s="9">
        <v>4</v>
      </c>
      <c r="F1576" s="10">
        <v>10.52</v>
      </c>
      <c r="G1576" s="9">
        <v>3.62</v>
      </c>
      <c r="H1576" s="11">
        <v>2</v>
      </c>
      <c r="I1576" s="7">
        <v>0</v>
      </c>
      <c r="J1576" s="9">
        <v>8</v>
      </c>
      <c r="K1576" s="7">
        <v>0</v>
      </c>
      <c r="L1576" s="9">
        <v>7.24</v>
      </c>
      <c r="M1576" s="7">
        <v>0</v>
      </c>
      <c r="N1576" s="7">
        <v>4</v>
      </c>
      <c r="O1576" s="7">
        <v>4</v>
      </c>
      <c r="P1576" s="12" t="str">
        <f t="shared" si="24"/>
        <v>44</v>
      </c>
      <c r="R1576" s="7" t="s">
        <v>1650</v>
      </c>
    </row>
    <row r="1577" spans="1:18" x14ac:dyDescent="0.25">
      <c r="A1577" s="2" t="s">
        <v>3</v>
      </c>
      <c r="B1577" s="2" t="s">
        <v>3623</v>
      </c>
      <c r="C1577" s="2" t="s">
        <v>3624</v>
      </c>
      <c r="D1577" s="9">
        <v>0.6</v>
      </c>
      <c r="E1577" s="9">
        <v>3</v>
      </c>
      <c r="F1577" s="10">
        <v>5</v>
      </c>
      <c r="G1577" s="9">
        <v>2.4</v>
      </c>
      <c r="H1577" s="11">
        <v>3</v>
      </c>
      <c r="I1577" s="7">
        <v>0</v>
      </c>
      <c r="J1577" s="9">
        <v>9</v>
      </c>
      <c r="K1577" s="7">
        <v>0</v>
      </c>
      <c r="L1577" s="9">
        <v>7.2</v>
      </c>
      <c r="M1577" s="7">
        <v>0</v>
      </c>
      <c r="N1577" s="7">
        <v>4</v>
      </c>
      <c r="O1577" s="7">
        <v>4</v>
      </c>
      <c r="P1577" s="12" t="str">
        <f t="shared" si="24"/>
        <v>44</v>
      </c>
      <c r="R1577" s="7" t="s">
        <v>1650</v>
      </c>
    </row>
    <row r="1578" spans="1:18" x14ac:dyDescent="0.25">
      <c r="A1578" s="2" t="s">
        <v>3</v>
      </c>
      <c r="B1578" s="2" t="s">
        <v>3625</v>
      </c>
      <c r="C1578" s="2" t="s">
        <v>3626</v>
      </c>
      <c r="D1578" s="9">
        <v>0.98</v>
      </c>
      <c r="E1578" s="9">
        <v>8</v>
      </c>
      <c r="F1578" s="10">
        <v>8.16</v>
      </c>
      <c r="G1578" s="9">
        <v>7.02</v>
      </c>
      <c r="H1578" s="11">
        <v>1</v>
      </c>
      <c r="I1578" s="7">
        <v>0</v>
      </c>
      <c r="J1578" s="9">
        <v>8</v>
      </c>
      <c r="K1578" s="7">
        <v>0</v>
      </c>
      <c r="L1578" s="9">
        <v>7.02</v>
      </c>
      <c r="M1578" s="7">
        <v>0</v>
      </c>
      <c r="N1578" s="7">
        <v>4</v>
      </c>
      <c r="O1578" s="7">
        <v>4</v>
      </c>
      <c r="P1578" s="12" t="str">
        <f t="shared" si="24"/>
        <v>44</v>
      </c>
      <c r="R1578" s="7" t="s">
        <v>1650</v>
      </c>
    </row>
    <row r="1579" spans="1:18" x14ac:dyDescent="0.25">
      <c r="A1579" s="2" t="s">
        <v>3</v>
      </c>
      <c r="B1579" s="2" t="s">
        <v>3629</v>
      </c>
      <c r="C1579" s="2" t="s">
        <v>3630</v>
      </c>
      <c r="D1579" s="9">
        <v>1.33</v>
      </c>
      <c r="E1579" s="9">
        <v>8</v>
      </c>
      <c r="F1579" s="10">
        <v>6.01</v>
      </c>
      <c r="G1579" s="9">
        <v>6.67</v>
      </c>
      <c r="H1579" s="11">
        <v>1</v>
      </c>
      <c r="I1579" s="7">
        <v>0</v>
      </c>
      <c r="J1579" s="9">
        <v>8</v>
      </c>
      <c r="K1579" s="7">
        <v>0</v>
      </c>
      <c r="L1579" s="9">
        <v>6.67</v>
      </c>
      <c r="M1579" s="7">
        <v>0</v>
      </c>
      <c r="N1579" s="7">
        <v>4</v>
      </c>
      <c r="O1579" s="7">
        <v>4</v>
      </c>
      <c r="P1579" s="12" t="str">
        <f t="shared" si="24"/>
        <v>44</v>
      </c>
      <c r="R1579" s="7" t="s">
        <v>1650</v>
      </c>
    </row>
    <row r="1580" spans="1:18" x14ac:dyDescent="0.25">
      <c r="A1580" s="2" t="s">
        <v>3</v>
      </c>
      <c r="B1580" s="2" t="s">
        <v>4474</v>
      </c>
      <c r="C1580" s="2" t="s">
        <v>4475</v>
      </c>
      <c r="D1580" s="9">
        <v>0.66666666666666663</v>
      </c>
      <c r="E1580" s="9">
        <v>4</v>
      </c>
      <c r="F1580" s="10">
        <v>6</v>
      </c>
      <c r="G1580" s="9">
        <v>3.33</v>
      </c>
      <c r="H1580" s="11">
        <v>2</v>
      </c>
      <c r="I1580" s="7">
        <v>0</v>
      </c>
      <c r="J1580" s="9">
        <v>8</v>
      </c>
      <c r="K1580" s="7">
        <v>0</v>
      </c>
      <c r="L1580" s="9">
        <v>6.66</v>
      </c>
      <c r="M1580" s="7">
        <v>0</v>
      </c>
      <c r="N1580" s="7">
        <v>4</v>
      </c>
      <c r="O1580" s="7">
        <v>4</v>
      </c>
      <c r="P1580" s="12" t="str">
        <f t="shared" si="24"/>
        <v>44</v>
      </c>
      <c r="R1580" s="7" t="s">
        <v>3850</v>
      </c>
    </row>
    <row r="1581" spans="1:18" x14ac:dyDescent="0.25">
      <c r="A1581" s="2" t="s">
        <v>3</v>
      </c>
      <c r="B1581" s="2" t="s">
        <v>4476</v>
      </c>
      <c r="C1581" s="2" t="s">
        <v>4477</v>
      </c>
      <c r="D1581" s="9">
        <v>0.66666666666666663</v>
      </c>
      <c r="E1581" s="9">
        <v>4</v>
      </c>
      <c r="F1581" s="10">
        <v>6</v>
      </c>
      <c r="G1581" s="9">
        <v>3.33</v>
      </c>
      <c r="H1581" s="11">
        <v>2</v>
      </c>
      <c r="I1581" s="7">
        <v>0</v>
      </c>
      <c r="J1581" s="9">
        <v>8</v>
      </c>
      <c r="K1581" s="7">
        <v>0</v>
      </c>
      <c r="L1581" s="9">
        <v>6.66</v>
      </c>
      <c r="M1581" s="7">
        <v>0</v>
      </c>
      <c r="N1581" s="7">
        <v>4</v>
      </c>
      <c r="O1581" s="7">
        <v>4</v>
      </c>
      <c r="P1581" s="12" t="str">
        <f t="shared" si="24"/>
        <v>44</v>
      </c>
      <c r="R1581" s="7" t="s">
        <v>3850</v>
      </c>
    </row>
    <row r="1582" spans="1:18" x14ac:dyDescent="0.25">
      <c r="A1582" s="2" t="s">
        <v>3</v>
      </c>
      <c r="B1582" s="2" t="s">
        <v>4478</v>
      </c>
      <c r="C1582" s="2" t="s">
        <v>4479</v>
      </c>
      <c r="D1582" s="9">
        <v>0.66666666666666663</v>
      </c>
      <c r="E1582" s="9">
        <v>4</v>
      </c>
      <c r="F1582" s="10">
        <v>6</v>
      </c>
      <c r="G1582" s="9">
        <v>3.33</v>
      </c>
      <c r="H1582" s="11">
        <v>2</v>
      </c>
      <c r="I1582" s="7">
        <v>0</v>
      </c>
      <c r="J1582" s="9">
        <v>8</v>
      </c>
      <c r="K1582" s="7">
        <v>0</v>
      </c>
      <c r="L1582" s="9">
        <v>6.66</v>
      </c>
      <c r="M1582" s="7">
        <v>0</v>
      </c>
      <c r="N1582" s="7">
        <v>4</v>
      </c>
      <c r="O1582" s="7">
        <v>4</v>
      </c>
      <c r="P1582" s="12" t="str">
        <f t="shared" si="24"/>
        <v>44</v>
      </c>
      <c r="R1582" s="7" t="s">
        <v>3850</v>
      </c>
    </row>
    <row r="1583" spans="1:18" x14ac:dyDescent="0.25">
      <c r="A1583" s="2" t="s">
        <v>3</v>
      </c>
      <c r="B1583" s="2" t="s">
        <v>4480</v>
      </c>
      <c r="C1583" s="2" t="s">
        <v>4481</v>
      </c>
      <c r="D1583" s="9">
        <v>0.66666666666666663</v>
      </c>
      <c r="E1583" s="9">
        <v>4</v>
      </c>
      <c r="F1583" s="10">
        <v>6</v>
      </c>
      <c r="G1583" s="9">
        <v>3.33</v>
      </c>
      <c r="H1583" s="11">
        <v>2</v>
      </c>
      <c r="I1583" s="7">
        <v>0</v>
      </c>
      <c r="J1583" s="9">
        <v>8</v>
      </c>
      <c r="K1583" s="7">
        <v>0</v>
      </c>
      <c r="L1583" s="9">
        <v>6.66</v>
      </c>
      <c r="M1583" s="7">
        <v>0</v>
      </c>
      <c r="N1583" s="7">
        <v>4</v>
      </c>
      <c r="O1583" s="7">
        <v>4</v>
      </c>
      <c r="P1583" s="12" t="str">
        <f t="shared" si="24"/>
        <v>44</v>
      </c>
      <c r="R1583" s="7" t="s">
        <v>3850</v>
      </c>
    </row>
    <row r="1584" spans="1:18" x14ac:dyDescent="0.25">
      <c r="A1584" s="2" t="s">
        <v>3</v>
      </c>
      <c r="B1584" s="2" t="s">
        <v>4482</v>
      </c>
      <c r="C1584" s="2" t="s">
        <v>4483</v>
      </c>
      <c r="D1584" s="9">
        <v>0.66666666666666663</v>
      </c>
      <c r="E1584" s="9">
        <v>4</v>
      </c>
      <c r="F1584" s="10">
        <v>6</v>
      </c>
      <c r="G1584" s="9">
        <v>3.33</v>
      </c>
      <c r="H1584" s="11">
        <v>2</v>
      </c>
      <c r="I1584" s="7">
        <v>0</v>
      </c>
      <c r="J1584" s="9">
        <v>8</v>
      </c>
      <c r="K1584" s="7">
        <v>0</v>
      </c>
      <c r="L1584" s="9">
        <v>6.66</v>
      </c>
      <c r="M1584" s="7">
        <v>0</v>
      </c>
      <c r="N1584" s="7">
        <v>4</v>
      </c>
      <c r="O1584" s="7">
        <v>4</v>
      </c>
      <c r="P1584" s="12" t="str">
        <f t="shared" si="24"/>
        <v>44</v>
      </c>
      <c r="R1584" s="7" t="s">
        <v>3850</v>
      </c>
    </row>
    <row r="1585" spans="1:18" x14ac:dyDescent="0.25">
      <c r="A1585" s="2" t="s">
        <v>3</v>
      </c>
      <c r="B1585" s="2" t="s">
        <v>4484</v>
      </c>
      <c r="C1585" s="2" t="s">
        <v>4485</v>
      </c>
      <c r="D1585" s="9">
        <v>0.66666666666666663</v>
      </c>
      <c r="E1585" s="9">
        <v>4</v>
      </c>
      <c r="F1585" s="10">
        <v>6</v>
      </c>
      <c r="G1585" s="9">
        <v>3.33</v>
      </c>
      <c r="H1585" s="11">
        <v>2</v>
      </c>
      <c r="I1585" s="7">
        <v>0</v>
      </c>
      <c r="J1585" s="9">
        <v>8</v>
      </c>
      <c r="K1585" s="7">
        <v>0</v>
      </c>
      <c r="L1585" s="9">
        <v>6.66</v>
      </c>
      <c r="M1585" s="7">
        <v>0</v>
      </c>
      <c r="N1585" s="7">
        <v>4</v>
      </c>
      <c r="O1585" s="7">
        <v>4</v>
      </c>
      <c r="P1585" s="12" t="str">
        <f t="shared" si="24"/>
        <v>44</v>
      </c>
      <c r="R1585" s="7" t="s">
        <v>3850</v>
      </c>
    </row>
    <row r="1586" spans="1:18" x14ac:dyDescent="0.25">
      <c r="A1586" s="2" t="s">
        <v>3</v>
      </c>
      <c r="B1586" s="2" t="s">
        <v>4486</v>
      </c>
      <c r="C1586" s="2" t="s">
        <v>4487</v>
      </c>
      <c r="D1586" s="9">
        <v>0.66666666666666663</v>
      </c>
      <c r="E1586" s="9">
        <v>4</v>
      </c>
      <c r="F1586" s="10">
        <v>6</v>
      </c>
      <c r="G1586" s="9">
        <v>3.33</v>
      </c>
      <c r="H1586" s="11">
        <v>2</v>
      </c>
      <c r="I1586" s="7">
        <v>0</v>
      </c>
      <c r="J1586" s="9">
        <v>8</v>
      </c>
      <c r="K1586" s="7">
        <v>0</v>
      </c>
      <c r="L1586" s="9">
        <v>6.66</v>
      </c>
      <c r="M1586" s="7">
        <v>0</v>
      </c>
      <c r="N1586" s="7">
        <v>4</v>
      </c>
      <c r="O1586" s="7">
        <v>4</v>
      </c>
      <c r="P1586" s="12" t="str">
        <f t="shared" si="24"/>
        <v>44</v>
      </c>
      <c r="R1586" s="7" t="s">
        <v>3850</v>
      </c>
    </row>
    <row r="1587" spans="1:18" x14ac:dyDescent="0.25">
      <c r="A1587" s="2" t="s">
        <v>3</v>
      </c>
      <c r="B1587" s="2" t="s">
        <v>4488</v>
      </c>
      <c r="C1587" s="2" t="s">
        <v>4489</v>
      </c>
      <c r="D1587" s="9">
        <v>1.3333333333333333</v>
      </c>
      <c r="E1587" s="9">
        <v>8</v>
      </c>
      <c r="F1587" s="10">
        <v>6</v>
      </c>
      <c r="G1587" s="9">
        <v>6.66</v>
      </c>
      <c r="H1587" s="11">
        <v>1</v>
      </c>
      <c r="I1587" s="7">
        <v>0</v>
      </c>
      <c r="J1587" s="9">
        <v>8</v>
      </c>
      <c r="K1587" s="7">
        <v>0</v>
      </c>
      <c r="L1587" s="9">
        <v>6.66</v>
      </c>
      <c r="M1587" s="7">
        <v>0</v>
      </c>
      <c r="N1587" s="7">
        <v>4</v>
      </c>
      <c r="O1587" s="7">
        <v>4</v>
      </c>
      <c r="P1587" s="12" t="str">
        <f t="shared" si="24"/>
        <v>44</v>
      </c>
      <c r="R1587" s="7" t="s">
        <v>3850</v>
      </c>
    </row>
    <row r="1588" spans="1:18" x14ac:dyDescent="0.25">
      <c r="A1588" s="2" t="s">
        <v>3</v>
      </c>
      <c r="B1588" s="2" t="s">
        <v>4490</v>
      </c>
      <c r="C1588" s="2" t="s">
        <v>4491</v>
      </c>
      <c r="D1588" s="9">
        <v>1.3333333333333333</v>
      </c>
      <c r="E1588" s="9">
        <v>8</v>
      </c>
      <c r="F1588" s="10">
        <v>6</v>
      </c>
      <c r="G1588" s="9">
        <v>6.66</v>
      </c>
      <c r="H1588" s="11">
        <v>1</v>
      </c>
      <c r="I1588" s="7">
        <v>0</v>
      </c>
      <c r="J1588" s="9">
        <v>8</v>
      </c>
      <c r="K1588" s="7">
        <v>0</v>
      </c>
      <c r="L1588" s="9">
        <v>6.66</v>
      </c>
      <c r="M1588" s="7">
        <v>0</v>
      </c>
      <c r="N1588" s="7">
        <v>4</v>
      </c>
      <c r="O1588" s="7">
        <v>4</v>
      </c>
      <c r="P1588" s="12" t="str">
        <f t="shared" si="24"/>
        <v>44</v>
      </c>
      <c r="R1588" s="7" t="s">
        <v>3850</v>
      </c>
    </row>
    <row r="1589" spans="1:18" x14ac:dyDescent="0.25">
      <c r="A1589" s="2" t="s">
        <v>3</v>
      </c>
      <c r="B1589" s="2" t="s">
        <v>4492</v>
      </c>
      <c r="C1589" s="2" t="s">
        <v>4493</v>
      </c>
      <c r="D1589" s="9">
        <v>0.66666666666666663</v>
      </c>
      <c r="E1589" s="9">
        <v>4</v>
      </c>
      <c r="F1589" s="10">
        <v>6</v>
      </c>
      <c r="G1589" s="9">
        <v>3.33</v>
      </c>
      <c r="H1589" s="11">
        <v>2</v>
      </c>
      <c r="I1589" s="7">
        <v>0</v>
      </c>
      <c r="J1589" s="9">
        <v>8</v>
      </c>
      <c r="K1589" s="7">
        <v>0</v>
      </c>
      <c r="L1589" s="9">
        <v>6.66</v>
      </c>
      <c r="M1589" s="7">
        <v>0</v>
      </c>
      <c r="N1589" s="7">
        <v>4</v>
      </c>
      <c r="O1589" s="7">
        <v>4</v>
      </c>
      <c r="P1589" s="12" t="str">
        <f t="shared" si="24"/>
        <v>44</v>
      </c>
      <c r="R1589" s="7" t="s">
        <v>3850</v>
      </c>
    </row>
    <row r="1590" spans="1:18" x14ac:dyDescent="0.25">
      <c r="A1590" s="2" t="s">
        <v>3</v>
      </c>
      <c r="B1590" s="2" t="s">
        <v>4494</v>
      </c>
      <c r="C1590" s="2" t="s">
        <v>4495</v>
      </c>
      <c r="D1590" s="9">
        <v>0.66666666666666663</v>
      </c>
      <c r="E1590" s="9">
        <v>4</v>
      </c>
      <c r="F1590" s="10">
        <v>6</v>
      </c>
      <c r="G1590" s="9">
        <v>3.33</v>
      </c>
      <c r="H1590" s="11">
        <v>2</v>
      </c>
      <c r="I1590" s="7">
        <v>0</v>
      </c>
      <c r="J1590" s="9">
        <v>8</v>
      </c>
      <c r="K1590" s="7">
        <v>0</v>
      </c>
      <c r="L1590" s="9">
        <v>6.66</v>
      </c>
      <c r="M1590" s="7">
        <v>0</v>
      </c>
      <c r="N1590" s="7">
        <v>4</v>
      </c>
      <c r="O1590" s="7">
        <v>4</v>
      </c>
      <c r="P1590" s="12" t="str">
        <f t="shared" si="24"/>
        <v>44</v>
      </c>
      <c r="R1590" s="7" t="s">
        <v>3850</v>
      </c>
    </row>
    <row r="1591" spans="1:18" x14ac:dyDescent="0.25">
      <c r="A1591" s="2" t="s">
        <v>3</v>
      </c>
      <c r="B1591" s="2" t="s">
        <v>3633</v>
      </c>
      <c r="C1591" s="2" t="s">
        <v>3634</v>
      </c>
      <c r="D1591" s="9">
        <v>0.71</v>
      </c>
      <c r="E1591" s="9">
        <v>4</v>
      </c>
      <c r="F1591" s="10">
        <v>5.63</v>
      </c>
      <c r="G1591" s="9">
        <v>3.29</v>
      </c>
      <c r="H1591" s="11">
        <v>2</v>
      </c>
      <c r="I1591" s="7">
        <v>0</v>
      </c>
      <c r="J1591" s="9">
        <v>8</v>
      </c>
      <c r="K1591" s="7">
        <v>0</v>
      </c>
      <c r="L1591" s="9">
        <v>6.58</v>
      </c>
      <c r="M1591" s="7">
        <v>0</v>
      </c>
      <c r="N1591" s="7">
        <v>4</v>
      </c>
      <c r="O1591" s="7">
        <v>4</v>
      </c>
      <c r="P1591" s="12" t="str">
        <f t="shared" si="24"/>
        <v>44</v>
      </c>
      <c r="R1591" s="7" t="s">
        <v>1650</v>
      </c>
    </row>
    <row r="1592" spans="1:18" x14ac:dyDescent="0.25">
      <c r="A1592" s="2" t="s">
        <v>3</v>
      </c>
      <c r="B1592" s="2" t="s">
        <v>3635</v>
      </c>
      <c r="C1592" s="2" t="s">
        <v>3636</v>
      </c>
      <c r="D1592" s="9">
        <v>0.72</v>
      </c>
      <c r="E1592" s="9">
        <v>4</v>
      </c>
      <c r="F1592" s="10">
        <v>5.55</v>
      </c>
      <c r="G1592" s="9">
        <v>3.28</v>
      </c>
      <c r="H1592" s="11">
        <v>2</v>
      </c>
      <c r="I1592" s="7">
        <v>0</v>
      </c>
      <c r="J1592" s="9">
        <v>8</v>
      </c>
      <c r="K1592" s="7">
        <v>0</v>
      </c>
      <c r="L1592" s="9">
        <v>6.56</v>
      </c>
      <c r="M1592" s="7">
        <v>0</v>
      </c>
      <c r="N1592" s="7">
        <v>4</v>
      </c>
      <c r="O1592" s="7">
        <v>4</v>
      </c>
      <c r="P1592" s="12" t="str">
        <f t="shared" si="24"/>
        <v>44</v>
      </c>
      <c r="R1592" s="7" t="s">
        <v>1650</v>
      </c>
    </row>
    <row r="1593" spans="1:18" x14ac:dyDescent="0.25">
      <c r="A1593" s="2" t="s">
        <v>3</v>
      </c>
      <c r="B1593" s="2" t="s">
        <v>3637</v>
      </c>
      <c r="C1593" s="2" t="s">
        <v>3638</v>
      </c>
      <c r="D1593" s="9">
        <v>0.48</v>
      </c>
      <c r="E1593" s="9">
        <v>3.75</v>
      </c>
      <c r="F1593" s="10">
        <v>7.81</v>
      </c>
      <c r="G1593" s="9">
        <v>3.27</v>
      </c>
      <c r="H1593" s="11">
        <v>2</v>
      </c>
      <c r="I1593" s="7">
        <v>0</v>
      </c>
      <c r="J1593" s="9">
        <v>7.5</v>
      </c>
      <c r="K1593" s="7">
        <v>0</v>
      </c>
      <c r="L1593" s="9">
        <v>6.54</v>
      </c>
      <c r="M1593" s="7">
        <v>0</v>
      </c>
      <c r="N1593" s="7">
        <v>4</v>
      </c>
      <c r="O1593" s="7">
        <v>4</v>
      </c>
      <c r="P1593" s="12" t="str">
        <f t="shared" si="24"/>
        <v>44</v>
      </c>
      <c r="R1593" s="7" t="s">
        <v>1650</v>
      </c>
    </row>
    <row r="1594" spans="1:18" x14ac:dyDescent="0.25">
      <c r="A1594" s="2" t="s">
        <v>3</v>
      </c>
      <c r="B1594" s="2" t="s">
        <v>3641</v>
      </c>
      <c r="C1594" s="2" t="s">
        <v>3642</v>
      </c>
      <c r="D1594" s="9">
        <v>0.5</v>
      </c>
      <c r="E1594" s="9">
        <v>3.75</v>
      </c>
      <c r="F1594" s="10">
        <v>7.5</v>
      </c>
      <c r="G1594" s="9">
        <v>3.25</v>
      </c>
      <c r="H1594" s="11">
        <v>2</v>
      </c>
      <c r="I1594" s="7">
        <v>0</v>
      </c>
      <c r="J1594" s="9">
        <v>7.5</v>
      </c>
      <c r="K1594" s="7">
        <v>0</v>
      </c>
      <c r="L1594" s="9">
        <v>6.5</v>
      </c>
      <c r="M1594" s="7">
        <v>0</v>
      </c>
      <c r="N1594" s="7">
        <v>4</v>
      </c>
      <c r="O1594" s="7">
        <v>4</v>
      </c>
      <c r="P1594" s="12" t="str">
        <f t="shared" si="24"/>
        <v>44</v>
      </c>
      <c r="R1594" s="7" t="s">
        <v>1650</v>
      </c>
    </row>
    <row r="1595" spans="1:18" x14ac:dyDescent="0.25">
      <c r="A1595" s="2" t="s">
        <v>3</v>
      </c>
      <c r="B1595" s="2" t="s">
        <v>3645</v>
      </c>
      <c r="C1595" s="2" t="s">
        <v>3646</v>
      </c>
      <c r="D1595" s="9">
        <v>0.76</v>
      </c>
      <c r="E1595" s="9">
        <v>4</v>
      </c>
      <c r="F1595" s="10">
        <v>5.26</v>
      </c>
      <c r="G1595" s="9">
        <v>3.24</v>
      </c>
      <c r="H1595" s="11">
        <v>2</v>
      </c>
      <c r="I1595" s="7">
        <v>0</v>
      </c>
      <c r="J1595" s="9">
        <v>8</v>
      </c>
      <c r="K1595" s="7">
        <v>0</v>
      </c>
      <c r="L1595" s="9">
        <v>6.48</v>
      </c>
      <c r="M1595" s="7">
        <v>0</v>
      </c>
      <c r="N1595" s="7">
        <v>4</v>
      </c>
      <c r="O1595" s="7">
        <v>4</v>
      </c>
      <c r="P1595" s="12" t="str">
        <f t="shared" si="24"/>
        <v>44</v>
      </c>
      <c r="R1595" s="7" t="s">
        <v>1650</v>
      </c>
    </row>
    <row r="1596" spans="1:18" x14ac:dyDescent="0.25">
      <c r="A1596" s="2" t="s">
        <v>3</v>
      </c>
      <c r="B1596" s="2" t="s">
        <v>3648</v>
      </c>
      <c r="C1596" s="2" t="s">
        <v>3649</v>
      </c>
      <c r="D1596" s="9">
        <v>0.6</v>
      </c>
      <c r="E1596" s="9">
        <v>3.75</v>
      </c>
      <c r="F1596" s="10">
        <v>6.25</v>
      </c>
      <c r="G1596" s="9">
        <v>3.15</v>
      </c>
      <c r="H1596" s="11">
        <v>2</v>
      </c>
      <c r="I1596" s="7">
        <v>0</v>
      </c>
      <c r="J1596" s="9">
        <v>7.5</v>
      </c>
      <c r="K1596" s="7">
        <v>0</v>
      </c>
      <c r="L1596" s="9">
        <v>6.3</v>
      </c>
      <c r="M1596" s="7">
        <v>0</v>
      </c>
      <c r="N1596" s="7">
        <v>4</v>
      </c>
      <c r="O1596" s="7">
        <v>4</v>
      </c>
      <c r="P1596" s="12" t="str">
        <f t="shared" si="24"/>
        <v>44</v>
      </c>
      <c r="R1596" s="7" t="s">
        <v>1650</v>
      </c>
    </row>
    <row r="1597" spans="1:18" x14ac:dyDescent="0.25">
      <c r="A1597" s="2" t="s">
        <v>3</v>
      </c>
      <c r="B1597" s="2" t="s">
        <v>3654</v>
      </c>
      <c r="C1597" s="2" t="s">
        <v>3655</v>
      </c>
      <c r="D1597" s="9">
        <v>0.95</v>
      </c>
      <c r="E1597" s="9">
        <v>6.98</v>
      </c>
      <c r="F1597" s="10">
        <v>7.34</v>
      </c>
      <c r="G1597" s="9">
        <v>6.03</v>
      </c>
      <c r="H1597" s="11">
        <v>1</v>
      </c>
      <c r="I1597" s="7">
        <v>0</v>
      </c>
      <c r="J1597" s="9">
        <v>6.98</v>
      </c>
      <c r="K1597" s="7">
        <v>0</v>
      </c>
      <c r="L1597" s="9">
        <v>6.03</v>
      </c>
      <c r="M1597" s="7">
        <v>0</v>
      </c>
      <c r="N1597" s="7">
        <v>4</v>
      </c>
      <c r="O1597" s="7">
        <v>4</v>
      </c>
      <c r="P1597" s="12" t="str">
        <f t="shared" si="24"/>
        <v>44</v>
      </c>
      <c r="R1597" s="7" t="s">
        <v>1650</v>
      </c>
    </row>
    <row r="1598" spans="1:18" x14ac:dyDescent="0.25">
      <c r="A1598" s="2" t="s">
        <v>3</v>
      </c>
      <c r="B1598" s="2" t="s">
        <v>3658</v>
      </c>
      <c r="C1598" s="2" t="s">
        <v>3659</v>
      </c>
      <c r="D1598" s="9">
        <v>1</v>
      </c>
      <c r="E1598" s="9">
        <v>4</v>
      </c>
      <c r="F1598" s="10">
        <v>4</v>
      </c>
      <c r="G1598" s="9">
        <v>3</v>
      </c>
      <c r="H1598" s="11">
        <v>2</v>
      </c>
      <c r="I1598" s="7">
        <v>0</v>
      </c>
      <c r="J1598" s="9">
        <v>8</v>
      </c>
      <c r="K1598" s="7">
        <v>0</v>
      </c>
      <c r="L1598" s="9">
        <v>6</v>
      </c>
      <c r="M1598" s="7">
        <v>0</v>
      </c>
      <c r="N1598" s="7">
        <v>4</v>
      </c>
      <c r="O1598" s="7">
        <v>4</v>
      </c>
      <c r="P1598" s="12" t="str">
        <f t="shared" si="24"/>
        <v>44</v>
      </c>
      <c r="R1598" s="7" t="s">
        <v>1650</v>
      </c>
    </row>
    <row r="1599" spans="1:18" x14ac:dyDescent="0.25">
      <c r="A1599" s="2" t="s">
        <v>3</v>
      </c>
      <c r="B1599" s="2" t="s">
        <v>4498</v>
      </c>
      <c r="C1599" s="2" t="s">
        <v>4499</v>
      </c>
      <c r="D1599" s="9">
        <v>1.1666666666666667</v>
      </c>
      <c r="E1599" s="9">
        <v>7</v>
      </c>
      <c r="F1599" s="10">
        <v>6</v>
      </c>
      <c r="G1599" s="9">
        <v>5.83</v>
      </c>
      <c r="H1599" s="11">
        <v>1</v>
      </c>
      <c r="I1599" s="7">
        <v>0</v>
      </c>
      <c r="J1599" s="9">
        <v>7</v>
      </c>
      <c r="K1599" s="7">
        <v>0</v>
      </c>
      <c r="L1599" s="9">
        <v>5.83</v>
      </c>
      <c r="M1599" s="7">
        <v>0</v>
      </c>
      <c r="N1599" s="7">
        <v>4</v>
      </c>
      <c r="O1599" s="7">
        <v>4</v>
      </c>
      <c r="P1599" s="12" t="str">
        <f t="shared" si="24"/>
        <v>44</v>
      </c>
      <c r="R1599" s="7" t="s">
        <v>3850</v>
      </c>
    </row>
    <row r="1600" spans="1:18" x14ac:dyDescent="0.25">
      <c r="A1600" s="2" t="s">
        <v>3</v>
      </c>
      <c r="B1600" s="2" t="s">
        <v>4500</v>
      </c>
      <c r="C1600" s="2" t="s">
        <v>4501</v>
      </c>
      <c r="D1600" s="9">
        <v>1.1666666666666667</v>
      </c>
      <c r="E1600" s="9">
        <v>7</v>
      </c>
      <c r="F1600" s="10">
        <v>6</v>
      </c>
      <c r="G1600" s="9">
        <v>5.83</v>
      </c>
      <c r="H1600" s="11">
        <v>1</v>
      </c>
      <c r="I1600" s="7">
        <v>0</v>
      </c>
      <c r="J1600" s="9">
        <v>7</v>
      </c>
      <c r="K1600" s="7">
        <v>0</v>
      </c>
      <c r="L1600" s="9">
        <v>5.83</v>
      </c>
      <c r="M1600" s="7">
        <v>0</v>
      </c>
      <c r="N1600" s="7">
        <v>4</v>
      </c>
      <c r="O1600" s="7">
        <v>4</v>
      </c>
      <c r="P1600" s="12" t="str">
        <f t="shared" si="24"/>
        <v>44</v>
      </c>
      <c r="R1600" s="7" t="s">
        <v>3850</v>
      </c>
    </row>
    <row r="1601" spans="1:18" x14ac:dyDescent="0.25">
      <c r="A1601" s="2" t="s">
        <v>3</v>
      </c>
      <c r="B1601" s="2" t="s">
        <v>4502</v>
      </c>
      <c r="C1601" s="2" t="s">
        <v>4503</v>
      </c>
      <c r="D1601" s="9">
        <v>1.1666666666666667</v>
      </c>
      <c r="E1601" s="9">
        <v>7</v>
      </c>
      <c r="F1601" s="10">
        <v>6</v>
      </c>
      <c r="G1601" s="9">
        <v>5.83</v>
      </c>
      <c r="H1601" s="11">
        <v>1</v>
      </c>
      <c r="I1601" s="7">
        <v>0</v>
      </c>
      <c r="J1601" s="9">
        <v>7</v>
      </c>
      <c r="K1601" s="7">
        <v>0</v>
      </c>
      <c r="L1601" s="9">
        <v>5.83</v>
      </c>
      <c r="M1601" s="7">
        <v>0</v>
      </c>
      <c r="N1601" s="7">
        <v>4</v>
      </c>
      <c r="O1601" s="7">
        <v>4</v>
      </c>
      <c r="P1601" s="12" t="str">
        <f t="shared" si="24"/>
        <v>44</v>
      </c>
      <c r="R1601" s="7" t="s">
        <v>3850</v>
      </c>
    </row>
    <row r="1602" spans="1:18" x14ac:dyDescent="0.25">
      <c r="A1602" s="2" t="s">
        <v>3</v>
      </c>
      <c r="B1602" s="2" t="s">
        <v>3662</v>
      </c>
      <c r="C1602" s="2" t="s">
        <v>3663</v>
      </c>
      <c r="D1602" s="9">
        <v>1.1499999999999999</v>
      </c>
      <c r="E1602" s="9">
        <v>6.8999999999999995</v>
      </c>
      <c r="F1602" s="10">
        <v>6</v>
      </c>
      <c r="G1602" s="9">
        <v>5.75</v>
      </c>
      <c r="H1602" s="11">
        <v>1</v>
      </c>
      <c r="I1602" s="7">
        <v>0</v>
      </c>
      <c r="J1602" s="9">
        <v>6.8999999999999995</v>
      </c>
      <c r="K1602" s="7">
        <v>0</v>
      </c>
      <c r="L1602" s="9">
        <v>5.75</v>
      </c>
      <c r="M1602" s="7">
        <v>0</v>
      </c>
      <c r="N1602" s="7">
        <v>4</v>
      </c>
      <c r="O1602" s="7">
        <v>4</v>
      </c>
      <c r="P1602" s="12" t="str">
        <f t="shared" si="24"/>
        <v>44</v>
      </c>
      <c r="R1602" s="7" t="s">
        <v>1650</v>
      </c>
    </row>
    <row r="1603" spans="1:18" x14ac:dyDescent="0.25">
      <c r="A1603" s="2" t="s">
        <v>3</v>
      </c>
      <c r="B1603" s="2" t="s">
        <v>3664</v>
      </c>
      <c r="C1603" s="2" t="s">
        <v>3665</v>
      </c>
      <c r="D1603" s="9">
        <v>0.48</v>
      </c>
      <c r="E1603" s="9">
        <v>2.3332999999999999</v>
      </c>
      <c r="F1603" s="10">
        <v>4.8600000000000003</v>
      </c>
      <c r="G1603" s="9">
        <v>1.85</v>
      </c>
      <c r="H1603" s="11">
        <v>3</v>
      </c>
      <c r="I1603" s="7">
        <v>0</v>
      </c>
      <c r="J1603" s="9">
        <v>7</v>
      </c>
      <c r="K1603" s="7">
        <v>0</v>
      </c>
      <c r="L1603" s="9">
        <v>5.56</v>
      </c>
      <c r="M1603" s="7">
        <v>0</v>
      </c>
      <c r="N1603" s="7">
        <v>4</v>
      </c>
      <c r="O1603" s="7">
        <v>4</v>
      </c>
      <c r="P1603" s="12" t="str">
        <f t="shared" si="24"/>
        <v>44</v>
      </c>
      <c r="R1603" s="7" t="s">
        <v>1650</v>
      </c>
    </row>
    <row r="1604" spans="1:18" x14ac:dyDescent="0.25">
      <c r="A1604" s="2" t="s">
        <v>3</v>
      </c>
      <c r="B1604" s="2" t="s">
        <v>3666</v>
      </c>
      <c r="C1604" s="2" t="s">
        <v>3451</v>
      </c>
      <c r="D1604" s="9">
        <v>0.73</v>
      </c>
      <c r="E1604" s="9">
        <v>3.5</v>
      </c>
      <c r="F1604" s="10">
        <v>4.79</v>
      </c>
      <c r="G1604" s="9">
        <v>2.77</v>
      </c>
      <c r="H1604" s="11">
        <v>2</v>
      </c>
      <c r="I1604" s="7">
        <v>0</v>
      </c>
      <c r="J1604" s="9">
        <v>7</v>
      </c>
      <c r="K1604" s="7">
        <v>0</v>
      </c>
      <c r="L1604" s="9">
        <v>5.54</v>
      </c>
      <c r="M1604" s="7">
        <v>0</v>
      </c>
      <c r="N1604" s="7">
        <v>4</v>
      </c>
      <c r="O1604" s="7">
        <v>4</v>
      </c>
      <c r="P1604" s="12" t="str">
        <f t="shared" si="24"/>
        <v>44</v>
      </c>
      <c r="R1604" s="7" t="s">
        <v>1650</v>
      </c>
    </row>
    <row r="1605" spans="1:18" x14ac:dyDescent="0.25">
      <c r="A1605" s="2" t="s">
        <v>3</v>
      </c>
      <c r="B1605" s="2" t="s">
        <v>3667</v>
      </c>
      <c r="C1605" s="2" t="s">
        <v>3668</v>
      </c>
      <c r="D1605" s="9">
        <v>0.74</v>
      </c>
      <c r="E1605" s="9">
        <v>3.5</v>
      </c>
      <c r="F1605" s="10">
        <v>4.72</v>
      </c>
      <c r="G1605" s="9">
        <v>2.76</v>
      </c>
      <c r="H1605" s="11">
        <v>2</v>
      </c>
      <c r="I1605" s="7">
        <v>0</v>
      </c>
      <c r="J1605" s="9">
        <v>7</v>
      </c>
      <c r="K1605" s="7">
        <v>0</v>
      </c>
      <c r="L1605" s="9">
        <v>5.52</v>
      </c>
      <c r="M1605" s="7">
        <v>0</v>
      </c>
      <c r="N1605" s="7">
        <v>4</v>
      </c>
      <c r="O1605" s="7">
        <v>4</v>
      </c>
      <c r="P1605" s="12" t="str">
        <f t="shared" si="24"/>
        <v>44</v>
      </c>
      <c r="R1605" s="7" t="s">
        <v>1650</v>
      </c>
    </row>
    <row r="1606" spans="1:18" x14ac:dyDescent="0.25">
      <c r="A1606" s="2" t="s">
        <v>3</v>
      </c>
      <c r="B1606" s="2" t="s">
        <v>3669</v>
      </c>
      <c r="C1606" s="2" t="s">
        <v>3670</v>
      </c>
      <c r="D1606" s="9">
        <v>0.33</v>
      </c>
      <c r="E1606" s="9">
        <v>3</v>
      </c>
      <c r="F1606" s="10">
        <v>9.09</v>
      </c>
      <c r="G1606" s="9">
        <v>2.67</v>
      </c>
      <c r="H1606" s="11">
        <v>2</v>
      </c>
      <c r="I1606" s="7">
        <v>0</v>
      </c>
      <c r="J1606" s="9">
        <v>6</v>
      </c>
      <c r="K1606" s="7">
        <v>0</v>
      </c>
      <c r="L1606" s="9">
        <v>5.34</v>
      </c>
      <c r="M1606" s="7">
        <v>0</v>
      </c>
      <c r="N1606" s="7">
        <v>4</v>
      </c>
      <c r="O1606" s="7">
        <v>4</v>
      </c>
      <c r="P1606" s="12" t="str">
        <f t="shared" si="24"/>
        <v>44</v>
      </c>
      <c r="R1606" s="7" t="s">
        <v>1650</v>
      </c>
    </row>
    <row r="1607" spans="1:18" x14ac:dyDescent="0.25">
      <c r="A1607" s="2" t="s">
        <v>3</v>
      </c>
      <c r="B1607" s="2" t="s">
        <v>3671</v>
      </c>
      <c r="C1607" s="2" t="s">
        <v>3672</v>
      </c>
      <c r="D1607" s="9">
        <v>1.18</v>
      </c>
      <c r="E1607" s="9">
        <v>6.5</v>
      </c>
      <c r="F1607" s="10">
        <v>5.5</v>
      </c>
      <c r="G1607" s="9">
        <v>5.32</v>
      </c>
      <c r="H1607" s="11">
        <v>1</v>
      </c>
      <c r="I1607" s="7">
        <v>0</v>
      </c>
      <c r="J1607" s="9">
        <v>6.5</v>
      </c>
      <c r="K1607" s="7">
        <v>0</v>
      </c>
      <c r="L1607" s="9">
        <v>5.32</v>
      </c>
      <c r="M1607" s="7">
        <v>0</v>
      </c>
      <c r="N1607" s="7">
        <v>4</v>
      </c>
      <c r="O1607" s="7">
        <v>4</v>
      </c>
      <c r="P1607" s="12" t="str">
        <f t="shared" ref="P1607:P1670" si="25">N1607&amp;O1607</f>
        <v>44</v>
      </c>
      <c r="R1607" s="7" t="s">
        <v>1650</v>
      </c>
    </row>
    <row r="1608" spans="1:18" x14ac:dyDescent="0.25">
      <c r="A1608" s="2" t="s">
        <v>3</v>
      </c>
      <c r="B1608" s="2" t="s">
        <v>4508</v>
      </c>
      <c r="C1608" s="2" t="s">
        <v>4509</v>
      </c>
      <c r="D1608" s="9">
        <v>0.35444444444444451</v>
      </c>
      <c r="E1608" s="9">
        <v>2.1265999999999998</v>
      </c>
      <c r="F1608" s="10">
        <v>5.99</v>
      </c>
      <c r="G1608" s="9">
        <v>1.77</v>
      </c>
      <c r="H1608" s="11">
        <v>3</v>
      </c>
      <c r="I1608" s="7">
        <v>0</v>
      </c>
      <c r="J1608" s="9">
        <v>6.38</v>
      </c>
      <c r="K1608" s="7">
        <v>0</v>
      </c>
      <c r="L1608" s="9">
        <v>5.31</v>
      </c>
      <c r="M1608" s="7">
        <v>0</v>
      </c>
      <c r="N1608" s="7">
        <v>4</v>
      </c>
      <c r="O1608" s="7">
        <v>4</v>
      </c>
      <c r="P1608" s="12" t="str">
        <f t="shared" si="25"/>
        <v>44</v>
      </c>
      <c r="R1608" s="7" t="s">
        <v>3850</v>
      </c>
    </row>
    <row r="1609" spans="1:18" x14ac:dyDescent="0.25">
      <c r="A1609" s="2" t="s">
        <v>3</v>
      </c>
      <c r="B1609" s="2" t="s">
        <v>3673</v>
      </c>
      <c r="C1609" s="2" t="s">
        <v>3674</v>
      </c>
      <c r="D1609" s="9">
        <v>0.5</v>
      </c>
      <c r="E1609" s="9">
        <v>3.0750000000000002</v>
      </c>
      <c r="F1609" s="10">
        <v>6.15</v>
      </c>
      <c r="G1609" s="9">
        <v>2.57</v>
      </c>
      <c r="H1609" s="11">
        <v>2</v>
      </c>
      <c r="I1609" s="7">
        <v>0</v>
      </c>
      <c r="J1609" s="9">
        <v>6.15</v>
      </c>
      <c r="K1609" s="7">
        <v>0</v>
      </c>
      <c r="L1609" s="9">
        <v>5.15</v>
      </c>
      <c r="M1609" s="7">
        <v>0</v>
      </c>
      <c r="N1609" s="7">
        <v>4</v>
      </c>
      <c r="O1609" s="7">
        <v>4</v>
      </c>
      <c r="P1609" s="12" t="str">
        <f t="shared" si="25"/>
        <v>44</v>
      </c>
      <c r="R1609" s="7" t="s">
        <v>1650</v>
      </c>
    </row>
    <row r="1610" spans="1:18" x14ac:dyDescent="0.25">
      <c r="A1610" s="2" t="s">
        <v>3</v>
      </c>
      <c r="B1610" s="2" t="s">
        <v>3675</v>
      </c>
      <c r="C1610" s="2" t="s">
        <v>3676</v>
      </c>
      <c r="D1610" s="9">
        <v>0.48</v>
      </c>
      <c r="E1610" s="9">
        <v>3</v>
      </c>
      <c r="F1610" s="10">
        <v>6.25</v>
      </c>
      <c r="G1610" s="9">
        <v>2.52</v>
      </c>
      <c r="H1610" s="11">
        <v>2</v>
      </c>
      <c r="I1610" s="7">
        <v>0</v>
      </c>
      <c r="J1610" s="9">
        <v>6</v>
      </c>
      <c r="K1610" s="7">
        <v>0</v>
      </c>
      <c r="L1610" s="9">
        <v>5.04</v>
      </c>
      <c r="M1610" s="7">
        <v>0</v>
      </c>
      <c r="N1610" s="7">
        <v>4</v>
      </c>
      <c r="O1610" s="7">
        <v>4</v>
      </c>
      <c r="P1610" s="12" t="str">
        <f t="shared" si="25"/>
        <v>44</v>
      </c>
      <c r="R1610" s="7" t="s">
        <v>1650</v>
      </c>
    </row>
    <row r="1611" spans="1:18" x14ac:dyDescent="0.25">
      <c r="A1611" s="2" t="s">
        <v>3</v>
      </c>
      <c r="B1611" s="2" t="s">
        <v>4510</v>
      </c>
      <c r="C1611" s="2" t="s">
        <v>4511</v>
      </c>
      <c r="D1611" s="9">
        <v>1</v>
      </c>
      <c r="E1611" s="9">
        <v>6</v>
      </c>
      <c r="F1611" s="10">
        <v>6</v>
      </c>
      <c r="G1611" s="9">
        <v>5</v>
      </c>
      <c r="H1611" s="11">
        <v>1</v>
      </c>
      <c r="I1611" s="7">
        <v>0</v>
      </c>
      <c r="J1611" s="9">
        <v>6</v>
      </c>
      <c r="K1611" s="7">
        <v>0</v>
      </c>
      <c r="L1611" s="9">
        <v>5</v>
      </c>
      <c r="M1611" s="7">
        <v>0</v>
      </c>
      <c r="N1611" s="7">
        <v>4</v>
      </c>
      <c r="O1611" s="7">
        <v>4</v>
      </c>
      <c r="P1611" s="12" t="str">
        <f t="shared" si="25"/>
        <v>44</v>
      </c>
      <c r="R1611" s="7" t="s">
        <v>3850</v>
      </c>
    </row>
    <row r="1612" spans="1:18" x14ac:dyDescent="0.25">
      <c r="A1612" s="2" t="s">
        <v>3</v>
      </c>
      <c r="B1612" s="2" t="s">
        <v>4512</v>
      </c>
      <c r="C1612" s="2" t="s">
        <v>4513</v>
      </c>
      <c r="D1612" s="9">
        <v>1</v>
      </c>
      <c r="E1612" s="9">
        <v>6</v>
      </c>
      <c r="F1612" s="10">
        <v>6</v>
      </c>
      <c r="G1612" s="9">
        <v>5</v>
      </c>
      <c r="H1612" s="11">
        <v>1</v>
      </c>
      <c r="I1612" s="7">
        <v>0</v>
      </c>
      <c r="J1612" s="9">
        <v>6</v>
      </c>
      <c r="K1612" s="7">
        <v>0</v>
      </c>
      <c r="L1612" s="9">
        <v>5</v>
      </c>
      <c r="M1612" s="7">
        <v>0</v>
      </c>
      <c r="N1612" s="7">
        <v>4</v>
      </c>
      <c r="O1612" s="7">
        <v>4</v>
      </c>
      <c r="P1612" s="12" t="str">
        <f t="shared" si="25"/>
        <v>44</v>
      </c>
      <c r="R1612" s="7" t="s">
        <v>3850</v>
      </c>
    </row>
    <row r="1613" spans="1:18" x14ac:dyDescent="0.25">
      <c r="A1613" s="2" t="s">
        <v>3</v>
      </c>
      <c r="B1613" s="2" t="s">
        <v>4514</v>
      </c>
      <c r="C1613" s="2" t="s">
        <v>4515</v>
      </c>
      <c r="D1613" s="9">
        <v>1</v>
      </c>
      <c r="E1613" s="9">
        <v>6</v>
      </c>
      <c r="F1613" s="10">
        <v>6</v>
      </c>
      <c r="G1613" s="9">
        <v>5</v>
      </c>
      <c r="H1613" s="11">
        <v>1</v>
      </c>
      <c r="I1613" s="7">
        <v>0</v>
      </c>
      <c r="J1613" s="9">
        <v>6</v>
      </c>
      <c r="K1613" s="7">
        <v>0</v>
      </c>
      <c r="L1613" s="9">
        <v>5</v>
      </c>
      <c r="M1613" s="7">
        <v>0</v>
      </c>
      <c r="N1613" s="7">
        <v>4</v>
      </c>
      <c r="O1613" s="7">
        <v>4</v>
      </c>
      <c r="P1613" s="12" t="str">
        <f t="shared" si="25"/>
        <v>44</v>
      </c>
      <c r="R1613" s="7" t="s">
        <v>3850</v>
      </c>
    </row>
    <row r="1614" spans="1:18" x14ac:dyDescent="0.25">
      <c r="A1614" s="2" t="s">
        <v>3</v>
      </c>
      <c r="B1614" s="2" t="s">
        <v>4516</v>
      </c>
      <c r="C1614" s="2" t="s">
        <v>4517</v>
      </c>
      <c r="D1614" s="9">
        <v>0.33333333333333331</v>
      </c>
      <c r="E1614" s="9">
        <v>2</v>
      </c>
      <c r="F1614" s="10">
        <v>6</v>
      </c>
      <c r="G1614" s="9">
        <v>1.66</v>
      </c>
      <c r="H1614" s="11">
        <v>3</v>
      </c>
      <c r="I1614" s="7">
        <v>0</v>
      </c>
      <c r="J1614" s="9">
        <v>6</v>
      </c>
      <c r="K1614" s="7">
        <v>0</v>
      </c>
      <c r="L1614" s="9">
        <v>5</v>
      </c>
      <c r="M1614" s="7">
        <v>0</v>
      </c>
      <c r="N1614" s="7">
        <v>4</v>
      </c>
      <c r="O1614" s="7">
        <v>4</v>
      </c>
      <c r="P1614" s="12" t="str">
        <f t="shared" si="25"/>
        <v>44</v>
      </c>
      <c r="R1614" s="7" t="s">
        <v>3850</v>
      </c>
    </row>
    <row r="1615" spans="1:18" x14ac:dyDescent="0.25">
      <c r="A1615" s="2" t="s">
        <v>3</v>
      </c>
      <c r="B1615" s="2" t="s">
        <v>4518</v>
      </c>
      <c r="C1615" s="2" t="s">
        <v>4519</v>
      </c>
      <c r="D1615" s="9">
        <v>1</v>
      </c>
      <c r="E1615" s="9">
        <v>6</v>
      </c>
      <c r="F1615" s="10">
        <v>6</v>
      </c>
      <c r="G1615" s="9">
        <v>5</v>
      </c>
      <c r="H1615" s="11">
        <v>1</v>
      </c>
      <c r="I1615" s="7">
        <v>0</v>
      </c>
      <c r="J1615" s="9">
        <v>6</v>
      </c>
      <c r="K1615" s="7">
        <v>0</v>
      </c>
      <c r="L1615" s="9">
        <v>5</v>
      </c>
      <c r="M1615" s="7">
        <v>0</v>
      </c>
      <c r="N1615" s="7">
        <v>4</v>
      </c>
      <c r="O1615" s="7">
        <v>4</v>
      </c>
      <c r="P1615" s="12" t="str">
        <f t="shared" si="25"/>
        <v>44</v>
      </c>
      <c r="R1615" s="7" t="s">
        <v>3850</v>
      </c>
    </row>
    <row r="1616" spans="1:18" x14ac:dyDescent="0.25">
      <c r="A1616" s="2" t="s">
        <v>3</v>
      </c>
      <c r="B1616" s="2" t="s">
        <v>4520</v>
      </c>
      <c r="C1616" s="2" t="s">
        <v>4521</v>
      </c>
      <c r="D1616" s="9">
        <v>0.5</v>
      </c>
      <c r="E1616" s="9">
        <v>3</v>
      </c>
      <c r="F1616" s="10">
        <v>6</v>
      </c>
      <c r="G1616" s="9">
        <v>2.5</v>
      </c>
      <c r="H1616" s="11">
        <v>2</v>
      </c>
      <c r="I1616" s="7">
        <v>0</v>
      </c>
      <c r="J1616" s="9">
        <v>6</v>
      </c>
      <c r="K1616" s="7">
        <v>0</v>
      </c>
      <c r="L1616" s="9">
        <v>5</v>
      </c>
      <c r="M1616" s="7">
        <v>0</v>
      </c>
      <c r="N1616" s="7">
        <v>4</v>
      </c>
      <c r="O1616" s="7">
        <v>4</v>
      </c>
      <c r="P1616" s="12" t="str">
        <f t="shared" si="25"/>
        <v>44</v>
      </c>
      <c r="R1616" s="7" t="s">
        <v>3850</v>
      </c>
    </row>
    <row r="1617" spans="1:18" x14ac:dyDescent="0.25">
      <c r="A1617" s="2" t="s">
        <v>3</v>
      </c>
      <c r="B1617" s="2" t="s">
        <v>3677</v>
      </c>
      <c r="C1617" s="2" t="s">
        <v>3678</v>
      </c>
      <c r="D1617" s="9">
        <v>0.55000000000000004</v>
      </c>
      <c r="E1617" s="9">
        <v>3</v>
      </c>
      <c r="F1617" s="10">
        <v>5.45</v>
      </c>
      <c r="G1617" s="9">
        <v>2.4500000000000002</v>
      </c>
      <c r="H1617" s="11">
        <v>2</v>
      </c>
      <c r="I1617" s="7">
        <v>0</v>
      </c>
      <c r="J1617" s="9">
        <v>6</v>
      </c>
      <c r="K1617" s="7">
        <v>0</v>
      </c>
      <c r="L1617" s="9">
        <v>4.9000000000000004</v>
      </c>
      <c r="M1617" s="7">
        <v>0</v>
      </c>
      <c r="N1617" s="7">
        <v>4</v>
      </c>
      <c r="O1617" s="7">
        <v>4</v>
      </c>
      <c r="P1617" s="12" t="str">
        <f t="shared" si="25"/>
        <v>44</v>
      </c>
      <c r="R1617" s="7" t="s">
        <v>1650</v>
      </c>
    </row>
    <row r="1618" spans="1:18" x14ac:dyDescent="0.25">
      <c r="A1618" s="2" t="s">
        <v>3</v>
      </c>
      <c r="B1618" s="2" t="s">
        <v>3679</v>
      </c>
      <c r="C1618" s="2" t="s">
        <v>3680</v>
      </c>
      <c r="D1618" s="9">
        <v>1.7</v>
      </c>
      <c r="E1618" s="9">
        <v>6.5</v>
      </c>
      <c r="F1618" s="10">
        <v>3.82</v>
      </c>
      <c r="G1618" s="9">
        <v>4.8</v>
      </c>
      <c r="H1618" s="11">
        <v>1</v>
      </c>
      <c r="I1618" s="7">
        <v>0</v>
      </c>
      <c r="J1618" s="9">
        <v>6.5</v>
      </c>
      <c r="K1618" s="7">
        <v>0</v>
      </c>
      <c r="L1618" s="9">
        <v>4.8</v>
      </c>
      <c r="M1618" s="7">
        <v>0</v>
      </c>
      <c r="N1618" s="7">
        <v>4</v>
      </c>
      <c r="O1618" s="7">
        <v>4</v>
      </c>
      <c r="P1618" s="12" t="str">
        <f t="shared" si="25"/>
        <v>44</v>
      </c>
      <c r="R1618" s="7" t="s">
        <v>1650</v>
      </c>
    </row>
    <row r="1619" spans="1:18" x14ac:dyDescent="0.25">
      <c r="A1619" s="2" t="s">
        <v>3</v>
      </c>
      <c r="B1619" s="2" t="s">
        <v>3683</v>
      </c>
      <c r="C1619" s="2" t="s">
        <v>3684</v>
      </c>
      <c r="D1619" s="9">
        <v>0.48</v>
      </c>
      <c r="E1619" s="9">
        <v>2.85</v>
      </c>
      <c r="F1619" s="10">
        <v>5.93</v>
      </c>
      <c r="G1619" s="9">
        <v>2.37</v>
      </c>
      <c r="H1619" s="11">
        <v>2</v>
      </c>
      <c r="I1619" s="7">
        <v>0</v>
      </c>
      <c r="J1619" s="9">
        <v>5.7</v>
      </c>
      <c r="K1619" s="7">
        <v>0</v>
      </c>
      <c r="L1619" s="9">
        <v>4.74</v>
      </c>
      <c r="M1619" s="7">
        <v>0</v>
      </c>
      <c r="N1619" s="7">
        <v>4</v>
      </c>
      <c r="O1619" s="7">
        <v>4</v>
      </c>
      <c r="P1619" s="12" t="str">
        <f t="shared" si="25"/>
        <v>44</v>
      </c>
      <c r="R1619" s="7" t="s">
        <v>1650</v>
      </c>
    </row>
    <row r="1620" spans="1:18" x14ac:dyDescent="0.25">
      <c r="A1620" s="2" t="s">
        <v>3</v>
      </c>
      <c r="B1620" s="2" t="s">
        <v>3685</v>
      </c>
      <c r="C1620" s="2" t="s">
        <v>3686</v>
      </c>
      <c r="D1620" s="9">
        <v>0.43</v>
      </c>
      <c r="E1620" s="9">
        <v>2</v>
      </c>
      <c r="F1620" s="10">
        <v>4.6500000000000004</v>
      </c>
      <c r="G1620" s="9">
        <v>1.57</v>
      </c>
      <c r="H1620" s="11">
        <v>3</v>
      </c>
      <c r="I1620" s="7">
        <v>0</v>
      </c>
      <c r="J1620" s="9">
        <v>6</v>
      </c>
      <c r="K1620" s="7">
        <v>0</v>
      </c>
      <c r="L1620" s="9">
        <v>4.71</v>
      </c>
      <c r="M1620" s="7">
        <v>0</v>
      </c>
      <c r="N1620" s="7">
        <v>4</v>
      </c>
      <c r="O1620" s="7">
        <v>4</v>
      </c>
      <c r="P1620" s="12" t="str">
        <f t="shared" si="25"/>
        <v>44</v>
      </c>
      <c r="R1620" s="7" t="s">
        <v>1650</v>
      </c>
    </row>
    <row r="1621" spans="1:18" x14ac:dyDescent="0.25">
      <c r="A1621" s="2" t="s">
        <v>3</v>
      </c>
      <c r="B1621" s="2" t="s">
        <v>3687</v>
      </c>
      <c r="C1621" s="2" t="s">
        <v>3688</v>
      </c>
      <c r="D1621" s="9">
        <v>0.5</v>
      </c>
      <c r="E1621" s="9">
        <v>2.85</v>
      </c>
      <c r="F1621" s="10">
        <v>5.7</v>
      </c>
      <c r="G1621" s="9">
        <v>2.35</v>
      </c>
      <c r="H1621" s="11">
        <v>2</v>
      </c>
      <c r="I1621" s="7">
        <v>0</v>
      </c>
      <c r="J1621" s="9">
        <v>5.7</v>
      </c>
      <c r="K1621" s="7">
        <v>0</v>
      </c>
      <c r="L1621" s="9">
        <v>4.7</v>
      </c>
      <c r="M1621" s="7">
        <v>0</v>
      </c>
      <c r="N1621" s="7">
        <v>4</v>
      </c>
      <c r="O1621" s="7">
        <v>4</v>
      </c>
      <c r="P1621" s="12" t="str">
        <f t="shared" si="25"/>
        <v>44</v>
      </c>
      <c r="R1621" s="7" t="s">
        <v>1650</v>
      </c>
    </row>
    <row r="1622" spans="1:18" x14ac:dyDescent="0.25">
      <c r="A1622" s="2" t="s">
        <v>3</v>
      </c>
      <c r="B1622" s="2" t="s">
        <v>3691</v>
      </c>
      <c r="C1622" s="2" t="s">
        <v>3692</v>
      </c>
      <c r="D1622" s="9">
        <v>1.4</v>
      </c>
      <c r="E1622" s="9">
        <v>6</v>
      </c>
      <c r="F1622" s="10">
        <v>4.28</v>
      </c>
      <c r="G1622" s="9">
        <v>4.5999999999999996</v>
      </c>
      <c r="H1622" s="11">
        <v>1</v>
      </c>
      <c r="I1622" s="7">
        <v>0</v>
      </c>
      <c r="J1622" s="9">
        <v>6</v>
      </c>
      <c r="K1622" s="7">
        <v>0</v>
      </c>
      <c r="L1622" s="9">
        <v>4.5999999999999996</v>
      </c>
      <c r="M1622" s="7">
        <v>0</v>
      </c>
      <c r="N1622" s="7">
        <v>4</v>
      </c>
      <c r="O1622" s="7">
        <v>4</v>
      </c>
      <c r="P1622" s="12" t="str">
        <f t="shared" si="25"/>
        <v>44</v>
      </c>
      <c r="R1622" s="7" t="s">
        <v>1650</v>
      </c>
    </row>
    <row r="1623" spans="1:18" x14ac:dyDescent="0.25">
      <c r="A1623" s="2" t="s">
        <v>3</v>
      </c>
      <c r="B1623" s="2" t="s">
        <v>4522</v>
      </c>
      <c r="C1623" s="2" t="s">
        <v>4523</v>
      </c>
      <c r="D1623" s="9">
        <v>0.3</v>
      </c>
      <c r="E1623" s="9">
        <v>1.8</v>
      </c>
      <c r="F1623" s="10">
        <v>6</v>
      </c>
      <c r="G1623" s="9">
        <v>1.5</v>
      </c>
      <c r="H1623" s="11">
        <v>3</v>
      </c>
      <c r="I1623" s="7">
        <v>0</v>
      </c>
      <c r="J1623" s="9">
        <v>5.4</v>
      </c>
      <c r="K1623" s="7">
        <v>0</v>
      </c>
      <c r="L1623" s="9">
        <v>4.5</v>
      </c>
      <c r="M1623" s="7">
        <v>0</v>
      </c>
      <c r="N1623" s="7">
        <v>4</v>
      </c>
      <c r="O1623" s="7">
        <v>4</v>
      </c>
      <c r="P1623" s="12" t="str">
        <f t="shared" si="25"/>
        <v>44</v>
      </c>
      <c r="R1623" s="7" t="s">
        <v>3850</v>
      </c>
    </row>
    <row r="1624" spans="1:18" x14ac:dyDescent="0.25">
      <c r="A1624" s="2" t="s">
        <v>3</v>
      </c>
      <c r="B1624" s="2" t="s">
        <v>3693</v>
      </c>
      <c r="C1624" s="2" t="s">
        <v>3694</v>
      </c>
      <c r="D1624" s="9">
        <v>1.25</v>
      </c>
      <c r="E1624" s="9">
        <v>5.65</v>
      </c>
      <c r="F1624" s="10">
        <v>4.5199999999999996</v>
      </c>
      <c r="G1624" s="9">
        <v>4.4000000000000004</v>
      </c>
      <c r="H1624" s="11">
        <v>1</v>
      </c>
      <c r="I1624" s="7">
        <v>0</v>
      </c>
      <c r="J1624" s="9">
        <v>5.65</v>
      </c>
      <c r="K1624" s="7">
        <v>0</v>
      </c>
      <c r="L1624" s="9">
        <v>4.4000000000000004</v>
      </c>
      <c r="M1624" s="7">
        <v>0</v>
      </c>
      <c r="N1624" s="7">
        <v>4</v>
      </c>
      <c r="O1624" s="7">
        <v>4</v>
      </c>
      <c r="P1624" s="12" t="str">
        <f t="shared" si="25"/>
        <v>44</v>
      </c>
      <c r="R1624" s="7" t="s">
        <v>1650</v>
      </c>
    </row>
    <row r="1625" spans="1:18" x14ac:dyDescent="0.25">
      <c r="A1625" s="2" t="s">
        <v>3</v>
      </c>
      <c r="B1625" s="2" t="s">
        <v>3695</v>
      </c>
      <c r="C1625" s="2" t="s">
        <v>3696</v>
      </c>
      <c r="D1625" s="9">
        <v>1.65</v>
      </c>
      <c r="E1625" s="9">
        <v>6</v>
      </c>
      <c r="F1625" s="10">
        <v>3.63</v>
      </c>
      <c r="G1625" s="9">
        <v>4.3499999999999996</v>
      </c>
      <c r="H1625" s="11">
        <v>1</v>
      </c>
      <c r="I1625" s="7">
        <v>0</v>
      </c>
      <c r="J1625" s="9">
        <v>6</v>
      </c>
      <c r="K1625" s="7">
        <v>0</v>
      </c>
      <c r="L1625" s="9">
        <v>4.3499999999999996</v>
      </c>
      <c r="M1625" s="7">
        <v>0</v>
      </c>
      <c r="N1625" s="7">
        <v>4</v>
      </c>
      <c r="O1625" s="7">
        <v>4</v>
      </c>
      <c r="P1625" s="12" t="str">
        <f t="shared" si="25"/>
        <v>44</v>
      </c>
      <c r="R1625" s="7" t="s">
        <v>1650</v>
      </c>
    </row>
    <row r="1626" spans="1:18" x14ac:dyDescent="0.25">
      <c r="A1626" s="2" t="s">
        <v>3</v>
      </c>
      <c r="B1626" s="2" t="s">
        <v>3697</v>
      </c>
      <c r="C1626" s="2" t="s">
        <v>3698</v>
      </c>
      <c r="D1626" s="9">
        <v>0.66</v>
      </c>
      <c r="E1626" s="9">
        <v>5</v>
      </c>
      <c r="F1626" s="10">
        <v>7.57</v>
      </c>
      <c r="G1626" s="9">
        <v>4.34</v>
      </c>
      <c r="H1626" s="11">
        <v>1</v>
      </c>
      <c r="I1626" s="7">
        <v>0</v>
      </c>
      <c r="J1626" s="9">
        <v>5</v>
      </c>
      <c r="K1626" s="7">
        <v>0</v>
      </c>
      <c r="L1626" s="9">
        <v>4.34</v>
      </c>
      <c r="M1626" s="7">
        <v>0</v>
      </c>
      <c r="N1626" s="7">
        <v>4</v>
      </c>
      <c r="O1626" s="7">
        <v>4</v>
      </c>
      <c r="P1626" s="12" t="str">
        <f t="shared" si="25"/>
        <v>44</v>
      </c>
      <c r="R1626" s="7" t="s">
        <v>1650</v>
      </c>
    </row>
    <row r="1627" spans="1:18" x14ac:dyDescent="0.25">
      <c r="A1627" s="2" t="s">
        <v>3</v>
      </c>
      <c r="B1627" s="2" t="s">
        <v>3699</v>
      </c>
      <c r="C1627" s="2" t="s">
        <v>3018</v>
      </c>
      <c r="D1627" s="9">
        <v>0.68</v>
      </c>
      <c r="E1627" s="9">
        <v>5</v>
      </c>
      <c r="F1627" s="10">
        <v>7.35</v>
      </c>
      <c r="G1627" s="9">
        <v>4.32</v>
      </c>
      <c r="H1627" s="11">
        <v>1</v>
      </c>
      <c r="I1627" s="7">
        <v>0</v>
      </c>
      <c r="J1627" s="9">
        <v>5</v>
      </c>
      <c r="K1627" s="7">
        <v>0</v>
      </c>
      <c r="L1627" s="9">
        <v>4.32</v>
      </c>
      <c r="M1627" s="7">
        <v>0</v>
      </c>
      <c r="N1627" s="7">
        <v>4</v>
      </c>
      <c r="O1627" s="7">
        <v>4</v>
      </c>
      <c r="P1627" s="12" t="str">
        <f t="shared" si="25"/>
        <v>44</v>
      </c>
      <c r="R1627" s="7" t="s">
        <v>1650</v>
      </c>
    </row>
    <row r="1628" spans="1:18" x14ac:dyDescent="0.25">
      <c r="A1628" s="2" t="s">
        <v>3</v>
      </c>
      <c r="B1628" s="2" t="s">
        <v>3704</v>
      </c>
      <c r="C1628" s="2" t="s">
        <v>3705</v>
      </c>
      <c r="D1628" s="9">
        <v>0.71</v>
      </c>
      <c r="E1628" s="9">
        <v>5</v>
      </c>
      <c r="F1628" s="10">
        <v>7.04</v>
      </c>
      <c r="G1628" s="9">
        <v>4.29</v>
      </c>
      <c r="H1628" s="11">
        <v>1</v>
      </c>
      <c r="I1628" s="7">
        <v>0</v>
      </c>
      <c r="J1628" s="9">
        <v>5</v>
      </c>
      <c r="K1628" s="7">
        <v>0</v>
      </c>
      <c r="L1628" s="9">
        <v>4.29</v>
      </c>
      <c r="M1628" s="7">
        <v>0</v>
      </c>
      <c r="N1628" s="7">
        <v>4</v>
      </c>
      <c r="O1628" s="7">
        <v>4</v>
      </c>
      <c r="P1628" s="12" t="str">
        <f t="shared" si="25"/>
        <v>44</v>
      </c>
      <c r="R1628" s="7" t="s">
        <v>1650</v>
      </c>
    </row>
    <row r="1629" spans="1:18" x14ac:dyDescent="0.25">
      <c r="A1629" s="2" t="s">
        <v>3</v>
      </c>
      <c r="B1629" s="2" t="s">
        <v>4524</v>
      </c>
      <c r="C1629" s="2" t="s">
        <v>4525</v>
      </c>
      <c r="D1629" s="9">
        <v>0.375</v>
      </c>
      <c r="E1629" s="9">
        <v>2.25</v>
      </c>
      <c r="F1629" s="10">
        <v>6</v>
      </c>
      <c r="G1629" s="9">
        <v>1.87</v>
      </c>
      <c r="H1629" s="11">
        <v>2</v>
      </c>
      <c r="I1629" s="7">
        <v>0</v>
      </c>
      <c r="J1629" s="9">
        <v>5</v>
      </c>
      <c r="K1629" s="7">
        <v>0</v>
      </c>
      <c r="L1629" s="9">
        <v>4.25</v>
      </c>
      <c r="M1629" s="7">
        <v>0</v>
      </c>
      <c r="N1629" s="7">
        <v>4</v>
      </c>
      <c r="O1629" s="7">
        <v>4</v>
      </c>
      <c r="P1629" s="12" t="str">
        <f t="shared" si="25"/>
        <v>44</v>
      </c>
      <c r="R1629" s="7" t="s">
        <v>3850</v>
      </c>
    </row>
    <row r="1630" spans="1:18" x14ac:dyDescent="0.25">
      <c r="A1630" s="2" t="s">
        <v>3</v>
      </c>
      <c r="B1630" s="2" t="s">
        <v>3706</v>
      </c>
      <c r="C1630" s="2" t="s">
        <v>3707</v>
      </c>
      <c r="D1630" s="9">
        <v>0.76</v>
      </c>
      <c r="E1630" s="9">
        <v>5</v>
      </c>
      <c r="F1630" s="10">
        <v>6.57</v>
      </c>
      <c r="G1630" s="9">
        <v>4.24</v>
      </c>
      <c r="H1630" s="11">
        <v>1</v>
      </c>
      <c r="I1630" s="7">
        <v>0</v>
      </c>
      <c r="J1630" s="9">
        <v>5</v>
      </c>
      <c r="K1630" s="7">
        <v>0</v>
      </c>
      <c r="L1630" s="9">
        <v>4.24</v>
      </c>
      <c r="M1630" s="7">
        <v>0</v>
      </c>
      <c r="N1630" s="7">
        <v>4</v>
      </c>
      <c r="O1630" s="7">
        <v>4</v>
      </c>
      <c r="P1630" s="12" t="str">
        <f t="shared" si="25"/>
        <v>44</v>
      </c>
      <c r="R1630" s="7" t="s">
        <v>1650</v>
      </c>
    </row>
    <row r="1631" spans="1:18" x14ac:dyDescent="0.25">
      <c r="A1631" s="2" t="s">
        <v>3</v>
      </c>
      <c r="B1631" s="2" t="s">
        <v>3708</v>
      </c>
      <c r="C1631" s="2" t="s">
        <v>3709</v>
      </c>
      <c r="D1631" s="9">
        <v>0.55000000000000004</v>
      </c>
      <c r="E1631" s="9">
        <v>1.9333</v>
      </c>
      <c r="F1631" s="10">
        <v>3.51</v>
      </c>
      <c r="G1631" s="9">
        <v>1.38</v>
      </c>
      <c r="H1631" s="11">
        <v>3</v>
      </c>
      <c r="I1631" s="7">
        <v>0</v>
      </c>
      <c r="J1631" s="9">
        <v>5.8</v>
      </c>
      <c r="K1631" s="7">
        <v>0</v>
      </c>
      <c r="L1631" s="9">
        <v>4.1500000000000004</v>
      </c>
      <c r="M1631" s="7">
        <v>0</v>
      </c>
      <c r="N1631" s="7">
        <v>4</v>
      </c>
      <c r="O1631" s="7">
        <v>4</v>
      </c>
      <c r="P1631" s="12" t="str">
        <f t="shared" si="25"/>
        <v>44</v>
      </c>
      <c r="R1631" s="7" t="s">
        <v>1650</v>
      </c>
    </row>
    <row r="1632" spans="1:18" x14ac:dyDescent="0.25">
      <c r="A1632" s="2" t="s">
        <v>3</v>
      </c>
      <c r="B1632" s="2" t="s">
        <v>3710</v>
      </c>
      <c r="C1632" s="2" t="s">
        <v>3711</v>
      </c>
      <c r="D1632" s="9">
        <v>0.47</v>
      </c>
      <c r="E1632" s="9">
        <v>2.5</v>
      </c>
      <c r="F1632" s="10">
        <v>5.31</v>
      </c>
      <c r="G1632" s="9">
        <v>2.0299999999999998</v>
      </c>
      <c r="H1632" s="11">
        <v>2</v>
      </c>
      <c r="I1632" s="7">
        <v>0</v>
      </c>
      <c r="J1632" s="9">
        <v>5</v>
      </c>
      <c r="K1632" s="7">
        <v>0</v>
      </c>
      <c r="L1632" s="9">
        <v>4.0599999999999996</v>
      </c>
      <c r="M1632" s="7">
        <v>0</v>
      </c>
      <c r="N1632" s="7">
        <v>4</v>
      </c>
      <c r="O1632" s="7">
        <v>4</v>
      </c>
      <c r="P1632" s="12" t="str">
        <f t="shared" si="25"/>
        <v>44</v>
      </c>
      <c r="R1632" s="7" t="s">
        <v>1650</v>
      </c>
    </row>
    <row r="1633" spans="1:18" x14ac:dyDescent="0.25">
      <c r="A1633" s="2" t="s">
        <v>3</v>
      </c>
      <c r="B1633" s="2" t="s">
        <v>3712</v>
      </c>
      <c r="C1633" s="2" t="s">
        <v>3713</v>
      </c>
      <c r="D1633" s="9">
        <v>0.35</v>
      </c>
      <c r="E1633" s="9">
        <v>2.375</v>
      </c>
      <c r="F1633" s="10">
        <v>6.78</v>
      </c>
      <c r="G1633" s="9">
        <v>2.02</v>
      </c>
      <c r="H1633" s="11">
        <v>2</v>
      </c>
      <c r="I1633" s="7">
        <v>0</v>
      </c>
      <c r="J1633" s="9">
        <v>4.75</v>
      </c>
      <c r="K1633" s="7">
        <v>0</v>
      </c>
      <c r="L1633" s="9">
        <v>4.05</v>
      </c>
      <c r="M1633" s="7">
        <v>0</v>
      </c>
      <c r="N1633" s="7">
        <v>4</v>
      </c>
      <c r="O1633" s="7">
        <v>4</v>
      </c>
      <c r="P1633" s="12" t="str">
        <f t="shared" si="25"/>
        <v>44</v>
      </c>
      <c r="R1633" s="7" t="s">
        <v>1650</v>
      </c>
    </row>
    <row r="1634" spans="1:18" x14ac:dyDescent="0.25">
      <c r="A1634" s="2" t="s">
        <v>3</v>
      </c>
      <c r="B1634" s="2" t="s">
        <v>3714</v>
      </c>
      <c r="C1634" s="2" t="s">
        <v>3715</v>
      </c>
      <c r="D1634" s="9">
        <v>0.55000000000000004</v>
      </c>
      <c r="E1634" s="9">
        <v>4.5</v>
      </c>
      <c r="F1634" s="10">
        <v>8.18</v>
      </c>
      <c r="G1634" s="9">
        <v>3.95</v>
      </c>
      <c r="H1634" s="11">
        <v>1</v>
      </c>
      <c r="I1634" s="7">
        <v>0</v>
      </c>
      <c r="J1634" s="9">
        <v>4.5</v>
      </c>
      <c r="K1634" s="7">
        <v>0</v>
      </c>
      <c r="L1634" s="9">
        <v>3.95</v>
      </c>
      <c r="M1634" s="7">
        <v>0</v>
      </c>
      <c r="N1634" s="7">
        <v>4</v>
      </c>
      <c r="O1634" s="7">
        <v>4</v>
      </c>
      <c r="P1634" s="12" t="str">
        <f t="shared" si="25"/>
        <v>44</v>
      </c>
      <c r="R1634" s="7" t="s">
        <v>1650</v>
      </c>
    </row>
    <row r="1635" spans="1:18" x14ac:dyDescent="0.25">
      <c r="A1635" s="2" t="s">
        <v>3</v>
      </c>
      <c r="B1635" s="2" t="s">
        <v>4528</v>
      </c>
      <c r="C1635" s="2" t="s">
        <v>4529</v>
      </c>
      <c r="D1635" s="9">
        <v>0.79166666666666663</v>
      </c>
      <c r="E1635" s="9">
        <v>4.75</v>
      </c>
      <c r="F1635" s="10">
        <v>6</v>
      </c>
      <c r="G1635" s="9">
        <v>3.95</v>
      </c>
      <c r="H1635" s="11">
        <v>1</v>
      </c>
      <c r="I1635" s="7">
        <v>0</v>
      </c>
      <c r="J1635" s="9">
        <v>4.75</v>
      </c>
      <c r="K1635" s="7">
        <v>0</v>
      </c>
      <c r="L1635" s="9">
        <v>3.95</v>
      </c>
      <c r="M1635" s="7">
        <v>0</v>
      </c>
      <c r="N1635" s="7">
        <v>4</v>
      </c>
      <c r="O1635" s="7">
        <v>4</v>
      </c>
      <c r="P1635" s="12" t="str">
        <f t="shared" si="25"/>
        <v>44</v>
      </c>
      <c r="R1635" s="7" t="s">
        <v>3850</v>
      </c>
    </row>
    <row r="1636" spans="1:18" x14ac:dyDescent="0.25">
      <c r="A1636" s="2" t="s">
        <v>3</v>
      </c>
      <c r="B1636" s="2" t="s">
        <v>3716</v>
      </c>
      <c r="C1636" s="2" t="s">
        <v>3717</v>
      </c>
      <c r="D1636" s="9">
        <v>0.32</v>
      </c>
      <c r="E1636" s="9">
        <v>2.25</v>
      </c>
      <c r="F1636" s="10">
        <v>7.03</v>
      </c>
      <c r="G1636" s="9">
        <v>1.93</v>
      </c>
      <c r="H1636" s="11">
        <v>2</v>
      </c>
      <c r="I1636" s="7">
        <v>0</v>
      </c>
      <c r="J1636" s="9">
        <v>4.5</v>
      </c>
      <c r="K1636" s="7">
        <v>0</v>
      </c>
      <c r="L1636" s="9">
        <v>3.86</v>
      </c>
      <c r="M1636" s="7">
        <v>0</v>
      </c>
      <c r="N1636" s="7">
        <v>4</v>
      </c>
      <c r="O1636" s="7">
        <v>4</v>
      </c>
      <c r="P1636" s="12" t="str">
        <f t="shared" si="25"/>
        <v>44</v>
      </c>
      <c r="R1636" s="7" t="s">
        <v>1650</v>
      </c>
    </row>
    <row r="1637" spans="1:18" x14ac:dyDescent="0.25">
      <c r="A1637" s="2" t="s">
        <v>3</v>
      </c>
      <c r="B1637" s="2" t="s">
        <v>4530</v>
      </c>
      <c r="C1637" s="2" t="s">
        <v>4531</v>
      </c>
      <c r="D1637" s="9">
        <v>0.75</v>
      </c>
      <c r="E1637" s="9">
        <v>4.5</v>
      </c>
      <c r="F1637" s="10">
        <v>6</v>
      </c>
      <c r="G1637" s="9">
        <v>3.75</v>
      </c>
      <c r="H1637" s="11">
        <v>1</v>
      </c>
      <c r="I1637" s="7">
        <v>0</v>
      </c>
      <c r="J1637" s="9">
        <v>4.5</v>
      </c>
      <c r="K1637" s="7">
        <v>0</v>
      </c>
      <c r="L1637" s="9">
        <v>3.75</v>
      </c>
      <c r="M1637" s="7">
        <v>0</v>
      </c>
      <c r="N1637" s="7">
        <v>4</v>
      </c>
      <c r="O1637" s="7">
        <v>4</v>
      </c>
      <c r="P1637" s="12" t="str">
        <f t="shared" si="25"/>
        <v>44</v>
      </c>
      <c r="R1637" s="7" t="s">
        <v>3850</v>
      </c>
    </row>
    <row r="1638" spans="1:18" x14ac:dyDescent="0.25">
      <c r="A1638" s="2" t="s">
        <v>3</v>
      </c>
      <c r="B1638" s="2" t="s">
        <v>3720</v>
      </c>
      <c r="C1638" s="2" t="s">
        <v>3721</v>
      </c>
      <c r="D1638" s="9">
        <v>0.5</v>
      </c>
      <c r="E1638" s="9">
        <v>4</v>
      </c>
      <c r="F1638" s="10">
        <v>8</v>
      </c>
      <c r="G1638" s="9">
        <v>3.5</v>
      </c>
      <c r="H1638" s="11">
        <v>1</v>
      </c>
      <c r="I1638" s="7">
        <v>0</v>
      </c>
      <c r="J1638" s="9">
        <v>4</v>
      </c>
      <c r="K1638" s="7">
        <v>0</v>
      </c>
      <c r="L1638" s="9">
        <v>3.5</v>
      </c>
      <c r="M1638" s="7">
        <v>0</v>
      </c>
      <c r="N1638" s="7">
        <v>4</v>
      </c>
      <c r="O1638" s="7">
        <v>4</v>
      </c>
      <c r="P1638" s="12" t="str">
        <f t="shared" si="25"/>
        <v>44</v>
      </c>
      <c r="R1638" s="7" t="s">
        <v>1650</v>
      </c>
    </row>
    <row r="1639" spans="1:18" x14ac:dyDescent="0.25">
      <c r="A1639" s="2" t="s">
        <v>3</v>
      </c>
      <c r="B1639" s="2" t="s">
        <v>3722</v>
      </c>
      <c r="C1639" s="2" t="s">
        <v>3723</v>
      </c>
      <c r="D1639" s="9">
        <v>0.25</v>
      </c>
      <c r="E1639" s="9">
        <v>2</v>
      </c>
      <c r="F1639" s="10">
        <v>8</v>
      </c>
      <c r="G1639" s="9">
        <v>1.75</v>
      </c>
      <c r="H1639" s="11">
        <v>2</v>
      </c>
      <c r="I1639" s="7">
        <v>0</v>
      </c>
      <c r="J1639" s="9">
        <v>4</v>
      </c>
      <c r="K1639" s="7">
        <v>0</v>
      </c>
      <c r="L1639" s="9">
        <v>3.5</v>
      </c>
      <c r="M1639" s="7">
        <v>0</v>
      </c>
      <c r="N1639" s="7">
        <v>4</v>
      </c>
      <c r="O1639" s="7">
        <v>4</v>
      </c>
      <c r="P1639" s="12" t="str">
        <f t="shared" si="25"/>
        <v>44</v>
      </c>
      <c r="R1639" s="7" t="s">
        <v>1650</v>
      </c>
    </row>
    <row r="1640" spans="1:18" x14ac:dyDescent="0.25">
      <c r="A1640" s="2" t="s">
        <v>3</v>
      </c>
      <c r="B1640" s="2" t="s">
        <v>3724</v>
      </c>
      <c r="C1640" s="2" t="s">
        <v>3725</v>
      </c>
      <c r="D1640" s="9">
        <v>0.35</v>
      </c>
      <c r="E1640" s="9">
        <v>1.5</v>
      </c>
      <c r="F1640" s="10">
        <v>4.28</v>
      </c>
      <c r="G1640" s="9">
        <v>1.1499999999999999</v>
      </c>
      <c r="H1640" s="11">
        <v>3</v>
      </c>
      <c r="I1640" s="7">
        <v>0</v>
      </c>
      <c r="J1640" s="9">
        <v>4.5</v>
      </c>
      <c r="K1640" s="7">
        <v>0</v>
      </c>
      <c r="L1640" s="9">
        <v>3.45</v>
      </c>
      <c r="M1640" s="7">
        <v>0</v>
      </c>
      <c r="N1640" s="7">
        <v>4</v>
      </c>
      <c r="O1640" s="7">
        <v>4</v>
      </c>
      <c r="P1640" s="12" t="str">
        <f t="shared" si="25"/>
        <v>44</v>
      </c>
      <c r="R1640" s="7" t="s">
        <v>1650</v>
      </c>
    </row>
    <row r="1641" spans="1:18" x14ac:dyDescent="0.25">
      <c r="A1641" s="2" t="s">
        <v>3</v>
      </c>
      <c r="B1641" s="2" t="s">
        <v>3726</v>
      </c>
      <c r="C1641" s="2" t="s">
        <v>3727</v>
      </c>
      <c r="D1641" s="9">
        <v>0.63</v>
      </c>
      <c r="E1641" s="9">
        <v>4.3499999999999996</v>
      </c>
      <c r="F1641" s="10">
        <v>6.9</v>
      </c>
      <c r="G1641" s="9">
        <v>3.72</v>
      </c>
      <c r="H1641" s="11">
        <v>1</v>
      </c>
      <c r="I1641" s="7">
        <v>0</v>
      </c>
      <c r="J1641" s="9">
        <v>4.05</v>
      </c>
      <c r="K1641" s="7">
        <v>0</v>
      </c>
      <c r="L1641" s="9">
        <v>3.42</v>
      </c>
      <c r="M1641" s="7">
        <v>0</v>
      </c>
      <c r="N1641" s="7">
        <v>4</v>
      </c>
      <c r="O1641" s="7">
        <v>4</v>
      </c>
      <c r="P1641" s="12" t="str">
        <f t="shared" si="25"/>
        <v>44</v>
      </c>
      <c r="R1641" s="7" t="s">
        <v>1650</v>
      </c>
    </row>
    <row r="1642" spans="1:18" x14ac:dyDescent="0.25">
      <c r="A1642" s="2" t="s">
        <v>3</v>
      </c>
      <c r="B1642" s="2" t="s">
        <v>3728</v>
      </c>
      <c r="C1642" s="2" t="s">
        <v>3729</v>
      </c>
      <c r="D1642" s="9">
        <v>0.57999999999999996</v>
      </c>
      <c r="E1642" s="9">
        <v>4</v>
      </c>
      <c r="F1642" s="10">
        <v>6.89</v>
      </c>
      <c r="G1642" s="9">
        <v>3.42</v>
      </c>
      <c r="H1642" s="11">
        <v>1</v>
      </c>
      <c r="I1642" s="7">
        <v>0</v>
      </c>
      <c r="J1642" s="9">
        <v>4</v>
      </c>
      <c r="K1642" s="7">
        <v>0</v>
      </c>
      <c r="L1642" s="9">
        <v>3.42</v>
      </c>
      <c r="M1642" s="7">
        <v>0</v>
      </c>
      <c r="N1642" s="7">
        <v>4</v>
      </c>
      <c r="O1642" s="7">
        <v>4</v>
      </c>
      <c r="P1642" s="12" t="str">
        <f t="shared" si="25"/>
        <v>44</v>
      </c>
      <c r="R1642" s="7" t="s">
        <v>1650</v>
      </c>
    </row>
    <row r="1643" spans="1:18" x14ac:dyDescent="0.25">
      <c r="A1643" s="2" t="s">
        <v>3</v>
      </c>
      <c r="B1643" s="2" t="s">
        <v>3730</v>
      </c>
      <c r="C1643" s="2" t="s">
        <v>3731</v>
      </c>
      <c r="D1643" s="9">
        <v>0.3</v>
      </c>
      <c r="E1643" s="9">
        <v>2</v>
      </c>
      <c r="F1643" s="10">
        <v>6.66</v>
      </c>
      <c r="G1643" s="9">
        <v>1.7</v>
      </c>
      <c r="H1643" s="11">
        <v>2</v>
      </c>
      <c r="I1643" s="7">
        <v>0</v>
      </c>
      <c r="J1643" s="9">
        <v>4</v>
      </c>
      <c r="K1643" s="7">
        <v>0</v>
      </c>
      <c r="L1643" s="9">
        <v>3.4</v>
      </c>
      <c r="M1643" s="7">
        <v>0</v>
      </c>
      <c r="N1643" s="7">
        <v>4</v>
      </c>
      <c r="O1643" s="7">
        <v>4</v>
      </c>
      <c r="P1643" s="12" t="str">
        <f t="shared" si="25"/>
        <v>44</v>
      </c>
      <c r="R1643" s="7" t="s">
        <v>1650</v>
      </c>
    </row>
    <row r="1644" spans="1:18" x14ac:dyDescent="0.25">
      <c r="A1644" s="2" t="s">
        <v>3</v>
      </c>
      <c r="B1644" s="2" t="s">
        <v>3732</v>
      </c>
      <c r="C1644" s="2" t="s">
        <v>3733</v>
      </c>
      <c r="D1644" s="9">
        <v>0.66</v>
      </c>
      <c r="E1644" s="9">
        <v>4</v>
      </c>
      <c r="F1644" s="10">
        <v>6.06</v>
      </c>
      <c r="G1644" s="9">
        <v>3.34</v>
      </c>
      <c r="H1644" s="11">
        <v>1</v>
      </c>
      <c r="I1644" s="7">
        <v>0</v>
      </c>
      <c r="J1644" s="9">
        <v>4</v>
      </c>
      <c r="K1644" s="7">
        <v>0</v>
      </c>
      <c r="L1644" s="9">
        <v>3.34</v>
      </c>
      <c r="M1644" s="7">
        <v>0</v>
      </c>
      <c r="N1644" s="7">
        <v>4</v>
      </c>
      <c r="O1644" s="7">
        <v>4</v>
      </c>
      <c r="P1644" s="12" t="str">
        <f t="shared" si="25"/>
        <v>44</v>
      </c>
      <c r="R1644" s="7" t="s">
        <v>1650</v>
      </c>
    </row>
    <row r="1645" spans="1:18" x14ac:dyDescent="0.25">
      <c r="A1645" s="2" t="s">
        <v>3</v>
      </c>
      <c r="B1645" s="2" t="s">
        <v>4534</v>
      </c>
      <c r="C1645" s="2" t="s">
        <v>4535</v>
      </c>
      <c r="D1645" s="9">
        <v>0.66666666666666663</v>
      </c>
      <c r="E1645" s="9">
        <v>4</v>
      </c>
      <c r="F1645" s="10">
        <v>6</v>
      </c>
      <c r="G1645" s="9">
        <v>3.33</v>
      </c>
      <c r="H1645" s="11">
        <v>1</v>
      </c>
      <c r="I1645" s="7">
        <v>0</v>
      </c>
      <c r="J1645" s="9">
        <v>4</v>
      </c>
      <c r="K1645" s="7">
        <v>0</v>
      </c>
      <c r="L1645" s="9">
        <v>3.33</v>
      </c>
      <c r="M1645" s="7">
        <v>0</v>
      </c>
      <c r="N1645" s="7">
        <v>4</v>
      </c>
      <c r="O1645" s="7">
        <v>4</v>
      </c>
      <c r="P1645" s="12" t="str">
        <f t="shared" si="25"/>
        <v>44</v>
      </c>
      <c r="R1645" s="7" t="s">
        <v>3850</v>
      </c>
    </row>
    <row r="1646" spans="1:18" x14ac:dyDescent="0.25">
      <c r="A1646" s="2" t="s">
        <v>3</v>
      </c>
      <c r="B1646" s="2" t="s">
        <v>4536</v>
      </c>
      <c r="C1646" s="2" t="s">
        <v>4537</v>
      </c>
      <c r="D1646" s="9">
        <v>0.66666666666666663</v>
      </c>
      <c r="E1646" s="9">
        <v>4</v>
      </c>
      <c r="F1646" s="10">
        <v>6</v>
      </c>
      <c r="G1646" s="9">
        <v>3.33</v>
      </c>
      <c r="H1646" s="11">
        <v>1</v>
      </c>
      <c r="I1646" s="7">
        <v>0</v>
      </c>
      <c r="J1646" s="9">
        <v>4</v>
      </c>
      <c r="K1646" s="7">
        <v>0</v>
      </c>
      <c r="L1646" s="9">
        <v>3.33</v>
      </c>
      <c r="M1646" s="7">
        <v>0</v>
      </c>
      <c r="N1646" s="7">
        <v>4</v>
      </c>
      <c r="O1646" s="7">
        <v>4</v>
      </c>
      <c r="P1646" s="12" t="str">
        <f t="shared" si="25"/>
        <v>44</v>
      </c>
      <c r="R1646" s="7" t="s">
        <v>3850</v>
      </c>
    </row>
    <row r="1647" spans="1:18" x14ac:dyDescent="0.25">
      <c r="A1647" s="2" t="s">
        <v>3</v>
      </c>
      <c r="B1647" s="2" t="s">
        <v>4540</v>
      </c>
      <c r="C1647" s="2" t="s">
        <v>4541</v>
      </c>
      <c r="D1647" s="9">
        <v>0.66666666666666663</v>
      </c>
      <c r="E1647" s="9">
        <v>4</v>
      </c>
      <c r="F1647" s="10">
        <v>6</v>
      </c>
      <c r="G1647" s="9">
        <v>3.33</v>
      </c>
      <c r="H1647" s="11">
        <v>1</v>
      </c>
      <c r="I1647" s="7">
        <v>0</v>
      </c>
      <c r="J1647" s="9">
        <v>4</v>
      </c>
      <c r="K1647" s="7">
        <v>0</v>
      </c>
      <c r="L1647" s="9">
        <v>3.33</v>
      </c>
      <c r="M1647" s="7">
        <v>0</v>
      </c>
      <c r="N1647" s="7">
        <v>4</v>
      </c>
      <c r="O1647" s="7">
        <v>4</v>
      </c>
      <c r="P1647" s="12" t="str">
        <f t="shared" si="25"/>
        <v>44</v>
      </c>
      <c r="R1647" s="7" t="s">
        <v>3850</v>
      </c>
    </row>
    <row r="1648" spans="1:18" x14ac:dyDescent="0.25">
      <c r="A1648" s="2" t="s">
        <v>3</v>
      </c>
      <c r="B1648" s="2" t="s">
        <v>4542</v>
      </c>
      <c r="C1648" s="2" t="s">
        <v>4543</v>
      </c>
      <c r="D1648" s="9">
        <v>0.66666666666666663</v>
      </c>
      <c r="E1648" s="9">
        <v>4</v>
      </c>
      <c r="F1648" s="10">
        <v>6</v>
      </c>
      <c r="G1648" s="9">
        <v>3.33</v>
      </c>
      <c r="H1648" s="11">
        <v>1</v>
      </c>
      <c r="I1648" s="7">
        <v>0</v>
      </c>
      <c r="J1648" s="9">
        <v>4</v>
      </c>
      <c r="K1648" s="7">
        <v>0</v>
      </c>
      <c r="L1648" s="9">
        <v>3.33</v>
      </c>
      <c r="M1648" s="7">
        <v>0</v>
      </c>
      <c r="N1648" s="7">
        <v>4</v>
      </c>
      <c r="O1648" s="7">
        <v>4</v>
      </c>
      <c r="P1648" s="12" t="str">
        <f t="shared" si="25"/>
        <v>44</v>
      </c>
      <c r="R1648" s="7" t="s">
        <v>3850</v>
      </c>
    </row>
    <row r="1649" spans="1:18" x14ac:dyDescent="0.25">
      <c r="A1649" s="2" t="s">
        <v>3</v>
      </c>
      <c r="B1649" s="2" t="s">
        <v>4546</v>
      </c>
      <c r="C1649" s="2" t="s">
        <v>1650</v>
      </c>
      <c r="D1649" s="9">
        <v>0.66666666666666663</v>
      </c>
      <c r="E1649" s="9">
        <v>4</v>
      </c>
      <c r="F1649" s="10">
        <v>6</v>
      </c>
      <c r="G1649" s="9">
        <v>3.33</v>
      </c>
      <c r="H1649" s="11">
        <v>1</v>
      </c>
      <c r="I1649" s="7">
        <v>0</v>
      </c>
      <c r="J1649" s="9">
        <v>4</v>
      </c>
      <c r="K1649" s="7">
        <v>0</v>
      </c>
      <c r="L1649" s="9">
        <v>3.33</v>
      </c>
      <c r="M1649" s="7">
        <v>0</v>
      </c>
      <c r="N1649" s="7">
        <v>4</v>
      </c>
      <c r="O1649" s="7">
        <v>4</v>
      </c>
      <c r="P1649" s="12" t="str">
        <f t="shared" si="25"/>
        <v>44</v>
      </c>
      <c r="R1649" s="7" t="s">
        <v>3850</v>
      </c>
    </row>
    <row r="1650" spans="1:18" x14ac:dyDescent="0.25">
      <c r="A1650" s="2" t="s">
        <v>3</v>
      </c>
      <c r="B1650" s="2" t="s">
        <v>4549</v>
      </c>
      <c r="C1650" s="2" t="s">
        <v>4550</v>
      </c>
      <c r="D1650" s="9">
        <v>0.66666666666666663</v>
      </c>
      <c r="E1650" s="9">
        <v>4</v>
      </c>
      <c r="F1650" s="10">
        <v>6</v>
      </c>
      <c r="G1650" s="9">
        <v>3.33</v>
      </c>
      <c r="H1650" s="11">
        <v>1</v>
      </c>
      <c r="I1650" s="7">
        <v>0</v>
      </c>
      <c r="J1650" s="9">
        <v>4</v>
      </c>
      <c r="K1650" s="7">
        <v>0</v>
      </c>
      <c r="L1650" s="9">
        <v>3.33</v>
      </c>
      <c r="M1650" s="7">
        <v>0</v>
      </c>
      <c r="N1650" s="7">
        <v>4</v>
      </c>
      <c r="O1650" s="7">
        <v>4</v>
      </c>
      <c r="P1650" s="12" t="str">
        <f t="shared" si="25"/>
        <v>44</v>
      </c>
      <c r="R1650" s="7" t="s">
        <v>3850</v>
      </c>
    </row>
    <row r="1651" spans="1:18" x14ac:dyDescent="0.25">
      <c r="A1651" s="2" t="s">
        <v>3</v>
      </c>
      <c r="B1651" s="2" t="s">
        <v>4551</v>
      </c>
      <c r="C1651" s="2" t="s">
        <v>4552</v>
      </c>
      <c r="D1651" s="9">
        <v>0.66666666666666663</v>
      </c>
      <c r="E1651" s="9">
        <v>4</v>
      </c>
      <c r="F1651" s="10">
        <v>6</v>
      </c>
      <c r="G1651" s="9">
        <v>3.33</v>
      </c>
      <c r="H1651" s="11">
        <v>1</v>
      </c>
      <c r="I1651" s="7">
        <v>0</v>
      </c>
      <c r="J1651" s="9">
        <v>4</v>
      </c>
      <c r="K1651" s="7">
        <v>0</v>
      </c>
      <c r="L1651" s="9">
        <v>3.33</v>
      </c>
      <c r="M1651" s="7">
        <v>0</v>
      </c>
      <c r="N1651" s="7">
        <v>4</v>
      </c>
      <c r="O1651" s="7">
        <v>4</v>
      </c>
      <c r="P1651" s="12" t="str">
        <f t="shared" si="25"/>
        <v>44</v>
      </c>
      <c r="R1651" s="7" t="s">
        <v>3850</v>
      </c>
    </row>
    <row r="1652" spans="1:18" x14ac:dyDescent="0.25">
      <c r="A1652" s="2" t="s">
        <v>3</v>
      </c>
      <c r="B1652" s="2" t="s">
        <v>4553</v>
      </c>
      <c r="C1652" s="2" t="s">
        <v>4554</v>
      </c>
      <c r="D1652" s="9">
        <v>0.66666666666666663</v>
      </c>
      <c r="E1652" s="9">
        <v>4</v>
      </c>
      <c r="F1652" s="10">
        <v>6</v>
      </c>
      <c r="G1652" s="9">
        <v>3.33</v>
      </c>
      <c r="H1652" s="11">
        <v>1</v>
      </c>
      <c r="I1652" s="7">
        <v>0</v>
      </c>
      <c r="J1652" s="9">
        <v>4</v>
      </c>
      <c r="K1652" s="7">
        <v>0</v>
      </c>
      <c r="L1652" s="9">
        <v>3.33</v>
      </c>
      <c r="M1652" s="7">
        <v>0</v>
      </c>
      <c r="N1652" s="7">
        <v>4</v>
      </c>
      <c r="O1652" s="7">
        <v>4</v>
      </c>
      <c r="P1652" s="12" t="str">
        <f t="shared" si="25"/>
        <v>44</v>
      </c>
      <c r="R1652" s="7" t="s">
        <v>3850</v>
      </c>
    </row>
    <row r="1653" spans="1:18" x14ac:dyDescent="0.25">
      <c r="A1653" s="2" t="s">
        <v>3</v>
      </c>
      <c r="B1653" s="2" t="s">
        <v>4555</v>
      </c>
      <c r="C1653" s="2" t="s">
        <v>4556</v>
      </c>
      <c r="D1653" s="9">
        <v>0.66666666666666663</v>
      </c>
      <c r="E1653" s="9">
        <v>4</v>
      </c>
      <c r="F1653" s="10">
        <v>6</v>
      </c>
      <c r="G1653" s="9">
        <v>3.33</v>
      </c>
      <c r="H1653" s="11">
        <v>1</v>
      </c>
      <c r="I1653" s="7">
        <v>0</v>
      </c>
      <c r="J1653" s="9">
        <v>4</v>
      </c>
      <c r="K1653" s="7">
        <v>0</v>
      </c>
      <c r="L1653" s="9">
        <v>3.33</v>
      </c>
      <c r="M1653" s="7">
        <v>0</v>
      </c>
      <c r="N1653" s="7">
        <v>4</v>
      </c>
      <c r="O1653" s="7">
        <v>4</v>
      </c>
      <c r="P1653" s="12" t="str">
        <f t="shared" si="25"/>
        <v>44</v>
      </c>
      <c r="R1653" s="7" t="s">
        <v>3850</v>
      </c>
    </row>
    <row r="1654" spans="1:18" x14ac:dyDescent="0.25">
      <c r="A1654" s="2" t="s">
        <v>3</v>
      </c>
      <c r="B1654" s="2" t="s">
        <v>4557</v>
      </c>
      <c r="C1654" s="2" t="s">
        <v>4558</v>
      </c>
      <c r="D1654" s="9">
        <v>0.33333333333333331</v>
      </c>
      <c r="E1654" s="9">
        <v>2</v>
      </c>
      <c r="F1654" s="10">
        <v>6</v>
      </c>
      <c r="G1654" s="9">
        <v>1.66</v>
      </c>
      <c r="H1654" s="11">
        <v>2</v>
      </c>
      <c r="I1654" s="7">
        <v>0</v>
      </c>
      <c r="J1654" s="9">
        <v>4</v>
      </c>
      <c r="K1654" s="7">
        <v>0</v>
      </c>
      <c r="L1654" s="9">
        <v>3.33</v>
      </c>
      <c r="M1654" s="7">
        <v>0</v>
      </c>
      <c r="N1654" s="7">
        <v>4</v>
      </c>
      <c r="O1654" s="7">
        <v>4</v>
      </c>
      <c r="P1654" s="12" t="str">
        <f t="shared" si="25"/>
        <v>44</v>
      </c>
      <c r="R1654" s="7" t="s">
        <v>3850</v>
      </c>
    </row>
    <row r="1655" spans="1:18" x14ac:dyDescent="0.25">
      <c r="A1655" s="2" t="s">
        <v>3</v>
      </c>
      <c r="B1655" s="2" t="s">
        <v>4559</v>
      </c>
      <c r="C1655" s="2" t="s">
        <v>4560</v>
      </c>
      <c r="D1655" s="9">
        <v>0.66666666666666663</v>
      </c>
      <c r="E1655" s="9">
        <v>4</v>
      </c>
      <c r="F1655" s="10">
        <v>6</v>
      </c>
      <c r="G1655" s="9">
        <v>3.33</v>
      </c>
      <c r="H1655" s="11">
        <v>1</v>
      </c>
      <c r="I1655" s="7">
        <v>0</v>
      </c>
      <c r="J1655" s="9">
        <v>4</v>
      </c>
      <c r="K1655" s="7">
        <v>0</v>
      </c>
      <c r="L1655" s="9">
        <v>3.33</v>
      </c>
      <c r="M1655" s="7">
        <v>0</v>
      </c>
      <c r="N1655" s="7">
        <v>4</v>
      </c>
      <c r="O1655" s="7">
        <v>4</v>
      </c>
      <c r="P1655" s="12" t="str">
        <f t="shared" si="25"/>
        <v>44</v>
      </c>
      <c r="R1655" s="7" t="s">
        <v>3850</v>
      </c>
    </row>
    <row r="1656" spans="1:18" x14ac:dyDescent="0.25">
      <c r="A1656" s="2" t="s">
        <v>3</v>
      </c>
      <c r="B1656" s="2" t="s">
        <v>4561</v>
      </c>
      <c r="C1656" s="2" t="s">
        <v>4562</v>
      </c>
      <c r="D1656" s="9">
        <v>0.66666666666666663</v>
      </c>
      <c r="E1656" s="9">
        <v>4</v>
      </c>
      <c r="F1656" s="10">
        <v>6</v>
      </c>
      <c r="G1656" s="9">
        <v>3.33</v>
      </c>
      <c r="H1656" s="11">
        <v>1</v>
      </c>
      <c r="I1656" s="7">
        <v>0</v>
      </c>
      <c r="J1656" s="9">
        <v>4</v>
      </c>
      <c r="K1656" s="7">
        <v>0</v>
      </c>
      <c r="L1656" s="9">
        <v>3.33</v>
      </c>
      <c r="M1656" s="7">
        <v>0</v>
      </c>
      <c r="N1656" s="7">
        <v>4</v>
      </c>
      <c r="O1656" s="7">
        <v>4</v>
      </c>
      <c r="P1656" s="12" t="str">
        <f t="shared" si="25"/>
        <v>44</v>
      </c>
      <c r="R1656" s="7" t="s">
        <v>3850</v>
      </c>
    </row>
    <row r="1657" spans="1:18" x14ac:dyDescent="0.25">
      <c r="A1657" s="2" t="s">
        <v>3</v>
      </c>
      <c r="B1657" s="2" t="s">
        <v>4563</v>
      </c>
      <c r="C1657" s="2" t="s">
        <v>4564</v>
      </c>
      <c r="D1657" s="9">
        <v>0.66666666666666663</v>
      </c>
      <c r="E1657" s="9">
        <v>4</v>
      </c>
      <c r="F1657" s="10">
        <v>6</v>
      </c>
      <c r="G1657" s="9">
        <v>3.33</v>
      </c>
      <c r="H1657" s="11">
        <v>1</v>
      </c>
      <c r="I1657" s="7">
        <v>0</v>
      </c>
      <c r="J1657" s="9">
        <v>4</v>
      </c>
      <c r="K1657" s="7">
        <v>0</v>
      </c>
      <c r="L1657" s="9">
        <v>3.33</v>
      </c>
      <c r="M1657" s="7">
        <v>0</v>
      </c>
      <c r="N1657" s="7">
        <v>4</v>
      </c>
      <c r="O1657" s="7">
        <v>4</v>
      </c>
      <c r="P1657" s="12" t="str">
        <f t="shared" si="25"/>
        <v>44</v>
      </c>
      <c r="R1657" s="7" t="s">
        <v>3850</v>
      </c>
    </row>
    <row r="1658" spans="1:18" x14ac:dyDescent="0.25">
      <c r="A1658" s="2" t="s">
        <v>3</v>
      </c>
      <c r="B1658" s="2" t="s">
        <v>3734</v>
      </c>
      <c r="C1658" s="2" t="s">
        <v>2368</v>
      </c>
      <c r="D1658" s="9">
        <v>0.66</v>
      </c>
      <c r="E1658" s="9">
        <v>3.96</v>
      </c>
      <c r="F1658" s="10">
        <v>6</v>
      </c>
      <c r="G1658" s="9">
        <v>3.3</v>
      </c>
      <c r="H1658" s="11">
        <v>1</v>
      </c>
      <c r="I1658" s="7">
        <v>0</v>
      </c>
      <c r="J1658" s="9">
        <v>3.96</v>
      </c>
      <c r="K1658" s="7">
        <v>0</v>
      </c>
      <c r="L1658" s="9">
        <v>3.3</v>
      </c>
      <c r="M1658" s="7">
        <v>0</v>
      </c>
      <c r="N1658" s="7">
        <v>4</v>
      </c>
      <c r="O1658" s="7">
        <v>4</v>
      </c>
      <c r="P1658" s="12" t="str">
        <f t="shared" si="25"/>
        <v>44</v>
      </c>
      <c r="R1658" s="7" t="s">
        <v>1650</v>
      </c>
    </row>
    <row r="1659" spans="1:18" x14ac:dyDescent="0.25">
      <c r="A1659" s="2" t="s">
        <v>3</v>
      </c>
      <c r="B1659" s="2" t="s">
        <v>3735</v>
      </c>
      <c r="C1659" s="2" t="s">
        <v>3584</v>
      </c>
      <c r="D1659" s="9">
        <v>0.71</v>
      </c>
      <c r="E1659" s="9">
        <v>4</v>
      </c>
      <c r="F1659" s="10">
        <v>5.63</v>
      </c>
      <c r="G1659" s="9">
        <v>3.29</v>
      </c>
      <c r="H1659" s="11">
        <v>1</v>
      </c>
      <c r="I1659" s="7">
        <v>0</v>
      </c>
      <c r="J1659" s="9">
        <v>4</v>
      </c>
      <c r="K1659" s="7">
        <v>0</v>
      </c>
      <c r="L1659" s="9">
        <v>3.29</v>
      </c>
      <c r="M1659" s="7">
        <v>0</v>
      </c>
      <c r="N1659" s="7">
        <v>4</v>
      </c>
      <c r="O1659" s="7">
        <v>4</v>
      </c>
      <c r="P1659" s="12" t="str">
        <f t="shared" si="25"/>
        <v>44</v>
      </c>
      <c r="R1659" s="7" t="s">
        <v>1650</v>
      </c>
    </row>
    <row r="1660" spans="1:18" x14ac:dyDescent="0.25">
      <c r="A1660" s="2" t="s">
        <v>3</v>
      </c>
      <c r="B1660" s="2" t="s">
        <v>3736</v>
      </c>
      <c r="C1660" s="2" t="s">
        <v>3737</v>
      </c>
      <c r="D1660" s="9">
        <v>0.76000000000000012</v>
      </c>
      <c r="E1660" s="9">
        <v>4</v>
      </c>
      <c r="F1660" s="10">
        <v>5.26</v>
      </c>
      <c r="G1660" s="9">
        <v>3.24</v>
      </c>
      <c r="H1660" s="11">
        <v>1</v>
      </c>
      <c r="I1660" s="7">
        <v>0</v>
      </c>
      <c r="J1660" s="9">
        <v>4</v>
      </c>
      <c r="K1660" s="7">
        <v>0</v>
      </c>
      <c r="L1660" s="9">
        <v>3.24</v>
      </c>
      <c r="M1660" s="7">
        <v>0</v>
      </c>
      <c r="N1660" s="7">
        <v>4</v>
      </c>
      <c r="O1660" s="7">
        <v>4</v>
      </c>
      <c r="P1660" s="12" t="str">
        <f t="shared" si="25"/>
        <v>44</v>
      </c>
      <c r="R1660" s="7" t="s">
        <v>1650</v>
      </c>
    </row>
    <row r="1661" spans="1:18" x14ac:dyDescent="0.25">
      <c r="A1661" s="2" t="s">
        <v>3</v>
      </c>
      <c r="B1661" s="2" t="s">
        <v>3740</v>
      </c>
      <c r="C1661" s="2" t="s">
        <v>3741</v>
      </c>
      <c r="D1661" s="9">
        <v>0.5</v>
      </c>
      <c r="E1661" s="9">
        <v>3.6</v>
      </c>
      <c r="F1661" s="10">
        <v>7.2</v>
      </c>
      <c r="G1661" s="9">
        <v>3.1</v>
      </c>
      <c r="H1661" s="11">
        <v>1</v>
      </c>
      <c r="I1661" s="7">
        <v>0</v>
      </c>
      <c r="J1661" s="9">
        <v>3.6</v>
      </c>
      <c r="K1661" s="7">
        <v>0</v>
      </c>
      <c r="L1661" s="9">
        <v>3.1</v>
      </c>
      <c r="M1661" s="7">
        <v>0</v>
      </c>
      <c r="N1661" s="7">
        <v>4</v>
      </c>
      <c r="O1661" s="7">
        <v>4</v>
      </c>
      <c r="P1661" s="12" t="str">
        <f t="shared" si="25"/>
        <v>44</v>
      </c>
      <c r="R1661" s="7" t="s">
        <v>1650</v>
      </c>
    </row>
    <row r="1662" spans="1:18" x14ac:dyDescent="0.25">
      <c r="A1662" s="2" t="s">
        <v>3</v>
      </c>
      <c r="B1662" s="2" t="s">
        <v>3742</v>
      </c>
      <c r="C1662" s="2" t="s">
        <v>3743</v>
      </c>
      <c r="D1662" s="9">
        <v>0.48</v>
      </c>
      <c r="E1662" s="9">
        <v>2</v>
      </c>
      <c r="F1662" s="10">
        <v>4.16</v>
      </c>
      <c r="G1662" s="9">
        <v>1.52</v>
      </c>
      <c r="H1662" s="11">
        <v>2</v>
      </c>
      <c r="I1662" s="7">
        <v>0</v>
      </c>
      <c r="J1662" s="9">
        <v>4</v>
      </c>
      <c r="K1662" s="7">
        <v>0</v>
      </c>
      <c r="L1662" s="9">
        <v>3.04</v>
      </c>
      <c r="M1662" s="7">
        <v>0</v>
      </c>
      <c r="N1662" s="7">
        <v>4</v>
      </c>
      <c r="O1662" s="7">
        <v>4</v>
      </c>
      <c r="P1662" s="12" t="str">
        <f t="shared" si="25"/>
        <v>44</v>
      </c>
      <c r="R1662" s="7" t="s">
        <v>1650</v>
      </c>
    </row>
    <row r="1663" spans="1:18" x14ac:dyDescent="0.25">
      <c r="A1663" s="2" t="s">
        <v>3</v>
      </c>
      <c r="B1663" s="2" t="s">
        <v>3744</v>
      </c>
      <c r="C1663" s="2" t="s">
        <v>3745</v>
      </c>
      <c r="D1663" s="9">
        <v>0.5</v>
      </c>
      <c r="E1663" s="9">
        <v>3.5</v>
      </c>
      <c r="F1663" s="10">
        <v>7</v>
      </c>
      <c r="G1663" s="9">
        <v>3</v>
      </c>
      <c r="H1663" s="11">
        <v>1</v>
      </c>
      <c r="I1663" s="7">
        <v>0</v>
      </c>
      <c r="J1663" s="9">
        <v>3.5</v>
      </c>
      <c r="K1663" s="7">
        <v>0</v>
      </c>
      <c r="L1663" s="9">
        <v>3</v>
      </c>
      <c r="M1663" s="7">
        <v>0</v>
      </c>
      <c r="N1663" s="7">
        <v>4</v>
      </c>
      <c r="O1663" s="7">
        <v>4</v>
      </c>
      <c r="P1663" s="12" t="str">
        <f t="shared" si="25"/>
        <v>44</v>
      </c>
      <c r="R1663" s="7" t="s">
        <v>1650</v>
      </c>
    </row>
    <row r="1664" spans="1:18" x14ac:dyDescent="0.25">
      <c r="A1664" s="2" t="s">
        <v>3</v>
      </c>
      <c r="B1664" s="2" t="s">
        <v>3746</v>
      </c>
      <c r="C1664" s="2" t="s">
        <v>3747</v>
      </c>
      <c r="D1664" s="9">
        <v>0.5</v>
      </c>
      <c r="E1664" s="9">
        <v>3.5</v>
      </c>
      <c r="F1664" s="10">
        <v>7</v>
      </c>
      <c r="G1664" s="9">
        <v>3</v>
      </c>
      <c r="H1664" s="11">
        <v>1</v>
      </c>
      <c r="I1664" s="7">
        <v>0</v>
      </c>
      <c r="J1664" s="9">
        <v>3.5</v>
      </c>
      <c r="K1664" s="7">
        <v>0</v>
      </c>
      <c r="L1664" s="9">
        <v>3</v>
      </c>
      <c r="M1664" s="7">
        <v>0</v>
      </c>
      <c r="N1664" s="7">
        <v>4</v>
      </c>
      <c r="O1664" s="7">
        <v>4</v>
      </c>
      <c r="P1664" s="12" t="str">
        <f t="shared" si="25"/>
        <v>44</v>
      </c>
      <c r="R1664" s="7" t="s">
        <v>1650</v>
      </c>
    </row>
    <row r="1665" spans="1:18" x14ac:dyDescent="0.25">
      <c r="A1665" s="2" t="s">
        <v>3</v>
      </c>
      <c r="B1665" s="2" t="s">
        <v>3748</v>
      </c>
      <c r="C1665" s="2" t="s">
        <v>3749</v>
      </c>
      <c r="D1665" s="9">
        <v>0.51</v>
      </c>
      <c r="E1665" s="9">
        <v>2</v>
      </c>
      <c r="F1665" s="10">
        <v>3.92</v>
      </c>
      <c r="G1665" s="9">
        <v>1.49</v>
      </c>
      <c r="H1665" s="11">
        <v>2</v>
      </c>
      <c r="I1665" s="7">
        <v>0</v>
      </c>
      <c r="J1665" s="9">
        <v>4</v>
      </c>
      <c r="K1665" s="7">
        <v>0</v>
      </c>
      <c r="L1665" s="9">
        <v>2.98</v>
      </c>
      <c r="M1665" s="7">
        <v>0</v>
      </c>
      <c r="N1665" s="7">
        <v>4</v>
      </c>
      <c r="O1665" s="7">
        <v>4</v>
      </c>
      <c r="P1665" s="12" t="str">
        <f t="shared" si="25"/>
        <v>44</v>
      </c>
      <c r="R1665" s="7" t="s">
        <v>1650</v>
      </c>
    </row>
    <row r="1666" spans="1:18" x14ac:dyDescent="0.25">
      <c r="A1666" s="2" t="s">
        <v>3</v>
      </c>
      <c r="B1666" s="2" t="s">
        <v>3750</v>
      </c>
      <c r="C1666" s="2" t="s">
        <v>3751</v>
      </c>
      <c r="D1666" s="9">
        <v>0.53</v>
      </c>
      <c r="E1666" s="9">
        <v>3.5</v>
      </c>
      <c r="F1666" s="10">
        <v>6.6</v>
      </c>
      <c r="G1666" s="9">
        <v>2.97</v>
      </c>
      <c r="H1666" s="11">
        <v>1</v>
      </c>
      <c r="I1666" s="7">
        <v>0</v>
      </c>
      <c r="J1666" s="9">
        <v>3.5</v>
      </c>
      <c r="K1666" s="7">
        <v>0</v>
      </c>
      <c r="L1666" s="9">
        <v>2.97</v>
      </c>
      <c r="M1666" s="7">
        <v>0</v>
      </c>
      <c r="N1666" s="7">
        <v>4</v>
      </c>
      <c r="O1666" s="7">
        <v>4</v>
      </c>
      <c r="P1666" s="12" t="str">
        <f t="shared" si="25"/>
        <v>44</v>
      </c>
      <c r="R1666" s="7" t="s">
        <v>1650</v>
      </c>
    </row>
    <row r="1667" spans="1:18" x14ac:dyDescent="0.25">
      <c r="A1667" s="2" t="s">
        <v>3</v>
      </c>
      <c r="B1667" s="2" t="s">
        <v>3752</v>
      </c>
      <c r="C1667" s="2" t="s">
        <v>3753</v>
      </c>
      <c r="D1667" s="9">
        <v>0.63</v>
      </c>
      <c r="E1667" s="9">
        <v>3.6</v>
      </c>
      <c r="F1667" s="10">
        <v>5.71</v>
      </c>
      <c r="G1667" s="9">
        <v>2.97</v>
      </c>
      <c r="H1667" s="11">
        <v>1</v>
      </c>
      <c r="I1667" s="7">
        <v>0</v>
      </c>
      <c r="J1667" s="9">
        <v>3.6</v>
      </c>
      <c r="K1667" s="7">
        <v>0</v>
      </c>
      <c r="L1667" s="9">
        <v>2.97</v>
      </c>
      <c r="M1667" s="7">
        <v>0</v>
      </c>
      <c r="N1667" s="7">
        <v>4</v>
      </c>
      <c r="O1667" s="7">
        <v>4</v>
      </c>
      <c r="P1667" s="12" t="str">
        <f t="shared" si="25"/>
        <v>44</v>
      </c>
      <c r="R1667" s="7" t="s">
        <v>1650</v>
      </c>
    </row>
    <row r="1668" spans="1:18" x14ac:dyDescent="0.25">
      <c r="A1668" s="2" t="s">
        <v>3</v>
      </c>
      <c r="B1668" s="2" t="s">
        <v>3754</v>
      </c>
      <c r="C1668" s="2" t="s">
        <v>3755</v>
      </c>
      <c r="D1668" s="9">
        <v>0.79</v>
      </c>
      <c r="E1668" s="9">
        <v>3.75</v>
      </c>
      <c r="F1668" s="10">
        <v>4.74</v>
      </c>
      <c r="G1668" s="9">
        <v>2.96</v>
      </c>
      <c r="H1668" s="11">
        <v>1</v>
      </c>
      <c r="I1668" s="7">
        <v>0</v>
      </c>
      <c r="J1668" s="9">
        <v>3.75</v>
      </c>
      <c r="K1668" s="7">
        <v>0</v>
      </c>
      <c r="L1668" s="9">
        <v>2.96</v>
      </c>
      <c r="M1668" s="7">
        <v>0</v>
      </c>
      <c r="N1668" s="7">
        <v>4</v>
      </c>
      <c r="O1668" s="7">
        <v>4</v>
      </c>
      <c r="P1668" s="12" t="str">
        <f t="shared" si="25"/>
        <v>44</v>
      </c>
      <c r="R1668" s="7" t="s">
        <v>1650</v>
      </c>
    </row>
    <row r="1669" spans="1:18" x14ac:dyDescent="0.25">
      <c r="A1669" s="2" t="s">
        <v>3</v>
      </c>
      <c r="B1669" s="2" t="s">
        <v>3756</v>
      </c>
      <c r="C1669" s="2" t="s">
        <v>3757</v>
      </c>
      <c r="D1669" s="9">
        <v>0.55000000000000004</v>
      </c>
      <c r="E1669" s="9">
        <v>3.5</v>
      </c>
      <c r="F1669" s="10">
        <v>6.36</v>
      </c>
      <c r="G1669" s="9">
        <v>2.95</v>
      </c>
      <c r="H1669" s="11">
        <v>1</v>
      </c>
      <c r="I1669" s="7">
        <v>0</v>
      </c>
      <c r="J1669" s="9">
        <v>3.5</v>
      </c>
      <c r="K1669" s="7">
        <v>0</v>
      </c>
      <c r="L1669" s="9">
        <v>2.95</v>
      </c>
      <c r="M1669" s="7">
        <v>0</v>
      </c>
      <c r="N1669" s="7">
        <v>4</v>
      </c>
      <c r="O1669" s="7">
        <v>4</v>
      </c>
      <c r="P1669" s="12" t="str">
        <f t="shared" si="25"/>
        <v>44</v>
      </c>
      <c r="R1669" s="7" t="s">
        <v>1650</v>
      </c>
    </row>
    <row r="1670" spans="1:18" x14ac:dyDescent="0.25">
      <c r="A1670" s="2" t="s">
        <v>3</v>
      </c>
      <c r="B1670" s="2" t="s">
        <v>4567</v>
      </c>
      <c r="C1670" s="2" t="s">
        <v>4568</v>
      </c>
      <c r="D1670" s="9">
        <v>0.58333333333333337</v>
      </c>
      <c r="E1670" s="9">
        <v>3.5</v>
      </c>
      <c r="F1670" s="10">
        <v>6</v>
      </c>
      <c r="G1670" s="9">
        <v>2.91</v>
      </c>
      <c r="H1670" s="11">
        <v>1</v>
      </c>
      <c r="I1670" s="7">
        <v>0</v>
      </c>
      <c r="J1670" s="9">
        <v>3.5</v>
      </c>
      <c r="K1670" s="7">
        <v>0</v>
      </c>
      <c r="L1670" s="9">
        <v>2.91</v>
      </c>
      <c r="M1670" s="7">
        <v>0</v>
      </c>
      <c r="N1670" s="7">
        <v>4</v>
      </c>
      <c r="O1670" s="7">
        <v>4</v>
      </c>
      <c r="P1670" s="12" t="str">
        <f t="shared" si="25"/>
        <v>44</v>
      </c>
      <c r="R1670" s="7" t="s">
        <v>3850</v>
      </c>
    </row>
    <row r="1671" spans="1:18" x14ac:dyDescent="0.25">
      <c r="A1671" s="2" t="s">
        <v>3</v>
      </c>
      <c r="B1671" s="2" t="s">
        <v>4569</v>
      </c>
      <c r="C1671" s="2" t="s">
        <v>4570</v>
      </c>
      <c r="D1671" s="9">
        <v>0.58333333333333337</v>
      </c>
      <c r="E1671" s="9">
        <v>3.5</v>
      </c>
      <c r="F1671" s="10">
        <v>6</v>
      </c>
      <c r="G1671" s="9">
        <v>2.91</v>
      </c>
      <c r="H1671" s="11">
        <v>1</v>
      </c>
      <c r="I1671" s="7">
        <v>0</v>
      </c>
      <c r="J1671" s="9">
        <v>3.5</v>
      </c>
      <c r="K1671" s="7">
        <v>0</v>
      </c>
      <c r="L1671" s="9">
        <v>2.91</v>
      </c>
      <c r="M1671" s="7">
        <v>0</v>
      </c>
      <c r="N1671" s="7">
        <v>4</v>
      </c>
      <c r="O1671" s="7">
        <v>4</v>
      </c>
      <c r="P1671" s="12" t="str">
        <f t="shared" ref="P1671:P1734" si="26">N1671&amp;O1671</f>
        <v>44</v>
      </c>
      <c r="R1671" s="7" t="s">
        <v>3850</v>
      </c>
    </row>
    <row r="1672" spans="1:18" x14ac:dyDescent="0.25">
      <c r="A1672" s="2" t="s">
        <v>3</v>
      </c>
      <c r="B1672" s="2" t="s">
        <v>4571</v>
      </c>
      <c r="C1672" s="2" t="s">
        <v>4572</v>
      </c>
      <c r="D1672" s="9">
        <v>0.58333333333333337</v>
      </c>
      <c r="E1672" s="9">
        <v>3.5</v>
      </c>
      <c r="F1672" s="10">
        <v>6</v>
      </c>
      <c r="G1672" s="9">
        <v>2.91</v>
      </c>
      <c r="H1672" s="11">
        <v>1</v>
      </c>
      <c r="I1672" s="7">
        <v>0</v>
      </c>
      <c r="J1672" s="9">
        <v>3.5</v>
      </c>
      <c r="K1672" s="7">
        <v>0</v>
      </c>
      <c r="L1672" s="9">
        <v>2.91</v>
      </c>
      <c r="M1672" s="7">
        <v>0</v>
      </c>
      <c r="N1672" s="7">
        <v>4</v>
      </c>
      <c r="O1672" s="7">
        <v>4</v>
      </c>
      <c r="P1672" s="12" t="str">
        <f t="shared" si="26"/>
        <v>44</v>
      </c>
      <c r="R1672" s="7" t="s">
        <v>3850</v>
      </c>
    </row>
    <row r="1673" spans="1:18" x14ac:dyDescent="0.25">
      <c r="A1673" s="2" t="s">
        <v>3</v>
      </c>
      <c r="B1673" s="2" t="s">
        <v>3758</v>
      </c>
      <c r="C1673" s="2" t="s">
        <v>3759</v>
      </c>
      <c r="D1673" s="9">
        <v>0.55000000000000004</v>
      </c>
      <c r="E1673" s="9">
        <v>2</v>
      </c>
      <c r="F1673" s="10">
        <v>3.63</v>
      </c>
      <c r="G1673" s="9">
        <v>1.45</v>
      </c>
      <c r="H1673" s="11">
        <v>2</v>
      </c>
      <c r="I1673" s="7">
        <v>0</v>
      </c>
      <c r="J1673" s="9">
        <v>4</v>
      </c>
      <c r="K1673" s="7">
        <v>0</v>
      </c>
      <c r="L1673" s="9">
        <v>2.9</v>
      </c>
      <c r="M1673" s="7">
        <v>0</v>
      </c>
      <c r="N1673" s="7">
        <v>4</v>
      </c>
      <c r="O1673" s="7">
        <v>4</v>
      </c>
      <c r="P1673" s="12" t="str">
        <f t="shared" si="26"/>
        <v>44</v>
      </c>
      <c r="R1673" s="7" t="s">
        <v>1650</v>
      </c>
    </row>
    <row r="1674" spans="1:18" x14ac:dyDescent="0.25">
      <c r="A1674" s="2" t="s">
        <v>3</v>
      </c>
      <c r="B1674" s="2" t="s">
        <v>3760</v>
      </c>
      <c r="C1674" s="2" t="s">
        <v>3761</v>
      </c>
      <c r="D1674" s="9">
        <v>0.47</v>
      </c>
      <c r="E1674" s="9">
        <v>1.9</v>
      </c>
      <c r="F1674" s="10">
        <v>4.04</v>
      </c>
      <c r="G1674" s="9">
        <v>1.43</v>
      </c>
      <c r="H1674" s="11">
        <v>2</v>
      </c>
      <c r="I1674" s="7">
        <v>0</v>
      </c>
      <c r="J1674" s="9">
        <v>3.8</v>
      </c>
      <c r="K1674" s="7">
        <v>0</v>
      </c>
      <c r="L1674" s="9">
        <v>2.86</v>
      </c>
      <c r="M1674" s="7">
        <v>0</v>
      </c>
      <c r="N1674" s="7">
        <v>4</v>
      </c>
      <c r="O1674" s="7">
        <v>4</v>
      </c>
      <c r="P1674" s="12" t="str">
        <f t="shared" si="26"/>
        <v>44</v>
      </c>
      <c r="R1674" s="7" t="s">
        <v>1650</v>
      </c>
    </row>
    <row r="1675" spans="1:18" x14ac:dyDescent="0.25">
      <c r="A1675" s="2" t="s">
        <v>3</v>
      </c>
      <c r="B1675" s="2" t="s">
        <v>3762</v>
      </c>
      <c r="C1675" s="2" t="s">
        <v>3763</v>
      </c>
      <c r="D1675" s="9">
        <v>0.67</v>
      </c>
      <c r="E1675" s="9">
        <v>3.5</v>
      </c>
      <c r="F1675" s="10">
        <v>5.22</v>
      </c>
      <c r="G1675" s="9">
        <v>2.83</v>
      </c>
      <c r="H1675" s="11">
        <v>1</v>
      </c>
      <c r="I1675" s="7">
        <v>0</v>
      </c>
      <c r="J1675" s="9">
        <v>3.5</v>
      </c>
      <c r="K1675" s="7">
        <v>0</v>
      </c>
      <c r="L1675" s="9">
        <v>2.83</v>
      </c>
      <c r="M1675" s="7">
        <v>0</v>
      </c>
      <c r="N1675" s="7">
        <v>4</v>
      </c>
      <c r="O1675" s="7">
        <v>4</v>
      </c>
      <c r="P1675" s="12" t="str">
        <f t="shared" si="26"/>
        <v>44</v>
      </c>
      <c r="R1675" s="7" t="s">
        <v>1650</v>
      </c>
    </row>
    <row r="1676" spans="1:18" x14ac:dyDescent="0.25">
      <c r="A1676" s="2" t="s">
        <v>3</v>
      </c>
      <c r="B1676" s="2" t="s">
        <v>3764</v>
      </c>
      <c r="C1676" s="2" t="s">
        <v>3765</v>
      </c>
      <c r="D1676" s="9">
        <v>0.55000000000000004</v>
      </c>
      <c r="E1676" s="9">
        <v>3.3000000000000003</v>
      </c>
      <c r="F1676" s="10">
        <v>6</v>
      </c>
      <c r="G1676" s="9">
        <v>2.75</v>
      </c>
      <c r="H1676" s="11">
        <v>1</v>
      </c>
      <c r="I1676" s="7">
        <v>0</v>
      </c>
      <c r="J1676" s="9">
        <v>3.3000000000000003</v>
      </c>
      <c r="K1676" s="7">
        <v>0</v>
      </c>
      <c r="L1676" s="9">
        <v>2.75</v>
      </c>
      <c r="M1676" s="7">
        <v>0</v>
      </c>
      <c r="N1676" s="7">
        <v>4</v>
      </c>
      <c r="O1676" s="7">
        <v>4</v>
      </c>
      <c r="P1676" s="12" t="str">
        <f t="shared" si="26"/>
        <v>44</v>
      </c>
      <c r="R1676" s="7" t="s">
        <v>1650</v>
      </c>
    </row>
    <row r="1677" spans="1:18" x14ac:dyDescent="0.25">
      <c r="A1677" s="2" t="s">
        <v>3</v>
      </c>
      <c r="B1677" s="2" t="s">
        <v>3766</v>
      </c>
      <c r="C1677" s="2" t="s">
        <v>3767</v>
      </c>
      <c r="D1677" s="9">
        <v>0.55000000000000004</v>
      </c>
      <c r="E1677" s="9">
        <v>3.3000000000000003</v>
      </c>
      <c r="F1677" s="10">
        <v>6</v>
      </c>
      <c r="G1677" s="9">
        <v>2.75</v>
      </c>
      <c r="H1677" s="11">
        <v>1</v>
      </c>
      <c r="I1677" s="7">
        <v>0</v>
      </c>
      <c r="J1677" s="9">
        <v>3.3000000000000003</v>
      </c>
      <c r="K1677" s="7">
        <v>0</v>
      </c>
      <c r="L1677" s="9">
        <v>2.75</v>
      </c>
      <c r="M1677" s="7">
        <v>0</v>
      </c>
      <c r="N1677" s="7">
        <v>4</v>
      </c>
      <c r="O1677" s="7">
        <v>4</v>
      </c>
      <c r="P1677" s="12" t="str">
        <f t="shared" si="26"/>
        <v>44</v>
      </c>
      <c r="R1677" s="7" t="s">
        <v>1650</v>
      </c>
    </row>
    <row r="1678" spans="1:18" x14ac:dyDescent="0.25">
      <c r="A1678" s="2" t="s">
        <v>3</v>
      </c>
      <c r="B1678" s="2" t="s">
        <v>3768</v>
      </c>
      <c r="C1678" s="2" t="s">
        <v>3769</v>
      </c>
      <c r="D1678" s="9">
        <v>0.33</v>
      </c>
      <c r="E1678" s="9">
        <v>3</v>
      </c>
      <c r="F1678" s="10">
        <v>9.09</v>
      </c>
      <c r="G1678" s="9">
        <v>2.67</v>
      </c>
      <c r="H1678" s="11">
        <v>1</v>
      </c>
      <c r="I1678" s="7">
        <v>0</v>
      </c>
      <c r="J1678" s="9">
        <v>3</v>
      </c>
      <c r="K1678" s="7">
        <v>0</v>
      </c>
      <c r="L1678" s="9">
        <v>2.67</v>
      </c>
      <c r="M1678" s="7">
        <v>0</v>
      </c>
      <c r="N1678" s="7">
        <v>4</v>
      </c>
      <c r="O1678" s="7">
        <v>4</v>
      </c>
      <c r="P1678" s="12" t="str">
        <f t="shared" si="26"/>
        <v>44</v>
      </c>
      <c r="R1678" s="7" t="s">
        <v>1650</v>
      </c>
    </row>
    <row r="1679" spans="1:18" x14ac:dyDescent="0.25">
      <c r="A1679" s="2" t="s">
        <v>3</v>
      </c>
      <c r="B1679" s="2" t="s">
        <v>3770</v>
      </c>
      <c r="C1679" s="2" t="s">
        <v>3771</v>
      </c>
      <c r="D1679" s="9">
        <v>0.33</v>
      </c>
      <c r="E1679" s="9">
        <v>3</v>
      </c>
      <c r="F1679" s="10">
        <v>9.09</v>
      </c>
      <c r="G1679" s="9">
        <v>2.67</v>
      </c>
      <c r="H1679" s="11">
        <v>1</v>
      </c>
      <c r="I1679" s="7">
        <v>0</v>
      </c>
      <c r="J1679" s="9">
        <v>3</v>
      </c>
      <c r="K1679" s="7">
        <v>0</v>
      </c>
      <c r="L1679" s="9">
        <v>2.67</v>
      </c>
      <c r="M1679" s="7">
        <v>0</v>
      </c>
      <c r="N1679" s="7">
        <v>4</v>
      </c>
      <c r="O1679" s="7">
        <v>4</v>
      </c>
      <c r="P1679" s="12" t="str">
        <f t="shared" si="26"/>
        <v>44</v>
      </c>
      <c r="R1679" s="7" t="s">
        <v>1650</v>
      </c>
    </row>
    <row r="1680" spans="1:18" x14ac:dyDescent="0.25">
      <c r="A1680" s="2" t="s">
        <v>3</v>
      </c>
      <c r="B1680" s="2" t="s">
        <v>3772</v>
      </c>
      <c r="C1680" s="2" t="s">
        <v>3773</v>
      </c>
      <c r="D1680" s="9">
        <v>0.42</v>
      </c>
      <c r="E1680" s="9">
        <v>3</v>
      </c>
      <c r="F1680" s="10">
        <v>7.14</v>
      </c>
      <c r="G1680" s="9">
        <v>2.58</v>
      </c>
      <c r="H1680" s="11">
        <v>1</v>
      </c>
      <c r="I1680" s="7">
        <v>0</v>
      </c>
      <c r="J1680" s="9">
        <v>3</v>
      </c>
      <c r="K1680" s="7">
        <v>0</v>
      </c>
      <c r="L1680" s="9">
        <v>2.58</v>
      </c>
      <c r="M1680" s="7">
        <v>0</v>
      </c>
      <c r="N1680" s="7">
        <v>4</v>
      </c>
      <c r="O1680" s="7">
        <v>4</v>
      </c>
      <c r="P1680" s="12" t="str">
        <f t="shared" si="26"/>
        <v>44</v>
      </c>
      <c r="R1680" s="7" t="s">
        <v>1650</v>
      </c>
    </row>
    <row r="1681" spans="1:18" x14ac:dyDescent="0.25">
      <c r="A1681" s="2" t="s">
        <v>3</v>
      </c>
      <c r="B1681" s="2" t="s">
        <v>3774</v>
      </c>
      <c r="C1681" s="2" t="s">
        <v>3775</v>
      </c>
      <c r="D1681" s="9">
        <v>0.47</v>
      </c>
      <c r="E1681" s="9">
        <v>3</v>
      </c>
      <c r="F1681" s="10">
        <v>6.38</v>
      </c>
      <c r="G1681" s="9">
        <v>2.5299999999999998</v>
      </c>
      <c r="H1681" s="11">
        <v>1</v>
      </c>
      <c r="I1681" s="7">
        <v>0</v>
      </c>
      <c r="J1681" s="9">
        <v>3</v>
      </c>
      <c r="K1681" s="7">
        <v>0</v>
      </c>
      <c r="L1681" s="9">
        <v>2.5299999999999998</v>
      </c>
      <c r="M1681" s="7">
        <v>0</v>
      </c>
      <c r="N1681" s="7">
        <v>4</v>
      </c>
      <c r="O1681" s="7">
        <v>4</v>
      </c>
      <c r="P1681" s="12" t="str">
        <f t="shared" si="26"/>
        <v>44</v>
      </c>
      <c r="R1681" s="7" t="s">
        <v>1650</v>
      </c>
    </row>
    <row r="1682" spans="1:18" x14ac:dyDescent="0.25">
      <c r="A1682" s="2" t="s">
        <v>3</v>
      </c>
      <c r="B1682" s="2" t="s">
        <v>3776</v>
      </c>
      <c r="C1682" s="2" t="s">
        <v>3777</v>
      </c>
      <c r="D1682" s="9">
        <v>0.66</v>
      </c>
      <c r="E1682" s="9">
        <v>1.5</v>
      </c>
      <c r="F1682" s="10">
        <v>2.27</v>
      </c>
      <c r="G1682" s="9">
        <v>0.84</v>
      </c>
      <c r="H1682" s="11">
        <v>3</v>
      </c>
      <c r="I1682" s="7">
        <v>0</v>
      </c>
      <c r="J1682" s="9">
        <v>4.5</v>
      </c>
      <c r="K1682" s="7">
        <v>0</v>
      </c>
      <c r="L1682" s="9">
        <v>2.52</v>
      </c>
      <c r="M1682" s="7">
        <v>0</v>
      </c>
      <c r="N1682" s="7">
        <v>4</v>
      </c>
      <c r="O1682" s="7">
        <v>4</v>
      </c>
      <c r="P1682" s="12" t="str">
        <f t="shared" si="26"/>
        <v>44</v>
      </c>
      <c r="R1682" s="7" t="s">
        <v>1650</v>
      </c>
    </row>
    <row r="1683" spans="1:18" x14ac:dyDescent="0.25">
      <c r="A1683" s="2" t="s">
        <v>3</v>
      </c>
      <c r="B1683" s="2" t="s">
        <v>3778</v>
      </c>
      <c r="C1683" s="2" t="s">
        <v>3749</v>
      </c>
      <c r="D1683" s="9">
        <v>0.5</v>
      </c>
      <c r="E1683" s="9">
        <v>3</v>
      </c>
      <c r="F1683" s="10">
        <v>6</v>
      </c>
      <c r="G1683" s="9">
        <v>2.5</v>
      </c>
      <c r="H1683" s="11">
        <v>1</v>
      </c>
      <c r="I1683" s="7">
        <v>0</v>
      </c>
      <c r="J1683" s="9">
        <v>3</v>
      </c>
      <c r="K1683" s="7">
        <v>0</v>
      </c>
      <c r="L1683" s="9">
        <v>2.5</v>
      </c>
      <c r="M1683" s="7">
        <v>0</v>
      </c>
      <c r="N1683" s="7">
        <v>4</v>
      </c>
      <c r="O1683" s="7">
        <v>4</v>
      </c>
      <c r="P1683" s="12" t="str">
        <f t="shared" si="26"/>
        <v>44</v>
      </c>
      <c r="R1683" s="7" t="s">
        <v>1650</v>
      </c>
    </row>
    <row r="1684" spans="1:18" x14ac:dyDescent="0.25">
      <c r="A1684" s="2" t="s">
        <v>3</v>
      </c>
      <c r="B1684" s="2" t="s">
        <v>3779</v>
      </c>
      <c r="C1684" s="2" t="s">
        <v>1382</v>
      </c>
      <c r="D1684" s="9">
        <v>0.5</v>
      </c>
      <c r="E1684" s="9">
        <v>1.75</v>
      </c>
      <c r="F1684" s="10">
        <v>3.5</v>
      </c>
      <c r="G1684" s="9">
        <v>1.25</v>
      </c>
      <c r="H1684" s="11">
        <v>2</v>
      </c>
      <c r="I1684" s="7">
        <v>0</v>
      </c>
      <c r="J1684" s="9">
        <v>3.5</v>
      </c>
      <c r="K1684" s="7">
        <v>0</v>
      </c>
      <c r="L1684" s="9">
        <v>2.5</v>
      </c>
      <c r="M1684" s="7">
        <v>0</v>
      </c>
      <c r="N1684" s="7">
        <v>4</v>
      </c>
      <c r="O1684" s="7">
        <v>4</v>
      </c>
      <c r="P1684" s="12" t="str">
        <f t="shared" si="26"/>
        <v>44</v>
      </c>
      <c r="R1684" s="7" t="s">
        <v>1650</v>
      </c>
    </row>
    <row r="1685" spans="1:18" x14ac:dyDescent="0.25">
      <c r="A1685" s="2" t="s">
        <v>3</v>
      </c>
      <c r="B1685" s="2" t="s">
        <v>3780</v>
      </c>
      <c r="C1685" s="2" t="s">
        <v>3781</v>
      </c>
      <c r="D1685" s="9">
        <v>0.5</v>
      </c>
      <c r="E1685" s="9">
        <v>3</v>
      </c>
      <c r="F1685" s="10">
        <v>6</v>
      </c>
      <c r="G1685" s="9">
        <v>2.5</v>
      </c>
      <c r="H1685" s="11">
        <v>1</v>
      </c>
      <c r="I1685" s="7">
        <v>0</v>
      </c>
      <c r="J1685" s="9">
        <v>3</v>
      </c>
      <c r="K1685" s="7">
        <v>0</v>
      </c>
      <c r="L1685" s="9">
        <v>2.5</v>
      </c>
      <c r="M1685" s="7">
        <v>0</v>
      </c>
      <c r="N1685" s="7">
        <v>4</v>
      </c>
      <c r="O1685" s="7">
        <v>4</v>
      </c>
      <c r="P1685" s="12" t="str">
        <f t="shared" si="26"/>
        <v>44</v>
      </c>
      <c r="R1685" s="7" t="s">
        <v>1650</v>
      </c>
    </row>
    <row r="1686" spans="1:18" x14ac:dyDescent="0.25">
      <c r="A1686" s="2" t="s">
        <v>3</v>
      </c>
      <c r="B1686" s="2" t="s">
        <v>3782</v>
      </c>
      <c r="C1686" s="2" t="s">
        <v>524</v>
      </c>
      <c r="D1686" s="9">
        <v>0.5</v>
      </c>
      <c r="E1686" s="9">
        <v>3</v>
      </c>
      <c r="F1686" s="10">
        <v>6</v>
      </c>
      <c r="G1686" s="9">
        <v>2.5</v>
      </c>
      <c r="H1686" s="11">
        <v>1</v>
      </c>
      <c r="I1686" s="7">
        <v>0</v>
      </c>
      <c r="J1686" s="9">
        <v>3</v>
      </c>
      <c r="K1686" s="7">
        <v>0</v>
      </c>
      <c r="L1686" s="9">
        <v>2.5</v>
      </c>
      <c r="M1686" s="7">
        <v>0</v>
      </c>
      <c r="N1686" s="7">
        <v>4</v>
      </c>
      <c r="O1686" s="7">
        <v>4</v>
      </c>
      <c r="P1686" s="12" t="str">
        <f t="shared" si="26"/>
        <v>44</v>
      </c>
      <c r="R1686" s="7" t="s">
        <v>1650</v>
      </c>
    </row>
    <row r="1687" spans="1:18" x14ac:dyDescent="0.25">
      <c r="A1687" s="2" t="s">
        <v>3</v>
      </c>
      <c r="B1687" s="2" t="s">
        <v>3783</v>
      </c>
      <c r="C1687" s="2" t="s">
        <v>3784</v>
      </c>
      <c r="D1687" s="9">
        <v>0.5</v>
      </c>
      <c r="E1687" s="9">
        <v>3</v>
      </c>
      <c r="F1687" s="10">
        <v>6</v>
      </c>
      <c r="G1687" s="9">
        <v>2.5</v>
      </c>
      <c r="H1687" s="11">
        <v>1</v>
      </c>
      <c r="I1687" s="7">
        <v>0</v>
      </c>
      <c r="J1687" s="9">
        <v>3</v>
      </c>
      <c r="K1687" s="7">
        <v>0</v>
      </c>
      <c r="L1687" s="9">
        <v>2.5</v>
      </c>
      <c r="M1687" s="7">
        <v>0</v>
      </c>
      <c r="N1687" s="7">
        <v>4</v>
      </c>
      <c r="O1687" s="7">
        <v>4</v>
      </c>
      <c r="P1687" s="12" t="str">
        <f t="shared" si="26"/>
        <v>44</v>
      </c>
      <c r="R1687" s="7" t="s">
        <v>1650</v>
      </c>
    </row>
    <row r="1688" spans="1:18" x14ac:dyDescent="0.25">
      <c r="A1688" s="2" t="s">
        <v>3</v>
      </c>
      <c r="B1688" s="2" t="s">
        <v>4573</v>
      </c>
      <c r="C1688" s="2" t="s">
        <v>4574</v>
      </c>
      <c r="D1688" s="9">
        <v>0.16666666666666666</v>
      </c>
      <c r="E1688" s="9">
        <v>1</v>
      </c>
      <c r="F1688" s="10">
        <v>6</v>
      </c>
      <c r="G1688" s="9">
        <v>0.83</v>
      </c>
      <c r="H1688" s="11">
        <v>3</v>
      </c>
      <c r="I1688" s="7">
        <v>0</v>
      </c>
      <c r="J1688" s="9">
        <v>3</v>
      </c>
      <c r="K1688" s="7">
        <v>0</v>
      </c>
      <c r="L1688" s="9">
        <v>2.5</v>
      </c>
      <c r="M1688" s="7">
        <v>0</v>
      </c>
      <c r="N1688" s="7">
        <v>4</v>
      </c>
      <c r="O1688" s="7">
        <v>4</v>
      </c>
      <c r="P1688" s="12" t="str">
        <f t="shared" si="26"/>
        <v>44</v>
      </c>
      <c r="R1688" s="7" t="s">
        <v>3850</v>
      </c>
    </row>
    <row r="1689" spans="1:18" x14ac:dyDescent="0.25">
      <c r="A1689" s="2" t="s">
        <v>3</v>
      </c>
      <c r="B1689" s="2" t="s">
        <v>4575</v>
      </c>
      <c r="C1689" s="2" t="s">
        <v>4576</v>
      </c>
      <c r="D1689" s="9">
        <v>0.5</v>
      </c>
      <c r="E1689" s="9">
        <v>3</v>
      </c>
      <c r="F1689" s="10">
        <v>6</v>
      </c>
      <c r="G1689" s="9">
        <v>2.5</v>
      </c>
      <c r="H1689" s="11">
        <v>1</v>
      </c>
      <c r="I1689" s="7">
        <v>0</v>
      </c>
      <c r="J1689" s="9">
        <v>3</v>
      </c>
      <c r="K1689" s="7">
        <v>0</v>
      </c>
      <c r="L1689" s="9">
        <v>2.5</v>
      </c>
      <c r="M1689" s="7">
        <v>0</v>
      </c>
      <c r="N1689" s="7">
        <v>4</v>
      </c>
      <c r="O1689" s="7">
        <v>4</v>
      </c>
      <c r="P1689" s="12" t="str">
        <f t="shared" si="26"/>
        <v>44</v>
      </c>
      <c r="R1689" s="7" t="s">
        <v>3850</v>
      </c>
    </row>
    <row r="1690" spans="1:18" x14ac:dyDescent="0.25">
      <c r="A1690" s="2" t="s">
        <v>3</v>
      </c>
      <c r="B1690" s="2" t="s">
        <v>4577</v>
      </c>
      <c r="C1690" s="2" t="s">
        <v>4578</v>
      </c>
      <c r="D1690" s="9">
        <v>0.5</v>
      </c>
      <c r="E1690" s="9">
        <v>3</v>
      </c>
      <c r="F1690" s="10">
        <v>6</v>
      </c>
      <c r="G1690" s="9">
        <v>2.5</v>
      </c>
      <c r="H1690" s="11">
        <v>1</v>
      </c>
      <c r="I1690" s="7">
        <v>0</v>
      </c>
      <c r="J1690" s="9">
        <v>3</v>
      </c>
      <c r="K1690" s="7">
        <v>0</v>
      </c>
      <c r="L1690" s="9">
        <v>2.5</v>
      </c>
      <c r="M1690" s="7">
        <v>0</v>
      </c>
      <c r="N1690" s="7">
        <v>4</v>
      </c>
      <c r="O1690" s="7">
        <v>4</v>
      </c>
      <c r="P1690" s="12" t="str">
        <f t="shared" si="26"/>
        <v>44</v>
      </c>
      <c r="R1690" s="7" t="s">
        <v>3850</v>
      </c>
    </row>
    <row r="1691" spans="1:18" x14ac:dyDescent="0.25">
      <c r="A1691" s="2" t="s">
        <v>3</v>
      </c>
      <c r="B1691" s="2" t="s">
        <v>4579</v>
      </c>
      <c r="C1691" s="2" t="s">
        <v>4580</v>
      </c>
      <c r="D1691" s="9">
        <v>0.16666666666666666</v>
      </c>
      <c r="E1691" s="9">
        <v>1</v>
      </c>
      <c r="F1691" s="10">
        <v>6</v>
      </c>
      <c r="G1691" s="9">
        <v>0.83</v>
      </c>
      <c r="H1691" s="11">
        <v>3</v>
      </c>
      <c r="I1691" s="7">
        <v>0</v>
      </c>
      <c r="J1691" s="9">
        <v>3</v>
      </c>
      <c r="K1691" s="7">
        <v>0</v>
      </c>
      <c r="L1691" s="9">
        <v>2.5</v>
      </c>
      <c r="M1691" s="7">
        <v>0</v>
      </c>
      <c r="N1691" s="7">
        <v>4</v>
      </c>
      <c r="O1691" s="7">
        <v>4</v>
      </c>
      <c r="P1691" s="12" t="str">
        <f t="shared" si="26"/>
        <v>44</v>
      </c>
      <c r="R1691" s="7" t="s">
        <v>3850</v>
      </c>
    </row>
    <row r="1692" spans="1:18" x14ac:dyDescent="0.25">
      <c r="A1692" s="2" t="s">
        <v>3</v>
      </c>
      <c r="B1692" s="2" t="s">
        <v>4581</v>
      </c>
      <c r="C1692" s="2" t="s">
        <v>4582</v>
      </c>
      <c r="D1692" s="9">
        <v>0.5</v>
      </c>
      <c r="E1692" s="9">
        <v>3</v>
      </c>
      <c r="F1692" s="10">
        <v>6</v>
      </c>
      <c r="G1692" s="9">
        <v>2.5</v>
      </c>
      <c r="H1692" s="11">
        <v>1</v>
      </c>
      <c r="I1692" s="7">
        <v>0</v>
      </c>
      <c r="J1692" s="9">
        <v>3</v>
      </c>
      <c r="K1692" s="7">
        <v>0</v>
      </c>
      <c r="L1692" s="9">
        <v>2.5</v>
      </c>
      <c r="M1692" s="7">
        <v>0</v>
      </c>
      <c r="N1692" s="7">
        <v>4</v>
      </c>
      <c r="O1692" s="7">
        <v>4</v>
      </c>
      <c r="P1692" s="12" t="str">
        <f t="shared" si="26"/>
        <v>44</v>
      </c>
      <c r="R1692" s="7" t="s">
        <v>3850</v>
      </c>
    </row>
    <row r="1693" spans="1:18" x14ac:dyDescent="0.25">
      <c r="A1693" s="2" t="s">
        <v>3</v>
      </c>
      <c r="B1693" s="2" t="s">
        <v>4583</v>
      </c>
      <c r="C1693" s="2" t="s">
        <v>4584</v>
      </c>
      <c r="D1693" s="9">
        <v>0.5</v>
      </c>
      <c r="E1693" s="9">
        <v>3</v>
      </c>
      <c r="F1693" s="10">
        <v>6</v>
      </c>
      <c r="G1693" s="9">
        <v>2.5</v>
      </c>
      <c r="H1693" s="11">
        <v>1</v>
      </c>
      <c r="I1693" s="7">
        <v>0</v>
      </c>
      <c r="J1693" s="9">
        <v>3</v>
      </c>
      <c r="K1693" s="7">
        <v>0</v>
      </c>
      <c r="L1693" s="9">
        <v>2.5</v>
      </c>
      <c r="M1693" s="7">
        <v>0</v>
      </c>
      <c r="N1693" s="7">
        <v>4</v>
      </c>
      <c r="O1693" s="7">
        <v>4</v>
      </c>
      <c r="P1693" s="12" t="str">
        <f t="shared" si="26"/>
        <v>44</v>
      </c>
      <c r="R1693" s="7" t="s">
        <v>3850</v>
      </c>
    </row>
    <row r="1694" spans="1:18" x14ac:dyDescent="0.25">
      <c r="A1694" s="2" t="s">
        <v>3</v>
      </c>
      <c r="B1694" s="2" t="s">
        <v>4585</v>
      </c>
      <c r="C1694" s="2" t="s">
        <v>4586</v>
      </c>
      <c r="D1694" s="9">
        <v>0.5</v>
      </c>
      <c r="E1694" s="9">
        <v>3</v>
      </c>
      <c r="F1694" s="10">
        <v>6</v>
      </c>
      <c r="G1694" s="9">
        <v>2.5</v>
      </c>
      <c r="H1694" s="11">
        <v>1</v>
      </c>
      <c r="I1694" s="7">
        <v>0</v>
      </c>
      <c r="J1694" s="9">
        <v>3</v>
      </c>
      <c r="K1694" s="7">
        <v>0</v>
      </c>
      <c r="L1694" s="9">
        <v>2.5</v>
      </c>
      <c r="M1694" s="7">
        <v>0</v>
      </c>
      <c r="N1694" s="7">
        <v>4</v>
      </c>
      <c r="O1694" s="7">
        <v>4</v>
      </c>
      <c r="P1694" s="12" t="str">
        <f t="shared" si="26"/>
        <v>44</v>
      </c>
      <c r="R1694" s="7" t="s">
        <v>3850</v>
      </c>
    </row>
    <row r="1695" spans="1:18" x14ac:dyDescent="0.25">
      <c r="A1695" s="2" t="s">
        <v>3</v>
      </c>
      <c r="B1695" s="2" t="s">
        <v>4587</v>
      </c>
      <c r="C1695" s="2" t="s">
        <v>4588</v>
      </c>
      <c r="D1695" s="9">
        <v>0.5</v>
      </c>
      <c r="E1695" s="9">
        <v>3</v>
      </c>
      <c r="F1695" s="10">
        <v>6</v>
      </c>
      <c r="G1695" s="9">
        <v>2.5</v>
      </c>
      <c r="H1695" s="11">
        <v>1</v>
      </c>
      <c r="I1695" s="7">
        <v>0</v>
      </c>
      <c r="J1695" s="9">
        <v>3</v>
      </c>
      <c r="K1695" s="7">
        <v>0</v>
      </c>
      <c r="L1695" s="9">
        <v>2.5</v>
      </c>
      <c r="M1695" s="7">
        <v>0</v>
      </c>
      <c r="N1695" s="7">
        <v>4</v>
      </c>
      <c r="O1695" s="7">
        <v>4</v>
      </c>
      <c r="P1695" s="12" t="str">
        <f t="shared" si="26"/>
        <v>44</v>
      </c>
      <c r="R1695" s="7" t="s">
        <v>3850</v>
      </c>
    </row>
    <row r="1696" spans="1:18" x14ac:dyDescent="0.25">
      <c r="A1696" s="2" t="s">
        <v>3</v>
      </c>
      <c r="B1696" s="2" t="s">
        <v>3785</v>
      </c>
      <c r="C1696" s="2" t="s">
        <v>3786</v>
      </c>
      <c r="D1696" s="9">
        <v>0.66</v>
      </c>
      <c r="E1696" s="9">
        <v>3.15</v>
      </c>
      <c r="F1696" s="10">
        <v>4.7699999999999996</v>
      </c>
      <c r="G1696" s="9">
        <v>2.4900000000000002</v>
      </c>
      <c r="H1696" s="11">
        <v>1</v>
      </c>
      <c r="I1696" s="7">
        <v>0</v>
      </c>
      <c r="J1696" s="9">
        <v>3.15</v>
      </c>
      <c r="K1696" s="7">
        <v>0</v>
      </c>
      <c r="L1696" s="9">
        <v>2.4900000000000002</v>
      </c>
      <c r="M1696" s="7">
        <v>0</v>
      </c>
      <c r="N1696" s="7">
        <v>4</v>
      </c>
      <c r="O1696" s="7">
        <v>4</v>
      </c>
      <c r="P1696" s="12" t="str">
        <f t="shared" si="26"/>
        <v>44</v>
      </c>
      <c r="R1696" s="7" t="s">
        <v>1650</v>
      </c>
    </row>
    <row r="1697" spans="1:18" x14ac:dyDescent="0.25">
      <c r="A1697" s="2" t="s">
        <v>3</v>
      </c>
      <c r="B1697" s="2" t="s">
        <v>3787</v>
      </c>
      <c r="C1697" s="2" t="s">
        <v>3788</v>
      </c>
      <c r="D1697" s="9">
        <v>0.55000000000000004</v>
      </c>
      <c r="E1697" s="9">
        <v>3</v>
      </c>
      <c r="F1697" s="10">
        <v>5.45</v>
      </c>
      <c r="G1697" s="9">
        <v>2.4500000000000002</v>
      </c>
      <c r="H1697" s="11">
        <v>1</v>
      </c>
      <c r="I1697" s="7">
        <v>0</v>
      </c>
      <c r="J1697" s="9">
        <v>3</v>
      </c>
      <c r="K1697" s="7">
        <v>0</v>
      </c>
      <c r="L1697" s="9">
        <v>2.4500000000000002</v>
      </c>
      <c r="M1697" s="7">
        <v>0</v>
      </c>
      <c r="N1697" s="7">
        <v>4</v>
      </c>
      <c r="O1697" s="7">
        <v>4</v>
      </c>
      <c r="P1697" s="12" t="str">
        <f t="shared" si="26"/>
        <v>44</v>
      </c>
      <c r="R1697" s="7" t="s">
        <v>1650</v>
      </c>
    </row>
    <row r="1698" spans="1:18" x14ac:dyDescent="0.25">
      <c r="A1698" s="2" t="s">
        <v>3</v>
      </c>
      <c r="B1698" s="2" t="s">
        <v>3789</v>
      </c>
      <c r="C1698" s="2" t="s">
        <v>3790</v>
      </c>
      <c r="D1698" s="9">
        <v>0.55000000000000004</v>
      </c>
      <c r="E1698" s="9">
        <v>3</v>
      </c>
      <c r="F1698" s="10">
        <v>5.45</v>
      </c>
      <c r="G1698" s="9">
        <v>2.4500000000000002</v>
      </c>
      <c r="H1698" s="11">
        <v>1</v>
      </c>
      <c r="I1698" s="7">
        <v>0</v>
      </c>
      <c r="J1698" s="9">
        <v>3</v>
      </c>
      <c r="K1698" s="7">
        <v>0</v>
      </c>
      <c r="L1698" s="9">
        <v>2.4500000000000002</v>
      </c>
      <c r="M1698" s="7">
        <v>0</v>
      </c>
      <c r="N1698" s="7">
        <v>4</v>
      </c>
      <c r="O1698" s="7">
        <v>4</v>
      </c>
      <c r="P1698" s="12" t="str">
        <f t="shared" si="26"/>
        <v>44</v>
      </c>
      <c r="R1698" s="7" t="s">
        <v>1650</v>
      </c>
    </row>
    <row r="1699" spans="1:18" x14ac:dyDescent="0.25">
      <c r="A1699" s="2" t="s">
        <v>3</v>
      </c>
      <c r="B1699" s="2" t="s">
        <v>3791</v>
      </c>
      <c r="C1699" s="2" t="s">
        <v>3792</v>
      </c>
      <c r="D1699" s="9">
        <v>0.66</v>
      </c>
      <c r="E1699" s="9">
        <v>3</v>
      </c>
      <c r="F1699" s="10">
        <v>4.54</v>
      </c>
      <c r="G1699" s="9">
        <v>2.34</v>
      </c>
      <c r="H1699" s="11">
        <v>1</v>
      </c>
      <c r="I1699" s="7">
        <v>0</v>
      </c>
      <c r="J1699" s="9">
        <v>3</v>
      </c>
      <c r="K1699" s="7">
        <v>0</v>
      </c>
      <c r="L1699" s="9">
        <v>2.34</v>
      </c>
      <c r="M1699" s="7">
        <v>0</v>
      </c>
      <c r="N1699" s="7">
        <v>4</v>
      </c>
      <c r="O1699" s="7">
        <v>4</v>
      </c>
      <c r="P1699" s="12" t="str">
        <f t="shared" si="26"/>
        <v>44</v>
      </c>
      <c r="R1699" s="7" t="s">
        <v>1650</v>
      </c>
    </row>
    <row r="1700" spans="1:18" x14ac:dyDescent="0.25">
      <c r="A1700" s="2" t="s">
        <v>3</v>
      </c>
      <c r="B1700" s="2" t="s">
        <v>4591</v>
      </c>
      <c r="C1700" s="2" t="s">
        <v>4592</v>
      </c>
      <c r="D1700" s="9">
        <v>0.15833333333333333</v>
      </c>
      <c r="E1700" s="9">
        <v>0.95</v>
      </c>
      <c r="F1700" s="10">
        <v>6</v>
      </c>
      <c r="G1700" s="9">
        <v>0.79</v>
      </c>
      <c r="H1700" s="11">
        <v>3</v>
      </c>
      <c r="I1700" s="7">
        <v>0</v>
      </c>
      <c r="J1700" s="9">
        <v>2.8</v>
      </c>
      <c r="K1700" s="7">
        <v>0</v>
      </c>
      <c r="L1700" s="9">
        <v>2.3199999999999998</v>
      </c>
      <c r="M1700" s="7">
        <v>0</v>
      </c>
      <c r="N1700" s="7">
        <v>4</v>
      </c>
      <c r="O1700" s="7">
        <v>4</v>
      </c>
      <c r="P1700" s="12" t="str">
        <f t="shared" si="26"/>
        <v>44</v>
      </c>
      <c r="R1700" s="7" t="s">
        <v>3850</v>
      </c>
    </row>
    <row r="1701" spans="1:18" x14ac:dyDescent="0.25">
      <c r="A1701" s="2" t="s">
        <v>3</v>
      </c>
      <c r="B1701" s="2" t="s">
        <v>4593</v>
      </c>
      <c r="C1701" s="2" t="s">
        <v>4594</v>
      </c>
      <c r="D1701" s="9">
        <v>0.45</v>
      </c>
      <c r="E1701" s="9">
        <v>2.7</v>
      </c>
      <c r="F1701" s="10">
        <v>6</v>
      </c>
      <c r="G1701" s="9">
        <v>2.25</v>
      </c>
      <c r="H1701" s="11">
        <v>1</v>
      </c>
      <c r="I1701" s="7">
        <v>0</v>
      </c>
      <c r="J1701" s="9">
        <v>2.7</v>
      </c>
      <c r="K1701" s="7">
        <v>0</v>
      </c>
      <c r="L1701" s="9">
        <v>2.25</v>
      </c>
      <c r="M1701" s="7">
        <v>0</v>
      </c>
      <c r="N1701" s="7">
        <v>4</v>
      </c>
      <c r="O1701" s="7">
        <v>4</v>
      </c>
      <c r="P1701" s="12" t="str">
        <f t="shared" si="26"/>
        <v>44</v>
      </c>
      <c r="R1701" s="7" t="s">
        <v>3850</v>
      </c>
    </row>
    <row r="1702" spans="1:18" x14ac:dyDescent="0.25">
      <c r="A1702" s="2" t="s">
        <v>3</v>
      </c>
      <c r="B1702" s="2" t="s">
        <v>4595</v>
      </c>
      <c r="C1702" s="2" t="s">
        <v>4596</v>
      </c>
      <c r="D1702" s="9">
        <v>0.45</v>
      </c>
      <c r="E1702" s="9">
        <v>2.7</v>
      </c>
      <c r="F1702" s="10">
        <v>6</v>
      </c>
      <c r="G1702" s="9">
        <v>2.25</v>
      </c>
      <c r="H1702" s="11">
        <v>1</v>
      </c>
      <c r="I1702" s="7">
        <v>0</v>
      </c>
      <c r="J1702" s="9">
        <v>2.7</v>
      </c>
      <c r="K1702" s="7">
        <v>0</v>
      </c>
      <c r="L1702" s="9">
        <v>2.25</v>
      </c>
      <c r="M1702" s="7">
        <v>0</v>
      </c>
      <c r="N1702" s="7">
        <v>4</v>
      </c>
      <c r="O1702" s="7">
        <v>4</v>
      </c>
      <c r="P1702" s="12" t="str">
        <f t="shared" si="26"/>
        <v>44</v>
      </c>
      <c r="R1702" s="7" t="s">
        <v>3850</v>
      </c>
    </row>
    <row r="1703" spans="1:18" x14ac:dyDescent="0.25">
      <c r="A1703" s="2" t="s">
        <v>3</v>
      </c>
      <c r="B1703" s="2" t="s">
        <v>3793</v>
      </c>
      <c r="C1703" s="2" t="s">
        <v>3794</v>
      </c>
      <c r="D1703" s="9">
        <v>0.76</v>
      </c>
      <c r="E1703" s="9">
        <v>3</v>
      </c>
      <c r="F1703" s="10">
        <v>3.94</v>
      </c>
      <c r="G1703" s="9">
        <v>2.2400000000000002</v>
      </c>
      <c r="H1703" s="11">
        <v>1</v>
      </c>
      <c r="I1703" s="7">
        <v>0</v>
      </c>
      <c r="J1703" s="9">
        <v>3</v>
      </c>
      <c r="K1703" s="7">
        <v>0</v>
      </c>
      <c r="L1703" s="9">
        <v>2.2400000000000002</v>
      </c>
      <c r="M1703" s="7">
        <v>0</v>
      </c>
      <c r="N1703" s="7">
        <v>4</v>
      </c>
      <c r="O1703" s="7">
        <v>4</v>
      </c>
      <c r="P1703" s="12" t="str">
        <f t="shared" si="26"/>
        <v>44</v>
      </c>
      <c r="R1703" s="7" t="s">
        <v>1650</v>
      </c>
    </row>
    <row r="1704" spans="1:18" x14ac:dyDescent="0.25">
      <c r="A1704" s="2" t="s">
        <v>3</v>
      </c>
      <c r="B1704" s="2" t="s">
        <v>3795</v>
      </c>
      <c r="C1704" s="2" t="s">
        <v>3796</v>
      </c>
      <c r="D1704" s="9">
        <v>0.76</v>
      </c>
      <c r="E1704" s="9">
        <v>3</v>
      </c>
      <c r="F1704" s="10">
        <v>3.94</v>
      </c>
      <c r="G1704" s="9">
        <v>2.2400000000000002</v>
      </c>
      <c r="H1704" s="11">
        <v>1</v>
      </c>
      <c r="I1704" s="7">
        <v>0</v>
      </c>
      <c r="J1704" s="9">
        <v>3</v>
      </c>
      <c r="K1704" s="7">
        <v>0</v>
      </c>
      <c r="L1704" s="9">
        <v>2.2400000000000002</v>
      </c>
      <c r="M1704" s="7">
        <v>0</v>
      </c>
      <c r="N1704" s="7">
        <v>4</v>
      </c>
      <c r="O1704" s="7">
        <v>4</v>
      </c>
      <c r="P1704" s="12" t="str">
        <f t="shared" si="26"/>
        <v>44</v>
      </c>
      <c r="R1704" s="7" t="s">
        <v>1650</v>
      </c>
    </row>
    <row r="1705" spans="1:18" x14ac:dyDescent="0.25">
      <c r="A1705" s="2" t="s">
        <v>3</v>
      </c>
      <c r="B1705" s="2" t="s">
        <v>3797</v>
      </c>
      <c r="C1705" s="2" t="s">
        <v>3798</v>
      </c>
      <c r="D1705" s="9">
        <v>0.76</v>
      </c>
      <c r="E1705" s="9">
        <v>3</v>
      </c>
      <c r="F1705" s="10">
        <v>3.94</v>
      </c>
      <c r="G1705" s="9">
        <v>2.2400000000000002</v>
      </c>
      <c r="H1705" s="11">
        <v>1</v>
      </c>
      <c r="I1705" s="7">
        <v>0</v>
      </c>
      <c r="J1705" s="9">
        <v>3</v>
      </c>
      <c r="K1705" s="7">
        <v>0</v>
      </c>
      <c r="L1705" s="9">
        <v>2.2400000000000002</v>
      </c>
      <c r="M1705" s="7">
        <v>0</v>
      </c>
      <c r="N1705" s="7">
        <v>4</v>
      </c>
      <c r="O1705" s="7">
        <v>4</v>
      </c>
      <c r="P1705" s="12" t="str">
        <f t="shared" si="26"/>
        <v>44</v>
      </c>
      <c r="R1705" s="7" t="s">
        <v>1650</v>
      </c>
    </row>
    <row r="1706" spans="1:18" x14ac:dyDescent="0.25">
      <c r="A1706" s="2" t="s">
        <v>3</v>
      </c>
      <c r="B1706" s="2" t="s">
        <v>3799</v>
      </c>
      <c r="C1706" s="2" t="s">
        <v>3800</v>
      </c>
      <c r="D1706" s="9">
        <v>0.66</v>
      </c>
      <c r="E1706" s="9">
        <v>2.8</v>
      </c>
      <c r="F1706" s="10">
        <v>4.24</v>
      </c>
      <c r="G1706" s="9">
        <v>2.14</v>
      </c>
      <c r="H1706" s="11">
        <v>1</v>
      </c>
      <c r="I1706" s="7">
        <v>0</v>
      </c>
      <c r="J1706" s="9">
        <v>2.8</v>
      </c>
      <c r="K1706" s="7">
        <v>0</v>
      </c>
      <c r="L1706" s="9">
        <v>2.14</v>
      </c>
      <c r="M1706" s="7">
        <v>0</v>
      </c>
      <c r="N1706" s="7">
        <v>4</v>
      </c>
      <c r="O1706" s="7">
        <v>4</v>
      </c>
      <c r="P1706" s="12" t="str">
        <f t="shared" si="26"/>
        <v>44</v>
      </c>
      <c r="R1706" s="7" t="s">
        <v>1650</v>
      </c>
    </row>
    <row r="1707" spans="1:18" x14ac:dyDescent="0.25">
      <c r="A1707" s="2" t="s">
        <v>3</v>
      </c>
      <c r="B1707" s="2" t="s">
        <v>4597</v>
      </c>
      <c r="C1707" s="2" t="s">
        <v>4598</v>
      </c>
      <c r="D1707" s="9">
        <v>0.41666666666666669</v>
      </c>
      <c r="E1707" s="9">
        <v>2.5</v>
      </c>
      <c r="F1707" s="10">
        <v>6</v>
      </c>
      <c r="G1707" s="9">
        <v>2.08</v>
      </c>
      <c r="H1707" s="11">
        <v>1</v>
      </c>
      <c r="I1707" s="7">
        <v>0</v>
      </c>
      <c r="J1707" s="9">
        <v>2.5</v>
      </c>
      <c r="K1707" s="7">
        <v>0</v>
      </c>
      <c r="L1707" s="9">
        <v>2.08</v>
      </c>
      <c r="M1707" s="7">
        <v>0</v>
      </c>
      <c r="N1707" s="7">
        <v>4</v>
      </c>
      <c r="O1707" s="7">
        <v>4</v>
      </c>
      <c r="P1707" s="12" t="str">
        <f t="shared" si="26"/>
        <v>44</v>
      </c>
      <c r="R1707" s="7" t="s">
        <v>3850</v>
      </c>
    </row>
    <row r="1708" spans="1:18" x14ac:dyDescent="0.25">
      <c r="A1708" s="2" t="s">
        <v>3</v>
      </c>
      <c r="B1708" s="2" t="s">
        <v>3801</v>
      </c>
      <c r="C1708" s="2" t="s">
        <v>3802</v>
      </c>
      <c r="D1708" s="9">
        <v>0.93</v>
      </c>
      <c r="E1708" s="9">
        <v>3</v>
      </c>
      <c r="F1708" s="10">
        <v>3.22</v>
      </c>
      <c r="G1708" s="9">
        <v>2.0699999999999998</v>
      </c>
      <c r="H1708" s="11">
        <v>1</v>
      </c>
      <c r="I1708" s="7">
        <v>0</v>
      </c>
      <c r="J1708" s="9">
        <v>3</v>
      </c>
      <c r="K1708" s="7">
        <v>0</v>
      </c>
      <c r="L1708" s="9">
        <v>2.0699999999999998</v>
      </c>
      <c r="M1708" s="7">
        <v>0</v>
      </c>
      <c r="N1708" s="7">
        <v>4</v>
      </c>
      <c r="O1708" s="7">
        <v>4</v>
      </c>
      <c r="P1708" s="12" t="str">
        <f t="shared" si="26"/>
        <v>44</v>
      </c>
      <c r="R1708" s="7" t="s">
        <v>1650</v>
      </c>
    </row>
    <row r="1709" spans="1:18" x14ac:dyDescent="0.25">
      <c r="A1709" s="2" t="s">
        <v>3</v>
      </c>
      <c r="B1709" s="2" t="s">
        <v>3803</v>
      </c>
      <c r="C1709" s="2" t="s">
        <v>3804</v>
      </c>
      <c r="D1709" s="9">
        <v>0.48</v>
      </c>
      <c r="E1709" s="9">
        <v>1.1666000000000001</v>
      </c>
      <c r="F1709" s="10">
        <v>2.4300000000000002</v>
      </c>
      <c r="G1709" s="9">
        <v>0.68</v>
      </c>
      <c r="H1709" s="11">
        <v>3</v>
      </c>
      <c r="I1709" s="7">
        <v>0</v>
      </c>
      <c r="J1709" s="9">
        <v>3.5</v>
      </c>
      <c r="K1709" s="7">
        <v>0</v>
      </c>
      <c r="L1709" s="9">
        <v>2.06</v>
      </c>
      <c r="M1709" s="7">
        <v>0</v>
      </c>
      <c r="N1709" s="7">
        <v>4</v>
      </c>
      <c r="O1709" s="7">
        <v>4</v>
      </c>
      <c r="P1709" s="12" t="str">
        <f t="shared" si="26"/>
        <v>44</v>
      </c>
      <c r="R1709" s="7" t="s">
        <v>1650</v>
      </c>
    </row>
    <row r="1710" spans="1:18" x14ac:dyDescent="0.25">
      <c r="A1710" s="2" t="s">
        <v>3</v>
      </c>
      <c r="B1710" s="2" t="s">
        <v>3805</v>
      </c>
      <c r="C1710" s="2" t="s">
        <v>3806</v>
      </c>
      <c r="D1710" s="9">
        <v>0.5</v>
      </c>
      <c r="E1710" s="9">
        <v>2.4</v>
      </c>
      <c r="F1710" s="10">
        <v>4.8</v>
      </c>
      <c r="G1710" s="9">
        <v>1.9</v>
      </c>
      <c r="H1710" s="11">
        <v>1</v>
      </c>
      <c r="I1710" s="7">
        <v>0</v>
      </c>
      <c r="J1710" s="9">
        <v>2.4</v>
      </c>
      <c r="K1710" s="7">
        <v>0</v>
      </c>
      <c r="L1710" s="9">
        <v>1.9</v>
      </c>
      <c r="M1710" s="7">
        <v>0</v>
      </c>
      <c r="N1710" s="7">
        <v>4</v>
      </c>
      <c r="O1710" s="7">
        <v>4</v>
      </c>
      <c r="P1710" s="12" t="str">
        <f t="shared" si="26"/>
        <v>44</v>
      </c>
      <c r="R1710" s="7" t="s">
        <v>1650</v>
      </c>
    </row>
    <row r="1711" spans="1:18" x14ac:dyDescent="0.25">
      <c r="A1711" s="2" t="s">
        <v>3</v>
      </c>
      <c r="B1711" s="2" t="s">
        <v>3807</v>
      </c>
      <c r="C1711" s="2" t="s">
        <v>3808</v>
      </c>
      <c r="D1711" s="9">
        <v>0.34999999999999992</v>
      </c>
      <c r="E1711" s="9">
        <v>0.96660000000000001</v>
      </c>
      <c r="F1711" s="10">
        <v>2.76</v>
      </c>
      <c r="G1711" s="9">
        <v>0.61</v>
      </c>
      <c r="H1711" s="11">
        <v>3</v>
      </c>
      <c r="I1711" s="7">
        <v>0</v>
      </c>
      <c r="J1711" s="9">
        <v>2.9</v>
      </c>
      <c r="K1711" s="7">
        <v>0</v>
      </c>
      <c r="L1711" s="9">
        <v>1.85</v>
      </c>
      <c r="M1711" s="7">
        <v>0</v>
      </c>
      <c r="N1711" s="7">
        <v>4</v>
      </c>
      <c r="O1711" s="7">
        <v>4</v>
      </c>
      <c r="P1711" s="12" t="str">
        <f t="shared" si="26"/>
        <v>44</v>
      </c>
      <c r="R1711" s="7" t="s">
        <v>1650</v>
      </c>
    </row>
    <row r="1712" spans="1:18" x14ac:dyDescent="0.25">
      <c r="A1712" s="2" t="s">
        <v>3</v>
      </c>
      <c r="B1712" s="2" t="s">
        <v>3809</v>
      </c>
      <c r="C1712" s="2" t="s">
        <v>3810</v>
      </c>
      <c r="D1712" s="9">
        <v>0.72</v>
      </c>
      <c r="E1712" s="9">
        <v>2.5</v>
      </c>
      <c r="F1712" s="10">
        <v>3.47</v>
      </c>
      <c r="G1712" s="9">
        <v>1.78</v>
      </c>
      <c r="H1712" s="11">
        <v>1</v>
      </c>
      <c r="I1712" s="7">
        <v>0</v>
      </c>
      <c r="J1712" s="9">
        <v>2.5</v>
      </c>
      <c r="K1712" s="7">
        <v>0</v>
      </c>
      <c r="L1712" s="9">
        <v>1.78</v>
      </c>
      <c r="M1712" s="7">
        <v>0</v>
      </c>
      <c r="N1712" s="7">
        <v>4</v>
      </c>
      <c r="O1712" s="7">
        <v>4</v>
      </c>
      <c r="P1712" s="12" t="str">
        <f t="shared" si="26"/>
        <v>44</v>
      </c>
      <c r="R1712" s="7" t="s">
        <v>1650</v>
      </c>
    </row>
    <row r="1713" spans="1:18" x14ac:dyDescent="0.25">
      <c r="A1713" s="2" t="s">
        <v>3</v>
      </c>
      <c r="B1713" s="2" t="s">
        <v>3811</v>
      </c>
      <c r="C1713" s="2" t="s">
        <v>3578</v>
      </c>
      <c r="D1713" s="9">
        <v>0.72</v>
      </c>
      <c r="E1713" s="9">
        <v>2.5</v>
      </c>
      <c r="F1713" s="10">
        <v>3.47</v>
      </c>
      <c r="G1713" s="9">
        <v>1.78</v>
      </c>
      <c r="H1713" s="11">
        <v>1</v>
      </c>
      <c r="I1713" s="7">
        <v>0</v>
      </c>
      <c r="J1713" s="9">
        <v>2.5</v>
      </c>
      <c r="K1713" s="7">
        <v>0</v>
      </c>
      <c r="L1713" s="9">
        <v>1.78</v>
      </c>
      <c r="M1713" s="7">
        <v>0</v>
      </c>
      <c r="N1713" s="7">
        <v>4</v>
      </c>
      <c r="O1713" s="7">
        <v>4</v>
      </c>
      <c r="P1713" s="12" t="str">
        <f t="shared" si="26"/>
        <v>44</v>
      </c>
      <c r="R1713" s="7" t="s">
        <v>1650</v>
      </c>
    </row>
    <row r="1714" spans="1:18" x14ac:dyDescent="0.25">
      <c r="A1714" s="2" t="s">
        <v>3</v>
      </c>
      <c r="B1714" s="2" t="s">
        <v>3812</v>
      </c>
      <c r="C1714" s="2" t="s">
        <v>3813</v>
      </c>
      <c r="D1714" s="9">
        <v>0.25</v>
      </c>
      <c r="E1714" s="9">
        <v>2</v>
      </c>
      <c r="F1714" s="10">
        <v>8</v>
      </c>
      <c r="G1714" s="9">
        <v>1.75</v>
      </c>
      <c r="H1714" s="11">
        <v>1</v>
      </c>
      <c r="I1714" s="7">
        <v>0</v>
      </c>
      <c r="J1714" s="9">
        <v>2</v>
      </c>
      <c r="K1714" s="7">
        <v>0</v>
      </c>
      <c r="L1714" s="9">
        <v>1.75</v>
      </c>
      <c r="M1714" s="7">
        <v>0</v>
      </c>
      <c r="N1714" s="7">
        <v>4</v>
      </c>
      <c r="O1714" s="7">
        <v>4</v>
      </c>
      <c r="P1714" s="12" t="str">
        <f t="shared" si="26"/>
        <v>44</v>
      </c>
      <c r="R1714" s="7" t="s">
        <v>1650</v>
      </c>
    </row>
    <row r="1715" spans="1:18" x14ac:dyDescent="0.25">
      <c r="A1715" s="2" t="s">
        <v>3</v>
      </c>
      <c r="B1715" s="2" t="s">
        <v>3814</v>
      </c>
      <c r="C1715" s="2" t="s">
        <v>3815</v>
      </c>
      <c r="D1715" s="9">
        <v>0.25</v>
      </c>
      <c r="E1715" s="9">
        <v>2</v>
      </c>
      <c r="F1715" s="10">
        <v>8</v>
      </c>
      <c r="G1715" s="9">
        <v>1.75</v>
      </c>
      <c r="H1715" s="11">
        <v>1</v>
      </c>
      <c r="I1715" s="7">
        <v>0</v>
      </c>
      <c r="J1715" s="9">
        <v>2</v>
      </c>
      <c r="K1715" s="7">
        <v>0</v>
      </c>
      <c r="L1715" s="9">
        <v>1.75</v>
      </c>
      <c r="M1715" s="7">
        <v>0</v>
      </c>
      <c r="N1715" s="7">
        <v>4</v>
      </c>
      <c r="O1715" s="7">
        <v>4</v>
      </c>
      <c r="P1715" s="12" t="str">
        <f t="shared" si="26"/>
        <v>44</v>
      </c>
      <c r="R1715" s="7" t="s">
        <v>1650</v>
      </c>
    </row>
    <row r="1716" spans="1:18" x14ac:dyDescent="0.25">
      <c r="A1716" s="2" t="s">
        <v>3</v>
      </c>
      <c r="B1716" s="2" t="s">
        <v>3816</v>
      </c>
      <c r="C1716" s="2" t="s">
        <v>3817</v>
      </c>
      <c r="D1716" s="9">
        <v>0.25</v>
      </c>
      <c r="E1716" s="9">
        <v>2</v>
      </c>
      <c r="F1716" s="10">
        <v>8</v>
      </c>
      <c r="G1716" s="9">
        <v>1.75</v>
      </c>
      <c r="H1716" s="11">
        <v>1</v>
      </c>
      <c r="I1716" s="7">
        <v>0</v>
      </c>
      <c r="J1716" s="9">
        <v>2</v>
      </c>
      <c r="K1716" s="7">
        <v>0</v>
      </c>
      <c r="L1716" s="9">
        <v>1.75</v>
      </c>
      <c r="M1716" s="7">
        <v>0</v>
      </c>
      <c r="N1716" s="7">
        <v>4</v>
      </c>
      <c r="O1716" s="7">
        <v>4</v>
      </c>
      <c r="P1716" s="12" t="str">
        <f t="shared" si="26"/>
        <v>44</v>
      </c>
      <c r="R1716" s="7" t="s">
        <v>1650</v>
      </c>
    </row>
    <row r="1717" spans="1:18" x14ac:dyDescent="0.25">
      <c r="A1717" s="2" t="s">
        <v>3</v>
      </c>
      <c r="B1717" s="2" t="s">
        <v>3818</v>
      </c>
      <c r="C1717" s="2" t="s">
        <v>3819</v>
      </c>
      <c r="D1717" s="9">
        <v>0.25</v>
      </c>
      <c r="E1717" s="9">
        <v>2</v>
      </c>
      <c r="F1717" s="10">
        <v>8</v>
      </c>
      <c r="G1717" s="9">
        <v>1.75</v>
      </c>
      <c r="H1717" s="11">
        <v>1</v>
      </c>
      <c r="I1717" s="7">
        <v>0</v>
      </c>
      <c r="J1717" s="9">
        <v>2</v>
      </c>
      <c r="K1717" s="7">
        <v>0</v>
      </c>
      <c r="L1717" s="9">
        <v>1.75</v>
      </c>
      <c r="M1717" s="7">
        <v>0</v>
      </c>
      <c r="N1717" s="7">
        <v>4</v>
      </c>
      <c r="O1717" s="7">
        <v>4</v>
      </c>
      <c r="P1717" s="12" t="str">
        <f t="shared" si="26"/>
        <v>44</v>
      </c>
      <c r="R1717" s="7" t="s">
        <v>1650</v>
      </c>
    </row>
    <row r="1718" spans="1:18" x14ac:dyDescent="0.25">
      <c r="A1718" s="2" t="s">
        <v>3</v>
      </c>
      <c r="B1718" s="2" t="s">
        <v>3820</v>
      </c>
      <c r="C1718" s="2" t="s">
        <v>3821</v>
      </c>
      <c r="D1718" s="9">
        <v>0.25</v>
      </c>
      <c r="E1718" s="9">
        <v>2</v>
      </c>
      <c r="F1718" s="10">
        <v>8</v>
      </c>
      <c r="G1718" s="9">
        <v>1.75</v>
      </c>
      <c r="H1718" s="11">
        <v>1</v>
      </c>
      <c r="I1718" s="7">
        <v>0</v>
      </c>
      <c r="J1718" s="9">
        <v>2</v>
      </c>
      <c r="K1718" s="7">
        <v>0</v>
      </c>
      <c r="L1718" s="9">
        <v>1.75</v>
      </c>
      <c r="M1718" s="7">
        <v>0</v>
      </c>
      <c r="N1718" s="7">
        <v>4</v>
      </c>
      <c r="O1718" s="7">
        <v>4</v>
      </c>
      <c r="P1718" s="12" t="str">
        <f t="shared" si="26"/>
        <v>44</v>
      </c>
      <c r="R1718" s="7" t="s">
        <v>1650</v>
      </c>
    </row>
    <row r="1719" spans="1:18" x14ac:dyDescent="0.25">
      <c r="A1719" s="2" t="s">
        <v>3</v>
      </c>
      <c r="B1719" s="2" t="s">
        <v>3822</v>
      </c>
      <c r="C1719" s="2" t="s">
        <v>3823</v>
      </c>
      <c r="D1719" s="9">
        <v>0.84</v>
      </c>
      <c r="E1719" s="9">
        <v>2.5</v>
      </c>
      <c r="F1719" s="10">
        <v>2.97</v>
      </c>
      <c r="G1719" s="9">
        <v>1.66</v>
      </c>
      <c r="H1719" s="11">
        <v>1</v>
      </c>
      <c r="I1719" s="7">
        <v>0</v>
      </c>
      <c r="J1719" s="9">
        <v>2.5</v>
      </c>
      <c r="K1719" s="7">
        <v>0</v>
      </c>
      <c r="L1719" s="9">
        <v>1.66</v>
      </c>
      <c r="M1719" s="7">
        <v>0</v>
      </c>
      <c r="N1719" s="7">
        <v>4</v>
      </c>
      <c r="O1719" s="7">
        <v>4</v>
      </c>
      <c r="P1719" s="12" t="str">
        <f t="shared" si="26"/>
        <v>44</v>
      </c>
      <c r="R1719" s="7" t="s">
        <v>1650</v>
      </c>
    </row>
    <row r="1720" spans="1:18" x14ac:dyDescent="0.25">
      <c r="A1720" s="2" t="s">
        <v>3</v>
      </c>
      <c r="B1720" s="2" t="s">
        <v>4599</v>
      </c>
      <c r="C1720" s="2" t="s">
        <v>4600</v>
      </c>
      <c r="D1720" s="9">
        <v>0.33333333333333331</v>
      </c>
      <c r="E1720" s="9">
        <v>2</v>
      </c>
      <c r="F1720" s="10">
        <v>6</v>
      </c>
      <c r="G1720" s="9">
        <v>1.66</v>
      </c>
      <c r="H1720" s="11">
        <v>1</v>
      </c>
      <c r="I1720" s="7">
        <v>0</v>
      </c>
      <c r="J1720" s="9">
        <v>2</v>
      </c>
      <c r="K1720" s="7">
        <v>0</v>
      </c>
      <c r="L1720" s="9">
        <v>1.66</v>
      </c>
      <c r="M1720" s="7">
        <v>0</v>
      </c>
      <c r="N1720" s="7">
        <v>4</v>
      </c>
      <c r="O1720" s="7">
        <v>4</v>
      </c>
      <c r="P1720" s="12" t="str">
        <f t="shared" si="26"/>
        <v>44</v>
      </c>
      <c r="R1720" s="7" t="s">
        <v>3850</v>
      </c>
    </row>
    <row r="1721" spans="1:18" x14ac:dyDescent="0.25">
      <c r="A1721" s="2" t="s">
        <v>3</v>
      </c>
      <c r="B1721" s="2" t="s">
        <v>4601</v>
      </c>
      <c r="C1721" s="2" t="s">
        <v>4602</v>
      </c>
      <c r="D1721" s="9">
        <v>0.16666666666666666</v>
      </c>
      <c r="E1721" s="9">
        <v>1</v>
      </c>
      <c r="F1721" s="10">
        <v>6</v>
      </c>
      <c r="G1721" s="9">
        <v>0.83</v>
      </c>
      <c r="H1721" s="11">
        <v>2</v>
      </c>
      <c r="I1721" s="7">
        <v>0</v>
      </c>
      <c r="J1721" s="9">
        <v>2</v>
      </c>
      <c r="K1721" s="7">
        <v>0</v>
      </c>
      <c r="L1721" s="9">
        <v>1.66</v>
      </c>
      <c r="M1721" s="7">
        <v>0</v>
      </c>
      <c r="N1721" s="7">
        <v>4</v>
      </c>
      <c r="O1721" s="7">
        <v>4</v>
      </c>
      <c r="P1721" s="12" t="str">
        <f t="shared" si="26"/>
        <v>44</v>
      </c>
      <c r="R1721" s="7" t="s">
        <v>3850</v>
      </c>
    </row>
    <row r="1722" spans="1:18" x14ac:dyDescent="0.25">
      <c r="A1722" s="2" t="s">
        <v>3</v>
      </c>
      <c r="B1722" s="2" t="s">
        <v>4603</v>
      </c>
      <c r="C1722" s="2" t="s">
        <v>4604</v>
      </c>
      <c r="D1722" s="9">
        <v>0.16666666666666666</v>
      </c>
      <c r="E1722" s="9">
        <v>1</v>
      </c>
      <c r="F1722" s="10">
        <v>6</v>
      </c>
      <c r="G1722" s="9">
        <v>0.83</v>
      </c>
      <c r="H1722" s="11">
        <v>2</v>
      </c>
      <c r="I1722" s="7">
        <v>0</v>
      </c>
      <c r="J1722" s="9">
        <v>2</v>
      </c>
      <c r="K1722" s="7">
        <v>0</v>
      </c>
      <c r="L1722" s="9">
        <v>1.66</v>
      </c>
      <c r="M1722" s="7">
        <v>0</v>
      </c>
      <c r="N1722" s="7">
        <v>4</v>
      </c>
      <c r="O1722" s="7">
        <v>4</v>
      </c>
      <c r="P1722" s="12" t="str">
        <f t="shared" si="26"/>
        <v>44</v>
      </c>
      <c r="R1722" s="7" t="s">
        <v>3850</v>
      </c>
    </row>
    <row r="1723" spans="1:18" x14ac:dyDescent="0.25">
      <c r="A1723" s="2" t="s">
        <v>3</v>
      </c>
      <c r="B1723" s="2" t="s">
        <v>4605</v>
      </c>
      <c r="C1723" s="2" t="s">
        <v>4606</v>
      </c>
      <c r="D1723" s="9">
        <v>0.16666666666666666</v>
      </c>
      <c r="E1723" s="9">
        <v>1</v>
      </c>
      <c r="F1723" s="10">
        <v>6</v>
      </c>
      <c r="G1723" s="9">
        <v>0.83</v>
      </c>
      <c r="H1723" s="11">
        <v>2</v>
      </c>
      <c r="I1723" s="7">
        <v>0</v>
      </c>
      <c r="J1723" s="9">
        <v>2</v>
      </c>
      <c r="K1723" s="7">
        <v>0</v>
      </c>
      <c r="L1723" s="9">
        <v>1.66</v>
      </c>
      <c r="M1723" s="7">
        <v>0</v>
      </c>
      <c r="N1723" s="7">
        <v>4</v>
      </c>
      <c r="O1723" s="7">
        <v>4</v>
      </c>
      <c r="P1723" s="12" t="str">
        <f t="shared" si="26"/>
        <v>44</v>
      </c>
      <c r="R1723" s="7" t="s">
        <v>3850</v>
      </c>
    </row>
    <row r="1724" spans="1:18" x14ac:dyDescent="0.25">
      <c r="A1724" s="2" t="s">
        <v>3</v>
      </c>
      <c r="B1724" s="2" t="s">
        <v>4607</v>
      </c>
      <c r="C1724" s="2" t="s">
        <v>4608</v>
      </c>
      <c r="D1724" s="9">
        <v>0.16666666666666666</v>
      </c>
      <c r="E1724" s="9">
        <v>1</v>
      </c>
      <c r="F1724" s="10">
        <v>6</v>
      </c>
      <c r="G1724" s="9">
        <v>0.83</v>
      </c>
      <c r="H1724" s="11">
        <v>2</v>
      </c>
      <c r="I1724" s="7">
        <v>0</v>
      </c>
      <c r="J1724" s="9">
        <v>2</v>
      </c>
      <c r="K1724" s="7">
        <v>0</v>
      </c>
      <c r="L1724" s="9">
        <v>1.66</v>
      </c>
      <c r="M1724" s="7">
        <v>0</v>
      </c>
      <c r="N1724" s="7">
        <v>4</v>
      </c>
      <c r="O1724" s="7">
        <v>4</v>
      </c>
      <c r="P1724" s="12" t="str">
        <f t="shared" si="26"/>
        <v>44</v>
      </c>
      <c r="R1724" s="7" t="s">
        <v>3850</v>
      </c>
    </row>
    <row r="1725" spans="1:18" x14ac:dyDescent="0.25">
      <c r="A1725" s="2" t="s">
        <v>3</v>
      </c>
      <c r="B1725" s="2" t="s">
        <v>4609</v>
      </c>
      <c r="C1725" s="2" t="s">
        <v>4610</v>
      </c>
      <c r="D1725" s="9">
        <v>0.16666666666666666</v>
      </c>
      <c r="E1725" s="9">
        <v>1</v>
      </c>
      <c r="F1725" s="10">
        <v>6</v>
      </c>
      <c r="G1725" s="9">
        <v>0.83</v>
      </c>
      <c r="H1725" s="11">
        <v>2</v>
      </c>
      <c r="I1725" s="7">
        <v>0</v>
      </c>
      <c r="J1725" s="9">
        <v>2</v>
      </c>
      <c r="K1725" s="7">
        <v>0</v>
      </c>
      <c r="L1725" s="9">
        <v>1.66</v>
      </c>
      <c r="M1725" s="7">
        <v>0</v>
      </c>
      <c r="N1725" s="7">
        <v>4</v>
      </c>
      <c r="O1725" s="7">
        <v>4</v>
      </c>
      <c r="P1725" s="12" t="str">
        <f t="shared" si="26"/>
        <v>44</v>
      </c>
      <c r="R1725" s="7" t="s">
        <v>3850</v>
      </c>
    </row>
    <row r="1726" spans="1:18" x14ac:dyDescent="0.25">
      <c r="A1726" s="2" t="s">
        <v>3</v>
      </c>
      <c r="B1726" s="2" t="s">
        <v>4611</v>
      </c>
      <c r="C1726" s="2" t="s">
        <v>4612</v>
      </c>
      <c r="D1726" s="9">
        <v>0.33333333333333331</v>
      </c>
      <c r="E1726" s="9">
        <v>2</v>
      </c>
      <c r="F1726" s="10">
        <v>6</v>
      </c>
      <c r="G1726" s="9">
        <v>1.66</v>
      </c>
      <c r="H1726" s="11">
        <v>1</v>
      </c>
      <c r="I1726" s="7">
        <v>0</v>
      </c>
      <c r="J1726" s="9">
        <v>2</v>
      </c>
      <c r="K1726" s="7">
        <v>0</v>
      </c>
      <c r="L1726" s="9">
        <v>1.66</v>
      </c>
      <c r="M1726" s="7">
        <v>0</v>
      </c>
      <c r="N1726" s="7">
        <v>4</v>
      </c>
      <c r="O1726" s="7">
        <v>4</v>
      </c>
      <c r="P1726" s="12" t="str">
        <f t="shared" si="26"/>
        <v>44</v>
      </c>
      <c r="R1726" s="7" t="s">
        <v>3850</v>
      </c>
    </row>
    <row r="1727" spans="1:18" x14ac:dyDescent="0.25">
      <c r="A1727" s="2" t="s">
        <v>3</v>
      </c>
      <c r="B1727" s="2" t="s">
        <v>3824</v>
      </c>
      <c r="C1727" s="2" t="s">
        <v>3825</v>
      </c>
      <c r="D1727" s="9">
        <v>0.35</v>
      </c>
      <c r="E1727" s="9">
        <v>2</v>
      </c>
      <c r="F1727" s="10">
        <v>5.71</v>
      </c>
      <c r="G1727" s="9">
        <v>1.65</v>
      </c>
      <c r="H1727" s="11">
        <v>1</v>
      </c>
      <c r="I1727" s="7">
        <v>0</v>
      </c>
      <c r="J1727" s="9">
        <v>2</v>
      </c>
      <c r="K1727" s="7">
        <v>0</v>
      </c>
      <c r="L1727" s="9">
        <v>1.65</v>
      </c>
      <c r="M1727" s="7">
        <v>0</v>
      </c>
      <c r="N1727" s="7">
        <v>4</v>
      </c>
      <c r="O1727" s="7">
        <v>4</v>
      </c>
      <c r="P1727" s="12" t="str">
        <f t="shared" si="26"/>
        <v>44</v>
      </c>
      <c r="R1727" s="7" t="s">
        <v>1650</v>
      </c>
    </row>
    <row r="1728" spans="1:18" x14ac:dyDescent="0.25">
      <c r="A1728" s="2" t="s">
        <v>3</v>
      </c>
      <c r="B1728" s="2" t="s">
        <v>4613</v>
      </c>
      <c r="C1728" s="2" t="s">
        <v>4614</v>
      </c>
      <c r="D1728" s="9">
        <v>0.15833333333333333</v>
      </c>
      <c r="E1728" s="9">
        <v>0.95</v>
      </c>
      <c r="F1728" s="10">
        <v>6</v>
      </c>
      <c r="G1728" s="9">
        <v>0.79</v>
      </c>
      <c r="H1728" s="11">
        <v>2</v>
      </c>
      <c r="I1728" s="7">
        <v>0</v>
      </c>
      <c r="J1728" s="9">
        <v>1.9</v>
      </c>
      <c r="K1728" s="7">
        <v>0</v>
      </c>
      <c r="L1728" s="9">
        <v>1.58</v>
      </c>
      <c r="M1728" s="7">
        <v>0</v>
      </c>
      <c r="N1728" s="7">
        <v>4</v>
      </c>
      <c r="O1728" s="7">
        <v>4</v>
      </c>
      <c r="P1728" s="12" t="str">
        <f t="shared" si="26"/>
        <v>44</v>
      </c>
      <c r="R1728" s="7" t="s">
        <v>3850</v>
      </c>
    </row>
    <row r="1729" spans="1:18" x14ac:dyDescent="0.25">
      <c r="A1729" s="2" t="s">
        <v>3</v>
      </c>
      <c r="B1729" s="2" t="s">
        <v>3826</v>
      </c>
      <c r="C1729" s="2" t="s">
        <v>3827</v>
      </c>
      <c r="D1729" s="9">
        <v>0.48</v>
      </c>
      <c r="E1729" s="9">
        <v>2</v>
      </c>
      <c r="F1729" s="10">
        <v>4.16</v>
      </c>
      <c r="G1729" s="9">
        <v>1.52</v>
      </c>
      <c r="H1729" s="11">
        <v>1</v>
      </c>
      <c r="I1729" s="7">
        <v>0</v>
      </c>
      <c r="J1729" s="9">
        <v>2</v>
      </c>
      <c r="K1729" s="7">
        <v>0</v>
      </c>
      <c r="L1729" s="9">
        <v>1.52</v>
      </c>
      <c r="M1729" s="7">
        <v>0</v>
      </c>
      <c r="N1729" s="7">
        <v>4</v>
      </c>
      <c r="O1729" s="7">
        <v>4</v>
      </c>
      <c r="P1729" s="12" t="str">
        <f t="shared" si="26"/>
        <v>44</v>
      </c>
      <c r="R1729" s="7" t="s">
        <v>1650</v>
      </c>
    </row>
    <row r="1730" spans="1:18" x14ac:dyDescent="0.25">
      <c r="A1730" s="2" t="s">
        <v>3</v>
      </c>
      <c r="B1730" s="2" t="s">
        <v>4615</v>
      </c>
      <c r="C1730" s="2" t="s">
        <v>4616</v>
      </c>
      <c r="D1730" s="9">
        <v>0.3</v>
      </c>
      <c r="E1730" s="9">
        <v>1.8</v>
      </c>
      <c r="F1730" s="10">
        <v>6</v>
      </c>
      <c r="G1730" s="9">
        <v>1.5</v>
      </c>
      <c r="H1730" s="11">
        <v>1</v>
      </c>
      <c r="I1730" s="7">
        <v>0</v>
      </c>
      <c r="J1730" s="9">
        <v>1.8</v>
      </c>
      <c r="K1730" s="7">
        <v>0</v>
      </c>
      <c r="L1730" s="9">
        <v>1.5</v>
      </c>
      <c r="M1730" s="7">
        <v>0</v>
      </c>
      <c r="N1730" s="7">
        <v>4</v>
      </c>
      <c r="O1730" s="7">
        <v>4</v>
      </c>
      <c r="P1730" s="12" t="str">
        <f t="shared" si="26"/>
        <v>44</v>
      </c>
      <c r="R1730" s="7" t="s">
        <v>3850</v>
      </c>
    </row>
    <row r="1731" spans="1:18" x14ac:dyDescent="0.25">
      <c r="A1731" s="2" t="s">
        <v>3</v>
      </c>
      <c r="B1731" s="2" t="s">
        <v>4617</v>
      </c>
      <c r="C1731" s="2" t="s">
        <v>4618</v>
      </c>
      <c r="D1731" s="9">
        <v>0.3</v>
      </c>
      <c r="E1731" s="9">
        <v>1.8</v>
      </c>
      <c r="F1731" s="10">
        <v>6</v>
      </c>
      <c r="G1731" s="9">
        <v>1.5</v>
      </c>
      <c r="H1731" s="11">
        <v>1</v>
      </c>
      <c r="I1731" s="7">
        <v>0</v>
      </c>
      <c r="J1731" s="9">
        <v>1.8</v>
      </c>
      <c r="K1731" s="7">
        <v>0</v>
      </c>
      <c r="L1731" s="9">
        <v>1.5</v>
      </c>
      <c r="M1731" s="7">
        <v>0</v>
      </c>
      <c r="N1731" s="7">
        <v>4</v>
      </c>
      <c r="O1731" s="7">
        <v>4</v>
      </c>
      <c r="P1731" s="12" t="str">
        <f t="shared" si="26"/>
        <v>44</v>
      </c>
      <c r="R1731" s="7" t="s">
        <v>3850</v>
      </c>
    </row>
    <row r="1732" spans="1:18" x14ac:dyDescent="0.25">
      <c r="A1732" s="2" t="s">
        <v>3</v>
      </c>
      <c r="B1732" s="2" t="s">
        <v>4619</v>
      </c>
      <c r="C1732" s="2" t="s">
        <v>4620</v>
      </c>
      <c r="D1732" s="9">
        <v>0.3</v>
      </c>
      <c r="E1732" s="9">
        <v>1.8</v>
      </c>
      <c r="F1732" s="10">
        <v>6</v>
      </c>
      <c r="G1732" s="9">
        <v>1.5</v>
      </c>
      <c r="H1732" s="11">
        <v>1</v>
      </c>
      <c r="I1732" s="7">
        <v>0</v>
      </c>
      <c r="J1732" s="9">
        <v>1.8</v>
      </c>
      <c r="K1732" s="7">
        <v>0</v>
      </c>
      <c r="L1732" s="9">
        <v>1.5</v>
      </c>
      <c r="M1732" s="7">
        <v>0</v>
      </c>
      <c r="N1732" s="7">
        <v>4</v>
      </c>
      <c r="O1732" s="7">
        <v>4</v>
      </c>
      <c r="P1732" s="12" t="str">
        <f t="shared" si="26"/>
        <v>44</v>
      </c>
      <c r="R1732" s="7" t="s">
        <v>3850</v>
      </c>
    </row>
    <row r="1733" spans="1:18" x14ac:dyDescent="0.25">
      <c r="A1733" s="2" t="s">
        <v>3</v>
      </c>
      <c r="B1733" s="2" t="s">
        <v>3828</v>
      </c>
      <c r="C1733" s="2" t="s">
        <v>3802</v>
      </c>
      <c r="D1733" s="9">
        <v>0.77</v>
      </c>
      <c r="E1733" s="9">
        <v>1.5</v>
      </c>
      <c r="F1733" s="10">
        <v>1.94</v>
      </c>
      <c r="G1733" s="9">
        <v>0.73</v>
      </c>
      <c r="H1733" s="11">
        <v>2</v>
      </c>
      <c r="I1733" s="7">
        <v>0</v>
      </c>
      <c r="J1733" s="9">
        <v>3</v>
      </c>
      <c r="K1733" s="7">
        <v>0</v>
      </c>
      <c r="L1733" s="9">
        <v>1.46</v>
      </c>
      <c r="M1733" s="7">
        <v>0</v>
      </c>
      <c r="N1733" s="7">
        <v>4</v>
      </c>
      <c r="O1733" s="7">
        <v>4</v>
      </c>
      <c r="P1733" s="12" t="str">
        <f t="shared" si="26"/>
        <v>44</v>
      </c>
      <c r="R1733" s="7" t="s">
        <v>1650</v>
      </c>
    </row>
    <row r="1734" spans="1:18" x14ac:dyDescent="0.25">
      <c r="A1734" s="2" t="s">
        <v>3</v>
      </c>
      <c r="B1734" s="2" t="s">
        <v>3831</v>
      </c>
      <c r="C1734" s="2" t="s">
        <v>3832</v>
      </c>
      <c r="D1734" s="9">
        <v>0.5</v>
      </c>
      <c r="E1734" s="9">
        <v>1.8</v>
      </c>
      <c r="F1734" s="10">
        <v>3.6</v>
      </c>
      <c r="G1734" s="9">
        <v>1.3</v>
      </c>
      <c r="H1734" s="11">
        <v>1</v>
      </c>
      <c r="I1734" s="7">
        <v>0</v>
      </c>
      <c r="J1734" s="9">
        <v>1.8</v>
      </c>
      <c r="K1734" s="7">
        <v>0</v>
      </c>
      <c r="L1734" s="9">
        <v>1.3</v>
      </c>
      <c r="M1734" s="7">
        <v>0</v>
      </c>
      <c r="N1734" s="7">
        <v>4</v>
      </c>
      <c r="O1734" s="7">
        <v>4</v>
      </c>
      <c r="P1734" s="12" t="str">
        <f t="shared" si="26"/>
        <v>44</v>
      </c>
      <c r="R1734" s="7" t="s">
        <v>1650</v>
      </c>
    </row>
    <row r="1735" spans="1:18" x14ac:dyDescent="0.25">
      <c r="A1735" s="2" t="s">
        <v>3</v>
      </c>
      <c r="B1735" s="2" t="s">
        <v>3833</v>
      </c>
      <c r="C1735" s="2" t="s">
        <v>3834</v>
      </c>
      <c r="D1735" s="9">
        <v>0.34999999999999992</v>
      </c>
      <c r="E1735" s="9">
        <v>0.66659999999999997</v>
      </c>
      <c r="F1735" s="10">
        <v>1.9</v>
      </c>
      <c r="G1735" s="9">
        <v>0.31</v>
      </c>
      <c r="H1735" s="11">
        <v>2</v>
      </c>
      <c r="I1735" s="7">
        <v>0</v>
      </c>
      <c r="J1735" s="9">
        <v>2</v>
      </c>
      <c r="K1735" s="7">
        <v>0</v>
      </c>
      <c r="L1735" s="9">
        <v>1.3</v>
      </c>
      <c r="M1735" s="7">
        <v>0</v>
      </c>
      <c r="N1735" s="7">
        <v>4</v>
      </c>
      <c r="O1735" s="7">
        <v>4</v>
      </c>
      <c r="P1735" s="12" t="str">
        <f t="shared" ref="P1735:P1751" si="27">N1735&amp;O1735</f>
        <v>44</v>
      </c>
      <c r="R1735" s="7" t="s">
        <v>1650</v>
      </c>
    </row>
    <row r="1736" spans="1:18" x14ac:dyDescent="0.25">
      <c r="A1736" s="2" t="s">
        <v>3</v>
      </c>
      <c r="B1736" s="2" t="s">
        <v>3835</v>
      </c>
      <c r="C1736" s="2" t="s">
        <v>3836</v>
      </c>
      <c r="D1736" s="9">
        <v>0.35</v>
      </c>
      <c r="E1736" s="9">
        <v>1.5</v>
      </c>
      <c r="F1736" s="10">
        <v>4.28</v>
      </c>
      <c r="G1736" s="9">
        <v>1.1499999999999999</v>
      </c>
      <c r="H1736" s="11">
        <v>1</v>
      </c>
      <c r="I1736" s="7">
        <v>0</v>
      </c>
      <c r="J1736" s="9">
        <v>1.5</v>
      </c>
      <c r="K1736" s="7">
        <v>0</v>
      </c>
      <c r="L1736" s="9">
        <v>1.1499999999999999</v>
      </c>
      <c r="M1736" s="7">
        <v>0</v>
      </c>
      <c r="N1736" s="7">
        <v>4</v>
      </c>
      <c r="O1736" s="7">
        <v>4</v>
      </c>
      <c r="P1736" s="12" t="str">
        <f t="shared" si="27"/>
        <v>44</v>
      </c>
      <c r="R1736" s="7" t="s">
        <v>1650</v>
      </c>
    </row>
    <row r="1737" spans="1:18" x14ac:dyDescent="0.25">
      <c r="A1737" s="2" t="s">
        <v>3</v>
      </c>
      <c r="B1737" s="2" t="s">
        <v>4621</v>
      </c>
      <c r="C1737" s="2" t="s">
        <v>4622</v>
      </c>
      <c r="D1737" s="9">
        <v>0.17499999999999999</v>
      </c>
      <c r="E1737" s="9">
        <v>1.05</v>
      </c>
      <c r="F1737" s="10">
        <v>6</v>
      </c>
      <c r="G1737" s="9">
        <v>0.87</v>
      </c>
      <c r="H1737" s="11">
        <v>1</v>
      </c>
      <c r="I1737" s="7">
        <v>0</v>
      </c>
      <c r="J1737" s="9">
        <v>1.05</v>
      </c>
      <c r="K1737" s="7">
        <v>0</v>
      </c>
      <c r="L1737" s="9">
        <v>0.87</v>
      </c>
      <c r="M1737" s="7">
        <v>0</v>
      </c>
      <c r="N1737" s="7">
        <v>4</v>
      </c>
      <c r="O1737" s="7">
        <v>4</v>
      </c>
      <c r="P1737" s="12" t="str">
        <f t="shared" si="27"/>
        <v>44</v>
      </c>
      <c r="R1737" s="7" t="s">
        <v>3850</v>
      </c>
    </row>
    <row r="1738" spans="1:18" x14ac:dyDescent="0.25">
      <c r="A1738" s="2" t="s">
        <v>3</v>
      </c>
      <c r="B1738" s="2" t="s">
        <v>4623</v>
      </c>
      <c r="C1738" s="2" t="s">
        <v>4624</v>
      </c>
      <c r="D1738" s="9">
        <v>0.16666666666666666</v>
      </c>
      <c r="E1738" s="9">
        <v>1</v>
      </c>
      <c r="F1738" s="10">
        <v>6</v>
      </c>
      <c r="G1738" s="9">
        <v>0.83</v>
      </c>
      <c r="H1738" s="11">
        <v>1</v>
      </c>
      <c r="I1738" s="7">
        <v>0</v>
      </c>
      <c r="J1738" s="9">
        <v>1</v>
      </c>
      <c r="K1738" s="7">
        <v>0</v>
      </c>
      <c r="L1738" s="9">
        <v>0.83</v>
      </c>
      <c r="M1738" s="7">
        <v>0</v>
      </c>
      <c r="N1738" s="7">
        <v>4</v>
      </c>
      <c r="O1738" s="7">
        <v>4</v>
      </c>
      <c r="P1738" s="12" t="str">
        <f t="shared" si="27"/>
        <v>44</v>
      </c>
      <c r="R1738" s="7" t="s">
        <v>3850</v>
      </c>
    </row>
    <row r="1739" spans="1:18" x14ac:dyDescent="0.25">
      <c r="A1739" s="2" t="s">
        <v>3</v>
      </c>
      <c r="B1739" s="2" t="s">
        <v>4625</v>
      </c>
      <c r="C1739" s="2" t="s">
        <v>4626</v>
      </c>
      <c r="D1739" s="9">
        <v>0.16666666666666666</v>
      </c>
      <c r="E1739" s="9">
        <v>1</v>
      </c>
      <c r="F1739" s="10">
        <v>6</v>
      </c>
      <c r="G1739" s="9">
        <v>0.83</v>
      </c>
      <c r="H1739" s="11">
        <v>1</v>
      </c>
      <c r="I1739" s="7">
        <v>0</v>
      </c>
      <c r="J1739" s="9">
        <v>1</v>
      </c>
      <c r="K1739" s="7">
        <v>0</v>
      </c>
      <c r="L1739" s="9">
        <v>0.83</v>
      </c>
      <c r="M1739" s="7">
        <v>0</v>
      </c>
      <c r="N1739" s="7">
        <v>4</v>
      </c>
      <c r="O1739" s="7">
        <v>4</v>
      </c>
      <c r="P1739" s="12" t="str">
        <f t="shared" si="27"/>
        <v>44</v>
      </c>
      <c r="R1739" s="7" t="s">
        <v>3850</v>
      </c>
    </row>
    <row r="1740" spans="1:18" x14ac:dyDescent="0.25">
      <c r="A1740" s="2" t="s">
        <v>3</v>
      </c>
      <c r="B1740" s="2" t="s">
        <v>4627</v>
      </c>
      <c r="C1740" s="2" t="s">
        <v>4628</v>
      </c>
      <c r="D1740" s="9">
        <v>0.16666666666666666</v>
      </c>
      <c r="E1740" s="9">
        <v>1</v>
      </c>
      <c r="F1740" s="10">
        <v>6</v>
      </c>
      <c r="G1740" s="9">
        <v>0.83</v>
      </c>
      <c r="H1740" s="11">
        <v>1</v>
      </c>
      <c r="I1740" s="7">
        <v>0</v>
      </c>
      <c r="J1740" s="9">
        <v>1</v>
      </c>
      <c r="K1740" s="7">
        <v>0</v>
      </c>
      <c r="L1740" s="9">
        <v>0.83</v>
      </c>
      <c r="M1740" s="7">
        <v>0</v>
      </c>
      <c r="N1740" s="7">
        <v>4</v>
      </c>
      <c r="O1740" s="7">
        <v>4</v>
      </c>
      <c r="P1740" s="12" t="str">
        <f t="shared" si="27"/>
        <v>44</v>
      </c>
      <c r="R1740" s="7" t="s">
        <v>3850</v>
      </c>
    </row>
    <row r="1741" spans="1:18" x14ac:dyDescent="0.25">
      <c r="A1741" s="2" t="s">
        <v>3</v>
      </c>
      <c r="B1741" s="2" t="s">
        <v>4629</v>
      </c>
      <c r="C1741" s="2" t="s">
        <v>4630</v>
      </c>
      <c r="D1741" s="9">
        <v>0.16666666666666666</v>
      </c>
      <c r="E1741" s="9">
        <v>1</v>
      </c>
      <c r="F1741" s="10">
        <v>6</v>
      </c>
      <c r="G1741" s="9">
        <v>0.83</v>
      </c>
      <c r="H1741" s="11">
        <v>1</v>
      </c>
      <c r="I1741" s="7">
        <v>0</v>
      </c>
      <c r="J1741" s="9">
        <v>1</v>
      </c>
      <c r="K1741" s="7">
        <v>0</v>
      </c>
      <c r="L1741" s="9">
        <v>0.83</v>
      </c>
      <c r="M1741" s="7">
        <v>0</v>
      </c>
      <c r="N1741" s="7">
        <v>4</v>
      </c>
      <c r="O1741" s="7">
        <v>4</v>
      </c>
      <c r="P1741" s="12" t="str">
        <f t="shared" si="27"/>
        <v>44</v>
      </c>
      <c r="R1741" s="7" t="s">
        <v>3850</v>
      </c>
    </row>
    <row r="1742" spans="1:18" x14ac:dyDescent="0.25">
      <c r="A1742" s="2" t="s">
        <v>3</v>
      </c>
      <c r="B1742" s="2" t="s">
        <v>4631</v>
      </c>
      <c r="C1742" s="2" t="s">
        <v>4632</v>
      </c>
      <c r="D1742" s="9">
        <v>0.16666666666666666</v>
      </c>
      <c r="E1742" s="9">
        <v>1</v>
      </c>
      <c r="F1742" s="10">
        <v>6</v>
      </c>
      <c r="G1742" s="9">
        <v>0.83</v>
      </c>
      <c r="H1742" s="11">
        <v>1</v>
      </c>
      <c r="I1742" s="7">
        <v>0</v>
      </c>
      <c r="J1742" s="9">
        <v>1</v>
      </c>
      <c r="K1742" s="7">
        <v>0</v>
      </c>
      <c r="L1742" s="9">
        <v>0.83</v>
      </c>
      <c r="M1742" s="7">
        <v>0</v>
      </c>
      <c r="N1742" s="7">
        <v>4</v>
      </c>
      <c r="O1742" s="7">
        <v>4</v>
      </c>
      <c r="P1742" s="12" t="str">
        <f t="shared" si="27"/>
        <v>44</v>
      </c>
      <c r="R1742" s="7" t="s">
        <v>3850</v>
      </c>
    </row>
    <row r="1743" spans="1:18" x14ac:dyDescent="0.25">
      <c r="A1743" s="2" t="s">
        <v>3</v>
      </c>
      <c r="B1743" s="2" t="s">
        <v>4633</v>
      </c>
      <c r="C1743" s="2" t="s">
        <v>4634</v>
      </c>
      <c r="D1743" s="9">
        <v>0.16666666666666666</v>
      </c>
      <c r="E1743" s="9">
        <v>1</v>
      </c>
      <c r="F1743" s="10">
        <v>6</v>
      </c>
      <c r="G1743" s="9">
        <v>0.83</v>
      </c>
      <c r="H1743" s="11">
        <v>1</v>
      </c>
      <c r="I1743" s="7">
        <v>0</v>
      </c>
      <c r="J1743" s="9">
        <v>1</v>
      </c>
      <c r="K1743" s="7">
        <v>0</v>
      </c>
      <c r="L1743" s="9">
        <v>0.83</v>
      </c>
      <c r="M1743" s="7">
        <v>0</v>
      </c>
      <c r="N1743" s="7">
        <v>4</v>
      </c>
      <c r="O1743" s="7">
        <v>4</v>
      </c>
      <c r="P1743" s="12" t="str">
        <f t="shared" si="27"/>
        <v>44</v>
      </c>
      <c r="R1743" s="7" t="s">
        <v>3850</v>
      </c>
    </row>
    <row r="1744" spans="1:18" x14ac:dyDescent="0.25">
      <c r="A1744" s="2" t="s">
        <v>3</v>
      </c>
      <c r="B1744" s="2" t="s">
        <v>4635</v>
      </c>
      <c r="C1744" s="2" t="s">
        <v>4636</v>
      </c>
      <c r="D1744" s="9">
        <v>0.16666666666666666</v>
      </c>
      <c r="E1744" s="9">
        <v>1</v>
      </c>
      <c r="F1744" s="10">
        <v>6</v>
      </c>
      <c r="G1744" s="9">
        <v>0.83</v>
      </c>
      <c r="H1744" s="11">
        <v>1</v>
      </c>
      <c r="I1744" s="7">
        <v>0</v>
      </c>
      <c r="J1744" s="9">
        <v>1</v>
      </c>
      <c r="K1744" s="7">
        <v>0</v>
      </c>
      <c r="L1744" s="9">
        <v>0.83</v>
      </c>
      <c r="M1744" s="7">
        <v>0</v>
      </c>
      <c r="N1744" s="7">
        <v>4</v>
      </c>
      <c r="O1744" s="7">
        <v>4</v>
      </c>
      <c r="P1744" s="12" t="str">
        <f t="shared" si="27"/>
        <v>44</v>
      </c>
      <c r="R1744" s="7" t="s">
        <v>3850</v>
      </c>
    </row>
    <row r="1745" spans="1:18" x14ac:dyDescent="0.25">
      <c r="A1745" s="2" t="s">
        <v>3</v>
      </c>
      <c r="B1745" s="2" t="s">
        <v>4637</v>
      </c>
      <c r="C1745" s="2" t="s">
        <v>4638</v>
      </c>
      <c r="D1745" s="9">
        <v>0.16666666666666666</v>
      </c>
      <c r="E1745" s="9">
        <v>1</v>
      </c>
      <c r="F1745" s="10">
        <v>6</v>
      </c>
      <c r="G1745" s="9">
        <v>0.83</v>
      </c>
      <c r="H1745" s="11">
        <v>1</v>
      </c>
      <c r="I1745" s="7">
        <v>0</v>
      </c>
      <c r="J1745" s="9">
        <v>1</v>
      </c>
      <c r="K1745" s="7">
        <v>0</v>
      </c>
      <c r="L1745" s="9">
        <v>0.83</v>
      </c>
      <c r="M1745" s="7">
        <v>0</v>
      </c>
      <c r="N1745" s="7">
        <v>4</v>
      </c>
      <c r="O1745" s="7">
        <v>4</v>
      </c>
      <c r="P1745" s="12" t="str">
        <f t="shared" si="27"/>
        <v>44</v>
      </c>
      <c r="R1745" s="7" t="s">
        <v>3850</v>
      </c>
    </row>
    <row r="1746" spans="1:18" x14ac:dyDescent="0.25">
      <c r="A1746" s="2" t="s">
        <v>3</v>
      </c>
      <c r="B1746" s="2" t="s">
        <v>4639</v>
      </c>
      <c r="C1746" s="2" t="s">
        <v>4640</v>
      </c>
      <c r="D1746" s="9">
        <v>0.16666666666666666</v>
      </c>
      <c r="E1746" s="9">
        <v>1</v>
      </c>
      <c r="F1746" s="10">
        <v>6</v>
      </c>
      <c r="G1746" s="9">
        <v>0.83</v>
      </c>
      <c r="H1746" s="11">
        <v>1</v>
      </c>
      <c r="I1746" s="7">
        <v>0</v>
      </c>
      <c r="J1746" s="9">
        <v>1</v>
      </c>
      <c r="K1746" s="7">
        <v>0</v>
      </c>
      <c r="L1746" s="9">
        <v>0.83</v>
      </c>
      <c r="M1746" s="7">
        <v>0</v>
      </c>
      <c r="N1746" s="7">
        <v>4</v>
      </c>
      <c r="O1746" s="7">
        <v>4</v>
      </c>
      <c r="P1746" s="12" t="str">
        <f t="shared" si="27"/>
        <v>44</v>
      </c>
      <c r="R1746" s="7" t="s">
        <v>3850</v>
      </c>
    </row>
    <row r="1747" spans="1:18" x14ac:dyDescent="0.25">
      <c r="A1747" s="2" t="s">
        <v>3</v>
      </c>
      <c r="B1747" s="2" t="s">
        <v>4641</v>
      </c>
      <c r="C1747" s="2" t="s">
        <v>4642</v>
      </c>
      <c r="D1747" s="9">
        <v>0.16666666666666666</v>
      </c>
      <c r="E1747" s="9">
        <v>1</v>
      </c>
      <c r="F1747" s="10">
        <v>6</v>
      </c>
      <c r="G1747" s="9">
        <v>0.83</v>
      </c>
      <c r="H1747" s="11">
        <v>1</v>
      </c>
      <c r="I1747" s="7">
        <v>0</v>
      </c>
      <c r="J1747" s="9">
        <v>1</v>
      </c>
      <c r="K1747" s="7">
        <v>0</v>
      </c>
      <c r="L1747" s="9">
        <v>0.83</v>
      </c>
      <c r="M1747" s="7">
        <v>0</v>
      </c>
      <c r="N1747" s="7">
        <v>4</v>
      </c>
      <c r="O1747" s="7">
        <v>4</v>
      </c>
      <c r="P1747" s="12" t="str">
        <f t="shared" si="27"/>
        <v>44</v>
      </c>
      <c r="R1747" s="7" t="s">
        <v>3850</v>
      </c>
    </row>
    <row r="1748" spans="1:18" x14ac:dyDescent="0.25">
      <c r="A1748" s="2" t="s">
        <v>3</v>
      </c>
      <c r="B1748" s="2" t="s">
        <v>4643</v>
      </c>
      <c r="C1748" s="2" t="s">
        <v>4644</v>
      </c>
      <c r="D1748" s="9">
        <v>8.3333333333333329E-2</v>
      </c>
      <c r="E1748" s="9">
        <v>0.5</v>
      </c>
      <c r="F1748" s="10">
        <v>6</v>
      </c>
      <c r="G1748" s="9">
        <v>0.41</v>
      </c>
      <c r="H1748" s="11">
        <v>2</v>
      </c>
      <c r="I1748" s="7">
        <v>0</v>
      </c>
      <c r="J1748" s="9">
        <v>1</v>
      </c>
      <c r="K1748" s="7">
        <v>0</v>
      </c>
      <c r="L1748" s="9">
        <v>0.83</v>
      </c>
      <c r="M1748" s="7">
        <v>0</v>
      </c>
      <c r="N1748" s="7">
        <v>4</v>
      </c>
      <c r="O1748" s="7">
        <v>4</v>
      </c>
      <c r="P1748" s="12" t="str">
        <f t="shared" si="27"/>
        <v>44</v>
      </c>
      <c r="R1748" s="7" t="s">
        <v>3850</v>
      </c>
    </row>
    <row r="1749" spans="1:18" x14ac:dyDescent="0.25">
      <c r="A1749" s="2" t="s">
        <v>3</v>
      </c>
      <c r="B1749" s="2" t="s">
        <v>4645</v>
      </c>
      <c r="C1749" s="2" t="s">
        <v>4646</v>
      </c>
      <c r="D1749" s="9">
        <v>0.16666666666666666</v>
      </c>
      <c r="E1749" s="9">
        <v>1</v>
      </c>
      <c r="F1749" s="10">
        <v>6</v>
      </c>
      <c r="G1749" s="9">
        <v>0.83</v>
      </c>
      <c r="H1749" s="11">
        <v>1</v>
      </c>
      <c r="I1749" s="7">
        <v>0</v>
      </c>
      <c r="J1749" s="9">
        <v>1</v>
      </c>
      <c r="K1749" s="7">
        <v>0</v>
      </c>
      <c r="L1749" s="9">
        <v>0.83</v>
      </c>
      <c r="M1749" s="7">
        <v>0</v>
      </c>
      <c r="N1749" s="7">
        <v>4</v>
      </c>
      <c r="O1749" s="7">
        <v>4</v>
      </c>
      <c r="P1749" s="12" t="str">
        <f t="shared" si="27"/>
        <v>44</v>
      </c>
      <c r="R1749" s="7" t="s">
        <v>3850</v>
      </c>
    </row>
    <row r="1750" spans="1:18" x14ac:dyDescent="0.25">
      <c r="A1750" s="2" t="s">
        <v>3</v>
      </c>
      <c r="B1750" s="2" t="s">
        <v>3837</v>
      </c>
      <c r="C1750" s="2" t="s">
        <v>3838</v>
      </c>
      <c r="D1750" s="9">
        <v>0.3</v>
      </c>
      <c r="E1750" s="9">
        <v>1</v>
      </c>
      <c r="F1750" s="10">
        <v>3.33</v>
      </c>
      <c r="G1750" s="9">
        <v>0.7</v>
      </c>
      <c r="H1750" s="11">
        <v>1</v>
      </c>
      <c r="I1750" s="7">
        <v>0</v>
      </c>
      <c r="J1750" s="9">
        <v>1</v>
      </c>
      <c r="K1750" s="7">
        <v>0</v>
      </c>
      <c r="L1750" s="9">
        <v>0.7</v>
      </c>
      <c r="M1750" s="7">
        <v>0</v>
      </c>
      <c r="N1750" s="7">
        <v>4</v>
      </c>
      <c r="O1750" s="7">
        <v>4</v>
      </c>
      <c r="P1750" s="12" t="str">
        <f t="shared" si="27"/>
        <v>44</v>
      </c>
      <c r="R1750" s="7" t="s">
        <v>1650</v>
      </c>
    </row>
    <row r="1751" spans="1:18" x14ac:dyDescent="0.25">
      <c r="A1751" s="2" t="s">
        <v>3</v>
      </c>
      <c r="B1751" s="2" t="s">
        <v>3839</v>
      </c>
      <c r="C1751" s="2" t="s">
        <v>3840</v>
      </c>
      <c r="D1751" s="9">
        <v>0.35</v>
      </c>
      <c r="E1751" s="9">
        <v>1</v>
      </c>
      <c r="F1751" s="10">
        <v>2.85</v>
      </c>
      <c r="G1751" s="9">
        <v>0.65</v>
      </c>
      <c r="H1751" s="11">
        <v>1</v>
      </c>
      <c r="I1751" s="7">
        <v>0</v>
      </c>
      <c r="J1751" s="9">
        <v>1</v>
      </c>
      <c r="K1751" s="7">
        <v>0</v>
      </c>
      <c r="L1751" s="9">
        <v>0.65</v>
      </c>
      <c r="M1751" s="7">
        <v>0</v>
      </c>
      <c r="N1751" s="7">
        <v>4</v>
      </c>
      <c r="O1751" s="7">
        <v>4</v>
      </c>
      <c r="P1751" s="12" t="str">
        <f t="shared" si="27"/>
        <v>44</v>
      </c>
      <c r="Q1751" s="40">
        <v>454</v>
      </c>
      <c r="R1751" s="7" t="s">
        <v>1650</v>
      </c>
    </row>
    <row r="1752" spans="1:18" s="39" customFormat="1" x14ac:dyDescent="0.25">
      <c r="A1752" s="32" t="s">
        <v>4649</v>
      </c>
      <c r="B1752" s="32" t="s">
        <v>4650</v>
      </c>
      <c r="C1752" s="32" t="s">
        <v>4650</v>
      </c>
      <c r="D1752" s="33"/>
      <c r="E1752" s="33"/>
      <c r="F1752" s="34"/>
      <c r="G1752" s="33"/>
      <c r="H1752" s="35">
        <v>33186</v>
      </c>
      <c r="I1752" s="36"/>
      <c r="J1752" s="37">
        <v>568995.43999999959</v>
      </c>
      <c r="K1752" s="36"/>
      <c r="L1752" s="37">
        <v>462313.8</v>
      </c>
      <c r="M1752" s="36"/>
      <c r="N1752" s="36"/>
      <c r="O1752" s="36"/>
      <c r="P1752" s="36"/>
      <c r="R1752" s="38" t="s">
        <v>4650</v>
      </c>
    </row>
    <row r="1753" spans="1:18" s="39" customFormat="1" x14ac:dyDescent="0.25">
      <c r="A1753" s="32" t="s">
        <v>4651</v>
      </c>
      <c r="B1753" s="32" t="s">
        <v>4650</v>
      </c>
      <c r="C1753" s="32" t="s">
        <v>4650</v>
      </c>
      <c r="D1753" s="33"/>
      <c r="E1753" s="33"/>
      <c r="F1753" s="34"/>
      <c r="G1753" s="33"/>
      <c r="H1753" s="35">
        <v>19.017765042979942</v>
      </c>
      <c r="I1753" s="36"/>
      <c r="J1753" s="37">
        <v>326.07188538681925</v>
      </c>
      <c r="K1753" s="36"/>
      <c r="L1753" s="37">
        <v>264.93</v>
      </c>
      <c r="M1753" s="36"/>
      <c r="N1753" s="36"/>
      <c r="O1753" s="36"/>
      <c r="P1753" s="36"/>
      <c r="R1753" s="38" t="s">
        <v>4650</v>
      </c>
    </row>
  </sheetData>
  <sortState ref="A2:Q1748">
    <sortCondition ref="P2:P1748"/>
    <sortCondition descending="1" ref="L2:L1748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7"/>
  <sheetViews>
    <sheetView workbookViewId="0">
      <selection activeCell="A9" sqref="A9"/>
    </sheetView>
  </sheetViews>
  <sheetFormatPr defaultColWidth="36.42578125" defaultRowHeight="15" x14ac:dyDescent="0.25"/>
  <cols>
    <col min="1" max="1" width="11.7109375" bestFit="1" customWidth="1"/>
    <col min="2" max="2" width="20" bestFit="1" customWidth="1"/>
    <col min="3" max="3" width="35.85546875" bestFit="1" customWidth="1"/>
    <col min="4" max="4" width="11.5703125" style="13" bestFit="1" customWidth="1"/>
    <col min="5" max="5" width="14.85546875" style="13" bestFit="1" customWidth="1"/>
    <col min="6" max="6" width="11.42578125" style="14" bestFit="1" customWidth="1"/>
    <col min="7" max="7" width="19.7109375" style="13" bestFit="1" customWidth="1"/>
    <col min="8" max="8" width="11.5703125" style="15" bestFit="1" customWidth="1"/>
    <col min="9" max="9" width="17.85546875" style="14" bestFit="1" customWidth="1"/>
    <col min="10" max="10" width="12.7109375" style="13" bestFit="1" customWidth="1"/>
    <col min="11" max="11" width="20.42578125" style="14" bestFit="1" customWidth="1"/>
    <col min="12" max="12" width="12.7109375" style="13" bestFit="1" customWidth="1"/>
    <col min="13" max="13" width="17.5703125" style="14" bestFit="1" customWidth="1"/>
    <col min="14" max="15" width="5.85546875" style="8" hidden="1" customWidth="1"/>
    <col min="16" max="16" width="5.28515625" style="8" bestFit="1" customWidth="1"/>
    <col min="17" max="17" width="5.28515625" style="8" customWidth="1"/>
    <col min="18" max="18" width="8.28515625" style="8" hidden="1" customWidth="1"/>
  </cols>
  <sheetData>
    <row r="1" spans="1:19" s="23" customFormat="1" ht="14.25" x14ac:dyDescent="0.3">
      <c r="A1" s="16" t="s">
        <v>145</v>
      </c>
      <c r="B1" s="16"/>
      <c r="C1" s="17"/>
      <c r="D1" s="18"/>
      <c r="E1" s="18"/>
      <c r="F1" s="19"/>
      <c r="G1" s="18"/>
      <c r="H1" s="20"/>
      <c r="I1" s="21"/>
      <c r="J1" s="18"/>
      <c r="K1" s="21"/>
      <c r="L1" s="18"/>
      <c r="M1" s="17"/>
      <c r="N1" s="18"/>
      <c r="O1" s="17"/>
      <c r="P1" s="17"/>
      <c r="Q1" s="17"/>
      <c r="R1" s="22"/>
      <c r="S1" s="22"/>
    </row>
    <row r="2" spans="1:19" s="23" customFormat="1" ht="14.25" x14ac:dyDescent="0.3">
      <c r="A2" s="16" t="s">
        <v>18253</v>
      </c>
      <c r="B2" s="16"/>
      <c r="C2" s="17"/>
      <c r="D2" s="18"/>
      <c r="E2" s="18"/>
      <c r="F2" s="19"/>
      <c r="G2" s="18"/>
      <c r="H2" s="20"/>
      <c r="I2" s="21"/>
      <c r="J2" s="18"/>
      <c r="K2" s="21"/>
      <c r="L2" s="18"/>
      <c r="M2" s="17"/>
      <c r="N2" s="18"/>
      <c r="O2" s="17"/>
      <c r="P2" s="17"/>
      <c r="Q2" s="17"/>
      <c r="R2" s="22"/>
      <c r="S2" s="22"/>
    </row>
    <row r="3" spans="1:19" s="23" customFormat="1" ht="14.25" x14ac:dyDescent="0.3">
      <c r="A3" s="16" t="s">
        <v>18273</v>
      </c>
      <c r="B3" s="16"/>
      <c r="C3" s="17"/>
      <c r="D3" s="18"/>
      <c r="E3" s="18"/>
      <c r="F3" s="19"/>
      <c r="G3" s="18"/>
      <c r="H3" s="20"/>
      <c r="I3" s="21"/>
      <c r="J3" s="18"/>
      <c r="K3" s="21"/>
      <c r="L3" s="18"/>
      <c r="M3" s="17"/>
      <c r="N3" s="18"/>
      <c r="O3" s="17"/>
      <c r="P3" s="17"/>
      <c r="Q3" s="17"/>
      <c r="R3" s="22"/>
      <c r="S3" s="22"/>
    </row>
    <row r="4" spans="1:19" s="23" customFormat="1" ht="14.25" x14ac:dyDescent="0.3">
      <c r="A4" s="24"/>
      <c r="B4" s="25"/>
      <c r="C4" s="26"/>
      <c r="D4" s="27"/>
      <c r="E4" s="27"/>
      <c r="F4" s="28"/>
      <c r="G4" s="27"/>
      <c r="H4" s="29"/>
      <c r="I4" s="30" t="s">
        <v>18254</v>
      </c>
      <c r="J4" s="27"/>
      <c r="K4" s="26" t="s">
        <v>18254</v>
      </c>
      <c r="L4" s="27"/>
      <c r="M4" s="26" t="s">
        <v>18255</v>
      </c>
      <c r="N4" s="26"/>
      <c r="O4" s="26"/>
      <c r="P4" s="26"/>
      <c r="Q4" s="31"/>
      <c r="R4" s="22"/>
      <c r="S4" s="31"/>
    </row>
    <row r="5" spans="1:19" s="23" customFormat="1" ht="14.25" x14ac:dyDescent="0.3">
      <c r="A5" s="24"/>
      <c r="B5" s="25"/>
      <c r="C5" s="26"/>
      <c r="D5" s="27"/>
      <c r="E5" s="27" t="s">
        <v>18256</v>
      </c>
      <c r="F5" s="28" t="s">
        <v>18256</v>
      </c>
      <c r="G5" s="27" t="s">
        <v>18257</v>
      </c>
      <c r="H5" s="29"/>
      <c r="I5" s="30" t="s">
        <v>18258</v>
      </c>
      <c r="J5" s="27" t="s">
        <v>1648</v>
      </c>
      <c r="K5" s="26" t="s">
        <v>18259</v>
      </c>
      <c r="L5" s="27" t="s">
        <v>1649</v>
      </c>
      <c r="M5" s="26" t="s">
        <v>18260</v>
      </c>
      <c r="N5" s="26"/>
      <c r="O5" s="26"/>
      <c r="P5" s="26"/>
      <c r="Q5" s="31"/>
      <c r="R5" s="17" t="s">
        <v>18272</v>
      </c>
      <c r="S5" s="31"/>
    </row>
    <row r="6" spans="1:19" s="23" customFormat="1" ht="14.25" x14ac:dyDescent="0.3">
      <c r="A6" s="24" t="s">
        <v>1</v>
      </c>
      <c r="B6" s="25" t="s">
        <v>18261</v>
      </c>
      <c r="C6" s="24" t="s">
        <v>18262</v>
      </c>
      <c r="D6" s="27" t="s">
        <v>2</v>
      </c>
      <c r="E6" s="27" t="s">
        <v>18263</v>
      </c>
      <c r="F6" s="28" t="s">
        <v>18264</v>
      </c>
      <c r="G6" s="27" t="s">
        <v>18265</v>
      </c>
      <c r="H6" s="29" t="s">
        <v>18266</v>
      </c>
      <c r="I6" s="30" t="s">
        <v>18267</v>
      </c>
      <c r="J6" s="27" t="s">
        <v>18268</v>
      </c>
      <c r="K6" s="26" t="s">
        <v>18267</v>
      </c>
      <c r="L6" s="27" t="s">
        <v>18269</v>
      </c>
      <c r="M6" s="26" t="s">
        <v>18267</v>
      </c>
      <c r="N6" s="26"/>
      <c r="O6" s="26"/>
      <c r="P6" s="26" t="s">
        <v>18270</v>
      </c>
      <c r="Q6" s="31"/>
      <c r="R6" s="17" t="s">
        <v>18261</v>
      </c>
      <c r="S6" s="31"/>
    </row>
    <row r="7" spans="1:19" x14ac:dyDescent="0.25">
      <c r="A7" s="3" t="s">
        <v>134</v>
      </c>
      <c r="B7" s="3" t="s">
        <v>902</v>
      </c>
      <c r="C7" s="3" t="s">
        <v>903</v>
      </c>
      <c r="D7" s="43">
        <v>2.1700000000000399</v>
      </c>
      <c r="E7" s="43">
        <v>17.402100000000001</v>
      </c>
      <c r="F7" s="44">
        <v>8.01</v>
      </c>
      <c r="G7" s="43">
        <v>15.23</v>
      </c>
      <c r="H7" s="45">
        <v>1417</v>
      </c>
      <c r="I7" s="44">
        <v>1.1100000000000001</v>
      </c>
      <c r="J7" s="43">
        <v>24613.25</v>
      </c>
      <c r="K7" s="44">
        <v>1.04</v>
      </c>
      <c r="L7" s="43">
        <v>21538.35</v>
      </c>
      <c r="M7" s="44">
        <v>1.08</v>
      </c>
      <c r="N7" s="41">
        <v>1</v>
      </c>
      <c r="O7" s="41">
        <v>1</v>
      </c>
      <c r="P7" s="42" t="str">
        <f t="shared" ref="P7:P70" si="0">N7&amp;O7</f>
        <v>11</v>
      </c>
      <c r="Q7" s="42"/>
      <c r="R7" s="41" t="s">
        <v>1650</v>
      </c>
    </row>
    <row r="8" spans="1:19" x14ac:dyDescent="0.25">
      <c r="A8" s="3" t="s">
        <v>134</v>
      </c>
      <c r="B8" s="3" t="s">
        <v>961</v>
      </c>
      <c r="C8" s="3" t="s">
        <v>962</v>
      </c>
      <c r="D8" s="43">
        <v>1.9500000000000137</v>
      </c>
      <c r="E8" s="43">
        <v>18.569099999999999</v>
      </c>
      <c r="F8" s="44">
        <v>9.52</v>
      </c>
      <c r="G8" s="43">
        <v>16.61</v>
      </c>
      <c r="H8" s="45">
        <v>1252</v>
      </c>
      <c r="I8" s="44">
        <v>0.98</v>
      </c>
      <c r="J8" s="43">
        <v>23125.040000000001</v>
      </c>
      <c r="K8" s="44">
        <v>0.97</v>
      </c>
      <c r="L8" s="43">
        <v>20683.64</v>
      </c>
      <c r="M8" s="44">
        <v>1.04</v>
      </c>
      <c r="N8" s="41">
        <v>1</v>
      </c>
      <c r="O8" s="41">
        <v>1</v>
      </c>
      <c r="P8" s="42" t="str">
        <f t="shared" si="0"/>
        <v>11</v>
      </c>
      <c r="Q8" s="42"/>
      <c r="R8" s="41" t="s">
        <v>1650</v>
      </c>
    </row>
    <row r="9" spans="1:19" x14ac:dyDescent="0.25">
      <c r="A9" s="3" t="s">
        <v>134</v>
      </c>
      <c r="B9" s="3" t="s">
        <v>995</v>
      </c>
      <c r="C9" s="3" t="s">
        <v>996</v>
      </c>
      <c r="D9" s="43">
        <v>4.050000000000062</v>
      </c>
      <c r="E9" s="43">
        <v>22.635000000000002</v>
      </c>
      <c r="F9" s="44">
        <v>5.58</v>
      </c>
      <c r="G9" s="43">
        <v>18.579999999999998</v>
      </c>
      <c r="H9" s="45">
        <v>911</v>
      </c>
      <c r="I9" s="44">
        <v>0.71</v>
      </c>
      <c r="J9" s="43">
        <v>20590.46</v>
      </c>
      <c r="K9" s="44">
        <v>0.87</v>
      </c>
      <c r="L9" s="43">
        <v>16900.900000000001</v>
      </c>
      <c r="M9" s="44">
        <v>0.85</v>
      </c>
      <c r="N9" s="41">
        <v>1</v>
      </c>
      <c r="O9" s="41">
        <v>1</v>
      </c>
      <c r="P9" s="42" t="str">
        <f t="shared" si="0"/>
        <v>11</v>
      </c>
      <c r="Q9" s="42"/>
      <c r="R9" s="41" t="s">
        <v>1650</v>
      </c>
    </row>
    <row r="10" spans="1:19" x14ac:dyDescent="0.25">
      <c r="A10" s="3" t="s">
        <v>134</v>
      </c>
      <c r="B10" s="3" t="s">
        <v>889</v>
      </c>
      <c r="C10" s="3" t="s">
        <v>890</v>
      </c>
      <c r="D10" s="43">
        <v>2.7199999999999527</v>
      </c>
      <c r="E10" s="43">
        <v>15.638999999999999</v>
      </c>
      <c r="F10" s="44">
        <v>5.74</v>
      </c>
      <c r="G10" s="43">
        <v>12.91</v>
      </c>
      <c r="H10" s="45">
        <v>1323</v>
      </c>
      <c r="I10" s="44">
        <v>1.04</v>
      </c>
      <c r="J10" s="43">
        <v>19784.52</v>
      </c>
      <c r="K10" s="44">
        <v>0.83</v>
      </c>
      <c r="L10" s="43">
        <v>16185.96</v>
      </c>
      <c r="M10" s="44">
        <v>0.81</v>
      </c>
      <c r="N10" s="41">
        <v>1</v>
      </c>
      <c r="O10" s="41">
        <v>1</v>
      </c>
      <c r="P10" s="42" t="str">
        <f t="shared" si="0"/>
        <v>11</v>
      </c>
      <c r="Q10" s="42"/>
      <c r="R10" s="41" t="s">
        <v>1650</v>
      </c>
    </row>
    <row r="11" spans="1:19" x14ac:dyDescent="0.25">
      <c r="A11" s="3" t="s">
        <v>134</v>
      </c>
      <c r="B11" s="3" t="s">
        <v>957</v>
      </c>
      <c r="C11" s="3" t="s">
        <v>958</v>
      </c>
      <c r="D11" s="43">
        <v>1.2599999999999922</v>
      </c>
      <c r="E11" s="43">
        <v>12.0387</v>
      </c>
      <c r="F11" s="44">
        <v>9.5500000000000007</v>
      </c>
      <c r="G11" s="43">
        <v>10.77</v>
      </c>
      <c r="H11" s="45">
        <v>1882</v>
      </c>
      <c r="I11" s="44">
        <v>1.48</v>
      </c>
      <c r="J11" s="43">
        <v>18207.87</v>
      </c>
      <c r="K11" s="44">
        <v>0.77</v>
      </c>
      <c r="L11" s="43">
        <v>15836.55</v>
      </c>
      <c r="M11" s="44">
        <v>0.8</v>
      </c>
      <c r="N11" s="41">
        <v>1</v>
      </c>
      <c r="O11" s="41">
        <v>1</v>
      </c>
      <c r="P11" s="42" t="str">
        <f t="shared" si="0"/>
        <v>11</v>
      </c>
      <c r="Q11" s="42"/>
      <c r="R11" s="41" t="s">
        <v>1650</v>
      </c>
    </row>
    <row r="12" spans="1:19" x14ac:dyDescent="0.25">
      <c r="A12" s="3" t="s">
        <v>134</v>
      </c>
      <c r="B12" s="3" t="s">
        <v>301</v>
      </c>
      <c r="C12" s="3" t="s">
        <v>302</v>
      </c>
      <c r="D12" s="43">
        <v>4.5479941860465161</v>
      </c>
      <c r="E12" s="43">
        <v>27.2879</v>
      </c>
      <c r="F12" s="44">
        <v>5.99</v>
      </c>
      <c r="G12" s="43">
        <v>22.73</v>
      </c>
      <c r="H12" s="45">
        <v>694</v>
      </c>
      <c r="I12" s="44">
        <v>0.54</v>
      </c>
      <c r="J12" s="43">
        <v>18947.12</v>
      </c>
      <c r="K12" s="44">
        <v>0.8</v>
      </c>
      <c r="L12" s="43">
        <v>15790.81</v>
      </c>
      <c r="M12" s="44">
        <v>0.79</v>
      </c>
      <c r="N12" s="41">
        <v>1</v>
      </c>
      <c r="O12" s="41">
        <v>1</v>
      </c>
      <c r="P12" s="42" t="str">
        <f t="shared" si="0"/>
        <v>11</v>
      </c>
      <c r="Q12" s="42"/>
      <c r="R12" s="41" t="s">
        <v>3850</v>
      </c>
    </row>
    <row r="13" spans="1:19" x14ac:dyDescent="0.25">
      <c r="A13" s="3" t="s">
        <v>134</v>
      </c>
      <c r="B13" s="3" t="s">
        <v>281</v>
      </c>
      <c r="C13" s="3" t="s">
        <v>282</v>
      </c>
      <c r="D13" s="43">
        <v>3.7157417102966805</v>
      </c>
      <c r="E13" s="43">
        <v>22.2944</v>
      </c>
      <c r="F13" s="44">
        <v>5.99</v>
      </c>
      <c r="G13" s="43">
        <v>18.57</v>
      </c>
      <c r="H13" s="45">
        <v>776</v>
      </c>
      <c r="I13" s="44">
        <v>0.61</v>
      </c>
      <c r="J13" s="43">
        <v>17269.46</v>
      </c>
      <c r="K13" s="44">
        <v>0.73</v>
      </c>
      <c r="L13" s="43">
        <v>14386.04</v>
      </c>
      <c r="M13" s="44">
        <v>0.72</v>
      </c>
      <c r="N13" s="41">
        <v>1</v>
      </c>
      <c r="O13" s="41">
        <v>1</v>
      </c>
      <c r="P13" s="42" t="str">
        <f t="shared" si="0"/>
        <v>11</v>
      </c>
      <c r="Q13" s="42"/>
      <c r="R13" s="41" t="s">
        <v>3850</v>
      </c>
    </row>
    <row r="14" spans="1:19" x14ac:dyDescent="0.25">
      <c r="A14" s="3" t="s">
        <v>134</v>
      </c>
      <c r="B14" s="3" t="s">
        <v>885</v>
      </c>
      <c r="C14" s="3" t="s">
        <v>886</v>
      </c>
      <c r="D14" s="43">
        <v>2.6900000000000439</v>
      </c>
      <c r="E14" s="43">
        <v>15.0259</v>
      </c>
      <c r="F14" s="44">
        <v>5.58</v>
      </c>
      <c r="G14" s="43">
        <v>12.33</v>
      </c>
      <c r="H14" s="45">
        <v>1190</v>
      </c>
      <c r="I14" s="44">
        <v>0.93</v>
      </c>
      <c r="J14" s="43">
        <v>17271.830000000002</v>
      </c>
      <c r="K14" s="44">
        <v>0.73</v>
      </c>
      <c r="L14" s="43">
        <v>14070.72</v>
      </c>
      <c r="M14" s="44">
        <v>0.71</v>
      </c>
      <c r="N14" s="41">
        <v>1</v>
      </c>
      <c r="O14" s="41">
        <v>1</v>
      </c>
      <c r="P14" s="42" t="str">
        <f t="shared" si="0"/>
        <v>11</v>
      </c>
      <c r="Q14" s="42"/>
      <c r="R14" s="41" t="s">
        <v>1650</v>
      </c>
    </row>
    <row r="15" spans="1:19" x14ac:dyDescent="0.25">
      <c r="A15" s="3" t="s">
        <v>134</v>
      </c>
      <c r="B15" s="3" t="s">
        <v>959</v>
      </c>
      <c r="C15" s="3" t="s">
        <v>960</v>
      </c>
      <c r="D15" s="43">
        <v>1.5</v>
      </c>
      <c r="E15" s="43">
        <v>13.3057</v>
      </c>
      <c r="F15" s="44">
        <v>8.8699999999999992</v>
      </c>
      <c r="G15" s="43">
        <v>11.8</v>
      </c>
      <c r="H15" s="45">
        <v>1489</v>
      </c>
      <c r="I15" s="44">
        <v>1.17</v>
      </c>
      <c r="J15" s="43">
        <v>16106.38</v>
      </c>
      <c r="K15" s="44">
        <v>0.68</v>
      </c>
      <c r="L15" s="43">
        <v>13872.88</v>
      </c>
      <c r="M15" s="44">
        <v>0.7</v>
      </c>
      <c r="N15" s="41">
        <v>1</v>
      </c>
      <c r="O15" s="41">
        <v>1</v>
      </c>
      <c r="P15" s="42" t="str">
        <f t="shared" si="0"/>
        <v>11</v>
      </c>
      <c r="Q15" s="42"/>
      <c r="R15" s="41" t="s">
        <v>1650</v>
      </c>
    </row>
    <row r="16" spans="1:19" x14ac:dyDescent="0.25">
      <c r="A16" s="3" t="s">
        <v>134</v>
      </c>
      <c r="B16" s="3" t="s">
        <v>823</v>
      </c>
      <c r="C16" s="3" t="s">
        <v>824</v>
      </c>
      <c r="D16" s="43">
        <v>1.9200000000000172</v>
      </c>
      <c r="E16" s="43">
        <v>14.4742</v>
      </c>
      <c r="F16" s="44">
        <v>7.53</v>
      </c>
      <c r="G16" s="43">
        <v>12.55</v>
      </c>
      <c r="H16" s="45">
        <v>1342</v>
      </c>
      <c r="I16" s="44">
        <v>1.05</v>
      </c>
      <c r="J16" s="43">
        <v>16032.57</v>
      </c>
      <c r="K16" s="44">
        <v>0.67</v>
      </c>
      <c r="L16" s="43">
        <v>13455.93</v>
      </c>
      <c r="M16" s="44">
        <v>0.68</v>
      </c>
      <c r="N16" s="41">
        <v>1</v>
      </c>
      <c r="O16" s="41">
        <v>1</v>
      </c>
      <c r="P16" s="42" t="str">
        <f t="shared" si="0"/>
        <v>11</v>
      </c>
      <c r="Q16" s="42"/>
      <c r="R16" s="41" t="s">
        <v>1650</v>
      </c>
    </row>
    <row r="17" spans="1:18" x14ac:dyDescent="0.25">
      <c r="A17" s="3" t="s">
        <v>134</v>
      </c>
      <c r="B17" s="3" t="s">
        <v>845</v>
      </c>
      <c r="C17" s="3" t="s">
        <v>846</v>
      </c>
      <c r="D17" s="43">
        <v>2.2400000000000082</v>
      </c>
      <c r="E17" s="43">
        <v>18.289300000000001</v>
      </c>
      <c r="F17" s="44">
        <v>8.16</v>
      </c>
      <c r="G17" s="43">
        <v>16.04</v>
      </c>
      <c r="H17" s="45">
        <v>792.5</v>
      </c>
      <c r="I17" s="44">
        <v>0.62</v>
      </c>
      <c r="J17" s="43">
        <v>14494.44</v>
      </c>
      <c r="K17" s="44">
        <v>0.61</v>
      </c>
      <c r="L17" s="43">
        <v>12719.24</v>
      </c>
      <c r="M17" s="44">
        <v>0.64</v>
      </c>
      <c r="N17" s="41">
        <v>1</v>
      </c>
      <c r="O17" s="41">
        <v>1</v>
      </c>
      <c r="P17" s="42" t="str">
        <f t="shared" si="0"/>
        <v>11</v>
      </c>
      <c r="Q17" s="42"/>
      <c r="R17" s="41" t="s">
        <v>1650</v>
      </c>
    </row>
    <row r="18" spans="1:18" x14ac:dyDescent="0.25">
      <c r="A18" s="3" t="s">
        <v>134</v>
      </c>
      <c r="B18" s="3" t="s">
        <v>955</v>
      </c>
      <c r="C18" s="3" t="s">
        <v>956</v>
      </c>
      <c r="D18" s="43">
        <v>1.2400000000000051</v>
      </c>
      <c r="E18" s="43">
        <v>10.940799999999999</v>
      </c>
      <c r="F18" s="44">
        <v>8.82</v>
      </c>
      <c r="G18" s="43">
        <v>9.6999999999999993</v>
      </c>
      <c r="H18" s="45">
        <v>1350</v>
      </c>
      <c r="I18" s="44">
        <v>1.06</v>
      </c>
      <c r="J18" s="43">
        <v>13849.95</v>
      </c>
      <c r="K18" s="44">
        <v>0.57999999999999996</v>
      </c>
      <c r="L18" s="43">
        <v>12175.95</v>
      </c>
      <c r="M18" s="44">
        <v>0.61</v>
      </c>
      <c r="N18" s="41">
        <v>1</v>
      </c>
      <c r="O18" s="41">
        <v>1</v>
      </c>
      <c r="P18" s="42" t="str">
        <f t="shared" si="0"/>
        <v>11</v>
      </c>
      <c r="Q18" s="42"/>
      <c r="R18" s="41" t="s">
        <v>1650</v>
      </c>
    </row>
    <row r="19" spans="1:18" x14ac:dyDescent="0.25">
      <c r="A19" s="3" t="s">
        <v>134</v>
      </c>
      <c r="B19" s="3" t="s">
        <v>293</v>
      </c>
      <c r="C19" s="3" t="s">
        <v>294</v>
      </c>
      <c r="D19" s="43">
        <v>3.7214705882352948</v>
      </c>
      <c r="E19" s="43">
        <v>22.328800000000001</v>
      </c>
      <c r="F19" s="44">
        <v>5.99</v>
      </c>
      <c r="G19" s="43">
        <v>18.600000000000001</v>
      </c>
      <c r="H19" s="45">
        <v>683</v>
      </c>
      <c r="I19" s="44">
        <v>0.53</v>
      </c>
      <c r="J19" s="43">
        <v>14681.03</v>
      </c>
      <c r="K19" s="44">
        <v>0.62</v>
      </c>
      <c r="L19" s="43">
        <v>12139.26</v>
      </c>
      <c r="M19" s="44">
        <v>0.61</v>
      </c>
      <c r="N19" s="41">
        <v>1</v>
      </c>
      <c r="O19" s="41">
        <v>1</v>
      </c>
      <c r="P19" s="42" t="str">
        <f t="shared" si="0"/>
        <v>11</v>
      </c>
      <c r="Q19" s="42"/>
      <c r="R19" s="41" t="s">
        <v>3850</v>
      </c>
    </row>
    <row r="20" spans="1:18" x14ac:dyDescent="0.25">
      <c r="A20" s="3" t="s">
        <v>134</v>
      </c>
      <c r="B20" s="3" t="s">
        <v>821</v>
      </c>
      <c r="C20" s="3" t="s">
        <v>822</v>
      </c>
      <c r="D20" s="43">
        <v>1.6799999999999982</v>
      </c>
      <c r="E20" s="43">
        <v>11.069599999999999</v>
      </c>
      <c r="F20" s="44">
        <v>6.58</v>
      </c>
      <c r="G20" s="43">
        <v>9.3800000000000008</v>
      </c>
      <c r="H20" s="45">
        <v>1573</v>
      </c>
      <c r="I20" s="44">
        <v>1.24</v>
      </c>
      <c r="J20" s="43">
        <v>13348.15</v>
      </c>
      <c r="K20" s="44">
        <v>0.56000000000000005</v>
      </c>
      <c r="L20" s="43">
        <v>10705.51</v>
      </c>
      <c r="M20" s="44">
        <v>0.54</v>
      </c>
      <c r="N20" s="41">
        <v>1</v>
      </c>
      <c r="O20" s="41">
        <v>1</v>
      </c>
      <c r="P20" s="42" t="str">
        <f t="shared" si="0"/>
        <v>11</v>
      </c>
      <c r="Q20" s="42"/>
      <c r="R20" s="41" t="s">
        <v>1650</v>
      </c>
    </row>
    <row r="21" spans="1:18" x14ac:dyDescent="0.25">
      <c r="A21" s="3" t="s">
        <v>134</v>
      </c>
      <c r="B21" s="3" t="s">
        <v>904</v>
      </c>
      <c r="C21" s="3" t="s">
        <v>905</v>
      </c>
      <c r="D21" s="43">
        <v>2.1300000000000252</v>
      </c>
      <c r="E21" s="43">
        <v>17.640699999999999</v>
      </c>
      <c r="F21" s="44">
        <v>8.2799999999999994</v>
      </c>
      <c r="G21" s="43">
        <v>15.51</v>
      </c>
      <c r="H21" s="45">
        <v>687</v>
      </c>
      <c r="I21" s="44">
        <v>0.54</v>
      </c>
      <c r="J21" s="43">
        <v>11893.01</v>
      </c>
      <c r="K21" s="44">
        <v>0.5</v>
      </c>
      <c r="L21" s="43">
        <v>10429.700000000001</v>
      </c>
      <c r="M21" s="44">
        <v>0.52</v>
      </c>
      <c r="N21" s="41">
        <v>1</v>
      </c>
      <c r="O21" s="41">
        <v>1</v>
      </c>
      <c r="P21" s="42" t="str">
        <f t="shared" si="0"/>
        <v>11</v>
      </c>
      <c r="Q21" s="42"/>
      <c r="R21" s="41" t="s">
        <v>1650</v>
      </c>
    </row>
    <row r="22" spans="1:18" x14ac:dyDescent="0.25">
      <c r="A22" s="3" t="s">
        <v>134</v>
      </c>
      <c r="B22" s="3" t="s">
        <v>741</v>
      </c>
      <c r="C22" s="3" t="s">
        <v>742</v>
      </c>
      <c r="D22" s="43">
        <v>2.7400000000000082</v>
      </c>
      <c r="E22" s="43">
        <v>16.452000000000002</v>
      </c>
      <c r="F22" s="44">
        <v>6</v>
      </c>
      <c r="G22" s="43">
        <v>13.71</v>
      </c>
      <c r="H22" s="45">
        <v>756.85</v>
      </c>
      <c r="I22" s="44">
        <v>0.59</v>
      </c>
      <c r="J22" s="43">
        <v>12325.12</v>
      </c>
      <c r="K22" s="44">
        <v>0.52</v>
      </c>
      <c r="L22" s="43">
        <v>10251.35</v>
      </c>
      <c r="M22" s="44">
        <v>0.51</v>
      </c>
      <c r="N22" s="41">
        <v>1</v>
      </c>
      <c r="O22" s="41">
        <v>1</v>
      </c>
      <c r="P22" s="42" t="str">
        <f t="shared" si="0"/>
        <v>11</v>
      </c>
      <c r="Q22" s="42">
        <v>16</v>
      </c>
      <c r="R22" s="41" t="s">
        <v>1650</v>
      </c>
    </row>
    <row r="23" spans="1:18" x14ac:dyDescent="0.25">
      <c r="A23" s="3" t="s">
        <v>134</v>
      </c>
      <c r="B23" s="3" t="s">
        <v>910</v>
      </c>
      <c r="C23" s="3" t="s">
        <v>911</v>
      </c>
      <c r="D23" s="43">
        <v>2.8800000000000492</v>
      </c>
      <c r="E23" s="43">
        <v>16.390799999999999</v>
      </c>
      <c r="F23" s="44">
        <v>5.69</v>
      </c>
      <c r="G23" s="43">
        <v>13.51</v>
      </c>
      <c r="H23" s="45">
        <v>733</v>
      </c>
      <c r="I23" s="44">
        <v>0.56999999999999995</v>
      </c>
      <c r="J23" s="43">
        <v>11690.25</v>
      </c>
      <c r="K23" s="44">
        <v>0.49</v>
      </c>
      <c r="L23" s="43">
        <v>9579.2000000000007</v>
      </c>
      <c r="M23" s="44">
        <v>0.48</v>
      </c>
      <c r="N23" s="41">
        <v>1</v>
      </c>
      <c r="O23" s="41">
        <v>2</v>
      </c>
      <c r="P23" s="42" t="str">
        <f t="shared" si="0"/>
        <v>12</v>
      </c>
      <c r="Q23" s="42"/>
      <c r="R23" s="41" t="s">
        <v>1650</v>
      </c>
    </row>
    <row r="24" spans="1:18" x14ac:dyDescent="0.25">
      <c r="A24" s="3" t="s">
        <v>134</v>
      </c>
      <c r="B24" s="3" t="s">
        <v>711</v>
      </c>
      <c r="C24" s="3" t="s">
        <v>712</v>
      </c>
      <c r="D24" s="43">
        <v>1.9700000000000204</v>
      </c>
      <c r="E24" s="43">
        <v>15.168799999999999</v>
      </c>
      <c r="F24" s="44">
        <v>7.69</v>
      </c>
      <c r="G24" s="43">
        <v>13.19</v>
      </c>
      <c r="H24" s="45">
        <v>765</v>
      </c>
      <c r="I24" s="44">
        <v>0.6</v>
      </c>
      <c r="J24" s="43">
        <v>10939.67</v>
      </c>
      <c r="K24" s="44">
        <v>0.46</v>
      </c>
      <c r="L24" s="43">
        <v>9432.61</v>
      </c>
      <c r="M24" s="44">
        <v>0.47</v>
      </c>
      <c r="N24" s="41">
        <v>1</v>
      </c>
      <c r="O24" s="41">
        <v>2</v>
      </c>
      <c r="P24" s="42" t="str">
        <f t="shared" si="0"/>
        <v>12</v>
      </c>
      <c r="Q24" s="42"/>
      <c r="R24" s="41" t="s">
        <v>1650</v>
      </c>
    </row>
    <row r="25" spans="1:18" x14ac:dyDescent="0.25">
      <c r="A25" s="3" t="s">
        <v>134</v>
      </c>
      <c r="B25" s="3" t="s">
        <v>946</v>
      </c>
      <c r="C25" s="3" t="s">
        <v>947</v>
      </c>
      <c r="D25" s="43">
        <v>1.5399999999999934</v>
      </c>
      <c r="E25" s="43">
        <v>15.2957</v>
      </c>
      <c r="F25" s="44">
        <v>9.93</v>
      </c>
      <c r="G25" s="43">
        <v>13.75</v>
      </c>
      <c r="H25" s="45">
        <v>892</v>
      </c>
      <c r="I25" s="44">
        <v>0.7</v>
      </c>
      <c r="J25" s="43">
        <v>9796.43</v>
      </c>
      <c r="K25" s="44">
        <v>0.41</v>
      </c>
      <c r="L25" s="43">
        <v>8422.75</v>
      </c>
      <c r="M25" s="44">
        <v>0.42</v>
      </c>
      <c r="N25" s="41">
        <v>1</v>
      </c>
      <c r="O25" s="41">
        <v>2</v>
      </c>
      <c r="P25" s="42" t="str">
        <f t="shared" si="0"/>
        <v>12</v>
      </c>
      <c r="Q25" s="42"/>
      <c r="R25" s="41" t="s">
        <v>1650</v>
      </c>
    </row>
    <row r="26" spans="1:18" x14ac:dyDescent="0.25">
      <c r="A26" s="3" t="s">
        <v>134</v>
      </c>
      <c r="B26" s="3" t="s">
        <v>829</v>
      </c>
      <c r="C26" s="3" t="s">
        <v>830</v>
      </c>
      <c r="D26" s="43">
        <v>1.8699999999999983</v>
      </c>
      <c r="E26" s="43">
        <v>11.817500000000001</v>
      </c>
      <c r="F26" s="44">
        <v>6.31</v>
      </c>
      <c r="G26" s="43">
        <v>9.94</v>
      </c>
      <c r="H26" s="45">
        <v>871</v>
      </c>
      <c r="I26" s="44">
        <v>0.68</v>
      </c>
      <c r="J26" s="43">
        <v>9112.42</v>
      </c>
      <c r="K26" s="44">
        <v>0.38</v>
      </c>
      <c r="L26" s="43">
        <v>7483.65</v>
      </c>
      <c r="M26" s="44">
        <v>0.37</v>
      </c>
      <c r="N26" s="41">
        <v>1</v>
      </c>
      <c r="O26" s="41">
        <v>2</v>
      </c>
      <c r="P26" s="42" t="str">
        <f t="shared" si="0"/>
        <v>12</v>
      </c>
      <c r="Q26" s="42"/>
      <c r="R26" s="41" t="s">
        <v>1650</v>
      </c>
    </row>
    <row r="27" spans="1:18" x14ac:dyDescent="0.25">
      <c r="A27" s="3" t="s">
        <v>134</v>
      </c>
      <c r="B27" s="3" t="s">
        <v>827</v>
      </c>
      <c r="C27" s="3" t="s">
        <v>828</v>
      </c>
      <c r="D27" s="43">
        <v>1.5800000000000145</v>
      </c>
      <c r="E27" s="43">
        <v>11.6084</v>
      </c>
      <c r="F27" s="44">
        <v>7.34</v>
      </c>
      <c r="G27" s="43">
        <v>10.02</v>
      </c>
      <c r="H27" s="45">
        <v>767</v>
      </c>
      <c r="I27" s="44">
        <v>0.6</v>
      </c>
      <c r="J27" s="43">
        <v>8651.8799999999992</v>
      </c>
      <c r="K27" s="44">
        <v>0.36</v>
      </c>
      <c r="L27" s="43">
        <v>7440.01</v>
      </c>
      <c r="M27" s="44">
        <v>0.37</v>
      </c>
      <c r="N27" s="41">
        <v>1</v>
      </c>
      <c r="O27" s="41">
        <v>2</v>
      </c>
      <c r="P27" s="42" t="str">
        <f t="shared" si="0"/>
        <v>12</v>
      </c>
      <c r="Q27" s="42">
        <v>5</v>
      </c>
      <c r="R27" s="41" t="s">
        <v>1650</v>
      </c>
    </row>
    <row r="28" spans="1:18" x14ac:dyDescent="0.25">
      <c r="A28" s="3" t="s">
        <v>134</v>
      </c>
      <c r="B28" s="3" t="s">
        <v>291</v>
      </c>
      <c r="C28" s="3" t="s">
        <v>292</v>
      </c>
      <c r="D28" s="43">
        <v>3.7932144979203852</v>
      </c>
      <c r="E28" s="43">
        <v>22.7592</v>
      </c>
      <c r="F28" s="44">
        <v>5.99</v>
      </c>
      <c r="G28" s="43">
        <v>18.96</v>
      </c>
      <c r="H28" s="45">
        <v>560</v>
      </c>
      <c r="I28" s="44">
        <v>0.44</v>
      </c>
      <c r="J28" s="43">
        <v>12749.96</v>
      </c>
      <c r="K28" s="44">
        <v>0.53</v>
      </c>
      <c r="L28" s="43">
        <v>10625.75</v>
      </c>
      <c r="M28" s="44">
        <v>0.53</v>
      </c>
      <c r="N28" s="41">
        <v>2</v>
      </c>
      <c r="O28" s="41">
        <v>1</v>
      </c>
      <c r="P28" s="42" t="str">
        <f t="shared" si="0"/>
        <v>21</v>
      </c>
      <c r="Q28" s="42"/>
      <c r="R28" s="41" t="s">
        <v>3850</v>
      </c>
    </row>
    <row r="29" spans="1:18" x14ac:dyDescent="0.25">
      <c r="A29" s="3" t="s">
        <v>134</v>
      </c>
      <c r="B29" s="3" t="s">
        <v>1043</v>
      </c>
      <c r="C29" s="3" t="s">
        <v>1044</v>
      </c>
      <c r="D29" s="43">
        <v>3.6500000000000363</v>
      </c>
      <c r="E29" s="43">
        <v>22.162199999999999</v>
      </c>
      <c r="F29" s="44">
        <v>6.07</v>
      </c>
      <c r="G29" s="43">
        <v>18.510000000000002</v>
      </c>
      <c r="H29" s="45">
        <v>575</v>
      </c>
      <c r="I29" s="44">
        <v>0.45</v>
      </c>
      <c r="J29" s="43">
        <v>12659.41</v>
      </c>
      <c r="K29" s="44">
        <v>0.53</v>
      </c>
      <c r="L29" s="43">
        <v>10560.66</v>
      </c>
      <c r="M29" s="44">
        <v>0.53</v>
      </c>
      <c r="N29" s="41">
        <v>2</v>
      </c>
      <c r="O29" s="41">
        <v>1</v>
      </c>
      <c r="P29" s="42" t="str">
        <f t="shared" si="0"/>
        <v>21</v>
      </c>
      <c r="Q29" s="42"/>
      <c r="R29" s="41" t="s">
        <v>1650</v>
      </c>
    </row>
    <row r="30" spans="1:18" x14ac:dyDescent="0.25">
      <c r="A30" s="3" t="s">
        <v>134</v>
      </c>
      <c r="B30" s="3" t="s">
        <v>299</v>
      </c>
      <c r="C30" s="3" t="s">
        <v>300</v>
      </c>
      <c r="D30" s="43">
        <v>3.6191016548463342</v>
      </c>
      <c r="E30" s="43">
        <v>21.714600000000001</v>
      </c>
      <c r="F30" s="44">
        <v>5.99</v>
      </c>
      <c r="G30" s="43">
        <v>18.09</v>
      </c>
      <c r="H30" s="45">
        <v>569</v>
      </c>
      <c r="I30" s="44">
        <v>0.44</v>
      </c>
      <c r="J30" s="43">
        <v>12363.54</v>
      </c>
      <c r="K30" s="44">
        <v>0.52</v>
      </c>
      <c r="L30" s="43">
        <v>10304.27</v>
      </c>
      <c r="M30" s="44">
        <v>0.52</v>
      </c>
      <c r="N30" s="41">
        <v>2</v>
      </c>
      <c r="O30" s="41">
        <v>1</v>
      </c>
      <c r="P30" s="42" t="str">
        <f t="shared" si="0"/>
        <v>21</v>
      </c>
      <c r="Q30" s="42">
        <v>3</v>
      </c>
      <c r="R30" s="41" t="s">
        <v>3850</v>
      </c>
    </row>
    <row r="31" spans="1:18" x14ac:dyDescent="0.25">
      <c r="A31" s="3" t="s">
        <v>134</v>
      </c>
      <c r="B31" s="3" t="s">
        <v>297</v>
      </c>
      <c r="C31" s="3" t="s">
        <v>298</v>
      </c>
      <c r="D31" s="43">
        <v>3.5470793950850665</v>
      </c>
      <c r="E31" s="43">
        <v>21.282399999999999</v>
      </c>
      <c r="F31" s="44">
        <v>5.99</v>
      </c>
      <c r="G31" s="43">
        <v>17.73</v>
      </c>
      <c r="H31" s="45">
        <v>545</v>
      </c>
      <c r="I31" s="44">
        <v>0.43</v>
      </c>
      <c r="J31" s="43">
        <v>11569.93</v>
      </c>
      <c r="K31" s="44">
        <v>0.48</v>
      </c>
      <c r="L31" s="43">
        <v>9636.77</v>
      </c>
      <c r="M31" s="44">
        <v>0.48</v>
      </c>
      <c r="N31" s="41">
        <v>2</v>
      </c>
      <c r="O31" s="41">
        <v>2</v>
      </c>
      <c r="P31" s="42" t="str">
        <f t="shared" si="0"/>
        <v>22</v>
      </c>
      <c r="Q31" s="42"/>
      <c r="R31" s="41" t="s">
        <v>3850</v>
      </c>
    </row>
    <row r="32" spans="1:18" x14ac:dyDescent="0.25">
      <c r="A32" s="3" t="s">
        <v>134</v>
      </c>
      <c r="B32" s="3" t="s">
        <v>993</v>
      </c>
      <c r="C32" s="3" t="s">
        <v>994</v>
      </c>
      <c r="D32" s="43">
        <v>3.7200000000000228</v>
      </c>
      <c r="E32" s="43">
        <v>20.5139</v>
      </c>
      <c r="F32" s="44">
        <v>5.51</v>
      </c>
      <c r="G32" s="43">
        <v>16.79</v>
      </c>
      <c r="H32" s="45">
        <v>567</v>
      </c>
      <c r="I32" s="44">
        <v>0.44</v>
      </c>
      <c r="J32" s="43">
        <v>11603.36</v>
      </c>
      <c r="K32" s="44">
        <v>0.49</v>
      </c>
      <c r="L32" s="43">
        <v>9494.11</v>
      </c>
      <c r="M32" s="44">
        <v>0.47</v>
      </c>
      <c r="N32" s="41">
        <v>2</v>
      </c>
      <c r="O32" s="41">
        <v>2</v>
      </c>
      <c r="P32" s="42" t="str">
        <f t="shared" si="0"/>
        <v>22</v>
      </c>
      <c r="Q32" s="42"/>
      <c r="R32" s="41" t="s">
        <v>1650</v>
      </c>
    </row>
    <row r="33" spans="1:18" x14ac:dyDescent="0.25">
      <c r="A33" s="3" t="s">
        <v>134</v>
      </c>
      <c r="B33" s="3" t="s">
        <v>932</v>
      </c>
      <c r="C33" s="3" t="s">
        <v>933</v>
      </c>
      <c r="D33" s="43">
        <v>2.25</v>
      </c>
      <c r="E33" s="43">
        <v>18.990500000000001</v>
      </c>
      <c r="F33" s="44">
        <v>8.44</v>
      </c>
      <c r="G33" s="43">
        <v>16.739999999999998</v>
      </c>
      <c r="H33" s="45">
        <v>555</v>
      </c>
      <c r="I33" s="44">
        <v>0.43</v>
      </c>
      <c r="J33" s="43">
        <v>10430.68</v>
      </c>
      <c r="K33" s="44">
        <v>0.44</v>
      </c>
      <c r="L33" s="43">
        <v>9181.93</v>
      </c>
      <c r="M33" s="44">
        <v>0.46</v>
      </c>
      <c r="N33" s="41">
        <v>2</v>
      </c>
      <c r="O33" s="41">
        <v>2</v>
      </c>
      <c r="P33" s="42" t="str">
        <f t="shared" si="0"/>
        <v>22</v>
      </c>
      <c r="Q33" s="42"/>
      <c r="R33" s="41" t="s">
        <v>1650</v>
      </c>
    </row>
    <row r="34" spans="1:18" x14ac:dyDescent="0.25">
      <c r="A34" s="3" t="s">
        <v>134</v>
      </c>
      <c r="B34" s="3" t="s">
        <v>1035</v>
      </c>
      <c r="C34" s="3" t="s">
        <v>1036</v>
      </c>
      <c r="D34" s="43">
        <v>5.5</v>
      </c>
      <c r="E34" s="43">
        <v>29.250699999999998</v>
      </c>
      <c r="F34" s="44">
        <v>5.31</v>
      </c>
      <c r="G34" s="43">
        <v>23.75</v>
      </c>
      <c r="H34" s="45">
        <v>361</v>
      </c>
      <c r="I34" s="44">
        <v>0.28000000000000003</v>
      </c>
      <c r="J34" s="43">
        <v>10545.02</v>
      </c>
      <c r="K34" s="44">
        <v>0.44</v>
      </c>
      <c r="L34" s="43">
        <v>8559.52</v>
      </c>
      <c r="M34" s="44">
        <v>0.43</v>
      </c>
      <c r="N34" s="41">
        <v>2</v>
      </c>
      <c r="O34" s="41">
        <v>2</v>
      </c>
      <c r="P34" s="42" t="str">
        <f t="shared" si="0"/>
        <v>22</v>
      </c>
      <c r="Q34" s="42"/>
      <c r="R34" s="41" t="s">
        <v>1650</v>
      </c>
    </row>
    <row r="35" spans="1:18" x14ac:dyDescent="0.25">
      <c r="A35" s="3" t="s">
        <v>134</v>
      </c>
      <c r="B35" s="3" t="s">
        <v>719</v>
      </c>
      <c r="C35" s="3" t="s">
        <v>720</v>
      </c>
      <c r="D35" s="43">
        <v>5.2100000000000231</v>
      </c>
      <c r="E35" s="43">
        <v>29.5976</v>
      </c>
      <c r="F35" s="44">
        <v>5.68</v>
      </c>
      <c r="G35" s="43">
        <v>24.38</v>
      </c>
      <c r="H35" s="45">
        <v>354</v>
      </c>
      <c r="I35" s="44">
        <v>0.27</v>
      </c>
      <c r="J35" s="43">
        <v>10223.16</v>
      </c>
      <c r="K35" s="44">
        <v>0.43</v>
      </c>
      <c r="L35" s="43">
        <v>8378.81</v>
      </c>
      <c r="M35" s="44">
        <v>0.42</v>
      </c>
      <c r="N35" s="41">
        <v>2</v>
      </c>
      <c r="O35" s="41">
        <v>2</v>
      </c>
      <c r="P35" s="42" t="str">
        <f t="shared" si="0"/>
        <v>22</v>
      </c>
      <c r="Q35" s="42"/>
      <c r="R35" s="41" t="s">
        <v>1650</v>
      </c>
    </row>
    <row r="36" spans="1:18" x14ac:dyDescent="0.25">
      <c r="A36" s="3" t="s">
        <v>134</v>
      </c>
      <c r="B36" s="3" t="s">
        <v>697</v>
      </c>
      <c r="C36" s="3" t="s">
        <v>698</v>
      </c>
      <c r="D36" s="43">
        <v>3.7799999999999776</v>
      </c>
      <c r="E36" s="43">
        <v>22.6187</v>
      </c>
      <c r="F36" s="44">
        <v>5.98</v>
      </c>
      <c r="G36" s="43">
        <v>18.829999999999998</v>
      </c>
      <c r="H36" s="45">
        <v>441</v>
      </c>
      <c r="I36" s="44">
        <v>0.34</v>
      </c>
      <c r="J36" s="43">
        <v>9952.6200000000008</v>
      </c>
      <c r="K36" s="44">
        <v>0.42</v>
      </c>
      <c r="L36" s="43">
        <v>8285.64</v>
      </c>
      <c r="M36" s="44">
        <v>0.41</v>
      </c>
      <c r="N36" s="41">
        <v>2</v>
      </c>
      <c r="O36" s="41">
        <v>2</v>
      </c>
      <c r="P36" s="42" t="str">
        <f t="shared" si="0"/>
        <v>22</v>
      </c>
      <c r="Q36" s="42"/>
      <c r="R36" s="41" t="s">
        <v>1650</v>
      </c>
    </row>
    <row r="37" spans="1:18" x14ac:dyDescent="0.25">
      <c r="A37" s="3" t="s">
        <v>134</v>
      </c>
      <c r="B37" s="3" t="s">
        <v>934</v>
      </c>
      <c r="C37" s="3" t="s">
        <v>935</v>
      </c>
      <c r="D37" s="43">
        <v>3.4200000000000106</v>
      </c>
      <c r="E37" s="43">
        <v>22.274999999999999</v>
      </c>
      <c r="F37" s="44">
        <v>6.51</v>
      </c>
      <c r="G37" s="43">
        <v>18.850000000000001</v>
      </c>
      <c r="H37" s="45">
        <v>439</v>
      </c>
      <c r="I37" s="44">
        <v>0.34</v>
      </c>
      <c r="J37" s="43">
        <v>9785.2999999999993</v>
      </c>
      <c r="K37" s="44">
        <v>0.41</v>
      </c>
      <c r="L37" s="43">
        <v>8283.92</v>
      </c>
      <c r="M37" s="44">
        <v>0.41</v>
      </c>
      <c r="N37" s="41">
        <v>2</v>
      </c>
      <c r="O37" s="41">
        <v>2</v>
      </c>
      <c r="P37" s="42" t="str">
        <f t="shared" si="0"/>
        <v>22</v>
      </c>
      <c r="Q37" s="42"/>
      <c r="R37" s="41" t="s">
        <v>1650</v>
      </c>
    </row>
    <row r="38" spans="1:18" x14ac:dyDescent="0.25">
      <c r="A38" s="3" t="s">
        <v>134</v>
      </c>
      <c r="B38" s="3" t="s">
        <v>745</v>
      </c>
      <c r="C38" s="3" t="s">
        <v>746</v>
      </c>
      <c r="D38" s="43">
        <v>3.9700000000000228</v>
      </c>
      <c r="E38" s="43">
        <v>23.850100000000001</v>
      </c>
      <c r="F38" s="44">
        <v>6</v>
      </c>
      <c r="G38" s="43">
        <v>19.88</v>
      </c>
      <c r="H38" s="45">
        <v>415</v>
      </c>
      <c r="I38" s="44">
        <v>0.32</v>
      </c>
      <c r="J38" s="43">
        <v>9869.91</v>
      </c>
      <c r="K38" s="44">
        <v>0.41</v>
      </c>
      <c r="L38" s="43">
        <v>8222.35</v>
      </c>
      <c r="M38" s="44">
        <v>0.41</v>
      </c>
      <c r="N38" s="41">
        <v>2</v>
      </c>
      <c r="O38" s="41">
        <v>2</v>
      </c>
      <c r="P38" s="42" t="str">
        <f t="shared" si="0"/>
        <v>22</v>
      </c>
      <c r="Q38" s="42"/>
      <c r="R38" s="41" t="s">
        <v>1650</v>
      </c>
    </row>
    <row r="39" spans="1:18" x14ac:dyDescent="0.25">
      <c r="A39" s="3" t="s">
        <v>134</v>
      </c>
      <c r="B39" s="3" t="s">
        <v>906</v>
      </c>
      <c r="C39" s="3" t="s">
        <v>907</v>
      </c>
      <c r="D39" s="43">
        <v>2.7899999999999792</v>
      </c>
      <c r="E39" s="43">
        <v>17.613700000000001</v>
      </c>
      <c r="F39" s="44">
        <v>6.31</v>
      </c>
      <c r="G39" s="43">
        <v>14.82</v>
      </c>
      <c r="H39" s="45">
        <v>557</v>
      </c>
      <c r="I39" s="44">
        <v>0.43</v>
      </c>
      <c r="J39" s="43">
        <v>9738.25</v>
      </c>
      <c r="K39" s="44">
        <v>0.41</v>
      </c>
      <c r="L39" s="43">
        <v>8184.22</v>
      </c>
      <c r="M39" s="44">
        <v>0.41</v>
      </c>
      <c r="N39" s="41">
        <v>2</v>
      </c>
      <c r="O39" s="41">
        <v>2</v>
      </c>
      <c r="P39" s="42" t="str">
        <f t="shared" si="0"/>
        <v>22</v>
      </c>
      <c r="Q39" s="42"/>
      <c r="R39" s="41" t="s">
        <v>1650</v>
      </c>
    </row>
    <row r="40" spans="1:18" x14ac:dyDescent="0.25">
      <c r="A40" s="3" t="s">
        <v>134</v>
      </c>
      <c r="B40" s="3" t="s">
        <v>1051</v>
      </c>
      <c r="C40" s="3" t="s">
        <v>1052</v>
      </c>
      <c r="D40" s="43">
        <v>5.5</v>
      </c>
      <c r="E40" s="43">
        <v>27.365100000000002</v>
      </c>
      <c r="F40" s="44">
        <v>4.97</v>
      </c>
      <c r="G40" s="43">
        <v>21.86</v>
      </c>
      <c r="H40" s="45">
        <v>379</v>
      </c>
      <c r="I40" s="44">
        <v>0.28999999999999998</v>
      </c>
      <c r="J40" s="43">
        <v>10198.64</v>
      </c>
      <c r="K40" s="44">
        <v>0.43</v>
      </c>
      <c r="L40" s="43">
        <v>8114.14</v>
      </c>
      <c r="M40" s="44">
        <v>0.41</v>
      </c>
      <c r="N40" s="41">
        <v>2</v>
      </c>
      <c r="O40" s="41">
        <v>2</v>
      </c>
      <c r="P40" s="42" t="str">
        <f t="shared" si="0"/>
        <v>22</v>
      </c>
      <c r="Q40" s="42"/>
      <c r="R40" s="41" t="s">
        <v>1650</v>
      </c>
    </row>
    <row r="41" spans="1:18" x14ac:dyDescent="0.25">
      <c r="A41" s="3" t="s">
        <v>134</v>
      </c>
      <c r="B41" s="3" t="s">
        <v>989</v>
      </c>
      <c r="C41" s="3" t="s">
        <v>990</v>
      </c>
      <c r="D41" s="43">
        <v>3.3800000000000137</v>
      </c>
      <c r="E41" s="43">
        <v>24.52</v>
      </c>
      <c r="F41" s="44">
        <v>7.25</v>
      </c>
      <c r="G41" s="43">
        <v>21.14</v>
      </c>
      <c r="H41" s="45">
        <v>389</v>
      </c>
      <c r="I41" s="44">
        <v>0.3</v>
      </c>
      <c r="J41" s="43">
        <v>9301.19</v>
      </c>
      <c r="K41" s="44">
        <v>0.39</v>
      </c>
      <c r="L41" s="43">
        <v>7986.37</v>
      </c>
      <c r="M41" s="44">
        <v>0.4</v>
      </c>
      <c r="N41" s="41">
        <v>2</v>
      </c>
      <c r="O41" s="41">
        <v>2</v>
      </c>
      <c r="P41" s="42" t="str">
        <f t="shared" si="0"/>
        <v>22</v>
      </c>
      <c r="Q41" s="42"/>
      <c r="R41" s="41" t="s">
        <v>1650</v>
      </c>
    </row>
    <row r="42" spans="1:18" x14ac:dyDescent="0.25">
      <c r="A42" s="3" t="s">
        <v>134</v>
      </c>
      <c r="B42" s="3" t="s">
        <v>809</v>
      </c>
      <c r="C42" s="3" t="s">
        <v>810</v>
      </c>
      <c r="D42" s="43">
        <v>2</v>
      </c>
      <c r="E42" s="43">
        <v>16.9162</v>
      </c>
      <c r="F42" s="44">
        <v>8.4499999999999993</v>
      </c>
      <c r="G42" s="43">
        <v>14.91</v>
      </c>
      <c r="H42" s="45">
        <v>534</v>
      </c>
      <c r="I42" s="44">
        <v>0.42</v>
      </c>
      <c r="J42" s="43">
        <v>9006.14</v>
      </c>
      <c r="K42" s="44">
        <v>0.38</v>
      </c>
      <c r="L42" s="43">
        <v>7938.14</v>
      </c>
      <c r="M42" s="44">
        <v>0.4</v>
      </c>
      <c r="N42" s="41">
        <v>2</v>
      </c>
      <c r="O42" s="41">
        <v>2</v>
      </c>
      <c r="P42" s="42" t="str">
        <f t="shared" si="0"/>
        <v>22</v>
      </c>
      <c r="Q42" s="42"/>
      <c r="R42" s="41" t="s">
        <v>1650</v>
      </c>
    </row>
    <row r="43" spans="1:18" x14ac:dyDescent="0.25">
      <c r="A43" s="3" t="s">
        <v>134</v>
      </c>
      <c r="B43" s="3" t="s">
        <v>336</v>
      </c>
      <c r="C43" s="3" t="s">
        <v>337</v>
      </c>
      <c r="D43" s="43">
        <v>6.2502044609665361</v>
      </c>
      <c r="E43" s="43">
        <v>37.501199999999997</v>
      </c>
      <c r="F43" s="44">
        <v>5.99</v>
      </c>
      <c r="G43" s="43">
        <v>31.25</v>
      </c>
      <c r="H43" s="45">
        <v>254</v>
      </c>
      <c r="I43" s="44">
        <v>0.2</v>
      </c>
      <c r="J43" s="43">
        <v>9481.4</v>
      </c>
      <c r="K43" s="44">
        <v>0.4</v>
      </c>
      <c r="L43" s="43">
        <v>7893.84</v>
      </c>
      <c r="M43" s="44">
        <v>0.39</v>
      </c>
      <c r="N43" s="41">
        <v>2</v>
      </c>
      <c r="O43" s="41">
        <v>2</v>
      </c>
      <c r="P43" s="42" t="str">
        <f t="shared" si="0"/>
        <v>22</v>
      </c>
      <c r="Q43" s="42"/>
      <c r="R43" s="41" t="s">
        <v>3850</v>
      </c>
    </row>
    <row r="44" spans="1:18" x14ac:dyDescent="0.25">
      <c r="A44" s="3" t="s">
        <v>134</v>
      </c>
      <c r="B44" s="3" t="s">
        <v>1053</v>
      </c>
      <c r="C44" s="3" t="s">
        <v>1054</v>
      </c>
      <c r="D44" s="43">
        <v>5.2599999999999918</v>
      </c>
      <c r="E44" s="43">
        <v>26.881</v>
      </c>
      <c r="F44" s="44">
        <v>5.1100000000000003</v>
      </c>
      <c r="G44" s="43">
        <v>21.62</v>
      </c>
      <c r="H44" s="45">
        <v>360</v>
      </c>
      <c r="I44" s="44">
        <v>0.28000000000000003</v>
      </c>
      <c r="J44" s="43">
        <v>9736.31</v>
      </c>
      <c r="K44" s="44">
        <v>0.41</v>
      </c>
      <c r="L44" s="43">
        <v>7842.71</v>
      </c>
      <c r="M44" s="44">
        <v>0.39</v>
      </c>
      <c r="N44" s="41">
        <v>2</v>
      </c>
      <c r="O44" s="41">
        <v>2</v>
      </c>
      <c r="P44" s="42" t="str">
        <f t="shared" si="0"/>
        <v>22</v>
      </c>
      <c r="Q44" s="42"/>
      <c r="R44" s="41" t="s">
        <v>1650</v>
      </c>
    </row>
    <row r="45" spans="1:18" x14ac:dyDescent="0.25">
      <c r="A45" s="3" t="s">
        <v>134</v>
      </c>
      <c r="B45" s="3" t="s">
        <v>847</v>
      </c>
      <c r="C45" s="3" t="s">
        <v>848</v>
      </c>
      <c r="D45" s="43">
        <v>2.2400000000000078</v>
      </c>
      <c r="E45" s="43">
        <v>17.347300000000001</v>
      </c>
      <c r="F45" s="44">
        <v>7.74</v>
      </c>
      <c r="G45" s="43">
        <v>15.1</v>
      </c>
      <c r="H45" s="45">
        <v>507</v>
      </c>
      <c r="I45" s="44">
        <v>0.4</v>
      </c>
      <c r="J45" s="43">
        <v>8786.0400000000009</v>
      </c>
      <c r="K45" s="44">
        <v>0.37</v>
      </c>
      <c r="L45" s="43">
        <v>7650.36</v>
      </c>
      <c r="M45" s="44">
        <v>0.38</v>
      </c>
      <c r="N45" s="41">
        <v>2</v>
      </c>
      <c r="O45" s="41">
        <v>2</v>
      </c>
      <c r="P45" s="42" t="str">
        <f t="shared" si="0"/>
        <v>22</v>
      </c>
      <c r="Q45" s="42"/>
      <c r="R45" s="41" t="s">
        <v>1650</v>
      </c>
    </row>
    <row r="46" spans="1:18" x14ac:dyDescent="0.25">
      <c r="A46" s="3" t="s">
        <v>134</v>
      </c>
      <c r="B46" s="3" t="s">
        <v>950</v>
      </c>
      <c r="C46" s="3" t="s">
        <v>951</v>
      </c>
      <c r="D46" s="43">
        <v>2</v>
      </c>
      <c r="E46" s="43">
        <v>17.8187</v>
      </c>
      <c r="F46" s="44">
        <v>8.9</v>
      </c>
      <c r="G46" s="43">
        <v>15.81</v>
      </c>
      <c r="H46" s="45">
        <v>463</v>
      </c>
      <c r="I46" s="44">
        <v>0.36</v>
      </c>
      <c r="J46" s="43">
        <v>8152.97</v>
      </c>
      <c r="K46" s="44">
        <v>0.34</v>
      </c>
      <c r="L46" s="43">
        <v>7226.97</v>
      </c>
      <c r="M46" s="44">
        <v>0.36</v>
      </c>
      <c r="N46" s="41">
        <v>2</v>
      </c>
      <c r="O46" s="41">
        <v>2</v>
      </c>
      <c r="P46" s="42" t="str">
        <f t="shared" si="0"/>
        <v>22</v>
      </c>
      <c r="Q46" s="42"/>
      <c r="R46" s="41" t="s">
        <v>1650</v>
      </c>
    </row>
    <row r="47" spans="1:18" x14ac:dyDescent="0.25">
      <c r="A47" s="3" t="s">
        <v>134</v>
      </c>
      <c r="B47" s="3" t="s">
        <v>944</v>
      </c>
      <c r="C47" s="3" t="s">
        <v>945</v>
      </c>
      <c r="D47" s="43">
        <v>2.1699999999999831</v>
      </c>
      <c r="E47" s="43">
        <v>17.2669</v>
      </c>
      <c r="F47" s="44">
        <v>7.95</v>
      </c>
      <c r="G47" s="43">
        <v>15.09</v>
      </c>
      <c r="H47" s="45">
        <v>481</v>
      </c>
      <c r="I47" s="44">
        <v>0.37</v>
      </c>
      <c r="J47" s="43">
        <v>8261.26</v>
      </c>
      <c r="K47" s="44">
        <v>0.34</v>
      </c>
      <c r="L47" s="43">
        <v>7217.49</v>
      </c>
      <c r="M47" s="44">
        <v>0.36</v>
      </c>
      <c r="N47" s="41">
        <v>2</v>
      </c>
      <c r="O47" s="41">
        <v>2</v>
      </c>
      <c r="P47" s="42" t="str">
        <f t="shared" si="0"/>
        <v>22</v>
      </c>
      <c r="Q47" s="42"/>
      <c r="R47" s="41" t="s">
        <v>1650</v>
      </c>
    </row>
    <row r="48" spans="1:18" x14ac:dyDescent="0.25">
      <c r="A48" s="3" t="s">
        <v>134</v>
      </c>
      <c r="B48" s="3" t="s">
        <v>1037</v>
      </c>
      <c r="C48" s="3" t="s">
        <v>1038</v>
      </c>
      <c r="D48" s="43">
        <v>5.5</v>
      </c>
      <c r="E48" s="43">
        <v>30.042000000000002</v>
      </c>
      <c r="F48" s="44">
        <v>5.46</v>
      </c>
      <c r="G48" s="43">
        <v>24.54</v>
      </c>
      <c r="H48" s="45">
        <v>291</v>
      </c>
      <c r="I48" s="44">
        <v>0.22</v>
      </c>
      <c r="J48" s="43">
        <v>8742.02</v>
      </c>
      <c r="K48" s="44">
        <v>0.36</v>
      </c>
      <c r="L48" s="43">
        <v>7141.52</v>
      </c>
      <c r="M48" s="44">
        <v>0.36</v>
      </c>
      <c r="N48" s="41">
        <v>2</v>
      </c>
      <c r="O48" s="41">
        <v>2</v>
      </c>
      <c r="P48" s="42" t="str">
        <f t="shared" si="0"/>
        <v>22</v>
      </c>
      <c r="Q48" s="42"/>
      <c r="R48" s="41" t="s">
        <v>1650</v>
      </c>
    </row>
    <row r="49" spans="1:18" x14ac:dyDescent="0.25">
      <c r="A49" s="3" t="s">
        <v>134</v>
      </c>
      <c r="B49" s="3" t="s">
        <v>797</v>
      </c>
      <c r="C49" s="3" t="s">
        <v>798</v>
      </c>
      <c r="D49" s="43">
        <v>3.0199999999999867</v>
      </c>
      <c r="E49" s="43">
        <v>18.753900000000002</v>
      </c>
      <c r="F49" s="44">
        <v>6.2</v>
      </c>
      <c r="G49" s="43">
        <v>15.73</v>
      </c>
      <c r="H49" s="45">
        <v>460</v>
      </c>
      <c r="I49" s="44">
        <v>0.36</v>
      </c>
      <c r="J49" s="43">
        <v>8336.98</v>
      </c>
      <c r="K49" s="44">
        <v>0.35</v>
      </c>
      <c r="L49" s="43">
        <v>6947.78</v>
      </c>
      <c r="M49" s="44">
        <v>0.35</v>
      </c>
      <c r="N49" s="41">
        <v>2</v>
      </c>
      <c r="O49" s="41">
        <v>2</v>
      </c>
      <c r="P49" s="42" t="str">
        <f t="shared" si="0"/>
        <v>22</v>
      </c>
      <c r="Q49" s="42"/>
      <c r="R49" s="41" t="s">
        <v>1650</v>
      </c>
    </row>
    <row r="50" spans="1:18" x14ac:dyDescent="0.25">
      <c r="A50" s="3" t="s">
        <v>134</v>
      </c>
      <c r="B50" s="3" t="s">
        <v>922</v>
      </c>
      <c r="C50" s="3" t="s">
        <v>923</v>
      </c>
      <c r="D50" s="43">
        <v>2.1699999999999853</v>
      </c>
      <c r="E50" s="43">
        <v>17.886600000000001</v>
      </c>
      <c r="F50" s="44">
        <v>8.24</v>
      </c>
      <c r="G50" s="43">
        <v>15.71</v>
      </c>
      <c r="H50" s="45">
        <v>433</v>
      </c>
      <c r="I50" s="44">
        <v>0.34</v>
      </c>
      <c r="J50" s="43">
        <v>7691.96</v>
      </c>
      <c r="K50" s="44">
        <v>0.32</v>
      </c>
      <c r="L50" s="43">
        <v>6752.35</v>
      </c>
      <c r="M50" s="44">
        <v>0.34</v>
      </c>
      <c r="N50" s="41">
        <v>2</v>
      </c>
      <c r="O50" s="41">
        <v>2</v>
      </c>
      <c r="P50" s="42" t="str">
        <f t="shared" si="0"/>
        <v>22</v>
      </c>
      <c r="Q50" s="42"/>
      <c r="R50" s="41" t="s">
        <v>1650</v>
      </c>
    </row>
    <row r="51" spans="1:18" x14ac:dyDescent="0.25">
      <c r="A51" s="3" t="s">
        <v>134</v>
      </c>
      <c r="B51" s="3" t="s">
        <v>875</v>
      </c>
      <c r="C51" s="3" t="s">
        <v>876</v>
      </c>
      <c r="D51" s="43">
        <v>4.2799999999999798</v>
      </c>
      <c r="E51" s="43">
        <v>29.597899999999999</v>
      </c>
      <c r="F51" s="44">
        <v>6.91</v>
      </c>
      <c r="G51" s="43">
        <v>25.31</v>
      </c>
      <c r="H51" s="45">
        <v>259</v>
      </c>
      <c r="I51" s="44">
        <v>0.2</v>
      </c>
      <c r="J51" s="43">
        <v>7641.07</v>
      </c>
      <c r="K51" s="44">
        <v>0.32</v>
      </c>
      <c r="L51" s="43">
        <v>6532.55</v>
      </c>
      <c r="M51" s="44">
        <v>0.33</v>
      </c>
      <c r="N51" s="41">
        <v>2</v>
      </c>
      <c r="O51" s="41">
        <v>2</v>
      </c>
      <c r="P51" s="42" t="str">
        <f t="shared" si="0"/>
        <v>22</v>
      </c>
      <c r="Q51" s="42"/>
      <c r="R51" s="41" t="s">
        <v>1650</v>
      </c>
    </row>
    <row r="52" spans="1:18" x14ac:dyDescent="0.25">
      <c r="A52" s="3" t="s">
        <v>134</v>
      </c>
      <c r="B52" s="3" t="s">
        <v>819</v>
      </c>
      <c r="C52" s="3" t="s">
        <v>820</v>
      </c>
      <c r="D52" s="43">
        <v>2.2000000000000113</v>
      </c>
      <c r="E52" s="43">
        <v>18.556999999999999</v>
      </c>
      <c r="F52" s="44">
        <v>8.43</v>
      </c>
      <c r="G52" s="43">
        <v>16.350000000000001</v>
      </c>
      <c r="H52" s="45">
        <v>398.75</v>
      </c>
      <c r="I52" s="44">
        <v>0.31</v>
      </c>
      <c r="J52" s="43">
        <v>7343.48</v>
      </c>
      <c r="K52" s="44">
        <v>0.31</v>
      </c>
      <c r="L52" s="43">
        <v>6466.23</v>
      </c>
      <c r="M52" s="44">
        <v>0.32</v>
      </c>
      <c r="N52" s="41">
        <v>2</v>
      </c>
      <c r="O52" s="41">
        <v>2</v>
      </c>
      <c r="P52" s="42" t="str">
        <f t="shared" si="0"/>
        <v>22</v>
      </c>
      <c r="Q52" s="42"/>
      <c r="R52" s="41" t="s">
        <v>1650</v>
      </c>
    </row>
    <row r="53" spans="1:18" x14ac:dyDescent="0.25">
      <c r="A53" s="3" t="s">
        <v>134</v>
      </c>
      <c r="B53" s="3" t="s">
        <v>285</v>
      </c>
      <c r="C53" s="3" t="s">
        <v>286</v>
      </c>
      <c r="D53" s="43">
        <v>3.0594206549118432</v>
      </c>
      <c r="E53" s="43">
        <v>18.3565</v>
      </c>
      <c r="F53" s="44">
        <v>5.99</v>
      </c>
      <c r="G53" s="43">
        <v>15.29</v>
      </c>
      <c r="H53" s="45">
        <v>433</v>
      </c>
      <c r="I53" s="44">
        <v>0.34</v>
      </c>
      <c r="J53" s="43">
        <v>7649.79</v>
      </c>
      <c r="K53" s="44">
        <v>0.32</v>
      </c>
      <c r="L53" s="43">
        <v>6325.06</v>
      </c>
      <c r="M53" s="44">
        <v>0.31</v>
      </c>
      <c r="N53" s="41">
        <v>2</v>
      </c>
      <c r="O53" s="41">
        <v>2</v>
      </c>
      <c r="P53" s="42" t="str">
        <f t="shared" si="0"/>
        <v>22</v>
      </c>
      <c r="Q53" s="42"/>
      <c r="R53" s="41" t="s">
        <v>3850</v>
      </c>
    </row>
    <row r="54" spans="1:18" x14ac:dyDescent="0.25">
      <c r="A54" s="3" t="s">
        <v>134</v>
      </c>
      <c r="B54" s="3" t="s">
        <v>857</v>
      </c>
      <c r="C54" s="3" t="s">
        <v>858</v>
      </c>
      <c r="D54" s="43">
        <v>2.2999999999999838</v>
      </c>
      <c r="E54" s="43">
        <v>16.559699999999999</v>
      </c>
      <c r="F54" s="44">
        <v>7.19</v>
      </c>
      <c r="G54" s="43">
        <v>14.25</v>
      </c>
      <c r="H54" s="45">
        <v>443</v>
      </c>
      <c r="I54" s="44">
        <v>0.34</v>
      </c>
      <c r="J54" s="43">
        <v>7282.49</v>
      </c>
      <c r="K54" s="44">
        <v>0.3</v>
      </c>
      <c r="L54" s="43">
        <v>6263.59</v>
      </c>
      <c r="M54" s="44">
        <v>0.31</v>
      </c>
      <c r="N54" s="41">
        <v>2</v>
      </c>
      <c r="O54" s="41">
        <v>2</v>
      </c>
      <c r="P54" s="42" t="str">
        <f t="shared" si="0"/>
        <v>22</v>
      </c>
      <c r="Q54" s="42"/>
      <c r="R54" s="41" t="s">
        <v>1650</v>
      </c>
    </row>
    <row r="55" spans="1:18" x14ac:dyDescent="0.25">
      <c r="A55" s="3" t="s">
        <v>134</v>
      </c>
      <c r="B55" s="3" t="s">
        <v>1047</v>
      </c>
      <c r="C55" s="3" t="s">
        <v>1048</v>
      </c>
      <c r="D55" s="43">
        <v>5.3499999999999881</v>
      </c>
      <c r="E55" s="43">
        <v>29.6645</v>
      </c>
      <c r="F55" s="44">
        <v>5.54</v>
      </c>
      <c r="G55" s="43">
        <v>24.31</v>
      </c>
      <c r="H55" s="45">
        <v>255</v>
      </c>
      <c r="I55" s="44">
        <v>0.2</v>
      </c>
      <c r="J55" s="43">
        <v>7567.12</v>
      </c>
      <c r="K55" s="44">
        <v>0.32</v>
      </c>
      <c r="L55" s="43">
        <v>6202.87</v>
      </c>
      <c r="M55" s="44">
        <v>0.31</v>
      </c>
      <c r="N55" s="41">
        <v>2</v>
      </c>
      <c r="O55" s="41">
        <v>2</v>
      </c>
      <c r="P55" s="42" t="str">
        <f t="shared" si="0"/>
        <v>22</v>
      </c>
      <c r="Q55" s="42"/>
      <c r="R55" s="41" t="s">
        <v>1650</v>
      </c>
    </row>
    <row r="56" spans="1:18" x14ac:dyDescent="0.25">
      <c r="A56" s="3" t="s">
        <v>134</v>
      </c>
      <c r="B56" s="3" t="s">
        <v>867</v>
      </c>
      <c r="C56" s="3" t="s">
        <v>868</v>
      </c>
      <c r="D56" s="43">
        <v>1.7899999999999945</v>
      </c>
      <c r="E56" s="43">
        <v>15.629200000000001</v>
      </c>
      <c r="F56" s="44">
        <v>8.73</v>
      </c>
      <c r="G56" s="43">
        <v>13.83</v>
      </c>
      <c r="H56" s="45">
        <v>477</v>
      </c>
      <c r="I56" s="44">
        <v>0.37</v>
      </c>
      <c r="J56" s="43">
        <v>6920.95</v>
      </c>
      <c r="K56" s="44">
        <v>0.28999999999999998</v>
      </c>
      <c r="L56" s="43">
        <v>6067.12</v>
      </c>
      <c r="M56" s="44">
        <v>0.3</v>
      </c>
      <c r="N56" s="41">
        <v>2</v>
      </c>
      <c r="O56" s="41">
        <v>2</v>
      </c>
      <c r="P56" s="42" t="str">
        <f t="shared" si="0"/>
        <v>22</v>
      </c>
      <c r="Q56" s="42"/>
      <c r="R56" s="41" t="s">
        <v>1650</v>
      </c>
    </row>
    <row r="57" spans="1:18" x14ac:dyDescent="0.25">
      <c r="A57" s="3" t="s">
        <v>134</v>
      </c>
      <c r="B57" s="3" t="s">
        <v>952</v>
      </c>
      <c r="C57" s="3" t="s">
        <v>953</v>
      </c>
      <c r="D57" s="43">
        <v>2</v>
      </c>
      <c r="E57" s="43">
        <v>15.7607</v>
      </c>
      <c r="F57" s="44">
        <v>7.88</v>
      </c>
      <c r="G57" s="43">
        <v>13.76</v>
      </c>
      <c r="H57" s="45">
        <v>441</v>
      </c>
      <c r="I57" s="44">
        <v>0.34</v>
      </c>
      <c r="J57" s="43">
        <v>6896.1</v>
      </c>
      <c r="K57" s="44">
        <v>0.28999999999999998</v>
      </c>
      <c r="L57" s="43">
        <v>6014.1</v>
      </c>
      <c r="M57" s="44">
        <v>0.3</v>
      </c>
      <c r="N57" s="41">
        <v>2</v>
      </c>
      <c r="O57" s="41">
        <v>2</v>
      </c>
      <c r="P57" s="42" t="str">
        <f t="shared" si="0"/>
        <v>22</v>
      </c>
      <c r="Q57" s="42"/>
      <c r="R57" s="41" t="s">
        <v>1650</v>
      </c>
    </row>
    <row r="58" spans="1:18" x14ac:dyDescent="0.25">
      <c r="A58" s="3" t="s">
        <v>134</v>
      </c>
      <c r="B58" s="3" t="s">
        <v>926</v>
      </c>
      <c r="C58" s="3" t="s">
        <v>927</v>
      </c>
      <c r="D58" s="43">
        <v>2.25</v>
      </c>
      <c r="E58" s="43">
        <v>16.607800000000001</v>
      </c>
      <c r="F58" s="44">
        <v>7.38</v>
      </c>
      <c r="G58" s="43">
        <v>14.35</v>
      </c>
      <c r="H58" s="45">
        <v>417</v>
      </c>
      <c r="I58" s="44">
        <v>0.32</v>
      </c>
      <c r="J58" s="43">
        <v>6935.06</v>
      </c>
      <c r="K58" s="44">
        <v>0.28999999999999998</v>
      </c>
      <c r="L58" s="43">
        <v>5996.81</v>
      </c>
      <c r="M58" s="44">
        <v>0.3</v>
      </c>
      <c r="N58" s="41">
        <v>2</v>
      </c>
      <c r="O58" s="41">
        <v>2</v>
      </c>
      <c r="P58" s="42" t="str">
        <f t="shared" si="0"/>
        <v>22</v>
      </c>
      <c r="Q58" s="42"/>
      <c r="R58" s="41" t="s">
        <v>1650</v>
      </c>
    </row>
    <row r="59" spans="1:18" x14ac:dyDescent="0.25">
      <c r="A59" s="3" t="s">
        <v>134</v>
      </c>
      <c r="B59" s="3" t="s">
        <v>843</v>
      </c>
      <c r="C59" s="3" t="s">
        <v>844</v>
      </c>
      <c r="D59" s="43">
        <v>2.2400000000000073</v>
      </c>
      <c r="E59" s="43">
        <v>17.195</v>
      </c>
      <c r="F59" s="44">
        <v>7.67</v>
      </c>
      <c r="G59" s="43">
        <v>14.95</v>
      </c>
      <c r="H59" s="45">
        <v>397</v>
      </c>
      <c r="I59" s="44">
        <v>0.31</v>
      </c>
      <c r="J59" s="43">
        <v>6824.91</v>
      </c>
      <c r="K59" s="44">
        <v>0.28000000000000003</v>
      </c>
      <c r="L59" s="43">
        <v>5935.63</v>
      </c>
      <c r="M59" s="44">
        <v>0.3</v>
      </c>
      <c r="N59" s="41">
        <v>2</v>
      </c>
      <c r="O59" s="41">
        <v>2</v>
      </c>
      <c r="P59" s="42" t="str">
        <f t="shared" si="0"/>
        <v>22</v>
      </c>
      <c r="Q59" s="42"/>
      <c r="R59" s="41" t="s">
        <v>1650</v>
      </c>
    </row>
    <row r="60" spans="1:18" x14ac:dyDescent="0.25">
      <c r="A60" s="3" t="s">
        <v>134</v>
      </c>
      <c r="B60" s="3" t="s">
        <v>975</v>
      </c>
      <c r="C60" s="3" t="s">
        <v>976</v>
      </c>
      <c r="D60" s="43">
        <v>2.2100000000000106</v>
      </c>
      <c r="E60" s="43">
        <v>15.957599999999999</v>
      </c>
      <c r="F60" s="44">
        <v>7.22</v>
      </c>
      <c r="G60" s="43">
        <v>13.74</v>
      </c>
      <c r="H60" s="45">
        <v>435</v>
      </c>
      <c r="I60" s="44">
        <v>0.34</v>
      </c>
      <c r="J60" s="43">
        <v>6864.38</v>
      </c>
      <c r="K60" s="44">
        <v>0.28999999999999998</v>
      </c>
      <c r="L60" s="43">
        <v>5903.03</v>
      </c>
      <c r="M60" s="44">
        <v>0.28999999999999998</v>
      </c>
      <c r="N60" s="41">
        <v>2</v>
      </c>
      <c r="O60" s="41">
        <v>2</v>
      </c>
      <c r="P60" s="42" t="str">
        <f t="shared" si="0"/>
        <v>22</v>
      </c>
      <c r="Q60" s="42"/>
      <c r="R60" s="41" t="s">
        <v>1650</v>
      </c>
    </row>
    <row r="61" spans="1:18" x14ac:dyDescent="0.25">
      <c r="A61" s="3" t="s">
        <v>134</v>
      </c>
      <c r="B61" s="3" t="s">
        <v>283</v>
      </c>
      <c r="C61" s="3" t="s">
        <v>284</v>
      </c>
      <c r="D61" s="43">
        <v>4.7647322623828634</v>
      </c>
      <c r="E61" s="43">
        <v>28.5883</v>
      </c>
      <c r="F61" s="44">
        <v>5.99</v>
      </c>
      <c r="G61" s="43">
        <v>23.82</v>
      </c>
      <c r="H61" s="45">
        <v>281</v>
      </c>
      <c r="I61" s="44">
        <v>0.22</v>
      </c>
      <c r="J61" s="43">
        <v>7232.5</v>
      </c>
      <c r="K61" s="44">
        <v>0.3</v>
      </c>
      <c r="L61" s="43">
        <v>5893.61</v>
      </c>
      <c r="M61" s="44">
        <v>0.28999999999999998</v>
      </c>
      <c r="N61" s="41">
        <v>2</v>
      </c>
      <c r="O61" s="41">
        <v>2</v>
      </c>
      <c r="P61" s="42" t="str">
        <f t="shared" si="0"/>
        <v>22</v>
      </c>
      <c r="Q61" s="42"/>
      <c r="R61" s="41" t="s">
        <v>3850</v>
      </c>
    </row>
    <row r="62" spans="1:18" x14ac:dyDescent="0.25">
      <c r="A62" s="3" t="s">
        <v>134</v>
      </c>
      <c r="B62" s="3" t="s">
        <v>793</v>
      </c>
      <c r="C62" s="3" t="s">
        <v>794</v>
      </c>
      <c r="D62" s="43">
        <v>3.9800000000000124</v>
      </c>
      <c r="E62" s="43">
        <v>25.959800000000001</v>
      </c>
      <c r="F62" s="44">
        <v>6.52</v>
      </c>
      <c r="G62" s="43">
        <v>21.97</v>
      </c>
      <c r="H62" s="45">
        <v>266</v>
      </c>
      <c r="I62" s="44">
        <v>0.2</v>
      </c>
      <c r="J62" s="43">
        <v>6878.92</v>
      </c>
      <c r="K62" s="44">
        <v>0.28999999999999998</v>
      </c>
      <c r="L62" s="43">
        <v>5820.24</v>
      </c>
      <c r="M62" s="44">
        <v>0.28999999999999998</v>
      </c>
      <c r="N62" s="41">
        <v>2</v>
      </c>
      <c r="O62" s="41">
        <v>2</v>
      </c>
      <c r="P62" s="42" t="str">
        <f t="shared" si="0"/>
        <v>22</v>
      </c>
      <c r="Q62" s="42"/>
      <c r="R62" s="41" t="s">
        <v>1650</v>
      </c>
    </row>
    <row r="63" spans="1:18" x14ac:dyDescent="0.25">
      <c r="A63" s="3" t="s">
        <v>134</v>
      </c>
      <c r="B63" s="3" t="s">
        <v>859</v>
      </c>
      <c r="C63" s="3" t="s">
        <v>860</v>
      </c>
      <c r="D63" s="43">
        <v>2.5299999999999812</v>
      </c>
      <c r="E63" s="43">
        <v>18.569299999999998</v>
      </c>
      <c r="F63" s="44">
        <v>7.33</v>
      </c>
      <c r="G63" s="43">
        <v>16.03</v>
      </c>
      <c r="H63" s="45">
        <v>368</v>
      </c>
      <c r="I63" s="44">
        <v>0.28999999999999998</v>
      </c>
      <c r="J63" s="43">
        <v>6734.85</v>
      </c>
      <c r="K63" s="44">
        <v>0.28000000000000003</v>
      </c>
      <c r="L63" s="43">
        <v>5803.81</v>
      </c>
      <c r="M63" s="44">
        <v>0.28999999999999998</v>
      </c>
      <c r="N63" s="41">
        <v>2</v>
      </c>
      <c r="O63" s="41">
        <v>2</v>
      </c>
      <c r="P63" s="42" t="str">
        <f t="shared" si="0"/>
        <v>22</v>
      </c>
      <c r="Q63" s="42"/>
      <c r="R63" s="41" t="s">
        <v>1650</v>
      </c>
    </row>
    <row r="64" spans="1:18" x14ac:dyDescent="0.25">
      <c r="A64" s="3" t="s">
        <v>134</v>
      </c>
      <c r="B64" s="3" t="s">
        <v>1027</v>
      </c>
      <c r="C64" s="3" t="s">
        <v>1028</v>
      </c>
      <c r="D64" s="43">
        <v>8.3299999999999876</v>
      </c>
      <c r="E64" s="43">
        <v>38.653199999999998</v>
      </c>
      <c r="F64" s="44">
        <v>4.6399999999999997</v>
      </c>
      <c r="G64" s="43">
        <v>30.32</v>
      </c>
      <c r="H64" s="45">
        <v>186</v>
      </c>
      <c r="I64" s="44">
        <v>0.14000000000000001</v>
      </c>
      <c r="J64" s="43">
        <v>7175.16</v>
      </c>
      <c r="K64" s="44">
        <v>0.3</v>
      </c>
      <c r="L64" s="43">
        <v>5625.78</v>
      </c>
      <c r="M64" s="44">
        <v>0.28000000000000003</v>
      </c>
      <c r="N64" s="41">
        <v>2</v>
      </c>
      <c r="O64" s="41">
        <v>2</v>
      </c>
      <c r="P64" s="42" t="str">
        <f t="shared" si="0"/>
        <v>22</v>
      </c>
      <c r="Q64" s="42"/>
      <c r="R64" s="41" t="s">
        <v>1650</v>
      </c>
    </row>
    <row r="65" spans="1:18" x14ac:dyDescent="0.25">
      <c r="A65" s="3" t="s">
        <v>134</v>
      </c>
      <c r="B65" s="3" t="s">
        <v>737</v>
      </c>
      <c r="C65" s="3" t="s">
        <v>738</v>
      </c>
      <c r="D65" s="43">
        <v>3.5299999999999794</v>
      </c>
      <c r="E65" s="43">
        <v>20.7668</v>
      </c>
      <c r="F65" s="44">
        <v>5.88</v>
      </c>
      <c r="G65" s="43">
        <v>17.23</v>
      </c>
      <c r="H65" s="45">
        <v>323</v>
      </c>
      <c r="I65" s="44">
        <v>0.25</v>
      </c>
      <c r="J65" s="43">
        <v>6742.95</v>
      </c>
      <c r="K65" s="44">
        <v>0.28000000000000003</v>
      </c>
      <c r="L65" s="43">
        <v>5602.76</v>
      </c>
      <c r="M65" s="44">
        <v>0.28000000000000003</v>
      </c>
      <c r="N65" s="41">
        <v>2</v>
      </c>
      <c r="O65" s="41">
        <v>2</v>
      </c>
      <c r="P65" s="42" t="str">
        <f t="shared" si="0"/>
        <v>22</v>
      </c>
      <c r="Q65" s="42"/>
      <c r="R65" s="41" t="s">
        <v>1650</v>
      </c>
    </row>
    <row r="66" spans="1:18" x14ac:dyDescent="0.25">
      <c r="A66" s="3" t="s">
        <v>134</v>
      </c>
      <c r="B66" s="3" t="s">
        <v>831</v>
      </c>
      <c r="C66" s="3" t="s">
        <v>832</v>
      </c>
      <c r="D66" s="43">
        <v>2.139999999999989</v>
      </c>
      <c r="E66" s="43">
        <v>17.660699999999999</v>
      </c>
      <c r="F66" s="44">
        <v>8.25</v>
      </c>
      <c r="G66" s="43">
        <v>15.52</v>
      </c>
      <c r="H66" s="45">
        <v>402</v>
      </c>
      <c r="I66" s="44">
        <v>0.31</v>
      </c>
      <c r="J66" s="43">
        <v>6442.33</v>
      </c>
      <c r="K66" s="44">
        <v>0.27</v>
      </c>
      <c r="L66" s="43">
        <v>5582.05</v>
      </c>
      <c r="M66" s="44">
        <v>0.28000000000000003</v>
      </c>
      <c r="N66" s="41">
        <v>2</v>
      </c>
      <c r="O66" s="41">
        <v>2</v>
      </c>
      <c r="P66" s="42" t="str">
        <f t="shared" si="0"/>
        <v>22</v>
      </c>
      <c r="Q66" s="42"/>
      <c r="R66" s="41" t="s">
        <v>1650</v>
      </c>
    </row>
    <row r="67" spans="1:18" x14ac:dyDescent="0.25">
      <c r="A67" s="3" t="s">
        <v>134</v>
      </c>
      <c r="B67" s="3" t="s">
        <v>733</v>
      </c>
      <c r="C67" s="3" t="s">
        <v>734</v>
      </c>
      <c r="D67" s="43">
        <v>3.8200000000000141</v>
      </c>
      <c r="E67" s="43">
        <v>21.4221</v>
      </c>
      <c r="F67" s="44">
        <v>5.6</v>
      </c>
      <c r="G67" s="43">
        <v>17.600000000000001</v>
      </c>
      <c r="H67" s="45">
        <v>301.75</v>
      </c>
      <c r="I67" s="44">
        <v>0.23</v>
      </c>
      <c r="J67" s="43">
        <v>6472.64</v>
      </c>
      <c r="K67" s="44">
        <v>0.27</v>
      </c>
      <c r="L67" s="43">
        <v>5319.95</v>
      </c>
      <c r="M67" s="44">
        <v>0.26</v>
      </c>
      <c r="N67" s="41">
        <v>2</v>
      </c>
      <c r="O67" s="41">
        <v>2</v>
      </c>
      <c r="P67" s="42" t="str">
        <f t="shared" si="0"/>
        <v>22</v>
      </c>
      <c r="Q67" s="42"/>
      <c r="R67" s="41" t="s">
        <v>1650</v>
      </c>
    </row>
    <row r="68" spans="1:18" x14ac:dyDescent="0.25">
      <c r="A68" s="3" t="s">
        <v>134</v>
      </c>
      <c r="B68" s="3" t="s">
        <v>287</v>
      </c>
      <c r="C68" s="3" t="s">
        <v>288</v>
      </c>
      <c r="D68" s="43">
        <v>3.5376944444444445</v>
      </c>
      <c r="E68" s="43">
        <v>21.226099999999999</v>
      </c>
      <c r="F68" s="44">
        <v>5.99</v>
      </c>
      <c r="G68" s="43">
        <v>17.68</v>
      </c>
      <c r="H68" s="45">
        <v>316</v>
      </c>
      <c r="I68" s="44">
        <v>0.24</v>
      </c>
      <c r="J68" s="43">
        <v>6429.85</v>
      </c>
      <c r="K68" s="44">
        <v>0.27</v>
      </c>
      <c r="L68" s="43">
        <v>5311.93</v>
      </c>
      <c r="M68" s="44">
        <v>0.26</v>
      </c>
      <c r="N68" s="41">
        <v>2</v>
      </c>
      <c r="O68" s="41">
        <v>2</v>
      </c>
      <c r="P68" s="42" t="str">
        <f t="shared" si="0"/>
        <v>22</v>
      </c>
      <c r="Q68" s="42"/>
      <c r="R68" s="41" t="s">
        <v>3850</v>
      </c>
    </row>
    <row r="69" spans="1:18" x14ac:dyDescent="0.25">
      <c r="A69" s="3" t="s">
        <v>134</v>
      </c>
      <c r="B69" s="3" t="s">
        <v>918</v>
      </c>
      <c r="C69" s="3" t="s">
        <v>919</v>
      </c>
      <c r="D69" s="43">
        <v>2.9299999999999811</v>
      </c>
      <c r="E69" s="43">
        <v>16.9222</v>
      </c>
      <c r="F69" s="44">
        <v>5.77</v>
      </c>
      <c r="G69" s="43">
        <v>13.99</v>
      </c>
      <c r="H69" s="45">
        <v>383</v>
      </c>
      <c r="I69" s="44">
        <v>0.3</v>
      </c>
      <c r="J69" s="43">
        <v>6406.18</v>
      </c>
      <c r="K69" s="44">
        <v>0.27</v>
      </c>
      <c r="L69" s="43">
        <v>5283.99</v>
      </c>
      <c r="M69" s="44">
        <v>0.26</v>
      </c>
      <c r="N69" s="41">
        <v>2</v>
      </c>
      <c r="O69" s="41">
        <v>2</v>
      </c>
      <c r="P69" s="42" t="str">
        <f t="shared" si="0"/>
        <v>22</v>
      </c>
      <c r="Q69" s="42"/>
      <c r="R69" s="41" t="s">
        <v>1650</v>
      </c>
    </row>
    <row r="70" spans="1:18" x14ac:dyDescent="0.25">
      <c r="A70" s="3" t="s">
        <v>134</v>
      </c>
      <c r="B70" s="3" t="s">
        <v>825</v>
      </c>
      <c r="C70" s="3" t="s">
        <v>826</v>
      </c>
      <c r="D70" s="43">
        <v>2.8400000000000047</v>
      </c>
      <c r="E70" s="43">
        <v>19.445399999999999</v>
      </c>
      <c r="F70" s="44">
        <v>6.84</v>
      </c>
      <c r="G70" s="43">
        <v>16.600000000000001</v>
      </c>
      <c r="H70" s="45">
        <v>316</v>
      </c>
      <c r="I70" s="44">
        <v>0.24</v>
      </c>
      <c r="J70" s="43">
        <v>6104.63</v>
      </c>
      <c r="K70" s="44">
        <v>0.25</v>
      </c>
      <c r="L70" s="43">
        <v>5207.1899999999996</v>
      </c>
      <c r="M70" s="44">
        <v>0.26</v>
      </c>
      <c r="N70" s="41">
        <v>2</v>
      </c>
      <c r="O70" s="41">
        <v>2</v>
      </c>
      <c r="P70" s="42" t="str">
        <f t="shared" si="0"/>
        <v>22</v>
      </c>
      <c r="Q70" s="42"/>
      <c r="R70" s="41" t="s">
        <v>1650</v>
      </c>
    </row>
    <row r="71" spans="1:18" x14ac:dyDescent="0.25">
      <c r="A71" s="3" t="s">
        <v>134</v>
      </c>
      <c r="B71" s="3" t="s">
        <v>898</v>
      </c>
      <c r="C71" s="3" t="s">
        <v>899</v>
      </c>
      <c r="D71" s="43">
        <v>2.3200000000000141</v>
      </c>
      <c r="E71" s="43">
        <v>17.242100000000001</v>
      </c>
      <c r="F71" s="44">
        <v>7.43</v>
      </c>
      <c r="G71" s="43">
        <v>14.92</v>
      </c>
      <c r="H71" s="45">
        <v>346</v>
      </c>
      <c r="I71" s="44">
        <v>0.27</v>
      </c>
      <c r="J71" s="43">
        <v>5995.91</v>
      </c>
      <c r="K71" s="44">
        <v>0.25</v>
      </c>
      <c r="L71" s="43">
        <v>5193.1899999999996</v>
      </c>
      <c r="M71" s="44">
        <v>0.26</v>
      </c>
      <c r="N71" s="41">
        <v>2</v>
      </c>
      <c r="O71" s="41">
        <v>2</v>
      </c>
      <c r="P71" s="42" t="str">
        <f t="shared" ref="P71:P134" si="1">N71&amp;O71</f>
        <v>22</v>
      </c>
      <c r="Q71" s="42"/>
      <c r="R71" s="41" t="s">
        <v>1650</v>
      </c>
    </row>
    <row r="72" spans="1:18" x14ac:dyDescent="0.25">
      <c r="A72" s="3" t="s">
        <v>134</v>
      </c>
      <c r="B72" s="3" t="s">
        <v>701</v>
      </c>
      <c r="C72" s="3" t="s">
        <v>702</v>
      </c>
      <c r="D72" s="43">
        <v>3.7799999999999803</v>
      </c>
      <c r="E72" s="43">
        <v>22.596599999999999</v>
      </c>
      <c r="F72" s="44">
        <v>5.97</v>
      </c>
      <c r="G72" s="43">
        <v>18.809999999999999</v>
      </c>
      <c r="H72" s="45">
        <v>274</v>
      </c>
      <c r="I72" s="44">
        <v>0.21</v>
      </c>
      <c r="J72" s="43">
        <v>6215.24</v>
      </c>
      <c r="K72" s="44">
        <v>0.26</v>
      </c>
      <c r="L72" s="43">
        <v>5179.5200000000004</v>
      </c>
      <c r="M72" s="44">
        <v>0.26</v>
      </c>
      <c r="N72" s="41">
        <v>2</v>
      </c>
      <c r="O72" s="41">
        <v>2</v>
      </c>
      <c r="P72" s="42" t="str">
        <f t="shared" si="1"/>
        <v>22</v>
      </c>
      <c r="Q72" s="42"/>
      <c r="R72" s="41" t="s">
        <v>1650</v>
      </c>
    </row>
    <row r="73" spans="1:18" x14ac:dyDescent="0.25">
      <c r="A73" s="3" t="s">
        <v>134</v>
      </c>
      <c r="B73" s="3" t="s">
        <v>969</v>
      </c>
      <c r="C73" s="3" t="s">
        <v>970</v>
      </c>
      <c r="D73" s="43">
        <v>4.6099999999999994</v>
      </c>
      <c r="E73" s="43">
        <v>24.4466</v>
      </c>
      <c r="F73" s="44">
        <v>5.3</v>
      </c>
      <c r="G73" s="43">
        <v>19.829999999999998</v>
      </c>
      <c r="H73" s="45">
        <v>256</v>
      </c>
      <c r="I73" s="44">
        <v>0.2</v>
      </c>
      <c r="J73" s="43">
        <v>6247.41</v>
      </c>
      <c r="K73" s="44">
        <v>0.26</v>
      </c>
      <c r="L73" s="43">
        <v>5067.25</v>
      </c>
      <c r="M73" s="44">
        <v>0.25</v>
      </c>
      <c r="N73" s="41">
        <v>2</v>
      </c>
      <c r="O73" s="41">
        <v>2</v>
      </c>
      <c r="P73" s="42" t="str">
        <f t="shared" si="1"/>
        <v>22</v>
      </c>
      <c r="Q73" s="42"/>
      <c r="R73" s="41" t="s">
        <v>1650</v>
      </c>
    </row>
    <row r="74" spans="1:18" x14ac:dyDescent="0.25">
      <c r="A74" s="3" t="s">
        <v>134</v>
      </c>
      <c r="B74" s="3" t="s">
        <v>887</v>
      </c>
      <c r="C74" s="3" t="s">
        <v>888</v>
      </c>
      <c r="D74" s="43">
        <v>2.8799999999999959</v>
      </c>
      <c r="E74" s="43">
        <v>16.232500000000002</v>
      </c>
      <c r="F74" s="44">
        <v>5.63</v>
      </c>
      <c r="G74" s="43">
        <v>13.35</v>
      </c>
      <c r="H74" s="45">
        <v>389</v>
      </c>
      <c r="I74" s="44">
        <v>0.3</v>
      </c>
      <c r="J74" s="43">
        <v>6179.45</v>
      </c>
      <c r="K74" s="44">
        <v>0.26</v>
      </c>
      <c r="L74" s="43">
        <v>5059.13</v>
      </c>
      <c r="M74" s="44">
        <v>0.25</v>
      </c>
      <c r="N74" s="41">
        <v>2</v>
      </c>
      <c r="O74" s="41">
        <v>2</v>
      </c>
      <c r="P74" s="42" t="str">
        <f t="shared" si="1"/>
        <v>22</v>
      </c>
      <c r="Q74" s="42"/>
      <c r="R74" s="41" t="s">
        <v>1650</v>
      </c>
    </row>
    <row r="75" spans="1:18" x14ac:dyDescent="0.25">
      <c r="A75" s="3" t="s">
        <v>134</v>
      </c>
      <c r="B75" s="3" t="s">
        <v>1045</v>
      </c>
      <c r="C75" s="3" t="s">
        <v>1046</v>
      </c>
      <c r="D75" s="43">
        <v>3.0599999999999756</v>
      </c>
      <c r="E75" s="43">
        <v>18.921500000000002</v>
      </c>
      <c r="F75" s="44">
        <v>6.18</v>
      </c>
      <c r="G75" s="43">
        <v>15.86</v>
      </c>
      <c r="H75" s="45">
        <v>317</v>
      </c>
      <c r="I75" s="44">
        <v>0.25</v>
      </c>
      <c r="J75" s="43">
        <v>5999.78</v>
      </c>
      <c r="K75" s="44">
        <v>0.25</v>
      </c>
      <c r="L75" s="43">
        <v>5029.76</v>
      </c>
      <c r="M75" s="44">
        <v>0.25</v>
      </c>
      <c r="N75" s="41">
        <v>2</v>
      </c>
      <c r="O75" s="41">
        <v>2</v>
      </c>
      <c r="P75" s="42" t="str">
        <f t="shared" si="1"/>
        <v>22</v>
      </c>
      <c r="Q75" s="42"/>
      <c r="R75" s="41" t="s">
        <v>1650</v>
      </c>
    </row>
    <row r="76" spans="1:18" x14ac:dyDescent="0.25">
      <c r="A76" s="3" t="s">
        <v>134</v>
      </c>
      <c r="B76" s="3" t="s">
        <v>759</v>
      </c>
      <c r="C76" s="3" t="s">
        <v>760</v>
      </c>
      <c r="D76" s="43">
        <v>2</v>
      </c>
      <c r="E76" s="43">
        <v>13.803100000000001</v>
      </c>
      <c r="F76" s="44">
        <v>6.9</v>
      </c>
      <c r="G76" s="43">
        <v>11.8</v>
      </c>
      <c r="H76" s="45">
        <v>427</v>
      </c>
      <c r="I76" s="44">
        <v>0.33</v>
      </c>
      <c r="J76" s="43">
        <v>5868.79</v>
      </c>
      <c r="K76" s="44">
        <v>0.24</v>
      </c>
      <c r="L76" s="43">
        <v>5014.79</v>
      </c>
      <c r="M76" s="44">
        <v>0.25</v>
      </c>
      <c r="N76" s="41">
        <v>2</v>
      </c>
      <c r="O76" s="41">
        <v>2</v>
      </c>
      <c r="P76" s="42" t="str">
        <f t="shared" si="1"/>
        <v>22</v>
      </c>
      <c r="Q76" s="42"/>
      <c r="R76" s="41" t="s">
        <v>1650</v>
      </c>
    </row>
    <row r="77" spans="1:18" x14ac:dyDescent="0.25">
      <c r="A77" s="3" t="s">
        <v>134</v>
      </c>
      <c r="B77" s="3" t="s">
        <v>997</v>
      </c>
      <c r="C77" s="3" t="s">
        <v>998</v>
      </c>
      <c r="D77" s="43">
        <v>3.7400000000000073</v>
      </c>
      <c r="E77" s="43">
        <v>21.147600000000001</v>
      </c>
      <c r="F77" s="44">
        <v>5.65</v>
      </c>
      <c r="G77" s="43">
        <v>17.399999999999999</v>
      </c>
      <c r="H77" s="45">
        <v>290</v>
      </c>
      <c r="I77" s="44">
        <v>0.22</v>
      </c>
      <c r="J77" s="43">
        <v>6079.13</v>
      </c>
      <c r="K77" s="44">
        <v>0.25</v>
      </c>
      <c r="L77" s="43">
        <v>4994.53</v>
      </c>
      <c r="M77" s="44">
        <v>0.25</v>
      </c>
      <c r="N77" s="41">
        <v>2</v>
      </c>
      <c r="O77" s="41">
        <v>2</v>
      </c>
      <c r="P77" s="42" t="str">
        <f t="shared" si="1"/>
        <v>22</v>
      </c>
      <c r="Q77" s="42"/>
      <c r="R77" s="41" t="s">
        <v>1650</v>
      </c>
    </row>
    <row r="78" spans="1:18" x14ac:dyDescent="0.25">
      <c r="A78" s="3" t="s">
        <v>134</v>
      </c>
      <c r="B78" s="3" t="s">
        <v>699</v>
      </c>
      <c r="C78" s="3" t="s">
        <v>700</v>
      </c>
      <c r="D78" s="43">
        <v>2.9900000000000073</v>
      </c>
      <c r="E78" s="43">
        <v>19.703700000000001</v>
      </c>
      <c r="F78" s="44">
        <v>6.58</v>
      </c>
      <c r="G78" s="43">
        <v>16.71</v>
      </c>
      <c r="H78" s="45">
        <v>299</v>
      </c>
      <c r="I78" s="44">
        <v>0.23</v>
      </c>
      <c r="J78" s="43">
        <v>5877.86</v>
      </c>
      <c r="K78" s="44">
        <v>0.24</v>
      </c>
      <c r="L78" s="43">
        <v>4983.8500000000004</v>
      </c>
      <c r="M78" s="44">
        <v>0.25</v>
      </c>
      <c r="N78" s="41">
        <v>2</v>
      </c>
      <c r="O78" s="41">
        <v>2</v>
      </c>
      <c r="P78" s="42" t="str">
        <f t="shared" si="1"/>
        <v>22</v>
      </c>
      <c r="Q78" s="42"/>
      <c r="R78" s="41" t="s">
        <v>1650</v>
      </c>
    </row>
    <row r="79" spans="1:18" x14ac:dyDescent="0.25">
      <c r="A79" s="3" t="s">
        <v>134</v>
      </c>
      <c r="B79" s="3" t="s">
        <v>295</v>
      </c>
      <c r="C79" s="3" t="s">
        <v>296</v>
      </c>
      <c r="D79" s="43">
        <v>3.0314855072463787</v>
      </c>
      <c r="E79" s="43">
        <v>18.1889</v>
      </c>
      <c r="F79" s="44">
        <v>5.99</v>
      </c>
      <c r="G79" s="43">
        <v>15.15</v>
      </c>
      <c r="H79" s="45">
        <v>356</v>
      </c>
      <c r="I79" s="44">
        <v>0.28000000000000003</v>
      </c>
      <c r="J79" s="43">
        <v>6042.58</v>
      </c>
      <c r="K79" s="44">
        <v>0.25</v>
      </c>
      <c r="L79" s="43">
        <v>4963.37</v>
      </c>
      <c r="M79" s="44">
        <v>0.25</v>
      </c>
      <c r="N79" s="41">
        <v>2</v>
      </c>
      <c r="O79" s="41">
        <v>2</v>
      </c>
      <c r="P79" s="42" t="str">
        <f t="shared" si="1"/>
        <v>22</v>
      </c>
      <c r="Q79" s="42"/>
      <c r="R79" s="41" t="s">
        <v>3850</v>
      </c>
    </row>
    <row r="80" spans="1:18" x14ac:dyDescent="0.25">
      <c r="A80" s="3" t="s">
        <v>134</v>
      </c>
      <c r="B80" s="3" t="s">
        <v>851</v>
      </c>
      <c r="C80" s="3" t="s">
        <v>852</v>
      </c>
      <c r="D80" s="43">
        <v>2.2400000000000069</v>
      </c>
      <c r="E80" s="43">
        <v>18.451899999999998</v>
      </c>
      <c r="F80" s="44">
        <v>8.23</v>
      </c>
      <c r="G80" s="43">
        <v>16.21</v>
      </c>
      <c r="H80" s="45">
        <v>305</v>
      </c>
      <c r="I80" s="44">
        <v>0.24</v>
      </c>
      <c r="J80" s="43">
        <v>5635.42</v>
      </c>
      <c r="K80" s="44">
        <v>0.23</v>
      </c>
      <c r="L80" s="43">
        <v>4952.22</v>
      </c>
      <c r="M80" s="44">
        <v>0.25</v>
      </c>
      <c r="N80" s="41">
        <v>2</v>
      </c>
      <c r="O80" s="41">
        <v>2</v>
      </c>
      <c r="P80" s="42" t="str">
        <f t="shared" si="1"/>
        <v>22</v>
      </c>
      <c r="Q80" s="42"/>
      <c r="R80" s="41" t="s">
        <v>1650</v>
      </c>
    </row>
    <row r="81" spans="1:18" x14ac:dyDescent="0.25">
      <c r="A81" s="3" t="s">
        <v>134</v>
      </c>
      <c r="B81" s="3" t="s">
        <v>1017</v>
      </c>
      <c r="C81" s="3" t="s">
        <v>1018</v>
      </c>
      <c r="D81" s="43">
        <v>3.8300000000000138</v>
      </c>
      <c r="E81" s="43">
        <v>21.3718</v>
      </c>
      <c r="F81" s="44">
        <v>5.58</v>
      </c>
      <c r="G81" s="43">
        <v>17.54</v>
      </c>
      <c r="H81" s="45">
        <v>286</v>
      </c>
      <c r="I81" s="44">
        <v>0.22</v>
      </c>
      <c r="J81" s="43">
        <v>6023.49</v>
      </c>
      <c r="K81" s="44">
        <v>0.25</v>
      </c>
      <c r="L81" s="43">
        <v>4928.1099999999997</v>
      </c>
      <c r="M81" s="44">
        <v>0.24</v>
      </c>
      <c r="N81" s="41">
        <v>2</v>
      </c>
      <c r="O81" s="41">
        <v>2</v>
      </c>
      <c r="P81" s="42" t="str">
        <f t="shared" si="1"/>
        <v>22</v>
      </c>
      <c r="Q81" s="42"/>
      <c r="R81" s="41" t="s">
        <v>1650</v>
      </c>
    </row>
    <row r="82" spans="1:18" x14ac:dyDescent="0.25">
      <c r="A82" s="3" t="s">
        <v>134</v>
      </c>
      <c r="B82" s="3" t="s">
        <v>807</v>
      </c>
      <c r="C82" s="3" t="s">
        <v>808</v>
      </c>
      <c r="D82" s="43">
        <v>2.5099999999999927</v>
      </c>
      <c r="E82" s="43">
        <v>16.003499999999999</v>
      </c>
      <c r="F82" s="44">
        <v>6.37</v>
      </c>
      <c r="G82" s="43">
        <v>13.49</v>
      </c>
      <c r="H82" s="45">
        <v>366</v>
      </c>
      <c r="I82" s="44">
        <v>0.28000000000000003</v>
      </c>
      <c r="J82" s="43">
        <v>5776.75</v>
      </c>
      <c r="K82" s="44">
        <v>0.24</v>
      </c>
      <c r="L82" s="43">
        <v>4858.09</v>
      </c>
      <c r="M82" s="44">
        <v>0.24</v>
      </c>
      <c r="N82" s="41">
        <v>2</v>
      </c>
      <c r="O82" s="41">
        <v>2</v>
      </c>
      <c r="P82" s="42" t="str">
        <f t="shared" si="1"/>
        <v>22</v>
      </c>
      <c r="Q82" s="42"/>
      <c r="R82" s="41" t="s">
        <v>1650</v>
      </c>
    </row>
    <row r="83" spans="1:18" x14ac:dyDescent="0.25">
      <c r="A83" s="3" t="s">
        <v>134</v>
      </c>
      <c r="B83" s="3" t="s">
        <v>785</v>
      </c>
      <c r="C83" s="3" t="s">
        <v>786</v>
      </c>
      <c r="D83" s="43">
        <v>1.7099999999999984</v>
      </c>
      <c r="E83" s="43">
        <v>15.1973</v>
      </c>
      <c r="F83" s="44">
        <v>8.8800000000000008</v>
      </c>
      <c r="G83" s="43">
        <v>13.48</v>
      </c>
      <c r="H83" s="45">
        <v>358.8</v>
      </c>
      <c r="I83" s="44">
        <v>0.28000000000000003</v>
      </c>
      <c r="J83" s="43">
        <v>5404.44</v>
      </c>
      <c r="K83" s="44">
        <v>0.22</v>
      </c>
      <c r="L83" s="43">
        <v>4790.8900000000003</v>
      </c>
      <c r="M83" s="44">
        <v>0.24</v>
      </c>
      <c r="N83" s="41">
        <v>2</v>
      </c>
      <c r="O83" s="41">
        <v>2</v>
      </c>
      <c r="P83" s="42" t="str">
        <f t="shared" si="1"/>
        <v>22</v>
      </c>
      <c r="Q83" s="42"/>
      <c r="R83" s="41" t="s">
        <v>1650</v>
      </c>
    </row>
    <row r="84" spans="1:18" x14ac:dyDescent="0.25">
      <c r="A84" s="3" t="s">
        <v>134</v>
      </c>
      <c r="B84" s="3" t="s">
        <v>735</v>
      </c>
      <c r="C84" s="3" t="s">
        <v>736</v>
      </c>
      <c r="D84" s="43">
        <v>1.8999999999999886</v>
      </c>
      <c r="E84" s="43">
        <v>16.193300000000001</v>
      </c>
      <c r="F84" s="44">
        <v>8.52</v>
      </c>
      <c r="G84" s="43">
        <v>14.29</v>
      </c>
      <c r="H84" s="45">
        <v>335</v>
      </c>
      <c r="I84" s="44">
        <v>0.26</v>
      </c>
      <c r="J84" s="43">
        <v>5418.15</v>
      </c>
      <c r="K84" s="44">
        <v>0.22</v>
      </c>
      <c r="L84" s="43">
        <v>4781.6499999999996</v>
      </c>
      <c r="M84" s="44">
        <v>0.24</v>
      </c>
      <c r="N84" s="41">
        <v>2</v>
      </c>
      <c r="O84" s="41">
        <v>2</v>
      </c>
      <c r="P84" s="42" t="str">
        <f t="shared" si="1"/>
        <v>22</v>
      </c>
      <c r="Q84" s="42"/>
      <c r="R84" s="41" t="s">
        <v>1650</v>
      </c>
    </row>
    <row r="85" spans="1:18" x14ac:dyDescent="0.25">
      <c r="A85" s="3" t="s">
        <v>134</v>
      </c>
      <c r="B85" s="3" t="s">
        <v>705</v>
      </c>
      <c r="C85" s="3" t="s">
        <v>706</v>
      </c>
      <c r="D85" s="43">
        <v>3.7799999999999807</v>
      </c>
      <c r="E85" s="43">
        <v>22.683599999999998</v>
      </c>
      <c r="F85" s="44">
        <v>6</v>
      </c>
      <c r="G85" s="43">
        <v>18.899999999999999</v>
      </c>
      <c r="H85" s="45">
        <v>252</v>
      </c>
      <c r="I85" s="44">
        <v>0.19</v>
      </c>
      <c r="J85" s="43">
        <v>5726.87</v>
      </c>
      <c r="K85" s="44">
        <v>0.24</v>
      </c>
      <c r="L85" s="43">
        <v>4774.3100000000004</v>
      </c>
      <c r="M85" s="44">
        <v>0.24</v>
      </c>
      <c r="N85" s="41">
        <v>2</v>
      </c>
      <c r="O85" s="41">
        <v>2</v>
      </c>
      <c r="P85" s="42" t="str">
        <f t="shared" si="1"/>
        <v>22</v>
      </c>
      <c r="Q85" s="42"/>
      <c r="R85" s="41" t="s">
        <v>1650</v>
      </c>
    </row>
    <row r="86" spans="1:18" x14ac:dyDescent="0.25">
      <c r="A86" s="3" t="s">
        <v>134</v>
      </c>
      <c r="B86" s="3" t="s">
        <v>811</v>
      </c>
      <c r="C86" s="3" t="s">
        <v>812</v>
      </c>
      <c r="D86" s="43">
        <v>2.610000000000011</v>
      </c>
      <c r="E86" s="43">
        <v>20.4465</v>
      </c>
      <c r="F86" s="44">
        <v>7.83</v>
      </c>
      <c r="G86" s="43">
        <v>17.829999999999998</v>
      </c>
      <c r="H86" s="45">
        <v>267</v>
      </c>
      <c r="I86" s="44">
        <v>0.21</v>
      </c>
      <c r="J86" s="43">
        <v>5440.93</v>
      </c>
      <c r="K86" s="44">
        <v>0.23</v>
      </c>
      <c r="L86" s="43">
        <v>4744.0600000000004</v>
      </c>
      <c r="M86" s="44">
        <v>0.23</v>
      </c>
      <c r="N86" s="41">
        <v>2</v>
      </c>
      <c r="O86" s="41">
        <v>2</v>
      </c>
      <c r="P86" s="42" t="str">
        <f t="shared" si="1"/>
        <v>22</v>
      </c>
      <c r="Q86" s="42"/>
      <c r="R86" s="41" t="s">
        <v>1650</v>
      </c>
    </row>
    <row r="87" spans="1:18" x14ac:dyDescent="0.25">
      <c r="A87" s="3" t="s">
        <v>134</v>
      </c>
      <c r="B87" s="3" t="s">
        <v>871</v>
      </c>
      <c r="C87" s="3" t="s">
        <v>872</v>
      </c>
      <c r="D87" s="43">
        <v>2.2099999999999986</v>
      </c>
      <c r="E87" s="43">
        <v>19.002199999999998</v>
      </c>
      <c r="F87" s="44">
        <v>8.59</v>
      </c>
      <c r="G87" s="43">
        <v>16.79</v>
      </c>
      <c r="H87" s="45">
        <v>286</v>
      </c>
      <c r="I87" s="44">
        <v>0.22</v>
      </c>
      <c r="J87" s="43">
        <v>5365.93</v>
      </c>
      <c r="K87" s="44">
        <v>0.22</v>
      </c>
      <c r="L87" s="43">
        <v>4733.87</v>
      </c>
      <c r="M87" s="44">
        <v>0.23</v>
      </c>
      <c r="N87" s="41">
        <v>2</v>
      </c>
      <c r="O87" s="41">
        <v>2</v>
      </c>
      <c r="P87" s="42" t="str">
        <f t="shared" si="1"/>
        <v>22</v>
      </c>
      <c r="Q87" s="42"/>
      <c r="R87" s="41" t="s">
        <v>1650</v>
      </c>
    </row>
    <row r="88" spans="1:18" x14ac:dyDescent="0.25">
      <c r="A88" s="3" t="s">
        <v>134</v>
      </c>
      <c r="B88" s="3" t="s">
        <v>894</v>
      </c>
      <c r="C88" s="3" t="s">
        <v>895</v>
      </c>
      <c r="D88" s="43">
        <v>2.3200000000000101</v>
      </c>
      <c r="E88" s="43">
        <v>17.095300000000002</v>
      </c>
      <c r="F88" s="44">
        <v>7.36</v>
      </c>
      <c r="G88" s="43">
        <v>14.77</v>
      </c>
      <c r="H88" s="45">
        <v>319</v>
      </c>
      <c r="I88" s="44">
        <v>0.25</v>
      </c>
      <c r="J88" s="43">
        <v>5457.26</v>
      </c>
      <c r="K88" s="44">
        <v>0.23</v>
      </c>
      <c r="L88" s="43">
        <v>4717.18</v>
      </c>
      <c r="M88" s="44">
        <v>0.23</v>
      </c>
      <c r="N88" s="41">
        <v>2</v>
      </c>
      <c r="O88" s="41">
        <v>2</v>
      </c>
      <c r="P88" s="42" t="str">
        <f t="shared" si="1"/>
        <v>22</v>
      </c>
      <c r="Q88" s="42"/>
      <c r="R88" s="41" t="s">
        <v>1650</v>
      </c>
    </row>
    <row r="89" spans="1:18" x14ac:dyDescent="0.25">
      <c r="A89" s="3" t="s">
        <v>134</v>
      </c>
      <c r="B89" s="3" t="s">
        <v>908</v>
      </c>
      <c r="C89" s="3" t="s">
        <v>909</v>
      </c>
      <c r="D89" s="43">
        <v>4.9299999999999802</v>
      </c>
      <c r="E89" s="43">
        <v>29.240200000000002</v>
      </c>
      <c r="F89" s="44">
        <v>5.93</v>
      </c>
      <c r="G89" s="43">
        <v>24.31</v>
      </c>
      <c r="H89" s="45">
        <v>194</v>
      </c>
      <c r="I89" s="44">
        <v>0.15</v>
      </c>
      <c r="J89" s="43">
        <v>5673.13</v>
      </c>
      <c r="K89" s="44">
        <v>0.23</v>
      </c>
      <c r="L89" s="43">
        <v>4716.71</v>
      </c>
      <c r="M89" s="44">
        <v>0.23</v>
      </c>
      <c r="N89" s="41">
        <v>2</v>
      </c>
      <c r="O89" s="41">
        <v>2</v>
      </c>
      <c r="P89" s="42" t="str">
        <f t="shared" si="1"/>
        <v>22</v>
      </c>
      <c r="Q89" s="42"/>
      <c r="R89" s="41" t="s">
        <v>1650</v>
      </c>
    </row>
    <row r="90" spans="1:18" x14ac:dyDescent="0.25">
      <c r="A90" s="3" t="s">
        <v>134</v>
      </c>
      <c r="B90" s="3" t="s">
        <v>777</v>
      </c>
      <c r="C90" s="3" t="s">
        <v>778</v>
      </c>
      <c r="D90" s="43">
        <v>4.7599999999999927</v>
      </c>
      <c r="E90" s="43">
        <v>27.987300000000001</v>
      </c>
      <c r="F90" s="44">
        <v>5.87</v>
      </c>
      <c r="G90" s="43">
        <v>23.22</v>
      </c>
      <c r="H90" s="45">
        <v>203</v>
      </c>
      <c r="I90" s="44">
        <v>0.16</v>
      </c>
      <c r="J90" s="43">
        <v>5680.94</v>
      </c>
      <c r="K90" s="44">
        <v>0.24</v>
      </c>
      <c r="L90" s="43">
        <v>4714.66</v>
      </c>
      <c r="M90" s="44">
        <v>0.23</v>
      </c>
      <c r="N90" s="41">
        <v>2</v>
      </c>
      <c r="O90" s="41">
        <v>2</v>
      </c>
      <c r="P90" s="42" t="str">
        <f t="shared" si="1"/>
        <v>22</v>
      </c>
      <c r="Q90" s="42"/>
      <c r="R90" s="41" t="s">
        <v>1650</v>
      </c>
    </row>
    <row r="91" spans="1:18" x14ac:dyDescent="0.25">
      <c r="A91" s="3" t="s">
        <v>134</v>
      </c>
      <c r="B91" s="3" t="s">
        <v>730</v>
      </c>
      <c r="C91" s="3" t="s">
        <v>731</v>
      </c>
      <c r="D91" s="43">
        <v>5.4700000000000202</v>
      </c>
      <c r="E91" s="43">
        <v>29.3874</v>
      </c>
      <c r="F91" s="44">
        <v>5.37</v>
      </c>
      <c r="G91" s="43">
        <v>23.91</v>
      </c>
      <c r="H91" s="45">
        <v>194</v>
      </c>
      <c r="I91" s="44">
        <v>0.15</v>
      </c>
      <c r="J91" s="43">
        <v>5695.61</v>
      </c>
      <c r="K91" s="44">
        <v>0.24</v>
      </c>
      <c r="L91" s="43">
        <v>4634.43</v>
      </c>
      <c r="M91" s="44">
        <v>0.23</v>
      </c>
      <c r="N91" s="41">
        <v>2</v>
      </c>
      <c r="O91" s="41">
        <v>2</v>
      </c>
      <c r="P91" s="42" t="str">
        <f t="shared" si="1"/>
        <v>22</v>
      </c>
      <c r="Q91" s="42"/>
      <c r="R91" s="41" t="s">
        <v>1650</v>
      </c>
    </row>
    <row r="92" spans="1:18" x14ac:dyDescent="0.25">
      <c r="A92" s="3" t="s">
        <v>134</v>
      </c>
      <c r="B92" s="3" t="s">
        <v>747</v>
      </c>
      <c r="C92" s="3" t="s">
        <v>748</v>
      </c>
      <c r="D92" s="43">
        <v>3.6200000000000041</v>
      </c>
      <c r="E92" s="43">
        <v>23.018799999999999</v>
      </c>
      <c r="F92" s="44">
        <v>6.35</v>
      </c>
      <c r="G92" s="43">
        <v>19.39</v>
      </c>
      <c r="H92" s="45">
        <v>238</v>
      </c>
      <c r="I92" s="44">
        <v>0.18</v>
      </c>
      <c r="J92" s="43">
        <v>5482.61</v>
      </c>
      <c r="K92" s="44">
        <v>0.23</v>
      </c>
      <c r="L92" s="43">
        <v>4621.05</v>
      </c>
      <c r="M92" s="44">
        <v>0.23</v>
      </c>
      <c r="N92" s="41">
        <v>2</v>
      </c>
      <c r="O92" s="41">
        <v>2</v>
      </c>
      <c r="P92" s="42" t="str">
        <f t="shared" si="1"/>
        <v>22</v>
      </c>
      <c r="Q92" s="42"/>
      <c r="R92" s="41" t="s">
        <v>1650</v>
      </c>
    </row>
    <row r="93" spans="1:18" x14ac:dyDescent="0.25">
      <c r="A93" s="3" t="s">
        <v>134</v>
      </c>
      <c r="B93" s="3" t="s">
        <v>815</v>
      </c>
      <c r="C93" s="3" t="s">
        <v>816</v>
      </c>
      <c r="D93" s="43">
        <v>2.8799999999999963</v>
      </c>
      <c r="E93" s="43">
        <v>20.501200000000001</v>
      </c>
      <c r="F93" s="44">
        <v>7.11</v>
      </c>
      <c r="G93" s="43">
        <v>17.62</v>
      </c>
      <c r="H93" s="45">
        <v>261</v>
      </c>
      <c r="I93" s="44">
        <v>0.2</v>
      </c>
      <c r="J93" s="43">
        <v>5336.33</v>
      </c>
      <c r="K93" s="44">
        <v>0.22</v>
      </c>
      <c r="L93" s="43">
        <v>4584.6499999999996</v>
      </c>
      <c r="M93" s="44">
        <v>0.23</v>
      </c>
      <c r="N93" s="41">
        <v>2</v>
      </c>
      <c r="O93" s="41">
        <v>2</v>
      </c>
      <c r="P93" s="42" t="str">
        <f t="shared" si="1"/>
        <v>22</v>
      </c>
      <c r="Q93" s="42"/>
      <c r="R93" s="41" t="s">
        <v>1650</v>
      </c>
    </row>
    <row r="94" spans="1:18" x14ac:dyDescent="0.25">
      <c r="A94" s="3" t="s">
        <v>134</v>
      </c>
      <c r="B94" s="3" t="s">
        <v>892</v>
      </c>
      <c r="C94" s="3" t="s">
        <v>893</v>
      </c>
      <c r="D94" s="43">
        <v>2.8799999999999963</v>
      </c>
      <c r="E94" s="43">
        <v>18.226600000000001</v>
      </c>
      <c r="F94" s="44">
        <v>6.32</v>
      </c>
      <c r="G94" s="43">
        <v>15.34</v>
      </c>
      <c r="H94" s="45">
        <v>295</v>
      </c>
      <c r="I94" s="44">
        <v>0.23</v>
      </c>
      <c r="J94" s="43">
        <v>5368.67</v>
      </c>
      <c r="K94" s="44">
        <v>0.22</v>
      </c>
      <c r="L94" s="43">
        <v>4519.07</v>
      </c>
      <c r="M94" s="44">
        <v>0.22</v>
      </c>
      <c r="N94" s="41">
        <v>2</v>
      </c>
      <c r="O94" s="41">
        <v>2</v>
      </c>
      <c r="P94" s="42" t="str">
        <f t="shared" si="1"/>
        <v>22</v>
      </c>
      <c r="Q94" s="42"/>
      <c r="R94" s="41" t="s">
        <v>1650</v>
      </c>
    </row>
    <row r="95" spans="1:18" x14ac:dyDescent="0.25">
      <c r="A95" s="3" t="s">
        <v>134</v>
      </c>
      <c r="B95" s="3" t="s">
        <v>725</v>
      </c>
      <c r="C95" s="3" t="s">
        <v>232</v>
      </c>
      <c r="D95" s="43">
        <v>1.9100000000000057</v>
      </c>
      <c r="E95" s="43">
        <v>14.7904</v>
      </c>
      <c r="F95" s="44">
        <v>7.74</v>
      </c>
      <c r="G95" s="43">
        <v>12.88</v>
      </c>
      <c r="H95" s="45">
        <v>354</v>
      </c>
      <c r="I95" s="44">
        <v>0.27</v>
      </c>
      <c r="J95" s="43">
        <v>5178.37</v>
      </c>
      <c r="K95" s="44">
        <v>0.21</v>
      </c>
      <c r="L95" s="43">
        <v>4502.2299999999996</v>
      </c>
      <c r="M95" s="44">
        <v>0.22</v>
      </c>
      <c r="N95" s="41">
        <v>2</v>
      </c>
      <c r="O95" s="41">
        <v>2</v>
      </c>
      <c r="P95" s="42" t="str">
        <f t="shared" si="1"/>
        <v>22</v>
      </c>
      <c r="Q95" s="42"/>
      <c r="R95" s="41" t="s">
        <v>1650</v>
      </c>
    </row>
    <row r="96" spans="1:18" x14ac:dyDescent="0.25">
      <c r="A96" s="3" t="s">
        <v>134</v>
      </c>
      <c r="B96" s="3" t="s">
        <v>765</v>
      </c>
      <c r="C96" s="3" t="s">
        <v>766</v>
      </c>
      <c r="D96" s="43">
        <v>2</v>
      </c>
      <c r="E96" s="43">
        <v>13.8559</v>
      </c>
      <c r="F96" s="44">
        <v>6.92</v>
      </c>
      <c r="G96" s="43">
        <v>11.85</v>
      </c>
      <c r="H96" s="45">
        <v>401</v>
      </c>
      <c r="I96" s="44">
        <v>0.31</v>
      </c>
      <c r="J96" s="43">
        <v>5303.43</v>
      </c>
      <c r="K96" s="44">
        <v>0.22</v>
      </c>
      <c r="L96" s="43">
        <v>4501.43</v>
      </c>
      <c r="M96" s="44">
        <v>0.22</v>
      </c>
      <c r="N96" s="41">
        <v>2</v>
      </c>
      <c r="O96" s="41">
        <v>2</v>
      </c>
      <c r="P96" s="42" t="str">
        <f t="shared" si="1"/>
        <v>22</v>
      </c>
      <c r="Q96" s="42"/>
      <c r="R96" s="41" t="s">
        <v>1650</v>
      </c>
    </row>
    <row r="97" spans="1:18" x14ac:dyDescent="0.25">
      <c r="A97" s="3" t="s">
        <v>134</v>
      </c>
      <c r="B97" s="3" t="s">
        <v>1025</v>
      </c>
      <c r="C97" s="3" t="s">
        <v>1026</v>
      </c>
      <c r="D97" s="43">
        <v>6.75</v>
      </c>
      <c r="E97" s="43">
        <v>36.8673</v>
      </c>
      <c r="F97" s="44">
        <v>5.46</v>
      </c>
      <c r="G97" s="43">
        <v>30.11</v>
      </c>
      <c r="H97" s="45">
        <v>151</v>
      </c>
      <c r="I97" s="44">
        <v>0.11</v>
      </c>
      <c r="J97" s="43">
        <v>5495.31</v>
      </c>
      <c r="K97" s="44">
        <v>0.23</v>
      </c>
      <c r="L97" s="43">
        <v>4476.0600000000004</v>
      </c>
      <c r="M97" s="44">
        <v>0.22</v>
      </c>
      <c r="N97" s="41">
        <v>2</v>
      </c>
      <c r="O97" s="41">
        <v>2</v>
      </c>
      <c r="P97" s="42" t="str">
        <f t="shared" si="1"/>
        <v>22</v>
      </c>
      <c r="Q97" s="42"/>
      <c r="R97" s="41" t="s">
        <v>1650</v>
      </c>
    </row>
    <row r="98" spans="1:18" x14ac:dyDescent="0.25">
      <c r="A98" s="3" t="s">
        <v>134</v>
      </c>
      <c r="B98" s="3" t="s">
        <v>973</v>
      </c>
      <c r="C98" s="3" t="s">
        <v>974</v>
      </c>
      <c r="D98" s="43">
        <v>3.0700000000000132</v>
      </c>
      <c r="E98" s="43">
        <v>20.180599999999998</v>
      </c>
      <c r="F98" s="44">
        <v>6.57</v>
      </c>
      <c r="G98" s="43">
        <v>17.11</v>
      </c>
      <c r="H98" s="45">
        <v>265</v>
      </c>
      <c r="I98" s="44">
        <v>0.2</v>
      </c>
      <c r="J98" s="43">
        <v>5262.7</v>
      </c>
      <c r="K98" s="44">
        <v>0.22</v>
      </c>
      <c r="L98" s="43">
        <v>4449.1499999999996</v>
      </c>
      <c r="M98" s="44">
        <v>0.22</v>
      </c>
      <c r="N98" s="41">
        <v>2</v>
      </c>
      <c r="O98" s="41">
        <v>2</v>
      </c>
      <c r="P98" s="42" t="str">
        <f t="shared" si="1"/>
        <v>22</v>
      </c>
      <c r="Q98" s="42"/>
      <c r="R98" s="41" t="s">
        <v>1650</v>
      </c>
    </row>
    <row r="99" spans="1:18" x14ac:dyDescent="0.25">
      <c r="A99" s="3" t="s">
        <v>134</v>
      </c>
      <c r="B99" s="3" t="s">
        <v>1049</v>
      </c>
      <c r="C99" s="3" t="s">
        <v>1050</v>
      </c>
      <c r="D99" s="43">
        <v>3.8799999999999959</v>
      </c>
      <c r="E99" s="43">
        <v>21.457999999999998</v>
      </c>
      <c r="F99" s="44">
        <v>5.53</v>
      </c>
      <c r="G99" s="43">
        <v>17.57</v>
      </c>
      <c r="H99" s="45">
        <v>253</v>
      </c>
      <c r="I99" s="44">
        <v>0.19</v>
      </c>
      <c r="J99" s="43">
        <v>5430.43</v>
      </c>
      <c r="K99" s="44">
        <v>0.22</v>
      </c>
      <c r="L99" s="43">
        <v>4448.79</v>
      </c>
      <c r="M99" s="44">
        <v>0.22</v>
      </c>
      <c r="N99" s="41">
        <v>2</v>
      </c>
      <c r="O99" s="41">
        <v>2</v>
      </c>
      <c r="P99" s="42" t="str">
        <f t="shared" si="1"/>
        <v>22</v>
      </c>
      <c r="Q99" s="42"/>
      <c r="R99" s="41" t="s">
        <v>1650</v>
      </c>
    </row>
    <row r="100" spans="1:18" x14ac:dyDescent="0.25">
      <c r="A100" s="3" t="s">
        <v>134</v>
      </c>
      <c r="B100" s="3" t="s">
        <v>954</v>
      </c>
      <c r="C100" s="3" t="s">
        <v>144</v>
      </c>
      <c r="D100" s="43">
        <v>2.9700000000000202</v>
      </c>
      <c r="E100" s="43">
        <v>15.7248</v>
      </c>
      <c r="F100" s="44">
        <v>5.29</v>
      </c>
      <c r="G100" s="43">
        <v>12.75</v>
      </c>
      <c r="H100" s="45">
        <v>350</v>
      </c>
      <c r="I100" s="44">
        <v>0.27</v>
      </c>
      <c r="J100" s="43">
        <v>5486.08</v>
      </c>
      <c r="K100" s="44">
        <v>0.23</v>
      </c>
      <c r="L100" s="43">
        <v>4446.57</v>
      </c>
      <c r="M100" s="44">
        <v>0.22</v>
      </c>
      <c r="N100" s="41">
        <v>2</v>
      </c>
      <c r="O100" s="41">
        <v>2</v>
      </c>
      <c r="P100" s="42" t="str">
        <f t="shared" si="1"/>
        <v>22</v>
      </c>
      <c r="Q100" s="42"/>
      <c r="R100" s="41" t="s">
        <v>1650</v>
      </c>
    </row>
    <row r="101" spans="1:18" x14ac:dyDescent="0.25">
      <c r="A101" s="3" t="s">
        <v>134</v>
      </c>
      <c r="B101" s="3" t="s">
        <v>1041</v>
      </c>
      <c r="C101" s="3" t="s">
        <v>1042</v>
      </c>
      <c r="D101" s="43">
        <v>3.8799999999999959</v>
      </c>
      <c r="E101" s="43">
        <v>21.105899999999998</v>
      </c>
      <c r="F101" s="44">
        <v>5.43</v>
      </c>
      <c r="G101" s="43">
        <v>17.22</v>
      </c>
      <c r="H101" s="45">
        <v>257</v>
      </c>
      <c r="I101" s="44">
        <v>0.2</v>
      </c>
      <c r="J101" s="43">
        <v>5421.55</v>
      </c>
      <c r="K101" s="44">
        <v>0.22</v>
      </c>
      <c r="L101" s="43">
        <v>4424.3900000000003</v>
      </c>
      <c r="M101" s="44">
        <v>0.22</v>
      </c>
      <c r="N101" s="41">
        <v>2</v>
      </c>
      <c r="O101" s="41">
        <v>2</v>
      </c>
      <c r="P101" s="42" t="str">
        <f t="shared" si="1"/>
        <v>22</v>
      </c>
      <c r="Q101" s="42"/>
      <c r="R101" s="41" t="s">
        <v>1650</v>
      </c>
    </row>
    <row r="102" spans="1:18" x14ac:dyDescent="0.25">
      <c r="A102" s="3" t="s">
        <v>134</v>
      </c>
      <c r="B102" s="3" t="s">
        <v>849</v>
      </c>
      <c r="C102" s="3" t="s">
        <v>850</v>
      </c>
      <c r="D102" s="43">
        <v>2.2400000000000064</v>
      </c>
      <c r="E102" s="43">
        <v>18.014700000000001</v>
      </c>
      <c r="F102" s="44">
        <v>8.0399999999999991</v>
      </c>
      <c r="G102" s="43">
        <v>15.77</v>
      </c>
      <c r="H102" s="45">
        <v>282</v>
      </c>
      <c r="I102" s="44">
        <v>0.22</v>
      </c>
      <c r="J102" s="43">
        <v>5053.53</v>
      </c>
      <c r="K102" s="44">
        <v>0.21</v>
      </c>
      <c r="L102" s="43">
        <v>4421.8500000000004</v>
      </c>
      <c r="M102" s="44">
        <v>0.22</v>
      </c>
      <c r="N102" s="41">
        <v>2</v>
      </c>
      <c r="O102" s="41">
        <v>2</v>
      </c>
      <c r="P102" s="42" t="str">
        <f t="shared" si="1"/>
        <v>22</v>
      </c>
      <c r="Q102" s="42"/>
      <c r="R102" s="41" t="s">
        <v>1650</v>
      </c>
    </row>
    <row r="103" spans="1:18" x14ac:dyDescent="0.25">
      <c r="A103" s="3" t="s">
        <v>134</v>
      </c>
      <c r="B103" s="3" t="s">
        <v>709</v>
      </c>
      <c r="C103" s="3" t="s">
        <v>710</v>
      </c>
      <c r="D103" s="43">
        <v>1.7599999999999945</v>
      </c>
      <c r="E103" s="43">
        <v>13.499499999999999</v>
      </c>
      <c r="F103" s="44">
        <v>7.67</v>
      </c>
      <c r="G103" s="43">
        <v>11.73</v>
      </c>
      <c r="H103" s="45">
        <v>372</v>
      </c>
      <c r="I103" s="44">
        <v>0.28999999999999998</v>
      </c>
      <c r="J103" s="43">
        <v>5036.8999999999996</v>
      </c>
      <c r="K103" s="44">
        <v>0.21</v>
      </c>
      <c r="L103" s="43">
        <v>4382.18</v>
      </c>
      <c r="M103" s="44">
        <v>0.22</v>
      </c>
      <c r="N103" s="41">
        <v>2</v>
      </c>
      <c r="O103" s="41">
        <v>2</v>
      </c>
      <c r="P103" s="42" t="str">
        <f t="shared" si="1"/>
        <v>22</v>
      </c>
      <c r="Q103" s="42"/>
      <c r="R103" s="41" t="s">
        <v>1650</v>
      </c>
    </row>
    <row r="104" spans="1:18" x14ac:dyDescent="0.25">
      <c r="A104" s="3" t="s">
        <v>134</v>
      </c>
      <c r="B104" s="3" t="s">
        <v>1007</v>
      </c>
      <c r="C104" s="3" t="s">
        <v>1008</v>
      </c>
      <c r="D104" s="43">
        <v>4.9500000000000162</v>
      </c>
      <c r="E104" s="43">
        <v>26.790900000000001</v>
      </c>
      <c r="F104" s="44">
        <v>5.41</v>
      </c>
      <c r="G104" s="43">
        <v>21.84</v>
      </c>
      <c r="H104" s="45">
        <v>201</v>
      </c>
      <c r="I104" s="44">
        <v>0.15</v>
      </c>
      <c r="J104" s="43">
        <v>5363.6</v>
      </c>
      <c r="K104" s="44">
        <v>0.22</v>
      </c>
      <c r="L104" s="43">
        <v>4368.6499999999996</v>
      </c>
      <c r="M104" s="44">
        <v>0.22</v>
      </c>
      <c r="N104" s="41">
        <v>2</v>
      </c>
      <c r="O104" s="41">
        <v>2</v>
      </c>
      <c r="P104" s="42" t="str">
        <f t="shared" si="1"/>
        <v>22</v>
      </c>
      <c r="Q104" s="42"/>
      <c r="R104" s="41" t="s">
        <v>1650</v>
      </c>
    </row>
    <row r="105" spans="1:18" x14ac:dyDescent="0.25">
      <c r="A105" s="3" t="s">
        <v>134</v>
      </c>
      <c r="B105" s="3" t="s">
        <v>942</v>
      </c>
      <c r="C105" s="3" t="s">
        <v>943</v>
      </c>
      <c r="D105" s="43">
        <v>1.9499999999999953</v>
      </c>
      <c r="E105" s="43">
        <v>16.8996</v>
      </c>
      <c r="F105" s="44">
        <v>8.66</v>
      </c>
      <c r="G105" s="43">
        <v>14.94</v>
      </c>
      <c r="H105" s="45">
        <v>288</v>
      </c>
      <c r="I105" s="44">
        <v>0.22</v>
      </c>
      <c r="J105" s="43">
        <v>4859.99</v>
      </c>
      <c r="K105" s="44">
        <v>0.2</v>
      </c>
      <c r="L105" s="43">
        <v>4298.3900000000003</v>
      </c>
      <c r="M105" s="44">
        <v>0.21</v>
      </c>
      <c r="N105" s="41">
        <v>2</v>
      </c>
      <c r="O105" s="41">
        <v>2</v>
      </c>
      <c r="P105" s="42" t="str">
        <f t="shared" si="1"/>
        <v>22</v>
      </c>
      <c r="Q105" s="42"/>
      <c r="R105" s="41" t="s">
        <v>1650</v>
      </c>
    </row>
    <row r="106" spans="1:18" x14ac:dyDescent="0.25">
      <c r="A106" s="3" t="s">
        <v>134</v>
      </c>
      <c r="B106" s="3" t="s">
        <v>985</v>
      </c>
      <c r="C106" s="3" t="s">
        <v>986</v>
      </c>
      <c r="D106" s="43">
        <v>2.7000000000000091</v>
      </c>
      <c r="E106" s="43">
        <v>17.2714</v>
      </c>
      <c r="F106" s="44">
        <v>6.39</v>
      </c>
      <c r="G106" s="43">
        <v>14.57</v>
      </c>
      <c r="H106" s="45">
        <v>292</v>
      </c>
      <c r="I106" s="44">
        <v>0.23</v>
      </c>
      <c r="J106" s="43">
        <v>5058.3999999999996</v>
      </c>
      <c r="K106" s="44">
        <v>0.21</v>
      </c>
      <c r="L106" s="43">
        <v>4270</v>
      </c>
      <c r="M106" s="44">
        <v>0.21</v>
      </c>
      <c r="N106" s="41">
        <v>2</v>
      </c>
      <c r="O106" s="41">
        <v>2</v>
      </c>
      <c r="P106" s="42" t="str">
        <f t="shared" si="1"/>
        <v>22</v>
      </c>
      <c r="Q106" s="42"/>
      <c r="R106" s="41" t="s">
        <v>1650</v>
      </c>
    </row>
    <row r="107" spans="1:18" x14ac:dyDescent="0.25">
      <c r="A107" s="3" t="s">
        <v>134</v>
      </c>
      <c r="B107" s="3" t="s">
        <v>817</v>
      </c>
      <c r="C107" s="3" t="s">
        <v>818</v>
      </c>
      <c r="D107" s="43">
        <v>3.0800000000000103</v>
      </c>
      <c r="E107" s="43">
        <v>18.972100000000001</v>
      </c>
      <c r="F107" s="44">
        <v>6.15</v>
      </c>
      <c r="G107" s="43">
        <v>15.89</v>
      </c>
      <c r="H107" s="45">
        <v>270</v>
      </c>
      <c r="I107" s="44">
        <v>0.21</v>
      </c>
      <c r="J107" s="43">
        <v>5080.53</v>
      </c>
      <c r="K107" s="44">
        <v>0.21</v>
      </c>
      <c r="L107" s="43">
        <v>4248.93</v>
      </c>
      <c r="M107" s="44">
        <v>0.21</v>
      </c>
      <c r="N107" s="41">
        <v>2</v>
      </c>
      <c r="O107" s="41">
        <v>2</v>
      </c>
      <c r="P107" s="42" t="str">
        <f t="shared" si="1"/>
        <v>22</v>
      </c>
      <c r="Q107" s="42"/>
      <c r="R107" s="41" t="s">
        <v>1650</v>
      </c>
    </row>
    <row r="108" spans="1:18" x14ac:dyDescent="0.25">
      <c r="A108" s="3" t="s">
        <v>134</v>
      </c>
      <c r="B108" s="3" t="s">
        <v>1003</v>
      </c>
      <c r="C108" s="3" t="s">
        <v>1004</v>
      </c>
      <c r="D108" s="43">
        <v>4.9500000000000144</v>
      </c>
      <c r="E108" s="43">
        <v>28.022600000000001</v>
      </c>
      <c r="F108" s="44">
        <v>5.66</v>
      </c>
      <c r="G108" s="43">
        <v>23.07</v>
      </c>
      <c r="H108" s="45">
        <v>180</v>
      </c>
      <c r="I108" s="44">
        <v>0.14000000000000001</v>
      </c>
      <c r="J108" s="43">
        <v>5062.54</v>
      </c>
      <c r="K108" s="44">
        <v>0.21</v>
      </c>
      <c r="L108" s="43">
        <v>4171.54</v>
      </c>
      <c r="M108" s="44">
        <v>0.21</v>
      </c>
      <c r="N108" s="41">
        <v>2</v>
      </c>
      <c r="O108" s="41">
        <v>2</v>
      </c>
      <c r="P108" s="42" t="str">
        <f t="shared" si="1"/>
        <v>22</v>
      </c>
      <c r="Q108" s="42"/>
      <c r="R108" s="41" t="s">
        <v>1650</v>
      </c>
    </row>
    <row r="109" spans="1:18" x14ac:dyDescent="0.25">
      <c r="A109" s="3" t="s">
        <v>134</v>
      </c>
      <c r="B109" s="3" t="s">
        <v>1039</v>
      </c>
      <c r="C109" s="3" t="s">
        <v>1040</v>
      </c>
      <c r="D109" s="43">
        <v>4.9600000000000115</v>
      </c>
      <c r="E109" s="43">
        <v>27.372699999999998</v>
      </c>
      <c r="F109" s="44">
        <v>5.51</v>
      </c>
      <c r="G109" s="43">
        <v>22.41</v>
      </c>
      <c r="H109" s="45">
        <v>186</v>
      </c>
      <c r="I109" s="44">
        <v>0.14000000000000001</v>
      </c>
      <c r="J109" s="43">
        <v>5087.96</v>
      </c>
      <c r="K109" s="44">
        <v>0.21</v>
      </c>
      <c r="L109" s="43">
        <v>4165.3999999999996</v>
      </c>
      <c r="M109" s="44">
        <v>0.21</v>
      </c>
      <c r="N109" s="41">
        <v>2</v>
      </c>
      <c r="O109" s="41">
        <v>2</v>
      </c>
      <c r="P109" s="42" t="str">
        <f t="shared" si="1"/>
        <v>22</v>
      </c>
      <c r="Q109" s="42"/>
      <c r="R109" s="41" t="s">
        <v>1650</v>
      </c>
    </row>
    <row r="110" spans="1:18" x14ac:dyDescent="0.25">
      <c r="A110" s="3" t="s">
        <v>134</v>
      </c>
      <c r="B110" s="3" t="s">
        <v>920</v>
      </c>
      <c r="C110" s="3" t="s">
        <v>921</v>
      </c>
      <c r="D110" s="43">
        <v>2.9299999999999868</v>
      </c>
      <c r="E110" s="43">
        <v>18.408200000000001</v>
      </c>
      <c r="F110" s="44">
        <v>6.28</v>
      </c>
      <c r="G110" s="43">
        <v>15.47</v>
      </c>
      <c r="H110" s="45">
        <v>275</v>
      </c>
      <c r="I110" s="44">
        <v>0.21</v>
      </c>
      <c r="J110" s="43">
        <v>4962.8</v>
      </c>
      <c r="K110" s="44">
        <v>0.2</v>
      </c>
      <c r="L110" s="43">
        <v>4157.05</v>
      </c>
      <c r="M110" s="44">
        <v>0.21</v>
      </c>
      <c r="N110" s="41">
        <v>2</v>
      </c>
      <c r="O110" s="41">
        <v>2</v>
      </c>
      <c r="P110" s="42" t="str">
        <f t="shared" si="1"/>
        <v>22</v>
      </c>
      <c r="Q110" s="42"/>
      <c r="R110" s="41" t="s">
        <v>1650</v>
      </c>
    </row>
    <row r="111" spans="1:18" x14ac:dyDescent="0.25">
      <c r="A111" s="3" t="s">
        <v>134</v>
      </c>
      <c r="B111" s="3" t="s">
        <v>1001</v>
      </c>
      <c r="C111" s="3" t="s">
        <v>1002</v>
      </c>
      <c r="D111" s="43">
        <v>4.2799999999999816</v>
      </c>
      <c r="E111" s="43">
        <v>26.464600000000001</v>
      </c>
      <c r="F111" s="44">
        <v>6.18</v>
      </c>
      <c r="G111" s="43">
        <v>22.18</v>
      </c>
      <c r="H111" s="45">
        <v>188</v>
      </c>
      <c r="I111" s="44">
        <v>0.14000000000000001</v>
      </c>
      <c r="J111" s="43">
        <v>4956.99</v>
      </c>
      <c r="K111" s="44">
        <v>0.2</v>
      </c>
      <c r="L111" s="43">
        <v>4152.3500000000004</v>
      </c>
      <c r="M111" s="44">
        <v>0.2</v>
      </c>
      <c r="N111" s="41">
        <v>2</v>
      </c>
      <c r="O111" s="41">
        <v>2</v>
      </c>
      <c r="P111" s="42" t="str">
        <f t="shared" si="1"/>
        <v>22</v>
      </c>
      <c r="Q111" s="42"/>
      <c r="R111" s="41" t="s">
        <v>1650</v>
      </c>
    </row>
    <row r="112" spans="1:18" x14ac:dyDescent="0.25">
      <c r="A112" s="3" t="s">
        <v>134</v>
      </c>
      <c r="B112" s="3" t="s">
        <v>963</v>
      </c>
      <c r="C112" s="3" t="s">
        <v>964</v>
      </c>
      <c r="D112" s="43">
        <v>1.759999999999994</v>
      </c>
      <c r="E112" s="43">
        <v>15.5678</v>
      </c>
      <c r="F112" s="44">
        <v>8.84</v>
      </c>
      <c r="G112" s="43">
        <v>13.8</v>
      </c>
      <c r="H112" s="45">
        <v>348</v>
      </c>
      <c r="I112" s="44">
        <v>0.27</v>
      </c>
      <c r="J112" s="43">
        <v>4756.6400000000003</v>
      </c>
      <c r="K112" s="44">
        <v>0.2</v>
      </c>
      <c r="L112" s="43">
        <v>4144.16</v>
      </c>
      <c r="M112" s="44">
        <v>0.2</v>
      </c>
      <c r="N112" s="41">
        <v>2</v>
      </c>
      <c r="O112" s="41">
        <v>2</v>
      </c>
      <c r="P112" s="42" t="str">
        <f t="shared" si="1"/>
        <v>22</v>
      </c>
      <c r="Q112" s="42"/>
      <c r="R112" s="41" t="s">
        <v>1650</v>
      </c>
    </row>
    <row r="113" spans="1:18" x14ac:dyDescent="0.25">
      <c r="A113" s="3" t="s">
        <v>134</v>
      </c>
      <c r="B113" s="3" t="s">
        <v>783</v>
      </c>
      <c r="C113" s="3" t="s">
        <v>784</v>
      </c>
      <c r="D113" s="43">
        <v>1.7099999999999917</v>
      </c>
      <c r="E113" s="43">
        <v>15.9598</v>
      </c>
      <c r="F113" s="44">
        <v>9.33</v>
      </c>
      <c r="G113" s="43">
        <v>14.24</v>
      </c>
      <c r="H113" s="45">
        <v>288</v>
      </c>
      <c r="I113" s="44">
        <v>0.22</v>
      </c>
      <c r="J113" s="43">
        <v>4605.6499999999996</v>
      </c>
      <c r="K113" s="44">
        <v>0.19</v>
      </c>
      <c r="L113" s="43">
        <v>4113.17</v>
      </c>
      <c r="M113" s="44">
        <v>0.2</v>
      </c>
      <c r="N113" s="41">
        <v>2</v>
      </c>
      <c r="O113" s="41">
        <v>2</v>
      </c>
      <c r="P113" s="42" t="str">
        <f t="shared" si="1"/>
        <v>22</v>
      </c>
      <c r="Q113" s="42"/>
      <c r="R113" s="41" t="s">
        <v>1650</v>
      </c>
    </row>
    <row r="114" spans="1:18" x14ac:dyDescent="0.25">
      <c r="A114" s="3" t="s">
        <v>134</v>
      </c>
      <c r="B114" s="3" t="s">
        <v>779</v>
      </c>
      <c r="C114" s="3" t="s">
        <v>780</v>
      </c>
      <c r="D114" s="43">
        <v>2.2400000000000073</v>
      </c>
      <c r="E114" s="43">
        <v>13.8613</v>
      </c>
      <c r="F114" s="44">
        <v>6.18</v>
      </c>
      <c r="G114" s="43">
        <v>11.62</v>
      </c>
      <c r="H114" s="45">
        <v>392</v>
      </c>
      <c r="I114" s="44">
        <v>0.3</v>
      </c>
      <c r="J114" s="43">
        <v>4967.13</v>
      </c>
      <c r="K114" s="44">
        <v>0.21</v>
      </c>
      <c r="L114" s="43">
        <v>4089.05</v>
      </c>
      <c r="M114" s="44">
        <v>0.2</v>
      </c>
      <c r="N114" s="41">
        <v>2</v>
      </c>
      <c r="O114" s="41">
        <v>2</v>
      </c>
      <c r="P114" s="42" t="str">
        <f t="shared" si="1"/>
        <v>22</v>
      </c>
      <c r="Q114" s="42"/>
      <c r="R114" s="41" t="s">
        <v>1650</v>
      </c>
    </row>
    <row r="115" spans="1:18" x14ac:dyDescent="0.25">
      <c r="A115" s="3" t="s">
        <v>134</v>
      </c>
      <c r="B115" s="3" t="s">
        <v>1033</v>
      </c>
      <c r="C115" s="3" t="s">
        <v>1034</v>
      </c>
      <c r="D115" s="43">
        <v>3.8300000000000116</v>
      </c>
      <c r="E115" s="43">
        <v>22.786999999999999</v>
      </c>
      <c r="F115" s="44">
        <v>5.94</v>
      </c>
      <c r="G115" s="43">
        <v>18.95</v>
      </c>
      <c r="H115" s="45">
        <v>218</v>
      </c>
      <c r="I115" s="44">
        <v>0.17</v>
      </c>
      <c r="J115" s="43">
        <v>4886.29</v>
      </c>
      <c r="K115" s="44">
        <v>0.2</v>
      </c>
      <c r="L115" s="43">
        <v>4051.35</v>
      </c>
      <c r="M115" s="44">
        <v>0.2</v>
      </c>
      <c r="N115" s="41">
        <v>2</v>
      </c>
      <c r="O115" s="41">
        <v>2</v>
      </c>
      <c r="P115" s="42" t="str">
        <f t="shared" si="1"/>
        <v>22</v>
      </c>
      <c r="Q115" s="42"/>
      <c r="R115" s="41" t="s">
        <v>1650</v>
      </c>
    </row>
    <row r="116" spans="1:18" x14ac:dyDescent="0.25">
      <c r="A116" s="3" t="s">
        <v>134</v>
      </c>
      <c r="B116" s="3" t="s">
        <v>813</v>
      </c>
      <c r="C116" s="3" t="s">
        <v>814</v>
      </c>
      <c r="D116" s="43">
        <v>4.8400000000000034</v>
      </c>
      <c r="E116" s="43">
        <v>29.768799999999999</v>
      </c>
      <c r="F116" s="44">
        <v>6.15</v>
      </c>
      <c r="G116" s="43">
        <v>24.92</v>
      </c>
      <c r="H116" s="45">
        <v>162</v>
      </c>
      <c r="I116" s="44">
        <v>0.12</v>
      </c>
      <c r="J116" s="43">
        <v>4805.9799999999996</v>
      </c>
      <c r="K116" s="44">
        <v>0.2</v>
      </c>
      <c r="L116" s="43">
        <v>4021.9</v>
      </c>
      <c r="M116" s="44">
        <v>0.2</v>
      </c>
      <c r="N116" s="41">
        <v>2</v>
      </c>
      <c r="O116" s="41">
        <v>2</v>
      </c>
      <c r="P116" s="42" t="str">
        <f t="shared" si="1"/>
        <v>22</v>
      </c>
      <c r="Q116" s="42"/>
      <c r="R116" s="41" t="s">
        <v>1650</v>
      </c>
    </row>
    <row r="117" spans="1:18" x14ac:dyDescent="0.25">
      <c r="A117" s="3" t="s">
        <v>134</v>
      </c>
      <c r="B117" s="3" t="s">
        <v>896</v>
      </c>
      <c r="C117" s="3" t="s">
        <v>897</v>
      </c>
      <c r="D117" s="43">
        <v>2.319999999999999</v>
      </c>
      <c r="E117" s="43">
        <v>18.0688</v>
      </c>
      <c r="F117" s="44">
        <v>7.78</v>
      </c>
      <c r="G117" s="43">
        <v>15.74</v>
      </c>
      <c r="H117" s="45">
        <v>255</v>
      </c>
      <c r="I117" s="44">
        <v>0.2</v>
      </c>
      <c r="J117" s="43">
        <v>4595.1000000000004</v>
      </c>
      <c r="K117" s="44">
        <v>0.19</v>
      </c>
      <c r="L117" s="43">
        <v>4003.5</v>
      </c>
      <c r="M117" s="44">
        <v>0.2</v>
      </c>
      <c r="N117" s="41">
        <v>2</v>
      </c>
      <c r="O117" s="41">
        <v>2</v>
      </c>
      <c r="P117" s="42" t="str">
        <f t="shared" si="1"/>
        <v>22</v>
      </c>
      <c r="Q117" s="42"/>
      <c r="R117" s="41" t="s">
        <v>1650</v>
      </c>
    </row>
    <row r="118" spans="1:18" x14ac:dyDescent="0.25">
      <c r="A118" s="3" t="s">
        <v>134</v>
      </c>
      <c r="B118" s="3" t="s">
        <v>803</v>
      </c>
      <c r="C118" s="3" t="s">
        <v>804</v>
      </c>
      <c r="D118" s="43">
        <v>2.300000000000002</v>
      </c>
      <c r="E118" s="43">
        <v>17.494499999999999</v>
      </c>
      <c r="F118" s="44">
        <v>7.6</v>
      </c>
      <c r="G118" s="43">
        <v>15.19</v>
      </c>
      <c r="H118" s="45">
        <v>262</v>
      </c>
      <c r="I118" s="44">
        <v>0.2</v>
      </c>
      <c r="J118" s="43">
        <v>4576.08</v>
      </c>
      <c r="K118" s="44">
        <v>0.19</v>
      </c>
      <c r="L118" s="43">
        <v>3973.48</v>
      </c>
      <c r="M118" s="44">
        <v>0.2</v>
      </c>
      <c r="N118" s="41">
        <v>2</v>
      </c>
      <c r="O118" s="41">
        <v>2</v>
      </c>
      <c r="P118" s="42" t="str">
        <f t="shared" si="1"/>
        <v>22</v>
      </c>
      <c r="Q118" s="42"/>
      <c r="R118" s="41" t="s">
        <v>1650</v>
      </c>
    </row>
    <row r="119" spans="1:18" x14ac:dyDescent="0.25">
      <c r="A119" s="3" t="s">
        <v>134</v>
      </c>
      <c r="B119" s="3" t="s">
        <v>749</v>
      </c>
      <c r="C119" s="3" t="s">
        <v>750</v>
      </c>
      <c r="D119" s="43">
        <v>4.0199999999999889</v>
      </c>
      <c r="E119" s="43">
        <v>23.819700000000001</v>
      </c>
      <c r="F119" s="44">
        <v>5.92</v>
      </c>
      <c r="G119" s="43">
        <v>19.79</v>
      </c>
      <c r="H119" s="45">
        <v>196</v>
      </c>
      <c r="I119" s="44">
        <v>0.15</v>
      </c>
      <c r="J119" s="43">
        <v>4682.0600000000004</v>
      </c>
      <c r="K119" s="44">
        <v>0.19</v>
      </c>
      <c r="L119" s="43">
        <v>3894.14</v>
      </c>
      <c r="M119" s="44">
        <v>0.19</v>
      </c>
      <c r="N119" s="41">
        <v>2</v>
      </c>
      <c r="O119" s="41">
        <v>2</v>
      </c>
      <c r="P119" s="42" t="str">
        <f t="shared" si="1"/>
        <v>22</v>
      </c>
      <c r="Q119" s="42"/>
      <c r="R119" s="41" t="s">
        <v>1650</v>
      </c>
    </row>
    <row r="120" spans="1:18" x14ac:dyDescent="0.25">
      <c r="A120" s="3" t="s">
        <v>134</v>
      </c>
      <c r="B120" s="3" t="s">
        <v>334</v>
      </c>
      <c r="C120" s="3" t="s">
        <v>335</v>
      </c>
      <c r="D120" s="43">
        <v>3.3214434523809495</v>
      </c>
      <c r="E120" s="43">
        <v>19.928599999999999</v>
      </c>
      <c r="F120" s="44">
        <v>5.99</v>
      </c>
      <c r="G120" s="43">
        <v>16.600000000000001</v>
      </c>
      <c r="H120" s="45">
        <v>233</v>
      </c>
      <c r="I120" s="44">
        <v>0.18</v>
      </c>
      <c r="J120" s="43">
        <v>4643.97</v>
      </c>
      <c r="K120" s="44">
        <v>0.19</v>
      </c>
      <c r="L120" s="43">
        <v>3870.07</v>
      </c>
      <c r="M120" s="44">
        <v>0.19</v>
      </c>
      <c r="N120" s="41">
        <v>2</v>
      </c>
      <c r="O120" s="41">
        <v>2</v>
      </c>
      <c r="P120" s="42" t="str">
        <f t="shared" si="1"/>
        <v>22</v>
      </c>
      <c r="Q120" s="42"/>
      <c r="R120" s="41" t="s">
        <v>3850</v>
      </c>
    </row>
    <row r="121" spans="1:18" x14ac:dyDescent="0.25">
      <c r="A121" s="3" t="s">
        <v>134</v>
      </c>
      <c r="B121" s="3" t="s">
        <v>717</v>
      </c>
      <c r="C121" s="3" t="s">
        <v>718</v>
      </c>
      <c r="D121" s="43">
        <v>6.0299999999999807</v>
      </c>
      <c r="E121" s="43">
        <v>29.2331</v>
      </c>
      <c r="F121" s="44">
        <v>4.84</v>
      </c>
      <c r="G121" s="43">
        <v>23.2</v>
      </c>
      <c r="H121" s="45">
        <v>166</v>
      </c>
      <c r="I121" s="44">
        <v>0.13</v>
      </c>
      <c r="J121" s="43">
        <v>4866.3</v>
      </c>
      <c r="K121" s="44">
        <v>0.2</v>
      </c>
      <c r="L121" s="43">
        <v>3865.32</v>
      </c>
      <c r="M121" s="44">
        <v>0.19</v>
      </c>
      <c r="N121" s="41">
        <v>2</v>
      </c>
      <c r="O121" s="41">
        <v>2</v>
      </c>
      <c r="P121" s="42" t="str">
        <f t="shared" si="1"/>
        <v>22</v>
      </c>
      <c r="Q121" s="42"/>
      <c r="R121" s="41" t="s">
        <v>1650</v>
      </c>
    </row>
    <row r="122" spans="1:18" x14ac:dyDescent="0.25">
      <c r="A122" s="3" t="s">
        <v>134</v>
      </c>
      <c r="B122" s="3" t="s">
        <v>279</v>
      </c>
      <c r="C122" s="3" t="s">
        <v>280</v>
      </c>
      <c r="D122" s="43">
        <v>7.924863945578239</v>
      </c>
      <c r="E122" s="43">
        <v>47.549100000000003</v>
      </c>
      <c r="F122" s="44">
        <v>5.99</v>
      </c>
      <c r="G122" s="43">
        <v>39.619999999999997</v>
      </c>
      <c r="H122" s="45">
        <v>141</v>
      </c>
      <c r="I122" s="44">
        <v>0.11</v>
      </c>
      <c r="J122" s="43">
        <v>4940.46</v>
      </c>
      <c r="K122" s="44">
        <v>0.2</v>
      </c>
      <c r="L122" s="43">
        <v>3823.05</v>
      </c>
      <c r="M122" s="44">
        <v>0.19</v>
      </c>
      <c r="N122" s="41">
        <v>2</v>
      </c>
      <c r="O122" s="41">
        <v>2</v>
      </c>
      <c r="P122" s="42" t="str">
        <f t="shared" si="1"/>
        <v>22</v>
      </c>
      <c r="Q122" s="42"/>
      <c r="R122" s="41" t="s">
        <v>3850</v>
      </c>
    </row>
    <row r="123" spans="1:18" x14ac:dyDescent="0.25">
      <c r="A123" s="3" t="s">
        <v>134</v>
      </c>
      <c r="B123" s="3" t="s">
        <v>853</v>
      </c>
      <c r="C123" s="3" t="s">
        <v>854</v>
      </c>
      <c r="D123" s="43">
        <v>5.6299999999999963</v>
      </c>
      <c r="E123" s="43">
        <v>30.250900000000001</v>
      </c>
      <c r="F123" s="44">
        <v>5.37</v>
      </c>
      <c r="G123" s="43">
        <v>24.62</v>
      </c>
      <c r="H123" s="45">
        <v>158</v>
      </c>
      <c r="I123" s="44">
        <v>0.12</v>
      </c>
      <c r="J123" s="43">
        <v>4684</v>
      </c>
      <c r="K123" s="44">
        <v>0.19</v>
      </c>
      <c r="L123" s="43">
        <v>3794.46</v>
      </c>
      <c r="M123" s="44">
        <v>0.19</v>
      </c>
      <c r="N123" s="41">
        <v>2</v>
      </c>
      <c r="O123" s="41">
        <v>2</v>
      </c>
      <c r="P123" s="42" t="str">
        <f t="shared" si="1"/>
        <v>22</v>
      </c>
      <c r="Q123" s="42"/>
      <c r="R123" s="41" t="s">
        <v>1650</v>
      </c>
    </row>
    <row r="124" spans="1:18" x14ac:dyDescent="0.25">
      <c r="A124" s="3" t="s">
        <v>134</v>
      </c>
      <c r="B124" s="3" t="s">
        <v>891</v>
      </c>
      <c r="C124" s="3" t="s">
        <v>155</v>
      </c>
      <c r="D124" s="43">
        <v>3.5700000000000078</v>
      </c>
      <c r="E124" s="43">
        <v>22.9542</v>
      </c>
      <c r="F124" s="44">
        <v>6.42</v>
      </c>
      <c r="G124" s="43">
        <v>19.38</v>
      </c>
      <c r="H124" s="45">
        <v>195</v>
      </c>
      <c r="I124" s="44">
        <v>0.15</v>
      </c>
      <c r="J124" s="43">
        <v>4459.22</v>
      </c>
      <c r="K124" s="44">
        <v>0.18</v>
      </c>
      <c r="L124" s="43">
        <v>3763.07</v>
      </c>
      <c r="M124" s="44">
        <v>0.19</v>
      </c>
      <c r="N124" s="41">
        <v>2</v>
      </c>
      <c r="O124" s="41">
        <v>2</v>
      </c>
      <c r="P124" s="42" t="str">
        <f t="shared" si="1"/>
        <v>22</v>
      </c>
      <c r="Q124" s="42"/>
      <c r="R124" s="41" t="s">
        <v>1650</v>
      </c>
    </row>
    <row r="125" spans="1:18" x14ac:dyDescent="0.25">
      <c r="A125" s="3" t="s">
        <v>134</v>
      </c>
      <c r="B125" s="3" t="s">
        <v>837</v>
      </c>
      <c r="C125" s="3" t="s">
        <v>838</v>
      </c>
      <c r="D125" s="43">
        <v>2.6000000000000116</v>
      </c>
      <c r="E125" s="43">
        <v>16.878299999999999</v>
      </c>
      <c r="F125" s="44">
        <v>6.49</v>
      </c>
      <c r="G125" s="43">
        <v>14.27</v>
      </c>
      <c r="H125" s="45">
        <v>263</v>
      </c>
      <c r="I125" s="44">
        <v>0.2</v>
      </c>
      <c r="J125" s="43">
        <v>4440.28</v>
      </c>
      <c r="K125" s="44">
        <v>0.18</v>
      </c>
      <c r="L125" s="43">
        <v>3756.48</v>
      </c>
      <c r="M125" s="44">
        <v>0.18</v>
      </c>
      <c r="N125" s="41">
        <v>2</v>
      </c>
      <c r="O125" s="41">
        <v>2</v>
      </c>
      <c r="P125" s="42" t="str">
        <f t="shared" si="1"/>
        <v>22</v>
      </c>
      <c r="Q125" s="42"/>
      <c r="R125" s="41" t="s">
        <v>1650</v>
      </c>
    </row>
    <row r="126" spans="1:18" x14ac:dyDescent="0.25">
      <c r="A126" s="3" t="s">
        <v>134</v>
      </c>
      <c r="B126" s="3" t="s">
        <v>936</v>
      </c>
      <c r="C126" s="3" t="s">
        <v>937</v>
      </c>
      <c r="D126" s="43">
        <v>2.1299999999999963</v>
      </c>
      <c r="E126" s="43">
        <v>17.057099999999998</v>
      </c>
      <c r="F126" s="44">
        <v>8</v>
      </c>
      <c r="G126" s="43">
        <v>14.92</v>
      </c>
      <c r="H126" s="45">
        <v>267</v>
      </c>
      <c r="I126" s="44">
        <v>0.21</v>
      </c>
      <c r="J126" s="43">
        <v>4320.3900000000003</v>
      </c>
      <c r="K126" s="44">
        <v>0.18</v>
      </c>
      <c r="L126" s="43">
        <v>3751.68</v>
      </c>
      <c r="M126" s="44">
        <v>0.18</v>
      </c>
      <c r="N126" s="41">
        <v>2</v>
      </c>
      <c r="O126" s="41">
        <v>2</v>
      </c>
      <c r="P126" s="42" t="str">
        <f t="shared" si="1"/>
        <v>22</v>
      </c>
      <c r="Q126" s="42"/>
      <c r="R126" s="41" t="s">
        <v>1650</v>
      </c>
    </row>
    <row r="127" spans="1:18" x14ac:dyDescent="0.25">
      <c r="A127" s="3" t="s">
        <v>134</v>
      </c>
      <c r="B127" s="3" t="s">
        <v>865</v>
      </c>
      <c r="C127" s="3" t="s">
        <v>866</v>
      </c>
      <c r="D127" s="43">
        <v>2.0699999999999941</v>
      </c>
      <c r="E127" s="43">
        <v>18.8918</v>
      </c>
      <c r="F127" s="44">
        <v>9.1199999999999992</v>
      </c>
      <c r="G127" s="43">
        <v>16.82</v>
      </c>
      <c r="H127" s="45">
        <v>224</v>
      </c>
      <c r="I127" s="44">
        <v>0.17</v>
      </c>
      <c r="J127" s="43">
        <v>4207.3999999999996</v>
      </c>
      <c r="K127" s="44">
        <v>0.17</v>
      </c>
      <c r="L127" s="43">
        <v>3743.72</v>
      </c>
      <c r="M127" s="44">
        <v>0.18</v>
      </c>
      <c r="N127" s="41">
        <v>2</v>
      </c>
      <c r="O127" s="41">
        <v>2</v>
      </c>
      <c r="P127" s="42" t="str">
        <f t="shared" si="1"/>
        <v>22</v>
      </c>
      <c r="Q127" s="42"/>
      <c r="R127" s="41" t="s">
        <v>1650</v>
      </c>
    </row>
    <row r="128" spans="1:18" x14ac:dyDescent="0.25">
      <c r="A128" s="3" t="s">
        <v>134</v>
      </c>
      <c r="B128" s="3" t="s">
        <v>977</v>
      </c>
      <c r="C128" s="3" t="s">
        <v>978</v>
      </c>
      <c r="D128" s="43">
        <v>2.419999999999995</v>
      </c>
      <c r="E128" s="43">
        <v>15.0908</v>
      </c>
      <c r="F128" s="44">
        <v>6.23</v>
      </c>
      <c r="G128" s="43">
        <v>12.67</v>
      </c>
      <c r="H128" s="45">
        <v>339</v>
      </c>
      <c r="I128" s="44">
        <v>0.26</v>
      </c>
      <c r="J128" s="43">
        <v>4544.8</v>
      </c>
      <c r="K128" s="44">
        <v>0.19</v>
      </c>
      <c r="L128" s="43">
        <v>3724.42</v>
      </c>
      <c r="M128" s="44">
        <v>0.18</v>
      </c>
      <c r="N128" s="41">
        <v>2</v>
      </c>
      <c r="O128" s="41">
        <v>2</v>
      </c>
      <c r="P128" s="42" t="str">
        <f t="shared" si="1"/>
        <v>22</v>
      </c>
      <c r="Q128" s="42"/>
      <c r="R128" s="41" t="s">
        <v>1650</v>
      </c>
    </row>
    <row r="129" spans="1:18" x14ac:dyDescent="0.25">
      <c r="A129" s="3" t="s">
        <v>134</v>
      </c>
      <c r="B129" s="3" t="s">
        <v>855</v>
      </c>
      <c r="C129" s="3" t="s">
        <v>856</v>
      </c>
      <c r="D129" s="43">
        <v>2.0699999999999941</v>
      </c>
      <c r="E129" s="43">
        <v>18.132100000000001</v>
      </c>
      <c r="F129" s="44">
        <v>8.75</v>
      </c>
      <c r="G129" s="43">
        <v>16.059999999999999</v>
      </c>
      <c r="H129" s="45">
        <v>247</v>
      </c>
      <c r="I129" s="44">
        <v>0.19</v>
      </c>
      <c r="J129" s="43">
        <v>4227.74</v>
      </c>
      <c r="K129" s="44">
        <v>0.17</v>
      </c>
      <c r="L129" s="43">
        <v>3716.45</v>
      </c>
      <c r="M129" s="44">
        <v>0.18</v>
      </c>
      <c r="N129" s="41">
        <v>2</v>
      </c>
      <c r="O129" s="41">
        <v>2</v>
      </c>
      <c r="P129" s="42" t="str">
        <f t="shared" si="1"/>
        <v>22</v>
      </c>
      <c r="Q129" s="42"/>
      <c r="R129" s="41" t="s">
        <v>1650</v>
      </c>
    </row>
    <row r="130" spans="1:18" x14ac:dyDescent="0.25">
      <c r="A130" s="3" t="s">
        <v>134</v>
      </c>
      <c r="B130" s="3" t="s">
        <v>723</v>
      </c>
      <c r="C130" s="3" t="s">
        <v>724</v>
      </c>
      <c r="D130" s="43">
        <v>1.9100000000000097</v>
      </c>
      <c r="E130" s="43">
        <v>15.027200000000001</v>
      </c>
      <c r="F130" s="44">
        <v>7.86</v>
      </c>
      <c r="G130" s="43">
        <v>13.11</v>
      </c>
      <c r="H130" s="45">
        <v>297</v>
      </c>
      <c r="I130" s="44">
        <v>0.23</v>
      </c>
      <c r="J130" s="43">
        <v>4244.7</v>
      </c>
      <c r="K130" s="44">
        <v>0.17</v>
      </c>
      <c r="L130" s="43">
        <v>3677.43</v>
      </c>
      <c r="M130" s="44">
        <v>0.18</v>
      </c>
      <c r="N130" s="41">
        <v>2</v>
      </c>
      <c r="O130" s="41">
        <v>2</v>
      </c>
      <c r="P130" s="42" t="str">
        <f t="shared" si="1"/>
        <v>22</v>
      </c>
      <c r="Q130" s="42"/>
      <c r="R130" s="41" t="s">
        <v>1650</v>
      </c>
    </row>
    <row r="131" spans="1:18" x14ac:dyDescent="0.25">
      <c r="A131" s="3" t="s">
        <v>134</v>
      </c>
      <c r="B131" s="3" t="s">
        <v>763</v>
      </c>
      <c r="C131" s="3" t="s">
        <v>764</v>
      </c>
      <c r="D131" s="43">
        <v>2</v>
      </c>
      <c r="E131" s="43">
        <v>12.8307</v>
      </c>
      <c r="F131" s="44">
        <v>6.41</v>
      </c>
      <c r="G131" s="43">
        <v>10.83</v>
      </c>
      <c r="H131" s="45">
        <v>360</v>
      </c>
      <c r="I131" s="44">
        <v>0.28000000000000003</v>
      </c>
      <c r="J131" s="43">
        <v>4358.49</v>
      </c>
      <c r="K131" s="44">
        <v>0.18</v>
      </c>
      <c r="L131" s="43">
        <v>3638.49</v>
      </c>
      <c r="M131" s="44">
        <v>0.18</v>
      </c>
      <c r="N131" s="41">
        <v>2</v>
      </c>
      <c r="O131" s="41">
        <v>2</v>
      </c>
      <c r="P131" s="42" t="str">
        <f t="shared" si="1"/>
        <v>22</v>
      </c>
      <c r="Q131" s="42"/>
      <c r="R131" s="41" t="s">
        <v>1650</v>
      </c>
    </row>
    <row r="132" spans="1:18" x14ac:dyDescent="0.25">
      <c r="A132" s="3" t="s">
        <v>134</v>
      </c>
      <c r="B132" s="3" t="s">
        <v>940</v>
      </c>
      <c r="C132" s="3" t="s">
        <v>941</v>
      </c>
      <c r="D132" s="43">
        <v>2.1999999999999922</v>
      </c>
      <c r="E132" s="43">
        <v>18.406600000000001</v>
      </c>
      <c r="F132" s="44">
        <v>8.36</v>
      </c>
      <c r="G132" s="43">
        <v>16.2</v>
      </c>
      <c r="H132" s="45">
        <v>223</v>
      </c>
      <c r="I132" s="44">
        <v>0.17</v>
      </c>
      <c r="J132" s="43">
        <v>4097.46</v>
      </c>
      <c r="K132" s="44">
        <v>0.17</v>
      </c>
      <c r="L132" s="43">
        <v>3606.86</v>
      </c>
      <c r="M132" s="44">
        <v>0.18</v>
      </c>
      <c r="N132" s="41">
        <v>2</v>
      </c>
      <c r="O132" s="41">
        <v>2</v>
      </c>
      <c r="P132" s="42" t="str">
        <f t="shared" si="1"/>
        <v>22</v>
      </c>
      <c r="Q132" s="42"/>
      <c r="R132" s="41" t="s">
        <v>1650</v>
      </c>
    </row>
    <row r="133" spans="1:18" x14ac:dyDescent="0.25">
      <c r="A133" s="3" t="s">
        <v>134</v>
      </c>
      <c r="B133" s="3" t="s">
        <v>805</v>
      </c>
      <c r="C133" s="3" t="s">
        <v>806</v>
      </c>
      <c r="D133" s="43">
        <v>2.5099999999999931</v>
      </c>
      <c r="E133" s="43">
        <v>16.488600000000002</v>
      </c>
      <c r="F133" s="44">
        <v>6.56</v>
      </c>
      <c r="G133" s="43">
        <v>13.97</v>
      </c>
      <c r="H133" s="45">
        <v>254</v>
      </c>
      <c r="I133" s="44">
        <v>0.2</v>
      </c>
      <c r="J133" s="43">
        <v>4183.62</v>
      </c>
      <c r="K133" s="44">
        <v>0.17</v>
      </c>
      <c r="L133" s="43">
        <v>3546.08</v>
      </c>
      <c r="M133" s="44">
        <v>0.17</v>
      </c>
      <c r="N133" s="41">
        <v>2</v>
      </c>
      <c r="O133" s="41">
        <v>2</v>
      </c>
      <c r="P133" s="42" t="str">
        <f t="shared" si="1"/>
        <v>22</v>
      </c>
      <c r="Q133" s="42"/>
      <c r="R133" s="41" t="s">
        <v>1650</v>
      </c>
    </row>
    <row r="134" spans="1:18" x14ac:dyDescent="0.25">
      <c r="A134" s="3" t="s">
        <v>134</v>
      </c>
      <c r="B134" s="3" t="s">
        <v>773</v>
      </c>
      <c r="C134" s="3" t="s">
        <v>774</v>
      </c>
      <c r="D134" s="43">
        <v>2.4299999999999948</v>
      </c>
      <c r="E134" s="43">
        <v>15.319000000000001</v>
      </c>
      <c r="F134" s="44">
        <v>6.3</v>
      </c>
      <c r="G134" s="43">
        <v>12.88</v>
      </c>
      <c r="H134" s="45">
        <v>281</v>
      </c>
      <c r="I134" s="44">
        <v>0.22</v>
      </c>
      <c r="J134" s="43">
        <v>4175.46</v>
      </c>
      <c r="K134" s="44">
        <v>0.17</v>
      </c>
      <c r="L134" s="43">
        <v>3492.63</v>
      </c>
      <c r="M134" s="44">
        <v>0.17</v>
      </c>
      <c r="N134" s="41">
        <v>2</v>
      </c>
      <c r="O134" s="41">
        <v>2</v>
      </c>
      <c r="P134" s="42" t="str">
        <f t="shared" si="1"/>
        <v>22</v>
      </c>
      <c r="Q134" s="42"/>
      <c r="R134" s="41" t="s">
        <v>1650</v>
      </c>
    </row>
    <row r="135" spans="1:18" x14ac:dyDescent="0.25">
      <c r="A135" s="3" t="s">
        <v>134</v>
      </c>
      <c r="B135" s="3" t="s">
        <v>781</v>
      </c>
      <c r="C135" s="3" t="s">
        <v>782</v>
      </c>
      <c r="D135" s="43">
        <v>1.77999999999999</v>
      </c>
      <c r="E135" s="43">
        <v>17.063700000000001</v>
      </c>
      <c r="F135" s="44">
        <v>9.58</v>
      </c>
      <c r="G135" s="43">
        <v>15.28</v>
      </c>
      <c r="H135" s="45">
        <v>227</v>
      </c>
      <c r="I135" s="44">
        <v>0.17</v>
      </c>
      <c r="J135" s="43">
        <v>3890.55</v>
      </c>
      <c r="K135" s="44">
        <v>0.16</v>
      </c>
      <c r="L135" s="43">
        <v>3486.49</v>
      </c>
      <c r="M135" s="44">
        <v>0.17</v>
      </c>
      <c r="N135" s="41">
        <v>2</v>
      </c>
      <c r="O135" s="41">
        <v>2</v>
      </c>
      <c r="P135" s="42" t="str">
        <f t="shared" ref="P135:P198" si="2">N135&amp;O135</f>
        <v>22</v>
      </c>
      <c r="Q135" s="42"/>
      <c r="R135" s="41" t="s">
        <v>1650</v>
      </c>
    </row>
    <row r="136" spans="1:18" x14ac:dyDescent="0.25">
      <c r="A136" s="3" t="s">
        <v>134</v>
      </c>
      <c r="B136" s="3" t="s">
        <v>983</v>
      </c>
      <c r="C136" s="3" t="s">
        <v>984</v>
      </c>
      <c r="D136" s="43">
        <v>3.2300000000000093</v>
      </c>
      <c r="E136" s="43">
        <v>20.748899999999999</v>
      </c>
      <c r="F136" s="44">
        <v>6.42</v>
      </c>
      <c r="G136" s="43">
        <v>17.510000000000002</v>
      </c>
      <c r="H136" s="45">
        <v>199</v>
      </c>
      <c r="I136" s="44">
        <v>0.15</v>
      </c>
      <c r="J136" s="43">
        <v>4123.54</v>
      </c>
      <c r="K136" s="44">
        <v>0.17</v>
      </c>
      <c r="L136" s="43">
        <v>3480.77</v>
      </c>
      <c r="M136" s="44">
        <v>0.17</v>
      </c>
      <c r="N136" s="41">
        <v>2</v>
      </c>
      <c r="O136" s="41">
        <v>2</v>
      </c>
      <c r="P136" s="42" t="str">
        <f t="shared" si="2"/>
        <v>22</v>
      </c>
      <c r="Q136" s="42"/>
      <c r="R136" s="41" t="s">
        <v>1650</v>
      </c>
    </row>
    <row r="137" spans="1:18" x14ac:dyDescent="0.25">
      <c r="A137" s="3" t="s">
        <v>134</v>
      </c>
      <c r="B137" s="3" t="s">
        <v>1023</v>
      </c>
      <c r="C137" s="3" t="s">
        <v>1024</v>
      </c>
      <c r="D137" s="43">
        <v>3.1499999999999884</v>
      </c>
      <c r="E137" s="43">
        <v>20.814399999999999</v>
      </c>
      <c r="F137" s="44">
        <v>6.6</v>
      </c>
      <c r="G137" s="43">
        <v>17.66</v>
      </c>
      <c r="H137" s="45">
        <v>195</v>
      </c>
      <c r="I137" s="44">
        <v>0.15</v>
      </c>
      <c r="J137" s="43">
        <v>4091.46</v>
      </c>
      <c r="K137" s="44">
        <v>0.17</v>
      </c>
      <c r="L137" s="43">
        <v>3477.21</v>
      </c>
      <c r="M137" s="44">
        <v>0.17</v>
      </c>
      <c r="N137" s="41">
        <v>2</v>
      </c>
      <c r="O137" s="41">
        <v>2</v>
      </c>
      <c r="P137" s="42" t="str">
        <f t="shared" si="2"/>
        <v>22</v>
      </c>
      <c r="Q137" s="42"/>
      <c r="R137" s="41" t="s">
        <v>1650</v>
      </c>
    </row>
    <row r="138" spans="1:18" x14ac:dyDescent="0.25">
      <c r="A138" s="3" t="s">
        <v>134</v>
      </c>
      <c r="B138" s="3" t="s">
        <v>1011</v>
      </c>
      <c r="C138" s="3" t="s">
        <v>1012</v>
      </c>
      <c r="D138" s="43">
        <v>6.2599999999999927</v>
      </c>
      <c r="E138" s="43">
        <v>32.9803</v>
      </c>
      <c r="F138" s="44">
        <v>5.26</v>
      </c>
      <c r="G138" s="43">
        <v>26.72</v>
      </c>
      <c r="H138" s="45">
        <v>130</v>
      </c>
      <c r="I138" s="44">
        <v>0.1</v>
      </c>
      <c r="J138" s="43">
        <v>4288.46</v>
      </c>
      <c r="K138" s="44">
        <v>0.18</v>
      </c>
      <c r="L138" s="43">
        <v>3474.66</v>
      </c>
      <c r="M138" s="44">
        <v>0.17</v>
      </c>
      <c r="N138" s="41">
        <v>2</v>
      </c>
      <c r="O138" s="41">
        <v>2</v>
      </c>
      <c r="P138" s="42" t="str">
        <f t="shared" si="2"/>
        <v>22</v>
      </c>
      <c r="Q138" s="42"/>
      <c r="R138" s="41" t="s">
        <v>1650</v>
      </c>
    </row>
    <row r="139" spans="1:18" x14ac:dyDescent="0.25">
      <c r="A139" s="3" t="s">
        <v>134</v>
      </c>
      <c r="B139" s="3" t="s">
        <v>930</v>
      </c>
      <c r="C139" s="3" t="s">
        <v>931</v>
      </c>
      <c r="D139" s="43">
        <v>1.8999999999999919</v>
      </c>
      <c r="E139" s="43">
        <v>15.616400000000001</v>
      </c>
      <c r="F139" s="44">
        <v>8.2100000000000009</v>
      </c>
      <c r="G139" s="43">
        <v>13.71</v>
      </c>
      <c r="H139" s="45">
        <v>248</v>
      </c>
      <c r="I139" s="44">
        <v>0.19</v>
      </c>
      <c r="J139" s="43">
        <v>3905.64</v>
      </c>
      <c r="K139" s="44">
        <v>0.16</v>
      </c>
      <c r="L139" s="43">
        <v>3434.44</v>
      </c>
      <c r="M139" s="44">
        <v>0.17</v>
      </c>
      <c r="N139" s="41">
        <v>2</v>
      </c>
      <c r="O139" s="41">
        <v>2</v>
      </c>
      <c r="P139" s="42" t="str">
        <f t="shared" si="2"/>
        <v>22</v>
      </c>
      <c r="Q139" s="42"/>
      <c r="R139" s="41" t="s">
        <v>1650</v>
      </c>
    </row>
    <row r="140" spans="1:18" x14ac:dyDescent="0.25">
      <c r="A140" s="3" t="s">
        <v>134</v>
      </c>
      <c r="B140" s="3" t="s">
        <v>332</v>
      </c>
      <c r="C140" s="3" t="s">
        <v>333</v>
      </c>
      <c r="D140" s="43">
        <v>3.3762457044673542</v>
      </c>
      <c r="E140" s="43">
        <v>20.257400000000001</v>
      </c>
      <c r="F140" s="44">
        <v>5.99</v>
      </c>
      <c r="G140" s="43">
        <v>16.88</v>
      </c>
      <c r="H140" s="45">
        <v>206</v>
      </c>
      <c r="I140" s="44">
        <v>0.16</v>
      </c>
      <c r="J140" s="43">
        <v>4127.95</v>
      </c>
      <c r="K140" s="44">
        <v>0.17</v>
      </c>
      <c r="L140" s="43">
        <v>3432.44</v>
      </c>
      <c r="M140" s="44">
        <v>0.17</v>
      </c>
      <c r="N140" s="41">
        <v>2</v>
      </c>
      <c r="O140" s="41">
        <v>2</v>
      </c>
      <c r="P140" s="42" t="str">
        <f t="shared" si="2"/>
        <v>22</v>
      </c>
      <c r="Q140" s="42"/>
      <c r="R140" s="41" t="s">
        <v>3850</v>
      </c>
    </row>
    <row r="141" spans="1:18" x14ac:dyDescent="0.25">
      <c r="A141" s="3" t="s">
        <v>134</v>
      </c>
      <c r="B141" s="3" t="s">
        <v>1013</v>
      </c>
      <c r="C141" s="3" t="s">
        <v>1014</v>
      </c>
      <c r="D141" s="43">
        <v>4.0499999999999892</v>
      </c>
      <c r="E141" s="43">
        <v>22.543700000000001</v>
      </c>
      <c r="F141" s="44">
        <v>5.56</v>
      </c>
      <c r="G141" s="43">
        <v>18.489999999999998</v>
      </c>
      <c r="H141" s="45">
        <v>186</v>
      </c>
      <c r="I141" s="44">
        <v>0.14000000000000001</v>
      </c>
      <c r="J141" s="43">
        <v>4170.6499999999996</v>
      </c>
      <c r="K141" s="44">
        <v>0.17</v>
      </c>
      <c r="L141" s="43">
        <v>3417.35</v>
      </c>
      <c r="M141" s="44">
        <v>0.17</v>
      </c>
      <c r="N141" s="41">
        <v>2</v>
      </c>
      <c r="O141" s="41">
        <v>2</v>
      </c>
      <c r="P141" s="42" t="str">
        <f t="shared" si="2"/>
        <v>22</v>
      </c>
      <c r="Q141" s="42"/>
      <c r="R141" s="41" t="s">
        <v>1650</v>
      </c>
    </row>
    <row r="142" spans="1:18" x14ac:dyDescent="0.25">
      <c r="A142" s="3" t="s">
        <v>134</v>
      </c>
      <c r="B142" s="3" t="s">
        <v>979</v>
      </c>
      <c r="C142" s="3" t="s">
        <v>980</v>
      </c>
      <c r="D142" s="43">
        <v>2.6499999999999901</v>
      </c>
      <c r="E142" s="43">
        <v>18.438400000000001</v>
      </c>
      <c r="F142" s="44">
        <v>6.95</v>
      </c>
      <c r="G142" s="43">
        <v>15.78</v>
      </c>
      <c r="H142" s="45">
        <v>214</v>
      </c>
      <c r="I142" s="44">
        <v>0.16</v>
      </c>
      <c r="J142" s="43">
        <v>3973.9</v>
      </c>
      <c r="K142" s="44">
        <v>0.16</v>
      </c>
      <c r="L142" s="43">
        <v>3406.8</v>
      </c>
      <c r="M142" s="44">
        <v>0.17</v>
      </c>
      <c r="N142" s="41">
        <v>2</v>
      </c>
      <c r="O142" s="41">
        <v>2</v>
      </c>
      <c r="P142" s="42" t="str">
        <f t="shared" si="2"/>
        <v>22</v>
      </c>
      <c r="Q142" s="42"/>
      <c r="R142" s="41" t="s">
        <v>1650</v>
      </c>
    </row>
    <row r="143" spans="1:18" x14ac:dyDescent="0.25">
      <c r="A143" s="3" t="s">
        <v>134</v>
      </c>
      <c r="B143" s="3" t="s">
        <v>757</v>
      </c>
      <c r="C143" s="3" t="s">
        <v>758</v>
      </c>
      <c r="D143" s="43">
        <v>2</v>
      </c>
      <c r="E143" s="43">
        <v>16.041499999999999</v>
      </c>
      <c r="F143" s="44">
        <v>8.02</v>
      </c>
      <c r="G143" s="43">
        <v>14.04</v>
      </c>
      <c r="H143" s="45">
        <v>243</v>
      </c>
      <c r="I143" s="44">
        <v>0.19</v>
      </c>
      <c r="J143" s="43">
        <v>3817.46</v>
      </c>
      <c r="K143" s="44">
        <v>0.16</v>
      </c>
      <c r="L143" s="43">
        <v>3331.46</v>
      </c>
      <c r="M143" s="44">
        <v>0.16</v>
      </c>
      <c r="N143" s="41">
        <v>2</v>
      </c>
      <c r="O143" s="41">
        <v>2</v>
      </c>
      <c r="P143" s="42" t="str">
        <f t="shared" si="2"/>
        <v>22</v>
      </c>
      <c r="Q143" s="42"/>
      <c r="R143" s="41" t="s">
        <v>1650</v>
      </c>
    </row>
    <row r="144" spans="1:18" x14ac:dyDescent="0.25">
      <c r="A144" s="3" t="s">
        <v>134</v>
      </c>
      <c r="B144" s="3" t="s">
        <v>987</v>
      </c>
      <c r="C144" s="3" t="s">
        <v>988</v>
      </c>
      <c r="D144" s="43">
        <v>3.7200000000000175</v>
      </c>
      <c r="E144" s="43">
        <v>20.0853</v>
      </c>
      <c r="F144" s="44">
        <v>5.39</v>
      </c>
      <c r="G144" s="43">
        <v>16.36</v>
      </c>
      <c r="H144" s="45">
        <v>191</v>
      </c>
      <c r="I144" s="44">
        <v>0.15</v>
      </c>
      <c r="J144" s="43">
        <v>3991</v>
      </c>
      <c r="K144" s="44">
        <v>0.16</v>
      </c>
      <c r="L144" s="43">
        <v>3280.48</v>
      </c>
      <c r="M144" s="44">
        <v>0.16</v>
      </c>
      <c r="N144" s="41">
        <v>2</v>
      </c>
      <c r="O144" s="41">
        <v>2</v>
      </c>
      <c r="P144" s="42" t="str">
        <f t="shared" si="2"/>
        <v>22</v>
      </c>
      <c r="Q144" s="42"/>
      <c r="R144" s="41" t="s">
        <v>1650</v>
      </c>
    </row>
    <row r="145" spans="1:18" x14ac:dyDescent="0.25">
      <c r="A145" s="3" t="s">
        <v>134</v>
      </c>
      <c r="B145" s="3" t="s">
        <v>971</v>
      </c>
      <c r="C145" s="3" t="s">
        <v>972</v>
      </c>
      <c r="D145" s="43">
        <v>3.4299999999999962</v>
      </c>
      <c r="E145" s="43">
        <v>21.2316</v>
      </c>
      <c r="F145" s="44">
        <v>6.18</v>
      </c>
      <c r="G145" s="43">
        <v>17.8</v>
      </c>
      <c r="H145" s="45">
        <v>184</v>
      </c>
      <c r="I145" s="44">
        <v>0.14000000000000001</v>
      </c>
      <c r="J145" s="43">
        <v>3905.95</v>
      </c>
      <c r="K145" s="44">
        <v>0.16</v>
      </c>
      <c r="L145" s="43">
        <v>3274.83</v>
      </c>
      <c r="M145" s="44">
        <v>0.16</v>
      </c>
      <c r="N145" s="41">
        <v>2</v>
      </c>
      <c r="O145" s="41">
        <v>2</v>
      </c>
      <c r="P145" s="42" t="str">
        <f t="shared" si="2"/>
        <v>22</v>
      </c>
      <c r="Q145" s="42"/>
      <c r="R145" s="41" t="s">
        <v>1650</v>
      </c>
    </row>
    <row r="146" spans="1:18" x14ac:dyDescent="0.25">
      <c r="A146" s="3" t="s">
        <v>134</v>
      </c>
      <c r="B146" s="3" t="s">
        <v>1055</v>
      </c>
      <c r="C146" s="3" t="s">
        <v>1056</v>
      </c>
      <c r="D146" s="43">
        <v>5.2599999999999936</v>
      </c>
      <c r="E146" s="43">
        <v>26.877400000000002</v>
      </c>
      <c r="F146" s="44">
        <v>5.0999999999999996</v>
      </c>
      <c r="G146" s="43">
        <v>21.61</v>
      </c>
      <c r="H146" s="45">
        <v>150</v>
      </c>
      <c r="I146" s="44">
        <v>0.11</v>
      </c>
      <c r="J146" s="43">
        <v>4015.31</v>
      </c>
      <c r="K146" s="44">
        <v>0.16</v>
      </c>
      <c r="L146" s="43">
        <v>3226.31</v>
      </c>
      <c r="M146" s="44">
        <v>0.16</v>
      </c>
      <c r="N146" s="41">
        <v>2</v>
      </c>
      <c r="O146" s="41">
        <v>2</v>
      </c>
      <c r="P146" s="42" t="str">
        <f t="shared" si="2"/>
        <v>22</v>
      </c>
      <c r="Q146" s="42"/>
      <c r="R146" s="41" t="s">
        <v>1650</v>
      </c>
    </row>
    <row r="147" spans="1:18" x14ac:dyDescent="0.25">
      <c r="A147" s="3" t="s">
        <v>134</v>
      </c>
      <c r="B147" s="3" t="s">
        <v>883</v>
      </c>
      <c r="C147" s="3" t="s">
        <v>884</v>
      </c>
      <c r="D147" s="43">
        <v>2.25</v>
      </c>
      <c r="E147" s="43">
        <v>17.126799999999999</v>
      </c>
      <c r="F147" s="44">
        <v>7.61</v>
      </c>
      <c r="G147" s="43">
        <v>14.87</v>
      </c>
      <c r="H147" s="45">
        <v>231</v>
      </c>
      <c r="I147" s="44">
        <v>0.18</v>
      </c>
      <c r="J147" s="43">
        <v>3741.06</v>
      </c>
      <c r="K147" s="44">
        <v>0.15</v>
      </c>
      <c r="L147" s="43">
        <v>3221.31</v>
      </c>
      <c r="M147" s="44">
        <v>0.16</v>
      </c>
      <c r="N147" s="41">
        <v>2</v>
      </c>
      <c r="O147" s="41">
        <v>2</v>
      </c>
      <c r="P147" s="42" t="str">
        <f t="shared" si="2"/>
        <v>22</v>
      </c>
      <c r="Q147" s="42"/>
      <c r="R147" s="41" t="s">
        <v>1650</v>
      </c>
    </row>
    <row r="148" spans="1:18" x14ac:dyDescent="0.25">
      <c r="A148" s="3" t="s">
        <v>134</v>
      </c>
      <c r="B148" s="3" t="s">
        <v>791</v>
      </c>
      <c r="C148" s="3" t="s">
        <v>792</v>
      </c>
      <c r="D148" s="43">
        <v>3.1900000000000071</v>
      </c>
      <c r="E148" s="43">
        <v>18.8551</v>
      </c>
      <c r="F148" s="44">
        <v>5.91</v>
      </c>
      <c r="G148" s="43">
        <v>15.66</v>
      </c>
      <c r="H148" s="45">
        <v>203</v>
      </c>
      <c r="I148" s="44">
        <v>0.16</v>
      </c>
      <c r="J148" s="43">
        <v>3833.34</v>
      </c>
      <c r="K148" s="44">
        <v>0.16</v>
      </c>
      <c r="L148" s="43">
        <v>3185.77</v>
      </c>
      <c r="M148" s="44">
        <v>0.16</v>
      </c>
      <c r="N148" s="41">
        <v>2</v>
      </c>
      <c r="O148" s="41">
        <v>2</v>
      </c>
      <c r="P148" s="42" t="str">
        <f t="shared" si="2"/>
        <v>22</v>
      </c>
      <c r="Q148" s="42"/>
      <c r="R148" s="41" t="s">
        <v>1650</v>
      </c>
    </row>
    <row r="149" spans="1:18" x14ac:dyDescent="0.25">
      <c r="A149" s="3" t="s">
        <v>134</v>
      </c>
      <c r="B149" s="3" t="s">
        <v>289</v>
      </c>
      <c r="C149" s="3" t="s">
        <v>290</v>
      </c>
      <c r="D149" s="43">
        <v>4.9492118863049086</v>
      </c>
      <c r="E149" s="43">
        <v>29.6952</v>
      </c>
      <c r="F149" s="44">
        <v>5.99</v>
      </c>
      <c r="G149" s="43">
        <v>24.74</v>
      </c>
      <c r="H149" s="45">
        <v>129</v>
      </c>
      <c r="I149" s="44">
        <v>0.1</v>
      </c>
      <c r="J149" s="43">
        <v>3800.09</v>
      </c>
      <c r="K149" s="44">
        <v>0.16</v>
      </c>
      <c r="L149" s="43">
        <v>3161.64</v>
      </c>
      <c r="M149" s="44">
        <v>0.15</v>
      </c>
      <c r="N149" s="41">
        <v>2</v>
      </c>
      <c r="O149" s="41">
        <v>2</v>
      </c>
      <c r="P149" s="42" t="str">
        <f t="shared" si="2"/>
        <v>22</v>
      </c>
      <c r="Q149" s="42"/>
      <c r="R149" s="41" t="s">
        <v>3850</v>
      </c>
    </row>
    <row r="150" spans="1:18" x14ac:dyDescent="0.25">
      <c r="A150" s="3" t="s">
        <v>134</v>
      </c>
      <c r="B150" s="3" t="s">
        <v>863</v>
      </c>
      <c r="C150" s="3" t="s">
        <v>864</v>
      </c>
      <c r="D150" s="43">
        <v>2.720000000000014</v>
      </c>
      <c r="E150" s="43">
        <v>17.1431</v>
      </c>
      <c r="F150" s="44">
        <v>6.3</v>
      </c>
      <c r="G150" s="43">
        <v>14.42</v>
      </c>
      <c r="H150" s="45">
        <v>223</v>
      </c>
      <c r="I150" s="44">
        <v>0.17</v>
      </c>
      <c r="J150" s="43">
        <v>3761.7</v>
      </c>
      <c r="K150" s="44">
        <v>0.15</v>
      </c>
      <c r="L150" s="43">
        <v>3155.14</v>
      </c>
      <c r="M150" s="44">
        <v>0.15</v>
      </c>
      <c r="N150" s="41">
        <v>2</v>
      </c>
      <c r="O150" s="41">
        <v>2</v>
      </c>
      <c r="P150" s="42" t="str">
        <f t="shared" si="2"/>
        <v>22</v>
      </c>
      <c r="Q150" s="42"/>
      <c r="R150" s="41" t="s">
        <v>1650</v>
      </c>
    </row>
    <row r="151" spans="1:18" x14ac:dyDescent="0.25">
      <c r="A151" s="3" t="s">
        <v>134</v>
      </c>
      <c r="B151" s="3" t="s">
        <v>839</v>
      </c>
      <c r="C151" s="3" t="s">
        <v>840</v>
      </c>
      <c r="D151" s="43">
        <v>5.0399999999999956</v>
      </c>
      <c r="E151" s="43">
        <v>26.69</v>
      </c>
      <c r="F151" s="44">
        <v>5.29</v>
      </c>
      <c r="G151" s="43">
        <v>21.65</v>
      </c>
      <c r="H151" s="45">
        <v>145</v>
      </c>
      <c r="I151" s="44">
        <v>0.11</v>
      </c>
      <c r="J151" s="43">
        <v>3848.04</v>
      </c>
      <c r="K151" s="44">
        <v>0.16</v>
      </c>
      <c r="L151" s="43">
        <v>3117.24</v>
      </c>
      <c r="M151" s="44">
        <v>0.15</v>
      </c>
      <c r="N151" s="41">
        <v>2</v>
      </c>
      <c r="O151" s="41">
        <v>2</v>
      </c>
      <c r="P151" s="42" t="str">
        <f t="shared" si="2"/>
        <v>22</v>
      </c>
      <c r="Q151" s="42"/>
      <c r="R151" s="41" t="s">
        <v>1650</v>
      </c>
    </row>
    <row r="152" spans="1:18" x14ac:dyDescent="0.25">
      <c r="A152" s="3" t="s">
        <v>134</v>
      </c>
      <c r="B152" s="3" t="s">
        <v>769</v>
      </c>
      <c r="C152" s="3" t="s">
        <v>770</v>
      </c>
      <c r="D152" s="43">
        <v>2.2400000000000064</v>
      </c>
      <c r="E152" s="43">
        <v>14.026</v>
      </c>
      <c r="F152" s="44">
        <v>6.26</v>
      </c>
      <c r="G152" s="43">
        <v>11.78</v>
      </c>
      <c r="H152" s="45">
        <v>259</v>
      </c>
      <c r="I152" s="44">
        <v>0.2</v>
      </c>
      <c r="J152" s="43">
        <v>3646.91</v>
      </c>
      <c r="K152" s="44">
        <v>0.15</v>
      </c>
      <c r="L152" s="43">
        <v>3066.75</v>
      </c>
      <c r="M152" s="44">
        <v>0.15</v>
      </c>
      <c r="N152" s="41">
        <v>2</v>
      </c>
      <c r="O152" s="41">
        <v>2</v>
      </c>
      <c r="P152" s="42" t="str">
        <f t="shared" si="2"/>
        <v>22</v>
      </c>
      <c r="Q152" s="42"/>
      <c r="R152" s="41" t="s">
        <v>1650</v>
      </c>
    </row>
    <row r="153" spans="1:18" x14ac:dyDescent="0.25">
      <c r="A153" s="3" t="s">
        <v>134</v>
      </c>
      <c r="B153" s="3" t="s">
        <v>835</v>
      </c>
      <c r="C153" s="3" t="s">
        <v>836</v>
      </c>
      <c r="D153" s="43">
        <v>2.6899999999999982</v>
      </c>
      <c r="E153" s="43">
        <v>20.001799999999999</v>
      </c>
      <c r="F153" s="44">
        <v>7.43</v>
      </c>
      <c r="G153" s="43">
        <v>17.309999999999999</v>
      </c>
      <c r="H153" s="45">
        <v>176</v>
      </c>
      <c r="I153" s="44">
        <v>0.13</v>
      </c>
      <c r="J153" s="43">
        <v>3516.9</v>
      </c>
      <c r="K153" s="44">
        <v>0.14000000000000001</v>
      </c>
      <c r="L153" s="43">
        <v>3043.46</v>
      </c>
      <c r="M153" s="44">
        <v>0.15</v>
      </c>
      <c r="N153" s="41">
        <v>2</v>
      </c>
      <c r="O153" s="41">
        <v>2</v>
      </c>
      <c r="P153" s="42" t="str">
        <f t="shared" si="2"/>
        <v>22</v>
      </c>
      <c r="Q153" s="42"/>
      <c r="R153" s="41" t="s">
        <v>1650</v>
      </c>
    </row>
    <row r="154" spans="1:18" x14ac:dyDescent="0.25">
      <c r="A154" s="3" t="s">
        <v>134</v>
      </c>
      <c r="B154" s="3" t="s">
        <v>948</v>
      </c>
      <c r="C154" s="3" t="s">
        <v>949</v>
      </c>
      <c r="D154" s="43">
        <v>3.6299999999999963</v>
      </c>
      <c r="E154" s="43">
        <v>22.754100000000001</v>
      </c>
      <c r="F154" s="44">
        <v>6.26</v>
      </c>
      <c r="G154" s="43">
        <v>19.12</v>
      </c>
      <c r="H154" s="45">
        <v>159</v>
      </c>
      <c r="I154" s="44">
        <v>0.12</v>
      </c>
      <c r="J154" s="43">
        <v>3617.87</v>
      </c>
      <c r="K154" s="44">
        <v>0.15</v>
      </c>
      <c r="L154" s="43">
        <v>3040.7</v>
      </c>
      <c r="M154" s="44">
        <v>0.15</v>
      </c>
      <c r="N154" s="41">
        <v>2</v>
      </c>
      <c r="O154" s="41">
        <v>2</v>
      </c>
      <c r="P154" s="42" t="str">
        <f t="shared" si="2"/>
        <v>22</v>
      </c>
      <c r="Q154" s="42"/>
      <c r="R154" s="41" t="s">
        <v>1650</v>
      </c>
    </row>
    <row r="155" spans="1:18" x14ac:dyDescent="0.25">
      <c r="A155" s="3" t="s">
        <v>134</v>
      </c>
      <c r="B155" s="3" t="s">
        <v>924</v>
      </c>
      <c r="C155" s="3" t="s">
        <v>925</v>
      </c>
      <c r="D155" s="43">
        <v>2.9300000000000055</v>
      </c>
      <c r="E155" s="43">
        <v>17.682600000000001</v>
      </c>
      <c r="F155" s="44">
        <v>6.03</v>
      </c>
      <c r="G155" s="43">
        <v>14.75</v>
      </c>
      <c r="H155" s="45">
        <v>206</v>
      </c>
      <c r="I155" s="44">
        <v>0.16</v>
      </c>
      <c r="J155" s="43">
        <v>3621.14</v>
      </c>
      <c r="K155" s="44">
        <v>0.15</v>
      </c>
      <c r="L155" s="43">
        <v>3017.56</v>
      </c>
      <c r="M155" s="44">
        <v>0.15</v>
      </c>
      <c r="N155" s="41">
        <v>2</v>
      </c>
      <c r="O155" s="41">
        <v>2</v>
      </c>
      <c r="P155" s="42" t="str">
        <f t="shared" si="2"/>
        <v>22</v>
      </c>
      <c r="Q155" s="42"/>
      <c r="R155" s="41" t="s">
        <v>1650</v>
      </c>
    </row>
    <row r="156" spans="1:18" x14ac:dyDescent="0.25">
      <c r="A156" s="3" t="s">
        <v>134</v>
      </c>
      <c r="B156" s="3" t="s">
        <v>795</v>
      </c>
      <c r="C156" s="3" t="s">
        <v>796</v>
      </c>
      <c r="D156" s="43">
        <v>2.9800000000000071</v>
      </c>
      <c r="E156" s="43">
        <v>19.2273</v>
      </c>
      <c r="F156" s="44">
        <v>6.45</v>
      </c>
      <c r="G156" s="43">
        <v>16.239999999999998</v>
      </c>
      <c r="H156" s="45">
        <v>189</v>
      </c>
      <c r="I156" s="44">
        <v>0.14000000000000001</v>
      </c>
      <c r="J156" s="43">
        <v>3569.33</v>
      </c>
      <c r="K156" s="44">
        <v>0.15</v>
      </c>
      <c r="L156" s="43">
        <v>3006.11</v>
      </c>
      <c r="M156" s="44">
        <v>0.15</v>
      </c>
      <c r="N156" s="41">
        <v>2</v>
      </c>
      <c r="O156" s="41">
        <v>2</v>
      </c>
      <c r="P156" s="42" t="str">
        <f t="shared" si="2"/>
        <v>22</v>
      </c>
      <c r="Q156" s="42"/>
      <c r="R156" s="41" t="s">
        <v>1650</v>
      </c>
    </row>
    <row r="157" spans="1:18" x14ac:dyDescent="0.25">
      <c r="A157" s="3" t="s">
        <v>134</v>
      </c>
      <c r="B157" s="3" t="s">
        <v>928</v>
      </c>
      <c r="C157" s="3" t="s">
        <v>929</v>
      </c>
      <c r="D157" s="43">
        <v>2</v>
      </c>
      <c r="E157" s="43">
        <v>14.841100000000001</v>
      </c>
      <c r="F157" s="44">
        <v>7.42</v>
      </c>
      <c r="G157" s="43">
        <v>12.84</v>
      </c>
      <c r="H157" s="45">
        <v>259</v>
      </c>
      <c r="I157" s="44">
        <v>0.2</v>
      </c>
      <c r="J157" s="43">
        <v>3451.99</v>
      </c>
      <c r="K157" s="44">
        <v>0.14000000000000001</v>
      </c>
      <c r="L157" s="43">
        <v>2933.99</v>
      </c>
      <c r="M157" s="44">
        <v>0.14000000000000001</v>
      </c>
      <c r="N157" s="41">
        <v>2</v>
      </c>
      <c r="O157" s="41">
        <v>2</v>
      </c>
      <c r="P157" s="42" t="str">
        <f t="shared" si="2"/>
        <v>22</v>
      </c>
      <c r="Q157" s="42"/>
      <c r="R157" s="41" t="s">
        <v>1650</v>
      </c>
    </row>
    <row r="158" spans="1:18" x14ac:dyDescent="0.25">
      <c r="A158" s="3" t="s">
        <v>134</v>
      </c>
      <c r="B158" s="3" t="s">
        <v>761</v>
      </c>
      <c r="C158" s="3" t="s">
        <v>762</v>
      </c>
      <c r="D158" s="43">
        <v>2</v>
      </c>
      <c r="E158" s="43">
        <v>14.586399999999999</v>
      </c>
      <c r="F158" s="44">
        <v>7.29</v>
      </c>
      <c r="G158" s="43">
        <v>12.58</v>
      </c>
      <c r="H158" s="45">
        <v>235</v>
      </c>
      <c r="I158" s="44">
        <v>0.18</v>
      </c>
      <c r="J158" s="43">
        <v>3360.4</v>
      </c>
      <c r="K158" s="44">
        <v>0.14000000000000001</v>
      </c>
      <c r="L158" s="43">
        <v>2890.4</v>
      </c>
      <c r="M158" s="44">
        <v>0.14000000000000001</v>
      </c>
      <c r="N158" s="41">
        <v>2</v>
      </c>
      <c r="O158" s="41">
        <v>2</v>
      </c>
      <c r="P158" s="42" t="str">
        <f t="shared" si="2"/>
        <v>22</v>
      </c>
      <c r="Q158" s="42"/>
      <c r="R158" s="41" t="s">
        <v>1650</v>
      </c>
    </row>
    <row r="159" spans="1:18" x14ac:dyDescent="0.25">
      <c r="A159" s="3" t="s">
        <v>134</v>
      </c>
      <c r="B159" s="3" t="s">
        <v>703</v>
      </c>
      <c r="C159" s="3" t="s">
        <v>704</v>
      </c>
      <c r="D159" s="43">
        <v>2.9900000000000064</v>
      </c>
      <c r="E159" s="43">
        <v>19.528700000000001</v>
      </c>
      <c r="F159" s="44">
        <v>6.53</v>
      </c>
      <c r="G159" s="43">
        <v>16.53</v>
      </c>
      <c r="H159" s="45">
        <v>173</v>
      </c>
      <c r="I159" s="44">
        <v>0.13</v>
      </c>
      <c r="J159" s="43">
        <v>3391.36</v>
      </c>
      <c r="K159" s="44">
        <v>0.14000000000000001</v>
      </c>
      <c r="L159" s="43">
        <v>2874.09</v>
      </c>
      <c r="M159" s="44">
        <v>0.14000000000000001</v>
      </c>
      <c r="N159" s="41">
        <v>2</v>
      </c>
      <c r="O159" s="41">
        <v>2</v>
      </c>
      <c r="P159" s="42" t="str">
        <f t="shared" si="2"/>
        <v>22</v>
      </c>
      <c r="Q159" s="42"/>
      <c r="R159" s="41" t="s">
        <v>1650</v>
      </c>
    </row>
    <row r="160" spans="1:18" x14ac:dyDescent="0.25">
      <c r="A160" s="3" t="s">
        <v>134</v>
      </c>
      <c r="B160" s="3" t="s">
        <v>143</v>
      </c>
      <c r="C160" s="3" t="s">
        <v>144</v>
      </c>
      <c r="D160" s="43">
        <v>2.8733606557377027</v>
      </c>
      <c r="E160" s="43">
        <v>17.240100000000002</v>
      </c>
      <c r="F160" s="44">
        <v>5.99</v>
      </c>
      <c r="G160" s="43">
        <v>14.36</v>
      </c>
      <c r="H160" s="45">
        <v>201</v>
      </c>
      <c r="I160" s="44">
        <v>0.15</v>
      </c>
      <c r="J160" s="43">
        <v>3433.95</v>
      </c>
      <c r="K160" s="44">
        <v>0.14000000000000001</v>
      </c>
      <c r="L160" s="43">
        <v>2856.4</v>
      </c>
      <c r="M160" s="44">
        <v>0.14000000000000001</v>
      </c>
      <c r="N160" s="41">
        <v>2</v>
      </c>
      <c r="O160" s="41">
        <v>2</v>
      </c>
      <c r="P160" s="42" t="str">
        <f t="shared" si="2"/>
        <v>22</v>
      </c>
      <c r="Q160" s="42"/>
      <c r="R160" s="41" t="s">
        <v>3850</v>
      </c>
    </row>
    <row r="161" spans="1:18" x14ac:dyDescent="0.25">
      <c r="A161" s="3" t="s">
        <v>134</v>
      </c>
      <c r="B161" s="3" t="s">
        <v>916</v>
      </c>
      <c r="C161" s="3" t="s">
        <v>917</v>
      </c>
      <c r="D161" s="43">
        <v>3.959999999999996</v>
      </c>
      <c r="E161" s="43">
        <v>22.335799999999999</v>
      </c>
      <c r="F161" s="44">
        <v>5.64</v>
      </c>
      <c r="G161" s="43">
        <v>18.37</v>
      </c>
      <c r="H161" s="45">
        <v>154</v>
      </c>
      <c r="I161" s="44">
        <v>0.12</v>
      </c>
      <c r="J161" s="43">
        <v>3418.04</v>
      </c>
      <c r="K161" s="44">
        <v>0.14000000000000001</v>
      </c>
      <c r="L161" s="43">
        <v>2808.2</v>
      </c>
      <c r="M161" s="44">
        <v>0.14000000000000001</v>
      </c>
      <c r="N161" s="41">
        <v>2</v>
      </c>
      <c r="O161" s="41">
        <v>2</v>
      </c>
      <c r="P161" s="42" t="str">
        <f t="shared" si="2"/>
        <v>22</v>
      </c>
      <c r="Q161" s="42"/>
      <c r="R161" s="41" t="s">
        <v>1650</v>
      </c>
    </row>
    <row r="162" spans="1:18" x14ac:dyDescent="0.25">
      <c r="A162" s="3" t="s">
        <v>134</v>
      </c>
      <c r="B162" s="3" t="s">
        <v>726</v>
      </c>
      <c r="C162" s="3" t="s">
        <v>153</v>
      </c>
      <c r="D162" s="43">
        <v>2.0400000000000049</v>
      </c>
      <c r="E162" s="43">
        <v>15.4152</v>
      </c>
      <c r="F162" s="44">
        <v>7.55</v>
      </c>
      <c r="G162" s="43">
        <v>13.37</v>
      </c>
      <c r="H162" s="45">
        <v>216</v>
      </c>
      <c r="I162" s="44">
        <v>0.17</v>
      </c>
      <c r="J162" s="43">
        <v>3223.99</v>
      </c>
      <c r="K162" s="44">
        <v>0.13</v>
      </c>
      <c r="L162" s="43">
        <v>2783.35</v>
      </c>
      <c r="M162" s="44">
        <v>0.14000000000000001</v>
      </c>
      <c r="N162" s="41">
        <v>2</v>
      </c>
      <c r="O162" s="41">
        <v>2</v>
      </c>
      <c r="P162" s="42" t="str">
        <f t="shared" si="2"/>
        <v>22</v>
      </c>
      <c r="Q162" s="42"/>
      <c r="R162" s="41" t="s">
        <v>1650</v>
      </c>
    </row>
    <row r="163" spans="1:18" x14ac:dyDescent="0.25">
      <c r="A163" s="3" t="s">
        <v>134</v>
      </c>
      <c r="B163" s="3" t="s">
        <v>965</v>
      </c>
      <c r="C163" s="3" t="s">
        <v>966</v>
      </c>
      <c r="D163" s="43">
        <v>1.7599999999999947</v>
      </c>
      <c r="E163" s="43">
        <v>13.9657</v>
      </c>
      <c r="F163" s="44">
        <v>7.93</v>
      </c>
      <c r="G163" s="43">
        <v>12.2</v>
      </c>
      <c r="H163" s="45">
        <v>369</v>
      </c>
      <c r="I163" s="44">
        <v>0.28999999999999998</v>
      </c>
      <c r="J163" s="43">
        <v>3430.25</v>
      </c>
      <c r="K163" s="44">
        <v>0.14000000000000001</v>
      </c>
      <c r="L163" s="43">
        <v>2780.81</v>
      </c>
      <c r="M163" s="44">
        <v>0.14000000000000001</v>
      </c>
      <c r="N163" s="41">
        <v>2</v>
      </c>
      <c r="O163" s="41">
        <v>2</v>
      </c>
      <c r="P163" s="42" t="str">
        <f t="shared" si="2"/>
        <v>22</v>
      </c>
      <c r="Q163" s="42"/>
      <c r="R163" s="41" t="s">
        <v>1650</v>
      </c>
    </row>
    <row r="164" spans="1:18" x14ac:dyDescent="0.25">
      <c r="A164" s="3" t="s">
        <v>134</v>
      </c>
      <c r="B164" s="3" t="s">
        <v>879</v>
      </c>
      <c r="C164" s="3" t="s">
        <v>880</v>
      </c>
      <c r="D164" s="43">
        <v>3.1100000000000101</v>
      </c>
      <c r="E164" s="43">
        <v>20.766300000000001</v>
      </c>
      <c r="F164" s="44">
        <v>6.67</v>
      </c>
      <c r="G164" s="43">
        <v>17.649999999999999</v>
      </c>
      <c r="H164" s="45">
        <v>154</v>
      </c>
      <c r="I164" s="44">
        <v>0.12</v>
      </c>
      <c r="J164" s="43">
        <v>3200.32</v>
      </c>
      <c r="K164" s="44">
        <v>0.13</v>
      </c>
      <c r="L164" s="43">
        <v>2721.38</v>
      </c>
      <c r="M164" s="44">
        <v>0.13</v>
      </c>
      <c r="N164" s="41">
        <v>2</v>
      </c>
      <c r="O164" s="41">
        <v>2</v>
      </c>
      <c r="P164" s="42" t="str">
        <f t="shared" si="2"/>
        <v>22</v>
      </c>
      <c r="Q164" s="42"/>
      <c r="R164" s="41" t="s">
        <v>1650</v>
      </c>
    </row>
    <row r="165" spans="1:18" x14ac:dyDescent="0.25">
      <c r="A165" s="3" t="s">
        <v>134</v>
      </c>
      <c r="B165" s="3" t="s">
        <v>1031</v>
      </c>
      <c r="C165" s="3" t="s">
        <v>1032</v>
      </c>
      <c r="D165" s="43">
        <v>3.5599999999999872</v>
      </c>
      <c r="E165" s="43">
        <v>16.773299999999999</v>
      </c>
      <c r="F165" s="44">
        <v>4.71</v>
      </c>
      <c r="G165" s="43">
        <v>13.21</v>
      </c>
      <c r="H165" s="45">
        <v>202</v>
      </c>
      <c r="I165" s="44">
        <v>0.15</v>
      </c>
      <c r="J165" s="43">
        <v>3416.25</v>
      </c>
      <c r="K165" s="44">
        <v>0.14000000000000001</v>
      </c>
      <c r="L165" s="43">
        <v>2697.13</v>
      </c>
      <c r="M165" s="44">
        <v>0.13</v>
      </c>
      <c r="N165" s="41">
        <v>2</v>
      </c>
      <c r="O165" s="41">
        <v>2</v>
      </c>
      <c r="P165" s="42" t="str">
        <f t="shared" si="2"/>
        <v>22</v>
      </c>
      <c r="Q165" s="42"/>
      <c r="R165" s="41" t="s">
        <v>1650</v>
      </c>
    </row>
    <row r="166" spans="1:18" x14ac:dyDescent="0.25">
      <c r="A166" s="3" t="s">
        <v>134</v>
      </c>
      <c r="B166" s="3" t="s">
        <v>1009</v>
      </c>
      <c r="C166" s="3" t="s">
        <v>1010</v>
      </c>
      <c r="D166" s="43">
        <v>3.5599999999999992</v>
      </c>
      <c r="E166" s="43">
        <v>20.885999999999999</v>
      </c>
      <c r="F166" s="44">
        <v>5.86</v>
      </c>
      <c r="G166" s="43">
        <v>17.32</v>
      </c>
      <c r="H166" s="45">
        <v>154</v>
      </c>
      <c r="I166" s="44">
        <v>0.12</v>
      </c>
      <c r="J166" s="43">
        <v>3225.5</v>
      </c>
      <c r="K166" s="44">
        <v>0.13</v>
      </c>
      <c r="L166" s="43">
        <v>2677.26</v>
      </c>
      <c r="M166" s="44">
        <v>0.13</v>
      </c>
      <c r="N166" s="41">
        <v>2</v>
      </c>
      <c r="O166" s="41">
        <v>2</v>
      </c>
      <c r="P166" s="42" t="str">
        <f t="shared" si="2"/>
        <v>22</v>
      </c>
      <c r="Q166" s="42"/>
      <c r="R166" s="41" t="s">
        <v>1650</v>
      </c>
    </row>
    <row r="167" spans="1:18" x14ac:dyDescent="0.25">
      <c r="A167" s="3" t="s">
        <v>134</v>
      </c>
      <c r="B167" s="3" t="s">
        <v>137</v>
      </c>
      <c r="C167" s="3" t="s">
        <v>138</v>
      </c>
      <c r="D167" s="43">
        <v>2.8960784313725498</v>
      </c>
      <c r="E167" s="43">
        <v>17.3764</v>
      </c>
      <c r="F167" s="44">
        <v>5.99</v>
      </c>
      <c r="G167" s="43">
        <v>14.48</v>
      </c>
      <c r="H167" s="45">
        <v>184</v>
      </c>
      <c r="I167" s="44">
        <v>0.14000000000000001</v>
      </c>
      <c r="J167" s="43">
        <v>3177.5</v>
      </c>
      <c r="K167" s="44">
        <v>0.13</v>
      </c>
      <c r="L167" s="43">
        <v>2644.62</v>
      </c>
      <c r="M167" s="44">
        <v>0.13</v>
      </c>
      <c r="N167" s="41">
        <v>2</v>
      </c>
      <c r="O167" s="41">
        <v>2</v>
      </c>
      <c r="P167" s="42" t="str">
        <f t="shared" si="2"/>
        <v>22</v>
      </c>
      <c r="Q167" s="42"/>
      <c r="R167" s="41" t="s">
        <v>3850</v>
      </c>
    </row>
    <row r="168" spans="1:18" x14ac:dyDescent="0.25">
      <c r="A168" s="3" t="s">
        <v>134</v>
      </c>
      <c r="B168" s="3" t="s">
        <v>841</v>
      </c>
      <c r="C168" s="3" t="s">
        <v>842</v>
      </c>
      <c r="D168" s="43">
        <v>3.0199999999999934</v>
      </c>
      <c r="E168" s="43">
        <v>17.693300000000001</v>
      </c>
      <c r="F168" s="44">
        <v>5.85</v>
      </c>
      <c r="G168" s="43">
        <v>14.67</v>
      </c>
      <c r="H168" s="45">
        <v>181</v>
      </c>
      <c r="I168" s="44">
        <v>0.14000000000000001</v>
      </c>
      <c r="J168" s="43">
        <v>3189.9</v>
      </c>
      <c r="K168" s="44">
        <v>0.13</v>
      </c>
      <c r="L168" s="43">
        <v>2643.28</v>
      </c>
      <c r="M168" s="44">
        <v>0.13</v>
      </c>
      <c r="N168" s="41">
        <v>2</v>
      </c>
      <c r="O168" s="41">
        <v>2</v>
      </c>
      <c r="P168" s="42" t="str">
        <f t="shared" si="2"/>
        <v>22</v>
      </c>
      <c r="Q168" s="42"/>
      <c r="R168" s="41" t="s">
        <v>1650</v>
      </c>
    </row>
    <row r="169" spans="1:18" x14ac:dyDescent="0.25">
      <c r="A169" s="3" t="s">
        <v>134</v>
      </c>
      <c r="B169" s="3" t="s">
        <v>727</v>
      </c>
      <c r="C169" s="3" t="s">
        <v>728</v>
      </c>
      <c r="D169" s="43">
        <v>2.2900000000000063</v>
      </c>
      <c r="E169" s="43">
        <v>16.725200000000001</v>
      </c>
      <c r="F169" s="44">
        <v>7.3</v>
      </c>
      <c r="G169" s="43">
        <v>14.43</v>
      </c>
      <c r="H169" s="45">
        <v>183</v>
      </c>
      <c r="I169" s="44">
        <v>0.14000000000000001</v>
      </c>
      <c r="J169" s="43">
        <v>3037.7</v>
      </c>
      <c r="K169" s="44">
        <v>0.12</v>
      </c>
      <c r="L169" s="43">
        <v>2618.63</v>
      </c>
      <c r="M169" s="44">
        <v>0.13</v>
      </c>
      <c r="N169" s="41">
        <v>2</v>
      </c>
      <c r="O169" s="41">
        <v>2</v>
      </c>
      <c r="P169" s="42" t="str">
        <f t="shared" si="2"/>
        <v>22</v>
      </c>
      <c r="Q169" s="42"/>
      <c r="R169" s="41" t="s">
        <v>1650</v>
      </c>
    </row>
    <row r="170" spans="1:18" x14ac:dyDescent="0.25">
      <c r="A170" s="3" t="s">
        <v>134</v>
      </c>
      <c r="B170" s="3" t="s">
        <v>877</v>
      </c>
      <c r="C170" s="3" t="s">
        <v>878</v>
      </c>
      <c r="D170" s="43">
        <v>2.3899999999999908</v>
      </c>
      <c r="E170" s="43">
        <v>17.4175</v>
      </c>
      <c r="F170" s="44">
        <v>7.28</v>
      </c>
      <c r="G170" s="43">
        <v>15.02</v>
      </c>
      <c r="H170" s="45">
        <v>172</v>
      </c>
      <c r="I170" s="44">
        <v>0.13</v>
      </c>
      <c r="J170" s="43">
        <v>3012.47</v>
      </c>
      <c r="K170" s="44">
        <v>0.12</v>
      </c>
      <c r="L170" s="43">
        <v>2601.39</v>
      </c>
      <c r="M170" s="44">
        <v>0.13</v>
      </c>
      <c r="N170" s="41">
        <v>2</v>
      </c>
      <c r="O170" s="41">
        <v>2</v>
      </c>
      <c r="P170" s="42" t="str">
        <f t="shared" si="2"/>
        <v>22</v>
      </c>
      <c r="Q170" s="42"/>
      <c r="R170" s="41" t="s">
        <v>1650</v>
      </c>
    </row>
    <row r="171" spans="1:18" x14ac:dyDescent="0.25">
      <c r="A171" s="3" t="s">
        <v>134</v>
      </c>
      <c r="B171" s="3" t="s">
        <v>732</v>
      </c>
      <c r="C171" s="3" t="s">
        <v>161</v>
      </c>
      <c r="D171" s="43">
        <v>2.9499999999999922</v>
      </c>
      <c r="E171" s="43">
        <v>18.791899999999998</v>
      </c>
      <c r="F171" s="44">
        <v>6.37</v>
      </c>
      <c r="G171" s="43">
        <v>15.84</v>
      </c>
      <c r="H171" s="45">
        <v>165</v>
      </c>
      <c r="I171" s="44">
        <v>0.13</v>
      </c>
      <c r="J171" s="43">
        <v>3073.92</v>
      </c>
      <c r="K171" s="44">
        <v>0.12</v>
      </c>
      <c r="L171" s="43">
        <v>2587.17</v>
      </c>
      <c r="M171" s="44">
        <v>0.13</v>
      </c>
      <c r="N171" s="41">
        <v>2</v>
      </c>
      <c r="O171" s="41">
        <v>2</v>
      </c>
      <c r="P171" s="42" t="str">
        <f t="shared" si="2"/>
        <v>22</v>
      </c>
      <c r="Q171" s="42"/>
      <c r="R171" s="41" t="s">
        <v>1650</v>
      </c>
    </row>
    <row r="172" spans="1:18" x14ac:dyDescent="0.25">
      <c r="A172" s="3" t="s">
        <v>134</v>
      </c>
      <c r="B172" s="3" t="s">
        <v>715</v>
      </c>
      <c r="C172" s="3" t="s">
        <v>716</v>
      </c>
      <c r="D172" s="43">
        <v>2.1299999999999963</v>
      </c>
      <c r="E172" s="43">
        <v>16.761500000000002</v>
      </c>
      <c r="F172" s="44">
        <v>7.86</v>
      </c>
      <c r="G172" s="43">
        <v>14.63</v>
      </c>
      <c r="H172" s="45">
        <v>177</v>
      </c>
      <c r="I172" s="44">
        <v>0.13</v>
      </c>
      <c r="J172" s="43">
        <v>2945.31</v>
      </c>
      <c r="K172" s="44">
        <v>0.12</v>
      </c>
      <c r="L172" s="43">
        <v>2568.3000000000002</v>
      </c>
      <c r="M172" s="44">
        <v>0.12</v>
      </c>
      <c r="N172" s="41">
        <v>2</v>
      </c>
      <c r="O172" s="41">
        <v>2</v>
      </c>
      <c r="P172" s="42" t="str">
        <f t="shared" si="2"/>
        <v>22</v>
      </c>
      <c r="Q172" s="42"/>
      <c r="R172" s="41" t="s">
        <v>1650</v>
      </c>
    </row>
    <row r="173" spans="1:18" x14ac:dyDescent="0.25">
      <c r="A173" s="3" t="s">
        <v>134</v>
      </c>
      <c r="B173" s="3" t="s">
        <v>789</v>
      </c>
      <c r="C173" s="3" t="s">
        <v>790</v>
      </c>
      <c r="D173" s="43">
        <v>3.0199999999999947</v>
      </c>
      <c r="E173" s="43">
        <v>19.1387</v>
      </c>
      <c r="F173" s="44">
        <v>6.33</v>
      </c>
      <c r="G173" s="43">
        <v>16.11</v>
      </c>
      <c r="H173" s="45">
        <v>157</v>
      </c>
      <c r="I173" s="44">
        <v>0.12</v>
      </c>
      <c r="J173" s="43">
        <v>2999.54</v>
      </c>
      <c r="K173" s="44">
        <v>0.12</v>
      </c>
      <c r="L173" s="43">
        <v>2525.4</v>
      </c>
      <c r="M173" s="44">
        <v>0.12</v>
      </c>
      <c r="N173" s="41">
        <v>2</v>
      </c>
      <c r="O173" s="41">
        <v>2</v>
      </c>
      <c r="P173" s="42" t="str">
        <f t="shared" si="2"/>
        <v>22</v>
      </c>
      <c r="Q173" s="42"/>
      <c r="R173" s="41" t="s">
        <v>1650</v>
      </c>
    </row>
    <row r="174" spans="1:18" x14ac:dyDescent="0.25">
      <c r="A174" s="3" t="s">
        <v>134</v>
      </c>
      <c r="B174" s="3" t="s">
        <v>713</v>
      </c>
      <c r="C174" s="3" t="s">
        <v>714</v>
      </c>
      <c r="D174" s="43">
        <v>3.8899999999999899</v>
      </c>
      <c r="E174" s="43">
        <v>21.569600000000001</v>
      </c>
      <c r="F174" s="44">
        <v>5.54</v>
      </c>
      <c r="G174" s="43">
        <v>17.670000000000002</v>
      </c>
      <c r="H174" s="45">
        <v>145</v>
      </c>
      <c r="I174" s="44">
        <v>0.11</v>
      </c>
      <c r="J174" s="43">
        <v>3088.72</v>
      </c>
      <c r="K174" s="44">
        <v>0.13</v>
      </c>
      <c r="L174" s="43">
        <v>2524.67</v>
      </c>
      <c r="M174" s="44">
        <v>0.12</v>
      </c>
      <c r="N174" s="41">
        <v>2</v>
      </c>
      <c r="O174" s="41">
        <v>2</v>
      </c>
      <c r="P174" s="42" t="str">
        <f t="shared" si="2"/>
        <v>22</v>
      </c>
      <c r="Q174" s="42"/>
      <c r="R174" s="41" t="s">
        <v>1650</v>
      </c>
    </row>
    <row r="175" spans="1:18" x14ac:dyDescent="0.25">
      <c r="A175" s="3" t="s">
        <v>134</v>
      </c>
      <c r="B175" s="3" t="s">
        <v>753</v>
      </c>
      <c r="C175" s="3" t="s">
        <v>754</v>
      </c>
      <c r="D175" s="43">
        <v>2.75</v>
      </c>
      <c r="E175" s="43">
        <v>19.195</v>
      </c>
      <c r="F175" s="44">
        <v>6.98</v>
      </c>
      <c r="G175" s="43">
        <v>16.440000000000001</v>
      </c>
      <c r="H175" s="45">
        <v>153</v>
      </c>
      <c r="I175" s="44">
        <v>0.12</v>
      </c>
      <c r="J175" s="43">
        <v>2938.97</v>
      </c>
      <c r="K175" s="44">
        <v>0.12</v>
      </c>
      <c r="L175" s="43">
        <v>2518.2199999999998</v>
      </c>
      <c r="M175" s="44">
        <v>0.12</v>
      </c>
      <c r="N175" s="41">
        <v>2</v>
      </c>
      <c r="O175" s="41">
        <v>2</v>
      </c>
      <c r="P175" s="42" t="str">
        <f t="shared" si="2"/>
        <v>22</v>
      </c>
      <c r="Q175" s="42"/>
      <c r="R175" s="41" t="s">
        <v>1650</v>
      </c>
    </row>
    <row r="176" spans="1:18" x14ac:dyDescent="0.25">
      <c r="A176" s="3" t="s">
        <v>134</v>
      </c>
      <c r="B176" s="3" t="s">
        <v>1005</v>
      </c>
      <c r="C176" s="3" t="s">
        <v>1006</v>
      </c>
      <c r="D176" s="43">
        <v>2.480000000000004</v>
      </c>
      <c r="E176" s="43">
        <v>17.182700000000001</v>
      </c>
      <c r="F176" s="44">
        <v>6.92</v>
      </c>
      <c r="G176" s="43">
        <v>14.7</v>
      </c>
      <c r="H176" s="45">
        <v>185</v>
      </c>
      <c r="I176" s="44">
        <v>0.14000000000000001</v>
      </c>
      <c r="J176" s="43">
        <v>2975.79</v>
      </c>
      <c r="K176" s="44">
        <v>0.12</v>
      </c>
      <c r="L176" s="43">
        <v>2516.9899999999998</v>
      </c>
      <c r="M176" s="44">
        <v>0.12</v>
      </c>
      <c r="N176" s="41">
        <v>2</v>
      </c>
      <c r="O176" s="41">
        <v>2</v>
      </c>
      <c r="P176" s="42" t="str">
        <f t="shared" si="2"/>
        <v>22</v>
      </c>
      <c r="Q176" s="42"/>
      <c r="R176" s="41" t="s">
        <v>1650</v>
      </c>
    </row>
    <row r="177" spans="1:18" x14ac:dyDescent="0.25">
      <c r="A177" s="3" t="s">
        <v>134</v>
      </c>
      <c r="B177" s="3" t="s">
        <v>775</v>
      </c>
      <c r="C177" s="3" t="s">
        <v>776</v>
      </c>
      <c r="D177" s="43">
        <v>2.2400000000000051</v>
      </c>
      <c r="E177" s="43">
        <v>16.2897</v>
      </c>
      <c r="F177" s="44">
        <v>7.27</v>
      </c>
      <c r="G177" s="43">
        <v>14.04</v>
      </c>
      <c r="H177" s="45">
        <v>181</v>
      </c>
      <c r="I177" s="44">
        <v>0.14000000000000001</v>
      </c>
      <c r="J177" s="43">
        <v>2922.27</v>
      </c>
      <c r="K177" s="44">
        <v>0.12</v>
      </c>
      <c r="L177" s="43">
        <v>2516.83</v>
      </c>
      <c r="M177" s="44">
        <v>0.12</v>
      </c>
      <c r="N177" s="41">
        <v>2</v>
      </c>
      <c r="O177" s="41">
        <v>2</v>
      </c>
      <c r="P177" s="42" t="str">
        <f t="shared" si="2"/>
        <v>22</v>
      </c>
      <c r="Q177" s="42"/>
      <c r="R177" s="41" t="s">
        <v>1650</v>
      </c>
    </row>
    <row r="178" spans="1:18" x14ac:dyDescent="0.25">
      <c r="A178" s="3" t="s">
        <v>134</v>
      </c>
      <c r="B178" s="3" t="s">
        <v>1015</v>
      </c>
      <c r="C178" s="3" t="s">
        <v>1016</v>
      </c>
      <c r="D178" s="43">
        <v>3.8299999999999947</v>
      </c>
      <c r="E178" s="43">
        <v>22.8443</v>
      </c>
      <c r="F178" s="44">
        <v>5.96</v>
      </c>
      <c r="G178" s="43">
        <v>19.010000000000002</v>
      </c>
      <c r="H178" s="45">
        <v>132</v>
      </c>
      <c r="I178" s="44">
        <v>0.1</v>
      </c>
      <c r="J178" s="43">
        <v>3015.25</v>
      </c>
      <c r="K178" s="44">
        <v>0.12</v>
      </c>
      <c r="L178" s="43">
        <v>2509.69</v>
      </c>
      <c r="M178" s="44">
        <v>0.12</v>
      </c>
      <c r="N178" s="41">
        <v>2</v>
      </c>
      <c r="O178" s="41">
        <v>2</v>
      </c>
      <c r="P178" s="42" t="str">
        <f t="shared" si="2"/>
        <v>22</v>
      </c>
      <c r="Q178" s="42"/>
      <c r="R178" s="41" t="s">
        <v>1650</v>
      </c>
    </row>
    <row r="179" spans="1:18" x14ac:dyDescent="0.25">
      <c r="A179" s="3" t="s">
        <v>134</v>
      </c>
      <c r="B179" s="3" t="s">
        <v>833</v>
      </c>
      <c r="C179" s="3" t="s">
        <v>834</v>
      </c>
      <c r="D179" s="43">
        <v>2</v>
      </c>
      <c r="E179" s="43">
        <v>17.239699999999999</v>
      </c>
      <c r="F179" s="44">
        <v>8.61</v>
      </c>
      <c r="G179" s="43">
        <v>15.23</v>
      </c>
      <c r="H179" s="45">
        <v>164</v>
      </c>
      <c r="I179" s="44">
        <v>0.12</v>
      </c>
      <c r="J179" s="43">
        <v>2818.57</v>
      </c>
      <c r="K179" s="44">
        <v>0.11</v>
      </c>
      <c r="L179" s="43">
        <v>2490.5700000000002</v>
      </c>
      <c r="M179" s="44">
        <v>0.12</v>
      </c>
      <c r="N179" s="41">
        <v>2</v>
      </c>
      <c r="O179" s="41">
        <v>2</v>
      </c>
      <c r="P179" s="42" t="str">
        <f t="shared" si="2"/>
        <v>22</v>
      </c>
      <c r="Q179" s="42"/>
      <c r="R179" s="41" t="s">
        <v>1650</v>
      </c>
    </row>
    <row r="180" spans="1:18" x14ac:dyDescent="0.25">
      <c r="A180" s="3" t="s">
        <v>134</v>
      </c>
      <c r="B180" s="3" t="s">
        <v>141</v>
      </c>
      <c r="C180" s="3" t="s">
        <v>142</v>
      </c>
      <c r="D180" s="43">
        <v>2.9128645833333366</v>
      </c>
      <c r="E180" s="43">
        <v>17.4771</v>
      </c>
      <c r="F180" s="44">
        <v>5.99</v>
      </c>
      <c r="G180" s="43">
        <v>14.56</v>
      </c>
      <c r="H180" s="45">
        <v>169</v>
      </c>
      <c r="I180" s="44">
        <v>0.13</v>
      </c>
      <c r="J180" s="43">
        <v>2957.35</v>
      </c>
      <c r="K180" s="44">
        <v>0.12</v>
      </c>
      <c r="L180" s="43">
        <v>2465.0700000000002</v>
      </c>
      <c r="M180" s="44">
        <v>0.12</v>
      </c>
      <c r="N180" s="41">
        <v>2</v>
      </c>
      <c r="O180" s="41">
        <v>2</v>
      </c>
      <c r="P180" s="42" t="str">
        <f t="shared" si="2"/>
        <v>22</v>
      </c>
      <c r="Q180" s="42"/>
      <c r="R180" s="41" t="s">
        <v>3850</v>
      </c>
    </row>
    <row r="181" spans="1:18" x14ac:dyDescent="0.25">
      <c r="A181" s="3" t="s">
        <v>134</v>
      </c>
      <c r="B181" s="3" t="s">
        <v>799</v>
      </c>
      <c r="C181" s="3" t="s">
        <v>800</v>
      </c>
      <c r="D181" s="43">
        <v>1.7599999999999962</v>
      </c>
      <c r="E181" s="43">
        <v>16.502199999999998</v>
      </c>
      <c r="F181" s="44">
        <v>9.3699999999999992</v>
      </c>
      <c r="G181" s="43">
        <v>14.74</v>
      </c>
      <c r="H181" s="45">
        <v>169</v>
      </c>
      <c r="I181" s="44">
        <v>0.13</v>
      </c>
      <c r="J181" s="43">
        <v>2755.05</v>
      </c>
      <c r="K181" s="44">
        <v>0.11</v>
      </c>
      <c r="L181" s="43">
        <v>2457.61</v>
      </c>
      <c r="M181" s="44">
        <v>0.12</v>
      </c>
      <c r="N181" s="41">
        <v>2</v>
      </c>
      <c r="O181" s="41">
        <v>2</v>
      </c>
      <c r="P181" s="42" t="str">
        <f t="shared" si="2"/>
        <v>22</v>
      </c>
      <c r="Q181" s="42"/>
      <c r="R181" s="41" t="s">
        <v>1650</v>
      </c>
    </row>
    <row r="182" spans="1:18" x14ac:dyDescent="0.25">
      <c r="A182" s="3" t="s">
        <v>134</v>
      </c>
      <c r="B182" s="3" t="s">
        <v>330</v>
      </c>
      <c r="C182" s="3" t="s">
        <v>331</v>
      </c>
      <c r="D182" s="43">
        <v>3.43997601918465</v>
      </c>
      <c r="E182" s="43">
        <v>20.639800000000001</v>
      </c>
      <c r="F182" s="44">
        <v>5.99</v>
      </c>
      <c r="G182" s="43">
        <v>17.190000000000001</v>
      </c>
      <c r="H182" s="45">
        <v>142</v>
      </c>
      <c r="I182" s="44">
        <v>0.11</v>
      </c>
      <c r="J182" s="43">
        <v>2927.93</v>
      </c>
      <c r="K182" s="44">
        <v>0.12</v>
      </c>
      <c r="L182" s="43">
        <v>2439.4499999999998</v>
      </c>
      <c r="M182" s="44">
        <v>0.12</v>
      </c>
      <c r="N182" s="41">
        <v>2</v>
      </c>
      <c r="O182" s="41">
        <v>2</v>
      </c>
      <c r="P182" s="42" t="str">
        <f t="shared" si="2"/>
        <v>22</v>
      </c>
      <c r="Q182" s="42"/>
      <c r="R182" s="41" t="s">
        <v>3850</v>
      </c>
    </row>
    <row r="183" spans="1:18" x14ac:dyDescent="0.25">
      <c r="A183" s="3" t="s">
        <v>134</v>
      </c>
      <c r="B183" s="3" t="s">
        <v>139</v>
      </c>
      <c r="C183" s="3" t="s">
        <v>140</v>
      </c>
      <c r="D183" s="43">
        <v>3.4485185185185196</v>
      </c>
      <c r="E183" s="43">
        <v>20.691099999999999</v>
      </c>
      <c r="F183" s="44">
        <v>5.99</v>
      </c>
      <c r="G183" s="43">
        <v>17.239999999999998</v>
      </c>
      <c r="H183" s="45">
        <v>142</v>
      </c>
      <c r="I183" s="44">
        <v>0.11</v>
      </c>
      <c r="J183" s="43">
        <v>2923.3</v>
      </c>
      <c r="K183" s="44">
        <v>0.12</v>
      </c>
      <c r="L183" s="43">
        <v>2433.61</v>
      </c>
      <c r="M183" s="44">
        <v>0.12</v>
      </c>
      <c r="N183" s="41">
        <v>2</v>
      </c>
      <c r="O183" s="41">
        <v>2</v>
      </c>
      <c r="P183" s="42" t="str">
        <f t="shared" si="2"/>
        <v>22</v>
      </c>
      <c r="Q183" s="42"/>
      <c r="R183" s="41" t="s">
        <v>3850</v>
      </c>
    </row>
    <row r="184" spans="1:18" x14ac:dyDescent="0.25">
      <c r="A184" s="3" t="s">
        <v>134</v>
      </c>
      <c r="B184" s="3" t="s">
        <v>771</v>
      </c>
      <c r="C184" s="3" t="s">
        <v>772</v>
      </c>
      <c r="D184" s="43">
        <v>2.240000000000006</v>
      </c>
      <c r="E184" s="43">
        <v>14.397</v>
      </c>
      <c r="F184" s="44">
        <v>6.42</v>
      </c>
      <c r="G184" s="43">
        <v>12.15</v>
      </c>
      <c r="H184" s="45">
        <v>209</v>
      </c>
      <c r="I184" s="44">
        <v>0.16</v>
      </c>
      <c r="J184" s="43">
        <v>2884.32</v>
      </c>
      <c r="K184" s="44">
        <v>0.12</v>
      </c>
      <c r="L184" s="43">
        <v>2416.16</v>
      </c>
      <c r="M184" s="44">
        <v>0.12</v>
      </c>
      <c r="N184" s="41">
        <v>2</v>
      </c>
      <c r="O184" s="41">
        <v>2</v>
      </c>
      <c r="P184" s="42" t="str">
        <f t="shared" si="2"/>
        <v>22</v>
      </c>
      <c r="Q184" s="42"/>
      <c r="R184" s="41" t="s">
        <v>1650</v>
      </c>
    </row>
    <row r="185" spans="1:18" x14ac:dyDescent="0.25">
      <c r="A185" s="3" t="s">
        <v>134</v>
      </c>
      <c r="B185" s="3" t="s">
        <v>751</v>
      </c>
      <c r="C185" s="3" t="s">
        <v>752</v>
      </c>
      <c r="D185" s="43">
        <v>3.569999999999995</v>
      </c>
      <c r="E185" s="43">
        <v>19.7029</v>
      </c>
      <c r="F185" s="44">
        <v>5.51</v>
      </c>
      <c r="G185" s="43">
        <v>16.13</v>
      </c>
      <c r="H185" s="45">
        <v>149</v>
      </c>
      <c r="I185" s="44">
        <v>0.11</v>
      </c>
      <c r="J185" s="43">
        <v>2938.34</v>
      </c>
      <c r="K185" s="44">
        <v>0.12</v>
      </c>
      <c r="L185" s="43">
        <v>2406.41</v>
      </c>
      <c r="M185" s="44">
        <v>0.12</v>
      </c>
      <c r="N185" s="41">
        <v>2</v>
      </c>
      <c r="O185" s="41">
        <v>2</v>
      </c>
      <c r="P185" s="42" t="str">
        <f t="shared" si="2"/>
        <v>22</v>
      </c>
      <c r="Q185" s="42"/>
      <c r="R185" s="41" t="s">
        <v>1650</v>
      </c>
    </row>
    <row r="186" spans="1:18" x14ac:dyDescent="0.25">
      <c r="A186" s="3" t="s">
        <v>134</v>
      </c>
      <c r="B186" s="3" t="s">
        <v>873</v>
      </c>
      <c r="C186" s="3" t="s">
        <v>874</v>
      </c>
      <c r="D186" s="43">
        <v>2.75</v>
      </c>
      <c r="E186" s="43">
        <v>20.657800000000002</v>
      </c>
      <c r="F186" s="44">
        <v>7.51</v>
      </c>
      <c r="G186" s="43">
        <v>17.899999999999999</v>
      </c>
      <c r="H186" s="45">
        <v>134</v>
      </c>
      <c r="I186" s="44">
        <v>0.1</v>
      </c>
      <c r="J186" s="43">
        <v>2770.83</v>
      </c>
      <c r="K186" s="44">
        <v>0.11</v>
      </c>
      <c r="L186" s="43">
        <v>2402.33</v>
      </c>
      <c r="M186" s="44">
        <v>0.12</v>
      </c>
      <c r="N186" s="41">
        <v>2</v>
      </c>
      <c r="O186" s="41">
        <v>2</v>
      </c>
      <c r="P186" s="42" t="str">
        <f t="shared" si="2"/>
        <v>22</v>
      </c>
      <c r="Q186" s="42"/>
      <c r="R186" s="41" t="s">
        <v>1650</v>
      </c>
    </row>
    <row r="187" spans="1:18" x14ac:dyDescent="0.25">
      <c r="A187" s="3" t="s">
        <v>134</v>
      </c>
      <c r="B187" s="3" t="s">
        <v>881</v>
      </c>
      <c r="C187" s="3" t="s">
        <v>882</v>
      </c>
      <c r="D187" s="43">
        <v>1.9399999999999982</v>
      </c>
      <c r="E187" s="43">
        <v>16.280799999999999</v>
      </c>
      <c r="F187" s="44">
        <v>8.39</v>
      </c>
      <c r="G187" s="43">
        <v>14.34</v>
      </c>
      <c r="H187" s="45">
        <v>165</v>
      </c>
      <c r="I187" s="44">
        <v>0.13</v>
      </c>
      <c r="J187" s="43">
        <v>2687.65</v>
      </c>
      <c r="K187" s="44">
        <v>0.11</v>
      </c>
      <c r="L187" s="43">
        <v>2367.5500000000002</v>
      </c>
      <c r="M187" s="44">
        <v>0.11</v>
      </c>
      <c r="N187" s="41">
        <v>2</v>
      </c>
      <c r="O187" s="41">
        <v>2</v>
      </c>
      <c r="P187" s="42" t="str">
        <f t="shared" si="2"/>
        <v>22</v>
      </c>
      <c r="Q187" s="42"/>
      <c r="R187" s="41" t="s">
        <v>1650</v>
      </c>
    </row>
    <row r="188" spans="1:18" x14ac:dyDescent="0.25">
      <c r="A188" s="3" t="s">
        <v>134</v>
      </c>
      <c r="B188" s="3" t="s">
        <v>938</v>
      </c>
      <c r="C188" s="3" t="s">
        <v>939</v>
      </c>
      <c r="D188" s="43">
        <v>2.8000000000000069</v>
      </c>
      <c r="E188" s="43">
        <v>20.320900000000002</v>
      </c>
      <c r="F188" s="44">
        <v>7.25</v>
      </c>
      <c r="G188" s="43">
        <v>17.52</v>
      </c>
      <c r="H188" s="45">
        <v>135</v>
      </c>
      <c r="I188" s="44">
        <v>0.1</v>
      </c>
      <c r="J188" s="43">
        <v>2741.97</v>
      </c>
      <c r="K188" s="44">
        <v>0.11</v>
      </c>
      <c r="L188" s="43">
        <v>2363.9699999999998</v>
      </c>
      <c r="M188" s="44">
        <v>0.11</v>
      </c>
      <c r="N188" s="41">
        <v>2</v>
      </c>
      <c r="O188" s="41">
        <v>2</v>
      </c>
      <c r="P188" s="42" t="str">
        <f t="shared" si="2"/>
        <v>22</v>
      </c>
      <c r="Q188" s="42"/>
      <c r="R188" s="41" t="s">
        <v>1650</v>
      </c>
    </row>
    <row r="189" spans="1:18" x14ac:dyDescent="0.25">
      <c r="A189" s="3" t="s">
        <v>134</v>
      </c>
      <c r="B189" s="3" t="s">
        <v>1021</v>
      </c>
      <c r="C189" s="3" t="s">
        <v>1022</v>
      </c>
      <c r="D189" s="43">
        <v>2.9300000000000055</v>
      </c>
      <c r="E189" s="43">
        <v>18.8674</v>
      </c>
      <c r="F189" s="44">
        <v>6.43</v>
      </c>
      <c r="G189" s="43">
        <v>15.93</v>
      </c>
      <c r="H189" s="45">
        <v>148</v>
      </c>
      <c r="I189" s="44">
        <v>0.11</v>
      </c>
      <c r="J189" s="43">
        <v>2797.54</v>
      </c>
      <c r="K189" s="44">
        <v>0.11</v>
      </c>
      <c r="L189" s="43">
        <v>2363.9</v>
      </c>
      <c r="M189" s="44">
        <v>0.11</v>
      </c>
      <c r="N189" s="41">
        <v>2</v>
      </c>
      <c r="O189" s="41">
        <v>2</v>
      </c>
      <c r="P189" s="42" t="str">
        <f t="shared" si="2"/>
        <v>22</v>
      </c>
      <c r="Q189" s="42"/>
      <c r="R189" s="41" t="s">
        <v>1650</v>
      </c>
    </row>
    <row r="190" spans="1:18" x14ac:dyDescent="0.25">
      <c r="A190" s="3" t="s">
        <v>134</v>
      </c>
      <c r="B190" s="3" t="s">
        <v>787</v>
      </c>
      <c r="C190" s="3" t="s">
        <v>788</v>
      </c>
      <c r="D190" s="43">
        <v>2.3899999999999912</v>
      </c>
      <c r="E190" s="43">
        <v>15.5939</v>
      </c>
      <c r="F190" s="44">
        <v>6.52</v>
      </c>
      <c r="G190" s="43">
        <v>13.2</v>
      </c>
      <c r="H190" s="45">
        <v>175</v>
      </c>
      <c r="I190" s="44">
        <v>0.13</v>
      </c>
      <c r="J190" s="43">
        <v>2758.9</v>
      </c>
      <c r="K190" s="44">
        <v>0.11</v>
      </c>
      <c r="L190" s="43">
        <v>2340.65</v>
      </c>
      <c r="M190" s="44">
        <v>0.11</v>
      </c>
      <c r="N190" s="41">
        <v>2</v>
      </c>
      <c r="O190" s="41">
        <v>2</v>
      </c>
      <c r="P190" s="42" t="str">
        <f t="shared" si="2"/>
        <v>22</v>
      </c>
      <c r="Q190" s="42"/>
      <c r="R190" s="41" t="s">
        <v>1650</v>
      </c>
    </row>
    <row r="191" spans="1:18" x14ac:dyDescent="0.25">
      <c r="A191" s="3" t="s">
        <v>134</v>
      </c>
      <c r="B191" s="3" t="s">
        <v>914</v>
      </c>
      <c r="C191" s="3" t="s">
        <v>915</v>
      </c>
      <c r="D191" s="43">
        <v>3.4200000000000044</v>
      </c>
      <c r="E191" s="43">
        <v>20.162500000000001</v>
      </c>
      <c r="F191" s="44">
        <v>5.89</v>
      </c>
      <c r="G191" s="43">
        <v>16.739999999999998</v>
      </c>
      <c r="H191" s="45">
        <v>142</v>
      </c>
      <c r="I191" s="44">
        <v>0.11</v>
      </c>
      <c r="J191" s="43">
        <v>2818.02</v>
      </c>
      <c r="K191" s="44">
        <v>0.11</v>
      </c>
      <c r="L191" s="43">
        <v>2332.38</v>
      </c>
      <c r="M191" s="44">
        <v>0.11</v>
      </c>
      <c r="N191" s="41">
        <v>2</v>
      </c>
      <c r="O191" s="41">
        <v>2</v>
      </c>
      <c r="P191" s="42" t="str">
        <f t="shared" si="2"/>
        <v>22</v>
      </c>
      <c r="Q191" s="42"/>
      <c r="R191" s="41" t="s">
        <v>1650</v>
      </c>
    </row>
    <row r="192" spans="1:18" x14ac:dyDescent="0.25">
      <c r="A192" s="3" t="s">
        <v>134</v>
      </c>
      <c r="B192" s="3" t="s">
        <v>912</v>
      </c>
      <c r="C192" s="3" t="s">
        <v>913</v>
      </c>
      <c r="D192" s="43">
        <v>2.0299999999999923</v>
      </c>
      <c r="E192" s="43">
        <v>13.7742</v>
      </c>
      <c r="F192" s="44">
        <v>6.78</v>
      </c>
      <c r="G192" s="43">
        <v>11.74</v>
      </c>
      <c r="H192" s="45">
        <v>197</v>
      </c>
      <c r="I192" s="44">
        <v>0.15</v>
      </c>
      <c r="J192" s="43">
        <v>2731.46</v>
      </c>
      <c r="K192" s="44">
        <v>0.11</v>
      </c>
      <c r="L192" s="43">
        <v>2331.5500000000002</v>
      </c>
      <c r="M192" s="44">
        <v>0.11</v>
      </c>
      <c r="N192" s="41">
        <v>2</v>
      </c>
      <c r="O192" s="41">
        <v>2</v>
      </c>
      <c r="P192" s="42" t="str">
        <f t="shared" si="2"/>
        <v>22</v>
      </c>
      <c r="Q192" s="42"/>
      <c r="R192" s="41" t="s">
        <v>1650</v>
      </c>
    </row>
    <row r="193" spans="1:18" x14ac:dyDescent="0.25">
      <c r="A193" s="3" t="s">
        <v>134</v>
      </c>
      <c r="B193" s="3" t="s">
        <v>861</v>
      </c>
      <c r="C193" s="3" t="s">
        <v>862</v>
      </c>
      <c r="D193" s="43">
        <v>2.529999999999994</v>
      </c>
      <c r="E193" s="43">
        <v>19.666799999999999</v>
      </c>
      <c r="F193" s="44">
        <v>7.77</v>
      </c>
      <c r="G193" s="43">
        <v>17.13</v>
      </c>
      <c r="H193" s="45">
        <v>137</v>
      </c>
      <c r="I193" s="44">
        <v>0.1</v>
      </c>
      <c r="J193" s="43">
        <v>2658.98</v>
      </c>
      <c r="K193" s="44">
        <v>0.11</v>
      </c>
      <c r="L193" s="43">
        <v>2312.37</v>
      </c>
      <c r="M193" s="44">
        <v>0.11</v>
      </c>
      <c r="N193" s="41">
        <v>2</v>
      </c>
      <c r="O193" s="41">
        <v>2</v>
      </c>
      <c r="P193" s="42" t="str">
        <f t="shared" si="2"/>
        <v>22</v>
      </c>
      <c r="Q193" s="42"/>
      <c r="R193" s="41" t="s">
        <v>1650</v>
      </c>
    </row>
    <row r="194" spans="1:18" x14ac:dyDescent="0.25">
      <c r="A194" s="3" t="s">
        <v>134</v>
      </c>
      <c r="B194" s="3" t="s">
        <v>767</v>
      </c>
      <c r="C194" s="3" t="s">
        <v>768</v>
      </c>
      <c r="D194" s="43">
        <v>2</v>
      </c>
      <c r="E194" s="43">
        <v>13.468500000000001</v>
      </c>
      <c r="F194" s="44">
        <v>6.73</v>
      </c>
      <c r="G194" s="43">
        <v>11.46</v>
      </c>
      <c r="H194" s="45">
        <v>198</v>
      </c>
      <c r="I194" s="44">
        <v>0.15</v>
      </c>
      <c r="J194" s="43">
        <v>2696.87</v>
      </c>
      <c r="K194" s="44">
        <v>0.11</v>
      </c>
      <c r="L194" s="43">
        <v>2300.87</v>
      </c>
      <c r="M194" s="44">
        <v>0.11</v>
      </c>
      <c r="N194" s="41">
        <v>2</v>
      </c>
      <c r="O194" s="41">
        <v>2</v>
      </c>
      <c r="P194" s="42" t="str">
        <f t="shared" si="2"/>
        <v>22</v>
      </c>
      <c r="Q194" s="42"/>
      <c r="R194" s="41" t="s">
        <v>1650</v>
      </c>
    </row>
    <row r="195" spans="1:18" x14ac:dyDescent="0.25">
      <c r="A195" s="3" t="s">
        <v>134</v>
      </c>
      <c r="B195" s="3" t="s">
        <v>135</v>
      </c>
      <c r="C195" s="3" t="s">
        <v>136</v>
      </c>
      <c r="D195" s="43">
        <v>2.9619892473118274</v>
      </c>
      <c r="E195" s="43">
        <v>17.771899999999999</v>
      </c>
      <c r="F195" s="44">
        <v>5.99</v>
      </c>
      <c r="G195" s="43">
        <v>14.8</v>
      </c>
      <c r="H195" s="45">
        <v>154</v>
      </c>
      <c r="I195" s="44">
        <v>0.12</v>
      </c>
      <c r="J195" s="43">
        <v>2738.85</v>
      </c>
      <c r="K195" s="44">
        <v>0.11</v>
      </c>
      <c r="L195" s="43">
        <v>2282.6999999999998</v>
      </c>
      <c r="M195" s="44">
        <v>0.11</v>
      </c>
      <c r="N195" s="41">
        <v>2</v>
      </c>
      <c r="O195" s="41">
        <v>2</v>
      </c>
      <c r="P195" s="42" t="str">
        <f t="shared" si="2"/>
        <v>22</v>
      </c>
      <c r="Q195" s="42"/>
      <c r="R195" s="41" t="s">
        <v>3850</v>
      </c>
    </row>
    <row r="196" spans="1:18" x14ac:dyDescent="0.25">
      <c r="A196" s="3" t="s">
        <v>134</v>
      </c>
      <c r="B196" s="3" t="s">
        <v>999</v>
      </c>
      <c r="C196" s="3" t="s">
        <v>1000</v>
      </c>
      <c r="D196" s="43">
        <v>2.6999999999999935</v>
      </c>
      <c r="E196" s="43">
        <v>19.0121</v>
      </c>
      <c r="F196" s="44">
        <v>7.04</v>
      </c>
      <c r="G196" s="43">
        <v>16.309999999999999</v>
      </c>
      <c r="H196" s="45">
        <v>139</v>
      </c>
      <c r="I196" s="44">
        <v>0.1</v>
      </c>
      <c r="J196" s="43">
        <v>2639.6</v>
      </c>
      <c r="K196" s="44">
        <v>0.11</v>
      </c>
      <c r="L196" s="43">
        <v>2264.3000000000002</v>
      </c>
      <c r="M196" s="44">
        <v>0.11</v>
      </c>
      <c r="N196" s="41">
        <v>2</v>
      </c>
      <c r="O196" s="41">
        <v>2</v>
      </c>
      <c r="P196" s="42" t="str">
        <f t="shared" si="2"/>
        <v>22</v>
      </c>
      <c r="Q196" s="42"/>
      <c r="R196" s="41" t="s">
        <v>1650</v>
      </c>
    </row>
    <row r="197" spans="1:18" x14ac:dyDescent="0.25">
      <c r="A197" s="3" t="s">
        <v>134</v>
      </c>
      <c r="B197" s="3" t="s">
        <v>869</v>
      </c>
      <c r="C197" s="3" t="s">
        <v>870</v>
      </c>
      <c r="D197" s="43">
        <v>1.4000000000000019</v>
      </c>
      <c r="E197" s="43">
        <v>13.2056</v>
      </c>
      <c r="F197" s="44">
        <v>9.43</v>
      </c>
      <c r="G197" s="43">
        <v>11.8</v>
      </c>
      <c r="H197" s="45">
        <v>258</v>
      </c>
      <c r="I197" s="44">
        <v>0.2</v>
      </c>
      <c r="J197" s="43">
        <v>2619.35</v>
      </c>
      <c r="K197" s="44">
        <v>0.11</v>
      </c>
      <c r="L197" s="43">
        <v>2258.15</v>
      </c>
      <c r="M197" s="44">
        <v>0.11</v>
      </c>
      <c r="N197" s="41">
        <v>2</v>
      </c>
      <c r="O197" s="41">
        <v>2</v>
      </c>
      <c r="P197" s="42" t="str">
        <f t="shared" si="2"/>
        <v>22</v>
      </c>
      <c r="Q197" s="42"/>
      <c r="R197" s="41" t="s">
        <v>1650</v>
      </c>
    </row>
    <row r="198" spans="1:18" x14ac:dyDescent="0.25">
      <c r="A198" s="3" t="s">
        <v>134</v>
      </c>
      <c r="B198" s="3" t="s">
        <v>981</v>
      </c>
      <c r="C198" s="3" t="s">
        <v>982</v>
      </c>
      <c r="D198" s="43">
        <v>3.0699999999999945</v>
      </c>
      <c r="E198" s="43">
        <v>19.5017</v>
      </c>
      <c r="F198" s="44">
        <v>6.35</v>
      </c>
      <c r="G198" s="43">
        <v>16.43</v>
      </c>
      <c r="H198" s="45">
        <v>136</v>
      </c>
      <c r="I198" s="44">
        <v>0.1</v>
      </c>
      <c r="J198" s="43">
        <v>2653.19</v>
      </c>
      <c r="K198" s="44">
        <v>0.11</v>
      </c>
      <c r="L198" s="43">
        <v>2235.67</v>
      </c>
      <c r="M198" s="44">
        <v>0.11</v>
      </c>
      <c r="N198" s="41">
        <v>2</v>
      </c>
      <c r="O198" s="41">
        <v>2</v>
      </c>
      <c r="P198" s="42" t="str">
        <f t="shared" si="2"/>
        <v>22</v>
      </c>
      <c r="Q198" s="42"/>
      <c r="R198" s="41" t="s">
        <v>1650</v>
      </c>
    </row>
    <row r="199" spans="1:18" x14ac:dyDescent="0.25">
      <c r="A199" s="3" t="s">
        <v>134</v>
      </c>
      <c r="B199" s="3" t="s">
        <v>743</v>
      </c>
      <c r="C199" s="3" t="s">
        <v>744</v>
      </c>
      <c r="D199" s="43">
        <v>1.1299999999999997</v>
      </c>
      <c r="E199" s="43">
        <v>8.8280999999999992</v>
      </c>
      <c r="F199" s="44">
        <v>7.81</v>
      </c>
      <c r="G199" s="43">
        <v>7.69</v>
      </c>
      <c r="H199" s="45">
        <v>255</v>
      </c>
      <c r="I199" s="44">
        <v>0.2</v>
      </c>
      <c r="J199" s="43">
        <v>2505</v>
      </c>
      <c r="K199" s="44">
        <v>0.1</v>
      </c>
      <c r="L199" s="43">
        <v>2216.85</v>
      </c>
      <c r="M199" s="44">
        <v>0.11</v>
      </c>
      <c r="N199" s="41">
        <v>2</v>
      </c>
      <c r="O199" s="41">
        <v>2</v>
      </c>
      <c r="P199" s="42" t="str">
        <f t="shared" ref="P199:P262" si="3">N199&amp;O199</f>
        <v>22</v>
      </c>
      <c r="Q199" s="42"/>
      <c r="R199" s="41" t="s">
        <v>1650</v>
      </c>
    </row>
    <row r="200" spans="1:18" x14ac:dyDescent="0.25">
      <c r="A200" s="3" t="s">
        <v>134</v>
      </c>
      <c r="B200" s="3" t="s">
        <v>755</v>
      </c>
      <c r="C200" s="3" t="s">
        <v>756</v>
      </c>
      <c r="D200" s="43">
        <v>3.490000000000006</v>
      </c>
      <c r="E200" s="43">
        <v>19.8157</v>
      </c>
      <c r="F200" s="44">
        <v>5.67</v>
      </c>
      <c r="G200" s="43">
        <v>16.32</v>
      </c>
      <c r="H200" s="45">
        <v>136</v>
      </c>
      <c r="I200" s="44">
        <v>0.1</v>
      </c>
      <c r="J200" s="43">
        <v>2691.13</v>
      </c>
      <c r="K200" s="44">
        <v>0.11</v>
      </c>
      <c r="L200" s="43">
        <v>2216.4899999999998</v>
      </c>
      <c r="M200" s="44">
        <v>0.11</v>
      </c>
      <c r="N200" s="41">
        <v>2</v>
      </c>
      <c r="O200" s="41">
        <v>2</v>
      </c>
      <c r="P200" s="42" t="str">
        <f t="shared" si="3"/>
        <v>22</v>
      </c>
      <c r="Q200" s="42"/>
      <c r="R200" s="41" t="s">
        <v>1650</v>
      </c>
    </row>
    <row r="201" spans="1:18" x14ac:dyDescent="0.25">
      <c r="A201" s="3" t="s">
        <v>134</v>
      </c>
      <c r="B201" s="3" t="s">
        <v>1019</v>
      </c>
      <c r="C201" s="3" t="s">
        <v>1020</v>
      </c>
      <c r="D201" s="43">
        <v>3.1499999999999924</v>
      </c>
      <c r="E201" s="43">
        <v>17.879200000000001</v>
      </c>
      <c r="F201" s="44">
        <v>5.67</v>
      </c>
      <c r="G201" s="43">
        <v>14.72</v>
      </c>
      <c r="H201" s="45">
        <v>154</v>
      </c>
      <c r="I201" s="44">
        <v>0.12</v>
      </c>
      <c r="J201" s="43">
        <v>2693.93</v>
      </c>
      <c r="K201" s="44">
        <v>0.11</v>
      </c>
      <c r="L201" s="43">
        <v>2208.83</v>
      </c>
      <c r="M201" s="44">
        <v>0.11</v>
      </c>
      <c r="N201" s="41">
        <v>2</v>
      </c>
      <c r="O201" s="41">
        <v>2</v>
      </c>
      <c r="P201" s="42" t="str">
        <f t="shared" si="3"/>
        <v>22</v>
      </c>
      <c r="Q201" s="42"/>
      <c r="R201" s="41" t="s">
        <v>1650</v>
      </c>
    </row>
    <row r="202" spans="1:18" x14ac:dyDescent="0.25">
      <c r="A202" s="3" t="s">
        <v>134</v>
      </c>
      <c r="B202" s="3" t="s">
        <v>1029</v>
      </c>
      <c r="C202" s="3" t="s">
        <v>1030</v>
      </c>
      <c r="D202" s="43">
        <v>3.5600000000000018</v>
      </c>
      <c r="E202" s="43">
        <v>18.396100000000001</v>
      </c>
      <c r="F202" s="44">
        <v>5.16</v>
      </c>
      <c r="G202" s="43">
        <v>14.83</v>
      </c>
      <c r="H202" s="45">
        <v>150</v>
      </c>
      <c r="I202" s="44">
        <v>0.11</v>
      </c>
      <c r="J202" s="43">
        <v>2720.25</v>
      </c>
      <c r="K202" s="44">
        <v>0.11</v>
      </c>
      <c r="L202" s="43">
        <v>2186.25</v>
      </c>
      <c r="M202" s="44">
        <v>0.11</v>
      </c>
      <c r="N202" s="41">
        <v>2</v>
      </c>
      <c r="O202" s="41">
        <v>2</v>
      </c>
      <c r="P202" s="42" t="str">
        <f t="shared" si="3"/>
        <v>22</v>
      </c>
      <c r="Q202" s="42"/>
      <c r="R202" s="41" t="s">
        <v>1650</v>
      </c>
    </row>
    <row r="203" spans="1:18" x14ac:dyDescent="0.25">
      <c r="A203" s="3" t="s">
        <v>134</v>
      </c>
      <c r="B203" s="3" t="s">
        <v>801</v>
      </c>
      <c r="C203" s="3" t="s">
        <v>802</v>
      </c>
      <c r="D203" s="43">
        <v>2</v>
      </c>
      <c r="E203" s="43">
        <v>15.5703</v>
      </c>
      <c r="F203" s="44">
        <v>7.78</v>
      </c>
      <c r="G203" s="43">
        <v>13.57</v>
      </c>
      <c r="H203" s="45">
        <v>160</v>
      </c>
      <c r="I203" s="44">
        <v>0.12</v>
      </c>
      <c r="J203" s="43">
        <v>2478.92</v>
      </c>
      <c r="K203" s="44">
        <v>0.1</v>
      </c>
      <c r="L203" s="43">
        <v>2158.92</v>
      </c>
      <c r="M203" s="44">
        <v>0.1</v>
      </c>
      <c r="N203" s="41">
        <v>2</v>
      </c>
      <c r="O203" s="41">
        <v>2</v>
      </c>
      <c r="P203" s="42" t="str">
        <f t="shared" si="3"/>
        <v>22</v>
      </c>
      <c r="Q203" s="42"/>
      <c r="R203" s="41" t="s">
        <v>1650</v>
      </c>
    </row>
    <row r="204" spans="1:18" x14ac:dyDescent="0.25">
      <c r="A204" s="3" t="s">
        <v>134</v>
      </c>
      <c r="B204" s="3" t="s">
        <v>739</v>
      </c>
      <c r="C204" s="3" t="s">
        <v>740</v>
      </c>
      <c r="D204" s="43">
        <v>3.0199999999999956</v>
      </c>
      <c r="E204" s="43">
        <v>18.300699999999999</v>
      </c>
      <c r="F204" s="44">
        <v>6.05</v>
      </c>
      <c r="G204" s="43">
        <v>15.28</v>
      </c>
      <c r="H204" s="45">
        <v>154</v>
      </c>
      <c r="I204" s="44">
        <v>0.12</v>
      </c>
      <c r="J204" s="43">
        <v>2603.4</v>
      </c>
      <c r="K204" s="44">
        <v>0.11</v>
      </c>
      <c r="L204" s="43">
        <v>2138.3200000000002</v>
      </c>
      <c r="M204" s="44">
        <v>0.1</v>
      </c>
      <c r="N204" s="41">
        <v>2</v>
      </c>
      <c r="O204" s="41">
        <v>2</v>
      </c>
      <c r="P204" s="42" t="str">
        <f t="shared" si="3"/>
        <v>22</v>
      </c>
      <c r="Q204" s="42"/>
      <c r="R204" s="41" t="s">
        <v>1650</v>
      </c>
    </row>
    <row r="205" spans="1:18" x14ac:dyDescent="0.25">
      <c r="A205" s="3" t="s">
        <v>134</v>
      </c>
      <c r="B205" s="3" t="s">
        <v>707</v>
      </c>
      <c r="C205" s="3" t="s">
        <v>708</v>
      </c>
      <c r="D205" s="43">
        <v>2.1899999999999982</v>
      </c>
      <c r="E205" s="43">
        <v>16.6877</v>
      </c>
      <c r="F205" s="44">
        <v>7.61</v>
      </c>
      <c r="G205" s="43">
        <v>14.49</v>
      </c>
      <c r="H205" s="45">
        <v>151</v>
      </c>
      <c r="I205" s="44">
        <v>0.11</v>
      </c>
      <c r="J205" s="43">
        <v>2465.9</v>
      </c>
      <c r="K205" s="44">
        <v>0.1</v>
      </c>
      <c r="L205" s="43">
        <v>2135.21</v>
      </c>
      <c r="M205" s="44">
        <v>0.1</v>
      </c>
      <c r="N205" s="41">
        <v>2</v>
      </c>
      <c r="O205" s="41">
        <v>2</v>
      </c>
      <c r="P205" s="42" t="str">
        <f t="shared" si="3"/>
        <v>22</v>
      </c>
      <c r="Q205" s="42"/>
      <c r="R205" s="41" t="s">
        <v>1650</v>
      </c>
    </row>
    <row r="206" spans="1:18" x14ac:dyDescent="0.25">
      <c r="A206" s="3" t="s">
        <v>134</v>
      </c>
      <c r="B206" s="3" t="s">
        <v>900</v>
      </c>
      <c r="C206" s="3" t="s">
        <v>901</v>
      </c>
      <c r="D206" s="43">
        <v>1.9000000000000001</v>
      </c>
      <c r="E206" s="43">
        <v>15.7964</v>
      </c>
      <c r="F206" s="44">
        <v>8.31</v>
      </c>
      <c r="G206" s="43">
        <v>13.89</v>
      </c>
      <c r="H206" s="45">
        <v>163</v>
      </c>
      <c r="I206" s="44">
        <v>0.12</v>
      </c>
      <c r="J206" s="43">
        <v>2438.5700000000002</v>
      </c>
      <c r="K206" s="44">
        <v>0.1</v>
      </c>
      <c r="L206" s="43">
        <v>2128.87</v>
      </c>
      <c r="M206" s="44">
        <v>0.1</v>
      </c>
      <c r="N206" s="41">
        <v>2</v>
      </c>
      <c r="O206" s="41">
        <v>2</v>
      </c>
      <c r="P206" s="42" t="str">
        <f t="shared" si="3"/>
        <v>22</v>
      </c>
      <c r="Q206" s="42"/>
      <c r="R206" s="41" t="s">
        <v>1650</v>
      </c>
    </row>
    <row r="207" spans="1:18" x14ac:dyDescent="0.25">
      <c r="A207" s="3" t="s">
        <v>134</v>
      </c>
      <c r="B207" s="3" t="s">
        <v>991</v>
      </c>
      <c r="C207" s="3" t="s">
        <v>992</v>
      </c>
      <c r="D207" s="43">
        <v>3.2300000000000035</v>
      </c>
      <c r="E207" s="43">
        <v>19.437899999999999</v>
      </c>
      <c r="F207" s="44">
        <v>6.01</v>
      </c>
      <c r="G207" s="43">
        <v>16.2</v>
      </c>
      <c r="H207" s="45">
        <v>129</v>
      </c>
      <c r="I207" s="44">
        <v>0.1</v>
      </c>
      <c r="J207" s="43">
        <v>2516.1</v>
      </c>
      <c r="K207" s="44">
        <v>0.1</v>
      </c>
      <c r="L207" s="43">
        <v>2099.4299999999998</v>
      </c>
      <c r="M207" s="44">
        <v>0.1</v>
      </c>
      <c r="N207" s="41">
        <v>2</v>
      </c>
      <c r="O207" s="41">
        <v>2</v>
      </c>
      <c r="P207" s="42" t="str">
        <f t="shared" si="3"/>
        <v>22</v>
      </c>
      <c r="Q207" s="42"/>
      <c r="R207" s="41" t="s">
        <v>1650</v>
      </c>
    </row>
    <row r="208" spans="1:18" x14ac:dyDescent="0.25">
      <c r="A208" s="3" t="s">
        <v>134</v>
      </c>
      <c r="B208" s="3" t="s">
        <v>729</v>
      </c>
      <c r="C208" s="3" t="s">
        <v>180</v>
      </c>
      <c r="D208" s="43">
        <v>2.1399999999999926</v>
      </c>
      <c r="E208" s="43">
        <v>15.751799999999999</v>
      </c>
      <c r="F208" s="44">
        <v>7.36</v>
      </c>
      <c r="G208" s="43">
        <v>13.61</v>
      </c>
      <c r="H208" s="45">
        <v>156</v>
      </c>
      <c r="I208" s="44">
        <v>0.12</v>
      </c>
      <c r="J208" s="43">
        <v>2424.1</v>
      </c>
      <c r="K208" s="44">
        <v>0.1</v>
      </c>
      <c r="L208" s="43">
        <v>2090.2600000000002</v>
      </c>
      <c r="M208" s="44">
        <v>0.1</v>
      </c>
      <c r="N208" s="41">
        <v>2</v>
      </c>
      <c r="O208" s="41">
        <v>2</v>
      </c>
      <c r="P208" s="42" t="str">
        <f t="shared" si="3"/>
        <v>22</v>
      </c>
      <c r="Q208" s="42"/>
      <c r="R208" s="41" t="s">
        <v>1650</v>
      </c>
    </row>
    <row r="209" spans="1:18" x14ac:dyDescent="0.25">
      <c r="A209" s="3" t="s">
        <v>134</v>
      </c>
      <c r="B209" s="3" t="s">
        <v>721</v>
      </c>
      <c r="C209" s="3" t="s">
        <v>722</v>
      </c>
      <c r="D209" s="43">
        <v>2.1199999999999992</v>
      </c>
      <c r="E209" s="43">
        <v>27.89</v>
      </c>
      <c r="F209" s="44">
        <v>13.15</v>
      </c>
      <c r="G209" s="43">
        <v>25.77</v>
      </c>
      <c r="H209" s="45">
        <v>156</v>
      </c>
      <c r="I209" s="44">
        <v>0.12</v>
      </c>
      <c r="J209" s="43">
        <v>2414.1999999999998</v>
      </c>
      <c r="K209" s="44">
        <v>0.1</v>
      </c>
      <c r="L209" s="43">
        <v>2083.48</v>
      </c>
      <c r="M209" s="44">
        <v>0.1</v>
      </c>
      <c r="N209" s="41">
        <v>2</v>
      </c>
      <c r="O209" s="41">
        <v>2</v>
      </c>
      <c r="P209" s="42" t="str">
        <f t="shared" si="3"/>
        <v>22</v>
      </c>
      <c r="Q209" s="42"/>
      <c r="R209" s="41" t="s">
        <v>1650</v>
      </c>
    </row>
    <row r="210" spans="1:18" x14ac:dyDescent="0.25">
      <c r="A210" s="3" t="s">
        <v>134</v>
      </c>
      <c r="B210" s="3" t="s">
        <v>967</v>
      </c>
      <c r="C210" s="3" t="s">
        <v>968</v>
      </c>
      <c r="D210" s="43">
        <v>3.1999999999999922</v>
      </c>
      <c r="E210" s="43">
        <v>18.000299999999999</v>
      </c>
      <c r="F210" s="44">
        <v>5.62</v>
      </c>
      <c r="G210" s="43">
        <v>14.8</v>
      </c>
      <c r="H210" s="45">
        <v>144</v>
      </c>
      <c r="I210" s="44">
        <v>0.11</v>
      </c>
      <c r="J210" s="43">
        <v>2529.0500000000002</v>
      </c>
      <c r="K210" s="44">
        <v>0.1</v>
      </c>
      <c r="L210" s="43">
        <v>2068.25</v>
      </c>
      <c r="M210" s="44">
        <v>0.1</v>
      </c>
      <c r="N210" s="41">
        <v>2</v>
      </c>
      <c r="O210" s="41">
        <v>2</v>
      </c>
      <c r="P210" s="42" t="str">
        <f t="shared" si="3"/>
        <v>22</v>
      </c>
      <c r="Q210" s="42">
        <v>180</v>
      </c>
      <c r="R210" s="41" t="s">
        <v>1650</v>
      </c>
    </row>
    <row r="211" spans="1:18" x14ac:dyDescent="0.25">
      <c r="A211" s="3" t="s">
        <v>134</v>
      </c>
      <c r="B211" s="3" t="s">
        <v>4753</v>
      </c>
      <c r="C211" s="3" t="s">
        <v>4754</v>
      </c>
      <c r="D211" s="43">
        <v>2.7599999999999949</v>
      </c>
      <c r="E211" s="43">
        <v>16.838999999999999</v>
      </c>
      <c r="F211" s="44">
        <v>6.1</v>
      </c>
      <c r="G211" s="43">
        <v>14.07</v>
      </c>
      <c r="H211" s="45">
        <v>141</v>
      </c>
      <c r="I211" s="44">
        <v>0.11</v>
      </c>
      <c r="J211" s="43">
        <v>2346.6</v>
      </c>
      <c r="K211" s="44">
        <v>0.09</v>
      </c>
      <c r="L211" s="43">
        <v>1957.44</v>
      </c>
      <c r="M211" s="44">
        <v>0.09</v>
      </c>
      <c r="N211" s="41">
        <v>2</v>
      </c>
      <c r="O211" s="41">
        <v>3</v>
      </c>
      <c r="P211" s="42" t="str">
        <f t="shared" si="3"/>
        <v>23</v>
      </c>
      <c r="Q211" s="42"/>
      <c r="R211" s="41" t="s">
        <v>1650</v>
      </c>
    </row>
    <row r="212" spans="1:18" x14ac:dyDescent="0.25">
      <c r="A212" s="3" t="s">
        <v>134</v>
      </c>
      <c r="B212" s="3" t="s">
        <v>4755</v>
      </c>
      <c r="C212" s="3" t="s">
        <v>4756</v>
      </c>
      <c r="D212" s="43">
        <v>1.9000000000000004</v>
      </c>
      <c r="E212" s="43">
        <v>13.821899999999999</v>
      </c>
      <c r="F212" s="44">
        <v>7.27</v>
      </c>
      <c r="G212" s="43">
        <v>11.92</v>
      </c>
      <c r="H212" s="45">
        <v>166</v>
      </c>
      <c r="I212" s="44">
        <v>0.13</v>
      </c>
      <c r="J212" s="43">
        <v>2261.4</v>
      </c>
      <c r="K212" s="44">
        <v>0.09</v>
      </c>
      <c r="L212" s="43">
        <v>1946</v>
      </c>
      <c r="M212" s="44">
        <v>0.09</v>
      </c>
      <c r="N212" s="41">
        <v>2</v>
      </c>
      <c r="O212" s="41">
        <v>3</v>
      </c>
      <c r="P212" s="42" t="str">
        <f t="shared" si="3"/>
        <v>23</v>
      </c>
      <c r="Q212" s="42"/>
      <c r="R212" s="41" t="s">
        <v>1650</v>
      </c>
    </row>
    <row r="213" spans="1:18" x14ac:dyDescent="0.25">
      <c r="A213" s="3" t="s">
        <v>134</v>
      </c>
      <c r="B213" s="3" t="s">
        <v>7217</v>
      </c>
      <c r="C213" s="3" t="s">
        <v>7218</v>
      </c>
      <c r="D213" s="43">
        <v>2.830216284987277</v>
      </c>
      <c r="E213" s="43">
        <v>16.981200000000001</v>
      </c>
      <c r="F213" s="44">
        <v>5.99</v>
      </c>
      <c r="G213" s="43">
        <v>14.15</v>
      </c>
      <c r="H213" s="45">
        <v>135</v>
      </c>
      <c r="I213" s="44">
        <v>0.1</v>
      </c>
      <c r="J213" s="43">
        <v>2312.5500000000002</v>
      </c>
      <c r="K213" s="44">
        <v>0.09</v>
      </c>
      <c r="L213" s="43">
        <v>1930.47</v>
      </c>
      <c r="M213" s="44">
        <v>0.09</v>
      </c>
      <c r="N213" s="41">
        <v>2</v>
      </c>
      <c r="O213" s="41">
        <v>3</v>
      </c>
      <c r="P213" s="42" t="str">
        <f t="shared" si="3"/>
        <v>23</v>
      </c>
      <c r="Q213" s="42"/>
      <c r="R213" s="41" t="s">
        <v>3850</v>
      </c>
    </row>
    <row r="214" spans="1:18" x14ac:dyDescent="0.25">
      <c r="A214" s="3" t="s">
        <v>134</v>
      </c>
      <c r="B214" s="3" t="s">
        <v>4765</v>
      </c>
      <c r="C214" s="3" t="s">
        <v>4766</v>
      </c>
      <c r="D214" s="43">
        <v>1.889999999999993</v>
      </c>
      <c r="E214" s="43">
        <v>15.3635</v>
      </c>
      <c r="F214" s="44">
        <v>8.1199999999999992</v>
      </c>
      <c r="G214" s="43">
        <v>13.47</v>
      </c>
      <c r="H214" s="45">
        <v>152</v>
      </c>
      <c r="I214" s="44">
        <v>0.11</v>
      </c>
      <c r="J214" s="43">
        <v>2212.35</v>
      </c>
      <c r="K214" s="44">
        <v>0.09</v>
      </c>
      <c r="L214" s="43">
        <v>1925.07</v>
      </c>
      <c r="M214" s="44">
        <v>0.09</v>
      </c>
      <c r="N214" s="41">
        <v>2</v>
      </c>
      <c r="O214" s="41">
        <v>3</v>
      </c>
      <c r="P214" s="42" t="str">
        <f t="shared" si="3"/>
        <v>23</v>
      </c>
      <c r="Q214" s="42"/>
      <c r="R214" s="41" t="s">
        <v>1650</v>
      </c>
    </row>
    <row r="215" spans="1:18" x14ac:dyDescent="0.25">
      <c r="A215" s="3" t="s">
        <v>134</v>
      </c>
      <c r="B215" s="3" t="s">
        <v>4779</v>
      </c>
      <c r="C215" s="3" t="s">
        <v>4780</v>
      </c>
      <c r="D215" s="43">
        <v>2.1999999999999953</v>
      </c>
      <c r="E215" s="43">
        <v>14.6061</v>
      </c>
      <c r="F215" s="44">
        <v>6.63</v>
      </c>
      <c r="G215" s="43">
        <v>12.4</v>
      </c>
      <c r="H215" s="45">
        <v>151</v>
      </c>
      <c r="I215" s="44">
        <v>0.11</v>
      </c>
      <c r="J215" s="43">
        <v>2214</v>
      </c>
      <c r="K215" s="44">
        <v>0.09</v>
      </c>
      <c r="L215" s="43">
        <v>1881.8</v>
      </c>
      <c r="M215" s="44">
        <v>0.09</v>
      </c>
      <c r="N215" s="41">
        <v>2</v>
      </c>
      <c r="O215" s="41">
        <v>3</v>
      </c>
      <c r="P215" s="42" t="str">
        <f t="shared" si="3"/>
        <v>23</v>
      </c>
      <c r="Q215" s="42"/>
      <c r="R215" s="41" t="s">
        <v>1650</v>
      </c>
    </row>
    <row r="216" spans="1:18" x14ac:dyDescent="0.25">
      <c r="A216" s="3" t="s">
        <v>134</v>
      </c>
      <c r="B216" s="3" t="s">
        <v>4785</v>
      </c>
      <c r="C216" s="3" t="s">
        <v>4786</v>
      </c>
      <c r="D216" s="43">
        <v>1.8499999999999979</v>
      </c>
      <c r="E216" s="43">
        <v>13.338100000000001</v>
      </c>
      <c r="F216" s="44">
        <v>7.2</v>
      </c>
      <c r="G216" s="43">
        <v>11.48</v>
      </c>
      <c r="H216" s="45">
        <v>167</v>
      </c>
      <c r="I216" s="44">
        <v>0.13</v>
      </c>
      <c r="J216" s="43">
        <v>2169.94</v>
      </c>
      <c r="K216" s="44">
        <v>0.09</v>
      </c>
      <c r="L216" s="43">
        <v>1860.99</v>
      </c>
      <c r="M216" s="44">
        <v>0.09</v>
      </c>
      <c r="N216" s="41">
        <v>2</v>
      </c>
      <c r="O216" s="41">
        <v>3</v>
      </c>
      <c r="P216" s="42" t="str">
        <f t="shared" si="3"/>
        <v>23</v>
      </c>
      <c r="Q216" s="42"/>
      <c r="R216" s="41" t="s">
        <v>1650</v>
      </c>
    </row>
    <row r="217" spans="1:18" x14ac:dyDescent="0.25">
      <c r="A217" s="3" t="s">
        <v>134</v>
      </c>
      <c r="B217" s="3" t="s">
        <v>7221</v>
      </c>
      <c r="C217" s="3" t="s">
        <v>7222</v>
      </c>
      <c r="D217" s="43">
        <v>2.7596164021164005</v>
      </c>
      <c r="E217" s="43">
        <v>16.557600000000001</v>
      </c>
      <c r="F217" s="44">
        <v>5.99</v>
      </c>
      <c r="G217" s="43">
        <v>13.79</v>
      </c>
      <c r="H217" s="45">
        <v>134</v>
      </c>
      <c r="I217" s="44">
        <v>0.1</v>
      </c>
      <c r="J217" s="43">
        <v>2230.77</v>
      </c>
      <c r="K217" s="44">
        <v>0.09</v>
      </c>
      <c r="L217" s="43">
        <v>1860.98</v>
      </c>
      <c r="M217" s="44">
        <v>0.09</v>
      </c>
      <c r="N217" s="41">
        <v>2</v>
      </c>
      <c r="O217" s="41">
        <v>3</v>
      </c>
      <c r="P217" s="42" t="str">
        <f t="shared" si="3"/>
        <v>23</v>
      </c>
      <c r="Q217" s="42"/>
      <c r="R217" s="41" t="s">
        <v>3850</v>
      </c>
    </row>
    <row r="218" spans="1:18" x14ac:dyDescent="0.25">
      <c r="A218" s="3" t="s">
        <v>134</v>
      </c>
      <c r="B218" s="3" t="s">
        <v>4797</v>
      </c>
      <c r="C218" s="3" t="s">
        <v>4798</v>
      </c>
      <c r="D218" s="43">
        <v>3.0500000000000069</v>
      </c>
      <c r="E218" s="43">
        <v>17.629300000000001</v>
      </c>
      <c r="F218" s="44">
        <v>5.78</v>
      </c>
      <c r="G218" s="43">
        <v>14.57</v>
      </c>
      <c r="H218" s="45">
        <v>137</v>
      </c>
      <c r="I218" s="44">
        <v>0.1</v>
      </c>
      <c r="J218" s="43">
        <v>2258.75</v>
      </c>
      <c r="K218" s="44">
        <v>0.09</v>
      </c>
      <c r="L218" s="43">
        <v>1840.9</v>
      </c>
      <c r="M218" s="44">
        <v>0.09</v>
      </c>
      <c r="N218" s="41">
        <v>2</v>
      </c>
      <c r="O218" s="41">
        <v>3</v>
      </c>
      <c r="P218" s="42" t="str">
        <f t="shared" si="3"/>
        <v>23</v>
      </c>
      <c r="Q218" s="42"/>
      <c r="R218" s="41" t="s">
        <v>1650</v>
      </c>
    </row>
    <row r="219" spans="1:18" x14ac:dyDescent="0.25">
      <c r="A219" s="3" t="s">
        <v>134</v>
      </c>
      <c r="B219" s="3" t="s">
        <v>4799</v>
      </c>
      <c r="C219" s="3" t="s">
        <v>4800</v>
      </c>
      <c r="D219" s="43">
        <v>2.4499999999999944</v>
      </c>
      <c r="E219" s="43">
        <v>16.4846</v>
      </c>
      <c r="F219" s="44">
        <v>6.72</v>
      </c>
      <c r="G219" s="43">
        <v>14.03</v>
      </c>
      <c r="H219" s="45">
        <v>131</v>
      </c>
      <c r="I219" s="44">
        <v>0.1</v>
      </c>
      <c r="J219" s="43">
        <v>2153.5</v>
      </c>
      <c r="K219" s="44">
        <v>0.09</v>
      </c>
      <c r="L219" s="43">
        <v>1832.55</v>
      </c>
      <c r="M219" s="44">
        <v>0.09</v>
      </c>
      <c r="N219" s="41">
        <v>2</v>
      </c>
      <c r="O219" s="41">
        <v>3</v>
      </c>
      <c r="P219" s="42" t="str">
        <f t="shared" si="3"/>
        <v>23</v>
      </c>
      <c r="Q219" s="42"/>
      <c r="R219" s="41" t="s">
        <v>1650</v>
      </c>
    </row>
    <row r="220" spans="1:18" x14ac:dyDescent="0.25">
      <c r="A220" s="3" t="s">
        <v>134</v>
      </c>
      <c r="B220" s="3" t="s">
        <v>4807</v>
      </c>
      <c r="C220" s="3" t="s">
        <v>4808</v>
      </c>
      <c r="D220" s="43">
        <v>2.1299999999999968</v>
      </c>
      <c r="E220" s="43">
        <v>14.297000000000001</v>
      </c>
      <c r="F220" s="44">
        <v>6.71</v>
      </c>
      <c r="G220" s="43">
        <v>12.16</v>
      </c>
      <c r="H220" s="45">
        <v>149</v>
      </c>
      <c r="I220" s="44">
        <v>0.11</v>
      </c>
      <c r="J220" s="43">
        <v>2130.6999999999998</v>
      </c>
      <c r="K220" s="44">
        <v>0.09</v>
      </c>
      <c r="L220" s="43">
        <v>1813.33</v>
      </c>
      <c r="M220" s="44">
        <v>0.09</v>
      </c>
      <c r="N220" s="41">
        <v>2</v>
      </c>
      <c r="O220" s="41">
        <v>3</v>
      </c>
      <c r="P220" s="42" t="str">
        <f t="shared" si="3"/>
        <v>23</v>
      </c>
      <c r="Q220" s="42"/>
      <c r="R220" s="41" t="s">
        <v>1650</v>
      </c>
    </row>
    <row r="221" spans="1:18" x14ac:dyDescent="0.25">
      <c r="A221" s="3" t="s">
        <v>134</v>
      </c>
      <c r="B221" s="3" t="s">
        <v>4837</v>
      </c>
      <c r="C221" s="3" t="s">
        <v>4838</v>
      </c>
      <c r="D221" s="43">
        <v>2.25</v>
      </c>
      <c r="E221" s="43">
        <v>14.7075</v>
      </c>
      <c r="F221" s="44">
        <v>6.53</v>
      </c>
      <c r="G221" s="43">
        <v>12.45</v>
      </c>
      <c r="H221" s="45">
        <v>148</v>
      </c>
      <c r="I221" s="44">
        <v>0.11</v>
      </c>
      <c r="J221" s="43">
        <v>2066.33</v>
      </c>
      <c r="K221" s="44">
        <v>0.08</v>
      </c>
      <c r="L221" s="43">
        <v>1733.33</v>
      </c>
      <c r="M221" s="44">
        <v>0.08</v>
      </c>
      <c r="N221" s="41">
        <v>2</v>
      </c>
      <c r="O221" s="41">
        <v>3</v>
      </c>
      <c r="P221" s="42" t="str">
        <f t="shared" si="3"/>
        <v>23</v>
      </c>
      <c r="Q221" s="42"/>
      <c r="R221" s="41" t="s">
        <v>1650</v>
      </c>
    </row>
    <row r="222" spans="1:18" x14ac:dyDescent="0.25">
      <c r="A222" s="3" t="s">
        <v>134</v>
      </c>
      <c r="B222" s="3" t="s">
        <v>4855</v>
      </c>
      <c r="C222" s="3" t="s">
        <v>4856</v>
      </c>
      <c r="D222" s="43">
        <v>2.1699999999999968</v>
      </c>
      <c r="E222" s="43">
        <v>15.2064</v>
      </c>
      <c r="F222" s="44">
        <v>7</v>
      </c>
      <c r="G222" s="43">
        <v>13.03</v>
      </c>
      <c r="H222" s="45">
        <v>132</v>
      </c>
      <c r="I222" s="44">
        <v>0.1</v>
      </c>
      <c r="J222" s="43">
        <v>1994.28</v>
      </c>
      <c r="K222" s="44">
        <v>0.08</v>
      </c>
      <c r="L222" s="43">
        <v>1707.84</v>
      </c>
      <c r="M222" s="44">
        <v>0.08</v>
      </c>
      <c r="N222" s="41">
        <v>2</v>
      </c>
      <c r="O222" s="41">
        <v>3</v>
      </c>
      <c r="P222" s="42" t="str">
        <f t="shared" si="3"/>
        <v>23</v>
      </c>
      <c r="Q222" s="42"/>
      <c r="R222" s="41" t="s">
        <v>1650</v>
      </c>
    </row>
    <row r="223" spans="1:18" x14ac:dyDescent="0.25">
      <c r="A223" s="3" t="s">
        <v>134</v>
      </c>
      <c r="B223" s="3" t="s">
        <v>4867</v>
      </c>
      <c r="C223" s="3" t="s">
        <v>4868</v>
      </c>
      <c r="D223" s="43">
        <v>3.1499999999999919</v>
      </c>
      <c r="E223" s="43">
        <v>13.9975</v>
      </c>
      <c r="F223" s="44">
        <v>4.4400000000000004</v>
      </c>
      <c r="G223" s="43">
        <v>10.84</v>
      </c>
      <c r="H223" s="45">
        <v>175</v>
      </c>
      <c r="I223" s="44">
        <v>0.13</v>
      </c>
      <c r="J223" s="43">
        <v>2226.64</v>
      </c>
      <c r="K223" s="44">
        <v>0.09</v>
      </c>
      <c r="L223" s="43">
        <v>1675.39</v>
      </c>
      <c r="M223" s="44">
        <v>0.08</v>
      </c>
      <c r="N223" s="41">
        <v>2</v>
      </c>
      <c r="O223" s="41">
        <v>3</v>
      </c>
      <c r="P223" s="42" t="str">
        <f t="shared" si="3"/>
        <v>23</v>
      </c>
      <c r="Q223" s="42"/>
      <c r="R223" s="41" t="s">
        <v>1650</v>
      </c>
    </row>
    <row r="224" spans="1:18" x14ac:dyDescent="0.25">
      <c r="A224" s="3" t="s">
        <v>134</v>
      </c>
      <c r="B224" s="3" t="s">
        <v>4869</v>
      </c>
      <c r="C224" s="3" t="s">
        <v>4870</v>
      </c>
      <c r="D224" s="43">
        <v>2.2400000000000047</v>
      </c>
      <c r="E224" s="43">
        <v>13.2974</v>
      </c>
      <c r="F224" s="44">
        <v>5.93</v>
      </c>
      <c r="G224" s="43">
        <v>11.05</v>
      </c>
      <c r="H224" s="45">
        <v>154</v>
      </c>
      <c r="I224" s="44">
        <v>0.12</v>
      </c>
      <c r="J224" s="43">
        <v>2012.31</v>
      </c>
      <c r="K224" s="44">
        <v>0.08</v>
      </c>
      <c r="L224" s="43">
        <v>1667.35</v>
      </c>
      <c r="M224" s="44">
        <v>0.08</v>
      </c>
      <c r="N224" s="41">
        <v>2</v>
      </c>
      <c r="O224" s="41">
        <v>3</v>
      </c>
      <c r="P224" s="42" t="str">
        <f t="shared" si="3"/>
        <v>23</v>
      </c>
      <c r="Q224" s="42"/>
      <c r="R224" s="41" t="s">
        <v>1650</v>
      </c>
    </row>
    <row r="225" spans="1:18" x14ac:dyDescent="0.25">
      <c r="A225" s="3" t="s">
        <v>134</v>
      </c>
      <c r="B225" s="3" t="s">
        <v>4875</v>
      </c>
      <c r="C225" s="3" t="s">
        <v>4876</v>
      </c>
      <c r="D225" s="43">
        <v>2.7799999999999905</v>
      </c>
      <c r="E225" s="43">
        <v>14.1465</v>
      </c>
      <c r="F225" s="44">
        <v>5.08</v>
      </c>
      <c r="G225" s="43">
        <v>11.36</v>
      </c>
      <c r="H225" s="45">
        <v>162</v>
      </c>
      <c r="I225" s="44">
        <v>0.12</v>
      </c>
      <c r="J225" s="43">
        <v>2097.5500000000002</v>
      </c>
      <c r="K225" s="44">
        <v>0.08</v>
      </c>
      <c r="L225" s="43">
        <v>1647.19</v>
      </c>
      <c r="M225" s="44">
        <v>0.08</v>
      </c>
      <c r="N225" s="41">
        <v>2</v>
      </c>
      <c r="O225" s="41">
        <v>3</v>
      </c>
      <c r="P225" s="42" t="str">
        <f t="shared" si="3"/>
        <v>23</v>
      </c>
      <c r="Q225" s="42"/>
      <c r="R225" s="41" t="s">
        <v>1650</v>
      </c>
    </row>
    <row r="226" spans="1:18" x14ac:dyDescent="0.25">
      <c r="A226" s="3" t="s">
        <v>134</v>
      </c>
      <c r="B226" s="3" t="s">
        <v>4891</v>
      </c>
      <c r="C226" s="3" t="s">
        <v>4892</v>
      </c>
      <c r="D226" s="43">
        <v>2.0699999999999994</v>
      </c>
      <c r="E226" s="43">
        <v>14.9694</v>
      </c>
      <c r="F226" s="44">
        <v>7.23</v>
      </c>
      <c r="G226" s="43">
        <v>12.89</v>
      </c>
      <c r="H226" s="45">
        <v>164</v>
      </c>
      <c r="I226" s="44">
        <v>0.12</v>
      </c>
      <c r="J226" s="43">
        <v>1906.96</v>
      </c>
      <c r="K226" s="44">
        <v>0.08</v>
      </c>
      <c r="L226" s="43">
        <v>1567.48</v>
      </c>
      <c r="M226" s="44">
        <v>7.0000000000000007E-2</v>
      </c>
      <c r="N226" s="41">
        <v>2</v>
      </c>
      <c r="O226" s="41">
        <v>3</v>
      </c>
      <c r="P226" s="42" t="str">
        <f t="shared" si="3"/>
        <v>23</v>
      </c>
      <c r="Q226" s="42"/>
      <c r="R226" s="41" t="s">
        <v>1650</v>
      </c>
    </row>
    <row r="227" spans="1:18" x14ac:dyDescent="0.25">
      <c r="A227" s="3" t="s">
        <v>134</v>
      </c>
      <c r="B227" s="3" t="s">
        <v>4893</v>
      </c>
      <c r="C227" s="3" t="s">
        <v>4894</v>
      </c>
      <c r="D227" s="43">
        <v>2.54</v>
      </c>
      <c r="E227" s="43">
        <v>16.497399999999999</v>
      </c>
      <c r="F227" s="44">
        <v>6.49</v>
      </c>
      <c r="G227" s="43">
        <v>13.95</v>
      </c>
      <c r="H227" s="45">
        <v>135</v>
      </c>
      <c r="I227" s="44">
        <v>0.1</v>
      </c>
      <c r="J227" s="43">
        <v>1906.71</v>
      </c>
      <c r="K227" s="44">
        <v>0.08</v>
      </c>
      <c r="L227" s="43">
        <v>1563.81</v>
      </c>
      <c r="M227" s="44">
        <v>7.0000000000000007E-2</v>
      </c>
      <c r="N227" s="41">
        <v>2</v>
      </c>
      <c r="O227" s="41">
        <v>3</v>
      </c>
      <c r="P227" s="42" t="str">
        <f t="shared" si="3"/>
        <v>23</v>
      </c>
      <c r="Q227" s="42"/>
      <c r="R227" s="41" t="s">
        <v>1650</v>
      </c>
    </row>
    <row r="228" spans="1:18" x14ac:dyDescent="0.25">
      <c r="A228" s="3" t="s">
        <v>134</v>
      </c>
      <c r="B228" s="3" t="s">
        <v>4927</v>
      </c>
      <c r="C228" s="3" t="s">
        <v>4928</v>
      </c>
      <c r="D228" s="43">
        <v>2.6999999999999935</v>
      </c>
      <c r="E228" s="43">
        <v>13.575799999999999</v>
      </c>
      <c r="F228" s="44">
        <v>5.0199999999999996</v>
      </c>
      <c r="G228" s="43">
        <v>10.87</v>
      </c>
      <c r="H228" s="45">
        <v>148</v>
      </c>
      <c r="I228" s="44">
        <v>0.11</v>
      </c>
      <c r="J228" s="43">
        <v>1901.96</v>
      </c>
      <c r="K228" s="44">
        <v>0.08</v>
      </c>
      <c r="L228" s="43">
        <v>1502.36</v>
      </c>
      <c r="M228" s="44">
        <v>7.0000000000000007E-2</v>
      </c>
      <c r="N228" s="41">
        <v>2</v>
      </c>
      <c r="O228" s="41">
        <v>3</v>
      </c>
      <c r="P228" s="42" t="str">
        <f t="shared" si="3"/>
        <v>23</v>
      </c>
      <c r="Q228" s="42"/>
      <c r="R228" s="41" t="s">
        <v>1650</v>
      </c>
    </row>
    <row r="229" spans="1:18" x14ac:dyDescent="0.25">
      <c r="A229" s="3" t="s">
        <v>134</v>
      </c>
      <c r="B229" s="3" t="s">
        <v>4929</v>
      </c>
      <c r="C229" s="3" t="s">
        <v>4930</v>
      </c>
      <c r="D229" s="43">
        <v>0.72999999999999965</v>
      </c>
      <c r="E229" s="43">
        <v>6.9207999999999998</v>
      </c>
      <c r="F229" s="44">
        <v>9.48</v>
      </c>
      <c r="G229" s="43">
        <v>6.19</v>
      </c>
      <c r="H229" s="45">
        <v>264</v>
      </c>
      <c r="I229" s="44">
        <v>0.2</v>
      </c>
      <c r="J229" s="43">
        <v>1693.47</v>
      </c>
      <c r="K229" s="44">
        <v>7.0000000000000007E-2</v>
      </c>
      <c r="L229" s="43">
        <v>1500.75</v>
      </c>
      <c r="M229" s="44">
        <v>7.0000000000000007E-2</v>
      </c>
      <c r="N229" s="41">
        <v>2</v>
      </c>
      <c r="O229" s="41">
        <v>3</v>
      </c>
      <c r="P229" s="42" t="str">
        <f t="shared" si="3"/>
        <v>23</v>
      </c>
      <c r="Q229" s="42"/>
      <c r="R229" s="41" t="s">
        <v>1650</v>
      </c>
    </row>
    <row r="230" spans="1:18" x14ac:dyDescent="0.25">
      <c r="A230" s="3" t="s">
        <v>134</v>
      </c>
      <c r="B230" s="3" t="s">
        <v>7229</v>
      </c>
      <c r="C230" s="3" t="s">
        <v>7230</v>
      </c>
      <c r="D230" s="43">
        <v>0.82900974025974394</v>
      </c>
      <c r="E230" s="43">
        <v>4.9740000000000002</v>
      </c>
      <c r="F230" s="44">
        <v>5.99</v>
      </c>
      <c r="G230" s="43">
        <v>4.1399999999999997</v>
      </c>
      <c r="H230" s="45">
        <v>361</v>
      </c>
      <c r="I230" s="44">
        <v>0.28000000000000003</v>
      </c>
      <c r="J230" s="43">
        <v>1797.01</v>
      </c>
      <c r="K230" s="44">
        <v>7.0000000000000007E-2</v>
      </c>
      <c r="L230" s="43">
        <v>1497.73</v>
      </c>
      <c r="M230" s="44">
        <v>7.0000000000000007E-2</v>
      </c>
      <c r="N230" s="41">
        <v>2</v>
      </c>
      <c r="O230" s="41">
        <v>3</v>
      </c>
      <c r="P230" s="42" t="str">
        <f t="shared" si="3"/>
        <v>23</v>
      </c>
      <c r="Q230" s="42"/>
      <c r="R230" s="41" t="s">
        <v>3850</v>
      </c>
    </row>
    <row r="231" spans="1:18" x14ac:dyDescent="0.25">
      <c r="A231" s="3" t="s">
        <v>134</v>
      </c>
      <c r="B231" s="3" t="s">
        <v>4941</v>
      </c>
      <c r="C231" s="3" t="s">
        <v>4942</v>
      </c>
      <c r="D231" s="43">
        <v>2.2400000000000047</v>
      </c>
      <c r="E231" s="43">
        <v>12.619300000000001</v>
      </c>
      <c r="F231" s="44">
        <v>5.63</v>
      </c>
      <c r="G231" s="43">
        <v>10.37</v>
      </c>
      <c r="H231" s="45">
        <v>160</v>
      </c>
      <c r="I231" s="44">
        <v>0.12</v>
      </c>
      <c r="J231" s="43">
        <v>1820.31</v>
      </c>
      <c r="K231" s="44">
        <v>7.0000000000000007E-2</v>
      </c>
      <c r="L231" s="43">
        <v>1461.91</v>
      </c>
      <c r="M231" s="44">
        <v>7.0000000000000007E-2</v>
      </c>
      <c r="N231" s="41">
        <v>2</v>
      </c>
      <c r="O231" s="41">
        <v>3</v>
      </c>
      <c r="P231" s="42" t="str">
        <f t="shared" si="3"/>
        <v>23</v>
      </c>
      <c r="Q231" s="42"/>
      <c r="R231" s="41" t="s">
        <v>1650</v>
      </c>
    </row>
    <row r="232" spans="1:18" x14ac:dyDescent="0.25">
      <c r="A232" s="3" t="s">
        <v>134</v>
      </c>
      <c r="B232" s="3" t="s">
        <v>7231</v>
      </c>
      <c r="C232" s="3" t="s">
        <v>7232</v>
      </c>
      <c r="D232" s="43">
        <v>1.8946717171717153</v>
      </c>
      <c r="E232" s="43">
        <v>11.368</v>
      </c>
      <c r="F232" s="44">
        <v>5.99</v>
      </c>
      <c r="G232" s="43">
        <v>9.4700000000000006</v>
      </c>
      <c r="H232" s="45">
        <v>242</v>
      </c>
      <c r="I232" s="44">
        <v>0.19</v>
      </c>
      <c r="J232" s="43">
        <v>1901.2</v>
      </c>
      <c r="K232" s="44">
        <v>0.08</v>
      </c>
      <c r="L232" s="43">
        <v>1442.68</v>
      </c>
      <c r="M232" s="44">
        <v>7.0000000000000007E-2</v>
      </c>
      <c r="N232" s="41">
        <v>2</v>
      </c>
      <c r="O232" s="41">
        <v>3</v>
      </c>
      <c r="P232" s="42" t="str">
        <f t="shared" si="3"/>
        <v>23</v>
      </c>
      <c r="Q232" s="42"/>
      <c r="R232" s="41" t="s">
        <v>3850</v>
      </c>
    </row>
    <row r="233" spans="1:18" x14ac:dyDescent="0.25">
      <c r="A233" s="3" t="s">
        <v>134</v>
      </c>
      <c r="B233" s="3" t="s">
        <v>4955</v>
      </c>
      <c r="C233" s="3" t="s">
        <v>4956</v>
      </c>
      <c r="D233" s="43">
        <v>2.0099999999999958</v>
      </c>
      <c r="E233" s="43">
        <v>11.9556</v>
      </c>
      <c r="F233" s="44">
        <v>5.94</v>
      </c>
      <c r="G233" s="43">
        <v>9.94</v>
      </c>
      <c r="H233" s="45">
        <v>156</v>
      </c>
      <c r="I233" s="44">
        <v>0.12</v>
      </c>
      <c r="J233" s="43">
        <v>1750.6</v>
      </c>
      <c r="K233" s="44">
        <v>7.0000000000000007E-2</v>
      </c>
      <c r="L233" s="43">
        <v>1437.04</v>
      </c>
      <c r="M233" s="44">
        <v>7.0000000000000007E-2</v>
      </c>
      <c r="N233" s="41">
        <v>2</v>
      </c>
      <c r="O233" s="41">
        <v>3</v>
      </c>
      <c r="P233" s="42" t="str">
        <f t="shared" si="3"/>
        <v>23</v>
      </c>
      <c r="Q233" s="42"/>
      <c r="R233" s="41" t="s">
        <v>1650</v>
      </c>
    </row>
    <row r="234" spans="1:18" x14ac:dyDescent="0.25">
      <c r="A234" s="3" t="s">
        <v>134</v>
      </c>
      <c r="B234" s="3" t="s">
        <v>4957</v>
      </c>
      <c r="C234" s="3" t="s">
        <v>4958</v>
      </c>
      <c r="D234" s="43">
        <v>2.9300000000000055</v>
      </c>
      <c r="E234" s="43">
        <v>13.772</v>
      </c>
      <c r="F234" s="44">
        <v>4.7</v>
      </c>
      <c r="G234" s="43">
        <v>10.84</v>
      </c>
      <c r="H234" s="45">
        <v>198</v>
      </c>
      <c r="I234" s="44">
        <v>0.15</v>
      </c>
      <c r="J234" s="43">
        <v>2016.95</v>
      </c>
      <c r="K234" s="44">
        <v>0.08</v>
      </c>
      <c r="L234" s="43">
        <v>1436.81</v>
      </c>
      <c r="M234" s="44">
        <v>7.0000000000000007E-2</v>
      </c>
      <c r="N234" s="41">
        <v>2</v>
      </c>
      <c r="O234" s="41">
        <v>3</v>
      </c>
      <c r="P234" s="42" t="str">
        <f t="shared" si="3"/>
        <v>23</v>
      </c>
      <c r="Q234" s="42"/>
      <c r="R234" s="41" t="s">
        <v>1650</v>
      </c>
    </row>
    <row r="235" spans="1:18" x14ac:dyDescent="0.25">
      <c r="A235" s="3" t="s">
        <v>134</v>
      </c>
      <c r="B235" s="3" t="s">
        <v>4985</v>
      </c>
      <c r="C235" s="3" t="s">
        <v>4986</v>
      </c>
      <c r="D235" s="43">
        <v>1.4500000000000017</v>
      </c>
      <c r="E235" s="43">
        <v>11.9146</v>
      </c>
      <c r="F235" s="44">
        <v>8.2100000000000009</v>
      </c>
      <c r="G235" s="43">
        <v>10.46</v>
      </c>
      <c r="H235" s="45">
        <v>139</v>
      </c>
      <c r="I235" s="44">
        <v>0.1</v>
      </c>
      <c r="J235" s="43">
        <v>1571.9</v>
      </c>
      <c r="K235" s="44">
        <v>0.06</v>
      </c>
      <c r="L235" s="43">
        <v>1370.35</v>
      </c>
      <c r="M235" s="44">
        <v>0.06</v>
      </c>
      <c r="N235" s="41">
        <v>2</v>
      </c>
      <c r="O235" s="41">
        <v>3</v>
      </c>
      <c r="P235" s="42" t="str">
        <f t="shared" si="3"/>
        <v>23</v>
      </c>
      <c r="Q235" s="42"/>
      <c r="R235" s="41" t="s">
        <v>1650</v>
      </c>
    </row>
    <row r="236" spans="1:18" x14ac:dyDescent="0.25">
      <c r="A236" s="3" t="s">
        <v>134</v>
      </c>
      <c r="B236" s="3" t="s">
        <v>4989</v>
      </c>
      <c r="C236" s="3" t="s">
        <v>4990</v>
      </c>
      <c r="D236" s="43">
        <v>2.2199999999999993</v>
      </c>
      <c r="E236" s="43">
        <v>17.530899999999999</v>
      </c>
      <c r="F236" s="44">
        <v>7.89</v>
      </c>
      <c r="G236" s="43">
        <v>15.31</v>
      </c>
      <c r="H236" s="45">
        <v>139</v>
      </c>
      <c r="I236" s="44">
        <v>0.1</v>
      </c>
      <c r="J236" s="43">
        <v>1671.26</v>
      </c>
      <c r="K236" s="44">
        <v>7.0000000000000007E-2</v>
      </c>
      <c r="L236" s="43">
        <v>1362.68</v>
      </c>
      <c r="M236" s="44">
        <v>0.06</v>
      </c>
      <c r="N236" s="41">
        <v>2</v>
      </c>
      <c r="O236" s="41">
        <v>3</v>
      </c>
      <c r="P236" s="42" t="str">
        <f t="shared" si="3"/>
        <v>23</v>
      </c>
      <c r="Q236" s="42"/>
      <c r="R236" s="41" t="s">
        <v>1650</v>
      </c>
    </row>
    <row r="237" spans="1:18" x14ac:dyDescent="0.25">
      <c r="A237" s="3" t="s">
        <v>134</v>
      </c>
      <c r="B237" s="3" t="s">
        <v>5293</v>
      </c>
      <c r="C237" s="3" t="s">
        <v>5294</v>
      </c>
      <c r="D237" s="43">
        <v>0.9699999999999992</v>
      </c>
      <c r="E237" s="43">
        <v>7.9153000000000002</v>
      </c>
      <c r="F237" s="44">
        <v>8.16</v>
      </c>
      <c r="G237" s="43">
        <v>6.94</v>
      </c>
      <c r="H237" s="45">
        <v>133</v>
      </c>
      <c r="I237" s="44">
        <v>0.1</v>
      </c>
      <c r="J237" s="43">
        <v>1010.95</v>
      </c>
      <c r="K237" s="44">
        <v>0.04</v>
      </c>
      <c r="L237" s="43">
        <v>881.94</v>
      </c>
      <c r="M237" s="44">
        <v>0.04</v>
      </c>
      <c r="N237" s="41">
        <v>2</v>
      </c>
      <c r="O237" s="41">
        <v>3</v>
      </c>
      <c r="P237" s="42" t="str">
        <f t="shared" si="3"/>
        <v>23</v>
      </c>
      <c r="Q237" s="42"/>
      <c r="R237" s="41" t="s">
        <v>1650</v>
      </c>
    </row>
    <row r="238" spans="1:18" x14ac:dyDescent="0.25">
      <c r="A238" s="3" t="s">
        <v>134</v>
      </c>
      <c r="B238" s="3" t="s">
        <v>7260</v>
      </c>
      <c r="C238" s="3" t="s">
        <v>7260</v>
      </c>
      <c r="D238" s="43">
        <v>0.65731292517006701</v>
      </c>
      <c r="E238" s="43">
        <v>3.9438</v>
      </c>
      <c r="F238" s="44">
        <v>5.99</v>
      </c>
      <c r="G238" s="43">
        <v>3.28</v>
      </c>
      <c r="H238" s="45">
        <v>254</v>
      </c>
      <c r="I238" s="44">
        <v>0.2</v>
      </c>
      <c r="J238" s="43">
        <v>1010.5</v>
      </c>
      <c r="K238" s="44">
        <v>0.04</v>
      </c>
      <c r="L238" s="43">
        <v>843.54</v>
      </c>
      <c r="M238" s="44">
        <v>0.04</v>
      </c>
      <c r="N238" s="41">
        <v>2</v>
      </c>
      <c r="O238" s="41">
        <v>3</v>
      </c>
      <c r="P238" s="42" t="str">
        <f t="shared" si="3"/>
        <v>23</v>
      </c>
      <c r="Q238" s="42"/>
      <c r="R238" s="41" t="s">
        <v>3850</v>
      </c>
    </row>
    <row r="239" spans="1:18" x14ac:dyDescent="0.25">
      <c r="A239" s="3" t="s">
        <v>134</v>
      </c>
      <c r="B239" s="3" t="s">
        <v>7304</v>
      </c>
      <c r="C239" s="3" t="s">
        <v>7305</v>
      </c>
      <c r="D239" s="43">
        <v>0.83333333333333326</v>
      </c>
      <c r="E239" s="43">
        <v>5</v>
      </c>
      <c r="F239" s="44">
        <v>6</v>
      </c>
      <c r="G239" s="43">
        <v>4.16</v>
      </c>
      <c r="H239" s="45">
        <v>127</v>
      </c>
      <c r="I239" s="44">
        <v>0.1</v>
      </c>
      <c r="J239" s="43">
        <v>635</v>
      </c>
      <c r="K239" s="44">
        <v>0.02</v>
      </c>
      <c r="L239" s="43">
        <v>529.16</v>
      </c>
      <c r="M239" s="44">
        <v>0.02</v>
      </c>
      <c r="N239" s="41">
        <v>2</v>
      </c>
      <c r="O239" s="41">
        <v>3</v>
      </c>
      <c r="P239" s="42" t="str">
        <f t="shared" si="3"/>
        <v>23</v>
      </c>
      <c r="Q239" s="42">
        <v>29</v>
      </c>
      <c r="R239" s="41" t="s">
        <v>3850</v>
      </c>
    </row>
    <row r="240" spans="1:18" x14ac:dyDescent="0.25">
      <c r="A240" s="3" t="s">
        <v>134</v>
      </c>
      <c r="B240" s="3" t="s">
        <v>4652</v>
      </c>
      <c r="C240" s="3" t="s">
        <v>4653</v>
      </c>
      <c r="D240" s="43">
        <v>6.5299999999999816</v>
      </c>
      <c r="E240" s="43">
        <v>35.713099999999997</v>
      </c>
      <c r="F240" s="44">
        <v>5.46</v>
      </c>
      <c r="G240" s="43">
        <v>29.18</v>
      </c>
      <c r="H240" s="45">
        <v>125</v>
      </c>
      <c r="I240" s="44">
        <v>0.09</v>
      </c>
      <c r="J240" s="43">
        <v>4458.43</v>
      </c>
      <c r="K240" s="44">
        <v>0.18</v>
      </c>
      <c r="L240" s="43">
        <v>3642.18</v>
      </c>
      <c r="M240" s="44">
        <v>0.18</v>
      </c>
      <c r="N240" s="41">
        <v>3</v>
      </c>
      <c r="O240" s="41">
        <v>2</v>
      </c>
      <c r="P240" s="42" t="str">
        <f t="shared" si="3"/>
        <v>32</v>
      </c>
      <c r="Q240" s="42"/>
      <c r="R240" s="41" t="s">
        <v>1650</v>
      </c>
    </row>
    <row r="241" spans="1:18" x14ac:dyDescent="0.25">
      <c r="A241" s="3" t="s">
        <v>134</v>
      </c>
      <c r="B241" s="3" t="s">
        <v>4654</v>
      </c>
      <c r="C241" s="3" t="s">
        <v>4655</v>
      </c>
      <c r="D241" s="43">
        <v>8.3300000000000107</v>
      </c>
      <c r="E241" s="43">
        <v>46.286099999999998</v>
      </c>
      <c r="F241" s="44">
        <v>5.55</v>
      </c>
      <c r="G241" s="43">
        <v>37.950000000000003</v>
      </c>
      <c r="H241" s="45">
        <v>94</v>
      </c>
      <c r="I241" s="44">
        <v>7.0000000000000007E-2</v>
      </c>
      <c r="J241" s="43">
        <v>4352.8999999999996</v>
      </c>
      <c r="K241" s="44">
        <v>0.18</v>
      </c>
      <c r="L241" s="43">
        <v>3569.88</v>
      </c>
      <c r="M241" s="44">
        <v>0.18</v>
      </c>
      <c r="N241" s="41">
        <v>3</v>
      </c>
      <c r="O241" s="41">
        <v>2</v>
      </c>
      <c r="P241" s="42" t="str">
        <f t="shared" si="3"/>
        <v>32</v>
      </c>
      <c r="Q241" s="42"/>
      <c r="R241" s="41" t="s">
        <v>1650</v>
      </c>
    </row>
    <row r="242" spans="1:18" x14ac:dyDescent="0.25">
      <c r="A242" s="3" t="s">
        <v>134</v>
      </c>
      <c r="B242" s="3" t="s">
        <v>4656</v>
      </c>
      <c r="C242" s="3" t="s">
        <v>4657</v>
      </c>
      <c r="D242" s="43">
        <v>5.850000000000013</v>
      </c>
      <c r="E242" s="43">
        <v>34.442799999999998</v>
      </c>
      <c r="F242" s="44">
        <v>5.88</v>
      </c>
      <c r="G242" s="43">
        <v>28.59</v>
      </c>
      <c r="H242" s="45">
        <v>109</v>
      </c>
      <c r="I242" s="44">
        <v>0.08</v>
      </c>
      <c r="J242" s="43">
        <v>3778.04</v>
      </c>
      <c r="K242" s="44">
        <v>0.15</v>
      </c>
      <c r="L242" s="43">
        <v>3140.39</v>
      </c>
      <c r="M242" s="44">
        <v>0.15</v>
      </c>
      <c r="N242" s="41">
        <v>3</v>
      </c>
      <c r="O242" s="41">
        <v>2</v>
      </c>
      <c r="P242" s="42" t="str">
        <f t="shared" si="3"/>
        <v>32</v>
      </c>
      <c r="Q242" s="42"/>
      <c r="R242" s="41" t="s">
        <v>1650</v>
      </c>
    </row>
    <row r="243" spans="1:18" x14ac:dyDescent="0.25">
      <c r="A243" s="3" t="s">
        <v>134</v>
      </c>
      <c r="B243" s="3" t="s">
        <v>4658</v>
      </c>
      <c r="C243" s="3" t="s">
        <v>4659</v>
      </c>
      <c r="D243" s="43">
        <v>7.6499999999999861</v>
      </c>
      <c r="E243" s="43">
        <v>37.2057</v>
      </c>
      <c r="F243" s="44">
        <v>4.8600000000000003</v>
      </c>
      <c r="G243" s="43">
        <v>29.55</v>
      </c>
      <c r="H243" s="45">
        <v>100</v>
      </c>
      <c r="I243" s="44">
        <v>7.0000000000000007E-2</v>
      </c>
      <c r="J243" s="43">
        <v>3716.99</v>
      </c>
      <c r="K243" s="44">
        <v>0.15</v>
      </c>
      <c r="L243" s="43">
        <v>2951.99</v>
      </c>
      <c r="M243" s="44">
        <v>0.14000000000000001</v>
      </c>
      <c r="N243" s="41">
        <v>3</v>
      </c>
      <c r="O243" s="41">
        <v>2</v>
      </c>
      <c r="P243" s="42" t="str">
        <f t="shared" si="3"/>
        <v>32</v>
      </c>
      <c r="Q243" s="42"/>
      <c r="R243" s="41" t="s">
        <v>1650</v>
      </c>
    </row>
    <row r="244" spans="1:18" x14ac:dyDescent="0.25">
      <c r="A244" s="3" t="s">
        <v>134</v>
      </c>
      <c r="B244" s="3" t="s">
        <v>4660</v>
      </c>
      <c r="C244" s="3" t="s">
        <v>4661</v>
      </c>
      <c r="D244" s="43">
        <v>6.75</v>
      </c>
      <c r="E244" s="43">
        <v>39.073999999999998</v>
      </c>
      <c r="F244" s="44">
        <v>5.78</v>
      </c>
      <c r="G244" s="43">
        <v>32.32</v>
      </c>
      <c r="H244" s="45">
        <v>90</v>
      </c>
      <c r="I244" s="44">
        <v>7.0000000000000007E-2</v>
      </c>
      <c r="J244" s="43">
        <v>3536.76</v>
      </c>
      <c r="K244" s="44">
        <v>0.14000000000000001</v>
      </c>
      <c r="L244" s="43">
        <v>2929.26</v>
      </c>
      <c r="M244" s="44">
        <v>0.14000000000000001</v>
      </c>
      <c r="N244" s="41">
        <v>3</v>
      </c>
      <c r="O244" s="41">
        <v>2</v>
      </c>
      <c r="P244" s="42" t="str">
        <f t="shared" si="3"/>
        <v>32</v>
      </c>
      <c r="Q244" s="42"/>
      <c r="R244" s="41" t="s">
        <v>1650</v>
      </c>
    </row>
    <row r="245" spans="1:18" x14ac:dyDescent="0.25">
      <c r="A245" s="3" t="s">
        <v>134</v>
      </c>
      <c r="B245" s="3" t="s">
        <v>4662</v>
      </c>
      <c r="C245" s="3" t="s">
        <v>4663</v>
      </c>
      <c r="D245" s="43">
        <v>4.7099999999999929</v>
      </c>
      <c r="E245" s="43">
        <v>27.0029</v>
      </c>
      <c r="F245" s="44">
        <v>5.73</v>
      </c>
      <c r="G245" s="43">
        <v>22.29</v>
      </c>
      <c r="H245" s="45">
        <v>121</v>
      </c>
      <c r="I245" s="44">
        <v>0.09</v>
      </c>
      <c r="J245" s="43">
        <v>3243.33</v>
      </c>
      <c r="K245" s="44">
        <v>0.13</v>
      </c>
      <c r="L245" s="43">
        <v>2673.42</v>
      </c>
      <c r="M245" s="44">
        <v>0.13</v>
      </c>
      <c r="N245" s="41">
        <v>3</v>
      </c>
      <c r="O245" s="41">
        <v>2</v>
      </c>
      <c r="P245" s="42" t="str">
        <f t="shared" si="3"/>
        <v>32</v>
      </c>
      <c r="Q245" s="42"/>
      <c r="R245" s="41" t="s">
        <v>1650</v>
      </c>
    </row>
    <row r="246" spans="1:18" x14ac:dyDescent="0.25">
      <c r="A246" s="3" t="s">
        <v>134</v>
      </c>
      <c r="B246" s="3" t="s">
        <v>4664</v>
      </c>
      <c r="C246" s="3" t="s">
        <v>4665</v>
      </c>
      <c r="D246" s="43">
        <v>5.529999999999986</v>
      </c>
      <c r="E246" s="43">
        <v>30.775400000000001</v>
      </c>
      <c r="F246" s="44">
        <v>5.56</v>
      </c>
      <c r="G246" s="43">
        <v>25.24</v>
      </c>
      <c r="H246" s="45">
        <v>107</v>
      </c>
      <c r="I246" s="44">
        <v>0.08</v>
      </c>
      <c r="J246" s="43">
        <v>3231.42</v>
      </c>
      <c r="K246" s="44">
        <v>0.13</v>
      </c>
      <c r="L246" s="43">
        <v>2639.71</v>
      </c>
      <c r="M246" s="44">
        <v>0.13</v>
      </c>
      <c r="N246" s="41">
        <v>3</v>
      </c>
      <c r="O246" s="41">
        <v>2</v>
      </c>
      <c r="P246" s="42" t="str">
        <f t="shared" si="3"/>
        <v>32</v>
      </c>
      <c r="Q246" s="42"/>
      <c r="R246" s="41" t="s">
        <v>1650</v>
      </c>
    </row>
    <row r="247" spans="1:18" x14ac:dyDescent="0.25">
      <c r="A247" s="3" t="s">
        <v>134</v>
      </c>
      <c r="B247" s="3" t="s">
        <v>4666</v>
      </c>
      <c r="C247" s="3" t="s">
        <v>4667</v>
      </c>
      <c r="D247" s="43">
        <v>5.5099999999999936</v>
      </c>
      <c r="E247" s="43">
        <v>26.91</v>
      </c>
      <c r="F247" s="44">
        <v>4.88</v>
      </c>
      <c r="G247" s="43">
        <v>21.4</v>
      </c>
      <c r="H247" s="45">
        <v>123</v>
      </c>
      <c r="I247" s="44">
        <v>0.09</v>
      </c>
      <c r="J247" s="43">
        <v>3310.84</v>
      </c>
      <c r="K247" s="44">
        <v>0.14000000000000001</v>
      </c>
      <c r="L247" s="43">
        <v>2633.11</v>
      </c>
      <c r="M247" s="44">
        <v>0.13</v>
      </c>
      <c r="N247" s="41">
        <v>3</v>
      </c>
      <c r="O247" s="41">
        <v>2</v>
      </c>
      <c r="P247" s="42" t="str">
        <f t="shared" si="3"/>
        <v>32</v>
      </c>
      <c r="Q247" s="42"/>
      <c r="R247" s="41" t="s">
        <v>1650</v>
      </c>
    </row>
    <row r="248" spans="1:18" x14ac:dyDescent="0.25">
      <c r="A248" s="3" t="s">
        <v>134</v>
      </c>
      <c r="B248" s="3" t="s">
        <v>4668</v>
      </c>
      <c r="C248" s="3" t="s">
        <v>4669</v>
      </c>
      <c r="D248" s="43">
        <v>5.089999999999991</v>
      </c>
      <c r="E248" s="43">
        <v>29.937999999999999</v>
      </c>
      <c r="F248" s="44">
        <v>5.88</v>
      </c>
      <c r="G248" s="43">
        <v>24.84</v>
      </c>
      <c r="H248" s="45">
        <v>104</v>
      </c>
      <c r="I248" s="44">
        <v>0.08</v>
      </c>
      <c r="J248" s="43">
        <v>3103.43</v>
      </c>
      <c r="K248" s="44">
        <v>0.13</v>
      </c>
      <c r="L248" s="43">
        <v>2574.0700000000002</v>
      </c>
      <c r="M248" s="44">
        <v>0.13</v>
      </c>
      <c r="N248" s="41">
        <v>3</v>
      </c>
      <c r="O248" s="41">
        <v>2</v>
      </c>
      <c r="P248" s="42" t="str">
        <f t="shared" si="3"/>
        <v>32</v>
      </c>
      <c r="Q248" s="42"/>
      <c r="R248" s="41" t="s">
        <v>1650</v>
      </c>
    </row>
    <row r="249" spans="1:18" x14ac:dyDescent="0.25">
      <c r="A249" s="3" t="s">
        <v>134</v>
      </c>
      <c r="B249" s="3" t="s">
        <v>4670</v>
      </c>
      <c r="C249" s="3" t="s">
        <v>4671</v>
      </c>
      <c r="D249" s="43">
        <v>5.5500000000000043</v>
      </c>
      <c r="E249" s="43">
        <v>31.267199999999999</v>
      </c>
      <c r="F249" s="44">
        <v>5.63</v>
      </c>
      <c r="G249" s="43">
        <v>25.71</v>
      </c>
      <c r="H249" s="45">
        <v>98</v>
      </c>
      <c r="I249" s="44">
        <v>7.0000000000000007E-2</v>
      </c>
      <c r="J249" s="43">
        <v>3064.19</v>
      </c>
      <c r="K249" s="44">
        <v>0.12</v>
      </c>
      <c r="L249" s="43">
        <v>2520.29</v>
      </c>
      <c r="M249" s="44">
        <v>0.12</v>
      </c>
      <c r="N249" s="41">
        <v>3</v>
      </c>
      <c r="O249" s="41">
        <v>2</v>
      </c>
      <c r="P249" s="42" t="str">
        <f t="shared" si="3"/>
        <v>32</v>
      </c>
      <c r="Q249" s="42"/>
      <c r="R249" s="41" t="s">
        <v>1650</v>
      </c>
    </row>
    <row r="250" spans="1:18" x14ac:dyDescent="0.25">
      <c r="A250" s="3" t="s">
        <v>134</v>
      </c>
      <c r="B250" s="3" t="s">
        <v>4672</v>
      </c>
      <c r="C250" s="3" t="s">
        <v>4673</v>
      </c>
      <c r="D250" s="43">
        <v>3.8799999999999963</v>
      </c>
      <c r="E250" s="43">
        <v>23.610099999999999</v>
      </c>
      <c r="F250" s="44">
        <v>6.08</v>
      </c>
      <c r="G250" s="43">
        <v>19.73</v>
      </c>
      <c r="H250" s="45">
        <v>122</v>
      </c>
      <c r="I250" s="44">
        <v>0.09</v>
      </c>
      <c r="J250" s="43">
        <v>2876.82</v>
      </c>
      <c r="K250" s="44">
        <v>0.12</v>
      </c>
      <c r="L250" s="43">
        <v>2403.46</v>
      </c>
      <c r="M250" s="44">
        <v>0.12</v>
      </c>
      <c r="N250" s="41">
        <v>3</v>
      </c>
      <c r="O250" s="41">
        <v>2</v>
      </c>
      <c r="P250" s="42" t="str">
        <f t="shared" si="3"/>
        <v>32</v>
      </c>
      <c r="Q250" s="42"/>
      <c r="R250" s="41" t="s">
        <v>1650</v>
      </c>
    </row>
    <row r="251" spans="1:18" x14ac:dyDescent="0.25">
      <c r="A251" s="3" t="s">
        <v>134</v>
      </c>
      <c r="B251" s="3" t="s">
        <v>4674</v>
      </c>
      <c r="C251" s="3" t="s">
        <v>4675</v>
      </c>
      <c r="D251" s="43">
        <v>4.3999999999999915</v>
      </c>
      <c r="E251" s="43">
        <v>26.357299999999999</v>
      </c>
      <c r="F251" s="44">
        <v>5.99</v>
      </c>
      <c r="G251" s="43">
        <v>21.95</v>
      </c>
      <c r="H251" s="45">
        <v>109</v>
      </c>
      <c r="I251" s="44">
        <v>0.08</v>
      </c>
      <c r="J251" s="43">
        <v>2876.54</v>
      </c>
      <c r="K251" s="44">
        <v>0.12</v>
      </c>
      <c r="L251" s="43">
        <v>2396.94</v>
      </c>
      <c r="M251" s="44">
        <v>0.12</v>
      </c>
      <c r="N251" s="41">
        <v>3</v>
      </c>
      <c r="O251" s="41">
        <v>2</v>
      </c>
      <c r="P251" s="42" t="str">
        <f t="shared" si="3"/>
        <v>32</v>
      </c>
      <c r="Q251" s="42"/>
      <c r="R251" s="41" t="s">
        <v>1650</v>
      </c>
    </row>
    <row r="252" spans="1:18" x14ac:dyDescent="0.25">
      <c r="A252" s="3" t="s">
        <v>134</v>
      </c>
      <c r="B252" s="3" t="s">
        <v>4676</v>
      </c>
      <c r="C252" s="3" t="s">
        <v>4677</v>
      </c>
      <c r="D252" s="43">
        <v>6.4400000000000022</v>
      </c>
      <c r="E252" s="43">
        <v>34.8581</v>
      </c>
      <c r="F252" s="44">
        <v>5.41</v>
      </c>
      <c r="G252" s="43">
        <v>28.41</v>
      </c>
      <c r="H252" s="45">
        <v>83</v>
      </c>
      <c r="I252" s="44">
        <v>0.06</v>
      </c>
      <c r="J252" s="43">
        <v>2878.84</v>
      </c>
      <c r="K252" s="44">
        <v>0.12</v>
      </c>
      <c r="L252" s="43">
        <v>2344.3200000000002</v>
      </c>
      <c r="M252" s="44">
        <v>0.11</v>
      </c>
      <c r="N252" s="41">
        <v>3</v>
      </c>
      <c r="O252" s="41">
        <v>2</v>
      </c>
      <c r="P252" s="42" t="str">
        <f t="shared" si="3"/>
        <v>32</v>
      </c>
      <c r="Q252" s="42"/>
      <c r="R252" s="41" t="s">
        <v>1650</v>
      </c>
    </row>
    <row r="253" spans="1:18" x14ac:dyDescent="0.25">
      <c r="A253" s="3" t="s">
        <v>134</v>
      </c>
      <c r="B253" s="3" t="s">
        <v>4678</v>
      </c>
      <c r="C253" s="3" t="s">
        <v>4679</v>
      </c>
      <c r="D253" s="43">
        <v>4.3500000000000076</v>
      </c>
      <c r="E253" s="43">
        <v>25.027899999999999</v>
      </c>
      <c r="F253" s="44">
        <v>5.75</v>
      </c>
      <c r="G253" s="43">
        <v>20.67</v>
      </c>
      <c r="H253" s="45">
        <v>114</v>
      </c>
      <c r="I253" s="44">
        <v>0.08</v>
      </c>
      <c r="J253" s="43">
        <v>2835.29</v>
      </c>
      <c r="K253" s="44">
        <v>0.11</v>
      </c>
      <c r="L253" s="43">
        <v>2339.39</v>
      </c>
      <c r="M253" s="44">
        <v>0.11</v>
      </c>
      <c r="N253" s="41">
        <v>3</v>
      </c>
      <c r="O253" s="41">
        <v>2</v>
      </c>
      <c r="P253" s="42" t="str">
        <f t="shared" si="3"/>
        <v>32</v>
      </c>
      <c r="Q253" s="42"/>
      <c r="R253" s="41" t="s">
        <v>1650</v>
      </c>
    </row>
    <row r="254" spans="1:18" x14ac:dyDescent="0.25">
      <c r="A254" s="3" t="s">
        <v>134</v>
      </c>
      <c r="B254" s="3" t="s">
        <v>4680</v>
      </c>
      <c r="C254" s="3" t="s">
        <v>4663</v>
      </c>
      <c r="D254" s="43">
        <v>3.5699999999999941</v>
      </c>
      <c r="E254" s="43">
        <v>22.477599999999999</v>
      </c>
      <c r="F254" s="44">
        <v>6.29</v>
      </c>
      <c r="G254" s="43">
        <v>18.899999999999999</v>
      </c>
      <c r="H254" s="45">
        <v>123</v>
      </c>
      <c r="I254" s="44">
        <v>0.09</v>
      </c>
      <c r="J254" s="43">
        <v>2765.29</v>
      </c>
      <c r="K254" s="44">
        <v>0.11</v>
      </c>
      <c r="L254" s="43">
        <v>2326.1799999999998</v>
      </c>
      <c r="M254" s="44">
        <v>0.11</v>
      </c>
      <c r="N254" s="41">
        <v>3</v>
      </c>
      <c r="O254" s="41">
        <v>2</v>
      </c>
      <c r="P254" s="42" t="str">
        <f t="shared" si="3"/>
        <v>32</v>
      </c>
      <c r="Q254" s="42"/>
      <c r="R254" s="41" t="s">
        <v>1650</v>
      </c>
    </row>
    <row r="255" spans="1:18" x14ac:dyDescent="0.25">
      <c r="A255" s="3" t="s">
        <v>134</v>
      </c>
      <c r="B255" s="3" t="s">
        <v>4681</v>
      </c>
      <c r="C255" s="3" t="s">
        <v>4682</v>
      </c>
      <c r="D255" s="43">
        <v>4.8500000000000005</v>
      </c>
      <c r="E255" s="43">
        <v>48.988399999999999</v>
      </c>
      <c r="F255" s="44">
        <v>10.1</v>
      </c>
      <c r="G255" s="43">
        <v>44.13</v>
      </c>
      <c r="H255" s="45">
        <v>62</v>
      </c>
      <c r="I255" s="44">
        <v>0.04</v>
      </c>
      <c r="J255" s="43">
        <v>2626.25</v>
      </c>
      <c r="K255" s="44">
        <v>0.11</v>
      </c>
      <c r="L255" s="43">
        <v>2325.5500000000002</v>
      </c>
      <c r="M255" s="44">
        <v>0.11</v>
      </c>
      <c r="N255" s="41">
        <v>3</v>
      </c>
      <c r="O255" s="41">
        <v>2</v>
      </c>
      <c r="P255" s="42" t="str">
        <f t="shared" si="3"/>
        <v>32</v>
      </c>
      <c r="Q255" s="42"/>
      <c r="R255" s="41" t="s">
        <v>1650</v>
      </c>
    </row>
    <row r="256" spans="1:18" x14ac:dyDescent="0.25">
      <c r="A256" s="3" t="s">
        <v>134</v>
      </c>
      <c r="B256" s="3" t="s">
        <v>4683</v>
      </c>
      <c r="C256" s="3" t="s">
        <v>4684</v>
      </c>
      <c r="D256" s="43">
        <v>5.8500000000000112</v>
      </c>
      <c r="E256" s="43">
        <v>28.398499999999999</v>
      </c>
      <c r="F256" s="44">
        <v>4.8499999999999996</v>
      </c>
      <c r="G256" s="43">
        <v>22.54</v>
      </c>
      <c r="H256" s="45">
        <v>103</v>
      </c>
      <c r="I256" s="44">
        <v>0.08</v>
      </c>
      <c r="J256" s="43">
        <v>2920.25</v>
      </c>
      <c r="K256" s="44">
        <v>0.12</v>
      </c>
      <c r="L256" s="43">
        <v>2317.6999999999998</v>
      </c>
      <c r="M256" s="44">
        <v>0.11</v>
      </c>
      <c r="N256" s="41">
        <v>3</v>
      </c>
      <c r="O256" s="41">
        <v>2</v>
      </c>
      <c r="P256" s="42" t="str">
        <f t="shared" si="3"/>
        <v>32</v>
      </c>
      <c r="Q256" s="42"/>
      <c r="R256" s="41" t="s">
        <v>1650</v>
      </c>
    </row>
    <row r="257" spans="1:18" x14ac:dyDescent="0.25">
      <c r="A257" s="3" t="s">
        <v>134</v>
      </c>
      <c r="B257" s="3" t="s">
        <v>4685</v>
      </c>
      <c r="C257" s="3" t="s">
        <v>4686</v>
      </c>
      <c r="D257" s="43">
        <v>2.3499999999999965</v>
      </c>
      <c r="E257" s="43">
        <v>28.126799999999999</v>
      </c>
      <c r="F257" s="44">
        <v>11.96</v>
      </c>
      <c r="G257" s="43">
        <v>25.77</v>
      </c>
      <c r="H257" s="45">
        <v>90</v>
      </c>
      <c r="I257" s="44">
        <v>7.0000000000000007E-2</v>
      </c>
      <c r="J257" s="43">
        <v>2516.04</v>
      </c>
      <c r="K257" s="44">
        <v>0.1</v>
      </c>
      <c r="L257" s="43">
        <v>2304.54</v>
      </c>
      <c r="M257" s="44">
        <v>0.11</v>
      </c>
      <c r="N257" s="41">
        <v>3</v>
      </c>
      <c r="O257" s="41">
        <v>2</v>
      </c>
      <c r="P257" s="42" t="str">
        <f t="shared" si="3"/>
        <v>32</v>
      </c>
      <c r="Q257" s="42"/>
      <c r="R257" s="41" t="s">
        <v>1650</v>
      </c>
    </row>
    <row r="258" spans="1:18" x14ac:dyDescent="0.25">
      <c r="A258" s="3" t="s">
        <v>134</v>
      </c>
      <c r="B258" s="3" t="s">
        <v>4687</v>
      </c>
      <c r="C258" s="3" t="s">
        <v>4688</v>
      </c>
      <c r="D258" s="43">
        <v>3.1999999999999931</v>
      </c>
      <c r="E258" s="43">
        <v>21.979199999999999</v>
      </c>
      <c r="F258" s="44">
        <v>6.86</v>
      </c>
      <c r="G258" s="43">
        <v>18.77</v>
      </c>
      <c r="H258" s="45">
        <v>121</v>
      </c>
      <c r="I258" s="44">
        <v>0.09</v>
      </c>
      <c r="J258" s="43">
        <v>2668.55</v>
      </c>
      <c r="K258" s="44">
        <v>0.11</v>
      </c>
      <c r="L258" s="43">
        <v>2281.35</v>
      </c>
      <c r="M258" s="44">
        <v>0.11</v>
      </c>
      <c r="N258" s="41">
        <v>3</v>
      </c>
      <c r="O258" s="41">
        <v>2</v>
      </c>
      <c r="P258" s="42" t="str">
        <f t="shared" si="3"/>
        <v>32</v>
      </c>
      <c r="Q258" s="42"/>
      <c r="R258" s="41" t="s">
        <v>1650</v>
      </c>
    </row>
    <row r="259" spans="1:18" x14ac:dyDescent="0.25">
      <c r="A259" s="3" t="s">
        <v>134</v>
      </c>
      <c r="B259" s="3" t="s">
        <v>4689</v>
      </c>
      <c r="C259" s="3" t="s">
        <v>4690</v>
      </c>
      <c r="D259" s="43">
        <v>9.6799999999999962</v>
      </c>
      <c r="E259" s="43">
        <v>44.872</v>
      </c>
      <c r="F259" s="44">
        <v>4.63</v>
      </c>
      <c r="G259" s="43">
        <v>35.19</v>
      </c>
      <c r="H259" s="45">
        <v>64</v>
      </c>
      <c r="I259" s="44">
        <v>0.05</v>
      </c>
      <c r="J259" s="43">
        <v>2870.14</v>
      </c>
      <c r="K259" s="44">
        <v>0.12</v>
      </c>
      <c r="L259" s="43">
        <v>2250.62</v>
      </c>
      <c r="M259" s="44">
        <v>0.11</v>
      </c>
      <c r="N259" s="41">
        <v>3</v>
      </c>
      <c r="O259" s="41">
        <v>2</v>
      </c>
      <c r="P259" s="42" t="str">
        <f t="shared" si="3"/>
        <v>32</v>
      </c>
      <c r="Q259" s="42"/>
      <c r="R259" s="41" t="s">
        <v>1650</v>
      </c>
    </row>
    <row r="260" spans="1:18" x14ac:dyDescent="0.25">
      <c r="A260" s="3" t="s">
        <v>134</v>
      </c>
      <c r="B260" s="3" t="s">
        <v>4691</v>
      </c>
      <c r="C260" s="3" t="s">
        <v>4692</v>
      </c>
      <c r="D260" s="43">
        <v>5.6299999999999963</v>
      </c>
      <c r="E260" s="43">
        <v>26.191800000000001</v>
      </c>
      <c r="F260" s="44">
        <v>4.6500000000000004</v>
      </c>
      <c r="G260" s="43">
        <v>20.56</v>
      </c>
      <c r="H260" s="45">
        <v>109</v>
      </c>
      <c r="I260" s="44">
        <v>0.08</v>
      </c>
      <c r="J260" s="43">
        <v>2857.32</v>
      </c>
      <c r="K260" s="44">
        <v>0.12</v>
      </c>
      <c r="L260" s="43">
        <v>2243.65</v>
      </c>
      <c r="M260" s="44">
        <v>0.11</v>
      </c>
      <c r="N260" s="41">
        <v>3</v>
      </c>
      <c r="O260" s="41">
        <v>2</v>
      </c>
      <c r="P260" s="42" t="str">
        <f t="shared" si="3"/>
        <v>32</v>
      </c>
      <c r="Q260" s="42"/>
      <c r="R260" s="41" t="s">
        <v>1650</v>
      </c>
    </row>
    <row r="261" spans="1:18" x14ac:dyDescent="0.25">
      <c r="A261" s="3" t="s">
        <v>134</v>
      </c>
      <c r="B261" s="3" t="s">
        <v>4693</v>
      </c>
      <c r="C261" s="3" t="s">
        <v>4694</v>
      </c>
      <c r="D261" s="43">
        <v>4.4499999999999931</v>
      </c>
      <c r="E261" s="43">
        <v>27.209299999999999</v>
      </c>
      <c r="F261" s="44">
        <v>6.11</v>
      </c>
      <c r="G261" s="43">
        <v>22.75</v>
      </c>
      <c r="H261" s="45">
        <v>100</v>
      </c>
      <c r="I261" s="44">
        <v>7.0000000000000007E-2</v>
      </c>
      <c r="J261" s="43">
        <v>2670.6</v>
      </c>
      <c r="K261" s="44">
        <v>0.11</v>
      </c>
      <c r="L261" s="43">
        <v>2225.6</v>
      </c>
      <c r="M261" s="44">
        <v>0.11</v>
      </c>
      <c r="N261" s="41">
        <v>3</v>
      </c>
      <c r="O261" s="41">
        <v>2</v>
      </c>
      <c r="P261" s="42" t="str">
        <f t="shared" si="3"/>
        <v>32</v>
      </c>
      <c r="Q261" s="42"/>
      <c r="R261" s="41" t="s">
        <v>1650</v>
      </c>
    </row>
    <row r="262" spans="1:18" x14ac:dyDescent="0.25">
      <c r="A262" s="3" t="s">
        <v>134</v>
      </c>
      <c r="B262" s="3" t="s">
        <v>7215</v>
      </c>
      <c r="C262" s="3" t="s">
        <v>7216</v>
      </c>
      <c r="D262" s="43">
        <v>4.078996913580248</v>
      </c>
      <c r="E262" s="43">
        <v>24.4739</v>
      </c>
      <c r="F262" s="44">
        <v>5.99</v>
      </c>
      <c r="G262" s="43">
        <v>20.39</v>
      </c>
      <c r="H262" s="45">
        <v>109</v>
      </c>
      <c r="I262" s="44">
        <v>0.08</v>
      </c>
      <c r="J262" s="43">
        <v>2670.19</v>
      </c>
      <c r="K262" s="44">
        <v>0.11</v>
      </c>
      <c r="L262" s="43">
        <v>2225.5700000000002</v>
      </c>
      <c r="M262" s="44">
        <v>0.11</v>
      </c>
      <c r="N262" s="41">
        <v>3</v>
      </c>
      <c r="O262" s="41">
        <v>2</v>
      </c>
      <c r="P262" s="42" t="str">
        <f t="shared" si="3"/>
        <v>32</v>
      </c>
      <c r="Q262" s="42"/>
      <c r="R262" s="41" t="s">
        <v>3850</v>
      </c>
    </row>
    <row r="263" spans="1:18" x14ac:dyDescent="0.25">
      <c r="A263" s="3" t="s">
        <v>134</v>
      </c>
      <c r="B263" s="3" t="s">
        <v>4695</v>
      </c>
      <c r="C263" s="3" t="s">
        <v>4696</v>
      </c>
      <c r="D263" s="43">
        <v>4.9499999999999922</v>
      </c>
      <c r="E263" s="43">
        <v>28.732199999999999</v>
      </c>
      <c r="F263" s="44">
        <v>5.8</v>
      </c>
      <c r="G263" s="43">
        <v>23.78</v>
      </c>
      <c r="H263" s="45">
        <v>93</v>
      </c>
      <c r="I263" s="44">
        <v>7.0000000000000007E-2</v>
      </c>
      <c r="J263" s="43">
        <v>2671.9</v>
      </c>
      <c r="K263" s="44">
        <v>0.11</v>
      </c>
      <c r="L263" s="43">
        <v>2211.5500000000002</v>
      </c>
      <c r="M263" s="44">
        <v>0.11</v>
      </c>
      <c r="N263" s="41">
        <v>3</v>
      </c>
      <c r="O263" s="41">
        <v>2</v>
      </c>
      <c r="P263" s="42" t="str">
        <f t="shared" ref="P263:P326" si="4">N263&amp;O263</f>
        <v>32</v>
      </c>
      <c r="Q263" s="42"/>
      <c r="R263" s="41" t="s">
        <v>1650</v>
      </c>
    </row>
    <row r="264" spans="1:18" x14ac:dyDescent="0.25">
      <c r="A264" s="3" t="s">
        <v>134</v>
      </c>
      <c r="B264" s="3" t="s">
        <v>4697</v>
      </c>
      <c r="C264" s="3" t="s">
        <v>4698</v>
      </c>
      <c r="D264" s="43">
        <v>5.1299999999999963</v>
      </c>
      <c r="E264" s="43">
        <v>27.566800000000001</v>
      </c>
      <c r="F264" s="44">
        <v>5.37</v>
      </c>
      <c r="G264" s="43">
        <v>22.43</v>
      </c>
      <c r="H264" s="45">
        <v>98</v>
      </c>
      <c r="I264" s="44">
        <v>7.0000000000000007E-2</v>
      </c>
      <c r="J264" s="43">
        <v>2706.85</v>
      </c>
      <c r="K264" s="44">
        <v>0.11</v>
      </c>
      <c r="L264" s="43">
        <v>2204.11</v>
      </c>
      <c r="M264" s="44">
        <v>0.11</v>
      </c>
      <c r="N264" s="41">
        <v>3</v>
      </c>
      <c r="O264" s="41">
        <v>2</v>
      </c>
      <c r="P264" s="42" t="str">
        <f t="shared" si="4"/>
        <v>32</v>
      </c>
      <c r="Q264" s="42"/>
      <c r="R264" s="41" t="s">
        <v>1650</v>
      </c>
    </row>
    <row r="265" spans="1:18" x14ac:dyDescent="0.25">
      <c r="A265" s="3" t="s">
        <v>134</v>
      </c>
      <c r="B265" s="3" t="s">
        <v>4699</v>
      </c>
      <c r="C265" s="3" t="s">
        <v>4700</v>
      </c>
      <c r="D265" s="43">
        <v>3.4900000000000055</v>
      </c>
      <c r="E265" s="43">
        <v>22.4605</v>
      </c>
      <c r="F265" s="44">
        <v>6.43</v>
      </c>
      <c r="G265" s="43">
        <v>18.97</v>
      </c>
      <c r="H265" s="45">
        <v>116</v>
      </c>
      <c r="I265" s="44">
        <v>0.09</v>
      </c>
      <c r="J265" s="43">
        <v>2608.09</v>
      </c>
      <c r="K265" s="44">
        <v>0.11</v>
      </c>
      <c r="L265" s="43">
        <v>2203.25</v>
      </c>
      <c r="M265" s="44">
        <v>0.11</v>
      </c>
      <c r="N265" s="41">
        <v>3</v>
      </c>
      <c r="O265" s="41">
        <v>2</v>
      </c>
      <c r="P265" s="42" t="str">
        <f t="shared" si="4"/>
        <v>32</v>
      </c>
      <c r="Q265" s="42"/>
      <c r="R265" s="41" t="s">
        <v>1650</v>
      </c>
    </row>
    <row r="266" spans="1:18" x14ac:dyDescent="0.25">
      <c r="A266" s="3" t="s">
        <v>134</v>
      </c>
      <c r="B266" s="3" t="s">
        <v>4701</v>
      </c>
      <c r="C266" s="3" t="s">
        <v>4702</v>
      </c>
      <c r="D266" s="43">
        <v>4.0099999999999945</v>
      </c>
      <c r="E266" s="43">
        <v>25.332100000000001</v>
      </c>
      <c r="F266" s="44">
        <v>6.31</v>
      </c>
      <c r="G266" s="43">
        <v>21.32</v>
      </c>
      <c r="H266" s="45">
        <v>103</v>
      </c>
      <c r="I266" s="44">
        <v>0.08</v>
      </c>
      <c r="J266" s="43">
        <v>2614.5500000000002</v>
      </c>
      <c r="K266" s="44">
        <v>0.11</v>
      </c>
      <c r="L266" s="43">
        <v>2201.52</v>
      </c>
      <c r="M266" s="44">
        <v>0.11</v>
      </c>
      <c r="N266" s="41">
        <v>3</v>
      </c>
      <c r="O266" s="41">
        <v>2</v>
      </c>
      <c r="P266" s="42" t="str">
        <f t="shared" si="4"/>
        <v>32</v>
      </c>
      <c r="Q266" s="42"/>
      <c r="R266" s="41" t="s">
        <v>1650</v>
      </c>
    </row>
    <row r="267" spans="1:18" x14ac:dyDescent="0.25">
      <c r="A267" s="3" t="s">
        <v>134</v>
      </c>
      <c r="B267" s="3" t="s">
        <v>4703</v>
      </c>
      <c r="C267" s="3" t="s">
        <v>4704</v>
      </c>
      <c r="D267" s="43">
        <v>4.0199999999999942</v>
      </c>
      <c r="E267" s="43">
        <v>23.096900000000002</v>
      </c>
      <c r="F267" s="44">
        <v>5.74</v>
      </c>
      <c r="G267" s="43">
        <v>19.07</v>
      </c>
      <c r="H267" s="45">
        <v>117</v>
      </c>
      <c r="I267" s="44">
        <v>0.09</v>
      </c>
      <c r="J267" s="43">
        <v>2649.96</v>
      </c>
      <c r="K267" s="44">
        <v>0.11</v>
      </c>
      <c r="L267" s="43">
        <v>2179.62</v>
      </c>
      <c r="M267" s="44">
        <v>0.11</v>
      </c>
      <c r="N267" s="41">
        <v>3</v>
      </c>
      <c r="O267" s="41">
        <v>2</v>
      </c>
      <c r="P267" s="42" t="str">
        <f t="shared" si="4"/>
        <v>32</v>
      </c>
      <c r="Q267" s="42"/>
      <c r="R267" s="41" t="s">
        <v>1650</v>
      </c>
    </row>
    <row r="268" spans="1:18" x14ac:dyDescent="0.25">
      <c r="A268" s="3" t="s">
        <v>134</v>
      </c>
      <c r="B268" s="3" t="s">
        <v>4705</v>
      </c>
      <c r="C268" s="3" t="s">
        <v>4706</v>
      </c>
      <c r="D268" s="43">
        <v>3.5</v>
      </c>
      <c r="E268" s="43">
        <v>21.963000000000001</v>
      </c>
      <c r="F268" s="44">
        <v>6.27</v>
      </c>
      <c r="G268" s="43">
        <v>18.46</v>
      </c>
      <c r="H268" s="45">
        <v>118</v>
      </c>
      <c r="I268" s="44">
        <v>0.09</v>
      </c>
      <c r="J268" s="43">
        <v>2581.6</v>
      </c>
      <c r="K268" s="44">
        <v>0.1</v>
      </c>
      <c r="L268" s="43">
        <v>2168.6</v>
      </c>
      <c r="M268" s="44">
        <v>0.1</v>
      </c>
      <c r="N268" s="41">
        <v>3</v>
      </c>
      <c r="O268" s="41">
        <v>2</v>
      </c>
      <c r="P268" s="42" t="str">
        <f t="shared" si="4"/>
        <v>32</v>
      </c>
      <c r="Q268" s="42"/>
      <c r="R268" s="41" t="s">
        <v>1650</v>
      </c>
    </row>
    <row r="269" spans="1:18" x14ac:dyDescent="0.25">
      <c r="A269" s="3" t="s">
        <v>134</v>
      </c>
      <c r="B269" s="3" t="s">
        <v>4707</v>
      </c>
      <c r="C269" s="3" t="s">
        <v>4708</v>
      </c>
      <c r="D269" s="43">
        <v>2.9300000000000055</v>
      </c>
      <c r="E269" s="43">
        <v>21.0444</v>
      </c>
      <c r="F269" s="44">
        <v>7.18</v>
      </c>
      <c r="G269" s="43">
        <v>18.11</v>
      </c>
      <c r="H269" s="45">
        <v>120</v>
      </c>
      <c r="I269" s="44">
        <v>0.09</v>
      </c>
      <c r="J269" s="43">
        <v>2517.34</v>
      </c>
      <c r="K269" s="44">
        <v>0.1</v>
      </c>
      <c r="L269" s="43">
        <v>2165.7399999999998</v>
      </c>
      <c r="M269" s="44">
        <v>0.1</v>
      </c>
      <c r="N269" s="41">
        <v>3</v>
      </c>
      <c r="O269" s="41">
        <v>2</v>
      </c>
      <c r="P269" s="42" t="str">
        <f t="shared" si="4"/>
        <v>32</v>
      </c>
      <c r="Q269" s="42"/>
      <c r="R269" s="41" t="s">
        <v>1650</v>
      </c>
    </row>
    <row r="270" spans="1:18" x14ac:dyDescent="0.25">
      <c r="A270" s="3" t="s">
        <v>134</v>
      </c>
      <c r="B270" s="3" t="s">
        <v>4709</v>
      </c>
      <c r="C270" s="3" t="s">
        <v>4710</v>
      </c>
      <c r="D270" s="43">
        <v>5.25</v>
      </c>
      <c r="E270" s="43">
        <v>28.254799999999999</v>
      </c>
      <c r="F270" s="44">
        <v>5.38</v>
      </c>
      <c r="G270" s="43">
        <v>23</v>
      </c>
      <c r="H270" s="45">
        <v>93</v>
      </c>
      <c r="I270" s="44">
        <v>7.0000000000000007E-2</v>
      </c>
      <c r="J270" s="43">
        <v>2621.45</v>
      </c>
      <c r="K270" s="44">
        <v>0.11</v>
      </c>
      <c r="L270" s="43">
        <v>2133.1999999999998</v>
      </c>
      <c r="M270" s="44">
        <v>0.1</v>
      </c>
      <c r="N270" s="41">
        <v>3</v>
      </c>
      <c r="O270" s="41">
        <v>2</v>
      </c>
      <c r="P270" s="42" t="str">
        <f t="shared" si="4"/>
        <v>32</v>
      </c>
      <c r="Q270" s="42"/>
      <c r="R270" s="41" t="s">
        <v>1650</v>
      </c>
    </row>
    <row r="271" spans="1:18" x14ac:dyDescent="0.25">
      <c r="A271" s="3" t="s">
        <v>134</v>
      </c>
      <c r="B271" s="3" t="s">
        <v>4711</v>
      </c>
      <c r="C271" s="3" t="s">
        <v>4712</v>
      </c>
      <c r="D271" s="43">
        <v>4.3999999999999915</v>
      </c>
      <c r="E271" s="43">
        <v>23.915500000000002</v>
      </c>
      <c r="F271" s="44">
        <v>5.43</v>
      </c>
      <c r="G271" s="43">
        <v>19.510000000000002</v>
      </c>
      <c r="H271" s="45">
        <v>109</v>
      </c>
      <c r="I271" s="44">
        <v>0.08</v>
      </c>
      <c r="J271" s="43">
        <v>2603.96</v>
      </c>
      <c r="K271" s="44">
        <v>0.11</v>
      </c>
      <c r="L271" s="43">
        <v>2124.36</v>
      </c>
      <c r="M271" s="44">
        <v>0.1</v>
      </c>
      <c r="N271" s="41">
        <v>3</v>
      </c>
      <c r="O271" s="41">
        <v>2</v>
      </c>
      <c r="P271" s="42" t="str">
        <f t="shared" si="4"/>
        <v>32</v>
      </c>
      <c r="Q271" s="42"/>
      <c r="R271" s="41" t="s">
        <v>1650</v>
      </c>
    </row>
    <row r="272" spans="1:18" x14ac:dyDescent="0.25">
      <c r="A272" s="3" t="s">
        <v>134</v>
      </c>
      <c r="B272" s="3" t="s">
        <v>4713</v>
      </c>
      <c r="C272" s="3" t="s">
        <v>4714</v>
      </c>
      <c r="D272" s="43">
        <v>5.2099999999999929</v>
      </c>
      <c r="E272" s="43">
        <v>29.665099999999999</v>
      </c>
      <c r="F272" s="44">
        <v>5.69</v>
      </c>
      <c r="G272" s="43">
        <v>24.45</v>
      </c>
      <c r="H272" s="45">
        <v>86</v>
      </c>
      <c r="I272" s="44">
        <v>0.06</v>
      </c>
      <c r="J272" s="43">
        <v>2546.87</v>
      </c>
      <c r="K272" s="44">
        <v>0.1</v>
      </c>
      <c r="L272" s="43">
        <v>2098.81</v>
      </c>
      <c r="M272" s="44">
        <v>0.1</v>
      </c>
      <c r="N272" s="41">
        <v>3</v>
      </c>
      <c r="O272" s="41">
        <v>2</v>
      </c>
      <c r="P272" s="42" t="str">
        <f t="shared" si="4"/>
        <v>32</v>
      </c>
      <c r="Q272" s="42"/>
      <c r="R272" s="41" t="s">
        <v>1650</v>
      </c>
    </row>
    <row r="273" spans="1:18" x14ac:dyDescent="0.25">
      <c r="A273" s="3" t="s">
        <v>134</v>
      </c>
      <c r="B273" s="3" t="s">
        <v>4715</v>
      </c>
      <c r="C273" s="3" t="s">
        <v>4716</v>
      </c>
      <c r="D273" s="43">
        <v>3</v>
      </c>
      <c r="E273" s="43">
        <v>19.849499999999999</v>
      </c>
      <c r="F273" s="44">
        <v>6.61</v>
      </c>
      <c r="G273" s="43">
        <v>16.84</v>
      </c>
      <c r="H273" s="45">
        <v>125</v>
      </c>
      <c r="I273" s="44">
        <v>0.09</v>
      </c>
      <c r="J273" s="43">
        <v>2469.5</v>
      </c>
      <c r="K273" s="44">
        <v>0.1</v>
      </c>
      <c r="L273" s="43">
        <v>2094.5</v>
      </c>
      <c r="M273" s="44">
        <v>0.1</v>
      </c>
      <c r="N273" s="41">
        <v>3</v>
      </c>
      <c r="O273" s="41">
        <v>2</v>
      </c>
      <c r="P273" s="42" t="str">
        <f t="shared" si="4"/>
        <v>32</v>
      </c>
      <c r="Q273" s="42"/>
      <c r="R273" s="41" t="s">
        <v>1650</v>
      </c>
    </row>
    <row r="274" spans="1:18" x14ac:dyDescent="0.25">
      <c r="A274" s="3" t="s">
        <v>134</v>
      </c>
      <c r="B274" s="3" t="s">
        <v>4717</v>
      </c>
      <c r="C274" s="3" t="s">
        <v>4718</v>
      </c>
      <c r="D274" s="43">
        <v>3.3799999999999963</v>
      </c>
      <c r="E274" s="43">
        <v>21.124600000000001</v>
      </c>
      <c r="F274" s="44">
        <v>6.24</v>
      </c>
      <c r="G274" s="43">
        <v>17.739999999999998</v>
      </c>
      <c r="H274" s="45">
        <v>118</v>
      </c>
      <c r="I274" s="44">
        <v>0.09</v>
      </c>
      <c r="J274" s="43">
        <v>2491.58</v>
      </c>
      <c r="K274" s="44">
        <v>0.1</v>
      </c>
      <c r="L274" s="43">
        <v>2092.7399999999998</v>
      </c>
      <c r="M274" s="44">
        <v>0.1</v>
      </c>
      <c r="N274" s="41">
        <v>3</v>
      </c>
      <c r="O274" s="41">
        <v>2</v>
      </c>
      <c r="P274" s="42" t="str">
        <f t="shared" si="4"/>
        <v>32</v>
      </c>
      <c r="Q274" s="42"/>
      <c r="R274" s="41" t="s">
        <v>1650</v>
      </c>
    </row>
    <row r="275" spans="1:18" x14ac:dyDescent="0.25">
      <c r="A275" s="3" t="s">
        <v>134</v>
      </c>
      <c r="B275" s="3" t="s">
        <v>4719</v>
      </c>
      <c r="C275" s="3" t="s">
        <v>4720</v>
      </c>
      <c r="D275" s="43">
        <v>8.5199999999999907</v>
      </c>
      <c r="E275" s="43">
        <v>37.372100000000003</v>
      </c>
      <c r="F275" s="44">
        <v>4.38</v>
      </c>
      <c r="G275" s="43">
        <v>28.85</v>
      </c>
      <c r="H275" s="45">
        <v>71</v>
      </c>
      <c r="I275" s="44">
        <v>0.05</v>
      </c>
      <c r="J275" s="43">
        <v>2688.02</v>
      </c>
      <c r="K275" s="44">
        <v>0.11</v>
      </c>
      <c r="L275" s="43">
        <v>2083.1</v>
      </c>
      <c r="M275" s="44">
        <v>0.1</v>
      </c>
      <c r="N275" s="41">
        <v>3</v>
      </c>
      <c r="O275" s="41">
        <v>2</v>
      </c>
      <c r="P275" s="42" t="str">
        <f t="shared" si="4"/>
        <v>32</v>
      </c>
      <c r="Q275" s="42"/>
      <c r="R275" s="41" t="s">
        <v>1650</v>
      </c>
    </row>
    <row r="276" spans="1:18" x14ac:dyDescent="0.25">
      <c r="A276" s="3" t="s">
        <v>134</v>
      </c>
      <c r="B276" s="3" t="s">
        <v>4721</v>
      </c>
      <c r="C276" s="3" t="s">
        <v>4722</v>
      </c>
      <c r="D276" s="43">
        <v>4.9499999999999931</v>
      </c>
      <c r="E276" s="43">
        <v>29.561</v>
      </c>
      <c r="F276" s="44">
        <v>5.97</v>
      </c>
      <c r="G276" s="43">
        <v>24.61</v>
      </c>
      <c r="H276" s="45">
        <v>84</v>
      </c>
      <c r="I276" s="44">
        <v>0.06</v>
      </c>
      <c r="J276" s="43">
        <v>2483.13</v>
      </c>
      <c r="K276" s="44">
        <v>0.1</v>
      </c>
      <c r="L276" s="43">
        <v>2067.33</v>
      </c>
      <c r="M276" s="44">
        <v>0.1</v>
      </c>
      <c r="N276" s="41">
        <v>3</v>
      </c>
      <c r="O276" s="41">
        <v>2</v>
      </c>
      <c r="P276" s="42" t="str">
        <f t="shared" si="4"/>
        <v>32</v>
      </c>
      <c r="Q276" s="42"/>
      <c r="R276" s="41" t="s">
        <v>1650</v>
      </c>
    </row>
    <row r="277" spans="1:18" x14ac:dyDescent="0.25">
      <c r="A277" s="3" t="s">
        <v>134</v>
      </c>
      <c r="B277" s="3" t="s">
        <v>4723</v>
      </c>
      <c r="C277" s="3" t="s">
        <v>4724</v>
      </c>
      <c r="D277" s="43">
        <v>3.7200000000000095</v>
      </c>
      <c r="E277" s="43">
        <v>22.2729</v>
      </c>
      <c r="F277" s="44">
        <v>5.98</v>
      </c>
      <c r="G277" s="43">
        <v>18.55</v>
      </c>
      <c r="H277" s="45">
        <v>111</v>
      </c>
      <c r="I277" s="44">
        <v>0.08</v>
      </c>
      <c r="J277" s="43">
        <v>2479.77</v>
      </c>
      <c r="K277" s="44">
        <v>0.1</v>
      </c>
      <c r="L277" s="43">
        <v>2066.85</v>
      </c>
      <c r="M277" s="44">
        <v>0.1</v>
      </c>
      <c r="N277" s="41">
        <v>3</v>
      </c>
      <c r="O277" s="41">
        <v>2</v>
      </c>
      <c r="P277" s="42" t="str">
        <f t="shared" si="4"/>
        <v>32</v>
      </c>
      <c r="Q277" s="42"/>
      <c r="R277" s="41" t="s">
        <v>1650</v>
      </c>
    </row>
    <row r="278" spans="1:18" x14ac:dyDescent="0.25">
      <c r="A278" s="3" t="s">
        <v>134</v>
      </c>
      <c r="B278" s="3" t="s">
        <v>4725</v>
      </c>
      <c r="C278" s="3" t="s">
        <v>4726</v>
      </c>
      <c r="D278" s="43">
        <v>5.8500000000000076</v>
      </c>
      <c r="E278" s="43">
        <v>33.762099999999997</v>
      </c>
      <c r="F278" s="44">
        <v>5.77</v>
      </c>
      <c r="G278" s="43">
        <v>27.91</v>
      </c>
      <c r="H278" s="45">
        <v>74</v>
      </c>
      <c r="I278" s="44">
        <v>0.05</v>
      </c>
      <c r="J278" s="43">
        <v>2498.4</v>
      </c>
      <c r="K278" s="44">
        <v>0.1</v>
      </c>
      <c r="L278" s="43">
        <v>2065.5</v>
      </c>
      <c r="M278" s="44">
        <v>0.1</v>
      </c>
      <c r="N278" s="41">
        <v>3</v>
      </c>
      <c r="O278" s="41">
        <v>2</v>
      </c>
      <c r="P278" s="42" t="str">
        <f t="shared" si="4"/>
        <v>32</v>
      </c>
      <c r="Q278" s="42"/>
      <c r="R278" s="41" t="s">
        <v>1650</v>
      </c>
    </row>
    <row r="279" spans="1:18" x14ac:dyDescent="0.25">
      <c r="A279" s="3" t="s">
        <v>134</v>
      </c>
      <c r="B279" s="3" t="s">
        <v>4727</v>
      </c>
      <c r="C279" s="3" t="s">
        <v>4728</v>
      </c>
      <c r="D279" s="43">
        <v>3.1100000000000079</v>
      </c>
      <c r="E279" s="43">
        <v>23.195599999999999</v>
      </c>
      <c r="F279" s="44">
        <v>7.45</v>
      </c>
      <c r="G279" s="43">
        <v>20.079999999999998</v>
      </c>
      <c r="H279" s="45">
        <v>102</v>
      </c>
      <c r="I279" s="44">
        <v>0.08</v>
      </c>
      <c r="J279" s="43">
        <v>2365.96</v>
      </c>
      <c r="K279" s="44">
        <v>0.1</v>
      </c>
      <c r="L279" s="43">
        <v>2048.7399999999998</v>
      </c>
      <c r="M279" s="44">
        <v>0.1</v>
      </c>
      <c r="N279" s="41">
        <v>3</v>
      </c>
      <c r="O279" s="41">
        <v>2</v>
      </c>
      <c r="P279" s="42" t="str">
        <f t="shared" si="4"/>
        <v>32</v>
      </c>
      <c r="Q279" s="42"/>
      <c r="R279" s="41" t="s">
        <v>1650</v>
      </c>
    </row>
    <row r="280" spans="1:18" x14ac:dyDescent="0.25">
      <c r="A280" s="3" t="s">
        <v>134</v>
      </c>
      <c r="B280" s="3" t="s">
        <v>4729</v>
      </c>
      <c r="C280" s="3" t="s">
        <v>4730</v>
      </c>
      <c r="D280" s="43">
        <v>7.4700000000000131</v>
      </c>
      <c r="E280" s="43">
        <v>37.386400000000002</v>
      </c>
      <c r="F280" s="44">
        <v>5</v>
      </c>
      <c r="G280" s="43">
        <v>29.91</v>
      </c>
      <c r="H280" s="45">
        <v>68</v>
      </c>
      <c r="I280" s="44">
        <v>0.05</v>
      </c>
      <c r="J280" s="43">
        <v>2549.89</v>
      </c>
      <c r="K280" s="44">
        <v>0.1</v>
      </c>
      <c r="L280" s="43">
        <v>2041.93</v>
      </c>
      <c r="M280" s="44">
        <v>0.1</v>
      </c>
      <c r="N280" s="41">
        <v>3</v>
      </c>
      <c r="O280" s="41">
        <v>2</v>
      </c>
      <c r="P280" s="42" t="str">
        <f t="shared" si="4"/>
        <v>32</v>
      </c>
      <c r="Q280" s="42"/>
      <c r="R280" s="41" t="s">
        <v>1650</v>
      </c>
    </row>
    <row r="281" spans="1:18" x14ac:dyDescent="0.25">
      <c r="A281" s="3" t="s">
        <v>134</v>
      </c>
      <c r="B281" s="3" t="s">
        <v>4731</v>
      </c>
      <c r="C281" s="3" t="s">
        <v>4732</v>
      </c>
      <c r="D281" s="43">
        <v>3.319999999999995</v>
      </c>
      <c r="E281" s="43">
        <v>22.736499999999999</v>
      </c>
      <c r="F281" s="44">
        <v>6.84</v>
      </c>
      <c r="G281" s="43">
        <v>19.41</v>
      </c>
      <c r="H281" s="45">
        <v>106</v>
      </c>
      <c r="I281" s="44">
        <v>0.08</v>
      </c>
      <c r="J281" s="43">
        <v>2393.77</v>
      </c>
      <c r="K281" s="44">
        <v>0.1</v>
      </c>
      <c r="L281" s="43">
        <v>2041.85</v>
      </c>
      <c r="M281" s="44">
        <v>0.1</v>
      </c>
      <c r="N281" s="41">
        <v>3</v>
      </c>
      <c r="O281" s="41">
        <v>2</v>
      </c>
      <c r="P281" s="42" t="str">
        <f t="shared" si="4"/>
        <v>32</v>
      </c>
      <c r="Q281" s="42"/>
      <c r="R281" s="41" t="s">
        <v>1650</v>
      </c>
    </row>
    <row r="282" spans="1:18" x14ac:dyDescent="0.25">
      <c r="A282" s="3" t="s">
        <v>134</v>
      </c>
      <c r="B282" s="3" t="s">
        <v>4733</v>
      </c>
      <c r="C282" s="3" t="s">
        <v>4734</v>
      </c>
      <c r="D282" s="43">
        <v>3.9800000000000058</v>
      </c>
      <c r="E282" s="43">
        <v>21.2715</v>
      </c>
      <c r="F282" s="44">
        <v>5.34</v>
      </c>
      <c r="G282" s="43">
        <v>17.29</v>
      </c>
      <c r="H282" s="45">
        <v>117</v>
      </c>
      <c r="I282" s="44">
        <v>0.09</v>
      </c>
      <c r="J282" s="43">
        <v>2481.0300000000002</v>
      </c>
      <c r="K282" s="44">
        <v>0.1</v>
      </c>
      <c r="L282" s="43">
        <v>2015.37</v>
      </c>
      <c r="M282" s="44">
        <v>0.1</v>
      </c>
      <c r="N282" s="41">
        <v>3</v>
      </c>
      <c r="O282" s="41">
        <v>2</v>
      </c>
      <c r="P282" s="42" t="str">
        <f t="shared" si="4"/>
        <v>32</v>
      </c>
      <c r="Q282" s="42"/>
      <c r="R282" s="41" t="s">
        <v>1650</v>
      </c>
    </row>
    <row r="283" spans="1:18" x14ac:dyDescent="0.25">
      <c r="A283" s="3" t="s">
        <v>134</v>
      </c>
      <c r="B283" s="3" t="s">
        <v>4735</v>
      </c>
      <c r="C283" s="3" t="s">
        <v>4736</v>
      </c>
      <c r="D283" s="43">
        <v>3.4599999999999951</v>
      </c>
      <c r="E283" s="43">
        <v>21.473500000000001</v>
      </c>
      <c r="F283" s="44">
        <v>6.2</v>
      </c>
      <c r="G283" s="43">
        <v>18.010000000000002</v>
      </c>
      <c r="H283" s="45">
        <v>111</v>
      </c>
      <c r="I283" s="44">
        <v>0.08</v>
      </c>
      <c r="J283" s="43">
        <v>2385.62</v>
      </c>
      <c r="K283" s="44">
        <v>0.1</v>
      </c>
      <c r="L283" s="43">
        <v>2001.56</v>
      </c>
      <c r="M283" s="44">
        <v>0.1</v>
      </c>
      <c r="N283" s="41">
        <v>3</v>
      </c>
      <c r="O283" s="41">
        <v>2</v>
      </c>
      <c r="P283" s="42" t="str">
        <f t="shared" si="4"/>
        <v>32</v>
      </c>
      <c r="Q283" s="42"/>
      <c r="R283" s="41" t="s">
        <v>1650</v>
      </c>
    </row>
    <row r="284" spans="1:18" x14ac:dyDescent="0.25">
      <c r="A284" s="3" t="s">
        <v>134</v>
      </c>
      <c r="B284" s="3" t="s">
        <v>4737</v>
      </c>
      <c r="C284" s="3" t="s">
        <v>4738</v>
      </c>
      <c r="D284" s="43">
        <v>3.1600000000000046</v>
      </c>
      <c r="E284" s="43">
        <v>20.8186</v>
      </c>
      <c r="F284" s="44">
        <v>6.58</v>
      </c>
      <c r="G284" s="43">
        <v>17.649999999999999</v>
      </c>
      <c r="H284" s="45">
        <v>112</v>
      </c>
      <c r="I284" s="44">
        <v>0.08</v>
      </c>
      <c r="J284" s="43">
        <v>2343.87</v>
      </c>
      <c r="K284" s="44">
        <v>0.09</v>
      </c>
      <c r="L284" s="43">
        <v>1989.95</v>
      </c>
      <c r="M284" s="44">
        <v>0.1</v>
      </c>
      <c r="N284" s="41">
        <v>3</v>
      </c>
      <c r="O284" s="41">
        <v>2</v>
      </c>
      <c r="P284" s="42" t="str">
        <f t="shared" si="4"/>
        <v>32</v>
      </c>
      <c r="Q284" s="42"/>
      <c r="R284" s="41" t="s">
        <v>1650</v>
      </c>
    </row>
    <row r="285" spans="1:18" x14ac:dyDescent="0.25">
      <c r="A285" s="3" t="s">
        <v>134</v>
      </c>
      <c r="B285" s="3" t="s">
        <v>4739</v>
      </c>
      <c r="C285" s="3" t="s">
        <v>4740</v>
      </c>
      <c r="D285" s="43">
        <v>1.9399999999999982</v>
      </c>
      <c r="E285" s="43">
        <v>17.898499999999999</v>
      </c>
      <c r="F285" s="44">
        <v>9.2200000000000006</v>
      </c>
      <c r="G285" s="43">
        <v>15.95</v>
      </c>
      <c r="H285" s="45">
        <v>124</v>
      </c>
      <c r="I285" s="44">
        <v>0.09</v>
      </c>
      <c r="J285" s="43">
        <v>2228.9299999999998</v>
      </c>
      <c r="K285" s="44">
        <v>0.09</v>
      </c>
      <c r="L285" s="43">
        <v>1988.37</v>
      </c>
      <c r="M285" s="44">
        <v>0.1</v>
      </c>
      <c r="N285" s="41">
        <v>3</v>
      </c>
      <c r="O285" s="41">
        <v>2</v>
      </c>
      <c r="P285" s="42" t="str">
        <f t="shared" si="4"/>
        <v>32</v>
      </c>
      <c r="Q285" s="42"/>
      <c r="R285" s="41" t="s">
        <v>1650</v>
      </c>
    </row>
    <row r="286" spans="1:18" x14ac:dyDescent="0.25">
      <c r="A286" s="3" t="s">
        <v>134</v>
      </c>
      <c r="B286" s="3" t="s">
        <v>4741</v>
      </c>
      <c r="C286" s="3" t="s">
        <v>4742</v>
      </c>
      <c r="D286" s="43">
        <v>3.92</v>
      </c>
      <c r="E286" s="43">
        <v>26.203199999999999</v>
      </c>
      <c r="F286" s="44">
        <v>6.68</v>
      </c>
      <c r="G286" s="43">
        <v>22.28</v>
      </c>
      <c r="H286" s="45">
        <v>89</v>
      </c>
      <c r="I286" s="44">
        <v>7.0000000000000007E-2</v>
      </c>
      <c r="J286" s="43">
        <v>2331.89</v>
      </c>
      <c r="K286" s="44">
        <v>0.09</v>
      </c>
      <c r="L286" s="43">
        <v>1983.01</v>
      </c>
      <c r="M286" s="44">
        <v>0.1</v>
      </c>
      <c r="N286" s="41">
        <v>3</v>
      </c>
      <c r="O286" s="41">
        <v>2</v>
      </c>
      <c r="P286" s="42" t="str">
        <f t="shared" si="4"/>
        <v>32</v>
      </c>
      <c r="Q286" s="42"/>
      <c r="R286" s="41" t="s">
        <v>1650</v>
      </c>
    </row>
    <row r="287" spans="1:18" x14ac:dyDescent="0.25">
      <c r="A287" s="3" t="s">
        <v>134</v>
      </c>
      <c r="B287" s="3" t="s">
        <v>4743</v>
      </c>
      <c r="C287" s="3" t="s">
        <v>4744</v>
      </c>
      <c r="D287" s="43">
        <v>2.9800000000000004</v>
      </c>
      <c r="E287" s="43">
        <v>20.034500000000001</v>
      </c>
      <c r="F287" s="44">
        <v>6.72</v>
      </c>
      <c r="G287" s="43">
        <v>17.05</v>
      </c>
      <c r="H287" s="45">
        <v>116</v>
      </c>
      <c r="I287" s="44">
        <v>0.09</v>
      </c>
      <c r="J287" s="43">
        <v>2327.8000000000002</v>
      </c>
      <c r="K287" s="44">
        <v>0.09</v>
      </c>
      <c r="L287" s="43">
        <v>1982.12</v>
      </c>
      <c r="M287" s="44">
        <v>0.1</v>
      </c>
      <c r="N287" s="41">
        <v>3</v>
      </c>
      <c r="O287" s="41">
        <v>2</v>
      </c>
      <c r="P287" s="42" t="str">
        <f t="shared" si="4"/>
        <v>32</v>
      </c>
      <c r="Q287" s="42"/>
      <c r="R287" s="41" t="s">
        <v>1650</v>
      </c>
    </row>
    <row r="288" spans="1:18" x14ac:dyDescent="0.25">
      <c r="A288" s="3" t="s">
        <v>134</v>
      </c>
      <c r="B288" s="3" t="s">
        <v>4745</v>
      </c>
      <c r="C288" s="3" t="s">
        <v>4746</v>
      </c>
      <c r="D288" s="43">
        <v>5</v>
      </c>
      <c r="E288" s="43">
        <v>28.899000000000001</v>
      </c>
      <c r="F288" s="44">
        <v>5.77</v>
      </c>
      <c r="G288" s="43">
        <v>23.89</v>
      </c>
      <c r="H288" s="45">
        <v>83</v>
      </c>
      <c r="I288" s="44">
        <v>0.06</v>
      </c>
      <c r="J288" s="43">
        <v>2396.67</v>
      </c>
      <c r="K288" s="44">
        <v>0.1</v>
      </c>
      <c r="L288" s="43">
        <v>1981.67</v>
      </c>
      <c r="M288" s="44">
        <v>0.1</v>
      </c>
      <c r="N288" s="41">
        <v>3</v>
      </c>
      <c r="O288" s="41">
        <v>2</v>
      </c>
      <c r="P288" s="42" t="str">
        <f t="shared" si="4"/>
        <v>32</v>
      </c>
      <c r="Q288" s="42">
        <v>49</v>
      </c>
      <c r="R288" s="41" t="s">
        <v>1650</v>
      </c>
    </row>
    <row r="289" spans="1:18" x14ac:dyDescent="0.25">
      <c r="A289" s="3" t="s">
        <v>134</v>
      </c>
      <c r="B289" s="3" t="s">
        <v>4747</v>
      </c>
      <c r="C289" s="3" t="s">
        <v>4748</v>
      </c>
      <c r="D289" s="43">
        <v>3.5600000000000018</v>
      </c>
      <c r="E289" s="43">
        <v>21.216100000000001</v>
      </c>
      <c r="F289" s="44">
        <v>5.95</v>
      </c>
      <c r="G289" s="43">
        <v>17.649999999999999</v>
      </c>
      <c r="H289" s="45">
        <v>113</v>
      </c>
      <c r="I289" s="44">
        <v>0.08</v>
      </c>
      <c r="J289" s="43">
        <v>2374.9899999999998</v>
      </c>
      <c r="K289" s="44">
        <v>0.1</v>
      </c>
      <c r="L289" s="43">
        <v>1972.71</v>
      </c>
      <c r="M289" s="44">
        <v>0.09</v>
      </c>
      <c r="N289" s="41">
        <v>3</v>
      </c>
      <c r="O289" s="41">
        <v>3</v>
      </c>
      <c r="P289" s="42" t="str">
        <f t="shared" si="4"/>
        <v>33</v>
      </c>
      <c r="Q289" s="42"/>
      <c r="R289" s="41" t="s">
        <v>1650</v>
      </c>
    </row>
    <row r="290" spans="1:18" x14ac:dyDescent="0.25">
      <c r="A290" s="3" t="s">
        <v>134</v>
      </c>
      <c r="B290" s="3" t="s">
        <v>4749</v>
      </c>
      <c r="C290" s="3" t="s">
        <v>4750</v>
      </c>
      <c r="D290" s="43">
        <v>4.4599999999999955</v>
      </c>
      <c r="E290" s="43">
        <v>25.928899999999999</v>
      </c>
      <c r="F290" s="44">
        <v>5.81</v>
      </c>
      <c r="G290" s="43">
        <v>21.46</v>
      </c>
      <c r="H290" s="45">
        <v>89</v>
      </c>
      <c r="I290" s="44">
        <v>7.0000000000000007E-2</v>
      </c>
      <c r="J290" s="43">
        <v>2369.1</v>
      </c>
      <c r="K290" s="44">
        <v>0.1</v>
      </c>
      <c r="L290" s="43">
        <v>1972.16</v>
      </c>
      <c r="M290" s="44">
        <v>0.09</v>
      </c>
      <c r="N290" s="41">
        <v>3</v>
      </c>
      <c r="O290" s="41">
        <v>3</v>
      </c>
      <c r="P290" s="42" t="str">
        <f t="shared" si="4"/>
        <v>33</v>
      </c>
      <c r="Q290" s="42"/>
      <c r="R290" s="41" t="s">
        <v>1650</v>
      </c>
    </row>
    <row r="291" spans="1:18" x14ac:dyDescent="0.25">
      <c r="A291" s="3" t="s">
        <v>134</v>
      </c>
      <c r="B291" s="3" t="s">
        <v>4751</v>
      </c>
      <c r="C291" s="3" t="s">
        <v>4752</v>
      </c>
      <c r="D291" s="43">
        <v>1.7599999999999978</v>
      </c>
      <c r="E291" s="43">
        <v>17.6739</v>
      </c>
      <c r="F291" s="44">
        <v>10.039999999999999</v>
      </c>
      <c r="G291" s="43">
        <v>15.91</v>
      </c>
      <c r="H291" s="45">
        <v>124</v>
      </c>
      <c r="I291" s="44">
        <v>0.09</v>
      </c>
      <c r="J291" s="43">
        <v>2186.5500000000002</v>
      </c>
      <c r="K291" s="44">
        <v>0.09</v>
      </c>
      <c r="L291" s="43">
        <v>1968.31</v>
      </c>
      <c r="M291" s="44">
        <v>0.09</v>
      </c>
      <c r="N291" s="41">
        <v>3</v>
      </c>
      <c r="O291" s="41">
        <v>3</v>
      </c>
      <c r="P291" s="42" t="str">
        <f t="shared" si="4"/>
        <v>33</v>
      </c>
      <c r="Q291" s="42"/>
      <c r="R291" s="41" t="s">
        <v>1650</v>
      </c>
    </row>
    <row r="292" spans="1:18" x14ac:dyDescent="0.25">
      <c r="A292" s="3" t="s">
        <v>134</v>
      </c>
      <c r="B292" s="3" t="s">
        <v>4757</v>
      </c>
      <c r="C292" s="3" t="s">
        <v>4758</v>
      </c>
      <c r="D292" s="43">
        <v>2.479999999999996</v>
      </c>
      <c r="E292" s="43">
        <v>20.559899999999999</v>
      </c>
      <c r="F292" s="44">
        <v>8.2899999999999991</v>
      </c>
      <c r="G292" s="43">
        <v>18.07</v>
      </c>
      <c r="H292" s="45">
        <v>108</v>
      </c>
      <c r="I292" s="44">
        <v>0.08</v>
      </c>
      <c r="J292" s="43">
        <v>2212.35</v>
      </c>
      <c r="K292" s="44">
        <v>0.09</v>
      </c>
      <c r="L292" s="43">
        <v>1944.51</v>
      </c>
      <c r="M292" s="44">
        <v>0.09</v>
      </c>
      <c r="N292" s="41">
        <v>3</v>
      </c>
      <c r="O292" s="41">
        <v>3</v>
      </c>
      <c r="P292" s="42" t="str">
        <f t="shared" si="4"/>
        <v>33</v>
      </c>
      <c r="Q292" s="42"/>
      <c r="R292" s="41" t="s">
        <v>1650</v>
      </c>
    </row>
    <row r="293" spans="1:18" x14ac:dyDescent="0.25">
      <c r="A293" s="3" t="s">
        <v>134</v>
      </c>
      <c r="B293" s="3" t="s">
        <v>4759</v>
      </c>
      <c r="C293" s="3" t="s">
        <v>4760</v>
      </c>
      <c r="D293" s="43">
        <v>6.1100000000000101</v>
      </c>
      <c r="E293" s="43">
        <v>33.399299999999997</v>
      </c>
      <c r="F293" s="44">
        <v>5.46</v>
      </c>
      <c r="G293" s="43">
        <v>27.28</v>
      </c>
      <c r="H293" s="45">
        <v>71</v>
      </c>
      <c r="I293" s="44">
        <v>0.05</v>
      </c>
      <c r="J293" s="43">
        <v>2378.15</v>
      </c>
      <c r="K293" s="44">
        <v>0.1</v>
      </c>
      <c r="L293" s="43">
        <v>1944.34</v>
      </c>
      <c r="M293" s="44">
        <v>0.09</v>
      </c>
      <c r="N293" s="41">
        <v>3</v>
      </c>
      <c r="O293" s="41">
        <v>3</v>
      </c>
      <c r="P293" s="42" t="str">
        <f t="shared" si="4"/>
        <v>33</v>
      </c>
      <c r="Q293" s="42"/>
      <c r="R293" s="41" t="s">
        <v>1650</v>
      </c>
    </row>
    <row r="294" spans="1:18" x14ac:dyDescent="0.25">
      <c r="A294" s="3" t="s">
        <v>134</v>
      </c>
      <c r="B294" s="3" t="s">
        <v>4761</v>
      </c>
      <c r="C294" s="3" t="s">
        <v>4762</v>
      </c>
      <c r="D294" s="43">
        <v>3.75</v>
      </c>
      <c r="E294" s="43">
        <v>22.783200000000001</v>
      </c>
      <c r="F294" s="44">
        <v>6.07</v>
      </c>
      <c r="G294" s="43">
        <v>19.03</v>
      </c>
      <c r="H294" s="45">
        <v>107</v>
      </c>
      <c r="I294" s="44">
        <v>0.08</v>
      </c>
      <c r="J294" s="43">
        <v>2343.89</v>
      </c>
      <c r="K294" s="44">
        <v>0.09</v>
      </c>
      <c r="L294" s="43">
        <v>1942.64</v>
      </c>
      <c r="M294" s="44">
        <v>0.09</v>
      </c>
      <c r="N294" s="41">
        <v>3</v>
      </c>
      <c r="O294" s="41">
        <v>3</v>
      </c>
      <c r="P294" s="42" t="str">
        <f t="shared" si="4"/>
        <v>33</v>
      </c>
      <c r="Q294" s="42"/>
      <c r="R294" s="41" t="s">
        <v>1650</v>
      </c>
    </row>
    <row r="295" spans="1:18" x14ac:dyDescent="0.25">
      <c r="A295" s="3" t="s">
        <v>134</v>
      </c>
      <c r="B295" s="3" t="s">
        <v>4763</v>
      </c>
      <c r="C295" s="3" t="s">
        <v>4764</v>
      </c>
      <c r="D295" s="43">
        <v>2.9800000000000009</v>
      </c>
      <c r="E295" s="43">
        <v>19.652200000000001</v>
      </c>
      <c r="F295" s="44">
        <v>6.59</v>
      </c>
      <c r="G295" s="43">
        <v>16.670000000000002</v>
      </c>
      <c r="H295" s="45">
        <v>118</v>
      </c>
      <c r="I295" s="44">
        <v>0.09</v>
      </c>
      <c r="J295" s="43">
        <v>2277.4</v>
      </c>
      <c r="K295" s="44">
        <v>0.09</v>
      </c>
      <c r="L295" s="43">
        <v>1925.76</v>
      </c>
      <c r="M295" s="44">
        <v>0.09</v>
      </c>
      <c r="N295" s="41">
        <v>3</v>
      </c>
      <c r="O295" s="41">
        <v>3</v>
      </c>
      <c r="P295" s="42" t="str">
        <f t="shared" si="4"/>
        <v>33</v>
      </c>
      <c r="Q295" s="42"/>
      <c r="R295" s="41" t="s">
        <v>1650</v>
      </c>
    </row>
    <row r="296" spans="1:18" x14ac:dyDescent="0.25">
      <c r="A296" s="3" t="s">
        <v>134</v>
      </c>
      <c r="B296" s="3" t="s">
        <v>7219</v>
      </c>
      <c r="C296" s="3" t="s">
        <v>7220</v>
      </c>
      <c r="D296" s="43">
        <v>4.9686444444444442</v>
      </c>
      <c r="E296" s="43">
        <v>29.811800000000002</v>
      </c>
      <c r="F296" s="44">
        <v>5.99</v>
      </c>
      <c r="G296" s="43">
        <v>24.84</v>
      </c>
      <c r="H296" s="45">
        <v>78</v>
      </c>
      <c r="I296" s="44">
        <v>0.06</v>
      </c>
      <c r="J296" s="43">
        <v>2307.89</v>
      </c>
      <c r="K296" s="44">
        <v>0.09</v>
      </c>
      <c r="L296" s="43">
        <v>1920.33</v>
      </c>
      <c r="M296" s="44">
        <v>0.09</v>
      </c>
      <c r="N296" s="41">
        <v>3</v>
      </c>
      <c r="O296" s="41">
        <v>3</v>
      </c>
      <c r="P296" s="42" t="str">
        <f t="shared" si="4"/>
        <v>33</v>
      </c>
      <c r="Q296" s="42"/>
      <c r="R296" s="41" t="s">
        <v>3850</v>
      </c>
    </row>
    <row r="297" spans="1:18" x14ac:dyDescent="0.25">
      <c r="A297" s="3" t="s">
        <v>134</v>
      </c>
      <c r="B297" s="3" t="s">
        <v>4767</v>
      </c>
      <c r="C297" s="3" t="s">
        <v>4768</v>
      </c>
      <c r="D297" s="43">
        <v>3.0899999999999963</v>
      </c>
      <c r="E297" s="43">
        <v>20.217400000000001</v>
      </c>
      <c r="F297" s="44">
        <v>6.54</v>
      </c>
      <c r="G297" s="43">
        <v>17.12</v>
      </c>
      <c r="H297" s="45">
        <v>112</v>
      </c>
      <c r="I297" s="44">
        <v>0.08</v>
      </c>
      <c r="J297" s="43">
        <v>2257.27</v>
      </c>
      <c r="K297" s="44">
        <v>0.09</v>
      </c>
      <c r="L297" s="43">
        <v>1911.19</v>
      </c>
      <c r="M297" s="44">
        <v>0.09</v>
      </c>
      <c r="N297" s="41">
        <v>3</v>
      </c>
      <c r="O297" s="41">
        <v>3</v>
      </c>
      <c r="P297" s="42" t="str">
        <f t="shared" si="4"/>
        <v>33</v>
      </c>
      <c r="Q297" s="42"/>
      <c r="R297" s="41" t="s">
        <v>1650</v>
      </c>
    </row>
    <row r="298" spans="1:18" x14ac:dyDescent="0.25">
      <c r="A298" s="3" t="s">
        <v>134</v>
      </c>
      <c r="B298" s="3" t="s">
        <v>4769</v>
      </c>
      <c r="C298" s="3" t="s">
        <v>4770</v>
      </c>
      <c r="D298" s="43">
        <v>6.0799999999999956</v>
      </c>
      <c r="E298" s="43">
        <v>29.7652</v>
      </c>
      <c r="F298" s="44">
        <v>4.8899999999999997</v>
      </c>
      <c r="G298" s="43">
        <v>23.68</v>
      </c>
      <c r="H298" s="45">
        <v>81</v>
      </c>
      <c r="I298" s="44">
        <v>0.06</v>
      </c>
      <c r="J298" s="43">
        <v>2400.2199999999998</v>
      </c>
      <c r="K298" s="44">
        <v>0.1</v>
      </c>
      <c r="L298" s="43">
        <v>1907.74</v>
      </c>
      <c r="M298" s="44">
        <v>0.09</v>
      </c>
      <c r="N298" s="41">
        <v>3</v>
      </c>
      <c r="O298" s="41">
        <v>3</v>
      </c>
      <c r="P298" s="42" t="str">
        <f t="shared" si="4"/>
        <v>33</v>
      </c>
      <c r="Q298" s="42"/>
      <c r="R298" s="41" t="s">
        <v>1650</v>
      </c>
    </row>
    <row r="299" spans="1:18" x14ac:dyDescent="0.25">
      <c r="A299" s="3" t="s">
        <v>134</v>
      </c>
      <c r="B299" s="3" t="s">
        <v>4771</v>
      </c>
      <c r="C299" s="3" t="s">
        <v>4772</v>
      </c>
      <c r="D299" s="43">
        <v>4.4599999999999955</v>
      </c>
      <c r="E299" s="43">
        <v>26.880700000000001</v>
      </c>
      <c r="F299" s="44">
        <v>6.02</v>
      </c>
      <c r="G299" s="43">
        <v>22.42</v>
      </c>
      <c r="H299" s="45">
        <v>85</v>
      </c>
      <c r="I299" s="44">
        <v>0.06</v>
      </c>
      <c r="J299" s="43">
        <v>2284.2199999999998</v>
      </c>
      <c r="K299" s="44">
        <v>0.09</v>
      </c>
      <c r="L299" s="43">
        <v>1905.12</v>
      </c>
      <c r="M299" s="44">
        <v>0.09</v>
      </c>
      <c r="N299" s="41">
        <v>3</v>
      </c>
      <c r="O299" s="41">
        <v>3</v>
      </c>
      <c r="P299" s="42" t="str">
        <f t="shared" si="4"/>
        <v>33</v>
      </c>
      <c r="Q299" s="42"/>
      <c r="R299" s="41" t="s">
        <v>1650</v>
      </c>
    </row>
    <row r="300" spans="1:18" x14ac:dyDescent="0.25">
      <c r="A300" s="3" t="s">
        <v>134</v>
      </c>
      <c r="B300" s="3" t="s">
        <v>4773</v>
      </c>
      <c r="C300" s="3" t="s">
        <v>4774</v>
      </c>
      <c r="D300" s="43">
        <v>3.8000000000000069</v>
      </c>
      <c r="E300" s="43">
        <v>21.334700000000002</v>
      </c>
      <c r="F300" s="44">
        <v>5.61</v>
      </c>
      <c r="G300" s="43">
        <v>17.53</v>
      </c>
      <c r="H300" s="45">
        <v>110</v>
      </c>
      <c r="I300" s="44">
        <v>0.08</v>
      </c>
      <c r="J300" s="43">
        <v>2320.15</v>
      </c>
      <c r="K300" s="44">
        <v>0.09</v>
      </c>
      <c r="L300" s="43">
        <v>1902.15</v>
      </c>
      <c r="M300" s="44">
        <v>0.09</v>
      </c>
      <c r="N300" s="41">
        <v>3</v>
      </c>
      <c r="O300" s="41">
        <v>3</v>
      </c>
      <c r="P300" s="42" t="str">
        <f t="shared" si="4"/>
        <v>33</v>
      </c>
      <c r="Q300" s="42"/>
      <c r="R300" s="41" t="s">
        <v>1650</v>
      </c>
    </row>
    <row r="301" spans="1:18" x14ac:dyDescent="0.25">
      <c r="A301" s="3" t="s">
        <v>134</v>
      </c>
      <c r="B301" s="3" t="s">
        <v>4775</v>
      </c>
      <c r="C301" s="3" t="s">
        <v>4776</v>
      </c>
      <c r="D301" s="43">
        <v>4.3999999999999924</v>
      </c>
      <c r="E301" s="43">
        <v>24.052</v>
      </c>
      <c r="F301" s="44">
        <v>5.46</v>
      </c>
      <c r="G301" s="43">
        <v>19.649999999999999</v>
      </c>
      <c r="H301" s="45">
        <v>97</v>
      </c>
      <c r="I301" s="44">
        <v>7.0000000000000007E-2</v>
      </c>
      <c r="J301" s="43">
        <v>2328.1999999999998</v>
      </c>
      <c r="K301" s="44">
        <v>0.09</v>
      </c>
      <c r="L301" s="43">
        <v>1901.4</v>
      </c>
      <c r="M301" s="44">
        <v>0.09</v>
      </c>
      <c r="N301" s="41">
        <v>3</v>
      </c>
      <c r="O301" s="41">
        <v>3</v>
      </c>
      <c r="P301" s="42" t="str">
        <f t="shared" si="4"/>
        <v>33</v>
      </c>
      <c r="Q301" s="42"/>
      <c r="R301" s="41" t="s">
        <v>1650</v>
      </c>
    </row>
    <row r="302" spans="1:18" x14ac:dyDescent="0.25">
      <c r="A302" s="3" t="s">
        <v>134</v>
      </c>
      <c r="B302" s="3" t="s">
        <v>4777</v>
      </c>
      <c r="C302" s="3" t="s">
        <v>4778</v>
      </c>
      <c r="D302" s="43">
        <v>6.2599999999999945</v>
      </c>
      <c r="E302" s="43">
        <v>37.328499999999998</v>
      </c>
      <c r="F302" s="44">
        <v>5.96</v>
      </c>
      <c r="G302" s="43">
        <v>31.06</v>
      </c>
      <c r="H302" s="45">
        <v>61</v>
      </c>
      <c r="I302" s="44">
        <v>0.04</v>
      </c>
      <c r="J302" s="43">
        <v>2281.7199999999998</v>
      </c>
      <c r="K302" s="44">
        <v>0.09</v>
      </c>
      <c r="L302" s="43">
        <v>1899.86</v>
      </c>
      <c r="M302" s="44">
        <v>0.09</v>
      </c>
      <c r="N302" s="41">
        <v>3</v>
      </c>
      <c r="O302" s="41">
        <v>3</v>
      </c>
      <c r="P302" s="42" t="str">
        <f t="shared" si="4"/>
        <v>33</v>
      </c>
      <c r="Q302" s="42"/>
      <c r="R302" s="41" t="s">
        <v>1650</v>
      </c>
    </row>
    <row r="303" spans="1:18" x14ac:dyDescent="0.25">
      <c r="A303" s="3" t="s">
        <v>134</v>
      </c>
      <c r="B303" s="3" t="s">
        <v>4781</v>
      </c>
      <c r="C303" s="3" t="s">
        <v>4782</v>
      </c>
      <c r="D303" s="43">
        <v>4.7300000000000049</v>
      </c>
      <c r="E303" s="43">
        <v>25.7</v>
      </c>
      <c r="F303" s="44">
        <v>5.43</v>
      </c>
      <c r="G303" s="43">
        <v>20.97</v>
      </c>
      <c r="H303" s="45">
        <v>89</v>
      </c>
      <c r="I303" s="44">
        <v>7.0000000000000007E-2</v>
      </c>
      <c r="J303" s="43">
        <v>2292.6999999999998</v>
      </c>
      <c r="K303" s="44">
        <v>0.09</v>
      </c>
      <c r="L303" s="43">
        <v>1871.73</v>
      </c>
      <c r="M303" s="44">
        <v>0.09</v>
      </c>
      <c r="N303" s="41">
        <v>3</v>
      </c>
      <c r="O303" s="41">
        <v>3</v>
      </c>
      <c r="P303" s="42" t="str">
        <f t="shared" si="4"/>
        <v>33</v>
      </c>
      <c r="Q303" s="42"/>
      <c r="R303" s="41" t="s">
        <v>1650</v>
      </c>
    </row>
    <row r="304" spans="1:18" x14ac:dyDescent="0.25">
      <c r="A304" s="3" t="s">
        <v>134</v>
      </c>
      <c r="B304" s="3" t="s">
        <v>4783</v>
      </c>
      <c r="C304" s="3" t="s">
        <v>4784</v>
      </c>
      <c r="D304" s="43">
        <v>3.4599999999999946</v>
      </c>
      <c r="E304" s="43">
        <v>19.098600000000001</v>
      </c>
      <c r="F304" s="44">
        <v>5.51</v>
      </c>
      <c r="G304" s="43">
        <v>15.63</v>
      </c>
      <c r="H304" s="45">
        <v>117</v>
      </c>
      <c r="I304" s="44">
        <v>0.09</v>
      </c>
      <c r="J304" s="43">
        <v>2267.0500000000002</v>
      </c>
      <c r="K304" s="44">
        <v>0.09</v>
      </c>
      <c r="L304" s="43">
        <v>1862.23</v>
      </c>
      <c r="M304" s="44">
        <v>0.09</v>
      </c>
      <c r="N304" s="41">
        <v>3</v>
      </c>
      <c r="O304" s="41">
        <v>3</v>
      </c>
      <c r="P304" s="42" t="str">
        <f t="shared" si="4"/>
        <v>33</v>
      </c>
      <c r="Q304" s="42"/>
      <c r="R304" s="41" t="s">
        <v>1650</v>
      </c>
    </row>
    <row r="305" spans="1:18" x14ac:dyDescent="0.25">
      <c r="A305" s="3" t="s">
        <v>134</v>
      </c>
      <c r="B305" s="3" t="s">
        <v>4787</v>
      </c>
      <c r="C305" s="3" t="s">
        <v>4788</v>
      </c>
      <c r="D305" s="43">
        <v>2.2199999999999993</v>
      </c>
      <c r="E305" s="43">
        <v>18.332999999999998</v>
      </c>
      <c r="F305" s="44">
        <v>8.25</v>
      </c>
      <c r="G305" s="43">
        <v>16.11</v>
      </c>
      <c r="H305" s="45">
        <v>117</v>
      </c>
      <c r="I305" s="44">
        <v>0.09</v>
      </c>
      <c r="J305" s="43">
        <v>2120.1</v>
      </c>
      <c r="K305" s="44">
        <v>0.08</v>
      </c>
      <c r="L305" s="43">
        <v>1860.36</v>
      </c>
      <c r="M305" s="44">
        <v>0.09</v>
      </c>
      <c r="N305" s="41">
        <v>3</v>
      </c>
      <c r="O305" s="41">
        <v>3</v>
      </c>
      <c r="P305" s="42" t="str">
        <f t="shared" si="4"/>
        <v>33</v>
      </c>
      <c r="Q305" s="42"/>
      <c r="R305" s="41" t="s">
        <v>1650</v>
      </c>
    </row>
    <row r="306" spans="1:18" x14ac:dyDescent="0.25">
      <c r="A306" s="3" t="s">
        <v>134</v>
      </c>
      <c r="B306" s="3" t="s">
        <v>4789</v>
      </c>
      <c r="C306" s="3" t="s">
        <v>4790</v>
      </c>
      <c r="D306" s="43">
        <v>3</v>
      </c>
      <c r="E306" s="43">
        <v>20.3995</v>
      </c>
      <c r="F306" s="44">
        <v>6.79</v>
      </c>
      <c r="G306" s="43">
        <v>17.39</v>
      </c>
      <c r="H306" s="45">
        <v>108</v>
      </c>
      <c r="I306" s="44">
        <v>0.08</v>
      </c>
      <c r="J306" s="43">
        <v>2180.5</v>
      </c>
      <c r="K306" s="44">
        <v>0.09</v>
      </c>
      <c r="L306" s="43">
        <v>1856.5</v>
      </c>
      <c r="M306" s="44">
        <v>0.09</v>
      </c>
      <c r="N306" s="41">
        <v>3</v>
      </c>
      <c r="O306" s="41">
        <v>3</v>
      </c>
      <c r="P306" s="42" t="str">
        <f t="shared" si="4"/>
        <v>33</v>
      </c>
      <c r="Q306" s="42"/>
      <c r="R306" s="41" t="s">
        <v>1650</v>
      </c>
    </row>
    <row r="307" spans="1:18" x14ac:dyDescent="0.25">
      <c r="A307" s="3" t="s">
        <v>134</v>
      </c>
      <c r="B307" s="3" t="s">
        <v>4791</v>
      </c>
      <c r="C307" s="3" t="s">
        <v>4792</v>
      </c>
      <c r="D307" s="43">
        <v>7.550000000000006</v>
      </c>
      <c r="E307" s="43">
        <v>33.761600000000001</v>
      </c>
      <c r="F307" s="44">
        <v>4.47</v>
      </c>
      <c r="G307" s="43">
        <v>26.21</v>
      </c>
      <c r="H307" s="45">
        <v>70</v>
      </c>
      <c r="I307" s="44">
        <v>0.05</v>
      </c>
      <c r="J307" s="43">
        <v>2377.3000000000002</v>
      </c>
      <c r="K307" s="44">
        <v>0.1</v>
      </c>
      <c r="L307" s="43">
        <v>1848.8</v>
      </c>
      <c r="M307" s="44">
        <v>0.09</v>
      </c>
      <c r="N307" s="41">
        <v>3</v>
      </c>
      <c r="O307" s="41">
        <v>3</v>
      </c>
      <c r="P307" s="42" t="str">
        <f t="shared" si="4"/>
        <v>33</v>
      </c>
      <c r="Q307" s="42"/>
      <c r="R307" s="41" t="s">
        <v>1650</v>
      </c>
    </row>
    <row r="308" spans="1:18" x14ac:dyDescent="0.25">
      <c r="A308" s="3" t="s">
        <v>134</v>
      </c>
      <c r="B308" s="3" t="s">
        <v>4793</v>
      </c>
      <c r="C308" s="3" t="s">
        <v>4794</v>
      </c>
      <c r="D308" s="43">
        <v>4.5400000000000063</v>
      </c>
      <c r="E308" s="43">
        <v>24.513999999999999</v>
      </c>
      <c r="F308" s="44">
        <v>5.39</v>
      </c>
      <c r="G308" s="43">
        <v>19.97</v>
      </c>
      <c r="H308" s="45">
        <v>95</v>
      </c>
      <c r="I308" s="44">
        <v>7.0000000000000007E-2</v>
      </c>
      <c r="J308" s="43">
        <v>2279.81</v>
      </c>
      <c r="K308" s="44">
        <v>0.09</v>
      </c>
      <c r="L308" s="43">
        <v>1848.51</v>
      </c>
      <c r="M308" s="44">
        <v>0.09</v>
      </c>
      <c r="N308" s="41">
        <v>3</v>
      </c>
      <c r="O308" s="41">
        <v>3</v>
      </c>
      <c r="P308" s="42" t="str">
        <f t="shared" si="4"/>
        <v>33</v>
      </c>
      <c r="Q308" s="42"/>
      <c r="R308" s="41" t="s">
        <v>1650</v>
      </c>
    </row>
    <row r="309" spans="1:18" x14ac:dyDescent="0.25">
      <c r="A309" s="3" t="s">
        <v>134</v>
      </c>
      <c r="B309" s="3" t="s">
        <v>7223</v>
      </c>
      <c r="C309" s="3" t="s">
        <v>7224</v>
      </c>
      <c r="D309" s="43">
        <v>3.3084876543209871</v>
      </c>
      <c r="E309" s="43">
        <v>19.850899999999999</v>
      </c>
      <c r="F309" s="44">
        <v>5.99</v>
      </c>
      <c r="G309" s="43">
        <v>16.54</v>
      </c>
      <c r="H309" s="45">
        <v>112</v>
      </c>
      <c r="I309" s="44">
        <v>0.08</v>
      </c>
      <c r="J309" s="43">
        <v>2216.4</v>
      </c>
      <c r="K309" s="44">
        <v>0.09</v>
      </c>
      <c r="L309" s="43">
        <v>1845.84</v>
      </c>
      <c r="M309" s="44">
        <v>0.09</v>
      </c>
      <c r="N309" s="41">
        <v>3</v>
      </c>
      <c r="O309" s="41">
        <v>3</v>
      </c>
      <c r="P309" s="42" t="str">
        <f t="shared" si="4"/>
        <v>33</v>
      </c>
      <c r="Q309" s="42"/>
      <c r="R309" s="41" t="s">
        <v>3850</v>
      </c>
    </row>
    <row r="310" spans="1:18" x14ac:dyDescent="0.25">
      <c r="A310" s="3" t="s">
        <v>134</v>
      </c>
      <c r="B310" s="3" t="s">
        <v>4795</v>
      </c>
      <c r="C310" s="3" t="s">
        <v>4796</v>
      </c>
      <c r="D310" s="43">
        <v>5.2799999999999905</v>
      </c>
      <c r="E310" s="43">
        <v>28.671399999999998</v>
      </c>
      <c r="F310" s="44">
        <v>5.43</v>
      </c>
      <c r="G310" s="43">
        <v>23.39</v>
      </c>
      <c r="H310" s="45">
        <v>79</v>
      </c>
      <c r="I310" s="44">
        <v>0.06</v>
      </c>
      <c r="J310" s="43">
        <v>2262.6999999999998</v>
      </c>
      <c r="K310" s="44">
        <v>0.09</v>
      </c>
      <c r="L310" s="43">
        <v>1845.58</v>
      </c>
      <c r="M310" s="44">
        <v>0.09</v>
      </c>
      <c r="N310" s="41">
        <v>3</v>
      </c>
      <c r="O310" s="41">
        <v>3</v>
      </c>
      <c r="P310" s="42" t="str">
        <f t="shared" si="4"/>
        <v>33</v>
      </c>
      <c r="Q310" s="42"/>
      <c r="R310" s="41" t="s">
        <v>1650</v>
      </c>
    </row>
    <row r="311" spans="1:18" x14ac:dyDescent="0.25">
      <c r="A311" s="3" t="s">
        <v>134</v>
      </c>
      <c r="B311" s="3" t="s">
        <v>4801</v>
      </c>
      <c r="C311" s="3" t="s">
        <v>4802</v>
      </c>
      <c r="D311" s="43">
        <v>4.2900000000000063</v>
      </c>
      <c r="E311" s="43">
        <v>23.9575</v>
      </c>
      <c r="F311" s="44">
        <v>5.58</v>
      </c>
      <c r="G311" s="43">
        <v>19.66</v>
      </c>
      <c r="H311" s="45">
        <v>93</v>
      </c>
      <c r="I311" s="44">
        <v>7.0000000000000007E-2</v>
      </c>
      <c r="J311" s="43">
        <v>2229.8000000000002</v>
      </c>
      <c r="K311" s="44">
        <v>0.09</v>
      </c>
      <c r="L311" s="43">
        <v>1830.83</v>
      </c>
      <c r="M311" s="44">
        <v>0.09</v>
      </c>
      <c r="N311" s="41">
        <v>3</v>
      </c>
      <c r="O311" s="41">
        <v>3</v>
      </c>
      <c r="P311" s="42" t="str">
        <f t="shared" si="4"/>
        <v>33</v>
      </c>
      <c r="Q311" s="42"/>
      <c r="R311" s="41" t="s">
        <v>1650</v>
      </c>
    </row>
    <row r="312" spans="1:18" x14ac:dyDescent="0.25">
      <c r="A312" s="3" t="s">
        <v>134</v>
      </c>
      <c r="B312" s="3" t="s">
        <v>4803</v>
      </c>
      <c r="C312" s="3" t="s">
        <v>4804</v>
      </c>
      <c r="D312" s="43">
        <v>3.3199999999999945</v>
      </c>
      <c r="E312" s="43">
        <v>18.917400000000001</v>
      </c>
      <c r="F312" s="44">
        <v>5.69</v>
      </c>
      <c r="G312" s="43">
        <v>15.59</v>
      </c>
      <c r="H312" s="45">
        <v>118</v>
      </c>
      <c r="I312" s="44">
        <v>0.09</v>
      </c>
      <c r="J312" s="43">
        <v>2219.42</v>
      </c>
      <c r="K312" s="44">
        <v>0.09</v>
      </c>
      <c r="L312" s="43">
        <v>1827.66</v>
      </c>
      <c r="M312" s="44">
        <v>0.09</v>
      </c>
      <c r="N312" s="41">
        <v>3</v>
      </c>
      <c r="O312" s="41">
        <v>3</v>
      </c>
      <c r="P312" s="42" t="str">
        <f t="shared" si="4"/>
        <v>33</v>
      </c>
      <c r="Q312" s="42"/>
      <c r="R312" s="41" t="s">
        <v>1650</v>
      </c>
    </row>
    <row r="313" spans="1:18" x14ac:dyDescent="0.25">
      <c r="A313" s="3" t="s">
        <v>134</v>
      </c>
      <c r="B313" s="3" t="s">
        <v>4805</v>
      </c>
      <c r="C313" s="3" t="s">
        <v>4806</v>
      </c>
      <c r="D313" s="43">
        <v>8.75</v>
      </c>
      <c r="E313" s="43">
        <v>44.7438</v>
      </c>
      <c r="F313" s="44">
        <v>5.1100000000000003</v>
      </c>
      <c r="G313" s="43">
        <v>35.99</v>
      </c>
      <c r="H313" s="45">
        <v>51</v>
      </c>
      <c r="I313" s="44">
        <v>0.04</v>
      </c>
      <c r="J313" s="43">
        <v>2267.9</v>
      </c>
      <c r="K313" s="44">
        <v>0.09</v>
      </c>
      <c r="L313" s="43">
        <v>1821.65</v>
      </c>
      <c r="M313" s="44">
        <v>0.09</v>
      </c>
      <c r="N313" s="41">
        <v>3</v>
      </c>
      <c r="O313" s="41">
        <v>3</v>
      </c>
      <c r="P313" s="42" t="str">
        <f t="shared" si="4"/>
        <v>33</v>
      </c>
      <c r="Q313" s="42"/>
      <c r="R313" s="41" t="s">
        <v>1650</v>
      </c>
    </row>
    <row r="314" spans="1:18" x14ac:dyDescent="0.25">
      <c r="A314" s="3" t="s">
        <v>134</v>
      </c>
      <c r="B314" s="3" t="s">
        <v>4809</v>
      </c>
      <c r="C314" s="3" t="s">
        <v>4810</v>
      </c>
      <c r="D314" s="43">
        <v>2.7799999999999949</v>
      </c>
      <c r="E314" s="43">
        <v>17.700500000000002</v>
      </c>
      <c r="F314" s="44">
        <v>6.36</v>
      </c>
      <c r="G314" s="43">
        <v>14.92</v>
      </c>
      <c r="H314" s="45">
        <v>120</v>
      </c>
      <c r="I314" s="44">
        <v>0.09</v>
      </c>
      <c r="J314" s="43">
        <v>2124.67</v>
      </c>
      <c r="K314" s="44">
        <v>0.08</v>
      </c>
      <c r="L314" s="43">
        <v>1791.07</v>
      </c>
      <c r="M314" s="44">
        <v>0.09</v>
      </c>
      <c r="N314" s="41">
        <v>3</v>
      </c>
      <c r="O314" s="41">
        <v>3</v>
      </c>
      <c r="P314" s="42" t="str">
        <f t="shared" si="4"/>
        <v>33</v>
      </c>
      <c r="Q314" s="42"/>
      <c r="R314" s="41" t="s">
        <v>1650</v>
      </c>
    </row>
    <row r="315" spans="1:18" x14ac:dyDescent="0.25">
      <c r="A315" s="3" t="s">
        <v>134</v>
      </c>
      <c r="B315" s="3" t="s">
        <v>4811</v>
      </c>
      <c r="C315" s="3" t="s">
        <v>4812</v>
      </c>
      <c r="D315" s="43">
        <v>6.2599999999999936</v>
      </c>
      <c r="E315" s="43">
        <v>28.387799999999999</v>
      </c>
      <c r="F315" s="44">
        <v>4.53</v>
      </c>
      <c r="G315" s="43">
        <v>22.12</v>
      </c>
      <c r="H315" s="45">
        <v>81</v>
      </c>
      <c r="I315" s="44">
        <v>0.06</v>
      </c>
      <c r="J315" s="43">
        <v>2287.69</v>
      </c>
      <c r="K315" s="44">
        <v>0.09</v>
      </c>
      <c r="L315" s="43">
        <v>1780.63</v>
      </c>
      <c r="M315" s="44">
        <v>0.09</v>
      </c>
      <c r="N315" s="41">
        <v>3</v>
      </c>
      <c r="O315" s="41">
        <v>3</v>
      </c>
      <c r="P315" s="42" t="str">
        <f t="shared" si="4"/>
        <v>33</v>
      </c>
      <c r="Q315" s="42"/>
      <c r="R315" s="41" t="s">
        <v>1650</v>
      </c>
    </row>
    <row r="316" spans="1:18" x14ac:dyDescent="0.25">
      <c r="A316" s="3" t="s">
        <v>134</v>
      </c>
      <c r="B316" s="3" t="s">
        <v>4813</v>
      </c>
      <c r="C316" s="3" t="s">
        <v>4814</v>
      </c>
      <c r="D316" s="43">
        <v>5.7200000000000095</v>
      </c>
      <c r="E316" s="43">
        <v>30.187999999999999</v>
      </c>
      <c r="F316" s="44">
        <v>5.27</v>
      </c>
      <c r="G316" s="43">
        <v>24.46</v>
      </c>
      <c r="H316" s="45">
        <v>74</v>
      </c>
      <c r="I316" s="44">
        <v>0.05</v>
      </c>
      <c r="J316" s="43">
        <v>2201.35</v>
      </c>
      <c r="K316" s="44">
        <v>0.09</v>
      </c>
      <c r="L316" s="43">
        <v>1778.07</v>
      </c>
      <c r="M316" s="44">
        <v>0.08</v>
      </c>
      <c r="N316" s="41">
        <v>3</v>
      </c>
      <c r="O316" s="41">
        <v>3</v>
      </c>
      <c r="P316" s="42" t="str">
        <f t="shared" si="4"/>
        <v>33</v>
      </c>
      <c r="Q316" s="42"/>
      <c r="R316" s="41" t="s">
        <v>1650</v>
      </c>
    </row>
    <row r="317" spans="1:18" x14ac:dyDescent="0.25">
      <c r="A317" s="3" t="s">
        <v>134</v>
      </c>
      <c r="B317" s="3" t="s">
        <v>4815</v>
      </c>
      <c r="C317" s="3" t="s">
        <v>4816</v>
      </c>
      <c r="D317" s="43">
        <v>3.0199999999999991</v>
      </c>
      <c r="E317" s="43">
        <v>18.421199999999999</v>
      </c>
      <c r="F317" s="44">
        <v>6.09</v>
      </c>
      <c r="G317" s="43">
        <v>15.4</v>
      </c>
      <c r="H317" s="45">
        <v>115</v>
      </c>
      <c r="I317" s="44">
        <v>0.09</v>
      </c>
      <c r="J317" s="43">
        <v>2123.6</v>
      </c>
      <c r="K317" s="44">
        <v>0.08</v>
      </c>
      <c r="L317" s="43">
        <v>1776.3</v>
      </c>
      <c r="M317" s="44">
        <v>0.08</v>
      </c>
      <c r="N317" s="41">
        <v>3</v>
      </c>
      <c r="O317" s="41">
        <v>3</v>
      </c>
      <c r="P317" s="42" t="str">
        <f t="shared" si="4"/>
        <v>33</v>
      </c>
      <c r="Q317" s="42"/>
      <c r="R317" s="41" t="s">
        <v>1650</v>
      </c>
    </row>
    <row r="318" spans="1:18" x14ac:dyDescent="0.25">
      <c r="A318" s="3" t="s">
        <v>134</v>
      </c>
      <c r="B318" s="3" t="s">
        <v>4817</v>
      </c>
      <c r="C318" s="3" t="s">
        <v>4818</v>
      </c>
      <c r="D318" s="43">
        <v>3.1499999999999959</v>
      </c>
      <c r="E318" s="43">
        <v>18.4937</v>
      </c>
      <c r="F318" s="44">
        <v>5.87</v>
      </c>
      <c r="G318" s="43">
        <v>15.34</v>
      </c>
      <c r="H318" s="45">
        <v>115</v>
      </c>
      <c r="I318" s="44">
        <v>0.09</v>
      </c>
      <c r="J318" s="43">
        <v>2137.2800000000002</v>
      </c>
      <c r="K318" s="44">
        <v>0.09</v>
      </c>
      <c r="L318" s="43">
        <v>1775.03</v>
      </c>
      <c r="M318" s="44">
        <v>0.08</v>
      </c>
      <c r="N318" s="41">
        <v>3</v>
      </c>
      <c r="O318" s="41">
        <v>3</v>
      </c>
      <c r="P318" s="42" t="str">
        <f t="shared" si="4"/>
        <v>33</v>
      </c>
      <c r="Q318" s="42"/>
      <c r="R318" s="41" t="s">
        <v>1650</v>
      </c>
    </row>
    <row r="319" spans="1:18" x14ac:dyDescent="0.25">
      <c r="A319" s="3" t="s">
        <v>134</v>
      </c>
      <c r="B319" s="3" t="s">
        <v>4819</v>
      </c>
      <c r="C319" s="3" t="s">
        <v>4820</v>
      </c>
      <c r="D319" s="43">
        <v>2.9800000000000013</v>
      </c>
      <c r="E319" s="43">
        <v>18.723199999999999</v>
      </c>
      <c r="F319" s="44">
        <v>6.28</v>
      </c>
      <c r="G319" s="43">
        <v>15.74</v>
      </c>
      <c r="H319" s="45">
        <v>115</v>
      </c>
      <c r="I319" s="44">
        <v>0.09</v>
      </c>
      <c r="J319" s="43">
        <v>2112.4499999999998</v>
      </c>
      <c r="K319" s="44">
        <v>0.08</v>
      </c>
      <c r="L319" s="43">
        <v>1769.75</v>
      </c>
      <c r="M319" s="44">
        <v>0.08</v>
      </c>
      <c r="N319" s="41">
        <v>3</v>
      </c>
      <c r="O319" s="41">
        <v>3</v>
      </c>
      <c r="P319" s="42" t="str">
        <f t="shared" si="4"/>
        <v>33</v>
      </c>
      <c r="Q319" s="42"/>
      <c r="R319" s="41" t="s">
        <v>1650</v>
      </c>
    </row>
    <row r="320" spans="1:18" x14ac:dyDescent="0.25">
      <c r="A320" s="3" t="s">
        <v>134</v>
      </c>
      <c r="B320" s="3" t="s">
        <v>4821</v>
      </c>
      <c r="C320" s="3" t="s">
        <v>4822</v>
      </c>
      <c r="D320" s="43">
        <v>2.9800000000000026</v>
      </c>
      <c r="E320" s="43">
        <v>17.365600000000001</v>
      </c>
      <c r="F320" s="44">
        <v>5.82</v>
      </c>
      <c r="G320" s="43">
        <v>14.38</v>
      </c>
      <c r="H320" s="45">
        <v>123</v>
      </c>
      <c r="I320" s="44">
        <v>0.09</v>
      </c>
      <c r="J320" s="43">
        <v>2133.6999999999998</v>
      </c>
      <c r="K320" s="44">
        <v>0.09</v>
      </c>
      <c r="L320" s="43">
        <v>1767.16</v>
      </c>
      <c r="M320" s="44">
        <v>0.08</v>
      </c>
      <c r="N320" s="41">
        <v>3</v>
      </c>
      <c r="O320" s="41">
        <v>3</v>
      </c>
      <c r="P320" s="42" t="str">
        <f t="shared" si="4"/>
        <v>33</v>
      </c>
      <c r="Q320" s="42"/>
      <c r="R320" s="41" t="s">
        <v>1650</v>
      </c>
    </row>
    <row r="321" spans="1:18" x14ac:dyDescent="0.25">
      <c r="A321" s="3" t="s">
        <v>134</v>
      </c>
      <c r="B321" s="3" t="s">
        <v>4823</v>
      </c>
      <c r="C321" s="3" t="s">
        <v>4824</v>
      </c>
      <c r="D321" s="43">
        <v>5.0800000000000036</v>
      </c>
      <c r="E321" s="43">
        <v>35.918700000000001</v>
      </c>
      <c r="F321" s="44">
        <v>7.07</v>
      </c>
      <c r="G321" s="43">
        <v>30.83</v>
      </c>
      <c r="H321" s="45">
        <v>57</v>
      </c>
      <c r="I321" s="44">
        <v>0.04</v>
      </c>
      <c r="J321" s="43">
        <v>2055.5300000000002</v>
      </c>
      <c r="K321" s="44">
        <v>0.08</v>
      </c>
      <c r="L321" s="43">
        <v>1765.97</v>
      </c>
      <c r="M321" s="44">
        <v>0.08</v>
      </c>
      <c r="N321" s="41">
        <v>3</v>
      </c>
      <c r="O321" s="41">
        <v>3</v>
      </c>
      <c r="P321" s="42" t="str">
        <f t="shared" si="4"/>
        <v>33</v>
      </c>
      <c r="Q321" s="42"/>
      <c r="R321" s="41" t="s">
        <v>1650</v>
      </c>
    </row>
    <row r="322" spans="1:18" x14ac:dyDescent="0.25">
      <c r="A322" s="3" t="s">
        <v>134</v>
      </c>
      <c r="B322" s="3" t="s">
        <v>4825</v>
      </c>
      <c r="C322" s="3" t="s">
        <v>4826</v>
      </c>
      <c r="D322" s="43">
        <v>4.2200000000000069</v>
      </c>
      <c r="E322" s="43">
        <v>24.662500000000001</v>
      </c>
      <c r="F322" s="44">
        <v>5.84</v>
      </c>
      <c r="G322" s="43">
        <v>20.440000000000001</v>
      </c>
      <c r="H322" s="45">
        <v>86</v>
      </c>
      <c r="I322" s="44">
        <v>0.06</v>
      </c>
      <c r="J322" s="43">
        <v>2127.65</v>
      </c>
      <c r="K322" s="44">
        <v>0.08</v>
      </c>
      <c r="L322" s="43">
        <v>1764.73</v>
      </c>
      <c r="M322" s="44">
        <v>0.08</v>
      </c>
      <c r="N322" s="41">
        <v>3</v>
      </c>
      <c r="O322" s="41">
        <v>3</v>
      </c>
      <c r="P322" s="42" t="str">
        <f t="shared" si="4"/>
        <v>33</v>
      </c>
      <c r="Q322" s="42"/>
      <c r="R322" s="41" t="s">
        <v>1650</v>
      </c>
    </row>
    <row r="323" spans="1:18" x14ac:dyDescent="0.25">
      <c r="A323" s="3" t="s">
        <v>134</v>
      </c>
      <c r="B323" s="3" t="s">
        <v>4827</v>
      </c>
      <c r="C323" s="3" t="s">
        <v>4828</v>
      </c>
      <c r="D323" s="43">
        <v>2.800000000000006</v>
      </c>
      <c r="E323" s="43">
        <v>17.477699999999999</v>
      </c>
      <c r="F323" s="44">
        <v>6.24</v>
      </c>
      <c r="G323" s="43">
        <v>14.67</v>
      </c>
      <c r="H323" s="45">
        <v>123</v>
      </c>
      <c r="I323" s="44">
        <v>0.09</v>
      </c>
      <c r="J323" s="43">
        <v>2108.9899999999998</v>
      </c>
      <c r="K323" s="44">
        <v>0.08</v>
      </c>
      <c r="L323" s="43">
        <v>1764.59</v>
      </c>
      <c r="M323" s="44">
        <v>0.08</v>
      </c>
      <c r="N323" s="41">
        <v>3</v>
      </c>
      <c r="O323" s="41">
        <v>3</v>
      </c>
      <c r="P323" s="42" t="str">
        <f t="shared" si="4"/>
        <v>33</v>
      </c>
      <c r="Q323" s="42"/>
      <c r="R323" s="41" t="s">
        <v>1650</v>
      </c>
    </row>
    <row r="324" spans="1:18" x14ac:dyDescent="0.25">
      <c r="A324" s="3" t="s">
        <v>134</v>
      </c>
      <c r="B324" s="3" t="s">
        <v>4829</v>
      </c>
      <c r="C324" s="3" t="s">
        <v>4830</v>
      </c>
      <c r="D324" s="43">
        <v>4.0600000000000014</v>
      </c>
      <c r="E324" s="43">
        <v>23.4773</v>
      </c>
      <c r="F324" s="44">
        <v>5.78</v>
      </c>
      <c r="G324" s="43">
        <v>19.41</v>
      </c>
      <c r="H324" s="45">
        <v>91</v>
      </c>
      <c r="I324" s="44">
        <v>7.0000000000000007E-2</v>
      </c>
      <c r="J324" s="43">
        <v>2127.48</v>
      </c>
      <c r="K324" s="44">
        <v>0.08</v>
      </c>
      <c r="L324" s="43">
        <v>1758.02</v>
      </c>
      <c r="M324" s="44">
        <v>0.08</v>
      </c>
      <c r="N324" s="41">
        <v>3</v>
      </c>
      <c r="O324" s="41">
        <v>3</v>
      </c>
      <c r="P324" s="42" t="str">
        <f t="shared" si="4"/>
        <v>33</v>
      </c>
      <c r="Q324" s="42"/>
      <c r="R324" s="41" t="s">
        <v>1650</v>
      </c>
    </row>
    <row r="325" spans="1:18" x14ac:dyDescent="0.25">
      <c r="A325" s="3" t="s">
        <v>134</v>
      </c>
      <c r="B325" s="3" t="s">
        <v>4831</v>
      </c>
      <c r="C325" s="3" t="s">
        <v>4832</v>
      </c>
      <c r="D325" s="43">
        <v>2.8799999999999972</v>
      </c>
      <c r="E325" s="43">
        <v>20.743400000000001</v>
      </c>
      <c r="F325" s="44">
        <v>7.2</v>
      </c>
      <c r="G325" s="43">
        <v>17.86</v>
      </c>
      <c r="H325" s="45">
        <v>100</v>
      </c>
      <c r="I325" s="44">
        <v>7.0000000000000007E-2</v>
      </c>
      <c r="J325" s="43">
        <v>2044.4</v>
      </c>
      <c r="K325" s="44">
        <v>0.08</v>
      </c>
      <c r="L325" s="43">
        <v>1756.4</v>
      </c>
      <c r="M325" s="44">
        <v>0.08</v>
      </c>
      <c r="N325" s="41">
        <v>3</v>
      </c>
      <c r="O325" s="41">
        <v>3</v>
      </c>
      <c r="P325" s="42" t="str">
        <f t="shared" si="4"/>
        <v>33</v>
      </c>
      <c r="Q325" s="42"/>
      <c r="R325" s="41" t="s">
        <v>1650</v>
      </c>
    </row>
    <row r="326" spans="1:18" x14ac:dyDescent="0.25">
      <c r="A326" s="3" t="s">
        <v>134</v>
      </c>
      <c r="B326" s="3" t="s">
        <v>4833</v>
      </c>
      <c r="C326" s="3" t="s">
        <v>4834</v>
      </c>
      <c r="D326" s="43">
        <v>2.8100000000000018</v>
      </c>
      <c r="E326" s="43">
        <v>18.283000000000001</v>
      </c>
      <c r="F326" s="44">
        <v>6.5</v>
      </c>
      <c r="G326" s="43">
        <v>15.47</v>
      </c>
      <c r="H326" s="45">
        <v>116</v>
      </c>
      <c r="I326" s="44">
        <v>0.09</v>
      </c>
      <c r="J326" s="43">
        <v>2065</v>
      </c>
      <c r="K326" s="44">
        <v>0.08</v>
      </c>
      <c r="L326" s="43">
        <v>1739.04</v>
      </c>
      <c r="M326" s="44">
        <v>0.08</v>
      </c>
      <c r="N326" s="41">
        <v>3</v>
      </c>
      <c r="O326" s="41">
        <v>3</v>
      </c>
      <c r="P326" s="42" t="str">
        <f t="shared" si="4"/>
        <v>33</v>
      </c>
      <c r="Q326" s="42"/>
      <c r="R326" s="41" t="s">
        <v>1650</v>
      </c>
    </row>
    <row r="327" spans="1:18" x14ac:dyDescent="0.25">
      <c r="A327" s="3" t="s">
        <v>134</v>
      </c>
      <c r="B327" s="3" t="s">
        <v>4835</v>
      </c>
      <c r="C327" s="3" t="s">
        <v>4836</v>
      </c>
      <c r="D327" s="43">
        <v>1.6599999999999973</v>
      </c>
      <c r="E327" s="43">
        <v>15.9466</v>
      </c>
      <c r="F327" s="44">
        <v>9.6</v>
      </c>
      <c r="G327" s="43">
        <v>14.28</v>
      </c>
      <c r="H327" s="45">
        <v>121</v>
      </c>
      <c r="I327" s="44">
        <v>0.09</v>
      </c>
      <c r="J327" s="43">
        <v>1934.71</v>
      </c>
      <c r="K327" s="44">
        <v>0.08</v>
      </c>
      <c r="L327" s="43">
        <v>1733.85</v>
      </c>
      <c r="M327" s="44">
        <v>0.08</v>
      </c>
      <c r="N327" s="41">
        <v>3</v>
      </c>
      <c r="O327" s="41">
        <v>3</v>
      </c>
      <c r="P327" s="42" t="str">
        <f t="shared" ref="P327:P390" si="5">N327&amp;O327</f>
        <v>33</v>
      </c>
      <c r="Q327" s="42"/>
      <c r="R327" s="41" t="s">
        <v>1650</v>
      </c>
    </row>
    <row r="328" spans="1:18" x14ac:dyDescent="0.25">
      <c r="A328" s="3" t="s">
        <v>134</v>
      </c>
      <c r="B328" s="3" t="s">
        <v>4839</v>
      </c>
      <c r="C328" s="3" t="s">
        <v>4840</v>
      </c>
      <c r="D328" s="43">
        <v>4.050000000000006</v>
      </c>
      <c r="E328" s="43">
        <v>23.837700000000002</v>
      </c>
      <c r="F328" s="44">
        <v>5.88</v>
      </c>
      <c r="G328" s="43">
        <v>19.78</v>
      </c>
      <c r="H328" s="45">
        <v>89</v>
      </c>
      <c r="I328" s="44">
        <v>7.0000000000000007E-2</v>
      </c>
      <c r="J328" s="43">
        <v>2090.21</v>
      </c>
      <c r="K328" s="44">
        <v>0.08</v>
      </c>
      <c r="L328" s="43">
        <v>1729.76</v>
      </c>
      <c r="M328" s="44">
        <v>0.08</v>
      </c>
      <c r="N328" s="41">
        <v>3</v>
      </c>
      <c r="O328" s="41">
        <v>3</v>
      </c>
      <c r="P328" s="42" t="str">
        <f t="shared" si="5"/>
        <v>33</v>
      </c>
      <c r="Q328" s="42"/>
      <c r="R328" s="41" t="s">
        <v>1650</v>
      </c>
    </row>
    <row r="329" spans="1:18" x14ac:dyDescent="0.25">
      <c r="A329" s="3" t="s">
        <v>134</v>
      </c>
      <c r="B329" s="3" t="s">
        <v>4841</v>
      </c>
      <c r="C329" s="3" t="s">
        <v>4842</v>
      </c>
      <c r="D329" s="43">
        <v>6.0400000000000054</v>
      </c>
      <c r="E329" s="43">
        <v>32.196100000000001</v>
      </c>
      <c r="F329" s="44">
        <v>5.33</v>
      </c>
      <c r="G329" s="43">
        <v>26.15</v>
      </c>
      <c r="H329" s="45">
        <v>66</v>
      </c>
      <c r="I329" s="44">
        <v>0.05</v>
      </c>
      <c r="J329" s="43">
        <v>2122.75</v>
      </c>
      <c r="K329" s="44">
        <v>0.08</v>
      </c>
      <c r="L329" s="43">
        <v>1724.11</v>
      </c>
      <c r="M329" s="44">
        <v>0.08</v>
      </c>
      <c r="N329" s="41">
        <v>3</v>
      </c>
      <c r="O329" s="41">
        <v>3</v>
      </c>
      <c r="P329" s="42" t="str">
        <f t="shared" si="5"/>
        <v>33</v>
      </c>
      <c r="Q329" s="42"/>
      <c r="R329" s="41" t="s">
        <v>1650</v>
      </c>
    </row>
    <row r="330" spans="1:18" x14ac:dyDescent="0.25">
      <c r="A330" s="3" t="s">
        <v>134</v>
      </c>
      <c r="B330" s="3" t="s">
        <v>4843</v>
      </c>
      <c r="C330" s="3" t="s">
        <v>4844</v>
      </c>
      <c r="D330" s="43">
        <v>7.3299999999999956</v>
      </c>
      <c r="E330" s="43">
        <v>34.736600000000003</v>
      </c>
      <c r="F330" s="44">
        <v>4.7300000000000004</v>
      </c>
      <c r="G330" s="43">
        <v>27.4</v>
      </c>
      <c r="H330" s="45">
        <v>61</v>
      </c>
      <c r="I330" s="44">
        <v>0.04</v>
      </c>
      <c r="J330" s="43">
        <v>2168.66</v>
      </c>
      <c r="K330" s="44">
        <v>0.09</v>
      </c>
      <c r="L330" s="43">
        <v>1721.53</v>
      </c>
      <c r="M330" s="44">
        <v>0.08</v>
      </c>
      <c r="N330" s="41">
        <v>3</v>
      </c>
      <c r="O330" s="41">
        <v>3</v>
      </c>
      <c r="P330" s="42" t="str">
        <f t="shared" si="5"/>
        <v>33</v>
      </c>
      <c r="Q330" s="42"/>
      <c r="R330" s="41" t="s">
        <v>1650</v>
      </c>
    </row>
    <row r="331" spans="1:18" x14ac:dyDescent="0.25">
      <c r="A331" s="3" t="s">
        <v>134</v>
      </c>
      <c r="B331" s="3" t="s">
        <v>4845</v>
      </c>
      <c r="C331" s="3" t="s">
        <v>4846</v>
      </c>
      <c r="D331" s="43">
        <v>4.0600000000000014</v>
      </c>
      <c r="E331" s="43">
        <v>29.078399999999998</v>
      </c>
      <c r="F331" s="44">
        <v>7.16</v>
      </c>
      <c r="G331" s="43">
        <v>25.01</v>
      </c>
      <c r="H331" s="45">
        <v>68</v>
      </c>
      <c r="I331" s="44">
        <v>0.05</v>
      </c>
      <c r="J331" s="43">
        <v>1995.65</v>
      </c>
      <c r="K331" s="44">
        <v>0.08</v>
      </c>
      <c r="L331" s="43">
        <v>1719.57</v>
      </c>
      <c r="M331" s="44">
        <v>0.08</v>
      </c>
      <c r="N331" s="41">
        <v>3</v>
      </c>
      <c r="O331" s="41">
        <v>3</v>
      </c>
      <c r="P331" s="42" t="str">
        <f t="shared" si="5"/>
        <v>33</v>
      </c>
      <c r="Q331" s="42"/>
      <c r="R331" s="41" t="s">
        <v>1650</v>
      </c>
    </row>
    <row r="332" spans="1:18" x14ac:dyDescent="0.25">
      <c r="A332" s="3" t="s">
        <v>134</v>
      </c>
      <c r="B332" s="3" t="s">
        <v>4847</v>
      </c>
      <c r="C332" s="3" t="s">
        <v>4848</v>
      </c>
      <c r="D332" s="43">
        <v>4.1800000000000059</v>
      </c>
      <c r="E332" s="43">
        <v>20.578299999999999</v>
      </c>
      <c r="F332" s="44">
        <v>4.92</v>
      </c>
      <c r="G332" s="43">
        <v>16.39</v>
      </c>
      <c r="H332" s="45">
        <v>104</v>
      </c>
      <c r="I332" s="44">
        <v>0.08</v>
      </c>
      <c r="J332" s="43">
        <v>2150.9899999999998</v>
      </c>
      <c r="K332" s="44">
        <v>0.09</v>
      </c>
      <c r="L332" s="43">
        <v>1716.27</v>
      </c>
      <c r="M332" s="44">
        <v>0.08</v>
      </c>
      <c r="N332" s="41">
        <v>3</v>
      </c>
      <c r="O332" s="41">
        <v>3</v>
      </c>
      <c r="P332" s="42" t="str">
        <f t="shared" si="5"/>
        <v>33</v>
      </c>
      <c r="Q332" s="42"/>
      <c r="R332" s="41" t="s">
        <v>1650</v>
      </c>
    </row>
    <row r="333" spans="1:18" x14ac:dyDescent="0.25">
      <c r="A333" s="3" t="s">
        <v>134</v>
      </c>
      <c r="B333" s="3" t="s">
        <v>4849</v>
      </c>
      <c r="C333" s="3" t="s">
        <v>4850</v>
      </c>
      <c r="D333" s="43">
        <v>3.7200000000000042</v>
      </c>
      <c r="E333" s="43">
        <v>24.540900000000001</v>
      </c>
      <c r="F333" s="44">
        <v>6.59</v>
      </c>
      <c r="G333" s="43">
        <v>20.82</v>
      </c>
      <c r="H333" s="45">
        <v>83</v>
      </c>
      <c r="I333" s="44">
        <v>0.06</v>
      </c>
      <c r="J333" s="43">
        <v>2024.9</v>
      </c>
      <c r="K333" s="44">
        <v>0.08</v>
      </c>
      <c r="L333" s="43">
        <v>1716.14</v>
      </c>
      <c r="M333" s="44">
        <v>0.08</v>
      </c>
      <c r="N333" s="41">
        <v>3</v>
      </c>
      <c r="O333" s="41">
        <v>3</v>
      </c>
      <c r="P333" s="42" t="str">
        <f t="shared" si="5"/>
        <v>33</v>
      </c>
      <c r="Q333" s="42"/>
      <c r="R333" s="41" t="s">
        <v>1650</v>
      </c>
    </row>
    <row r="334" spans="1:18" x14ac:dyDescent="0.25">
      <c r="A334" s="3" t="s">
        <v>134</v>
      </c>
      <c r="B334" s="3" t="s">
        <v>4851</v>
      </c>
      <c r="C334" s="3" t="s">
        <v>4852</v>
      </c>
      <c r="D334" s="43">
        <v>3.9000000000000039</v>
      </c>
      <c r="E334" s="43">
        <v>22.0322</v>
      </c>
      <c r="F334" s="44">
        <v>5.64</v>
      </c>
      <c r="G334" s="43">
        <v>18.13</v>
      </c>
      <c r="H334" s="45">
        <v>91</v>
      </c>
      <c r="I334" s="44">
        <v>7.0000000000000007E-2</v>
      </c>
      <c r="J334" s="43">
        <v>2066</v>
      </c>
      <c r="K334" s="44">
        <v>0.08</v>
      </c>
      <c r="L334" s="43">
        <v>1711.1</v>
      </c>
      <c r="M334" s="44">
        <v>0.08</v>
      </c>
      <c r="N334" s="41">
        <v>3</v>
      </c>
      <c r="O334" s="41">
        <v>3</v>
      </c>
      <c r="P334" s="42" t="str">
        <f t="shared" si="5"/>
        <v>33</v>
      </c>
      <c r="Q334" s="42"/>
      <c r="R334" s="41" t="s">
        <v>1650</v>
      </c>
    </row>
    <row r="335" spans="1:18" x14ac:dyDescent="0.25">
      <c r="A335" s="3" t="s">
        <v>134</v>
      </c>
      <c r="B335" s="3" t="s">
        <v>4853</v>
      </c>
      <c r="C335" s="3" t="s">
        <v>4854</v>
      </c>
      <c r="D335" s="43">
        <v>3.1499999999999981</v>
      </c>
      <c r="E335" s="43">
        <v>19.314900000000002</v>
      </c>
      <c r="F335" s="44">
        <v>6.13</v>
      </c>
      <c r="G335" s="43">
        <v>16.16</v>
      </c>
      <c r="H335" s="45">
        <v>106</v>
      </c>
      <c r="I335" s="44">
        <v>0.08</v>
      </c>
      <c r="J335" s="43">
        <v>2044.44</v>
      </c>
      <c r="K335" s="44">
        <v>0.08</v>
      </c>
      <c r="L335" s="43">
        <v>1710.54</v>
      </c>
      <c r="M335" s="44">
        <v>0.08</v>
      </c>
      <c r="N335" s="41">
        <v>3</v>
      </c>
      <c r="O335" s="41">
        <v>3</v>
      </c>
      <c r="P335" s="42" t="str">
        <f t="shared" si="5"/>
        <v>33</v>
      </c>
      <c r="Q335" s="42"/>
      <c r="R335" s="41" t="s">
        <v>1650</v>
      </c>
    </row>
    <row r="336" spans="1:18" x14ac:dyDescent="0.25">
      <c r="A336" s="3" t="s">
        <v>134</v>
      </c>
      <c r="B336" s="3" t="s">
        <v>4857</v>
      </c>
      <c r="C336" s="3" t="s">
        <v>4858</v>
      </c>
      <c r="D336" s="43">
        <v>3.6200000000000032</v>
      </c>
      <c r="E336" s="43">
        <v>21.132899999999999</v>
      </c>
      <c r="F336" s="44">
        <v>5.83</v>
      </c>
      <c r="G336" s="43">
        <v>17.510000000000002</v>
      </c>
      <c r="H336" s="45">
        <v>97</v>
      </c>
      <c r="I336" s="44">
        <v>7.0000000000000007E-2</v>
      </c>
      <c r="J336" s="43">
        <v>2053.5</v>
      </c>
      <c r="K336" s="44">
        <v>0.08</v>
      </c>
      <c r="L336" s="43">
        <v>1702.36</v>
      </c>
      <c r="M336" s="44">
        <v>0.08</v>
      </c>
      <c r="N336" s="41">
        <v>3</v>
      </c>
      <c r="O336" s="41">
        <v>3</v>
      </c>
      <c r="P336" s="42" t="str">
        <f t="shared" si="5"/>
        <v>33</v>
      </c>
      <c r="Q336" s="42"/>
      <c r="R336" s="41" t="s">
        <v>1650</v>
      </c>
    </row>
    <row r="337" spans="1:18" x14ac:dyDescent="0.25">
      <c r="A337" s="3" t="s">
        <v>134</v>
      </c>
      <c r="B337" s="3" t="s">
        <v>4859</v>
      </c>
      <c r="C337" s="3" t="s">
        <v>4860</v>
      </c>
      <c r="D337" s="43">
        <v>7.6299999999999963</v>
      </c>
      <c r="E337" s="43">
        <v>44.565399999999997</v>
      </c>
      <c r="F337" s="44">
        <v>5.84</v>
      </c>
      <c r="G337" s="43">
        <v>36.93</v>
      </c>
      <c r="H337" s="45">
        <v>46</v>
      </c>
      <c r="I337" s="44">
        <v>0.03</v>
      </c>
      <c r="J337" s="43">
        <v>2053.14</v>
      </c>
      <c r="K337" s="44">
        <v>0.08</v>
      </c>
      <c r="L337" s="43">
        <v>1702.16</v>
      </c>
      <c r="M337" s="44">
        <v>0.08</v>
      </c>
      <c r="N337" s="41">
        <v>3</v>
      </c>
      <c r="O337" s="41">
        <v>3</v>
      </c>
      <c r="P337" s="42" t="str">
        <f t="shared" si="5"/>
        <v>33</v>
      </c>
      <c r="Q337" s="42"/>
      <c r="R337" s="41" t="s">
        <v>1650</v>
      </c>
    </row>
    <row r="338" spans="1:18" x14ac:dyDescent="0.25">
      <c r="A338" s="3" t="s">
        <v>134</v>
      </c>
      <c r="B338" s="3" t="s">
        <v>4861</v>
      </c>
      <c r="C338" s="3" t="s">
        <v>4862</v>
      </c>
      <c r="D338" s="43">
        <v>2.6899999999999982</v>
      </c>
      <c r="E338" s="43">
        <v>19.0748</v>
      </c>
      <c r="F338" s="44">
        <v>7.09</v>
      </c>
      <c r="G338" s="43">
        <v>16.38</v>
      </c>
      <c r="H338" s="45">
        <v>102</v>
      </c>
      <c r="I338" s="44">
        <v>0.08</v>
      </c>
      <c r="J338" s="43">
        <v>1970.9</v>
      </c>
      <c r="K338" s="44">
        <v>0.08</v>
      </c>
      <c r="L338" s="43">
        <v>1696.52</v>
      </c>
      <c r="M338" s="44">
        <v>0.08</v>
      </c>
      <c r="N338" s="41">
        <v>3</v>
      </c>
      <c r="O338" s="41">
        <v>3</v>
      </c>
      <c r="P338" s="42" t="str">
        <f t="shared" si="5"/>
        <v>33</v>
      </c>
      <c r="Q338" s="42"/>
      <c r="R338" s="41" t="s">
        <v>1650</v>
      </c>
    </row>
    <row r="339" spans="1:18" x14ac:dyDescent="0.25">
      <c r="A339" s="3" t="s">
        <v>134</v>
      </c>
      <c r="B339" s="3" t="s">
        <v>4863</v>
      </c>
      <c r="C339" s="3" t="s">
        <v>4864</v>
      </c>
      <c r="D339" s="43">
        <v>3.67</v>
      </c>
      <c r="E339" s="43">
        <v>21.722799999999999</v>
      </c>
      <c r="F339" s="44">
        <v>5.91</v>
      </c>
      <c r="G339" s="43">
        <v>18.05</v>
      </c>
      <c r="H339" s="45">
        <v>95</v>
      </c>
      <c r="I339" s="44">
        <v>7.0000000000000007E-2</v>
      </c>
      <c r="J339" s="43">
        <v>2044</v>
      </c>
      <c r="K339" s="44">
        <v>0.08</v>
      </c>
      <c r="L339" s="43">
        <v>1695.35</v>
      </c>
      <c r="M339" s="44">
        <v>0.08</v>
      </c>
      <c r="N339" s="41">
        <v>3</v>
      </c>
      <c r="O339" s="41">
        <v>3</v>
      </c>
      <c r="P339" s="42" t="str">
        <f t="shared" si="5"/>
        <v>33</v>
      </c>
      <c r="Q339" s="42"/>
      <c r="R339" s="41" t="s">
        <v>1650</v>
      </c>
    </row>
    <row r="340" spans="1:18" x14ac:dyDescent="0.25">
      <c r="A340" s="3" t="s">
        <v>134</v>
      </c>
      <c r="B340" s="3" t="s">
        <v>4865</v>
      </c>
      <c r="C340" s="3" t="s">
        <v>4866</v>
      </c>
      <c r="D340" s="43">
        <v>4.1399999999999917</v>
      </c>
      <c r="E340" s="43">
        <v>23.5229</v>
      </c>
      <c r="F340" s="44">
        <v>5.68</v>
      </c>
      <c r="G340" s="43">
        <v>19.38</v>
      </c>
      <c r="H340" s="45">
        <v>87</v>
      </c>
      <c r="I340" s="44">
        <v>0.06</v>
      </c>
      <c r="J340" s="43">
        <v>2046.5</v>
      </c>
      <c r="K340" s="44">
        <v>0.08</v>
      </c>
      <c r="L340" s="43">
        <v>1686.32</v>
      </c>
      <c r="M340" s="44">
        <v>0.08</v>
      </c>
      <c r="N340" s="41">
        <v>3</v>
      </c>
      <c r="O340" s="41">
        <v>3</v>
      </c>
      <c r="P340" s="42" t="str">
        <f t="shared" si="5"/>
        <v>33</v>
      </c>
      <c r="Q340" s="42"/>
      <c r="R340" s="41" t="s">
        <v>1650</v>
      </c>
    </row>
    <row r="341" spans="1:18" x14ac:dyDescent="0.25">
      <c r="A341" s="3" t="s">
        <v>134</v>
      </c>
      <c r="B341" s="3" t="s">
        <v>4871</v>
      </c>
      <c r="C341" s="3" t="s">
        <v>4872</v>
      </c>
      <c r="D341" s="43">
        <v>7.0799999999999974</v>
      </c>
      <c r="E341" s="43">
        <v>33.334400000000002</v>
      </c>
      <c r="F341" s="44">
        <v>4.7</v>
      </c>
      <c r="G341" s="43">
        <v>26.25</v>
      </c>
      <c r="H341" s="45">
        <v>62</v>
      </c>
      <c r="I341" s="44">
        <v>0.04</v>
      </c>
      <c r="J341" s="43">
        <v>2088.4</v>
      </c>
      <c r="K341" s="44">
        <v>0.08</v>
      </c>
      <c r="L341" s="43">
        <v>1649.44</v>
      </c>
      <c r="M341" s="44">
        <v>0.08</v>
      </c>
      <c r="N341" s="41">
        <v>3</v>
      </c>
      <c r="O341" s="41">
        <v>3</v>
      </c>
      <c r="P341" s="42" t="str">
        <f t="shared" si="5"/>
        <v>33</v>
      </c>
      <c r="Q341" s="42"/>
      <c r="R341" s="41" t="s">
        <v>1650</v>
      </c>
    </row>
    <row r="342" spans="1:18" x14ac:dyDescent="0.25">
      <c r="A342" s="3" t="s">
        <v>134</v>
      </c>
      <c r="B342" s="3" t="s">
        <v>4873</v>
      </c>
      <c r="C342" s="3" t="s">
        <v>4874</v>
      </c>
      <c r="D342" s="43">
        <v>4.4599999999999964</v>
      </c>
      <c r="E342" s="43">
        <v>24.272099999999998</v>
      </c>
      <c r="F342" s="44">
        <v>5.44</v>
      </c>
      <c r="G342" s="43">
        <v>19.809999999999999</v>
      </c>
      <c r="H342" s="45">
        <v>83</v>
      </c>
      <c r="I342" s="44">
        <v>0.06</v>
      </c>
      <c r="J342" s="43">
        <v>2018.5</v>
      </c>
      <c r="K342" s="44">
        <v>0.08</v>
      </c>
      <c r="L342" s="43">
        <v>1648.32</v>
      </c>
      <c r="M342" s="44">
        <v>0.08</v>
      </c>
      <c r="N342" s="41">
        <v>3</v>
      </c>
      <c r="O342" s="41">
        <v>3</v>
      </c>
      <c r="P342" s="42" t="str">
        <f t="shared" si="5"/>
        <v>33</v>
      </c>
      <c r="Q342" s="42"/>
      <c r="R342" s="41" t="s">
        <v>1650</v>
      </c>
    </row>
    <row r="343" spans="1:18" x14ac:dyDescent="0.25">
      <c r="A343" s="3" t="s">
        <v>134</v>
      </c>
      <c r="B343" s="3" t="s">
        <v>4877</v>
      </c>
      <c r="C343" s="3" t="s">
        <v>4878</v>
      </c>
      <c r="D343" s="43">
        <v>5.8500000000000068</v>
      </c>
      <c r="E343" s="43">
        <v>32.880200000000002</v>
      </c>
      <c r="F343" s="44">
        <v>5.62</v>
      </c>
      <c r="G343" s="43">
        <v>27.03</v>
      </c>
      <c r="H343" s="45">
        <v>60</v>
      </c>
      <c r="I343" s="44">
        <v>0.04</v>
      </c>
      <c r="J343" s="43">
        <v>1993.7</v>
      </c>
      <c r="K343" s="44">
        <v>0.08</v>
      </c>
      <c r="L343" s="43">
        <v>1642.7</v>
      </c>
      <c r="M343" s="44">
        <v>0.08</v>
      </c>
      <c r="N343" s="41">
        <v>3</v>
      </c>
      <c r="O343" s="41">
        <v>3</v>
      </c>
      <c r="P343" s="42" t="str">
        <f t="shared" si="5"/>
        <v>33</v>
      </c>
      <c r="Q343" s="42"/>
      <c r="R343" s="41" t="s">
        <v>1650</v>
      </c>
    </row>
    <row r="344" spans="1:18" x14ac:dyDescent="0.25">
      <c r="A344" s="3" t="s">
        <v>134</v>
      </c>
      <c r="B344" s="3" t="s">
        <v>4879</v>
      </c>
      <c r="C344" s="3" t="s">
        <v>4880</v>
      </c>
      <c r="D344" s="43">
        <v>3.0099999999999953</v>
      </c>
      <c r="E344" s="43">
        <v>19.183199999999999</v>
      </c>
      <c r="F344" s="44">
        <v>6.37</v>
      </c>
      <c r="G344" s="43">
        <v>16.170000000000002</v>
      </c>
      <c r="H344" s="45">
        <v>101</v>
      </c>
      <c r="I344" s="44">
        <v>7.0000000000000007E-2</v>
      </c>
      <c r="J344" s="43">
        <v>1937.14</v>
      </c>
      <c r="K344" s="44">
        <v>0.08</v>
      </c>
      <c r="L344" s="43">
        <v>1633.13</v>
      </c>
      <c r="M344" s="44">
        <v>0.08</v>
      </c>
      <c r="N344" s="41">
        <v>3</v>
      </c>
      <c r="O344" s="41">
        <v>3</v>
      </c>
      <c r="P344" s="42" t="str">
        <f t="shared" si="5"/>
        <v>33</v>
      </c>
      <c r="Q344" s="42"/>
      <c r="R344" s="41" t="s">
        <v>1650</v>
      </c>
    </row>
    <row r="345" spans="1:18" x14ac:dyDescent="0.25">
      <c r="A345" s="3" t="s">
        <v>134</v>
      </c>
      <c r="B345" s="3" t="s">
        <v>7225</v>
      </c>
      <c r="C345" s="3" t="s">
        <v>7226</v>
      </c>
      <c r="D345" s="43">
        <v>4.6434541062801937</v>
      </c>
      <c r="E345" s="43">
        <v>27.860700000000001</v>
      </c>
      <c r="F345" s="44">
        <v>5.99</v>
      </c>
      <c r="G345" s="43">
        <v>23.21</v>
      </c>
      <c r="H345" s="45">
        <v>70</v>
      </c>
      <c r="I345" s="44">
        <v>0.05</v>
      </c>
      <c r="J345" s="43">
        <v>1952.39</v>
      </c>
      <c r="K345" s="44">
        <v>0.08</v>
      </c>
      <c r="L345" s="43">
        <v>1627.34</v>
      </c>
      <c r="M345" s="44">
        <v>0.08</v>
      </c>
      <c r="N345" s="41">
        <v>3</v>
      </c>
      <c r="O345" s="41">
        <v>3</v>
      </c>
      <c r="P345" s="42" t="str">
        <f t="shared" si="5"/>
        <v>33</v>
      </c>
      <c r="Q345" s="42"/>
      <c r="R345" s="41" t="s">
        <v>3850</v>
      </c>
    </row>
    <row r="346" spans="1:18" x14ac:dyDescent="0.25">
      <c r="A346" s="3" t="s">
        <v>134</v>
      </c>
      <c r="B346" s="3" t="s">
        <v>4881</v>
      </c>
      <c r="C346" s="3" t="s">
        <v>4882</v>
      </c>
      <c r="D346" s="43">
        <v>4.1600000000000046</v>
      </c>
      <c r="E346" s="43">
        <v>22.0015</v>
      </c>
      <c r="F346" s="44">
        <v>5.28</v>
      </c>
      <c r="G346" s="43">
        <v>17.84</v>
      </c>
      <c r="H346" s="45">
        <v>89</v>
      </c>
      <c r="I346" s="44">
        <v>7.0000000000000007E-2</v>
      </c>
      <c r="J346" s="43">
        <v>1979.3</v>
      </c>
      <c r="K346" s="44">
        <v>0.08</v>
      </c>
      <c r="L346" s="43">
        <v>1609.06</v>
      </c>
      <c r="M346" s="44">
        <v>0.08</v>
      </c>
      <c r="N346" s="41">
        <v>3</v>
      </c>
      <c r="O346" s="41">
        <v>3</v>
      </c>
      <c r="P346" s="42" t="str">
        <f t="shared" si="5"/>
        <v>33</v>
      </c>
      <c r="Q346" s="42"/>
      <c r="R346" s="41" t="s">
        <v>1650</v>
      </c>
    </row>
    <row r="347" spans="1:18" x14ac:dyDescent="0.25">
      <c r="A347" s="3" t="s">
        <v>134</v>
      </c>
      <c r="B347" s="3" t="s">
        <v>4883</v>
      </c>
      <c r="C347" s="3" t="s">
        <v>4884</v>
      </c>
      <c r="D347" s="43">
        <v>3.6899999999999986</v>
      </c>
      <c r="E347" s="43">
        <v>24.726600000000001</v>
      </c>
      <c r="F347" s="44">
        <v>6.7</v>
      </c>
      <c r="G347" s="43">
        <v>21.03</v>
      </c>
      <c r="H347" s="45">
        <v>81</v>
      </c>
      <c r="I347" s="44">
        <v>0.06</v>
      </c>
      <c r="J347" s="43">
        <v>1903.95</v>
      </c>
      <c r="K347" s="44">
        <v>0.08</v>
      </c>
      <c r="L347" s="43">
        <v>1605.06</v>
      </c>
      <c r="M347" s="44">
        <v>0.08</v>
      </c>
      <c r="N347" s="41">
        <v>3</v>
      </c>
      <c r="O347" s="41">
        <v>3</v>
      </c>
      <c r="P347" s="42" t="str">
        <f t="shared" si="5"/>
        <v>33</v>
      </c>
      <c r="Q347" s="42"/>
      <c r="R347" s="41" t="s">
        <v>1650</v>
      </c>
    </row>
    <row r="348" spans="1:18" x14ac:dyDescent="0.25">
      <c r="A348" s="3" t="s">
        <v>134</v>
      </c>
      <c r="B348" s="3" t="s">
        <v>4885</v>
      </c>
      <c r="C348" s="3" t="s">
        <v>4886</v>
      </c>
      <c r="D348" s="43">
        <v>2.8700000000000028</v>
      </c>
      <c r="E348" s="43">
        <v>16.9971</v>
      </c>
      <c r="F348" s="44">
        <v>5.92</v>
      </c>
      <c r="G348" s="43">
        <v>14.12</v>
      </c>
      <c r="H348" s="45">
        <v>116</v>
      </c>
      <c r="I348" s="44">
        <v>0.09</v>
      </c>
      <c r="J348" s="43">
        <v>1921.69</v>
      </c>
      <c r="K348" s="44">
        <v>0.08</v>
      </c>
      <c r="L348" s="43">
        <v>1588.77</v>
      </c>
      <c r="M348" s="44">
        <v>0.08</v>
      </c>
      <c r="N348" s="41">
        <v>3</v>
      </c>
      <c r="O348" s="41">
        <v>3</v>
      </c>
      <c r="P348" s="42" t="str">
        <f t="shared" si="5"/>
        <v>33</v>
      </c>
      <c r="Q348" s="42"/>
      <c r="R348" s="41" t="s">
        <v>1650</v>
      </c>
    </row>
    <row r="349" spans="1:18" x14ac:dyDescent="0.25">
      <c r="A349" s="3" t="s">
        <v>134</v>
      </c>
      <c r="B349" s="3" t="s">
        <v>4887</v>
      </c>
      <c r="C349" s="3" t="s">
        <v>4888</v>
      </c>
      <c r="D349" s="43">
        <v>3.3100000000000018</v>
      </c>
      <c r="E349" s="43">
        <v>20.005299999999998</v>
      </c>
      <c r="F349" s="44">
        <v>6.04</v>
      </c>
      <c r="G349" s="43">
        <v>16.690000000000001</v>
      </c>
      <c r="H349" s="45">
        <v>95</v>
      </c>
      <c r="I349" s="44">
        <v>7.0000000000000007E-2</v>
      </c>
      <c r="J349" s="43">
        <v>1902.5</v>
      </c>
      <c r="K349" s="44">
        <v>0.08</v>
      </c>
      <c r="L349" s="43">
        <v>1588.05</v>
      </c>
      <c r="M349" s="44">
        <v>0.08</v>
      </c>
      <c r="N349" s="41">
        <v>3</v>
      </c>
      <c r="O349" s="41">
        <v>3</v>
      </c>
      <c r="P349" s="42" t="str">
        <f t="shared" si="5"/>
        <v>33</v>
      </c>
      <c r="Q349" s="42"/>
      <c r="R349" s="41" t="s">
        <v>1650</v>
      </c>
    </row>
    <row r="350" spans="1:18" x14ac:dyDescent="0.25">
      <c r="A350" s="3" t="s">
        <v>134</v>
      </c>
      <c r="B350" s="3" t="s">
        <v>4889</v>
      </c>
      <c r="C350" s="3" t="s">
        <v>4890</v>
      </c>
      <c r="D350" s="43">
        <v>3.15</v>
      </c>
      <c r="E350" s="43">
        <v>18.995200000000001</v>
      </c>
      <c r="F350" s="44">
        <v>6.03</v>
      </c>
      <c r="G350" s="43">
        <v>15.84</v>
      </c>
      <c r="H350" s="45">
        <v>99</v>
      </c>
      <c r="I350" s="44">
        <v>7.0000000000000007E-2</v>
      </c>
      <c r="J350" s="43">
        <v>1890.55</v>
      </c>
      <c r="K350" s="44">
        <v>7.0000000000000007E-2</v>
      </c>
      <c r="L350" s="43">
        <v>1578.7</v>
      </c>
      <c r="M350" s="44">
        <v>7.0000000000000007E-2</v>
      </c>
      <c r="N350" s="41">
        <v>3</v>
      </c>
      <c r="O350" s="41">
        <v>3</v>
      </c>
      <c r="P350" s="42" t="str">
        <f t="shared" si="5"/>
        <v>33</v>
      </c>
      <c r="Q350" s="42"/>
      <c r="R350" s="41" t="s">
        <v>1650</v>
      </c>
    </row>
    <row r="351" spans="1:18" x14ac:dyDescent="0.25">
      <c r="A351" s="3" t="s">
        <v>134</v>
      </c>
      <c r="B351" s="3" t="s">
        <v>7227</v>
      </c>
      <c r="C351" s="3" t="s">
        <v>7228</v>
      </c>
      <c r="D351" s="43">
        <v>3.0277777777777781</v>
      </c>
      <c r="E351" s="43">
        <v>18.166599999999999</v>
      </c>
      <c r="F351" s="44">
        <v>5.99</v>
      </c>
      <c r="G351" s="43">
        <v>15.13</v>
      </c>
      <c r="H351" s="45">
        <v>106</v>
      </c>
      <c r="I351" s="44">
        <v>0.08</v>
      </c>
      <c r="J351" s="43">
        <v>1885.5</v>
      </c>
      <c r="K351" s="44">
        <v>7.0000000000000007E-2</v>
      </c>
      <c r="L351" s="43">
        <v>1564.55</v>
      </c>
      <c r="M351" s="44">
        <v>7.0000000000000007E-2</v>
      </c>
      <c r="N351" s="41">
        <v>3</v>
      </c>
      <c r="O351" s="41">
        <v>3</v>
      </c>
      <c r="P351" s="42" t="str">
        <f t="shared" si="5"/>
        <v>33</v>
      </c>
      <c r="Q351" s="42"/>
      <c r="R351" s="41" t="s">
        <v>3850</v>
      </c>
    </row>
    <row r="352" spans="1:18" x14ac:dyDescent="0.25">
      <c r="A352" s="3" t="s">
        <v>134</v>
      </c>
      <c r="B352" s="3" t="s">
        <v>4895</v>
      </c>
      <c r="C352" s="3" t="s">
        <v>4896</v>
      </c>
      <c r="D352" s="43">
        <v>3.2599999999999962</v>
      </c>
      <c r="E352" s="43">
        <v>21.143000000000001</v>
      </c>
      <c r="F352" s="44">
        <v>6.48</v>
      </c>
      <c r="G352" s="43">
        <v>17.88</v>
      </c>
      <c r="H352" s="45">
        <v>87</v>
      </c>
      <c r="I352" s="44">
        <v>0.06</v>
      </c>
      <c r="J352" s="43">
        <v>1843.75</v>
      </c>
      <c r="K352" s="44">
        <v>7.0000000000000007E-2</v>
      </c>
      <c r="L352" s="43">
        <v>1560.13</v>
      </c>
      <c r="M352" s="44">
        <v>7.0000000000000007E-2</v>
      </c>
      <c r="N352" s="41">
        <v>3</v>
      </c>
      <c r="O352" s="41">
        <v>3</v>
      </c>
      <c r="P352" s="42" t="str">
        <f t="shared" si="5"/>
        <v>33</v>
      </c>
      <c r="Q352" s="42"/>
      <c r="R352" s="41" t="s">
        <v>1650</v>
      </c>
    </row>
    <row r="353" spans="1:18" x14ac:dyDescent="0.25">
      <c r="A353" s="3" t="s">
        <v>134</v>
      </c>
      <c r="B353" s="3" t="s">
        <v>4897</v>
      </c>
      <c r="C353" s="3" t="s">
        <v>4898</v>
      </c>
      <c r="D353" s="43">
        <v>3.0200000000000036</v>
      </c>
      <c r="E353" s="43">
        <v>22.5457</v>
      </c>
      <c r="F353" s="44">
        <v>7.46</v>
      </c>
      <c r="G353" s="43">
        <v>19.52</v>
      </c>
      <c r="H353" s="45">
        <v>82</v>
      </c>
      <c r="I353" s="44">
        <v>0.06</v>
      </c>
      <c r="J353" s="43">
        <v>1804.87</v>
      </c>
      <c r="K353" s="44">
        <v>7.0000000000000007E-2</v>
      </c>
      <c r="L353" s="43">
        <v>1557.23</v>
      </c>
      <c r="M353" s="44">
        <v>7.0000000000000007E-2</v>
      </c>
      <c r="N353" s="41">
        <v>3</v>
      </c>
      <c r="O353" s="41">
        <v>3</v>
      </c>
      <c r="P353" s="42" t="str">
        <f t="shared" si="5"/>
        <v>33</v>
      </c>
      <c r="Q353" s="42"/>
      <c r="R353" s="41" t="s">
        <v>1650</v>
      </c>
    </row>
    <row r="354" spans="1:18" x14ac:dyDescent="0.25">
      <c r="A354" s="3" t="s">
        <v>134</v>
      </c>
      <c r="B354" s="3" t="s">
        <v>4899</v>
      </c>
      <c r="C354" s="3" t="s">
        <v>4900</v>
      </c>
      <c r="D354" s="43">
        <v>5.6299999999999972</v>
      </c>
      <c r="E354" s="43">
        <v>29.058299999999999</v>
      </c>
      <c r="F354" s="44">
        <v>5.16</v>
      </c>
      <c r="G354" s="43">
        <v>23.42</v>
      </c>
      <c r="H354" s="45">
        <v>66</v>
      </c>
      <c r="I354" s="44">
        <v>0.05</v>
      </c>
      <c r="J354" s="43">
        <v>1927.79</v>
      </c>
      <c r="K354" s="44">
        <v>0.08</v>
      </c>
      <c r="L354" s="43">
        <v>1556.21</v>
      </c>
      <c r="M354" s="44">
        <v>7.0000000000000007E-2</v>
      </c>
      <c r="N354" s="41">
        <v>3</v>
      </c>
      <c r="O354" s="41">
        <v>3</v>
      </c>
      <c r="P354" s="42" t="str">
        <f t="shared" si="5"/>
        <v>33</v>
      </c>
      <c r="Q354" s="42"/>
      <c r="R354" s="41" t="s">
        <v>1650</v>
      </c>
    </row>
    <row r="355" spans="1:18" x14ac:dyDescent="0.25">
      <c r="A355" s="3" t="s">
        <v>134</v>
      </c>
      <c r="B355" s="3" t="s">
        <v>4901</v>
      </c>
      <c r="C355" s="3" t="s">
        <v>4902</v>
      </c>
      <c r="D355" s="43">
        <v>8.3299999999999983</v>
      </c>
      <c r="E355" s="43">
        <v>41.482300000000002</v>
      </c>
      <c r="F355" s="44">
        <v>4.97</v>
      </c>
      <c r="G355" s="43">
        <v>33.15</v>
      </c>
      <c r="H355" s="45">
        <v>47</v>
      </c>
      <c r="I355" s="44">
        <v>0.03</v>
      </c>
      <c r="J355" s="43">
        <v>1941.19</v>
      </c>
      <c r="K355" s="44">
        <v>0.08</v>
      </c>
      <c r="L355" s="43">
        <v>1549.68</v>
      </c>
      <c r="M355" s="44">
        <v>7.0000000000000007E-2</v>
      </c>
      <c r="N355" s="41">
        <v>3</v>
      </c>
      <c r="O355" s="41">
        <v>3</v>
      </c>
      <c r="P355" s="42" t="str">
        <f t="shared" si="5"/>
        <v>33</v>
      </c>
      <c r="Q355" s="42"/>
      <c r="R355" s="41" t="s">
        <v>1650</v>
      </c>
    </row>
    <row r="356" spans="1:18" x14ac:dyDescent="0.25">
      <c r="A356" s="3" t="s">
        <v>134</v>
      </c>
      <c r="B356" s="3" t="s">
        <v>4903</v>
      </c>
      <c r="C356" s="3" t="s">
        <v>4904</v>
      </c>
      <c r="D356" s="43">
        <v>3.4199999999999959</v>
      </c>
      <c r="E356" s="43">
        <v>22.297499999999999</v>
      </c>
      <c r="F356" s="44">
        <v>6.51</v>
      </c>
      <c r="G356" s="43">
        <v>18.87</v>
      </c>
      <c r="H356" s="45">
        <v>82</v>
      </c>
      <c r="I356" s="44">
        <v>0.06</v>
      </c>
      <c r="J356" s="43">
        <v>1828.8</v>
      </c>
      <c r="K356" s="44">
        <v>7.0000000000000007E-2</v>
      </c>
      <c r="L356" s="43">
        <v>1548.36</v>
      </c>
      <c r="M356" s="44">
        <v>7.0000000000000007E-2</v>
      </c>
      <c r="N356" s="41">
        <v>3</v>
      </c>
      <c r="O356" s="41">
        <v>3</v>
      </c>
      <c r="P356" s="42" t="str">
        <f t="shared" si="5"/>
        <v>33</v>
      </c>
      <c r="Q356" s="42"/>
      <c r="R356" s="41" t="s">
        <v>1650</v>
      </c>
    </row>
    <row r="357" spans="1:18" x14ac:dyDescent="0.25">
      <c r="A357" s="3" t="s">
        <v>134</v>
      </c>
      <c r="B357" s="3" t="s">
        <v>4905</v>
      </c>
      <c r="C357" s="3" t="s">
        <v>4906</v>
      </c>
      <c r="D357" s="43">
        <v>4.4599999999999955</v>
      </c>
      <c r="E357" s="43">
        <v>21.249099999999999</v>
      </c>
      <c r="F357" s="44">
        <v>4.76</v>
      </c>
      <c r="G357" s="43">
        <v>16.78</v>
      </c>
      <c r="H357" s="45">
        <v>91</v>
      </c>
      <c r="I357" s="44">
        <v>7.0000000000000007E-2</v>
      </c>
      <c r="J357" s="43">
        <v>1953.17</v>
      </c>
      <c r="K357" s="44">
        <v>0.08</v>
      </c>
      <c r="L357" s="43">
        <v>1547.31</v>
      </c>
      <c r="M357" s="44">
        <v>7.0000000000000007E-2</v>
      </c>
      <c r="N357" s="41">
        <v>3</v>
      </c>
      <c r="O357" s="41">
        <v>3</v>
      </c>
      <c r="P357" s="42" t="str">
        <f t="shared" si="5"/>
        <v>33</v>
      </c>
      <c r="Q357" s="42"/>
      <c r="R357" s="41" t="s">
        <v>1650</v>
      </c>
    </row>
    <row r="358" spans="1:18" x14ac:dyDescent="0.25">
      <c r="A358" s="3" t="s">
        <v>134</v>
      </c>
      <c r="B358" s="3" t="s">
        <v>4907</v>
      </c>
      <c r="C358" s="3" t="s">
        <v>4908</v>
      </c>
      <c r="D358" s="43">
        <v>4.7300000000000049</v>
      </c>
      <c r="E358" s="43">
        <v>22.436800000000002</v>
      </c>
      <c r="F358" s="44">
        <v>4.74</v>
      </c>
      <c r="G358" s="43">
        <v>17.7</v>
      </c>
      <c r="H358" s="45">
        <v>93</v>
      </c>
      <c r="I358" s="44">
        <v>7.0000000000000007E-2</v>
      </c>
      <c r="J358" s="43">
        <v>1983.75</v>
      </c>
      <c r="K358" s="44">
        <v>0.08</v>
      </c>
      <c r="L358" s="43">
        <v>1543.86</v>
      </c>
      <c r="M358" s="44">
        <v>7.0000000000000007E-2</v>
      </c>
      <c r="N358" s="41">
        <v>3</v>
      </c>
      <c r="O358" s="41">
        <v>3</v>
      </c>
      <c r="P358" s="42" t="str">
        <f t="shared" si="5"/>
        <v>33</v>
      </c>
      <c r="Q358" s="42"/>
      <c r="R358" s="41" t="s">
        <v>1650</v>
      </c>
    </row>
    <row r="359" spans="1:18" x14ac:dyDescent="0.25">
      <c r="A359" s="3" t="s">
        <v>134</v>
      </c>
      <c r="B359" s="3" t="s">
        <v>4909</v>
      </c>
      <c r="C359" s="3" t="s">
        <v>4910</v>
      </c>
      <c r="D359" s="43">
        <v>3.2799999999999954</v>
      </c>
      <c r="E359" s="43">
        <v>19.4787</v>
      </c>
      <c r="F359" s="44">
        <v>5.93</v>
      </c>
      <c r="G359" s="43">
        <v>16.190000000000001</v>
      </c>
      <c r="H359" s="45">
        <v>94</v>
      </c>
      <c r="I359" s="44">
        <v>7.0000000000000007E-2</v>
      </c>
      <c r="J359" s="43">
        <v>1839.44</v>
      </c>
      <c r="K359" s="44">
        <v>7.0000000000000007E-2</v>
      </c>
      <c r="L359" s="43">
        <v>1531.12</v>
      </c>
      <c r="M359" s="44">
        <v>7.0000000000000007E-2</v>
      </c>
      <c r="N359" s="41">
        <v>3</v>
      </c>
      <c r="O359" s="41">
        <v>3</v>
      </c>
      <c r="P359" s="42" t="str">
        <f t="shared" si="5"/>
        <v>33</v>
      </c>
      <c r="Q359" s="42"/>
      <c r="R359" s="41" t="s">
        <v>1650</v>
      </c>
    </row>
    <row r="360" spans="1:18" x14ac:dyDescent="0.25">
      <c r="A360" s="3" t="s">
        <v>134</v>
      </c>
      <c r="B360" s="3" t="s">
        <v>4911</v>
      </c>
      <c r="C360" s="3" t="s">
        <v>4912</v>
      </c>
      <c r="D360" s="43">
        <v>3.0200000000000014</v>
      </c>
      <c r="E360" s="43">
        <v>17.026299999999999</v>
      </c>
      <c r="F360" s="44">
        <v>5.63</v>
      </c>
      <c r="G360" s="43">
        <v>14</v>
      </c>
      <c r="H360" s="45">
        <v>110</v>
      </c>
      <c r="I360" s="44">
        <v>0.08</v>
      </c>
      <c r="J360" s="43">
        <v>1856.63</v>
      </c>
      <c r="K360" s="44">
        <v>7.0000000000000007E-2</v>
      </c>
      <c r="L360" s="43">
        <v>1524.43</v>
      </c>
      <c r="M360" s="44">
        <v>7.0000000000000007E-2</v>
      </c>
      <c r="N360" s="41">
        <v>3</v>
      </c>
      <c r="O360" s="41">
        <v>3</v>
      </c>
      <c r="P360" s="42" t="str">
        <f t="shared" si="5"/>
        <v>33</v>
      </c>
      <c r="Q360" s="42"/>
      <c r="R360" s="41" t="s">
        <v>1650</v>
      </c>
    </row>
    <row r="361" spans="1:18" x14ac:dyDescent="0.25">
      <c r="A361" s="3" t="s">
        <v>134</v>
      </c>
      <c r="B361" s="3" t="s">
        <v>4913</v>
      </c>
      <c r="C361" s="3" t="s">
        <v>4914</v>
      </c>
      <c r="D361" s="43">
        <v>6.0400000000000018</v>
      </c>
      <c r="E361" s="43">
        <v>35.2896</v>
      </c>
      <c r="F361" s="44">
        <v>5.84</v>
      </c>
      <c r="G361" s="43">
        <v>29.24</v>
      </c>
      <c r="H361" s="45">
        <v>52</v>
      </c>
      <c r="I361" s="44">
        <v>0.04</v>
      </c>
      <c r="J361" s="43">
        <v>1835.06</v>
      </c>
      <c r="K361" s="44">
        <v>7.0000000000000007E-2</v>
      </c>
      <c r="L361" s="43">
        <v>1520.98</v>
      </c>
      <c r="M361" s="44">
        <v>7.0000000000000007E-2</v>
      </c>
      <c r="N361" s="41">
        <v>3</v>
      </c>
      <c r="O361" s="41">
        <v>3</v>
      </c>
      <c r="P361" s="42" t="str">
        <f t="shared" si="5"/>
        <v>33</v>
      </c>
      <c r="Q361" s="42"/>
      <c r="R361" s="41" t="s">
        <v>1650</v>
      </c>
    </row>
    <row r="362" spans="1:18" x14ac:dyDescent="0.25">
      <c r="A362" s="3" t="s">
        <v>134</v>
      </c>
      <c r="B362" s="3" t="s">
        <v>4915</v>
      </c>
      <c r="C362" s="3" t="s">
        <v>4916</v>
      </c>
      <c r="D362" s="43">
        <v>3.020000000000004</v>
      </c>
      <c r="E362" s="43">
        <v>19.8081</v>
      </c>
      <c r="F362" s="44">
        <v>6.55</v>
      </c>
      <c r="G362" s="43">
        <v>16.78</v>
      </c>
      <c r="H362" s="45">
        <v>91</v>
      </c>
      <c r="I362" s="44">
        <v>7.0000000000000007E-2</v>
      </c>
      <c r="J362" s="43">
        <v>1795.31</v>
      </c>
      <c r="K362" s="44">
        <v>7.0000000000000007E-2</v>
      </c>
      <c r="L362" s="43">
        <v>1520.49</v>
      </c>
      <c r="M362" s="44">
        <v>7.0000000000000007E-2</v>
      </c>
      <c r="N362" s="41">
        <v>3</v>
      </c>
      <c r="O362" s="41">
        <v>3</v>
      </c>
      <c r="P362" s="42" t="str">
        <f t="shared" si="5"/>
        <v>33</v>
      </c>
      <c r="Q362" s="42"/>
      <c r="R362" s="41" t="s">
        <v>1650</v>
      </c>
    </row>
    <row r="363" spans="1:18" x14ac:dyDescent="0.25">
      <c r="A363" s="3" t="s">
        <v>134</v>
      </c>
      <c r="B363" s="3" t="s">
        <v>4917</v>
      </c>
      <c r="C363" s="3" t="s">
        <v>4918</v>
      </c>
      <c r="D363" s="43">
        <v>3.3199999999999954</v>
      </c>
      <c r="E363" s="43">
        <v>19.190100000000001</v>
      </c>
      <c r="F363" s="44">
        <v>5.78</v>
      </c>
      <c r="G363" s="43">
        <v>15.87</v>
      </c>
      <c r="H363" s="45">
        <v>96</v>
      </c>
      <c r="I363" s="44">
        <v>7.0000000000000007E-2</v>
      </c>
      <c r="J363" s="43">
        <v>1835.16</v>
      </c>
      <c r="K363" s="44">
        <v>7.0000000000000007E-2</v>
      </c>
      <c r="L363" s="43">
        <v>1516.44</v>
      </c>
      <c r="M363" s="44">
        <v>7.0000000000000007E-2</v>
      </c>
      <c r="N363" s="41">
        <v>3</v>
      </c>
      <c r="O363" s="41">
        <v>3</v>
      </c>
      <c r="P363" s="42" t="str">
        <f t="shared" si="5"/>
        <v>33</v>
      </c>
      <c r="Q363" s="42"/>
      <c r="R363" s="41" t="s">
        <v>1650</v>
      </c>
    </row>
    <row r="364" spans="1:18" x14ac:dyDescent="0.25">
      <c r="A364" s="3" t="s">
        <v>134</v>
      </c>
      <c r="B364" s="3" t="s">
        <v>4919</v>
      </c>
      <c r="C364" s="3" t="s">
        <v>4920</v>
      </c>
      <c r="D364" s="43">
        <v>3.3799999999999968</v>
      </c>
      <c r="E364" s="43">
        <v>19.164000000000001</v>
      </c>
      <c r="F364" s="44">
        <v>5.66</v>
      </c>
      <c r="G364" s="43">
        <v>15.78</v>
      </c>
      <c r="H364" s="45">
        <v>96</v>
      </c>
      <c r="I364" s="44">
        <v>7.0000000000000007E-2</v>
      </c>
      <c r="J364" s="43">
        <v>1839.6</v>
      </c>
      <c r="K364" s="44">
        <v>7.0000000000000007E-2</v>
      </c>
      <c r="L364" s="43">
        <v>1515.12</v>
      </c>
      <c r="M364" s="44">
        <v>7.0000000000000007E-2</v>
      </c>
      <c r="N364" s="41">
        <v>3</v>
      </c>
      <c r="O364" s="41">
        <v>3</v>
      </c>
      <c r="P364" s="42" t="str">
        <f t="shared" si="5"/>
        <v>33</v>
      </c>
      <c r="Q364" s="42"/>
      <c r="R364" s="41" t="s">
        <v>1650</v>
      </c>
    </row>
    <row r="365" spans="1:18" x14ac:dyDescent="0.25">
      <c r="A365" s="3" t="s">
        <v>134</v>
      </c>
      <c r="B365" s="3" t="s">
        <v>4921</v>
      </c>
      <c r="C365" s="3" t="s">
        <v>4922</v>
      </c>
      <c r="D365" s="43">
        <v>4.0600000000000014</v>
      </c>
      <c r="E365" s="43">
        <v>25.3245</v>
      </c>
      <c r="F365" s="44">
        <v>6.23</v>
      </c>
      <c r="G365" s="43">
        <v>21.26</v>
      </c>
      <c r="H365" s="45">
        <v>71</v>
      </c>
      <c r="I365" s="44">
        <v>0.05</v>
      </c>
      <c r="J365" s="43">
        <v>1802.04</v>
      </c>
      <c r="K365" s="44">
        <v>7.0000000000000007E-2</v>
      </c>
      <c r="L365" s="43">
        <v>1513.78</v>
      </c>
      <c r="M365" s="44">
        <v>7.0000000000000007E-2</v>
      </c>
      <c r="N365" s="41">
        <v>3</v>
      </c>
      <c r="O365" s="41">
        <v>3</v>
      </c>
      <c r="P365" s="42" t="str">
        <f t="shared" si="5"/>
        <v>33</v>
      </c>
      <c r="Q365" s="42"/>
      <c r="R365" s="41" t="s">
        <v>1650</v>
      </c>
    </row>
    <row r="366" spans="1:18" x14ac:dyDescent="0.25">
      <c r="A366" s="3" t="s">
        <v>134</v>
      </c>
      <c r="B366" s="3" t="s">
        <v>4923</v>
      </c>
      <c r="C366" s="3" t="s">
        <v>4924</v>
      </c>
      <c r="D366" s="43">
        <v>2.3600000000000052</v>
      </c>
      <c r="E366" s="43">
        <v>18.7348</v>
      </c>
      <c r="F366" s="44">
        <v>7.93</v>
      </c>
      <c r="G366" s="43">
        <v>16.37</v>
      </c>
      <c r="H366" s="45">
        <v>93</v>
      </c>
      <c r="I366" s="44">
        <v>7.0000000000000007E-2</v>
      </c>
      <c r="J366" s="43">
        <v>1730.4</v>
      </c>
      <c r="K366" s="44">
        <v>7.0000000000000007E-2</v>
      </c>
      <c r="L366" s="43">
        <v>1510.92</v>
      </c>
      <c r="M366" s="44">
        <v>7.0000000000000007E-2</v>
      </c>
      <c r="N366" s="41">
        <v>3</v>
      </c>
      <c r="O366" s="41">
        <v>3</v>
      </c>
      <c r="P366" s="42" t="str">
        <f t="shared" si="5"/>
        <v>33</v>
      </c>
      <c r="Q366" s="42"/>
      <c r="R366" s="41" t="s">
        <v>1650</v>
      </c>
    </row>
    <row r="367" spans="1:18" x14ac:dyDescent="0.25">
      <c r="A367" s="3" t="s">
        <v>134</v>
      </c>
      <c r="B367" s="3" t="s">
        <v>4925</v>
      </c>
      <c r="C367" s="3" t="s">
        <v>4926</v>
      </c>
      <c r="D367" s="43">
        <v>6.5299999999999931</v>
      </c>
      <c r="E367" s="43">
        <v>34.4878</v>
      </c>
      <c r="F367" s="44">
        <v>5.28</v>
      </c>
      <c r="G367" s="43">
        <v>27.95</v>
      </c>
      <c r="H367" s="45">
        <v>54</v>
      </c>
      <c r="I367" s="44">
        <v>0.04</v>
      </c>
      <c r="J367" s="43">
        <v>1855.37</v>
      </c>
      <c r="K367" s="44">
        <v>7.0000000000000007E-2</v>
      </c>
      <c r="L367" s="43">
        <v>1502.75</v>
      </c>
      <c r="M367" s="44">
        <v>7.0000000000000007E-2</v>
      </c>
      <c r="N367" s="41">
        <v>3</v>
      </c>
      <c r="O367" s="41">
        <v>3</v>
      </c>
      <c r="P367" s="42" t="str">
        <f t="shared" si="5"/>
        <v>33</v>
      </c>
      <c r="Q367" s="42"/>
      <c r="R367" s="41" t="s">
        <v>1650</v>
      </c>
    </row>
    <row r="368" spans="1:18" x14ac:dyDescent="0.25">
      <c r="A368" s="3" t="s">
        <v>134</v>
      </c>
      <c r="B368" s="3" t="s">
        <v>4931</v>
      </c>
      <c r="C368" s="3" t="s">
        <v>4932</v>
      </c>
      <c r="D368" s="43">
        <v>4.04</v>
      </c>
      <c r="E368" s="43">
        <v>24.674600000000002</v>
      </c>
      <c r="F368" s="44">
        <v>6.1</v>
      </c>
      <c r="G368" s="43">
        <v>20.63</v>
      </c>
      <c r="H368" s="45">
        <v>73</v>
      </c>
      <c r="I368" s="44">
        <v>0.05</v>
      </c>
      <c r="J368" s="43">
        <v>1794.85</v>
      </c>
      <c r="K368" s="44">
        <v>7.0000000000000007E-2</v>
      </c>
      <c r="L368" s="43">
        <v>1499.93</v>
      </c>
      <c r="M368" s="44">
        <v>7.0000000000000007E-2</v>
      </c>
      <c r="N368" s="41">
        <v>3</v>
      </c>
      <c r="O368" s="41">
        <v>3</v>
      </c>
      <c r="P368" s="42" t="str">
        <f t="shared" si="5"/>
        <v>33</v>
      </c>
      <c r="Q368" s="42"/>
      <c r="R368" s="41" t="s">
        <v>1650</v>
      </c>
    </row>
    <row r="369" spans="1:18" x14ac:dyDescent="0.25">
      <c r="A369" s="3" t="s">
        <v>134</v>
      </c>
      <c r="B369" s="3" t="s">
        <v>4933</v>
      </c>
      <c r="C369" s="3" t="s">
        <v>4934</v>
      </c>
      <c r="D369" s="43">
        <v>5.1299999999999972</v>
      </c>
      <c r="E369" s="43">
        <v>29.968699999999998</v>
      </c>
      <c r="F369" s="44">
        <v>5.84</v>
      </c>
      <c r="G369" s="43">
        <v>24.83</v>
      </c>
      <c r="H369" s="45">
        <v>59</v>
      </c>
      <c r="I369" s="44">
        <v>0.04</v>
      </c>
      <c r="J369" s="43">
        <v>1801</v>
      </c>
      <c r="K369" s="44">
        <v>7.0000000000000007E-2</v>
      </c>
      <c r="L369" s="43">
        <v>1498.33</v>
      </c>
      <c r="M369" s="44">
        <v>7.0000000000000007E-2</v>
      </c>
      <c r="N369" s="41">
        <v>3</v>
      </c>
      <c r="O369" s="41">
        <v>3</v>
      </c>
      <c r="P369" s="42" t="str">
        <f t="shared" si="5"/>
        <v>33</v>
      </c>
      <c r="Q369" s="42"/>
      <c r="R369" s="41" t="s">
        <v>1650</v>
      </c>
    </row>
    <row r="370" spans="1:18" x14ac:dyDescent="0.25">
      <c r="A370" s="3" t="s">
        <v>134</v>
      </c>
      <c r="B370" s="3" t="s">
        <v>4935</v>
      </c>
      <c r="C370" s="3" t="s">
        <v>4936</v>
      </c>
      <c r="D370" s="43">
        <v>5.5600000000000014</v>
      </c>
      <c r="E370" s="43">
        <v>30.640499999999999</v>
      </c>
      <c r="F370" s="44">
        <v>5.51</v>
      </c>
      <c r="G370" s="43">
        <v>25.08</v>
      </c>
      <c r="H370" s="45">
        <v>59</v>
      </c>
      <c r="I370" s="44">
        <v>0.04</v>
      </c>
      <c r="J370" s="43">
        <v>1819.15</v>
      </c>
      <c r="K370" s="44">
        <v>7.0000000000000007E-2</v>
      </c>
      <c r="L370" s="43">
        <v>1491.11</v>
      </c>
      <c r="M370" s="44">
        <v>7.0000000000000007E-2</v>
      </c>
      <c r="N370" s="41">
        <v>3</v>
      </c>
      <c r="O370" s="41">
        <v>3</v>
      </c>
      <c r="P370" s="42" t="str">
        <f t="shared" si="5"/>
        <v>33</v>
      </c>
      <c r="Q370" s="42"/>
      <c r="R370" s="41" t="s">
        <v>1650</v>
      </c>
    </row>
    <row r="371" spans="1:18" x14ac:dyDescent="0.25">
      <c r="A371" s="3" t="s">
        <v>134</v>
      </c>
      <c r="B371" s="3" t="s">
        <v>4937</v>
      </c>
      <c r="C371" s="3" t="s">
        <v>4938</v>
      </c>
      <c r="D371" s="43">
        <v>15.620000000000003</v>
      </c>
      <c r="E371" s="43">
        <v>63.1096</v>
      </c>
      <c r="F371" s="44">
        <v>4.04</v>
      </c>
      <c r="G371" s="43">
        <v>47.48</v>
      </c>
      <c r="H371" s="45">
        <v>31</v>
      </c>
      <c r="I371" s="44">
        <v>0.02</v>
      </c>
      <c r="J371" s="43">
        <v>1956.4</v>
      </c>
      <c r="K371" s="44">
        <v>0.08</v>
      </c>
      <c r="L371" s="43">
        <v>1472.18</v>
      </c>
      <c r="M371" s="44">
        <v>7.0000000000000007E-2</v>
      </c>
      <c r="N371" s="41">
        <v>3</v>
      </c>
      <c r="O371" s="41">
        <v>3</v>
      </c>
      <c r="P371" s="42" t="str">
        <f t="shared" si="5"/>
        <v>33</v>
      </c>
      <c r="Q371" s="42"/>
      <c r="R371" s="41" t="s">
        <v>1650</v>
      </c>
    </row>
    <row r="372" spans="1:18" x14ac:dyDescent="0.25">
      <c r="A372" s="3" t="s">
        <v>134</v>
      </c>
      <c r="B372" s="3" t="s">
        <v>4939</v>
      </c>
      <c r="C372" s="3" t="s">
        <v>4940</v>
      </c>
      <c r="D372" s="43">
        <v>2.930000000000005</v>
      </c>
      <c r="E372" s="43">
        <v>18.029399999999999</v>
      </c>
      <c r="F372" s="44">
        <v>6.15</v>
      </c>
      <c r="G372" s="43">
        <v>15.09</v>
      </c>
      <c r="H372" s="45">
        <v>99</v>
      </c>
      <c r="I372" s="44">
        <v>7.0000000000000007E-2</v>
      </c>
      <c r="J372" s="43">
        <v>1752.8</v>
      </c>
      <c r="K372" s="44">
        <v>7.0000000000000007E-2</v>
      </c>
      <c r="L372" s="43">
        <v>1462.73</v>
      </c>
      <c r="M372" s="44">
        <v>7.0000000000000007E-2</v>
      </c>
      <c r="N372" s="41">
        <v>3</v>
      </c>
      <c r="O372" s="41">
        <v>3</v>
      </c>
      <c r="P372" s="42" t="str">
        <f t="shared" si="5"/>
        <v>33</v>
      </c>
      <c r="Q372" s="42"/>
      <c r="R372" s="41" t="s">
        <v>1650</v>
      </c>
    </row>
    <row r="373" spans="1:18" x14ac:dyDescent="0.25">
      <c r="A373" s="3" t="s">
        <v>134</v>
      </c>
      <c r="B373" s="3" t="s">
        <v>4943</v>
      </c>
      <c r="C373" s="3" t="s">
        <v>4944</v>
      </c>
      <c r="D373" s="43">
        <v>3.6500000000000008</v>
      </c>
      <c r="E373" s="43">
        <v>21.9468</v>
      </c>
      <c r="F373" s="44">
        <v>6.01</v>
      </c>
      <c r="G373" s="43">
        <v>18.29</v>
      </c>
      <c r="H373" s="45">
        <v>80</v>
      </c>
      <c r="I373" s="44">
        <v>0.06</v>
      </c>
      <c r="J373" s="43">
        <v>1752.8</v>
      </c>
      <c r="K373" s="44">
        <v>7.0000000000000007E-2</v>
      </c>
      <c r="L373" s="43">
        <v>1460.8</v>
      </c>
      <c r="M373" s="44">
        <v>7.0000000000000007E-2</v>
      </c>
      <c r="N373" s="41">
        <v>3</v>
      </c>
      <c r="O373" s="41">
        <v>3</v>
      </c>
      <c r="P373" s="42" t="str">
        <f t="shared" si="5"/>
        <v>33</v>
      </c>
      <c r="Q373" s="42"/>
      <c r="R373" s="41" t="s">
        <v>1650</v>
      </c>
    </row>
    <row r="374" spans="1:18" x14ac:dyDescent="0.25">
      <c r="A374" s="3" t="s">
        <v>134</v>
      </c>
      <c r="B374" s="3" t="s">
        <v>4945</v>
      </c>
      <c r="C374" s="3" t="s">
        <v>4946</v>
      </c>
      <c r="D374" s="43">
        <v>1.9399999999999982</v>
      </c>
      <c r="E374" s="43">
        <v>14.2166</v>
      </c>
      <c r="F374" s="44">
        <v>7.32</v>
      </c>
      <c r="G374" s="43">
        <v>12.27</v>
      </c>
      <c r="H374" s="45">
        <v>116</v>
      </c>
      <c r="I374" s="44">
        <v>0.09</v>
      </c>
      <c r="J374" s="43">
        <v>1678.56</v>
      </c>
      <c r="K374" s="44">
        <v>7.0000000000000007E-2</v>
      </c>
      <c r="L374" s="43">
        <v>1453.52</v>
      </c>
      <c r="M374" s="44">
        <v>7.0000000000000007E-2</v>
      </c>
      <c r="N374" s="41">
        <v>3</v>
      </c>
      <c r="O374" s="41">
        <v>3</v>
      </c>
      <c r="P374" s="42" t="str">
        <f t="shared" si="5"/>
        <v>33</v>
      </c>
      <c r="Q374" s="42"/>
      <c r="R374" s="41" t="s">
        <v>1650</v>
      </c>
    </row>
    <row r="375" spans="1:18" x14ac:dyDescent="0.25">
      <c r="A375" s="3" t="s">
        <v>134</v>
      </c>
      <c r="B375" s="3" t="s">
        <v>4947</v>
      </c>
      <c r="C375" s="3" t="s">
        <v>4948</v>
      </c>
      <c r="D375" s="43">
        <v>3.7400000000000042</v>
      </c>
      <c r="E375" s="43">
        <v>21.578700000000001</v>
      </c>
      <c r="F375" s="44">
        <v>5.76</v>
      </c>
      <c r="G375" s="43">
        <v>17.829999999999998</v>
      </c>
      <c r="H375" s="45">
        <v>83</v>
      </c>
      <c r="I375" s="44">
        <v>0.06</v>
      </c>
      <c r="J375" s="43">
        <v>1760.44</v>
      </c>
      <c r="K375" s="44">
        <v>7.0000000000000007E-2</v>
      </c>
      <c r="L375" s="43">
        <v>1450.02</v>
      </c>
      <c r="M375" s="44">
        <v>7.0000000000000007E-2</v>
      </c>
      <c r="N375" s="41">
        <v>3</v>
      </c>
      <c r="O375" s="41">
        <v>3</v>
      </c>
      <c r="P375" s="42" t="str">
        <f t="shared" si="5"/>
        <v>33</v>
      </c>
      <c r="Q375" s="42"/>
      <c r="R375" s="41" t="s">
        <v>1650</v>
      </c>
    </row>
    <row r="376" spans="1:18" x14ac:dyDescent="0.25">
      <c r="A376" s="3" t="s">
        <v>134</v>
      </c>
      <c r="B376" s="3" t="s">
        <v>4949</v>
      </c>
      <c r="C376" s="3" t="s">
        <v>4950</v>
      </c>
      <c r="D376" s="43">
        <v>3.220000000000002</v>
      </c>
      <c r="E376" s="43">
        <v>19.182300000000001</v>
      </c>
      <c r="F376" s="44">
        <v>5.95</v>
      </c>
      <c r="G376" s="43">
        <v>15.96</v>
      </c>
      <c r="H376" s="45">
        <v>91</v>
      </c>
      <c r="I376" s="44">
        <v>7.0000000000000007E-2</v>
      </c>
      <c r="J376" s="43">
        <v>1741.05</v>
      </c>
      <c r="K376" s="44">
        <v>7.0000000000000007E-2</v>
      </c>
      <c r="L376" s="43">
        <v>1448.03</v>
      </c>
      <c r="M376" s="44">
        <v>7.0000000000000007E-2</v>
      </c>
      <c r="N376" s="41">
        <v>3</v>
      </c>
      <c r="O376" s="41">
        <v>3</v>
      </c>
      <c r="P376" s="42" t="str">
        <f t="shared" si="5"/>
        <v>33</v>
      </c>
      <c r="Q376" s="42"/>
      <c r="R376" s="41" t="s">
        <v>1650</v>
      </c>
    </row>
    <row r="377" spans="1:18" x14ac:dyDescent="0.25">
      <c r="A377" s="3" t="s">
        <v>134</v>
      </c>
      <c r="B377" s="3" t="s">
        <v>4951</v>
      </c>
      <c r="C377" s="3" t="s">
        <v>4952</v>
      </c>
      <c r="D377" s="43">
        <v>5.180000000000005</v>
      </c>
      <c r="E377" s="43">
        <v>27.683299999999999</v>
      </c>
      <c r="F377" s="44">
        <v>5.34</v>
      </c>
      <c r="G377" s="43">
        <v>22.5</v>
      </c>
      <c r="H377" s="45">
        <v>64</v>
      </c>
      <c r="I377" s="44">
        <v>0.05</v>
      </c>
      <c r="J377" s="43">
        <v>1776</v>
      </c>
      <c r="K377" s="44">
        <v>7.0000000000000007E-2</v>
      </c>
      <c r="L377" s="43">
        <v>1444.48</v>
      </c>
      <c r="M377" s="44">
        <v>7.0000000000000007E-2</v>
      </c>
      <c r="N377" s="41">
        <v>3</v>
      </c>
      <c r="O377" s="41">
        <v>3</v>
      </c>
      <c r="P377" s="42" t="str">
        <f t="shared" si="5"/>
        <v>33</v>
      </c>
      <c r="Q377" s="42"/>
      <c r="R377" s="41" t="s">
        <v>1650</v>
      </c>
    </row>
    <row r="378" spans="1:18" x14ac:dyDescent="0.25">
      <c r="A378" s="3" t="s">
        <v>134</v>
      </c>
      <c r="B378" s="3" t="s">
        <v>4953</v>
      </c>
      <c r="C378" s="3" t="s">
        <v>4954</v>
      </c>
      <c r="D378" s="43">
        <v>2.659999999999997</v>
      </c>
      <c r="E378" s="43">
        <v>15</v>
      </c>
      <c r="F378" s="44">
        <v>5.63</v>
      </c>
      <c r="G378" s="43">
        <v>12.34</v>
      </c>
      <c r="H378" s="45">
        <v>117</v>
      </c>
      <c r="I378" s="44">
        <v>0.09</v>
      </c>
      <c r="J378" s="43">
        <v>1755</v>
      </c>
      <c r="K378" s="44">
        <v>7.0000000000000007E-2</v>
      </c>
      <c r="L378" s="43">
        <v>1443.78</v>
      </c>
      <c r="M378" s="44">
        <v>7.0000000000000007E-2</v>
      </c>
      <c r="N378" s="41">
        <v>3</v>
      </c>
      <c r="O378" s="41">
        <v>3</v>
      </c>
      <c r="P378" s="42" t="str">
        <f t="shared" si="5"/>
        <v>33</v>
      </c>
      <c r="Q378" s="42"/>
      <c r="R378" s="41" t="s">
        <v>1650</v>
      </c>
    </row>
    <row r="379" spans="1:18" x14ac:dyDescent="0.25">
      <c r="A379" s="3" t="s">
        <v>134</v>
      </c>
      <c r="B379" s="3" t="s">
        <v>4959</v>
      </c>
      <c r="C379" s="3" t="s">
        <v>4960</v>
      </c>
      <c r="D379" s="43">
        <v>4.4599999999999982</v>
      </c>
      <c r="E379" s="43">
        <v>24.3278</v>
      </c>
      <c r="F379" s="44">
        <v>5.45</v>
      </c>
      <c r="G379" s="43">
        <v>19.86</v>
      </c>
      <c r="H379" s="45">
        <v>72</v>
      </c>
      <c r="I379" s="44">
        <v>0.05</v>
      </c>
      <c r="J379" s="43">
        <v>1752.25</v>
      </c>
      <c r="K379" s="44">
        <v>7.0000000000000007E-2</v>
      </c>
      <c r="L379" s="43">
        <v>1431.13</v>
      </c>
      <c r="M379" s="44">
        <v>7.0000000000000007E-2</v>
      </c>
      <c r="N379" s="41">
        <v>3</v>
      </c>
      <c r="O379" s="41">
        <v>3</v>
      </c>
      <c r="P379" s="42" t="str">
        <f t="shared" si="5"/>
        <v>33</v>
      </c>
      <c r="Q379" s="42"/>
      <c r="R379" s="41" t="s">
        <v>1650</v>
      </c>
    </row>
    <row r="380" spans="1:18" x14ac:dyDescent="0.25">
      <c r="A380" s="3" t="s">
        <v>134</v>
      </c>
      <c r="B380" s="3" t="s">
        <v>4961</v>
      </c>
      <c r="C380" s="3" t="s">
        <v>4962</v>
      </c>
      <c r="D380" s="43">
        <v>3.2599999999999962</v>
      </c>
      <c r="E380" s="43">
        <v>22.029299999999999</v>
      </c>
      <c r="F380" s="44">
        <v>6.75</v>
      </c>
      <c r="G380" s="43">
        <v>18.760000000000002</v>
      </c>
      <c r="H380" s="45">
        <v>77</v>
      </c>
      <c r="I380" s="44">
        <v>0.06</v>
      </c>
      <c r="J380" s="43">
        <v>1679.29</v>
      </c>
      <c r="K380" s="44">
        <v>7.0000000000000007E-2</v>
      </c>
      <c r="L380" s="43">
        <v>1428.27</v>
      </c>
      <c r="M380" s="44">
        <v>7.0000000000000007E-2</v>
      </c>
      <c r="N380" s="41">
        <v>3</v>
      </c>
      <c r="O380" s="41">
        <v>3</v>
      </c>
      <c r="P380" s="42" t="str">
        <f t="shared" si="5"/>
        <v>33</v>
      </c>
      <c r="Q380" s="42"/>
      <c r="R380" s="41" t="s">
        <v>1650</v>
      </c>
    </row>
    <row r="381" spans="1:18" x14ac:dyDescent="0.25">
      <c r="A381" s="3" t="s">
        <v>134</v>
      </c>
      <c r="B381" s="3" t="s">
        <v>4963</v>
      </c>
      <c r="C381" s="3" t="s">
        <v>4964</v>
      </c>
      <c r="D381" s="43">
        <v>5.819999999999995</v>
      </c>
      <c r="E381" s="43">
        <v>30.642600000000002</v>
      </c>
      <c r="F381" s="44">
        <v>5.26</v>
      </c>
      <c r="G381" s="43">
        <v>24.82</v>
      </c>
      <c r="H381" s="45">
        <v>57</v>
      </c>
      <c r="I381" s="44">
        <v>0.04</v>
      </c>
      <c r="J381" s="43">
        <v>1752.99</v>
      </c>
      <c r="K381" s="44">
        <v>7.0000000000000007E-2</v>
      </c>
      <c r="L381" s="43">
        <v>1421.25</v>
      </c>
      <c r="M381" s="44">
        <v>7.0000000000000007E-2</v>
      </c>
      <c r="N381" s="41">
        <v>3</v>
      </c>
      <c r="O381" s="41">
        <v>3</v>
      </c>
      <c r="P381" s="42" t="str">
        <f t="shared" si="5"/>
        <v>33</v>
      </c>
      <c r="Q381" s="42"/>
      <c r="R381" s="41" t="s">
        <v>1650</v>
      </c>
    </row>
    <row r="382" spans="1:18" x14ac:dyDescent="0.25">
      <c r="A382" s="3" t="s">
        <v>134</v>
      </c>
      <c r="B382" s="3" t="s">
        <v>4965</v>
      </c>
      <c r="C382" s="3" t="s">
        <v>4966</v>
      </c>
      <c r="D382" s="43">
        <v>3.5</v>
      </c>
      <c r="E382" s="43">
        <v>22.065200000000001</v>
      </c>
      <c r="F382" s="44">
        <v>6.3</v>
      </c>
      <c r="G382" s="43">
        <v>18.559999999999999</v>
      </c>
      <c r="H382" s="45">
        <v>76</v>
      </c>
      <c r="I382" s="44">
        <v>0.05</v>
      </c>
      <c r="J382" s="43">
        <v>1686.5</v>
      </c>
      <c r="K382" s="44">
        <v>7.0000000000000007E-2</v>
      </c>
      <c r="L382" s="43">
        <v>1420.5</v>
      </c>
      <c r="M382" s="44">
        <v>7.0000000000000007E-2</v>
      </c>
      <c r="N382" s="41">
        <v>3</v>
      </c>
      <c r="O382" s="41">
        <v>3</v>
      </c>
      <c r="P382" s="42" t="str">
        <f t="shared" si="5"/>
        <v>33</v>
      </c>
      <c r="Q382" s="42"/>
      <c r="R382" s="41" t="s">
        <v>1650</v>
      </c>
    </row>
    <row r="383" spans="1:18" x14ac:dyDescent="0.25">
      <c r="A383" s="3" t="s">
        <v>134</v>
      </c>
      <c r="B383" s="3" t="s">
        <v>4967</v>
      </c>
      <c r="C383" s="3" t="s">
        <v>4968</v>
      </c>
      <c r="D383" s="43">
        <v>4.3899999999999926</v>
      </c>
      <c r="E383" s="43">
        <v>23.015799999999999</v>
      </c>
      <c r="F383" s="44">
        <v>5.24</v>
      </c>
      <c r="G383" s="43">
        <v>18.62</v>
      </c>
      <c r="H383" s="45">
        <v>75</v>
      </c>
      <c r="I383" s="44">
        <v>0.05</v>
      </c>
      <c r="J383" s="43">
        <v>1739.08</v>
      </c>
      <c r="K383" s="44">
        <v>7.0000000000000007E-2</v>
      </c>
      <c r="L383" s="43">
        <v>1409.83</v>
      </c>
      <c r="M383" s="44">
        <v>7.0000000000000007E-2</v>
      </c>
      <c r="N383" s="41">
        <v>3</v>
      </c>
      <c r="O383" s="41">
        <v>3</v>
      </c>
      <c r="P383" s="42" t="str">
        <f t="shared" si="5"/>
        <v>33</v>
      </c>
      <c r="Q383" s="42"/>
      <c r="R383" s="41" t="s">
        <v>1650</v>
      </c>
    </row>
    <row r="384" spans="1:18" x14ac:dyDescent="0.25">
      <c r="A384" s="3" t="s">
        <v>134</v>
      </c>
      <c r="B384" s="3" t="s">
        <v>4969</v>
      </c>
      <c r="C384" s="3" t="s">
        <v>4970</v>
      </c>
      <c r="D384" s="43">
        <v>5.6299999999999972</v>
      </c>
      <c r="E384" s="43">
        <v>26.453199999999999</v>
      </c>
      <c r="F384" s="44">
        <v>4.6900000000000004</v>
      </c>
      <c r="G384" s="43">
        <v>20.82</v>
      </c>
      <c r="H384" s="45">
        <v>68</v>
      </c>
      <c r="I384" s="44">
        <v>0.05</v>
      </c>
      <c r="J384" s="43">
        <v>1790.37</v>
      </c>
      <c r="K384" s="44">
        <v>7.0000000000000007E-2</v>
      </c>
      <c r="L384" s="43">
        <v>1407.53</v>
      </c>
      <c r="M384" s="44">
        <v>7.0000000000000007E-2</v>
      </c>
      <c r="N384" s="41">
        <v>3</v>
      </c>
      <c r="O384" s="41">
        <v>3</v>
      </c>
      <c r="P384" s="42" t="str">
        <f t="shared" si="5"/>
        <v>33</v>
      </c>
      <c r="Q384" s="42"/>
      <c r="R384" s="41" t="s">
        <v>1650</v>
      </c>
    </row>
    <row r="385" spans="1:18" x14ac:dyDescent="0.25">
      <c r="A385" s="3" t="s">
        <v>134</v>
      </c>
      <c r="B385" s="3" t="s">
        <v>4971</v>
      </c>
      <c r="C385" s="3" t="s">
        <v>4972</v>
      </c>
      <c r="D385" s="43">
        <v>6.0799999999999983</v>
      </c>
      <c r="E385" s="43">
        <v>28.283100000000001</v>
      </c>
      <c r="F385" s="44">
        <v>4.6500000000000004</v>
      </c>
      <c r="G385" s="43">
        <v>22.2</v>
      </c>
      <c r="H385" s="45">
        <v>65</v>
      </c>
      <c r="I385" s="44">
        <v>0.05</v>
      </c>
      <c r="J385" s="43">
        <v>1797.84</v>
      </c>
      <c r="K385" s="44">
        <v>7.0000000000000007E-2</v>
      </c>
      <c r="L385" s="43">
        <v>1402.64</v>
      </c>
      <c r="M385" s="44">
        <v>7.0000000000000007E-2</v>
      </c>
      <c r="N385" s="41">
        <v>3</v>
      </c>
      <c r="O385" s="41">
        <v>3</v>
      </c>
      <c r="P385" s="42" t="str">
        <f t="shared" si="5"/>
        <v>33</v>
      </c>
      <c r="Q385" s="42"/>
      <c r="R385" s="41" t="s">
        <v>1650</v>
      </c>
    </row>
    <row r="386" spans="1:18" x14ac:dyDescent="0.25">
      <c r="A386" s="3" t="s">
        <v>134</v>
      </c>
      <c r="B386" s="3" t="s">
        <v>4973</v>
      </c>
      <c r="C386" s="3" t="s">
        <v>4974</v>
      </c>
      <c r="D386" s="43">
        <v>3.5200000000000005</v>
      </c>
      <c r="E386" s="43">
        <v>18.856400000000001</v>
      </c>
      <c r="F386" s="44">
        <v>5.35</v>
      </c>
      <c r="G386" s="43">
        <v>15.33</v>
      </c>
      <c r="H386" s="45">
        <v>91</v>
      </c>
      <c r="I386" s="44">
        <v>7.0000000000000007E-2</v>
      </c>
      <c r="J386" s="43">
        <v>1717.03</v>
      </c>
      <c r="K386" s="44">
        <v>7.0000000000000007E-2</v>
      </c>
      <c r="L386" s="43">
        <v>1396.71</v>
      </c>
      <c r="M386" s="44">
        <v>7.0000000000000007E-2</v>
      </c>
      <c r="N386" s="41">
        <v>3</v>
      </c>
      <c r="O386" s="41">
        <v>3</v>
      </c>
      <c r="P386" s="42" t="str">
        <f t="shared" si="5"/>
        <v>33</v>
      </c>
      <c r="Q386" s="42"/>
      <c r="R386" s="41" t="s">
        <v>1650</v>
      </c>
    </row>
    <row r="387" spans="1:18" x14ac:dyDescent="0.25">
      <c r="A387" s="3" t="s">
        <v>134</v>
      </c>
      <c r="B387" s="3" t="s">
        <v>4975</v>
      </c>
      <c r="C387" s="3" t="s">
        <v>4976</v>
      </c>
      <c r="D387" s="43">
        <v>8.6200000000000028</v>
      </c>
      <c r="E387" s="43">
        <v>42.205800000000004</v>
      </c>
      <c r="F387" s="44">
        <v>4.8899999999999997</v>
      </c>
      <c r="G387" s="43">
        <v>33.58</v>
      </c>
      <c r="H387" s="45">
        <v>41</v>
      </c>
      <c r="I387" s="44">
        <v>0.03</v>
      </c>
      <c r="J387" s="43">
        <v>1746.85</v>
      </c>
      <c r="K387" s="44">
        <v>7.0000000000000007E-2</v>
      </c>
      <c r="L387" s="43">
        <v>1393.43</v>
      </c>
      <c r="M387" s="44">
        <v>7.0000000000000007E-2</v>
      </c>
      <c r="N387" s="41">
        <v>3</v>
      </c>
      <c r="O387" s="41">
        <v>3</v>
      </c>
      <c r="P387" s="42" t="str">
        <f t="shared" si="5"/>
        <v>33</v>
      </c>
      <c r="Q387" s="42"/>
      <c r="R387" s="41" t="s">
        <v>1650</v>
      </c>
    </row>
    <row r="388" spans="1:18" x14ac:dyDescent="0.25">
      <c r="A388" s="3" t="s">
        <v>134</v>
      </c>
      <c r="B388" s="3" t="s">
        <v>4977</v>
      </c>
      <c r="C388" s="3" t="s">
        <v>4978</v>
      </c>
      <c r="D388" s="43">
        <v>2.8600000000000074</v>
      </c>
      <c r="E388" s="43">
        <v>15.018700000000001</v>
      </c>
      <c r="F388" s="44">
        <v>5.25</v>
      </c>
      <c r="G388" s="43">
        <v>12.15</v>
      </c>
      <c r="H388" s="45">
        <v>119</v>
      </c>
      <c r="I388" s="44">
        <v>0.09</v>
      </c>
      <c r="J388" s="43">
        <v>1733.3</v>
      </c>
      <c r="K388" s="44">
        <v>7.0000000000000007E-2</v>
      </c>
      <c r="L388" s="43">
        <v>1392.96</v>
      </c>
      <c r="M388" s="44">
        <v>7.0000000000000007E-2</v>
      </c>
      <c r="N388" s="41">
        <v>3</v>
      </c>
      <c r="O388" s="41">
        <v>3</v>
      </c>
      <c r="P388" s="42" t="str">
        <f t="shared" si="5"/>
        <v>33</v>
      </c>
      <c r="Q388" s="42"/>
      <c r="R388" s="41" t="s">
        <v>1650</v>
      </c>
    </row>
    <row r="389" spans="1:18" x14ac:dyDescent="0.25">
      <c r="A389" s="3" t="s">
        <v>134</v>
      </c>
      <c r="B389" s="3" t="s">
        <v>4979</v>
      </c>
      <c r="C389" s="3" t="s">
        <v>4980</v>
      </c>
      <c r="D389" s="43">
        <v>1.9099999999999973</v>
      </c>
      <c r="E389" s="43">
        <v>15.1943</v>
      </c>
      <c r="F389" s="44">
        <v>7.95</v>
      </c>
      <c r="G389" s="43">
        <v>13.28</v>
      </c>
      <c r="H389" s="45">
        <v>106</v>
      </c>
      <c r="I389" s="44">
        <v>0.08</v>
      </c>
      <c r="J389" s="43">
        <v>1594.85</v>
      </c>
      <c r="K389" s="44">
        <v>0.06</v>
      </c>
      <c r="L389" s="43">
        <v>1392.39</v>
      </c>
      <c r="M389" s="44">
        <v>7.0000000000000007E-2</v>
      </c>
      <c r="N389" s="41">
        <v>3</v>
      </c>
      <c r="O389" s="41">
        <v>3</v>
      </c>
      <c r="P389" s="42" t="str">
        <f t="shared" si="5"/>
        <v>33</v>
      </c>
      <c r="Q389" s="42"/>
      <c r="R389" s="41" t="s">
        <v>1650</v>
      </c>
    </row>
    <row r="390" spans="1:18" x14ac:dyDescent="0.25">
      <c r="A390" s="3" t="s">
        <v>134</v>
      </c>
      <c r="B390" s="3" t="s">
        <v>4981</v>
      </c>
      <c r="C390" s="3" t="s">
        <v>4982</v>
      </c>
      <c r="D390" s="43">
        <v>1.1500000000000006</v>
      </c>
      <c r="E390" s="43">
        <v>20.705300000000001</v>
      </c>
      <c r="F390" s="44">
        <v>18</v>
      </c>
      <c r="G390" s="43">
        <v>19.55</v>
      </c>
      <c r="H390" s="45">
        <v>71</v>
      </c>
      <c r="I390" s="44">
        <v>0.05</v>
      </c>
      <c r="J390" s="43">
        <v>1470.08</v>
      </c>
      <c r="K390" s="44">
        <v>0.06</v>
      </c>
      <c r="L390" s="43">
        <v>1388.43</v>
      </c>
      <c r="M390" s="44">
        <v>7.0000000000000007E-2</v>
      </c>
      <c r="N390" s="41">
        <v>3</v>
      </c>
      <c r="O390" s="41">
        <v>3</v>
      </c>
      <c r="P390" s="42" t="str">
        <f t="shared" si="5"/>
        <v>33</v>
      </c>
      <c r="Q390" s="42"/>
      <c r="R390" s="41" t="s">
        <v>1650</v>
      </c>
    </row>
    <row r="391" spans="1:18" x14ac:dyDescent="0.25">
      <c r="A391" s="3" t="s">
        <v>134</v>
      </c>
      <c r="B391" s="3" t="s">
        <v>4983</v>
      </c>
      <c r="C391" s="3" t="s">
        <v>4984</v>
      </c>
      <c r="D391" s="43">
        <v>6.0800000000000018</v>
      </c>
      <c r="E391" s="43">
        <v>33.0533</v>
      </c>
      <c r="F391" s="44">
        <v>5.43</v>
      </c>
      <c r="G391" s="43">
        <v>26.97</v>
      </c>
      <c r="H391" s="45">
        <v>51</v>
      </c>
      <c r="I391" s="44">
        <v>0.04</v>
      </c>
      <c r="J391" s="43">
        <v>1685.72</v>
      </c>
      <c r="K391" s="44">
        <v>7.0000000000000007E-2</v>
      </c>
      <c r="L391" s="43">
        <v>1375.64</v>
      </c>
      <c r="M391" s="44">
        <v>0.06</v>
      </c>
      <c r="N391" s="41">
        <v>3</v>
      </c>
      <c r="O391" s="41">
        <v>3</v>
      </c>
      <c r="P391" s="42" t="str">
        <f t="shared" ref="P391:P454" si="6">N391&amp;O391</f>
        <v>33</v>
      </c>
      <c r="Q391" s="42"/>
      <c r="R391" s="41" t="s">
        <v>1650</v>
      </c>
    </row>
    <row r="392" spans="1:18" x14ac:dyDescent="0.25">
      <c r="A392" s="3" t="s">
        <v>134</v>
      </c>
      <c r="B392" s="3" t="s">
        <v>4987</v>
      </c>
      <c r="C392" s="3" t="s">
        <v>4988</v>
      </c>
      <c r="D392" s="43">
        <v>1.900000000000003</v>
      </c>
      <c r="E392" s="43">
        <v>13.935600000000001</v>
      </c>
      <c r="F392" s="44">
        <v>7.33</v>
      </c>
      <c r="G392" s="43">
        <v>12.03</v>
      </c>
      <c r="H392" s="45">
        <v>123</v>
      </c>
      <c r="I392" s="44">
        <v>0.09</v>
      </c>
      <c r="J392" s="43">
        <v>1602.4</v>
      </c>
      <c r="K392" s="44">
        <v>0.06</v>
      </c>
      <c r="L392" s="43">
        <v>1368.7</v>
      </c>
      <c r="M392" s="44">
        <v>0.06</v>
      </c>
      <c r="N392" s="41">
        <v>3</v>
      </c>
      <c r="O392" s="41">
        <v>3</v>
      </c>
      <c r="P392" s="42" t="str">
        <f t="shared" si="6"/>
        <v>33</v>
      </c>
      <c r="Q392" s="42"/>
      <c r="R392" s="41" t="s">
        <v>1650</v>
      </c>
    </row>
    <row r="393" spans="1:18" x14ac:dyDescent="0.25">
      <c r="A393" s="3" t="s">
        <v>134</v>
      </c>
      <c r="B393" s="3" t="s">
        <v>4991</v>
      </c>
      <c r="C393" s="3" t="s">
        <v>4992</v>
      </c>
      <c r="D393" s="43">
        <v>1.9000000000000037</v>
      </c>
      <c r="E393" s="43">
        <v>13.810600000000001</v>
      </c>
      <c r="F393" s="44">
        <v>7.26</v>
      </c>
      <c r="G393" s="43">
        <v>11.91</v>
      </c>
      <c r="H393" s="45">
        <v>117</v>
      </c>
      <c r="I393" s="44">
        <v>0.09</v>
      </c>
      <c r="J393" s="43">
        <v>1583.66</v>
      </c>
      <c r="K393" s="44">
        <v>0.06</v>
      </c>
      <c r="L393" s="43">
        <v>1361.36</v>
      </c>
      <c r="M393" s="44">
        <v>0.06</v>
      </c>
      <c r="N393" s="41">
        <v>3</v>
      </c>
      <c r="O393" s="41">
        <v>3</v>
      </c>
      <c r="P393" s="42" t="str">
        <f t="shared" si="6"/>
        <v>33</v>
      </c>
      <c r="Q393" s="42"/>
      <c r="R393" s="41" t="s">
        <v>1650</v>
      </c>
    </row>
    <row r="394" spans="1:18" x14ac:dyDescent="0.25">
      <c r="A394" s="3" t="s">
        <v>134</v>
      </c>
      <c r="B394" s="3" t="s">
        <v>4993</v>
      </c>
      <c r="C394" s="3" t="s">
        <v>4994</v>
      </c>
      <c r="D394" s="43">
        <v>2.4900000000000011</v>
      </c>
      <c r="E394" s="43">
        <v>20.770499999999998</v>
      </c>
      <c r="F394" s="44">
        <v>8.34</v>
      </c>
      <c r="G394" s="43">
        <v>18.28</v>
      </c>
      <c r="H394" s="45">
        <v>75</v>
      </c>
      <c r="I394" s="44">
        <v>0.05</v>
      </c>
      <c r="J394" s="43">
        <v>1546.25</v>
      </c>
      <c r="K394" s="44">
        <v>0.06</v>
      </c>
      <c r="L394" s="43">
        <v>1359.5</v>
      </c>
      <c r="M394" s="44">
        <v>0.06</v>
      </c>
      <c r="N394" s="41">
        <v>3</v>
      </c>
      <c r="O394" s="41">
        <v>3</v>
      </c>
      <c r="P394" s="42" t="str">
        <f t="shared" si="6"/>
        <v>33</v>
      </c>
      <c r="Q394" s="42"/>
      <c r="R394" s="41" t="s">
        <v>1650</v>
      </c>
    </row>
    <row r="395" spans="1:18" x14ac:dyDescent="0.25">
      <c r="A395" s="3" t="s">
        <v>134</v>
      </c>
      <c r="B395" s="3" t="s">
        <v>4995</v>
      </c>
      <c r="C395" s="3" t="s">
        <v>4996</v>
      </c>
      <c r="D395" s="43">
        <v>3.7700000000000027</v>
      </c>
      <c r="E395" s="43">
        <v>19.754000000000001</v>
      </c>
      <c r="F395" s="44">
        <v>5.23</v>
      </c>
      <c r="G395" s="43">
        <v>15.98</v>
      </c>
      <c r="H395" s="45">
        <v>85</v>
      </c>
      <c r="I395" s="44">
        <v>0.06</v>
      </c>
      <c r="J395" s="43">
        <v>1679.8</v>
      </c>
      <c r="K395" s="44">
        <v>7.0000000000000007E-2</v>
      </c>
      <c r="L395" s="43">
        <v>1359.35</v>
      </c>
      <c r="M395" s="44">
        <v>0.06</v>
      </c>
      <c r="N395" s="41">
        <v>3</v>
      </c>
      <c r="O395" s="41">
        <v>3</v>
      </c>
      <c r="P395" s="42" t="str">
        <f t="shared" si="6"/>
        <v>33</v>
      </c>
      <c r="Q395" s="42"/>
      <c r="R395" s="41" t="s">
        <v>1650</v>
      </c>
    </row>
    <row r="396" spans="1:18" x14ac:dyDescent="0.25">
      <c r="A396" s="3" t="s">
        <v>134</v>
      </c>
      <c r="B396" s="3" t="s">
        <v>4997</v>
      </c>
      <c r="C396" s="3" t="s">
        <v>4998</v>
      </c>
      <c r="D396" s="43">
        <v>3.5600000000000018</v>
      </c>
      <c r="E396" s="43">
        <v>17.9101</v>
      </c>
      <c r="F396" s="44">
        <v>5.03</v>
      </c>
      <c r="G396" s="43">
        <v>14.35</v>
      </c>
      <c r="H396" s="45">
        <v>95</v>
      </c>
      <c r="I396" s="44">
        <v>7.0000000000000007E-2</v>
      </c>
      <c r="J396" s="43">
        <v>1697</v>
      </c>
      <c r="K396" s="44">
        <v>7.0000000000000007E-2</v>
      </c>
      <c r="L396" s="43">
        <v>1358.8</v>
      </c>
      <c r="M396" s="44">
        <v>0.06</v>
      </c>
      <c r="N396" s="41">
        <v>3</v>
      </c>
      <c r="O396" s="41">
        <v>3</v>
      </c>
      <c r="P396" s="42" t="str">
        <f t="shared" si="6"/>
        <v>33</v>
      </c>
      <c r="Q396" s="42"/>
      <c r="R396" s="41" t="s">
        <v>1650</v>
      </c>
    </row>
    <row r="397" spans="1:18" x14ac:dyDescent="0.25">
      <c r="A397" s="3" t="s">
        <v>134</v>
      </c>
      <c r="B397" s="3" t="s">
        <v>4999</v>
      </c>
      <c r="C397" s="3" t="s">
        <v>5000</v>
      </c>
      <c r="D397" s="43">
        <v>4.7299999999999978</v>
      </c>
      <c r="E397" s="43">
        <v>27.2258</v>
      </c>
      <c r="F397" s="44">
        <v>5.75</v>
      </c>
      <c r="G397" s="43">
        <v>22.49</v>
      </c>
      <c r="H397" s="45">
        <v>60</v>
      </c>
      <c r="I397" s="44">
        <v>0.04</v>
      </c>
      <c r="J397" s="43">
        <v>1642.35</v>
      </c>
      <c r="K397" s="44">
        <v>0.06</v>
      </c>
      <c r="L397" s="43">
        <v>1358.55</v>
      </c>
      <c r="M397" s="44">
        <v>0.06</v>
      </c>
      <c r="N397" s="41">
        <v>3</v>
      </c>
      <c r="O397" s="41">
        <v>3</v>
      </c>
      <c r="P397" s="42" t="str">
        <f t="shared" si="6"/>
        <v>33</v>
      </c>
      <c r="Q397" s="42"/>
      <c r="R397" s="41" t="s">
        <v>1650</v>
      </c>
    </row>
    <row r="398" spans="1:18" x14ac:dyDescent="0.25">
      <c r="A398" s="3" t="s">
        <v>134</v>
      </c>
      <c r="B398" s="3" t="s">
        <v>5001</v>
      </c>
      <c r="C398" s="3" t="s">
        <v>5002</v>
      </c>
      <c r="D398" s="43">
        <v>2.2400000000000033</v>
      </c>
      <c r="E398" s="43">
        <v>14.540800000000001</v>
      </c>
      <c r="F398" s="44">
        <v>6.49</v>
      </c>
      <c r="G398" s="43">
        <v>12.3</v>
      </c>
      <c r="H398" s="45">
        <v>112</v>
      </c>
      <c r="I398" s="44">
        <v>0.08</v>
      </c>
      <c r="J398" s="43">
        <v>1607.7</v>
      </c>
      <c r="K398" s="44">
        <v>0.06</v>
      </c>
      <c r="L398" s="43">
        <v>1356.82</v>
      </c>
      <c r="M398" s="44">
        <v>0.06</v>
      </c>
      <c r="N398" s="41">
        <v>3</v>
      </c>
      <c r="O398" s="41">
        <v>3</v>
      </c>
      <c r="P398" s="42" t="str">
        <f t="shared" si="6"/>
        <v>33</v>
      </c>
      <c r="Q398" s="42"/>
      <c r="R398" s="41" t="s">
        <v>1650</v>
      </c>
    </row>
    <row r="399" spans="1:18" x14ac:dyDescent="0.25">
      <c r="A399" s="3" t="s">
        <v>134</v>
      </c>
      <c r="B399" s="3" t="s">
        <v>5003</v>
      </c>
      <c r="C399" s="3" t="s">
        <v>5004</v>
      </c>
      <c r="D399" s="43">
        <v>4.4600000000000026</v>
      </c>
      <c r="E399" s="43">
        <v>29.0763</v>
      </c>
      <c r="F399" s="44">
        <v>6.51</v>
      </c>
      <c r="G399" s="43">
        <v>24.61</v>
      </c>
      <c r="H399" s="45">
        <v>55</v>
      </c>
      <c r="I399" s="44">
        <v>0.04</v>
      </c>
      <c r="J399" s="43">
        <v>1599.2</v>
      </c>
      <c r="K399" s="44">
        <v>0.06</v>
      </c>
      <c r="L399" s="43">
        <v>1353.9</v>
      </c>
      <c r="M399" s="44">
        <v>0.06</v>
      </c>
      <c r="N399" s="41">
        <v>3</v>
      </c>
      <c r="O399" s="41">
        <v>3</v>
      </c>
      <c r="P399" s="42" t="str">
        <f t="shared" si="6"/>
        <v>33</v>
      </c>
      <c r="Q399" s="42"/>
      <c r="R399" s="41" t="s">
        <v>1650</v>
      </c>
    </row>
    <row r="400" spans="1:18" x14ac:dyDescent="0.25">
      <c r="A400" s="3" t="s">
        <v>134</v>
      </c>
      <c r="B400" s="3" t="s">
        <v>5005</v>
      </c>
      <c r="C400" s="3" t="s">
        <v>5006</v>
      </c>
      <c r="D400" s="43">
        <v>2.6599999999999975</v>
      </c>
      <c r="E400" s="43">
        <v>19.428000000000001</v>
      </c>
      <c r="F400" s="44">
        <v>7.3</v>
      </c>
      <c r="G400" s="43">
        <v>16.760000000000002</v>
      </c>
      <c r="H400" s="45">
        <v>86</v>
      </c>
      <c r="I400" s="44">
        <v>0.06</v>
      </c>
      <c r="J400" s="43">
        <v>1576.24</v>
      </c>
      <c r="K400" s="44">
        <v>0.06</v>
      </c>
      <c r="L400" s="43">
        <v>1347.48</v>
      </c>
      <c r="M400" s="44">
        <v>0.06</v>
      </c>
      <c r="N400" s="41">
        <v>3</v>
      </c>
      <c r="O400" s="41">
        <v>3</v>
      </c>
      <c r="P400" s="42" t="str">
        <f t="shared" si="6"/>
        <v>33</v>
      </c>
      <c r="Q400" s="42"/>
      <c r="R400" s="41" t="s">
        <v>1650</v>
      </c>
    </row>
    <row r="401" spans="1:18" x14ac:dyDescent="0.25">
      <c r="A401" s="3" t="s">
        <v>134</v>
      </c>
      <c r="B401" s="3" t="s">
        <v>5007</v>
      </c>
      <c r="C401" s="3" t="s">
        <v>5008</v>
      </c>
      <c r="D401" s="43">
        <v>5.9300000000000042</v>
      </c>
      <c r="E401" s="43">
        <v>33.295299999999997</v>
      </c>
      <c r="F401" s="44">
        <v>5.61</v>
      </c>
      <c r="G401" s="43">
        <v>27.36</v>
      </c>
      <c r="H401" s="45">
        <v>49</v>
      </c>
      <c r="I401" s="44">
        <v>0.03</v>
      </c>
      <c r="J401" s="43">
        <v>1631.47</v>
      </c>
      <c r="K401" s="44">
        <v>0.06</v>
      </c>
      <c r="L401" s="43">
        <v>1340.9</v>
      </c>
      <c r="M401" s="44">
        <v>0.06</v>
      </c>
      <c r="N401" s="41">
        <v>3</v>
      </c>
      <c r="O401" s="41">
        <v>3</v>
      </c>
      <c r="P401" s="42" t="str">
        <f t="shared" si="6"/>
        <v>33</v>
      </c>
      <c r="Q401" s="42"/>
      <c r="R401" s="41" t="s">
        <v>1650</v>
      </c>
    </row>
    <row r="402" spans="1:18" x14ac:dyDescent="0.25">
      <c r="A402" s="3" t="s">
        <v>134</v>
      </c>
      <c r="B402" s="3" t="s">
        <v>5009</v>
      </c>
      <c r="C402" s="3" t="s">
        <v>5010</v>
      </c>
      <c r="D402" s="43">
        <v>3.7599999999999967</v>
      </c>
      <c r="E402" s="43">
        <v>25.037500000000001</v>
      </c>
      <c r="F402" s="44">
        <v>6.65</v>
      </c>
      <c r="G402" s="43">
        <v>21.27</v>
      </c>
      <c r="H402" s="45">
        <v>61</v>
      </c>
      <c r="I402" s="44">
        <v>0.04</v>
      </c>
      <c r="J402" s="43">
        <v>1565.83</v>
      </c>
      <c r="K402" s="44">
        <v>0.06</v>
      </c>
      <c r="L402" s="43">
        <v>1336.47</v>
      </c>
      <c r="M402" s="44">
        <v>0.06</v>
      </c>
      <c r="N402" s="41">
        <v>3</v>
      </c>
      <c r="O402" s="41">
        <v>3</v>
      </c>
      <c r="P402" s="42" t="str">
        <f t="shared" si="6"/>
        <v>33</v>
      </c>
      <c r="Q402" s="42"/>
      <c r="R402" s="41" t="s">
        <v>1650</v>
      </c>
    </row>
    <row r="403" spans="1:18" x14ac:dyDescent="0.25">
      <c r="A403" s="3" t="s">
        <v>134</v>
      </c>
      <c r="B403" s="3" t="s">
        <v>5011</v>
      </c>
      <c r="C403" s="3" t="s">
        <v>5012</v>
      </c>
      <c r="D403" s="43">
        <v>3.4599999999999982</v>
      </c>
      <c r="E403" s="43">
        <v>17.715699999999998</v>
      </c>
      <c r="F403" s="44">
        <v>5.12</v>
      </c>
      <c r="G403" s="43">
        <v>14.25</v>
      </c>
      <c r="H403" s="45">
        <v>104</v>
      </c>
      <c r="I403" s="44">
        <v>0.08</v>
      </c>
      <c r="J403" s="43">
        <v>1690.85</v>
      </c>
      <c r="K403" s="44">
        <v>7.0000000000000007E-2</v>
      </c>
      <c r="L403" s="43">
        <v>1331.01</v>
      </c>
      <c r="M403" s="44">
        <v>0.06</v>
      </c>
      <c r="N403" s="41">
        <v>3</v>
      </c>
      <c r="O403" s="41">
        <v>3</v>
      </c>
      <c r="P403" s="42" t="str">
        <f t="shared" si="6"/>
        <v>33</v>
      </c>
      <c r="Q403" s="42"/>
      <c r="R403" s="41" t="s">
        <v>1650</v>
      </c>
    </row>
    <row r="404" spans="1:18" x14ac:dyDescent="0.25">
      <c r="A404" s="3" t="s">
        <v>134</v>
      </c>
      <c r="B404" s="3" t="s">
        <v>5013</v>
      </c>
      <c r="C404" s="3" t="s">
        <v>5014</v>
      </c>
      <c r="D404" s="43">
        <v>1.3899999999999983</v>
      </c>
      <c r="E404" s="43">
        <v>12.7927</v>
      </c>
      <c r="F404" s="44">
        <v>9.1999999999999993</v>
      </c>
      <c r="G404" s="43">
        <v>11.4</v>
      </c>
      <c r="H404" s="45">
        <v>116</v>
      </c>
      <c r="I404" s="44">
        <v>0.09</v>
      </c>
      <c r="J404" s="43">
        <v>1482.7</v>
      </c>
      <c r="K404" s="44">
        <v>0.06</v>
      </c>
      <c r="L404" s="43">
        <v>1321.46</v>
      </c>
      <c r="M404" s="44">
        <v>0.06</v>
      </c>
      <c r="N404" s="41">
        <v>3</v>
      </c>
      <c r="O404" s="41">
        <v>3</v>
      </c>
      <c r="P404" s="42" t="str">
        <f t="shared" si="6"/>
        <v>33</v>
      </c>
      <c r="Q404" s="42"/>
      <c r="R404" s="41" t="s">
        <v>1650</v>
      </c>
    </row>
    <row r="405" spans="1:18" x14ac:dyDescent="0.25">
      <c r="A405" s="3" t="s">
        <v>134</v>
      </c>
      <c r="B405" s="3" t="s">
        <v>5015</v>
      </c>
      <c r="C405" s="3" t="s">
        <v>5016</v>
      </c>
      <c r="D405" s="43">
        <v>6.0500000000000043</v>
      </c>
      <c r="E405" s="43">
        <v>39.805100000000003</v>
      </c>
      <c r="F405" s="44">
        <v>6.57</v>
      </c>
      <c r="G405" s="43">
        <v>33.75</v>
      </c>
      <c r="H405" s="45">
        <v>39</v>
      </c>
      <c r="I405" s="44">
        <v>0.03</v>
      </c>
      <c r="J405" s="43">
        <v>1552.4</v>
      </c>
      <c r="K405" s="44">
        <v>0.06</v>
      </c>
      <c r="L405" s="43">
        <v>1316.45</v>
      </c>
      <c r="M405" s="44">
        <v>0.06</v>
      </c>
      <c r="N405" s="41">
        <v>3</v>
      </c>
      <c r="O405" s="41">
        <v>3</v>
      </c>
      <c r="P405" s="42" t="str">
        <f t="shared" si="6"/>
        <v>33</v>
      </c>
      <c r="Q405" s="42"/>
      <c r="R405" s="41" t="s">
        <v>1650</v>
      </c>
    </row>
    <row r="406" spans="1:18" x14ac:dyDescent="0.25">
      <c r="A406" s="3" t="s">
        <v>134</v>
      </c>
      <c r="B406" s="3" t="s">
        <v>5017</v>
      </c>
      <c r="C406" s="3" t="s">
        <v>5018</v>
      </c>
      <c r="D406" s="43">
        <v>7.430000000000005</v>
      </c>
      <c r="E406" s="43">
        <v>39.819200000000002</v>
      </c>
      <c r="F406" s="44">
        <v>5.35</v>
      </c>
      <c r="G406" s="43">
        <v>32.380000000000003</v>
      </c>
      <c r="H406" s="45">
        <v>40</v>
      </c>
      <c r="I406" s="44">
        <v>0.03</v>
      </c>
      <c r="J406" s="43">
        <v>1586.95</v>
      </c>
      <c r="K406" s="44">
        <v>0.06</v>
      </c>
      <c r="L406" s="43">
        <v>1289.75</v>
      </c>
      <c r="M406" s="44">
        <v>0.06</v>
      </c>
      <c r="N406" s="41">
        <v>3</v>
      </c>
      <c r="O406" s="41">
        <v>3</v>
      </c>
      <c r="P406" s="42" t="str">
        <f t="shared" si="6"/>
        <v>33</v>
      </c>
      <c r="Q406" s="42"/>
      <c r="R406" s="41" t="s">
        <v>1650</v>
      </c>
    </row>
    <row r="407" spans="1:18" x14ac:dyDescent="0.25">
      <c r="A407" s="3" t="s">
        <v>134</v>
      </c>
      <c r="B407" s="3" t="s">
        <v>5019</v>
      </c>
      <c r="C407" s="3" t="s">
        <v>5020</v>
      </c>
      <c r="D407" s="43">
        <v>2.5600000000000014</v>
      </c>
      <c r="E407" s="43">
        <v>18.7453</v>
      </c>
      <c r="F407" s="44">
        <v>7.32</v>
      </c>
      <c r="G407" s="43">
        <v>16.18</v>
      </c>
      <c r="H407" s="45">
        <v>80</v>
      </c>
      <c r="I407" s="44">
        <v>0.06</v>
      </c>
      <c r="J407" s="43">
        <v>1494.14</v>
      </c>
      <c r="K407" s="44">
        <v>0.06</v>
      </c>
      <c r="L407" s="43">
        <v>1289.3399999999999</v>
      </c>
      <c r="M407" s="44">
        <v>0.06</v>
      </c>
      <c r="N407" s="41">
        <v>3</v>
      </c>
      <c r="O407" s="41">
        <v>3</v>
      </c>
      <c r="P407" s="42" t="str">
        <f t="shared" si="6"/>
        <v>33</v>
      </c>
      <c r="Q407" s="42"/>
      <c r="R407" s="41" t="s">
        <v>1650</v>
      </c>
    </row>
    <row r="408" spans="1:18" x14ac:dyDescent="0.25">
      <c r="A408" s="3" t="s">
        <v>134</v>
      </c>
      <c r="B408" s="3" t="s">
        <v>5021</v>
      </c>
      <c r="C408" s="3" t="s">
        <v>5022</v>
      </c>
      <c r="D408" s="43">
        <v>4.319999999999995</v>
      </c>
      <c r="E408" s="43">
        <v>19.9008</v>
      </c>
      <c r="F408" s="44">
        <v>4.5999999999999996</v>
      </c>
      <c r="G408" s="43">
        <v>15.58</v>
      </c>
      <c r="H408" s="45">
        <v>83</v>
      </c>
      <c r="I408" s="44">
        <v>0.06</v>
      </c>
      <c r="J408" s="43">
        <v>1644.97</v>
      </c>
      <c r="K408" s="44">
        <v>0.06</v>
      </c>
      <c r="L408" s="43">
        <v>1286.4100000000001</v>
      </c>
      <c r="M408" s="44">
        <v>0.06</v>
      </c>
      <c r="N408" s="41">
        <v>3</v>
      </c>
      <c r="O408" s="41">
        <v>3</v>
      </c>
      <c r="P408" s="42" t="str">
        <f t="shared" si="6"/>
        <v>33</v>
      </c>
      <c r="Q408" s="42"/>
      <c r="R408" s="41" t="s">
        <v>1650</v>
      </c>
    </row>
    <row r="409" spans="1:18" x14ac:dyDescent="0.25">
      <c r="A409" s="3" t="s">
        <v>134</v>
      </c>
      <c r="B409" s="3" t="s">
        <v>5023</v>
      </c>
      <c r="C409" s="3" t="s">
        <v>5024</v>
      </c>
      <c r="D409" s="43">
        <v>2.4799999999999982</v>
      </c>
      <c r="E409" s="43">
        <v>18.98</v>
      </c>
      <c r="F409" s="44">
        <v>7.65</v>
      </c>
      <c r="G409" s="43">
        <v>16.5</v>
      </c>
      <c r="H409" s="45">
        <v>78</v>
      </c>
      <c r="I409" s="44">
        <v>0.06</v>
      </c>
      <c r="J409" s="43">
        <v>1477.75</v>
      </c>
      <c r="K409" s="44">
        <v>0.06</v>
      </c>
      <c r="L409" s="43">
        <v>1284.31</v>
      </c>
      <c r="M409" s="44">
        <v>0.06</v>
      </c>
      <c r="N409" s="41">
        <v>3</v>
      </c>
      <c r="O409" s="41">
        <v>3</v>
      </c>
      <c r="P409" s="42" t="str">
        <f t="shared" si="6"/>
        <v>33</v>
      </c>
      <c r="Q409" s="42"/>
      <c r="R409" s="41" t="s">
        <v>1650</v>
      </c>
    </row>
    <row r="410" spans="1:18" x14ac:dyDescent="0.25">
      <c r="A410" s="3" t="s">
        <v>134</v>
      </c>
      <c r="B410" s="3" t="s">
        <v>5025</v>
      </c>
      <c r="C410" s="3" t="s">
        <v>5026</v>
      </c>
      <c r="D410" s="43">
        <v>5.3100000000000014</v>
      </c>
      <c r="E410" s="43">
        <v>30.474799999999998</v>
      </c>
      <c r="F410" s="44">
        <v>5.73</v>
      </c>
      <c r="G410" s="43">
        <v>25.16</v>
      </c>
      <c r="H410" s="45">
        <v>51</v>
      </c>
      <c r="I410" s="44">
        <v>0.04</v>
      </c>
      <c r="J410" s="43">
        <v>1553.27</v>
      </c>
      <c r="K410" s="44">
        <v>0.06</v>
      </c>
      <c r="L410" s="43">
        <v>1282.46</v>
      </c>
      <c r="M410" s="44">
        <v>0.06</v>
      </c>
      <c r="N410" s="41">
        <v>3</v>
      </c>
      <c r="O410" s="41">
        <v>3</v>
      </c>
      <c r="P410" s="42" t="str">
        <f t="shared" si="6"/>
        <v>33</v>
      </c>
      <c r="Q410" s="42"/>
      <c r="R410" s="41" t="s">
        <v>1650</v>
      </c>
    </row>
    <row r="411" spans="1:18" x14ac:dyDescent="0.25">
      <c r="A411" s="3" t="s">
        <v>134</v>
      </c>
      <c r="B411" s="3" t="s">
        <v>5027</v>
      </c>
      <c r="C411" s="3" t="s">
        <v>5028</v>
      </c>
      <c r="D411" s="43">
        <v>3.8199999999999945</v>
      </c>
      <c r="E411" s="43">
        <v>18.703499999999998</v>
      </c>
      <c r="F411" s="44">
        <v>4.8899999999999997</v>
      </c>
      <c r="G411" s="43">
        <v>14.88</v>
      </c>
      <c r="H411" s="45">
        <v>85</v>
      </c>
      <c r="I411" s="44">
        <v>0.06</v>
      </c>
      <c r="J411" s="43">
        <v>1592.1</v>
      </c>
      <c r="K411" s="44">
        <v>0.06</v>
      </c>
      <c r="L411" s="43">
        <v>1267.4000000000001</v>
      </c>
      <c r="M411" s="44">
        <v>0.06</v>
      </c>
      <c r="N411" s="41">
        <v>3</v>
      </c>
      <c r="O411" s="41">
        <v>3</v>
      </c>
      <c r="P411" s="42" t="str">
        <f t="shared" si="6"/>
        <v>33</v>
      </c>
      <c r="Q411" s="42"/>
      <c r="R411" s="41" t="s">
        <v>1650</v>
      </c>
    </row>
    <row r="412" spans="1:18" x14ac:dyDescent="0.25">
      <c r="A412" s="3" t="s">
        <v>134</v>
      </c>
      <c r="B412" s="3" t="s">
        <v>5029</v>
      </c>
      <c r="C412" s="3" t="s">
        <v>5030</v>
      </c>
      <c r="D412" s="43">
        <v>6.5299999999999994</v>
      </c>
      <c r="E412" s="43">
        <v>35.182899999999997</v>
      </c>
      <c r="F412" s="44">
        <v>5.38</v>
      </c>
      <c r="G412" s="43">
        <v>28.65</v>
      </c>
      <c r="H412" s="45">
        <v>44</v>
      </c>
      <c r="I412" s="44">
        <v>0.03</v>
      </c>
      <c r="J412" s="43">
        <v>1550.5</v>
      </c>
      <c r="K412" s="44">
        <v>0.06</v>
      </c>
      <c r="L412" s="43">
        <v>1263.18</v>
      </c>
      <c r="M412" s="44">
        <v>0.06</v>
      </c>
      <c r="N412" s="41">
        <v>3</v>
      </c>
      <c r="O412" s="41">
        <v>3</v>
      </c>
      <c r="P412" s="42" t="str">
        <f t="shared" si="6"/>
        <v>33</v>
      </c>
      <c r="Q412" s="42"/>
      <c r="R412" s="41" t="s">
        <v>1650</v>
      </c>
    </row>
    <row r="413" spans="1:18" x14ac:dyDescent="0.25">
      <c r="A413" s="3" t="s">
        <v>134</v>
      </c>
      <c r="B413" s="3" t="s">
        <v>5031</v>
      </c>
      <c r="C413" s="3" t="s">
        <v>5032</v>
      </c>
      <c r="D413" s="43">
        <v>5.9700000000000086</v>
      </c>
      <c r="E413" s="43">
        <v>26.1952</v>
      </c>
      <c r="F413" s="44">
        <v>4.38</v>
      </c>
      <c r="G413" s="43">
        <v>20.22</v>
      </c>
      <c r="H413" s="45">
        <v>63</v>
      </c>
      <c r="I413" s="44">
        <v>0.04</v>
      </c>
      <c r="J413" s="43">
        <v>1630.3</v>
      </c>
      <c r="K413" s="44">
        <v>0.06</v>
      </c>
      <c r="L413" s="43">
        <v>1254.19</v>
      </c>
      <c r="M413" s="44">
        <v>0.06</v>
      </c>
      <c r="N413" s="41">
        <v>3</v>
      </c>
      <c r="O413" s="41">
        <v>3</v>
      </c>
      <c r="P413" s="42" t="str">
        <f t="shared" si="6"/>
        <v>33</v>
      </c>
      <c r="Q413" s="42"/>
      <c r="R413" s="41" t="s">
        <v>1650</v>
      </c>
    </row>
    <row r="414" spans="1:18" x14ac:dyDescent="0.25">
      <c r="A414" s="3" t="s">
        <v>134</v>
      </c>
      <c r="B414" s="3" t="s">
        <v>5033</v>
      </c>
      <c r="C414" s="3" t="s">
        <v>5034</v>
      </c>
      <c r="D414" s="43">
        <v>3.5</v>
      </c>
      <c r="E414" s="43">
        <v>22.2774</v>
      </c>
      <c r="F414" s="44">
        <v>6.36</v>
      </c>
      <c r="G414" s="43">
        <v>18.77</v>
      </c>
      <c r="H414" s="45">
        <v>66</v>
      </c>
      <c r="I414" s="44">
        <v>0.05</v>
      </c>
      <c r="J414" s="43">
        <v>1474.2</v>
      </c>
      <c r="K414" s="44">
        <v>0.06</v>
      </c>
      <c r="L414" s="43">
        <v>1243.2</v>
      </c>
      <c r="M414" s="44">
        <v>0.06</v>
      </c>
      <c r="N414" s="41">
        <v>3</v>
      </c>
      <c r="O414" s="41">
        <v>3</v>
      </c>
      <c r="P414" s="42" t="str">
        <f t="shared" si="6"/>
        <v>33</v>
      </c>
      <c r="Q414" s="42"/>
      <c r="R414" s="41" t="s">
        <v>1650</v>
      </c>
    </row>
    <row r="415" spans="1:18" x14ac:dyDescent="0.25">
      <c r="A415" s="3" t="s">
        <v>134</v>
      </c>
      <c r="B415" s="3" t="s">
        <v>5035</v>
      </c>
      <c r="C415" s="3" t="s">
        <v>5036</v>
      </c>
      <c r="D415" s="43">
        <v>2.6899999999999986</v>
      </c>
      <c r="E415" s="43">
        <v>17.3734</v>
      </c>
      <c r="F415" s="44">
        <v>6.45</v>
      </c>
      <c r="G415" s="43">
        <v>14.68</v>
      </c>
      <c r="H415" s="45">
        <v>86</v>
      </c>
      <c r="I415" s="44">
        <v>0.06</v>
      </c>
      <c r="J415" s="43">
        <v>1474</v>
      </c>
      <c r="K415" s="44">
        <v>0.06</v>
      </c>
      <c r="L415" s="43">
        <v>1242.6600000000001</v>
      </c>
      <c r="M415" s="44">
        <v>0.06</v>
      </c>
      <c r="N415" s="41">
        <v>3</v>
      </c>
      <c r="O415" s="41">
        <v>3</v>
      </c>
      <c r="P415" s="42" t="str">
        <f t="shared" si="6"/>
        <v>33</v>
      </c>
      <c r="Q415" s="42"/>
      <c r="R415" s="41" t="s">
        <v>1650</v>
      </c>
    </row>
    <row r="416" spans="1:18" x14ac:dyDescent="0.25">
      <c r="A416" s="3" t="s">
        <v>134</v>
      </c>
      <c r="B416" s="3" t="s">
        <v>5037</v>
      </c>
      <c r="C416" s="3" t="s">
        <v>5038</v>
      </c>
      <c r="D416" s="43">
        <v>4.4600000000000026</v>
      </c>
      <c r="E416" s="43">
        <v>26.142800000000001</v>
      </c>
      <c r="F416" s="44">
        <v>5.86</v>
      </c>
      <c r="G416" s="43">
        <v>21.68</v>
      </c>
      <c r="H416" s="45">
        <v>58</v>
      </c>
      <c r="I416" s="44">
        <v>0.04</v>
      </c>
      <c r="J416" s="43">
        <v>1500</v>
      </c>
      <c r="K416" s="44">
        <v>0.06</v>
      </c>
      <c r="L416" s="43">
        <v>1241.32</v>
      </c>
      <c r="M416" s="44">
        <v>0.06</v>
      </c>
      <c r="N416" s="41">
        <v>3</v>
      </c>
      <c r="O416" s="41">
        <v>3</v>
      </c>
      <c r="P416" s="42" t="str">
        <f t="shared" si="6"/>
        <v>33</v>
      </c>
      <c r="Q416" s="42"/>
      <c r="R416" s="41" t="s">
        <v>1650</v>
      </c>
    </row>
    <row r="417" spans="1:18" x14ac:dyDescent="0.25">
      <c r="A417" s="3" t="s">
        <v>134</v>
      </c>
      <c r="B417" s="3" t="s">
        <v>5039</v>
      </c>
      <c r="C417" s="3" t="s">
        <v>5040</v>
      </c>
      <c r="D417" s="43">
        <v>3.0200000000000045</v>
      </c>
      <c r="E417" s="43">
        <v>18.5885</v>
      </c>
      <c r="F417" s="44">
        <v>6.15</v>
      </c>
      <c r="G417" s="43">
        <v>15.56</v>
      </c>
      <c r="H417" s="45">
        <v>81</v>
      </c>
      <c r="I417" s="44">
        <v>0.06</v>
      </c>
      <c r="J417" s="43">
        <v>1483.5</v>
      </c>
      <c r="K417" s="44">
        <v>0.06</v>
      </c>
      <c r="L417" s="43">
        <v>1238.8800000000001</v>
      </c>
      <c r="M417" s="44">
        <v>0.06</v>
      </c>
      <c r="N417" s="41">
        <v>3</v>
      </c>
      <c r="O417" s="41">
        <v>3</v>
      </c>
      <c r="P417" s="42" t="str">
        <f t="shared" si="6"/>
        <v>33</v>
      </c>
      <c r="Q417" s="42"/>
      <c r="R417" s="41" t="s">
        <v>1650</v>
      </c>
    </row>
    <row r="418" spans="1:18" x14ac:dyDescent="0.25">
      <c r="A418" s="3" t="s">
        <v>134</v>
      </c>
      <c r="B418" s="3" t="s">
        <v>5041</v>
      </c>
      <c r="C418" s="3" t="s">
        <v>5042</v>
      </c>
      <c r="D418" s="43">
        <v>8.3300000000000018</v>
      </c>
      <c r="E418" s="43">
        <v>41.779400000000003</v>
      </c>
      <c r="F418" s="44">
        <v>5.01</v>
      </c>
      <c r="G418" s="43">
        <v>33.44</v>
      </c>
      <c r="H418" s="45">
        <v>37</v>
      </c>
      <c r="I418" s="44">
        <v>0.02</v>
      </c>
      <c r="J418" s="43">
        <v>1545.84</v>
      </c>
      <c r="K418" s="44">
        <v>0.06</v>
      </c>
      <c r="L418" s="43">
        <v>1237.6300000000001</v>
      </c>
      <c r="M418" s="44">
        <v>0.06</v>
      </c>
      <c r="N418" s="41">
        <v>3</v>
      </c>
      <c r="O418" s="41">
        <v>3</v>
      </c>
      <c r="P418" s="42" t="str">
        <f t="shared" si="6"/>
        <v>33</v>
      </c>
      <c r="Q418" s="42"/>
      <c r="R418" s="41" t="s">
        <v>1650</v>
      </c>
    </row>
    <row r="419" spans="1:18" x14ac:dyDescent="0.25">
      <c r="A419" s="3" t="s">
        <v>134</v>
      </c>
      <c r="B419" s="3" t="s">
        <v>5043</v>
      </c>
      <c r="C419" s="3" t="s">
        <v>5044</v>
      </c>
      <c r="D419" s="43">
        <v>3.1500000000000039</v>
      </c>
      <c r="E419" s="43">
        <v>17.988800000000001</v>
      </c>
      <c r="F419" s="44">
        <v>5.71</v>
      </c>
      <c r="G419" s="43">
        <v>14.83</v>
      </c>
      <c r="H419" s="45">
        <v>82</v>
      </c>
      <c r="I419" s="44">
        <v>0.06</v>
      </c>
      <c r="J419" s="43">
        <v>1488.12</v>
      </c>
      <c r="K419" s="44">
        <v>0.06</v>
      </c>
      <c r="L419" s="43">
        <v>1229.82</v>
      </c>
      <c r="M419" s="44">
        <v>0.06</v>
      </c>
      <c r="N419" s="41">
        <v>3</v>
      </c>
      <c r="O419" s="41">
        <v>3</v>
      </c>
      <c r="P419" s="42" t="str">
        <f t="shared" si="6"/>
        <v>33</v>
      </c>
      <c r="Q419" s="42"/>
      <c r="R419" s="41" t="s">
        <v>1650</v>
      </c>
    </row>
    <row r="420" spans="1:18" x14ac:dyDescent="0.25">
      <c r="A420" s="3" t="s">
        <v>134</v>
      </c>
      <c r="B420" s="3" t="s">
        <v>5045</v>
      </c>
      <c r="C420" s="3" t="s">
        <v>5046</v>
      </c>
      <c r="D420" s="43">
        <v>5.8500000000000014</v>
      </c>
      <c r="E420" s="43">
        <v>28.233699999999999</v>
      </c>
      <c r="F420" s="44">
        <v>4.82</v>
      </c>
      <c r="G420" s="43">
        <v>22.38</v>
      </c>
      <c r="H420" s="45">
        <v>55</v>
      </c>
      <c r="I420" s="44">
        <v>0.04</v>
      </c>
      <c r="J420" s="43">
        <v>1549.62</v>
      </c>
      <c r="K420" s="44">
        <v>0.06</v>
      </c>
      <c r="L420" s="43">
        <v>1227.8699999999999</v>
      </c>
      <c r="M420" s="44">
        <v>0.06</v>
      </c>
      <c r="N420" s="41">
        <v>3</v>
      </c>
      <c r="O420" s="41">
        <v>3</v>
      </c>
      <c r="P420" s="42" t="str">
        <f t="shared" si="6"/>
        <v>33</v>
      </c>
      <c r="Q420" s="42"/>
      <c r="R420" s="41" t="s">
        <v>1650</v>
      </c>
    </row>
    <row r="421" spans="1:18" x14ac:dyDescent="0.25">
      <c r="A421" s="3" t="s">
        <v>134</v>
      </c>
      <c r="B421" s="3" t="s">
        <v>5047</v>
      </c>
      <c r="C421" s="3" t="s">
        <v>5048</v>
      </c>
      <c r="D421" s="43">
        <v>2.8700000000000028</v>
      </c>
      <c r="E421" s="43">
        <v>19.0291</v>
      </c>
      <c r="F421" s="44">
        <v>6.63</v>
      </c>
      <c r="G421" s="43">
        <v>16.149999999999999</v>
      </c>
      <c r="H421" s="45">
        <v>75</v>
      </c>
      <c r="I421" s="44">
        <v>0.05</v>
      </c>
      <c r="J421" s="43">
        <v>1435.13</v>
      </c>
      <c r="K421" s="44">
        <v>0.06</v>
      </c>
      <c r="L421" s="43">
        <v>1219.8800000000001</v>
      </c>
      <c r="M421" s="44">
        <v>0.06</v>
      </c>
      <c r="N421" s="41">
        <v>3</v>
      </c>
      <c r="O421" s="41">
        <v>3</v>
      </c>
      <c r="P421" s="42" t="str">
        <f t="shared" si="6"/>
        <v>33</v>
      </c>
      <c r="Q421" s="42"/>
      <c r="R421" s="41" t="s">
        <v>1650</v>
      </c>
    </row>
    <row r="422" spans="1:18" x14ac:dyDescent="0.25">
      <c r="A422" s="3" t="s">
        <v>134</v>
      </c>
      <c r="B422" s="3" t="s">
        <v>5049</v>
      </c>
      <c r="C422" s="3" t="s">
        <v>5050</v>
      </c>
      <c r="D422" s="43">
        <v>3.1500000000000035</v>
      </c>
      <c r="E422" s="43">
        <v>19.886500000000002</v>
      </c>
      <c r="F422" s="44">
        <v>6.31</v>
      </c>
      <c r="G422" s="43">
        <v>16.73</v>
      </c>
      <c r="H422" s="45">
        <v>72</v>
      </c>
      <c r="I422" s="44">
        <v>0.05</v>
      </c>
      <c r="J422" s="43">
        <v>1442.9</v>
      </c>
      <c r="K422" s="44">
        <v>0.06</v>
      </c>
      <c r="L422" s="43">
        <v>1216.0999999999999</v>
      </c>
      <c r="M422" s="44">
        <v>0.06</v>
      </c>
      <c r="N422" s="41">
        <v>3</v>
      </c>
      <c r="O422" s="41">
        <v>3</v>
      </c>
      <c r="P422" s="42" t="str">
        <f t="shared" si="6"/>
        <v>33</v>
      </c>
      <c r="Q422" s="42"/>
      <c r="R422" s="41" t="s">
        <v>1650</v>
      </c>
    </row>
    <row r="423" spans="1:18" x14ac:dyDescent="0.25">
      <c r="A423" s="3" t="s">
        <v>134</v>
      </c>
      <c r="B423" s="3" t="s">
        <v>5051</v>
      </c>
      <c r="C423" s="3" t="s">
        <v>5052</v>
      </c>
      <c r="D423" s="43">
        <v>2.8799999999999972</v>
      </c>
      <c r="E423" s="43">
        <v>19.126300000000001</v>
      </c>
      <c r="F423" s="44">
        <v>6.64</v>
      </c>
      <c r="G423" s="43">
        <v>16.239999999999998</v>
      </c>
      <c r="H423" s="45">
        <v>75</v>
      </c>
      <c r="I423" s="44">
        <v>0.05</v>
      </c>
      <c r="J423" s="43">
        <v>1431.35</v>
      </c>
      <c r="K423" s="44">
        <v>0.06</v>
      </c>
      <c r="L423" s="43">
        <v>1215.3499999999999</v>
      </c>
      <c r="M423" s="44">
        <v>0.06</v>
      </c>
      <c r="N423" s="41">
        <v>3</v>
      </c>
      <c r="O423" s="41">
        <v>3</v>
      </c>
      <c r="P423" s="42" t="str">
        <f t="shared" si="6"/>
        <v>33</v>
      </c>
      <c r="Q423" s="42"/>
      <c r="R423" s="41" t="s">
        <v>1650</v>
      </c>
    </row>
    <row r="424" spans="1:18" x14ac:dyDescent="0.25">
      <c r="A424" s="3" t="s">
        <v>134</v>
      </c>
      <c r="B424" s="3" t="s">
        <v>5053</v>
      </c>
      <c r="C424" s="3" t="s">
        <v>5054</v>
      </c>
      <c r="D424" s="43">
        <v>3.0200000000000045</v>
      </c>
      <c r="E424" s="43">
        <v>16.943899999999999</v>
      </c>
      <c r="F424" s="44">
        <v>5.61</v>
      </c>
      <c r="G424" s="43">
        <v>13.92</v>
      </c>
      <c r="H424" s="45">
        <v>86</v>
      </c>
      <c r="I424" s="44">
        <v>0.06</v>
      </c>
      <c r="J424" s="43">
        <v>1460.4</v>
      </c>
      <c r="K424" s="44">
        <v>0.06</v>
      </c>
      <c r="L424" s="43">
        <v>1200.68</v>
      </c>
      <c r="M424" s="44">
        <v>0.06</v>
      </c>
      <c r="N424" s="41">
        <v>3</v>
      </c>
      <c r="O424" s="41">
        <v>3</v>
      </c>
      <c r="P424" s="42" t="str">
        <f t="shared" si="6"/>
        <v>33</v>
      </c>
      <c r="Q424" s="42"/>
      <c r="R424" s="41" t="s">
        <v>1650</v>
      </c>
    </row>
    <row r="425" spans="1:18" x14ac:dyDescent="0.25">
      <c r="A425" s="3" t="s">
        <v>134</v>
      </c>
      <c r="B425" s="3" t="s">
        <v>5055</v>
      </c>
      <c r="C425" s="3" t="s">
        <v>5056</v>
      </c>
      <c r="D425" s="43">
        <v>1.5400000000000029</v>
      </c>
      <c r="E425" s="43">
        <v>13.301399999999999</v>
      </c>
      <c r="F425" s="44">
        <v>8.6300000000000008</v>
      </c>
      <c r="G425" s="43">
        <v>11.76</v>
      </c>
      <c r="H425" s="45">
        <v>126</v>
      </c>
      <c r="I425" s="44">
        <v>0.09</v>
      </c>
      <c r="J425" s="43">
        <v>1389.82</v>
      </c>
      <c r="K425" s="44">
        <v>0.05</v>
      </c>
      <c r="L425" s="43">
        <v>1195.78</v>
      </c>
      <c r="M425" s="44">
        <v>0.06</v>
      </c>
      <c r="N425" s="41">
        <v>3</v>
      </c>
      <c r="O425" s="41">
        <v>3</v>
      </c>
      <c r="P425" s="42" t="str">
        <f t="shared" si="6"/>
        <v>33</v>
      </c>
      <c r="Q425" s="42"/>
      <c r="R425" s="41" t="s">
        <v>1650</v>
      </c>
    </row>
    <row r="426" spans="1:18" x14ac:dyDescent="0.25">
      <c r="A426" s="3" t="s">
        <v>134</v>
      </c>
      <c r="B426" s="3" t="s">
        <v>5057</v>
      </c>
      <c r="C426" s="3" t="s">
        <v>5058</v>
      </c>
      <c r="D426" s="43">
        <v>3.830000000000005</v>
      </c>
      <c r="E426" s="43">
        <v>22.454899999999999</v>
      </c>
      <c r="F426" s="44">
        <v>5.86</v>
      </c>
      <c r="G426" s="43">
        <v>18.62</v>
      </c>
      <c r="H426" s="45">
        <v>64</v>
      </c>
      <c r="I426" s="44">
        <v>0.05</v>
      </c>
      <c r="J426" s="43">
        <v>1438.75</v>
      </c>
      <c r="K426" s="44">
        <v>0.06</v>
      </c>
      <c r="L426" s="43">
        <v>1193.6300000000001</v>
      </c>
      <c r="M426" s="44">
        <v>0.06</v>
      </c>
      <c r="N426" s="41">
        <v>3</v>
      </c>
      <c r="O426" s="41">
        <v>3</v>
      </c>
      <c r="P426" s="42" t="str">
        <f t="shared" si="6"/>
        <v>33</v>
      </c>
      <c r="Q426" s="42"/>
      <c r="R426" s="41" t="s">
        <v>1650</v>
      </c>
    </row>
    <row r="427" spans="1:18" x14ac:dyDescent="0.25">
      <c r="A427" s="3" t="s">
        <v>134</v>
      </c>
      <c r="B427" s="3" t="s">
        <v>5059</v>
      </c>
      <c r="C427" s="3" t="s">
        <v>5060</v>
      </c>
      <c r="D427" s="43">
        <v>3.979999999999996</v>
      </c>
      <c r="E427" s="43">
        <v>21.547699999999999</v>
      </c>
      <c r="F427" s="44">
        <v>5.41</v>
      </c>
      <c r="G427" s="43">
        <v>17.559999999999999</v>
      </c>
      <c r="H427" s="45">
        <v>67</v>
      </c>
      <c r="I427" s="44">
        <v>0.05</v>
      </c>
      <c r="J427" s="43">
        <v>1449.15</v>
      </c>
      <c r="K427" s="44">
        <v>0.06</v>
      </c>
      <c r="L427" s="43">
        <v>1182.49</v>
      </c>
      <c r="M427" s="44">
        <v>0.05</v>
      </c>
      <c r="N427" s="41">
        <v>3</v>
      </c>
      <c r="O427" s="41">
        <v>3</v>
      </c>
      <c r="P427" s="42" t="str">
        <f t="shared" si="6"/>
        <v>33</v>
      </c>
      <c r="Q427" s="42"/>
      <c r="R427" s="41" t="s">
        <v>1650</v>
      </c>
    </row>
    <row r="428" spans="1:18" x14ac:dyDescent="0.25">
      <c r="A428" s="3" t="s">
        <v>134</v>
      </c>
      <c r="B428" s="3" t="s">
        <v>5061</v>
      </c>
      <c r="C428" s="3" t="s">
        <v>5062</v>
      </c>
      <c r="D428" s="43">
        <v>3.1500000000000039</v>
      </c>
      <c r="E428" s="43">
        <v>19.0105</v>
      </c>
      <c r="F428" s="44">
        <v>6.03</v>
      </c>
      <c r="G428" s="43">
        <v>15.86</v>
      </c>
      <c r="H428" s="45">
        <v>75</v>
      </c>
      <c r="I428" s="44">
        <v>0.05</v>
      </c>
      <c r="J428" s="43">
        <v>1415.79</v>
      </c>
      <c r="K428" s="44">
        <v>0.05</v>
      </c>
      <c r="L428" s="43">
        <v>1179.54</v>
      </c>
      <c r="M428" s="44">
        <v>0.05</v>
      </c>
      <c r="N428" s="41">
        <v>3</v>
      </c>
      <c r="O428" s="41">
        <v>3</v>
      </c>
      <c r="P428" s="42" t="str">
        <f t="shared" si="6"/>
        <v>33</v>
      </c>
      <c r="Q428" s="42"/>
      <c r="R428" s="41" t="s">
        <v>1650</v>
      </c>
    </row>
    <row r="429" spans="1:18" x14ac:dyDescent="0.25">
      <c r="A429" s="3" t="s">
        <v>134</v>
      </c>
      <c r="B429" s="3" t="s">
        <v>5063</v>
      </c>
      <c r="C429" s="3" t="s">
        <v>5064</v>
      </c>
      <c r="D429" s="43">
        <v>4.5500000000000043</v>
      </c>
      <c r="E429" s="43">
        <v>26.388999999999999</v>
      </c>
      <c r="F429" s="44">
        <v>5.79</v>
      </c>
      <c r="G429" s="43">
        <v>21.83</v>
      </c>
      <c r="H429" s="45">
        <v>54</v>
      </c>
      <c r="I429" s="44">
        <v>0.04</v>
      </c>
      <c r="J429" s="43">
        <v>1425.01</v>
      </c>
      <c r="K429" s="44">
        <v>0.06</v>
      </c>
      <c r="L429" s="43">
        <v>1179.31</v>
      </c>
      <c r="M429" s="44">
        <v>0.05</v>
      </c>
      <c r="N429" s="41">
        <v>3</v>
      </c>
      <c r="O429" s="41">
        <v>3</v>
      </c>
      <c r="P429" s="42" t="str">
        <f t="shared" si="6"/>
        <v>33</v>
      </c>
      <c r="Q429" s="42"/>
      <c r="R429" s="41" t="s">
        <v>1650</v>
      </c>
    </row>
    <row r="430" spans="1:18" x14ac:dyDescent="0.25">
      <c r="A430" s="3" t="s">
        <v>134</v>
      </c>
      <c r="B430" s="3" t="s">
        <v>5065</v>
      </c>
      <c r="C430" s="3" t="s">
        <v>5066</v>
      </c>
      <c r="D430" s="43">
        <v>1.4899999999999982</v>
      </c>
      <c r="E430" s="43">
        <v>15.602499999999999</v>
      </c>
      <c r="F430" s="44">
        <v>10.47</v>
      </c>
      <c r="G430" s="43">
        <v>14.11</v>
      </c>
      <c r="H430" s="45">
        <v>85</v>
      </c>
      <c r="I430" s="44">
        <v>0.06</v>
      </c>
      <c r="J430" s="43">
        <v>1303.79</v>
      </c>
      <c r="K430" s="44">
        <v>0.05</v>
      </c>
      <c r="L430" s="43">
        <v>1177.1400000000001</v>
      </c>
      <c r="M430" s="44">
        <v>0.05</v>
      </c>
      <c r="N430" s="41">
        <v>3</v>
      </c>
      <c r="O430" s="41">
        <v>3</v>
      </c>
      <c r="P430" s="42" t="str">
        <f t="shared" si="6"/>
        <v>33</v>
      </c>
      <c r="Q430" s="42"/>
      <c r="R430" s="41" t="s">
        <v>1650</v>
      </c>
    </row>
    <row r="431" spans="1:18" x14ac:dyDescent="0.25">
      <c r="A431" s="3" t="s">
        <v>134</v>
      </c>
      <c r="B431" s="3" t="s">
        <v>5067</v>
      </c>
      <c r="C431" s="3" t="s">
        <v>5068</v>
      </c>
      <c r="D431" s="43">
        <v>1.900000000000003</v>
      </c>
      <c r="E431" s="43">
        <v>15.4604</v>
      </c>
      <c r="F431" s="44">
        <v>8.1300000000000008</v>
      </c>
      <c r="G431" s="43">
        <v>13.56</v>
      </c>
      <c r="H431" s="45">
        <v>91</v>
      </c>
      <c r="I431" s="44">
        <v>7.0000000000000007E-2</v>
      </c>
      <c r="J431" s="43">
        <v>1344.6</v>
      </c>
      <c r="K431" s="44">
        <v>0.05</v>
      </c>
      <c r="L431" s="43">
        <v>1171.7</v>
      </c>
      <c r="M431" s="44">
        <v>0.05</v>
      </c>
      <c r="N431" s="41">
        <v>3</v>
      </c>
      <c r="O431" s="41">
        <v>3</v>
      </c>
      <c r="P431" s="42" t="str">
        <f t="shared" si="6"/>
        <v>33</v>
      </c>
      <c r="Q431" s="42"/>
      <c r="R431" s="41" t="s">
        <v>1650</v>
      </c>
    </row>
    <row r="432" spans="1:18" x14ac:dyDescent="0.25">
      <c r="A432" s="3" t="s">
        <v>134</v>
      </c>
      <c r="B432" s="3" t="s">
        <v>5069</v>
      </c>
      <c r="C432" s="3" t="s">
        <v>5070</v>
      </c>
      <c r="D432" s="43">
        <v>2.9699999999999993</v>
      </c>
      <c r="E432" s="43">
        <v>18.136299999999999</v>
      </c>
      <c r="F432" s="44">
        <v>6.1</v>
      </c>
      <c r="G432" s="43">
        <v>15.16</v>
      </c>
      <c r="H432" s="45">
        <v>80</v>
      </c>
      <c r="I432" s="44">
        <v>0.06</v>
      </c>
      <c r="J432" s="43">
        <v>1406.5</v>
      </c>
      <c r="K432" s="44">
        <v>0.05</v>
      </c>
      <c r="L432" s="43">
        <v>1168.9000000000001</v>
      </c>
      <c r="M432" s="44">
        <v>0.05</v>
      </c>
      <c r="N432" s="41">
        <v>3</v>
      </c>
      <c r="O432" s="41">
        <v>3</v>
      </c>
      <c r="P432" s="42" t="str">
        <f t="shared" si="6"/>
        <v>33</v>
      </c>
      <c r="Q432" s="42"/>
      <c r="R432" s="41" t="s">
        <v>1650</v>
      </c>
    </row>
    <row r="433" spans="1:18" x14ac:dyDescent="0.25">
      <c r="A433" s="3" t="s">
        <v>134</v>
      </c>
      <c r="B433" s="3" t="s">
        <v>5071</v>
      </c>
      <c r="C433" s="3" t="s">
        <v>5072</v>
      </c>
      <c r="D433" s="43">
        <v>2.2000000000000002</v>
      </c>
      <c r="E433" s="43">
        <v>17.339500000000001</v>
      </c>
      <c r="F433" s="44">
        <v>7.88</v>
      </c>
      <c r="G433" s="43">
        <v>15.13</v>
      </c>
      <c r="H433" s="45">
        <v>75</v>
      </c>
      <c r="I433" s="44">
        <v>0.05</v>
      </c>
      <c r="J433" s="43">
        <v>1333.66</v>
      </c>
      <c r="K433" s="44">
        <v>0.05</v>
      </c>
      <c r="L433" s="43">
        <v>1168.6600000000001</v>
      </c>
      <c r="M433" s="44">
        <v>0.05</v>
      </c>
      <c r="N433" s="41">
        <v>3</v>
      </c>
      <c r="O433" s="41">
        <v>3</v>
      </c>
      <c r="P433" s="42" t="str">
        <f t="shared" si="6"/>
        <v>33</v>
      </c>
      <c r="Q433" s="42"/>
      <c r="R433" s="41" t="s">
        <v>1650</v>
      </c>
    </row>
    <row r="434" spans="1:18" x14ac:dyDescent="0.25">
      <c r="A434" s="3" t="s">
        <v>134</v>
      </c>
      <c r="B434" s="3" t="s">
        <v>5073</v>
      </c>
      <c r="C434" s="3" t="s">
        <v>5074</v>
      </c>
      <c r="D434" s="43">
        <v>3.0200000000000036</v>
      </c>
      <c r="E434" s="43">
        <v>19.367799999999999</v>
      </c>
      <c r="F434" s="44">
        <v>6.41</v>
      </c>
      <c r="G434" s="43">
        <v>16.34</v>
      </c>
      <c r="H434" s="45">
        <v>73</v>
      </c>
      <c r="I434" s="44">
        <v>0.05</v>
      </c>
      <c r="J434" s="43">
        <v>1387.85</v>
      </c>
      <c r="K434" s="44">
        <v>0.05</v>
      </c>
      <c r="L434" s="43">
        <v>1167.3900000000001</v>
      </c>
      <c r="M434" s="44">
        <v>0.05</v>
      </c>
      <c r="N434" s="41">
        <v>3</v>
      </c>
      <c r="O434" s="41">
        <v>3</v>
      </c>
      <c r="P434" s="42" t="str">
        <f t="shared" si="6"/>
        <v>33</v>
      </c>
      <c r="Q434" s="42"/>
      <c r="R434" s="41" t="s">
        <v>1650</v>
      </c>
    </row>
    <row r="435" spans="1:18" x14ac:dyDescent="0.25">
      <c r="A435" s="3" t="s">
        <v>134</v>
      </c>
      <c r="B435" s="3" t="s">
        <v>7233</v>
      </c>
      <c r="C435" s="3" t="s">
        <v>7234</v>
      </c>
      <c r="D435" s="43">
        <v>3.5282258064516139</v>
      </c>
      <c r="E435" s="43">
        <v>21.1693</v>
      </c>
      <c r="F435" s="44">
        <v>5.99</v>
      </c>
      <c r="G435" s="43">
        <v>17.64</v>
      </c>
      <c r="H435" s="45">
        <v>66</v>
      </c>
      <c r="I435" s="44">
        <v>0.05</v>
      </c>
      <c r="J435" s="43">
        <v>1398.5</v>
      </c>
      <c r="K435" s="44">
        <v>0.05</v>
      </c>
      <c r="L435" s="43">
        <v>1165.6300000000001</v>
      </c>
      <c r="M435" s="44">
        <v>0.05</v>
      </c>
      <c r="N435" s="41">
        <v>3</v>
      </c>
      <c r="O435" s="41">
        <v>3</v>
      </c>
      <c r="P435" s="42" t="str">
        <f t="shared" si="6"/>
        <v>33</v>
      </c>
      <c r="Q435" s="42"/>
      <c r="R435" s="41" t="s">
        <v>3850</v>
      </c>
    </row>
    <row r="436" spans="1:18" x14ac:dyDescent="0.25">
      <c r="A436" s="3" t="s">
        <v>134</v>
      </c>
      <c r="B436" s="3" t="s">
        <v>5075</v>
      </c>
      <c r="C436" s="3" t="s">
        <v>5076</v>
      </c>
      <c r="D436" s="43">
        <v>4.8400000000000025</v>
      </c>
      <c r="E436" s="43">
        <v>25.991499999999998</v>
      </c>
      <c r="F436" s="44">
        <v>5.37</v>
      </c>
      <c r="G436" s="43">
        <v>21.15</v>
      </c>
      <c r="H436" s="45">
        <v>55</v>
      </c>
      <c r="I436" s="44">
        <v>0.04</v>
      </c>
      <c r="J436" s="43">
        <v>1427.55</v>
      </c>
      <c r="K436" s="44">
        <v>0.06</v>
      </c>
      <c r="L436" s="43">
        <v>1161.3499999999999</v>
      </c>
      <c r="M436" s="44">
        <v>0.05</v>
      </c>
      <c r="N436" s="41">
        <v>3</v>
      </c>
      <c r="O436" s="41">
        <v>3</v>
      </c>
      <c r="P436" s="42" t="str">
        <f t="shared" si="6"/>
        <v>33</v>
      </c>
      <c r="Q436" s="42"/>
      <c r="R436" s="41" t="s">
        <v>1650</v>
      </c>
    </row>
    <row r="437" spans="1:18" x14ac:dyDescent="0.25">
      <c r="A437" s="3" t="s">
        <v>134</v>
      </c>
      <c r="B437" s="3" t="s">
        <v>5077</v>
      </c>
      <c r="C437" s="3" t="s">
        <v>5078</v>
      </c>
      <c r="D437" s="43">
        <v>2.7400000000000024</v>
      </c>
      <c r="E437" s="43">
        <v>16.999600000000001</v>
      </c>
      <c r="F437" s="44">
        <v>6.2</v>
      </c>
      <c r="G437" s="43">
        <v>14.25</v>
      </c>
      <c r="H437" s="45">
        <v>82</v>
      </c>
      <c r="I437" s="44">
        <v>0.06</v>
      </c>
      <c r="J437" s="43">
        <v>1383.97</v>
      </c>
      <c r="K437" s="44">
        <v>0.05</v>
      </c>
      <c r="L437" s="43">
        <v>1159.29</v>
      </c>
      <c r="M437" s="44">
        <v>0.05</v>
      </c>
      <c r="N437" s="41">
        <v>3</v>
      </c>
      <c r="O437" s="41">
        <v>3</v>
      </c>
      <c r="P437" s="42" t="str">
        <f t="shared" si="6"/>
        <v>33</v>
      </c>
      <c r="Q437" s="42"/>
      <c r="R437" s="41" t="s">
        <v>1650</v>
      </c>
    </row>
    <row r="438" spans="1:18" x14ac:dyDescent="0.25">
      <c r="A438" s="3" t="s">
        <v>134</v>
      </c>
      <c r="B438" s="3" t="s">
        <v>5079</v>
      </c>
      <c r="C438" s="3" t="s">
        <v>5080</v>
      </c>
      <c r="D438" s="43">
        <v>4.4600000000000017</v>
      </c>
      <c r="E438" s="43">
        <v>23.686199999999999</v>
      </c>
      <c r="F438" s="44">
        <v>5.31</v>
      </c>
      <c r="G438" s="43">
        <v>19.22</v>
      </c>
      <c r="H438" s="45">
        <v>60</v>
      </c>
      <c r="I438" s="44">
        <v>0.04</v>
      </c>
      <c r="J438" s="43">
        <v>1425.8</v>
      </c>
      <c r="K438" s="44">
        <v>0.06</v>
      </c>
      <c r="L438" s="43">
        <v>1158.2</v>
      </c>
      <c r="M438" s="44">
        <v>0.05</v>
      </c>
      <c r="N438" s="41">
        <v>3</v>
      </c>
      <c r="O438" s="41">
        <v>3</v>
      </c>
      <c r="P438" s="42" t="str">
        <f t="shared" si="6"/>
        <v>33</v>
      </c>
      <c r="Q438" s="42"/>
      <c r="R438" s="41" t="s">
        <v>1650</v>
      </c>
    </row>
    <row r="439" spans="1:18" x14ac:dyDescent="0.25">
      <c r="A439" s="3" t="s">
        <v>134</v>
      </c>
      <c r="B439" s="3" t="s">
        <v>7235</v>
      </c>
      <c r="C439" s="3" t="s">
        <v>7236</v>
      </c>
      <c r="D439" s="43">
        <v>3.8597619047619034</v>
      </c>
      <c r="E439" s="43">
        <v>23.1585</v>
      </c>
      <c r="F439" s="44">
        <v>5.99</v>
      </c>
      <c r="G439" s="43">
        <v>19.29</v>
      </c>
      <c r="H439" s="45">
        <v>60</v>
      </c>
      <c r="I439" s="44">
        <v>0.04</v>
      </c>
      <c r="J439" s="43">
        <v>1382.88</v>
      </c>
      <c r="K439" s="44">
        <v>0.05</v>
      </c>
      <c r="L439" s="43">
        <v>1151.29</v>
      </c>
      <c r="M439" s="44">
        <v>0.05</v>
      </c>
      <c r="N439" s="41">
        <v>3</v>
      </c>
      <c r="O439" s="41">
        <v>3</v>
      </c>
      <c r="P439" s="42" t="str">
        <f t="shared" si="6"/>
        <v>33</v>
      </c>
      <c r="Q439" s="42"/>
      <c r="R439" s="41" t="s">
        <v>3850</v>
      </c>
    </row>
    <row r="440" spans="1:18" x14ac:dyDescent="0.25">
      <c r="A440" s="3" t="s">
        <v>134</v>
      </c>
      <c r="B440" s="3" t="s">
        <v>5081</v>
      </c>
      <c r="C440" s="3" t="s">
        <v>5082</v>
      </c>
      <c r="D440" s="43">
        <v>2.8700000000000028</v>
      </c>
      <c r="E440" s="43">
        <v>17.827300000000001</v>
      </c>
      <c r="F440" s="44">
        <v>6.21</v>
      </c>
      <c r="G440" s="43">
        <v>14.95</v>
      </c>
      <c r="H440" s="45">
        <v>77</v>
      </c>
      <c r="I440" s="44">
        <v>0.06</v>
      </c>
      <c r="J440" s="43">
        <v>1370.4</v>
      </c>
      <c r="K440" s="44">
        <v>0.05</v>
      </c>
      <c r="L440" s="43">
        <v>1149.4100000000001</v>
      </c>
      <c r="M440" s="44">
        <v>0.05</v>
      </c>
      <c r="N440" s="41">
        <v>3</v>
      </c>
      <c r="O440" s="41">
        <v>3</v>
      </c>
      <c r="P440" s="42" t="str">
        <f t="shared" si="6"/>
        <v>33</v>
      </c>
      <c r="Q440" s="42"/>
      <c r="R440" s="41" t="s">
        <v>1650</v>
      </c>
    </row>
    <row r="441" spans="1:18" x14ac:dyDescent="0.25">
      <c r="A441" s="3" t="s">
        <v>134</v>
      </c>
      <c r="B441" s="3" t="s">
        <v>7237</v>
      </c>
      <c r="C441" s="3" t="s">
        <v>7238</v>
      </c>
      <c r="D441" s="43">
        <v>2.5000980392156875</v>
      </c>
      <c r="E441" s="43">
        <v>15.000500000000001</v>
      </c>
      <c r="F441" s="44">
        <v>5.99</v>
      </c>
      <c r="G441" s="43">
        <v>12.5</v>
      </c>
      <c r="H441" s="45">
        <v>92</v>
      </c>
      <c r="I441" s="44">
        <v>7.0000000000000007E-2</v>
      </c>
      <c r="J441" s="43">
        <v>1377.8</v>
      </c>
      <c r="K441" s="44">
        <v>0.05</v>
      </c>
      <c r="L441" s="43">
        <v>1147.79</v>
      </c>
      <c r="M441" s="44">
        <v>0.05</v>
      </c>
      <c r="N441" s="41">
        <v>3</v>
      </c>
      <c r="O441" s="41">
        <v>3</v>
      </c>
      <c r="P441" s="42" t="str">
        <f t="shared" si="6"/>
        <v>33</v>
      </c>
      <c r="Q441" s="42"/>
      <c r="R441" s="41" t="s">
        <v>3850</v>
      </c>
    </row>
    <row r="442" spans="1:18" x14ac:dyDescent="0.25">
      <c r="A442" s="3" t="s">
        <v>134</v>
      </c>
      <c r="B442" s="3" t="s">
        <v>5083</v>
      </c>
      <c r="C442" s="3" t="s">
        <v>5084</v>
      </c>
      <c r="D442" s="43">
        <v>3.0200000000000027</v>
      </c>
      <c r="E442" s="43">
        <v>20.2746</v>
      </c>
      <c r="F442" s="44">
        <v>6.71</v>
      </c>
      <c r="G442" s="43">
        <v>17.25</v>
      </c>
      <c r="H442" s="45">
        <v>67</v>
      </c>
      <c r="I442" s="44">
        <v>0.05</v>
      </c>
      <c r="J442" s="43">
        <v>1347.3</v>
      </c>
      <c r="K442" s="44">
        <v>0.05</v>
      </c>
      <c r="L442" s="43">
        <v>1144.96</v>
      </c>
      <c r="M442" s="44">
        <v>0.05</v>
      </c>
      <c r="N442" s="41">
        <v>3</v>
      </c>
      <c r="O442" s="41">
        <v>3</v>
      </c>
      <c r="P442" s="42" t="str">
        <f t="shared" si="6"/>
        <v>33</v>
      </c>
      <c r="Q442" s="42"/>
      <c r="R442" s="41" t="s">
        <v>1650</v>
      </c>
    </row>
    <row r="443" spans="1:18" x14ac:dyDescent="0.25">
      <c r="A443" s="3" t="s">
        <v>134</v>
      </c>
      <c r="B443" s="3" t="s">
        <v>5085</v>
      </c>
      <c r="C443" s="3" t="s">
        <v>5086</v>
      </c>
      <c r="D443" s="43">
        <v>2.9900000000000033</v>
      </c>
      <c r="E443" s="43">
        <v>17.4968</v>
      </c>
      <c r="F443" s="44">
        <v>5.85</v>
      </c>
      <c r="G443" s="43">
        <v>14.5</v>
      </c>
      <c r="H443" s="45">
        <v>78</v>
      </c>
      <c r="I443" s="44">
        <v>0.06</v>
      </c>
      <c r="J443" s="43">
        <v>1377.26</v>
      </c>
      <c r="K443" s="44">
        <v>0.05</v>
      </c>
      <c r="L443" s="43">
        <v>1144.04</v>
      </c>
      <c r="M443" s="44">
        <v>0.05</v>
      </c>
      <c r="N443" s="41">
        <v>3</v>
      </c>
      <c r="O443" s="41">
        <v>3</v>
      </c>
      <c r="P443" s="42" t="str">
        <f t="shared" si="6"/>
        <v>33</v>
      </c>
      <c r="Q443" s="42"/>
      <c r="R443" s="41" t="s">
        <v>1650</v>
      </c>
    </row>
    <row r="444" spans="1:18" x14ac:dyDescent="0.25">
      <c r="A444" s="3" t="s">
        <v>134</v>
      </c>
      <c r="B444" s="3" t="s">
        <v>5087</v>
      </c>
      <c r="C444" s="3" t="s">
        <v>5088</v>
      </c>
      <c r="D444" s="43">
        <v>3.8600000000000056</v>
      </c>
      <c r="E444" s="43">
        <v>22.793099999999999</v>
      </c>
      <c r="F444" s="44">
        <v>5.9</v>
      </c>
      <c r="G444" s="43">
        <v>18.93</v>
      </c>
      <c r="H444" s="45">
        <v>61</v>
      </c>
      <c r="I444" s="44">
        <v>0.04</v>
      </c>
      <c r="J444" s="43">
        <v>1379</v>
      </c>
      <c r="K444" s="44">
        <v>0.05</v>
      </c>
      <c r="L444" s="43">
        <v>1143.54</v>
      </c>
      <c r="M444" s="44">
        <v>0.05</v>
      </c>
      <c r="N444" s="41">
        <v>3</v>
      </c>
      <c r="O444" s="41">
        <v>3</v>
      </c>
      <c r="P444" s="42" t="str">
        <f t="shared" si="6"/>
        <v>33</v>
      </c>
      <c r="Q444" s="42"/>
      <c r="R444" s="41" t="s">
        <v>1650</v>
      </c>
    </row>
    <row r="445" spans="1:18" x14ac:dyDescent="0.25">
      <c r="A445" s="3" t="s">
        <v>134</v>
      </c>
      <c r="B445" s="3" t="s">
        <v>5089</v>
      </c>
      <c r="C445" s="3" t="s">
        <v>5090</v>
      </c>
      <c r="D445" s="43">
        <v>3.2400000000000038</v>
      </c>
      <c r="E445" s="43">
        <v>15.5665</v>
      </c>
      <c r="F445" s="44">
        <v>4.8</v>
      </c>
      <c r="G445" s="43">
        <v>12.32</v>
      </c>
      <c r="H445" s="45">
        <v>92</v>
      </c>
      <c r="I445" s="44">
        <v>7.0000000000000007E-2</v>
      </c>
      <c r="J445" s="43">
        <v>1440.72</v>
      </c>
      <c r="K445" s="44">
        <v>0.06</v>
      </c>
      <c r="L445" s="43">
        <v>1142.6400000000001</v>
      </c>
      <c r="M445" s="44">
        <v>0.05</v>
      </c>
      <c r="N445" s="41">
        <v>3</v>
      </c>
      <c r="O445" s="41">
        <v>3</v>
      </c>
      <c r="P445" s="42" t="str">
        <f t="shared" si="6"/>
        <v>33</v>
      </c>
      <c r="Q445" s="42"/>
      <c r="R445" s="41" t="s">
        <v>1650</v>
      </c>
    </row>
    <row r="446" spans="1:18" x14ac:dyDescent="0.25">
      <c r="A446" s="3" t="s">
        <v>134</v>
      </c>
      <c r="B446" s="3" t="s">
        <v>5091</v>
      </c>
      <c r="C446" s="3" t="s">
        <v>5092</v>
      </c>
      <c r="D446" s="43">
        <v>2.1100000000000021</v>
      </c>
      <c r="E446" s="43">
        <v>17.3445</v>
      </c>
      <c r="F446" s="44">
        <v>8.2200000000000006</v>
      </c>
      <c r="G446" s="43">
        <v>15.23</v>
      </c>
      <c r="H446" s="45">
        <v>75</v>
      </c>
      <c r="I446" s="44">
        <v>0.05</v>
      </c>
      <c r="J446" s="43">
        <v>1300.5</v>
      </c>
      <c r="K446" s="44">
        <v>0.05</v>
      </c>
      <c r="L446" s="43">
        <v>1142.25</v>
      </c>
      <c r="M446" s="44">
        <v>0.05</v>
      </c>
      <c r="N446" s="41">
        <v>3</v>
      </c>
      <c r="O446" s="41">
        <v>3</v>
      </c>
      <c r="P446" s="42" t="str">
        <f t="shared" si="6"/>
        <v>33</v>
      </c>
      <c r="Q446" s="42"/>
      <c r="R446" s="41" t="s">
        <v>1650</v>
      </c>
    </row>
    <row r="447" spans="1:18" x14ac:dyDescent="0.25">
      <c r="A447" s="3" t="s">
        <v>134</v>
      </c>
      <c r="B447" s="3" t="s">
        <v>5093</v>
      </c>
      <c r="C447" s="3" t="s">
        <v>5094</v>
      </c>
      <c r="D447" s="43">
        <v>3.740000000000002</v>
      </c>
      <c r="E447" s="43">
        <v>25.2286</v>
      </c>
      <c r="F447" s="44">
        <v>6.74</v>
      </c>
      <c r="G447" s="43">
        <v>21.48</v>
      </c>
      <c r="H447" s="45">
        <v>53</v>
      </c>
      <c r="I447" s="44">
        <v>0.04</v>
      </c>
      <c r="J447" s="43">
        <v>1337.12</v>
      </c>
      <c r="K447" s="44">
        <v>0.05</v>
      </c>
      <c r="L447" s="43">
        <v>1138.9000000000001</v>
      </c>
      <c r="M447" s="44">
        <v>0.05</v>
      </c>
      <c r="N447" s="41">
        <v>3</v>
      </c>
      <c r="O447" s="41">
        <v>3</v>
      </c>
      <c r="P447" s="42" t="str">
        <f t="shared" si="6"/>
        <v>33</v>
      </c>
      <c r="Q447" s="42"/>
      <c r="R447" s="41" t="s">
        <v>1650</v>
      </c>
    </row>
    <row r="448" spans="1:18" x14ac:dyDescent="0.25">
      <c r="A448" s="3" t="s">
        <v>134</v>
      </c>
      <c r="B448" s="3" t="s">
        <v>5095</v>
      </c>
      <c r="C448" s="3" t="s">
        <v>5096</v>
      </c>
      <c r="D448" s="43">
        <v>5.8500000000000005</v>
      </c>
      <c r="E448" s="43">
        <v>27.724799999999998</v>
      </c>
      <c r="F448" s="44">
        <v>4.7300000000000004</v>
      </c>
      <c r="G448" s="43">
        <v>21.87</v>
      </c>
      <c r="H448" s="45">
        <v>52</v>
      </c>
      <c r="I448" s="44">
        <v>0.04</v>
      </c>
      <c r="J448" s="43">
        <v>1441.69</v>
      </c>
      <c r="K448" s="44">
        <v>0.06</v>
      </c>
      <c r="L448" s="43">
        <v>1137.49</v>
      </c>
      <c r="M448" s="44">
        <v>0.05</v>
      </c>
      <c r="N448" s="41">
        <v>3</v>
      </c>
      <c r="O448" s="41">
        <v>3</v>
      </c>
      <c r="P448" s="42" t="str">
        <f t="shared" si="6"/>
        <v>33</v>
      </c>
      <c r="Q448" s="42"/>
      <c r="R448" s="41" t="s">
        <v>1650</v>
      </c>
    </row>
    <row r="449" spans="1:18" x14ac:dyDescent="0.25">
      <c r="A449" s="3" t="s">
        <v>134</v>
      </c>
      <c r="B449" s="3" t="s">
        <v>5097</v>
      </c>
      <c r="C449" s="3" t="s">
        <v>5098</v>
      </c>
      <c r="D449" s="43">
        <v>5.8499999999999979</v>
      </c>
      <c r="E449" s="43">
        <v>30.065200000000001</v>
      </c>
      <c r="F449" s="44">
        <v>5.13</v>
      </c>
      <c r="G449" s="43">
        <v>24.21</v>
      </c>
      <c r="H449" s="45">
        <v>47</v>
      </c>
      <c r="I449" s="44">
        <v>0.03</v>
      </c>
      <c r="J449" s="43">
        <v>1408</v>
      </c>
      <c r="K449" s="44">
        <v>0.05</v>
      </c>
      <c r="L449" s="43">
        <v>1133.05</v>
      </c>
      <c r="M449" s="44">
        <v>0.05</v>
      </c>
      <c r="N449" s="41">
        <v>3</v>
      </c>
      <c r="O449" s="41">
        <v>3</v>
      </c>
      <c r="P449" s="42" t="str">
        <f t="shared" si="6"/>
        <v>33</v>
      </c>
      <c r="Q449" s="42"/>
      <c r="R449" s="41" t="s">
        <v>1650</v>
      </c>
    </row>
    <row r="450" spans="1:18" x14ac:dyDescent="0.25">
      <c r="A450" s="3" t="s">
        <v>134</v>
      </c>
      <c r="B450" s="3" t="s">
        <v>5099</v>
      </c>
      <c r="C450" s="3" t="s">
        <v>5100</v>
      </c>
      <c r="D450" s="43">
        <v>3.1500000000000035</v>
      </c>
      <c r="E450" s="43">
        <v>17.552800000000001</v>
      </c>
      <c r="F450" s="44">
        <v>5.57</v>
      </c>
      <c r="G450" s="43">
        <v>14.4</v>
      </c>
      <c r="H450" s="45">
        <v>78</v>
      </c>
      <c r="I450" s="44">
        <v>0.06</v>
      </c>
      <c r="J450" s="43">
        <v>1376.55</v>
      </c>
      <c r="K450" s="44">
        <v>0.05</v>
      </c>
      <c r="L450" s="43">
        <v>1130.8499999999999</v>
      </c>
      <c r="M450" s="44">
        <v>0.05</v>
      </c>
      <c r="N450" s="41">
        <v>3</v>
      </c>
      <c r="O450" s="41">
        <v>3</v>
      </c>
      <c r="P450" s="42" t="str">
        <f t="shared" si="6"/>
        <v>33</v>
      </c>
      <c r="Q450" s="42"/>
      <c r="R450" s="41" t="s">
        <v>1650</v>
      </c>
    </row>
    <row r="451" spans="1:18" x14ac:dyDescent="0.25">
      <c r="A451" s="3" t="s">
        <v>134</v>
      </c>
      <c r="B451" s="3" t="s">
        <v>5101</v>
      </c>
      <c r="C451" s="3" t="s">
        <v>5102</v>
      </c>
      <c r="D451" s="43">
        <v>4.8400000000000025</v>
      </c>
      <c r="E451" s="43">
        <v>30.4375</v>
      </c>
      <c r="F451" s="44">
        <v>6.28</v>
      </c>
      <c r="G451" s="43">
        <v>25.59</v>
      </c>
      <c r="H451" s="45">
        <v>44</v>
      </c>
      <c r="I451" s="44">
        <v>0.03</v>
      </c>
      <c r="J451" s="43">
        <v>1339.25</v>
      </c>
      <c r="K451" s="44">
        <v>0.05</v>
      </c>
      <c r="L451" s="43">
        <v>1126.29</v>
      </c>
      <c r="M451" s="44">
        <v>0.05</v>
      </c>
      <c r="N451" s="41">
        <v>3</v>
      </c>
      <c r="O451" s="41">
        <v>3</v>
      </c>
      <c r="P451" s="42" t="str">
        <f t="shared" si="6"/>
        <v>33</v>
      </c>
      <c r="Q451" s="42"/>
      <c r="R451" s="41" t="s">
        <v>1650</v>
      </c>
    </row>
    <row r="452" spans="1:18" x14ac:dyDescent="0.25">
      <c r="A452" s="3" t="s">
        <v>134</v>
      </c>
      <c r="B452" s="3" t="s">
        <v>5103</v>
      </c>
      <c r="C452" s="3" t="s">
        <v>5104</v>
      </c>
      <c r="D452" s="43">
        <v>4.400000000000003</v>
      </c>
      <c r="E452" s="43">
        <v>27.958500000000001</v>
      </c>
      <c r="F452" s="44">
        <v>6.35</v>
      </c>
      <c r="G452" s="43">
        <v>23.55</v>
      </c>
      <c r="H452" s="45">
        <v>48</v>
      </c>
      <c r="I452" s="44">
        <v>0.03</v>
      </c>
      <c r="J452" s="43">
        <v>1336.05</v>
      </c>
      <c r="K452" s="44">
        <v>0.05</v>
      </c>
      <c r="L452" s="43">
        <v>1124.8499999999999</v>
      </c>
      <c r="M452" s="44">
        <v>0.05</v>
      </c>
      <c r="N452" s="41">
        <v>3</v>
      </c>
      <c r="O452" s="41">
        <v>3</v>
      </c>
      <c r="P452" s="42" t="str">
        <f t="shared" si="6"/>
        <v>33</v>
      </c>
      <c r="Q452" s="42"/>
      <c r="R452" s="41" t="s">
        <v>1650</v>
      </c>
    </row>
    <row r="453" spans="1:18" x14ac:dyDescent="0.25">
      <c r="A453" s="3" t="s">
        <v>134</v>
      </c>
      <c r="B453" s="3" t="s">
        <v>5105</v>
      </c>
      <c r="C453" s="3" t="s">
        <v>5106</v>
      </c>
      <c r="D453" s="43">
        <v>6.2599999999999962</v>
      </c>
      <c r="E453" s="43">
        <v>31.762499999999999</v>
      </c>
      <c r="F453" s="44">
        <v>5.07</v>
      </c>
      <c r="G453" s="43">
        <v>25.5</v>
      </c>
      <c r="H453" s="45">
        <v>44</v>
      </c>
      <c r="I453" s="44">
        <v>0.03</v>
      </c>
      <c r="J453" s="43">
        <v>1397.55</v>
      </c>
      <c r="K453" s="44">
        <v>0.05</v>
      </c>
      <c r="L453" s="43">
        <v>1122.1099999999999</v>
      </c>
      <c r="M453" s="44">
        <v>0.05</v>
      </c>
      <c r="N453" s="41">
        <v>3</v>
      </c>
      <c r="O453" s="41">
        <v>3</v>
      </c>
      <c r="P453" s="42" t="str">
        <f t="shared" si="6"/>
        <v>33</v>
      </c>
      <c r="Q453" s="42"/>
      <c r="R453" s="41" t="s">
        <v>1650</v>
      </c>
    </row>
    <row r="454" spans="1:18" x14ac:dyDescent="0.25">
      <c r="A454" s="3" t="s">
        <v>134</v>
      </c>
      <c r="B454" s="3" t="s">
        <v>5107</v>
      </c>
      <c r="C454" s="3" t="s">
        <v>5108</v>
      </c>
      <c r="D454" s="43">
        <v>4.9499999999999966</v>
      </c>
      <c r="E454" s="43">
        <v>30.090900000000001</v>
      </c>
      <c r="F454" s="44">
        <v>6.07</v>
      </c>
      <c r="G454" s="43">
        <v>25.14</v>
      </c>
      <c r="H454" s="45">
        <v>44</v>
      </c>
      <c r="I454" s="44">
        <v>0.03</v>
      </c>
      <c r="J454" s="43">
        <v>1335.73</v>
      </c>
      <c r="K454" s="44">
        <v>0.05</v>
      </c>
      <c r="L454" s="43">
        <v>1117.93</v>
      </c>
      <c r="M454" s="44">
        <v>0.05</v>
      </c>
      <c r="N454" s="41">
        <v>3</v>
      </c>
      <c r="O454" s="41">
        <v>3</v>
      </c>
      <c r="P454" s="42" t="str">
        <f t="shared" si="6"/>
        <v>33</v>
      </c>
      <c r="Q454" s="42"/>
      <c r="R454" s="41" t="s">
        <v>1650</v>
      </c>
    </row>
    <row r="455" spans="1:18" x14ac:dyDescent="0.25">
      <c r="A455" s="3" t="s">
        <v>134</v>
      </c>
      <c r="B455" s="3" t="s">
        <v>5109</v>
      </c>
      <c r="C455" s="3" t="s">
        <v>5110</v>
      </c>
      <c r="D455" s="43">
        <v>2.8600000000000043</v>
      </c>
      <c r="E455" s="43">
        <v>18.274799999999999</v>
      </c>
      <c r="F455" s="44">
        <v>6.38</v>
      </c>
      <c r="G455" s="43">
        <v>15.41</v>
      </c>
      <c r="H455" s="45">
        <v>72</v>
      </c>
      <c r="I455" s="44">
        <v>0.05</v>
      </c>
      <c r="J455" s="43">
        <v>1323.68</v>
      </c>
      <c r="K455" s="44">
        <v>0.05</v>
      </c>
      <c r="L455" s="43">
        <v>1117.76</v>
      </c>
      <c r="M455" s="44">
        <v>0.05</v>
      </c>
      <c r="N455" s="41">
        <v>3</v>
      </c>
      <c r="O455" s="41">
        <v>3</v>
      </c>
      <c r="P455" s="42" t="str">
        <f t="shared" ref="P455:P518" si="7">N455&amp;O455</f>
        <v>33</v>
      </c>
      <c r="Q455" s="42"/>
      <c r="R455" s="41" t="s">
        <v>1650</v>
      </c>
    </row>
    <row r="456" spans="1:18" x14ac:dyDescent="0.25">
      <c r="A456" s="3" t="s">
        <v>134</v>
      </c>
      <c r="B456" s="3" t="s">
        <v>5111</v>
      </c>
      <c r="C456" s="3" t="s">
        <v>5082</v>
      </c>
      <c r="D456" s="43">
        <v>2</v>
      </c>
      <c r="E456" s="43">
        <v>16.052800000000001</v>
      </c>
      <c r="F456" s="44">
        <v>8.02</v>
      </c>
      <c r="G456" s="43">
        <v>14.05</v>
      </c>
      <c r="H456" s="45">
        <v>81</v>
      </c>
      <c r="I456" s="44">
        <v>0.06</v>
      </c>
      <c r="J456" s="43">
        <v>1278.07</v>
      </c>
      <c r="K456" s="44">
        <v>0.05</v>
      </c>
      <c r="L456" s="43">
        <v>1116.07</v>
      </c>
      <c r="M456" s="44">
        <v>0.05</v>
      </c>
      <c r="N456" s="41">
        <v>3</v>
      </c>
      <c r="O456" s="41">
        <v>3</v>
      </c>
      <c r="P456" s="42" t="str">
        <f t="shared" si="7"/>
        <v>33</v>
      </c>
      <c r="Q456" s="42"/>
      <c r="R456" s="41" t="s">
        <v>1650</v>
      </c>
    </row>
    <row r="457" spans="1:18" x14ac:dyDescent="0.25">
      <c r="A457" s="3" t="s">
        <v>134</v>
      </c>
      <c r="B457" s="3" t="s">
        <v>7239</v>
      </c>
      <c r="C457" s="3" t="s">
        <v>7240</v>
      </c>
      <c r="D457" s="43">
        <v>4.8686507936507963</v>
      </c>
      <c r="E457" s="43">
        <v>29.2119</v>
      </c>
      <c r="F457" s="44">
        <v>5.99</v>
      </c>
      <c r="G457" s="43">
        <v>24.34</v>
      </c>
      <c r="H457" s="45">
        <v>46</v>
      </c>
      <c r="I457" s="44">
        <v>0.03</v>
      </c>
      <c r="J457" s="43">
        <v>1339.7</v>
      </c>
      <c r="K457" s="44">
        <v>0.05</v>
      </c>
      <c r="L457" s="43">
        <v>1115.74</v>
      </c>
      <c r="M457" s="44">
        <v>0.05</v>
      </c>
      <c r="N457" s="41">
        <v>3</v>
      </c>
      <c r="O457" s="41">
        <v>3</v>
      </c>
      <c r="P457" s="42" t="str">
        <f t="shared" si="7"/>
        <v>33</v>
      </c>
      <c r="Q457" s="42"/>
      <c r="R457" s="41" t="s">
        <v>3850</v>
      </c>
    </row>
    <row r="458" spans="1:18" x14ac:dyDescent="0.25">
      <c r="A458" s="3" t="s">
        <v>134</v>
      </c>
      <c r="B458" s="3" t="s">
        <v>5112</v>
      </c>
      <c r="C458" s="3" t="s">
        <v>5113</v>
      </c>
      <c r="D458" s="43">
        <v>4.3600000000000065</v>
      </c>
      <c r="E458" s="43">
        <v>24.1</v>
      </c>
      <c r="F458" s="44">
        <v>5.52</v>
      </c>
      <c r="G458" s="43">
        <v>19.739999999999998</v>
      </c>
      <c r="H458" s="45">
        <v>56</v>
      </c>
      <c r="I458" s="44">
        <v>0.04</v>
      </c>
      <c r="J458" s="43">
        <v>1359.8</v>
      </c>
      <c r="K458" s="44">
        <v>0.05</v>
      </c>
      <c r="L458" s="43">
        <v>1115.6400000000001</v>
      </c>
      <c r="M458" s="44">
        <v>0.05</v>
      </c>
      <c r="N458" s="41">
        <v>3</v>
      </c>
      <c r="O458" s="41">
        <v>3</v>
      </c>
      <c r="P458" s="42" t="str">
        <f t="shared" si="7"/>
        <v>33</v>
      </c>
      <c r="Q458" s="42"/>
      <c r="R458" s="41" t="s">
        <v>1650</v>
      </c>
    </row>
    <row r="459" spans="1:18" x14ac:dyDescent="0.25">
      <c r="A459" s="3" t="s">
        <v>134</v>
      </c>
      <c r="B459" s="3" t="s">
        <v>5114</v>
      </c>
      <c r="C459" s="3" t="s">
        <v>5115</v>
      </c>
      <c r="D459" s="43">
        <v>6.2599999999999971</v>
      </c>
      <c r="E459" s="43">
        <v>35.451900000000002</v>
      </c>
      <c r="F459" s="44">
        <v>5.66</v>
      </c>
      <c r="G459" s="43">
        <v>29.19</v>
      </c>
      <c r="H459" s="45">
        <v>38</v>
      </c>
      <c r="I459" s="44">
        <v>0.02</v>
      </c>
      <c r="J459" s="43">
        <v>1346.27</v>
      </c>
      <c r="K459" s="44">
        <v>0.05</v>
      </c>
      <c r="L459" s="43">
        <v>1108.3900000000001</v>
      </c>
      <c r="M459" s="44">
        <v>0.05</v>
      </c>
      <c r="N459" s="41">
        <v>3</v>
      </c>
      <c r="O459" s="41">
        <v>3</v>
      </c>
      <c r="P459" s="42" t="str">
        <f t="shared" si="7"/>
        <v>33</v>
      </c>
      <c r="Q459" s="42"/>
      <c r="R459" s="41" t="s">
        <v>1650</v>
      </c>
    </row>
    <row r="460" spans="1:18" x14ac:dyDescent="0.25">
      <c r="A460" s="3" t="s">
        <v>134</v>
      </c>
      <c r="B460" s="3" t="s">
        <v>5116</v>
      </c>
      <c r="C460" s="3" t="s">
        <v>5117</v>
      </c>
      <c r="D460" s="43">
        <v>2.699999999999998</v>
      </c>
      <c r="E460" s="43">
        <v>16.014900000000001</v>
      </c>
      <c r="F460" s="44">
        <v>5.93</v>
      </c>
      <c r="G460" s="43">
        <v>13.31</v>
      </c>
      <c r="H460" s="45">
        <v>85</v>
      </c>
      <c r="I460" s="44">
        <v>0.06</v>
      </c>
      <c r="J460" s="43">
        <v>1325</v>
      </c>
      <c r="K460" s="44">
        <v>0.05</v>
      </c>
      <c r="L460" s="43">
        <v>1095.5</v>
      </c>
      <c r="M460" s="44">
        <v>0.05</v>
      </c>
      <c r="N460" s="41">
        <v>3</v>
      </c>
      <c r="O460" s="41">
        <v>3</v>
      </c>
      <c r="P460" s="42" t="str">
        <f t="shared" si="7"/>
        <v>33</v>
      </c>
      <c r="Q460" s="42"/>
      <c r="R460" s="41" t="s">
        <v>1650</v>
      </c>
    </row>
    <row r="461" spans="1:18" x14ac:dyDescent="0.25">
      <c r="A461" s="3" t="s">
        <v>134</v>
      </c>
      <c r="B461" s="3" t="s">
        <v>5118</v>
      </c>
      <c r="C461" s="3" t="s">
        <v>5119</v>
      </c>
      <c r="D461" s="43">
        <v>3.020000000000004</v>
      </c>
      <c r="E461" s="43">
        <v>17.1616</v>
      </c>
      <c r="F461" s="44">
        <v>5.68</v>
      </c>
      <c r="G461" s="43">
        <v>14.14</v>
      </c>
      <c r="H461" s="45">
        <v>78</v>
      </c>
      <c r="I461" s="44">
        <v>0.06</v>
      </c>
      <c r="J461" s="43">
        <v>1329.61</v>
      </c>
      <c r="K461" s="44">
        <v>0.05</v>
      </c>
      <c r="L461" s="43">
        <v>1094.05</v>
      </c>
      <c r="M461" s="44">
        <v>0.05</v>
      </c>
      <c r="N461" s="41">
        <v>3</v>
      </c>
      <c r="O461" s="41">
        <v>3</v>
      </c>
      <c r="P461" s="42" t="str">
        <f t="shared" si="7"/>
        <v>33</v>
      </c>
      <c r="Q461" s="42"/>
      <c r="R461" s="41" t="s">
        <v>1650</v>
      </c>
    </row>
    <row r="462" spans="1:18" x14ac:dyDescent="0.25">
      <c r="A462" s="3" t="s">
        <v>134</v>
      </c>
      <c r="B462" s="3" t="s">
        <v>5120</v>
      </c>
      <c r="C462" s="3" t="s">
        <v>5121</v>
      </c>
      <c r="D462" s="43">
        <v>3.819999999999995</v>
      </c>
      <c r="E462" s="43">
        <v>21.521599999999999</v>
      </c>
      <c r="F462" s="44">
        <v>5.63</v>
      </c>
      <c r="G462" s="43">
        <v>17.7</v>
      </c>
      <c r="H462" s="45">
        <v>62</v>
      </c>
      <c r="I462" s="44">
        <v>0.04</v>
      </c>
      <c r="J462" s="43">
        <v>1330.82</v>
      </c>
      <c r="K462" s="44">
        <v>0.05</v>
      </c>
      <c r="L462" s="43">
        <v>1093.98</v>
      </c>
      <c r="M462" s="44">
        <v>0.05</v>
      </c>
      <c r="N462" s="41">
        <v>3</v>
      </c>
      <c r="O462" s="41">
        <v>3</v>
      </c>
      <c r="P462" s="42" t="str">
        <f t="shared" si="7"/>
        <v>33</v>
      </c>
      <c r="Q462" s="42"/>
      <c r="R462" s="41" t="s">
        <v>1650</v>
      </c>
    </row>
    <row r="463" spans="1:18" x14ac:dyDescent="0.25">
      <c r="A463" s="3" t="s">
        <v>134</v>
      </c>
      <c r="B463" s="3" t="s">
        <v>5122</v>
      </c>
      <c r="C463" s="3" t="s">
        <v>5123</v>
      </c>
      <c r="D463" s="43">
        <v>3.2599999999999989</v>
      </c>
      <c r="E463" s="43">
        <v>23.538399999999999</v>
      </c>
      <c r="F463" s="44">
        <v>7.22</v>
      </c>
      <c r="G463" s="43">
        <v>20.27</v>
      </c>
      <c r="H463" s="45">
        <v>54</v>
      </c>
      <c r="I463" s="44">
        <v>0.04</v>
      </c>
      <c r="J463" s="43">
        <v>1267.54</v>
      </c>
      <c r="K463" s="44">
        <v>0.05</v>
      </c>
      <c r="L463" s="43">
        <v>1091.5</v>
      </c>
      <c r="M463" s="44">
        <v>0.05</v>
      </c>
      <c r="N463" s="41">
        <v>3</v>
      </c>
      <c r="O463" s="41">
        <v>3</v>
      </c>
      <c r="P463" s="42" t="str">
        <f t="shared" si="7"/>
        <v>33</v>
      </c>
      <c r="Q463" s="42"/>
      <c r="R463" s="41" t="s">
        <v>1650</v>
      </c>
    </row>
    <row r="464" spans="1:18" x14ac:dyDescent="0.25">
      <c r="A464" s="3" t="s">
        <v>134</v>
      </c>
      <c r="B464" s="3" t="s">
        <v>5124</v>
      </c>
      <c r="C464" s="3" t="s">
        <v>5125</v>
      </c>
      <c r="D464" s="43">
        <v>3.1500000000000035</v>
      </c>
      <c r="E464" s="43">
        <v>18.929600000000001</v>
      </c>
      <c r="F464" s="44">
        <v>6</v>
      </c>
      <c r="G464" s="43">
        <v>15.77</v>
      </c>
      <c r="H464" s="45">
        <v>69</v>
      </c>
      <c r="I464" s="44">
        <v>0.05</v>
      </c>
      <c r="J464" s="43">
        <v>1308.47</v>
      </c>
      <c r="K464" s="44">
        <v>0.05</v>
      </c>
      <c r="L464" s="43">
        <v>1091.1199999999999</v>
      </c>
      <c r="M464" s="44">
        <v>0.05</v>
      </c>
      <c r="N464" s="41">
        <v>3</v>
      </c>
      <c r="O464" s="41">
        <v>3</v>
      </c>
      <c r="P464" s="42" t="str">
        <f t="shared" si="7"/>
        <v>33</v>
      </c>
      <c r="Q464" s="42"/>
      <c r="R464" s="41" t="s">
        <v>1650</v>
      </c>
    </row>
    <row r="465" spans="1:18" x14ac:dyDescent="0.25">
      <c r="A465" s="3" t="s">
        <v>134</v>
      </c>
      <c r="B465" s="3" t="s">
        <v>5126</v>
      </c>
      <c r="C465" s="3" t="s">
        <v>5127</v>
      </c>
      <c r="D465" s="43">
        <v>1.900000000000003</v>
      </c>
      <c r="E465" s="43">
        <v>15.0321</v>
      </c>
      <c r="F465" s="44">
        <v>7.91</v>
      </c>
      <c r="G465" s="43">
        <v>13.13</v>
      </c>
      <c r="H465" s="45">
        <v>83</v>
      </c>
      <c r="I465" s="44">
        <v>0.06</v>
      </c>
      <c r="J465" s="43">
        <v>1247.8</v>
      </c>
      <c r="K465" s="44">
        <v>0.05</v>
      </c>
      <c r="L465" s="43">
        <v>1090.0999999999999</v>
      </c>
      <c r="M465" s="44">
        <v>0.05</v>
      </c>
      <c r="N465" s="41">
        <v>3</v>
      </c>
      <c r="O465" s="41">
        <v>3</v>
      </c>
      <c r="P465" s="42" t="str">
        <f t="shared" si="7"/>
        <v>33</v>
      </c>
      <c r="Q465" s="42"/>
      <c r="R465" s="41" t="s">
        <v>1650</v>
      </c>
    </row>
    <row r="466" spans="1:18" x14ac:dyDescent="0.25">
      <c r="A466" s="3" t="s">
        <v>134</v>
      </c>
      <c r="B466" s="3" t="s">
        <v>5128</v>
      </c>
      <c r="C466" s="3" t="s">
        <v>5129</v>
      </c>
      <c r="D466" s="43">
        <v>3.3799999999999972</v>
      </c>
      <c r="E466" s="43">
        <v>16.394500000000001</v>
      </c>
      <c r="F466" s="44">
        <v>4.8499999999999996</v>
      </c>
      <c r="G466" s="43">
        <v>13.01</v>
      </c>
      <c r="H466" s="45">
        <v>84</v>
      </c>
      <c r="I466" s="44">
        <v>0.06</v>
      </c>
      <c r="J466" s="43">
        <v>1373.8</v>
      </c>
      <c r="K466" s="44">
        <v>0.05</v>
      </c>
      <c r="L466" s="43">
        <v>1089.8800000000001</v>
      </c>
      <c r="M466" s="44">
        <v>0.05</v>
      </c>
      <c r="N466" s="41">
        <v>3</v>
      </c>
      <c r="O466" s="41">
        <v>3</v>
      </c>
      <c r="P466" s="42" t="str">
        <f t="shared" si="7"/>
        <v>33</v>
      </c>
      <c r="Q466" s="42"/>
      <c r="R466" s="41" t="s">
        <v>1650</v>
      </c>
    </row>
    <row r="467" spans="1:18" x14ac:dyDescent="0.25">
      <c r="A467" s="3" t="s">
        <v>134</v>
      </c>
      <c r="B467" s="3" t="s">
        <v>5130</v>
      </c>
      <c r="C467" s="3" t="s">
        <v>5131</v>
      </c>
      <c r="D467" s="43">
        <v>3.0200000000000036</v>
      </c>
      <c r="E467" s="43">
        <v>18.009499999999999</v>
      </c>
      <c r="F467" s="44">
        <v>5.96</v>
      </c>
      <c r="G467" s="43">
        <v>14.98</v>
      </c>
      <c r="H467" s="45">
        <v>76</v>
      </c>
      <c r="I467" s="44">
        <v>0.05</v>
      </c>
      <c r="J467" s="43">
        <v>1314.7</v>
      </c>
      <c r="K467" s="44">
        <v>0.05</v>
      </c>
      <c r="L467" s="43">
        <v>1085.18</v>
      </c>
      <c r="M467" s="44">
        <v>0.05</v>
      </c>
      <c r="N467" s="41">
        <v>3</v>
      </c>
      <c r="O467" s="41">
        <v>3</v>
      </c>
      <c r="P467" s="42" t="str">
        <f t="shared" si="7"/>
        <v>33</v>
      </c>
      <c r="Q467" s="42"/>
      <c r="R467" s="41" t="s">
        <v>1650</v>
      </c>
    </row>
    <row r="468" spans="1:18" x14ac:dyDescent="0.25">
      <c r="A468" s="3" t="s">
        <v>134</v>
      </c>
      <c r="B468" s="3" t="s">
        <v>5132</v>
      </c>
      <c r="C468" s="3" t="s">
        <v>5133</v>
      </c>
      <c r="D468" s="43">
        <v>2.1899999999999986</v>
      </c>
      <c r="E468" s="43">
        <v>16.3963</v>
      </c>
      <c r="F468" s="44">
        <v>7.48</v>
      </c>
      <c r="G468" s="43">
        <v>14.2</v>
      </c>
      <c r="H468" s="45">
        <v>77</v>
      </c>
      <c r="I468" s="44">
        <v>0.06</v>
      </c>
      <c r="J468" s="43">
        <v>1252.17</v>
      </c>
      <c r="K468" s="44">
        <v>0.05</v>
      </c>
      <c r="L468" s="43">
        <v>1083.54</v>
      </c>
      <c r="M468" s="44">
        <v>0.05</v>
      </c>
      <c r="N468" s="41">
        <v>3</v>
      </c>
      <c r="O468" s="41">
        <v>3</v>
      </c>
      <c r="P468" s="42" t="str">
        <f t="shared" si="7"/>
        <v>33</v>
      </c>
      <c r="Q468" s="42"/>
      <c r="R468" s="41" t="s">
        <v>1650</v>
      </c>
    </row>
    <row r="469" spans="1:18" x14ac:dyDescent="0.25">
      <c r="A469" s="3" t="s">
        <v>134</v>
      </c>
      <c r="B469" s="3" t="s">
        <v>5134</v>
      </c>
      <c r="C469" s="3" t="s">
        <v>5135</v>
      </c>
      <c r="D469" s="43">
        <v>3.3300000000000027</v>
      </c>
      <c r="E469" s="43">
        <v>23.430099999999999</v>
      </c>
      <c r="F469" s="44">
        <v>7.03</v>
      </c>
      <c r="G469" s="43">
        <v>20.100000000000001</v>
      </c>
      <c r="H469" s="45">
        <v>54</v>
      </c>
      <c r="I469" s="44">
        <v>0.04</v>
      </c>
      <c r="J469" s="43">
        <v>1262.6600000000001</v>
      </c>
      <c r="K469" s="44">
        <v>0.05</v>
      </c>
      <c r="L469" s="43">
        <v>1082.8399999999999</v>
      </c>
      <c r="M469" s="44">
        <v>0.05</v>
      </c>
      <c r="N469" s="41">
        <v>3</v>
      </c>
      <c r="O469" s="41">
        <v>3</v>
      </c>
      <c r="P469" s="42" t="str">
        <f t="shared" si="7"/>
        <v>33</v>
      </c>
      <c r="Q469" s="42"/>
      <c r="R469" s="41" t="s">
        <v>1650</v>
      </c>
    </row>
    <row r="470" spans="1:18" x14ac:dyDescent="0.25">
      <c r="A470" s="3" t="s">
        <v>134</v>
      </c>
      <c r="B470" s="3" t="s">
        <v>5136</v>
      </c>
      <c r="C470" s="3" t="s">
        <v>5137</v>
      </c>
      <c r="D470" s="43">
        <v>3.9000000000000039</v>
      </c>
      <c r="E470" s="43">
        <v>22.084299999999999</v>
      </c>
      <c r="F470" s="44">
        <v>5.66</v>
      </c>
      <c r="G470" s="43">
        <v>18.18</v>
      </c>
      <c r="H470" s="45">
        <v>60</v>
      </c>
      <c r="I470" s="44">
        <v>0.04</v>
      </c>
      <c r="J470" s="43">
        <v>1310.29</v>
      </c>
      <c r="K470" s="44">
        <v>0.05</v>
      </c>
      <c r="L470" s="43">
        <v>1076.29</v>
      </c>
      <c r="M470" s="44">
        <v>0.05</v>
      </c>
      <c r="N470" s="41">
        <v>3</v>
      </c>
      <c r="O470" s="41">
        <v>3</v>
      </c>
      <c r="P470" s="42" t="str">
        <f t="shared" si="7"/>
        <v>33</v>
      </c>
      <c r="Q470" s="42"/>
      <c r="R470" s="41" t="s">
        <v>1650</v>
      </c>
    </row>
    <row r="471" spans="1:18" x14ac:dyDescent="0.25">
      <c r="A471" s="3" t="s">
        <v>134</v>
      </c>
      <c r="B471" s="3" t="s">
        <v>5138</v>
      </c>
      <c r="C471" s="3" t="s">
        <v>5139</v>
      </c>
      <c r="D471" s="43">
        <v>2.2800000000000007</v>
      </c>
      <c r="E471" s="43">
        <v>16.273800000000001</v>
      </c>
      <c r="F471" s="44">
        <v>7.13</v>
      </c>
      <c r="G471" s="43">
        <v>13.99</v>
      </c>
      <c r="H471" s="45">
        <v>77</v>
      </c>
      <c r="I471" s="44">
        <v>0.06</v>
      </c>
      <c r="J471" s="43">
        <v>1246.3599999999999</v>
      </c>
      <c r="K471" s="44">
        <v>0.05</v>
      </c>
      <c r="L471" s="43">
        <v>1070.8</v>
      </c>
      <c r="M471" s="44">
        <v>0.05</v>
      </c>
      <c r="N471" s="41">
        <v>3</v>
      </c>
      <c r="O471" s="41">
        <v>3</v>
      </c>
      <c r="P471" s="42" t="str">
        <f t="shared" si="7"/>
        <v>33</v>
      </c>
      <c r="Q471" s="42"/>
      <c r="R471" s="41" t="s">
        <v>1650</v>
      </c>
    </row>
    <row r="472" spans="1:18" x14ac:dyDescent="0.25">
      <c r="A472" s="3" t="s">
        <v>134</v>
      </c>
      <c r="B472" s="3" t="s">
        <v>5140</v>
      </c>
      <c r="C472" s="3" t="s">
        <v>5141</v>
      </c>
      <c r="D472" s="43">
        <v>3.0200000000000022</v>
      </c>
      <c r="E472" s="43">
        <v>20.2685</v>
      </c>
      <c r="F472" s="44">
        <v>6.71</v>
      </c>
      <c r="G472" s="43">
        <v>17.239999999999998</v>
      </c>
      <c r="H472" s="45">
        <v>63</v>
      </c>
      <c r="I472" s="44">
        <v>0.04</v>
      </c>
      <c r="J472" s="43">
        <v>1259.98</v>
      </c>
      <c r="K472" s="44">
        <v>0.05</v>
      </c>
      <c r="L472" s="43">
        <v>1069.72</v>
      </c>
      <c r="M472" s="44">
        <v>0.05</v>
      </c>
      <c r="N472" s="41">
        <v>3</v>
      </c>
      <c r="O472" s="41">
        <v>3</v>
      </c>
      <c r="P472" s="42" t="str">
        <f t="shared" si="7"/>
        <v>33</v>
      </c>
      <c r="Q472" s="42"/>
      <c r="R472" s="41" t="s">
        <v>1650</v>
      </c>
    </row>
    <row r="473" spans="1:18" x14ac:dyDescent="0.25">
      <c r="A473" s="3" t="s">
        <v>134</v>
      </c>
      <c r="B473" s="3" t="s">
        <v>5142</v>
      </c>
      <c r="C473" s="3" t="s">
        <v>5143</v>
      </c>
      <c r="D473" s="43">
        <v>4.28</v>
      </c>
      <c r="E473" s="43">
        <v>29.835799999999999</v>
      </c>
      <c r="F473" s="44">
        <v>6.97</v>
      </c>
      <c r="G473" s="43">
        <v>25.55</v>
      </c>
      <c r="H473" s="45">
        <v>42</v>
      </c>
      <c r="I473" s="44">
        <v>0.03</v>
      </c>
      <c r="J473" s="43">
        <v>1248.27</v>
      </c>
      <c r="K473" s="44">
        <v>0.05</v>
      </c>
      <c r="L473" s="43">
        <v>1068.51</v>
      </c>
      <c r="M473" s="44">
        <v>0.05</v>
      </c>
      <c r="N473" s="41">
        <v>3</v>
      </c>
      <c r="O473" s="41">
        <v>3</v>
      </c>
      <c r="P473" s="42" t="str">
        <f t="shared" si="7"/>
        <v>33</v>
      </c>
      <c r="Q473" s="42"/>
      <c r="R473" s="41" t="s">
        <v>1650</v>
      </c>
    </row>
    <row r="474" spans="1:18" x14ac:dyDescent="0.25">
      <c r="A474" s="3" t="s">
        <v>134</v>
      </c>
      <c r="B474" s="3" t="s">
        <v>5144</v>
      </c>
      <c r="C474" s="3" t="s">
        <v>5145</v>
      </c>
      <c r="D474" s="43">
        <v>3.0399999999999983</v>
      </c>
      <c r="E474" s="43">
        <v>16.382100000000001</v>
      </c>
      <c r="F474" s="44">
        <v>5.38</v>
      </c>
      <c r="G474" s="43">
        <v>13.34</v>
      </c>
      <c r="H474" s="45">
        <v>87</v>
      </c>
      <c r="I474" s="44">
        <v>0.06</v>
      </c>
      <c r="J474" s="43">
        <v>1331.9</v>
      </c>
      <c r="K474" s="44">
        <v>0.05</v>
      </c>
      <c r="L474" s="43">
        <v>1067.42</v>
      </c>
      <c r="M474" s="44">
        <v>0.05</v>
      </c>
      <c r="N474" s="41">
        <v>3</v>
      </c>
      <c r="O474" s="41">
        <v>3</v>
      </c>
      <c r="P474" s="42" t="str">
        <f t="shared" si="7"/>
        <v>33</v>
      </c>
      <c r="Q474" s="42"/>
      <c r="R474" s="41" t="s">
        <v>1650</v>
      </c>
    </row>
    <row r="475" spans="1:18" x14ac:dyDescent="0.25">
      <c r="A475" s="3" t="s">
        <v>134</v>
      </c>
      <c r="B475" s="3" t="s">
        <v>5146</v>
      </c>
      <c r="C475" s="3" t="s">
        <v>5147</v>
      </c>
      <c r="D475" s="43">
        <v>1.430000000000003</v>
      </c>
      <c r="E475" s="43">
        <v>11.947699999999999</v>
      </c>
      <c r="F475" s="44">
        <v>8.35</v>
      </c>
      <c r="G475" s="43">
        <v>10.51</v>
      </c>
      <c r="H475" s="45">
        <v>104</v>
      </c>
      <c r="I475" s="44">
        <v>0.08</v>
      </c>
      <c r="J475" s="43">
        <v>1216.1099999999999</v>
      </c>
      <c r="K475" s="44">
        <v>0.05</v>
      </c>
      <c r="L475" s="43">
        <v>1067.3900000000001</v>
      </c>
      <c r="M475" s="44">
        <v>0.05</v>
      </c>
      <c r="N475" s="41">
        <v>3</v>
      </c>
      <c r="O475" s="41">
        <v>3</v>
      </c>
      <c r="P475" s="42" t="str">
        <f t="shared" si="7"/>
        <v>33</v>
      </c>
      <c r="Q475" s="42"/>
      <c r="R475" s="41" t="s">
        <v>1650</v>
      </c>
    </row>
    <row r="476" spans="1:18" x14ac:dyDescent="0.25">
      <c r="A476" s="3" t="s">
        <v>134</v>
      </c>
      <c r="B476" s="3" t="s">
        <v>5148</v>
      </c>
      <c r="C476" s="3" t="s">
        <v>5149</v>
      </c>
      <c r="D476" s="43">
        <v>4.8400000000000025</v>
      </c>
      <c r="E476" s="43">
        <v>32.168399999999998</v>
      </c>
      <c r="F476" s="44">
        <v>6.64</v>
      </c>
      <c r="G476" s="43">
        <v>27.32</v>
      </c>
      <c r="H476" s="45">
        <v>39</v>
      </c>
      <c r="I476" s="44">
        <v>0.03</v>
      </c>
      <c r="J476" s="43">
        <v>1255.4000000000001</v>
      </c>
      <c r="K476" s="44">
        <v>0.05</v>
      </c>
      <c r="L476" s="43">
        <v>1066.6400000000001</v>
      </c>
      <c r="M476" s="44">
        <v>0.05</v>
      </c>
      <c r="N476" s="41">
        <v>3</v>
      </c>
      <c r="O476" s="41">
        <v>3</v>
      </c>
      <c r="P476" s="42" t="str">
        <f t="shared" si="7"/>
        <v>33</v>
      </c>
      <c r="Q476" s="42"/>
      <c r="R476" s="41" t="s">
        <v>1650</v>
      </c>
    </row>
    <row r="477" spans="1:18" x14ac:dyDescent="0.25">
      <c r="A477" s="3" t="s">
        <v>134</v>
      </c>
      <c r="B477" s="3" t="s">
        <v>5150</v>
      </c>
      <c r="C477" s="3" t="s">
        <v>5151</v>
      </c>
      <c r="D477" s="43">
        <v>1.760000000000002</v>
      </c>
      <c r="E477" s="43">
        <v>11.551399999999999</v>
      </c>
      <c r="F477" s="44">
        <v>6.56</v>
      </c>
      <c r="G477" s="43">
        <v>9.7899999999999991</v>
      </c>
      <c r="H477" s="45">
        <v>105</v>
      </c>
      <c r="I477" s="44">
        <v>0.08</v>
      </c>
      <c r="J477" s="43">
        <v>1249.83</v>
      </c>
      <c r="K477" s="44">
        <v>0.05</v>
      </c>
      <c r="L477" s="43">
        <v>1065.03</v>
      </c>
      <c r="M477" s="44">
        <v>0.05</v>
      </c>
      <c r="N477" s="41">
        <v>3</v>
      </c>
      <c r="O477" s="41">
        <v>3</v>
      </c>
      <c r="P477" s="42" t="str">
        <f t="shared" si="7"/>
        <v>33</v>
      </c>
      <c r="Q477" s="42"/>
      <c r="R477" s="41" t="s">
        <v>1650</v>
      </c>
    </row>
    <row r="478" spans="1:18" x14ac:dyDescent="0.25">
      <c r="A478" s="3" t="s">
        <v>134</v>
      </c>
      <c r="B478" s="3" t="s">
        <v>5152</v>
      </c>
      <c r="C478" s="3" t="s">
        <v>5153</v>
      </c>
      <c r="D478" s="43">
        <v>2.9499999999999988</v>
      </c>
      <c r="E478" s="43">
        <v>22.1464</v>
      </c>
      <c r="F478" s="44">
        <v>7.5</v>
      </c>
      <c r="G478" s="43">
        <v>19.190000000000001</v>
      </c>
      <c r="H478" s="45">
        <v>55</v>
      </c>
      <c r="I478" s="44">
        <v>0.04</v>
      </c>
      <c r="J478" s="43">
        <v>1226.2</v>
      </c>
      <c r="K478" s="44">
        <v>0.05</v>
      </c>
      <c r="L478" s="43">
        <v>1063.95</v>
      </c>
      <c r="M478" s="44">
        <v>0.05</v>
      </c>
      <c r="N478" s="41">
        <v>3</v>
      </c>
      <c r="O478" s="41">
        <v>3</v>
      </c>
      <c r="P478" s="42" t="str">
        <f t="shared" si="7"/>
        <v>33</v>
      </c>
      <c r="Q478" s="42"/>
      <c r="R478" s="41" t="s">
        <v>1650</v>
      </c>
    </row>
    <row r="479" spans="1:18" x14ac:dyDescent="0.25">
      <c r="A479" s="3" t="s">
        <v>134</v>
      </c>
      <c r="B479" s="3" t="s">
        <v>7241</v>
      </c>
      <c r="C479" s="3" t="s">
        <v>7242</v>
      </c>
      <c r="D479" s="43">
        <v>3.4166666666666665</v>
      </c>
      <c r="E479" s="43">
        <v>20.5</v>
      </c>
      <c r="F479" s="44">
        <v>6</v>
      </c>
      <c r="G479" s="43">
        <v>17.079999999999998</v>
      </c>
      <c r="H479" s="45">
        <v>68</v>
      </c>
      <c r="I479" s="44">
        <v>0.05</v>
      </c>
      <c r="J479" s="43">
        <v>1291.5</v>
      </c>
      <c r="K479" s="44">
        <v>0.05</v>
      </c>
      <c r="L479" s="43">
        <v>1059.1600000000001</v>
      </c>
      <c r="M479" s="44">
        <v>0.05</v>
      </c>
      <c r="N479" s="41">
        <v>3</v>
      </c>
      <c r="O479" s="41">
        <v>3</v>
      </c>
      <c r="P479" s="42" t="str">
        <f t="shared" si="7"/>
        <v>33</v>
      </c>
      <c r="Q479" s="42"/>
      <c r="R479" s="41" t="s">
        <v>3850</v>
      </c>
    </row>
    <row r="480" spans="1:18" x14ac:dyDescent="0.25">
      <c r="A480" s="3" t="s">
        <v>134</v>
      </c>
      <c r="B480" s="3" t="s">
        <v>5154</v>
      </c>
      <c r="C480" s="3" t="s">
        <v>5155</v>
      </c>
      <c r="D480" s="43">
        <v>4.0600000000000014</v>
      </c>
      <c r="E480" s="43">
        <v>25.2</v>
      </c>
      <c r="F480" s="44">
        <v>6.2</v>
      </c>
      <c r="G480" s="43">
        <v>21.14</v>
      </c>
      <c r="H480" s="45">
        <v>50</v>
      </c>
      <c r="I480" s="44">
        <v>0.03</v>
      </c>
      <c r="J480" s="43">
        <v>1260</v>
      </c>
      <c r="K480" s="44">
        <v>0.05</v>
      </c>
      <c r="L480" s="43">
        <v>1057</v>
      </c>
      <c r="M480" s="44">
        <v>0.05</v>
      </c>
      <c r="N480" s="41">
        <v>3</v>
      </c>
      <c r="O480" s="41">
        <v>3</v>
      </c>
      <c r="P480" s="42" t="str">
        <f t="shared" si="7"/>
        <v>33</v>
      </c>
      <c r="Q480" s="42"/>
      <c r="R480" s="41" t="s">
        <v>1650</v>
      </c>
    </row>
    <row r="481" spans="1:18" x14ac:dyDescent="0.25">
      <c r="A481" s="3" t="s">
        <v>134</v>
      </c>
      <c r="B481" s="3" t="s">
        <v>5156</v>
      </c>
      <c r="C481" s="3" t="s">
        <v>5157</v>
      </c>
      <c r="D481" s="43">
        <v>2.2800000000000007</v>
      </c>
      <c r="E481" s="43">
        <v>13.9741</v>
      </c>
      <c r="F481" s="44">
        <v>6.12</v>
      </c>
      <c r="G481" s="43">
        <v>11.69</v>
      </c>
      <c r="H481" s="45">
        <v>89</v>
      </c>
      <c r="I481" s="44">
        <v>7.0000000000000007E-2</v>
      </c>
      <c r="J481" s="43">
        <v>1252.8</v>
      </c>
      <c r="K481" s="44">
        <v>0.05</v>
      </c>
      <c r="L481" s="43">
        <v>1049.8800000000001</v>
      </c>
      <c r="M481" s="44">
        <v>0.05</v>
      </c>
      <c r="N481" s="41">
        <v>3</v>
      </c>
      <c r="O481" s="41">
        <v>3</v>
      </c>
      <c r="P481" s="42" t="str">
        <f t="shared" si="7"/>
        <v>33</v>
      </c>
      <c r="Q481" s="42"/>
      <c r="R481" s="41" t="s">
        <v>1650</v>
      </c>
    </row>
    <row r="482" spans="1:18" x14ac:dyDescent="0.25">
      <c r="A482" s="3" t="s">
        <v>134</v>
      </c>
      <c r="B482" s="3" t="s">
        <v>5158</v>
      </c>
      <c r="C482" s="3" t="s">
        <v>5159</v>
      </c>
      <c r="D482" s="43">
        <v>2.2400000000000015</v>
      </c>
      <c r="E482" s="43">
        <v>14.5763</v>
      </c>
      <c r="F482" s="44">
        <v>6.5</v>
      </c>
      <c r="G482" s="43">
        <v>12.33</v>
      </c>
      <c r="H482" s="45">
        <v>85</v>
      </c>
      <c r="I482" s="44">
        <v>0.06</v>
      </c>
      <c r="J482" s="43">
        <v>1229.26</v>
      </c>
      <c r="K482" s="44">
        <v>0.05</v>
      </c>
      <c r="L482" s="43">
        <v>1038.8599999999999</v>
      </c>
      <c r="M482" s="44">
        <v>0.05</v>
      </c>
      <c r="N482" s="41">
        <v>3</v>
      </c>
      <c r="O482" s="41">
        <v>3</v>
      </c>
      <c r="P482" s="42" t="str">
        <f t="shared" si="7"/>
        <v>33</v>
      </c>
      <c r="Q482" s="42"/>
      <c r="R482" s="41" t="s">
        <v>1650</v>
      </c>
    </row>
    <row r="483" spans="1:18" x14ac:dyDescent="0.25">
      <c r="A483" s="3" t="s">
        <v>134</v>
      </c>
      <c r="B483" s="3" t="s">
        <v>5160</v>
      </c>
      <c r="C483" s="3" t="s">
        <v>5161</v>
      </c>
      <c r="D483" s="43">
        <v>3.8300000000000045</v>
      </c>
      <c r="E483" s="43">
        <v>17.453399999999998</v>
      </c>
      <c r="F483" s="44">
        <v>4.55</v>
      </c>
      <c r="G483" s="43">
        <v>13.62</v>
      </c>
      <c r="H483" s="45">
        <v>76</v>
      </c>
      <c r="I483" s="44">
        <v>0.05</v>
      </c>
      <c r="J483" s="43">
        <v>1328.74</v>
      </c>
      <c r="K483" s="44">
        <v>0.05</v>
      </c>
      <c r="L483" s="43">
        <v>1037.6600000000001</v>
      </c>
      <c r="M483" s="44">
        <v>0.05</v>
      </c>
      <c r="N483" s="41">
        <v>3</v>
      </c>
      <c r="O483" s="41">
        <v>3</v>
      </c>
      <c r="P483" s="42" t="str">
        <f t="shared" si="7"/>
        <v>33</v>
      </c>
      <c r="Q483" s="42"/>
      <c r="R483" s="41" t="s">
        <v>1650</v>
      </c>
    </row>
    <row r="484" spans="1:18" x14ac:dyDescent="0.25">
      <c r="A484" s="3" t="s">
        <v>134</v>
      </c>
      <c r="B484" s="3" t="s">
        <v>5162</v>
      </c>
      <c r="C484" s="3" t="s">
        <v>5163</v>
      </c>
      <c r="D484" s="43">
        <v>5.6299999999999972</v>
      </c>
      <c r="E484" s="43">
        <v>32.036099999999998</v>
      </c>
      <c r="F484" s="44">
        <v>5.69</v>
      </c>
      <c r="G484" s="43">
        <v>26.4</v>
      </c>
      <c r="H484" s="45">
        <v>39</v>
      </c>
      <c r="I484" s="44">
        <v>0.03</v>
      </c>
      <c r="J484" s="43">
        <v>1249.4100000000001</v>
      </c>
      <c r="K484" s="44">
        <v>0.05</v>
      </c>
      <c r="L484" s="43">
        <v>1029.8399999999999</v>
      </c>
      <c r="M484" s="44">
        <v>0.05</v>
      </c>
      <c r="N484" s="41">
        <v>3</v>
      </c>
      <c r="O484" s="41">
        <v>3</v>
      </c>
      <c r="P484" s="42" t="str">
        <f t="shared" si="7"/>
        <v>33</v>
      </c>
      <c r="Q484" s="42"/>
      <c r="R484" s="41" t="s">
        <v>1650</v>
      </c>
    </row>
    <row r="485" spans="1:18" x14ac:dyDescent="0.25">
      <c r="A485" s="3" t="s">
        <v>134</v>
      </c>
      <c r="B485" s="3" t="s">
        <v>5164</v>
      </c>
      <c r="C485" s="3" t="s">
        <v>5165</v>
      </c>
      <c r="D485" s="43">
        <v>8.3300000000000054</v>
      </c>
      <c r="E485" s="43">
        <v>45.110700000000001</v>
      </c>
      <c r="F485" s="44">
        <v>5.41</v>
      </c>
      <c r="G485" s="43">
        <v>36.78</v>
      </c>
      <c r="H485" s="45">
        <v>28</v>
      </c>
      <c r="I485" s="44">
        <v>0.02</v>
      </c>
      <c r="J485" s="43">
        <v>1262.99</v>
      </c>
      <c r="K485" s="44">
        <v>0.05</v>
      </c>
      <c r="L485" s="43">
        <v>1029.75</v>
      </c>
      <c r="M485" s="44">
        <v>0.05</v>
      </c>
      <c r="N485" s="41">
        <v>3</v>
      </c>
      <c r="O485" s="41">
        <v>3</v>
      </c>
      <c r="P485" s="42" t="str">
        <f t="shared" si="7"/>
        <v>33</v>
      </c>
      <c r="Q485" s="42"/>
      <c r="R485" s="41" t="s">
        <v>1650</v>
      </c>
    </row>
    <row r="486" spans="1:18" x14ac:dyDescent="0.25">
      <c r="A486" s="3" t="s">
        <v>134</v>
      </c>
      <c r="B486" s="3" t="s">
        <v>5166</v>
      </c>
      <c r="C486" s="3" t="s">
        <v>5167</v>
      </c>
      <c r="D486" s="43">
        <v>3.6500000000000004</v>
      </c>
      <c r="E486" s="43">
        <v>15.338200000000001</v>
      </c>
      <c r="F486" s="44">
        <v>4.2</v>
      </c>
      <c r="G486" s="43">
        <v>11.68</v>
      </c>
      <c r="H486" s="45">
        <v>88</v>
      </c>
      <c r="I486" s="44">
        <v>0.06</v>
      </c>
      <c r="J486" s="43">
        <v>1350.4</v>
      </c>
      <c r="K486" s="44">
        <v>0.05</v>
      </c>
      <c r="L486" s="43">
        <v>1029.2</v>
      </c>
      <c r="M486" s="44">
        <v>0.05</v>
      </c>
      <c r="N486" s="41">
        <v>3</v>
      </c>
      <c r="O486" s="41">
        <v>3</v>
      </c>
      <c r="P486" s="42" t="str">
        <f t="shared" si="7"/>
        <v>33</v>
      </c>
      <c r="Q486" s="42"/>
      <c r="R486" s="41" t="s">
        <v>1650</v>
      </c>
    </row>
    <row r="487" spans="1:18" x14ac:dyDescent="0.25">
      <c r="A487" s="3" t="s">
        <v>134</v>
      </c>
      <c r="B487" s="3" t="s">
        <v>5168</v>
      </c>
      <c r="C487" s="3" t="s">
        <v>5169</v>
      </c>
      <c r="D487" s="43">
        <v>3.4199999999999946</v>
      </c>
      <c r="E487" s="43">
        <v>18.292100000000001</v>
      </c>
      <c r="F487" s="44">
        <v>5.34</v>
      </c>
      <c r="G487" s="43">
        <v>14.87</v>
      </c>
      <c r="H487" s="45">
        <v>72</v>
      </c>
      <c r="I487" s="44">
        <v>0.05</v>
      </c>
      <c r="J487" s="43">
        <v>1275.44</v>
      </c>
      <c r="K487" s="44">
        <v>0.05</v>
      </c>
      <c r="L487" s="43">
        <v>1029.2</v>
      </c>
      <c r="M487" s="44">
        <v>0.05</v>
      </c>
      <c r="N487" s="41">
        <v>3</v>
      </c>
      <c r="O487" s="41">
        <v>3</v>
      </c>
      <c r="P487" s="42" t="str">
        <f t="shared" si="7"/>
        <v>33</v>
      </c>
      <c r="Q487" s="42"/>
      <c r="R487" s="41" t="s">
        <v>1650</v>
      </c>
    </row>
    <row r="488" spans="1:18" x14ac:dyDescent="0.25">
      <c r="A488" s="3" t="s">
        <v>134</v>
      </c>
      <c r="B488" s="3" t="s">
        <v>5170</v>
      </c>
      <c r="C488" s="3" t="s">
        <v>5171</v>
      </c>
      <c r="D488" s="43">
        <v>3.150000000000003</v>
      </c>
      <c r="E488" s="43">
        <v>21.2803</v>
      </c>
      <c r="F488" s="44">
        <v>6.75</v>
      </c>
      <c r="G488" s="43">
        <v>18.13</v>
      </c>
      <c r="H488" s="45">
        <v>58</v>
      </c>
      <c r="I488" s="44">
        <v>0.04</v>
      </c>
      <c r="J488" s="43">
        <v>1210.7</v>
      </c>
      <c r="K488" s="44">
        <v>0.05</v>
      </c>
      <c r="L488" s="43">
        <v>1028</v>
      </c>
      <c r="M488" s="44">
        <v>0.05</v>
      </c>
      <c r="N488" s="41">
        <v>3</v>
      </c>
      <c r="O488" s="41">
        <v>3</v>
      </c>
      <c r="P488" s="42" t="str">
        <f t="shared" si="7"/>
        <v>33</v>
      </c>
      <c r="Q488" s="42"/>
      <c r="R488" s="41" t="s">
        <v>1650</v>
      </c>
    </row>
    <row r="489" spans="1:18" x14ac:dyDescent="0.25">
      <c r="A489" s="3" t="s">
        <v>134</v>
      </c>
      <c r="B489" s="3" t="s">
        <v>5172</v>
      </c>
      <c r="C489" s="3" t="s">
        <v>5173</v>
      </c>
      <c r="D489" s="43">
        <v>1.6599999999999977</v>
      </c>
      <c r="E489" s="43">
        <v>17.567699999999999</v>
      </c>
      <c r="F489" s="44">
        <v>10.58</v>
      </c>
      <c r="G489" s="43">
        <v>15.9</v>
      </c>
      <c r="H489" s="45">
        <v>66</v>
      </c>
      <c r="I489" s="44">
        <v>0.05</v>
      </c>
      <c r="J489" s="43">
        <v>1134.9000000000001</v>
      </c>
      <c r="K489" s="44">
        <v>0.04</v>
      </c>
      <c r="L489" s="43">
        <v>1025.3399999999999</v>
      </c>
      <c r="M489" s="44">
        <v>0.05</v>
      </c>
      <c r="N489" s="41">
        <v>3</v>
      </c>
      <c r="O489" s="41">
        <v>3</v>
      </c>
      <c r="P489" s="42" t="str">
        <f t="shared" si="7"/>
        <v>33</v>
      </c>
      <c r="Q489" s="42"/>
      <c r="R489" s="41" t="s">
        <v>1650</v>
      </c>
    </row>
    <row r="490" spans="1:18" x14ac:dyDescent="0.25">
      <c r="A490" s="3" t="s">
        <v>134</v>
      </c>
      <c r="B490" s="3" t="s">
        <v>5174</v>
      </c>
      <c r="C490" s="3" t="s">
        <v>5175</v>
      </c>
      <c r="D490" s="43">
        <v>4.7299999999999986</v>
      </c>
      <c r="E490" s="43">
        <v>29.713100000000001</v>
      </c>
      <c r="F490" s="44">
        <v>6.28</v>
      </c>
      <c r="G490" s="43">
        <v>24.98</v>
      </c>
      <c r="H490" s="45">
        <v>41</v>
      </c>
      <c r="I490" s="44">
        <v>0.03</v>
      </c>
      <c r="J490" s="43">
        <v>1218.24</v>
      </c>
      <c r="K490" s="44">
        <v>0.05</v>
      </c>
      <c r="L490" s="43">
        <v>1024.31</v>
      </c>
      <c r="M490" s="44">
        <v>0.05</v>
      </c>
      <c r="N490" s="41">
        <v>3</v>
      </c>
      <c r="O490" s="41">
        <v>3</v>
      </c>
      <c r="P490" s="42" t="str">
        <f t="shared" si="7"/>
        <v>33</v>
      </c>
      <c r="Q490" s="42"/>
      <c r="R490" s="41" t="s">
        <v>1650</v>
      </c>
    </row>
    <row r="491" spans="1:18" x14ac:dyDescent="0.25">
      <c r="A491" s="3" t="s">
        <v>134</v>
      </c>
      <c r="B491" s="3" t="s">
        <v>5176</v>
      </c>
      <c r="C491" s="3" t="s">
        <v>5177</v>
      </c>
      <c r="D491" s="43">
        <v>2.9799999999999973</v>
      </c>
      <c r="E491" s="43">
        <v>19.511500000000002</v>
      </c>
      <c r="F491" s="44">
        <v>6.54</v>
      </c>
      <c r="G491" s="43">
        <v>16.53</v>
      </c>
      <c r="H491" s="45">
        <v>62</v>
      </c>
      <c r="I491" s="44">
        <v>0.04</v>
      </c>
      <c r="J491" s="43">
        <v>1208.76</v>
      </c>
      <c r="K491" s="44">
        <v>0.05</v>
      </c>
      <c r="L491" s="43">
        <v>1024</v>
      </c>
      <c r="M491" s="44">
        <v>0.05</v>
      </c>
      <c r="N491" s="41">
        <v>3</v>
      </c>
      <c r="O491" s="41">
        <v>3</v>
      </c>
      <c r="P491" s="42" t="str">
        <f t="shared" si="7"/>
        <v>33</v>
      </c>
      <c r="Q491" s="42"/>
      <c r="R491" s="41" t="s">
        <v>1650</v>
      </c>
    </row>
    <row r="492" spans="1:18" x14ac:dyDescent="0.25">
      <c r="A492" s="3" t="s">
        <v>134</v>
      </c>
      <c r="B492" s="3" t="s">
        <v>5178</v>
      </c>
      <c r="C492" s="3" t="s">
        <v>5179</v>
      </c>
      <c r="D492" s="43">
        <v>1.9099999999999975</v>
      </c>
      <c r="E492" s="43">
        <v>17.6523</v>
      </c>
      <c r="F492" s="44">
        <v>9.24</v>
      </c>
      <c r="G492" s="43">
        <v>15.74</v>
      </c>
      <c r="H492" s="45">
        <v>65</v>
      </c>
      <c r="I492" s="44">
        <v>0.05</v>
      </c>
      <c r="J492" s="43">
        <v>1138.25</v>
      </c>
      <c r="K492" s="44">
        <v>0.04</v>
      </c>
      <c r="L492" s="43">
        <v>1014.1</v>
      </c>
      <c r="M492" s="44">
        <v>0.05</v>
      </c>
      <c r="N492" s="41">
        <v>3</v>
      </c>
      <c r="O492" s="41">
        <v>3</v>
      </c>
      <c r="P492" s="42" t="str">
        <f t="shared" si="7"/>
        <v>33</v>
      </c>
      <c r="Q492" s="42"/>
      <c r="R492" s="41" t="s">
        <v>1650</v>
      </c>
    </row>
    <row r="493" spans="1:18" x14ac:dyDescent="0.25">
      <c r="A493" s="3" t="s">
        <v>134</v>
      </c>
      <c r="B493" s="3" t="s">
        <v>5180</v>
      </c>
      <c r="C493" s="3" t="s">
        <v>5181</v>
      </c>
      <c r="D493" s="43">
        <v>1.9399999999999984</v>
      </c>
      <c r="E493" s="43">
        <v>14.6259</v>
      </c>
      <c r="F493" s="44">
        <v>7.53</v>
      </c>
      <c r="G493" s="43">
        <v>12.68</v>
      </c>
      <c r="H493" s="45">
        <v>85</v>
      </c>
      <c r="I493" s="44">
        <v>0.06</v>
      </c>
      <c r="J493" s="43">
        <v>1176.5999999999999</v>
      </c>
      <c r="K493" s="44">
        <v>0.04</v>
      </c>
      <c r="L493" s="43">
        <v>1011.7</v>
      </c>
      <c r="M493" s="44">
        <v>0.05</v>
      </c>
      <c r="N493" s="41">
        <v>3</v>
      </c>
      <c r="O493" s="41">
        <v>3</v>
      </c>
      <c r="P493" s="42" t="str">
        <f t="shared" si="7"/>
        <v>33</v>
      </c>
      <c r="Q493" s="42"/>
      <c r="R493" s="41" t="s">
        <v>1650</v>
      </c>
    </row>
    <row r="494" spans="1:18" x14ac:dyDescent="0.25">
      <c r="A494" s="3" t="s">
        <v>134</v>
      </c>
      <c r="B494" s="3" t="s">
        <v>5182</v>
      </c>
      <c r="C494" s="3" t="s">
        <v>5183</v>
      </c>
      <c r="D494" s="43">
        <v>4.3700000000000028</v>
      </c>
      <c r="E494" s="43">
        <v>26.773399999999999</v>
      </c>
      <c r="F494" s="44">
        <v>6.12</v>
      </c>
      <c r="G494" s="43">
        <v>22.4</v>
      </c>
      <c r="H494" s="45">
        <v>45</v>
      </c>
      <c r="I494" s="44">
        <v>0.03</v>
      </c>
      <c r="J494" s="43">
        <v>1204.3499999999999</v>
      </c>
      <c r="K494" s="44">
        <v>0.05</v>
      </c>
      <c r="L494" s="43">
        <v>1007.7</v>
      </c>
      <c r="M494" s="44">
        <v>0.05</v>
      </c>
      <c r="N494" s="41">
        <v>3</v>
      </c>
      <c r="O494" s="41">
        <v>3</v>
      </c>
      <c r="P494" s="42" t="str">
        <f t="shared" si="7"/>
        <v>33</v>
      </c>
      <c r="Q494" s="42"/>
      <c r="R494" s="41" t="s">
        <v>1650</v>
      </c>
    </row>
    <row r="495" spans="1:18" x14ac:dyDescent="0.25">
      <c r="A495" s="3" t="s">
        <v>134</v>
      </c>
      <c r="B495" s="3" t="s">
        <v>5184</v>
      </c>
      <c r="C495" s="3" t="s">
        <v>5185</v>
      </c>
      <c r="D495" s="43">
        <v>2.1999999999999975</v>
      </c>
      <c r="E495" s="43">
        <v>12.6097</v>
      </c>
      <c r="F495" s="44">
        <v>5.73</v>
      </c>
      <c r="G495" s="43">
        <v>10.4</v>
      </c>
      <c r="H495" s="45">
        <v>98</v>
      </c>
      <c r="I495" s="44">
        <v>7.0000000000000007E-2</v>
      </c>
      <c r="J495" s="43">
        <v>1221.8599999999999</v>
      </c>
      <c r="K495" s="44">
        <v>0.05</v>
      </c>
      <c r="L495" s="43">
        <v>1006.26</v>
      </c>
      <c r="M495" s="44">
        <v>0.05</v>
      </c>
      <c r="N495" s="41">
        <v>3</v>
      </c>
      <c r="O495" s="41">
        <v>3</v>
      </c>
      <c r="P495" s="42" t="str">
        <f t="shared" si="7"/>
        <v>33</v>
      </c>
      <c r="Q495" s="42"/>
      <c r="R495" s="41" t="s">
        <v>1650</v>
      </c>
    </row>
    <row r="496" spans="1:18" x14ac:dyDescent="0.25">
      <c r="A496" s="3" t="s">
        <v>134</v>
      </c>
      <c r="B496" s="3" t="s">
        <v>5186</v>
      </c>
      <c r="C496" s="3" t="s">
        <v>5187</v>
      </c>
      <c r="D496" s="43">
        <v>1.6200000000000017</v>
      </c>
      <c r="E496" s="43">
        <v>12.974600000000001</v>
      </c>
      <c r="F496" s="44">
        <v>8</v>
      </c>
      <c r="G496" s="43">
        <v>11.35</v>
      </c>
      <c r="H496" s="45">
        <v>89</v>
      </c>
      <c r="I496" s="44">
        <v>7.0000000000000007E-2</v>
      </c>
      <c r="J496" s="43">
        <v>1147.95</v>
      </c>
      <c r="K496" s="44">
        <v>0.04</v>
      </c>
      <c r="L496" s="43">
        <v>1003.77</v>
      </c>
      <c r="M496" s="44">
        <v>0.05</v>
      </c>
      <c r="N496" s="41">
        <v>3</v>
      </c>
      <c r="O496" s="41">
        <v>3</v>
      </c>
      <c r="P496" s="42" t="str">
        <f t="shared" si="7"/>
        <v>33</v>
      </c>
      <c r="Q496" s="42"/>
      <c r="R496" s="41" t="s">
        <v>1650</v>
      </c>
    </row>
    <row r="497" spans="1:18" x14ac:dyDescent="0.25">
      <c r="A497" s="3" t="s">
        <v>134</v>
      </c>
      <c r="B497" s="3" t="s">
        <v>5188</v>
      </c>
      <c r="C497" s="3" t="s">
        <v>5189</v>
      </c>
      <c r="D497" s="43">
        <v>3.7299999999999973</v>
      </c>
      <c r="E497" s="43">
        <v>22.672999999999998</v>
      </c>
      <c r="F497" s="44">
        <v>6.07</v>
      </c>
      <c r="G497" s="43">
        <v>18.940000000000001</v>
      </c>
      <c r="H497" s="45">
        <v>53</v>
      </c>
      <c r="I497" s="44">
        <v>0.04</v>
      </c>
      <c r="J497" s="43">
        <v>1197</v>
      </c>
      <c r="K497" s="44">
        <v>0.05</v>
      </c>
      <c r="L497" s="43">
        <v>999.31</v>
      </c>
      <c r="M497" s="44">
        <v>0.05</v>
      </c>
      <c r="N497" s="41">
        <v>3</v>
      </c>
      <c r="O497" s="41">
        <v>3</v>
      </c>
      <c r="P497" s="42" t="str">
        <f t="shared" si="7"/>
        <v>33</v>
      </c>
      <c r="Q497" s="42"/>
      <c r="R497" s="41" t="s">
        <v>1650</v>
      </c>
    </row>
    <row r="498" spans="1:18" x14ac:dyDescent="0.25">
      <c r="A498" s="3" t="s">
        <v>134</v>
      </c>
      <c r="B498" s="3" t="s">
        <v>5190</v>
      </c>
      <c r="C498" s="3" t="s">
        <v>5191</v>
      </c>
      <c r="D498" s="43">
        <v>4.8400000000000025</v>
      </c>
      <c r="E498" s="43">
        <v>27.036200000000001</v>
      </c>
      <c r="F498" s="44">
        <v>5.58</v>
      </c>
      <c r="G498" s="43">
        <v>22.19</v>
      </c>
      <c r="H498" s="45">
        <v>45</v>
      </c>
      <c r="I498" s="44">
        <v>0.03</v>
      </c>
      <c r="J498" s="43">
        <v>1216.6300000000001</v>
      </c>
      <c r="K498" s="44">
        <v>0.05</v>
      </c>
      <c r="L498" s="43">
        <v>998.83</v>
      </c>
      <c r="M498" s="44">
        <v>0.05</v>
      </c>
      <c r="N498" s="41">
        <v>3</v>
      </c>
      <c r="O498" s="41">
        <v>3</v>
      </c>
      <c r="P498" s="42" t="str">
        <f t="shared" si="7"/>
        <v>33</v>
      </c>
      <c r="Q498" s="42"/>
      <c r="R498" s="41" t="s">
        <v>1650</v>
      </c>
    </row>
    <row r="499" spans="1:18" x14ac:dyDescent="0.25">
      <c r="A499" s="3" t="s">
        <v>134</v>
      </c>
      <c r="B499" s="3" t="s">
        <v>5192</v>
      </c>
      <c r="C499" s="3" t="s">
        <v>5193</v>
      </c>
      <c r="D499" s="43">
        <v>3.7299999999999973</v>
      </c>
      <c r="E499" s="43">
        <v>21.414999999999999</v>
      </c>
      <c r="F499" s="44">
        <v>5.74</v>
      </c>
      <c r="G499" s="43">
        <v>17.68</v>
      </c>
      <c r="H499" s="45">
        <v>56</v>
      </c>
      <c r="I499" s="44">
        <v>0.04</v>
      </c>
      <c r="J499" s="43">
        <v>1202</v>
      </c>
      <c r="K499" s="44">
        <v>0.05</v>
      </c>
      <c r="L499" s="43">
        <v>993.12</v>
      </c>
      <c r="M499" s="44">
        <v>0.05</v>
      </c>
      <c r="N499" s="41">
        <v>3</v>
      </c>
      <c r="O499" s="41">
        <v>3</v>
      </c>
      <c r="P499" s="42" t="str">
        <f t="shared" si="7"/>
        <v>33</v>
      </c>
      <c r="Q499" s="42"/>
      <c r="R499" s="41" t="s">
        <v>1650</v>
      </c>
    </row>
    <row r="500" spans="1:18" x14ac:dyDescent="0.25">
      <c r="A500" s="3" t="s">
        <v>134</v>
      </c>
      <c r="B500" s="3" t="s">
        <v>5194</v>
      </c>
      <c r="C500" s="3" t="s">
        <v>5195</v>
      </c>
      <c r="D500" s="43">
        <v>4.1200000000000019</v>
      </c>
      <c r="E500" s="43">
        <v>31.627700000000001</v>
      </c>
      <c r="F500" s="44">
        <v>7.67</v>
      </c>
      <c r="G500" s="43">
        <v>27.5</v>
      </c>
      <c r="H500" s="45">
        <v>36</v>
      </c>
      <c r="I500" s="44">
        <v>0.02</v>
      </c>
      <c r="J500" s="43">
        <v>1138.5999999999999</v>
      </c>
      <c r="K500" s="44">
        <v>0.04</v>
      </c>
      <c r="L500" s="43">
        <v>990.28</v>
      </c>
      <c r="M500" s="44">
        <v>0.05</v>
      </c>
      <c r="N500" s="41">
        <v>3</v>
      </c>
      <c r="O500" s="41">
        <v>3</v>
      </c>
      <c r="P500" s="42" t="str">
        <f t="shared" si="7"/>
        <v>33</v>
      </c>
      <c r="Q500" s="42"/>
      <c r="R500" s="41" t="s">
        <v>1650</v>
      </c>
    </row>
    <row r="501" spans="1:18" x14ac:dyDescent="0.25">
      <c r="A501" s="3" t="s">
        <v>134</v>
      </c>
      <c r="B501" s="3" t="s">
        <v>5196</v>
      </c>
      <c r="C501" s="3" t="s">
        <v>5197</v>
      </c>
      <c r="D501" s="43">
        <v>3.8600000000000061</v>
      </c>
      <c r="E501" s="43">
        <v>19.822500000000002</v>
      </c>
      <c r="F501" s="44">
        <v>5.13</v>
      </c>
      <c r="G501" s="43">
        <v>15.96</v>
      </c>
      <c r="H501" s="45">
        <v>62</v>
      </c>
      <c r="I501" s="44">
        <v>0.04</v>
      </c>
      <c r="J501" s="43">
        <v>1222</v>
      </c>
      <c r="K501" s="44">
        <v>0.05</v>
      </c>
      <c r="L501" s="43">
        <v>982.68</v>
      </c>
      <c r="M501" s="44">
        <v>0.04</v>
      </c>
      <c r="N501" s="41">
        <v>3</v>
      </c>
      <c r="O501" s="41">
        <v>3</v>
      </c>
      <c r="P501" s="42" t="str">
        <f t="shared" si="7"/>
        <v>33</v>
      </c>
      <c r="Q501" s="42"/>
      <c r="R501" s="41" t="s">
        <v>1650</v>
      </c>
    </row>
    <row r="502" spans="1:18" x14ac:dyDescent="0.25">
      <c r="A502" s="3" t="s">
        <v>134</v>
      </c>
      <c r="B502" s="3" t="s">
        <v>5198</v>
      </c>
      <c r="C502" s="3" t="s">
        <v>5199</v>
      </c>
      <c r="D502" s="43">
        <v>3.9000000000000035</v>
      </c>
      <c r="E502" s="43">
        <v>21.486499999999999</v>
      </c>
      <c r="F502" s="44">
        <v>5.5</v>
      </c>
      <c r="G502" s="43">
        <v>17.579999999999998</v>
      </c>
      <c r="H502" s="45">
        <v>56</v>
      </c>
      <c r="I502" s="44">
        <v>0.04</v>
      </c>
      <c r="J502" s="43">
        <v>1200.78</v>
      </c>
      <c r="K502" s="44">
        <v>0.05</v>
      </c>
      <c r="L502" s="43">
        <v>982.38</v>
      </c>
      <c r="M502" s="44">
        <v>0.04</v>
      </c>
      <c r="N502" s="41">
        <v>3</v>
      </c>
      <c r="O502" s="41">
        <v>3</v>
      </c>
      <c r="P502" s="42" t="str">
        <f t="shared" si="7"/>
        <v>33</v>
      </c>
      <c r="Q502" s="42"/>
      <c r="R502" s="41" t="s">
        <v>1650</v>
      </c>
    </row>
    <row r="503" spans="1:18" x14ac:dyDescent="0.25">
      <c r="A503" s="3" t="s">
        <v>134</v>
      </c>
      <c r="B503" s="3" t="s">
        <v>5200</v>
      </c>
      <c r="C503" s="3" t="s">
        <v>5201</v>
      </c>
      <c r="D503" s="43">
        <v>5.3600000000000074</v>
      </c>
      <c r="E503" s="43">
        <v>24.553799999999999</v>
      </c>
      <c r="F503" s="44">
        <v>4.58</v>
      </c>
      <c r="G503" s="43">
        <v>19.190000000000001</v>
      </c>
      <c r="H503" s="45">
        <v>55</v>
      </c>
      <c r="I503" s="44">
        <v>0.04</v>
      </c>
      <c r="J503" s="43">
        <v>1276.8</v>
      </c>
      <c r="K503" s="44">
        <v>0.05</v>
      </c>
      <c r="L503" s="43">
        <v>982</v>
      </c>
      <c r="M503" s="44">
        <v>0.04</v>
      </c>
      <c r="N503" s="41">
        <v>3</v>
      </c>
      <c r="O503" s="41">
        <v>3</v>
      </c>
      <c r="P503" s="42" t="str">
        <f t="shared" si="7"/>
        <v>33</v>
      </c>
      <c r="Q503" s="42"/>
      <c r="R503" s="41" t="s">
        <v>1650</v>
      </c>
    </row>
    <row r="504" spans="1:18" x14ac:dyDescent="0.25">
      <c r="A504" s="3" t="s">
        <v>134</v>
      </c>
      <c r="B504" s="3" t="s">
        <v>5202</v>
      </c>
      <c r="C504" s="3" t="s">
        <v>5203</v>
      </c>
      <c r="D504" s="43">
        <v>2.48</v>
      </c>
      <c r="E504" s="43">
        <v>17.939800000000002</v>
      </c>
      <c r="F504" s="44">
        <v>7.23</v>
      </c>
      <c r="G504" s="43">
        <v>15.45</v>
      </c>
      <c r="H504" s="45">
        <v>63</v>
      </c>
      <c r="I504" s="44">
        <v>0.04</v>
      </c>
      <c r="J504" s="43">
        <v>1137.45</v>
      </c>
      <c r="K504" s="44">
        <v>0.04</v>
      </c>
      <c r="L504" s="43">
        <v>981.21</v>
      </c>
      <c r="M504" s="44">
        <v>0.04</v>
      </c>
      <c r="N504" s="41">
        <v>3</v>
      </c>
      <c r="O504" s="41">
        <v>3</v>
      </c>
      <c r="P504" s="42" t="str">
        <f t="shared" si="7"/>
        <v>33</v>
      </c>
      <c r="Q504" s="42"/>
      <c r="R504" s="41" t="s">
        <v>1650</v>
      </c>
    </row>
    <row r="505" spans="1:18" x14ac:dyDescent="0.25">
      <c r="A505" s="3" t="s">
        <v>134</v>
      </c>
      <c r="B505" s="3" t="s">
        <v>5204</v>
      </c>
      <c r="C505" s="3" t="s">
        <v>5205</v>
      </c>
      <c r="D505" s="43">
        <v>4.9499999999999957</v>
      </c>
      <c r="E505" s="43">
        <v>24.541399999999999</v>
      </c>
      <c r="F505" s="44">
        <v>4.95</v>
      </c>
      <c r="G505" s="43">
        <v>19.59</v>
      </c>
      <c r="H505" s="45">
        <v>51</v>
      </c>
      <c r="I505" s="44">
        <v>0.04</v>
      </c>
      <c r="J505" s="43">
        <v>1231.99</v>
      </c>
      <c r="K505" s="44">
        <v>0.05</v>
      </c>
      <c r="L505" s="43">
        <v>979.54</v>
      </c>
      <c r="M505" s="44">
        <v>0.04</v>
      </c>
      <c r="N505" s="41">
        <v>3</v>
      </c>
      <c r="O505" s="41">
        <v>3</v>
      </c>
      <c r="P505" s="42" t="str">
        <f t="shared" si="7"/>
        <v>33</v>
      </c>
      <c r="Q505" s="42"/>
      <c r="R505" s="41" t="s">
        <v>1650</v>
      </c>
    </row>
    <row r="506" spans="1:18" x14ac:dyDescent="0.25">
      <c r="A506" s="3" t="s">
        <v>134</v>
      </c>
      <c r="B506" s="3" t="s">
        <v>5206</v>
      </c>
      <c r="C506" s="3" t="s">
        <v>4790</v>
      </c>
      <c r="D506" s="43">
        <v>3.2899999999999983</v>
      </c>
      <c r="E506" s="43">
        <v>16.540099999999999</v>
      </c>
      <c r="F506" s="44">
        <v>5.0199999999999996</v>
      </c>
      <c r="G506" s="43">
        <v>13.25</v>
      </c>
      <c r="H506" s="45">
        <v>73</v>
      </c>
      <c r="I506" s="44">
        <v>0.05</v>
      </c>
      <c r="J506" s="43">
        <v>1219.3499999999999</v>
      </c>
      <c r="K506" s="44">
        <v>0.05</v>
      </c>
      <c r="L506" s="43">
        <v>979.18</v>
      </c>
      <c r="M506" s="44">
        <v>0.04</v>
      </c>
      <c r="N506" s="41">
        <v>3</v>
      </c>
      <c r="O506" s="41">
        <v>3</v>
      </c>
      <c r="P506" s="42" t="str">
        <f t="shared" si="7"/>
        <v>33</v>
      </c>
      <c r="Q506" s="42"/>
      <c r="R506" s="41" t="s">
        <v>1650</v>
      </c>
    </row>
    <row r="507" spans="1:18" x14ac:dyDescent="0.25">
      <c r="A507" s="3" t="s">
        <v>134</v>
      </c>
      <c r="B507" s="3" t="s">
        <v>5207</v>
      </c>
      <c r="C507" s="3" t="s">
        <v>5208</v>
      </c>
      <c r="D507" s="43">
        <v>2.75</v>
      </c>
      <c r="E507" s="43">
        <v>21.224499999999999</v>
      </c>
      <c r="F507" s="44">
        <v>7.71</v>
      </c>
      <c r="G507" s="43">
        <v>18.47</v>
      </c>
      <c r="H507" s="45">
        <v>53</v>
      </c>
      <c r="I507" s="44">
        <v>0.04</v>
      </c>
      <c r="J507" s="43">
        <v>1124.45</v>
      </c>
      <c r="K507" s="44">
        <v>0.04</v>
      </c>
      <c r="L507" s="43">
        <v>978.7</v>
      </c>
      <c r="M507" s="44">
        <v>0.04</v>
      </c>
      <c r="N507" s="41">
        <v>3</v>
      </c>
      <c r="O507" s="41">
        <v>3</v>
      </c>
      <c r="P507" s="42" t="str">
        <f t="shared" si="7"/>
        <v>33</v>
      </c>
      <c r="Q507" s="42"/>
      <c r="R507" s="41" t="s">
        <v>1650</v>
      </c>
    </row>
    <row r="508" spans="1:18" x14ac:dyDescent="0.25">
      <c r="A508" s="3" t="s">
        <v>134</v>
      </c>
      <c r="B508" s="3" t="s">
        <v>5209</v>
      </c>
      <c r="C508" s="3" t="s">
        <v>5210</v>
      </c>
      <c r="D508" s="43">
        <v>3.8100000000000018</v>
      </c>
      <c r="E508" s="43">
        <v>20.75</v>
      </c>
      <c r="F508" s="44">
        <v>5.44</v>
      </c>
      <c r="G508" s="43">
        <v>16.940000000000001</v>
      </c>
      <c r="H508" s="45">
        <v>58</v>
      </c>
      <c r="I508" s="44">
        <v>0.04</v>
      </c>
      <c r="J508" s="43">
        <v>1194.5</v>
      </c>
      <c r="K508" s="44">
        <v>0.05</v>
      </c>
      <c r="L508" s="43">
        <v>973.52</v>
      </c>
      <c r="M508" s="44">
        <v>0.04</v>
      </c>
      <c r="N508" s="41">
        <v>3</v>
      </c>
      <c r="O508" s="41">
        <v>3</v>
      </c>
      <c r="P508" s="42" t="str">
        <f t="shared" si="7"/>
        <v>33</v>
      </c>
      <c r="Q508" s="42"/>
      <c r="R508" s="41" t="s">
        <v>1650</v>
      </c>
    </row>
    <row r="509" spans="1:18" x14ac:dyDescent="0.25">
      <c r="A509" s="3" t="s">
        <v>134</v>
      </c>
      <c r="B509" s="3" t="s">
        <v>5211</v>
      </c>
      <c r="C509" s="3" t="s">
        <v>5212</v>
      </c>
      <c r="D509" s="43">
        <v>2.6899999999999986</v>
      </c>
      <c r="E509" s="43">
        <v>18.293099999999999</v>
      </c>
      <c r="F509" s="44">
        <v>6.8</v>
      </c>
      <c r="G509" s="43">
        <v>15.6</v>
      </c>
      <c r="H509" s="45">
        <v>64</v>
      </c>
      <c r="I509" s="44">
        <v>0.05</v>
      </c>
      <c r="J509" s="43">
        <v>1144</v>
      </c>
      <c r="K509" s="44">
        <v>0.04</v>
      </c>
      <c r="L509" s="43">
        <v>971.84</v>
      </c>
      <c r="M509" s="44">
        <v>0.04</v>
      </c>
      <c r="N509" s="41">
        <v>3</v>
      </c>
      <c r="O509" s="41">
        <v>3</v>
      </c>
      <c r="P509" s="42" t="str">
        <f t="shared" si="7"/>
        <v>33</v>
      </c>
      <c r="Q509" s="42"/>
      <c r="R509" s="41" t="s">
        <v>1650</v>
      </c>
    </row>
    <row r="510" spans="1:18" x14ac:dyDescent="0.25">
      <c r="A510" s="3" t="s">
        <v>134</v>
      </c>
      <c r="B510" s="3" t="s">
        <v>5213</v>
      </c>
      <c r="C510" s="3" t="s">
        <v>5214</v>
      </c>
      <c r="D510" s="43">
        <v>3.3499999999999965</v>
      </c>
      <c r="E510" s="43">
        <v>16.0901</v>
      </c>
      <c r="F510" s="44">
        <v>4.8</v>
      </c>
      <c r="G510" s="43">
        <v>12.74</v>
      </c>
      <c r="H510" s="45">
        <v>74</v>
      </c>
      <c r="I510" s="44">
        <v>0.05</v>
      </c>
      <c r="J510" s="43">
        <v>1218.5</v>
      </c>
      <c r="K510" s="44">
        <v>0.05</v>
      </c>
      <c r="L510" s="43">
        <v>970.6</v>
      </c>
      <c r="M510" s="44">
        <v>0.04</v>
      </c>
      <c r="N510" s="41">
        <v>3</v>
      </c>
      <c r="O510" s="41">
        <v>3</v>
      </c>
      <c r="P510" s="42" t="str">
        <f t="shared" si="7"/>
        <v>33</v>
      </c>
      <c r="Q510" s="42"/>
      <c r="R510" s="41" t="s">
        <v>1650</v>
      </c>
    </row>
    <row r="511" spans="1:18" x14ac:dyDescent="0.25">
      <c r="A511" s="3" t="s">
        <v>134</v>
      </c>
      <c r="B511" s="3" t="s">
        <v>5215</v>
      </c>
      <c r="C511" s="3" t="s">
        <v>5216</v>
      </c>
      <c r="D511" s="43">
        <v>3.5600000000000018</v>
      </c>
      <c r="E511" s="43">
        <v>20.5046</v>
      </c>
      <c r="F511" s="44">
        <v>5.75</v>
      </c>
      <c r="G511" s="43">
        <v>16.940000000000001</v>
      </c>
      <c r="H511" s="45">
        <v>57</v>
      </c>
      <c r="I511" s="44">
        <v>0.04</v>
      </c>
      <c r="J511" s="43">
        <v>1171.25</v>
      </c>
      <c r="K511" s="44">
        <v>0.04</v>
      </c>
      <c r="L511" s="43">
        <v>968.33</v>
      </c>
      <c r="M511" s="44">
        <v>0.04</v>
      </c>
      <c r="N511" s="41">
        <v>3</v>
      </c>
      <c r="O511" s="41">
        <v>3</v>
      </c>
      <c r="P511" s="42" t="str">
        <f t="shared" si="7"/>
        <v>33</v>
      </c>
      <c r="Q511" s="42"/>
      <c r="R511" s="41" t="s">
        <v>1650</v>
      </c>
    </row>
    <row r="512" spans="1:18" x14ac:dyDescent="0.25">
      <c r="A512" s="3" t="s">
        <v>134</v>
      </c>
      <c r="B512" s="3" t="s">
        <v>7243</v>
      </c>
      <c r="C512" s="3" t="s">
        <v>7244</v>
      </c>
      <c r="D512" s="43">
        <v>4.4888492063492063</v>
      </c>
      <c r="E512" s="43">
        <v>26.933</v>
      </c>
      <c r="F512" s="44">
        <v>5.99</v>
      </c>
      <c r="G512" s="43">
        <v>22.44</v>
      </c>
      <c r="H512" s="45">
        <v>43</v>
      </c>
      <c r="I512" s="44">
        <v>0.03</v>
      </c>
      <c r="J512" s="43">
        <v>1160.19</v>
      </c>
      <c r="K512" s="44">
        <v>0.04</v>
      </c>
      <c r="L512" s="43">
        <v>967.16</v>
      </c>
      <c r="M512" s="44">
        <v>0.04</v>
      </c>
      <c r="N512" s="41">
        <v>3</v>
      </c>
      <c r="O512" s="41">
        <v>3</v>
      </c>
      <c r="P512" s="42" t="str">
        <f t="shared" si="7"/>
        <v>33</v>
      </c>
      <c r="Q512" s="42"/>
      <c r="R512" s="41" t="s">
        <v>3850</v>
      </c>
    </row>
    <row r="513" spans="1:18" x14ac:dyDescent="0.25">
      <c r="A513" s="3" t="s">
        <v>134</v>
      </c>
      <c r="B513" s="3" t="s">
        <v>5217</v>
      </c>
      <c r="C513" s="3" t="s">
        <v>5218</v>
      </c>
      <c r="D513" s="43">
        <v>1.9599999999999977</v>
      </c>
      <c r="E513" s="43">
        <v>16.1159</v>
      </c>
      <c r="F513" s="44">
        <v>8.2200000000000006</v>
      </c>
      <c r="G513" s="43">
        <v>14.15</v>
      </c>
      <c r="H513" s="45">
        <v>68</v>
      </c>
      <c r="I513" s="44">
        <v>0.05</v>
      </c>
      <c r="J513" s="43">
        <v>1099</v>
      </c>
      <c r="K513" s="44">
        <v>0.04</v>
      </c>
      <c r="L513" s="43">
        <v>965.72</v>
      </c>
      <c r="M513" s="44">
        <v>0.04</v>
      </c>
      <c r="N513" s="41">
        <v>3</v>
      </c>
      <c r="O513" s="41">
        <v>3</v>
      </c>
      <c r="P513" s="42" t="str">
        <f t="shared" si="7"/>
        <v>33</v>
      </c>
      <c r="Q513" s="42"/>
      <c r="R513" s="41" t="s">
        <v>1650</v>
      </c>
    </row>
    <row r="514" spans="1:18" x14ac:dyDescent="0.25">
      <c r="A514" s="3" t="s">
        <v>134</v>
      </c>
      <c r="B514" s="3" t="s">
        <v>5219</v>
      </c>
      <c r="C514" s="3" t="s">
        <v>5220</v>
      </c>
      <c r="D514" s="43">
        <v>3.909999999999997</v>
      </c>
      <c r="E514" s="43">
        <v>22.769400000000001</v>
      </c>
      <c r="F514" s="44">
        <v>5.82</v>
      </c>
      <c r="G514" s="43">
        <v>18.850000000000001</v>
      </c>
      <c r="H514" s="45">
        <v>51</v>
      </c>
      <c r="I514" s="44">
        <v>0.04</v>
      </c>
      <c r="J514" s="43">
        <v>1161.24</v>
      </c>
      <c r="K514" s="44">
        <v>0.04</v>
      </c>
      <c r="L514" s="43">
        <v>961.83</v>
      </c>
      <c r="M514" s="44">
        <v>0.04</v>
      </c>
      <c r="N514" s="41">
        <v>3</v>
      </c>
      <c r="O514" s="41">
        <v>3</v>
      </c>
      <c r="P514" s="42" t="str">
        <f t="shared" si="7"/>
        <v>33</v>
      </c>
      <c r="Q514" s="42"/>
      <c r="R514" s="41" t="s">
        <v>1650</v>
      </c>
    </row>
    <row r="515" spans="1:18" x14ac:dyDescent="0.25">
      <c r="A515" s="3" t="s">
        <v>134</v>
      </c>
      <c r="B515" s="3" t="s">
        <v>5221</v>
      </c>
      <c r="C515" s="3" t="s">
        <v>5222</v>
      </c>
      <c r="D515" s="43">
        <v>3.550000000000002</v>
      </c>
      <c r="E515" s="43">
        <v>21</v>
      </c>
      <c r="F515" s="44">
        <v>5.91</v>
      </c>
      <c r="G515" s="43">
        <v>17.45</v>
      </c>
      <c r="H515" s="45">
        <v>55</v>
      </c>
      <c r="I515" s="44">
        <v>0.04</v>
      </c>
      <c r="J515" s="43">
        <v>1155</v>
      </c>
      <c r="K515" s="44">
        <v>0.04</v>
      </c>
      <c r="L515" s="43">
        <v>959.75</v>
      </c>
      <c r="M515" s="44">
        <v>0.04</v>
      </c>
      <c r="N515" s="41">
        <v>3</v>
      </c>
      <c r="O515" s="41">
        <v>3</v>
      </c>
      <c r="P515" s="42" t="str">
        <f t="shared" si="7"/>
        <v>33</v>
      </c>
      <c r="Q515" s="42"/>
      <c r="R515" s="41" t="s">
        <v>1650</v>
      </c>
    </row>
    <row r="516" spans="1:18" x14ac:dyDescent="0.25">
      <c r="A516" s="3" t="s">
        <v>134</v>
      </c>
      <c r="B516" s="3" t="s">
        <v>5223</v>
      </c>
      <c r="C516" s="3" t="s">
        <v>5224</v>
      </c>
      <c r="D516" s="43">
        <v>3.1500000000000039</v>
      </c>
      <c r="E516" s="43">
        <v>15.923999999999999</v>
      </c>
      <c r="F516" s="44">
        <v>5.05</v>
      </c>
      <c r="G516" s="43">
        <v>12.77</v>
      </c>
      <c r="H516" s="45">
        <v>88</v>
      </c>
      <c r="I516" s="44">
        <v>0.06</v>
      </c>
      <c r="J516" s="43">
        <v>1236.3800000000001</v>
      </c>
      <c r="K516" s="44">
        <v>0.05</v>
      </c>
      <c r="L516" s="43">
        <v>959.18</v>
      </c>
      <c r="M516" s="44">
        <v>0.04</v>
      </c>
      <c r="N516" s="41">
        <v>3</v>
      </c>
      <c r="O516" s="41">
        <v>3</v>
      </c>
      <c r="P516" s="42" t="str">
        <f t="shared" si="7"/>
        <v>33</v>
      </c>
      <c r="Q516" s="42"/>
      <c r="R516" s="41" t="s">
        <v>1650</v>
      </c>
    </row>
    <row r="517" spans="1:18" x14ac:dyDescent="0.25">
      <c r="A517" s="3" t="s">
        <v>134</v>
      </c>
      <c r="B517" s="3" t="s">
        <v>5225</v>
      </c>
      <c r="C517" s="3" t="s">
        <v>5226</v>
      </c>
      <c r="D517" s="43">
        <v>2.9799999999999986</v>
      </c>
      <c r="E517" s="43">
        <v>19.132999999999999</v>
      </c>
      <c r="F517" s="44">
        <v>6.42</v>
      </c>
      <c r="G517" s="43">
        <v>16.149999999999999</v>
      </c>
      <c r="H517" s="45">
        <v>60</v>
      </c>
      <c r="I517" s="44">
        <v>0.04</v>
      </c>
      <c r="J517" s="43">
        <v>1137.32</v>
      </c>
      <c r="K517" s="44">
        <v>0.04</v>
      </c>
      <c r="L517" s="43">
        <v>958.52</v>
      </c>
      <c r="M517" s="44">
        <v>0.04</v>
      </c>
      <c r="N517" s="41">
        <v>3</v>
      </c>
      <c r="O517" s="41">
        <v>3</v>
      </c>
      <c r="P517" s="42" t="str">
        <f t="shared" si="7"/>
        <v>33</v>
      </c>
      <c r="Q517" s="42"/>
      <c r="R517" s="41" t="s">
        <v>1650</v>
      </c>
    </row>
    <row r="518" spans="1:18" x14ac:dyDescent="0.25">
      <c r="A518" s="3" t="s">
        <v>134</v>
      </c>
      <c r="B518" s="3" t="s">
        <v>5227</v>
      </c>
      <c r="C518" s="3" t="s">
        <v>5228</v>
      </c>
      <c r="D518" s="43">
        <v>3.1299999999999972</v>
      </c>
      <c r="E518" s="43">
        <v>18.9438</v>
      </c>
      <c r="F518" s="44">
        <v>6.05</v>
      </c>
      <c r="G518" s="43">
        <v>15.81</v>
      </c>
      <c r="H518" s="45">
        <v>61</v>
      </c>
      <c r="I518" s="44">
        <v>0.04</v>
      </c>
      <c r="J518" s="43">
        <v>1147.8</v>
      </c>
      <c r="K518" s="44">
        <v>0.04</v>
      </c>
      <c r="L518" s="43">
        <v>956.87</v>
      </c>
      <c r="M518" s="44">
        <v>0.04</v>
      </c>
      <c r="N518" s="41">
        <v>3</v>
      </c>
      <c r="O518" s="41">
        <v>3</v>
      </c>
      <c r="P518" s="42" t="str">
        <f t="shared" si="7"/>
        <v>33</v>
      </c>
      <c r="Q518" s="42"/>
      <c r="R518" s="41" t="s">
        <v>1650</v>
      </c>
    </row>
    <row r="519" spans="1:18" x14ac:dyDescent="0.25">
      <c r="A519" s="3" t="s">
        <v>134</v>
      </c>
      <c r="B519" s="3" t="s">
        <v>5229</v>
      </c>
      <c r="C519" s="3" t="s">
        <v>5230</v>
      </c>
      <c r="D519" s="43">
        <v>1.760000000000002</v>
      </c>
      <c r="E519" s="43">
        <v>15.123100000000001</v>
      </c>
      <c r="F519" s="44">
        <v>8.59</v>
      </c>
      <c r="G519" s="43">
        <v>13.36</v>
      </c>
      <c r="H519" s="45">
        <v>72</v>
      </c>
      <c r="I519" s="44">
        <v>0.05</v>
      </c>
      <c r="J519" s="43">
        <v>1082.45</v>
      </c>
      <c r="K519" s="44">
        <v>0.04</v>
      </c>
      <c r="L519" s="43">
        <v>955.73</v>
      </c>
      <c r="M519" s="44">
        <v>0.04</v>
      </c>
      <c r="N519" s="41">
        <v>3</v>
      </c>
      <c r="O519" s="41">
        <v>3</v>
      </c>
      <c r="P519" s="42" t="str">
        <f t="shared" ref="P519:P582" si="8">N519&amp;O519</f>
        <v>33</v>
      </c>
      <c r="Q519" s="42"/>
      <c r="R519" s="41" t="s">
        <v>1650</v>
      </c>
    </row>
    <row r="520" spans="1:18" x14ac:dyDescent="0.25">
      <c r="A520" s="3" t="s">
        <v>134</v>
      </c>
      <c r="B520" s="3" t="s">
        <v>7245</v>
      </c>
      <c r="C520" s="3" t="s">
        <v>7246</v>
      </c>
      <c r="D520" s="43">
        <v>3.1011718749999995</v>
      </c>
      <c r="E520" s="43">
        <v>18.606999999999999</v>
      </c>
      <c r="F520" s="44">
        <v>5.99</v>
      </c>
      <c r="G520" s="43">
        <v>15.5</v>
      </c>
      <c r="H520" s="45">
        <v>63</v>
      </c>
      <c r="I520" s="44">
        <v>0.04</v>
      </c>
      <c r="J520" s="43">
        <v>1150.8499999999999</v>
      </c>
      <c r="K520" s="44">
        <v>0.04</v>
      </c>
      <c r="L520" s="43">
        <v>955.47</v>
      </c>
      <c r="M520" s="44">
        <v>0.04</v>
      </c>
      <c r="N520" s="41">
        <v>3</v>
      </c>
      <c r="O520" s="41">
        <v>3</v>
      </c>
      <c r="P520" s="42" t="str">
        <f t="shared" si="8"/>
        <v>33</v>
      </c>
      <c r="Q520" s="42"/>
      <c r="R520" s="41" t="s">
        <v>3850</v>
      </c>
    </row>
    <row r="521" spans="1:18" x14ac:dyDescent="0.25">
      <c r="A521" s="3" t="s">
        <v>134</v>
      </c>
      <c r="B521" s="3" t="s">
        <v>5231</v>
      </c>
      <c r="C521" s="3" t="s">
        <v>5232</v>
      </c>
      <c r="D521" s="43">
        <v>2.8799999999999981</v>
      </c>
      <c r="E521" s="43">
        <v>19.408899999999999</v>
      </c>
      <c r="F521" s="44">
        <v>6.73</v>
      </c>
      <c r="G521" s="43">
        <v>16.52</v>
      </c>
      <c r="H521" s="45">
        <v>58</v>
      </c>
      <c r="I521" s="44">
        <v>0.04</v>
      </c>
      <c r="J521" s="43">
        <v>1121.9000000000001</v>
      </c>
      <c r="K521" s="44">
        <v>0.04</v>
      </c>
      <c r="L521" s="43">
        <v>954.86</v>
      </c>
      <c r="M521" s="44">
        <v>0.04</v>
      </c>
      <c r="N521" s="41">
        <v>3</v>
      </c>
      <c r="O521" s="41">
        <v>3</v>
      </c>
      <c r="P521" s="42" t="str">
        <f t="shared" si="8"/>
        <v>33</v>
      </c>
      <c r="Q521" s="42"/>
      <c r="R521" s="41" t="s">
        <v>1650</v>
      </c>
    </row>
    <row r="522" spans="1:18" x14ac:dyDescent="0.25">
      <c r="A522" s="3" t="s">
        <v>134</v>
      </c>
      <c r="B522" s="3" t="s">
        <v>5233</v>
      </c>
      <c r="C522" s="3" t="s">
        <v>5234</v>
      </c>
      <c r="D522" s="43">
        <v>2</v>
      </c>
      <c r="E522" s="43">
        <v>15.4641</v>
      </c>
      <c r="F522" s="44">
        <v>7.73</v>
      </c>
      <c r="G522" s="43">
        <v>13.46</v>
      </c>
      <c r="H522" s="45">
        <v>71</v>
      </c>
      <c r="I522" s="44">
        <v>0.05</v>
      </c>
      <c r="J522" s="43">
        <v>1093.49</v>
      </c>
      <c r="K522" s="44">
        <v>0.04</v>
      </c>
      <c r="L522" s="43">
        <v>951.49</v>
      </c>
      <c r="M522" s="44">
        <v>0.04</v>
      </c>
      <c r="N522" s="41">
        <v>3</v>
      </c>
      <c r="O522" s="41">
        <v>3</v>
      </c>
      <c r="P522" s="42" t="str">
        <f t="shared" si="8"/>
        <v>33</v>
      </c>
      <c r="Q522" s="42"/>
      <c r="R522" s="41" t="s">
        <v>1650</v>
      </c>
    </row>
    <row r="523" spans="1:18" x14ac:dyDescent="0.25">
      <c r="A523" s="3" t="s">
        <v>134</v>
      </c>
      <c r="B523" s="3" t="s">
        <v>5235</v>
      </c>
      <c r="C523" s="3" t="s">
        <v>5236</v>
      </c>
      <c r="D523" s="43">
        <v>3.1500000000000026</v>
      </c>
      <c r="E523" s="43">
        <v>22.6523</v>
      </c>
      <c r="F523" s="44">
        <v>7.19</v>
      </c>
      <c r="G523" s="43">
        <v>19.5</v>
      </c>
      <c r="H523" s="45">
        <v>49</v>
      </c>
      <c r="I523" s="44">
        <v>0.03</v>
      </c>
      <c r="J523" s="43">
        <v>1101.1099999999999</v>
      </c>
      <c r="K523" s="44">
        <v>0.04</v>
      </c>
      <c r="L523" s="43">
        <v>946.76</v>
      </c>
      <c r="M523" s="44">
        <v>0.04</v>
      </c>
      <c r="N523" s="41">
        <v>3</v>
      </c>
      <c r="O523" s="41">
        <v>3</v>
      </c>
      <c r="P523" s="42" t="str">
        <f t="shared" si="8"/>
        <v>33</v>
      </c>
      <c r="Q523" s="42"/>
      <c r="R523" s="41" t="s">
        <v>1650</v>
      </c>
    </row>
    <row r="524" spans="1:18" x14ac:dyDescent="0.25">
      <c r="A524" s="3" t="s">
        <v>134</v>
      </c>
      <c r="B524" s="3" t="s">
        <v>5237</v>
      </c>
      <c r="C524" s="3" t="s">
        <v>5238</v>
      </c>
      <c r="D524" s="43">
        <v>5.3899999999999935</v>
      </c>
      <c r="E524" s="43">
        <v>27.565200000000001</v>
      </c>
      <c r="F524" s="44">
        <v>5.1100000000000003</v>
      </c>
      <c r="G524" s="43">
        <v>22.17</v>
      </c>
      <c r="H524" s="45">
        <v>43</v>
      </c>
      <c r="I524" s="44">
        <v>0.03</v>
      </c>
      <c r="J524" s="43">
        <v>1178</v>
      </c>
      <c r="K524" s="44">
        <v>0.04</v>
      </c>
      <c r="L524" s="43">
        <v>946.23</v>
      </c>
      <c r="M524" s="44">
        <v>0.04</v>
      </c>
      <c r="N524" s="41">
        <v>3</v>
      </c>
      <c r="O524" s="41">
        <v>3</v>
      </c>
      <c r="P524" s="42" t="str">
        <f t="shared" si="8"/>
        <v>33</v>
      </c>
      <c r="Q524" s="42"/>
      <c r="R524" s="41" t="s">
        <v>1650</v>
      </c>
    </row>
    <row r="525" spans="1:18" x14ac:dyDescent="0.25">
      <c r="A525" s="3" t="s">
        <v>134</v>
      </c>
      <c r="B525" s="3" t="s">
        <v>5239</v>
      </c>
      <c r="C525" s="3" t="s">
        <v>5240</v>
      </c>
      <c r="D525" s="43">
        <v>3.8600000000000048</v>
      </c>
      <c r="E525" s="43">
        <v>21.8809</v>
      </c>
      <c r="F525" s="44">
        <v>5.66</v>
      </c>
      <c r="G525" s="43">
        <v>18.02</v>
      </c>
      <c r="H525" s="45">
        <v>52</v>
      </c>
      <c r="I525" s="44">
        <v>0.04</v>
      </c>
      <c r="J525" s="43">
        <v>1141.93</v>
      </c>
      <c r="K525" s="44">
        <v>0.04</v>
      </c>
      <c r="L525" s="43">
        <v>941.21</v>
      </c>
      <c r="M525" s="44">
        <v>0.04</v>
      </c>
      <c r="N525" s="41">
        <v>3</v>
      </c>
      <c r="O525" s="41">
        <v>3</v>
      </c>
      <c r="P525" s="42" t="str">
        <f t="shared" si="8"/>
        <v>33</v>
      </c>
      <c r="Q525" s="42"/>
      <c r="R525" s="41" t="s">
        <v>1650</v>
      </c>
    </row>
    <row r="526" spans="1:18" x14ac:dyDescent="0.25">
      <c r="A526" s="3" t="s">
        <v>134</v>
      </c>
      <c r="B526" s="3" t="s">
        <v>5241</v>
      </c>
      <c r="C526" s="3" t="s">
        <v>5242</v>
      </c>
      <c r="D526" s="43">
        <v>3.5600000000000018</v>
      </c>
      <c r="E526" s="43">
        <v>21.9635</v>
      </c>
      <c r="F526" s="44">
        <v>6.16</v>
      </c>
      <c r="G526" s="43">
        <v>18.399999999999999</v>
      </c>
      <c r="H526" s="45">
        <v>51</v>
      </c>
      <c r="I526" s="44">
        <v>0.04</v>
      </c>
      <c r="J526" s="43">
        <v>1122.25</v>
      </c>
      <c r="K526" s="44">
        <v>0.04</v>
      </c>
      <c r="L526" s="43">
        <v>940.69</v>
      </c>
      <c r="M526" s="44">
        <v>0.04</v>
      </c>
      <c r="N526" s="41">
        <v>3</v>
      </c>
      <c r="O526" s="41">
        <v>3</v>
      </c>
      <c r="P526" s="42" t="str">
        <f t="shared" si="8"/>
        <v>33</v>
      </c>
      <c r="Q526" s="42"/>
      <c r="R526" s="41" t="s">
        <v>1650</v>
      </c>
    </row>
    <row r="527" spans="1:18" x14ac:dyDescent="0.25">
      <c r="A527" s="3" t="s">
        <v>134</v>
      </c>
      <c r="B527" s="3" t="s">
        <v>5243</v>
      </c>
      <c r="C527" s="3" t="s">
        <v>5244</v>
      </c>
      <c r="D527" s="43">
        <v>5.8100000000000014</v>
      </c>
      <c r="E527" s="43">
        <v>35.203099999999999</v>
      </c>
      <c r="F527" s="44">
        <v>6.05</v>
      </c>
      <c r="G527" s="43">
        <v>29.39</v>
      </c>
      <c r="H527" s="45">
        <v>32</v>
      </c>
      <c r="I527" s="44">
        <v>0.02</v>
      </c>
      <c r="J527" s="43">
        <v>1126.5</v>
      </c>
      <c r="K527" s="44">
        <v>0.04</v>
      </c>
      <c r="L527" s="43">
        <v>940.58</v>
      </c>
      <c r="M527" s="44">
        <v>0.04</v>
      </c>
      <c r="N527" s="41">
        <v>3</v>
      </c>
      <c r="O527" s="41">
        <v>3</v>
      </c>
      <c r="P527" s="42" t="str">
        <f t="shared" si="8"/>
        <v>33</v>
      </c>
      <c r="Q527" s="42"/>
      <c r="R527" s="41" t="s">
        <v>1650</v>
      </c>
    </row>
    <row r="528" spans="1:18" x14ac:dyDescent="0.25">
      <c r="A528" s="3" t="s">
        <v>134</v>
      </c>
      <c r="B528" s="3" t="s">
        <v>5245</v>
      </c>
      <c r="C528" s="3" t="s">
        <v>5246</v>
      </c>
      <c r="D528" s="43">
        <v>2.4699999999999993</v>
      </c>
      <c r="E528" s="43">
        <v>19.701899999999998</v>
      </c>
      <c r="F528" s="44">
        <v>7.97</v>
      </c>
      <c r="G528" s="43">
        <v>17.23</v>
      </c>
      <c r="H528" s="45">
        <v>56</v>
      </c>
      <c r="I528" s="44">
        <v>0.04</v>
      </c>
      <c r="J528" s="43">
        <v>1078.8</v>
      </c>
      <c r="K528" s="44">
        <v>0.04</v>
      </c>
      <c r="L528" s="43">
        <v>940.48</v>
      </c>
      <c r="M528" s="44">
        <v>0.04</v>
      </c>
      <c r="N528" s="41">
        <v>3</v>
      </c>
      <c r="O528" s="41">
        <v>3</v>
      </c>
      <c r="P528" s="42" t="str">
        <f t="shared" si="8"/>
        <v>33</v>
      </c>
      <c r="Q528" s="42"/>
      <c r="R528" s="41" t="s">
        <v>1650</v>
      </c>
    </row>
    <row r="529" spans="1:18" x14ac:dyDescent="0.25">
      <c r="A529" s="3" t="s">
        <v>134</v>
      </c>
      <c r="B529" s="3" t="s">
        <v>5247</v>
      </c>
      <c r="C529" s="3" t="s">
        <v>5248</v>
      </c>
      <c r="D529" s="43">
        <v>3.2800000000000007</v>
      </c>
      <c r="E529" s="43">
        <v>20.4133</v>
      </c>
      <c r="F529" s="44">
        <v>6.22</v>
      </c>
      <c r="G529" s="43">
        <v>17.13</v>
      </c>
      <c r="H529" s="45">
        <v>56</v>
      </c>
      <c r="I529" s="44">
        <v>0.04</v>
      </c>
      <c r="J529" s="43">
        <v>1116.5999999999999</v>
      </c>
      <c r="K529" s="44">
        <v>0.04</v>
      </c>
      <c r="L529" s="43">
        <v>932.92</v>
      </c>
      <c r="M529" s="44">
        <v>0.04</v>
      </c>
      <c r="N529" s="41">
        <v>3</v>
      </c>
      <c r="O529" s="41">
        <v>3</v>
      </c>
      <c r="P529" s="42" t="str">
        <f t="shared" si="8"/>
        <v>33</v>
      </c>
      <c r="Q529" s="42"/>
      <c r="R529" s="41" t="s">
        <v>1650</v>
      </c>
    </row>
    <row r="530" spans="1:18" x14ac:dyDescent="0.25">
      <c r="A530" s="3" t="s">
        <v>134</v>
      </c>
      <c r="B530" s="3" t="s">
        <v>5249</v>
      </c>
      <c r="C530" s="3" t="s">
        <v>5250</v>
      </c>
      <c r="D530" s="43">
        <v>4.7400000000000011</v>
      </c>
      <c r="E530" s="43">
        <v>24.7317</v>
      </c>
      <c r="F530" s="44">
        <v>5.21</v>
      </c>
      <c r="G530" s="43">
        <v>19.989999999999998</v>
      </c>
      <c r="H530" s="45">
        <v>46</v>
      </c>
      <c r="I530" s="44">
        <v>0.03</v>
      </c>
      <c r="J530" s="43">
        <v>1146.5</v>
      </c>
      <c r="K530" s="44">
        <v>0.04</v>
      </c>
      <c r="L530" s="43">
        <v>928.46</v>
      </c>
      <c r="M530" s="44">
        <v>0.04</v>
      </c>
      <c r="N530" s="41">
        <v>3</v>
      </c>
      <c r="O530" s="41">
        <v>3</v>
      </c>
      <c r="P530" s="42" t="str">
        <f t="shared" si="8"/>
        <v>33</v>
      </c>
      <c r="Q530" s="42"/>
      <c r="R530" s="41" t="s">
        <v>1650</v>
      </c>
    </row>
    <row r="531" spans="1:18" x14ac:dyDescent="0.25">
      <c r="A531" s="3" t="s">
        <v>134</v>
      </c>
      <c r="B531" s="3" t="s">
        <v>5251</v>
      </c>
      <c r="C531" s="3" t="s">
        <v>5252</v>
      </c>
      <c r="D531" s="43">
        <v>2.25</v>
      </c>
      <c r="E531" s="43">
        <v>16.000800000000002</v>
      </c>
      <c r="F531" s="44">
        <v>7.11</v>
      </c>
      <c r="G531" s="43">
        <v>13.75</v>
      </c>
      <c r="H531" s="45">
        <v>76</v>
      </c>
      <c r="I531" s="44">
        <v>0.05</v>
      </c>
      <c r="J531" s="43">
        <v>1096.52</v>
      </c>
      <c r="K531" s="44">
        <v>0.04</v>
      </c>
      <c r="L531" s="43">
        <v>925.52</v>
      </c>
      <c r="M531" s="44">
        <v>0.04</v>
      </c>
      <c r="N531" s="41">
        <v>3</v>
      </c>
      <c r="O531" s="41">
        <v>3</v>
      </c>
      <c r="P531" s="42" t="str">
        <f t="shared" si="8"/>
        <v>33</v>
      </c>
      <c r="Q531" s="42"/>
      <c r="R531" s="41" t="s">
        <v>1650</v>
      </c>
    </row>
    <row r="532" spans="1:18" x14ac:dyDescent="0.25">
      <c r="A532" s="3" t="s">
        <v>134</v>
      </c>
      <c r="B532" s="3" t="s">
        <v>5253</v>
      </c>
      <c r="C532" s="3" t="s">
        <v>5254</v>
      </c>
      <c r="D532" s="43">
        <v>1.8900000000000003</v>
      </c>
      <c r="E532" s="43">
        <v>16.136600000000001</v>
      </c>
      <c r="F532" s="44">
        <v>8.5299999999999994</v>
      </c>
      <c r="G532" s="43">
        <v>14.24</v>
      </c>
      <c r="H532" s="45">
        <v>65</v>
      </c>
      <c r="I532" s="44">
        <v>0.05</v>
      </c>
      <c r="J532" s="43">
        <v>1046.2</v>
      </c>
      <c r="K532" s="44">
        <v>0.04</v>
      </c>
      <c r="L532" s="43">
        <v>923.35</v>
      </c>
      <c r="M532" s="44">
        <v>0.04</v>
      </c>
      <c r="N532" s="41">
        <v>3</v>
      </c>
      <c r="O532" s="41">
        <v>3</v>
      </c>
      <c r="P532" s="42" t="str">
        <f t="shared" si="8"/>
        <v>33</v>
      </c>
      <c r="Q532" s="42"/>
      <c r="R532" s="41" t="s">
        <v>1650</v>
      </c>
    </row>
    <row r="533" spans="1:18" x14ac:dyDescent="0.25">
      <c r="A533" s="3" t="s">
        <v>134</v>
      </c>
      <c r="B533" s="3" t="s">
        <v>5255</v>
      </c>
      <c r="C533" s="3" t="s">
        <v>5256</v>
      </c>
      <c r="D533" s="43">
        <v>4.28</v>
      </c>
      <c r="E533" s="43">
        <v>27.1051</v>
      </c>
      <c r="F533" s="44">
        <v>6.33</v>
      </c>
      <c r="G533" s="43">
        <v>22.82</v>
      </c>
      <c r="H533" s="45">
        <v>40</v>
      </c>
      <c r="I533" s="44">
        <v>0.03</v>
      </c>
      <c r="J533" s="43">
        <v>1093.8900000000001</v>
      </c>
      <c r="K533" s="44">
        <v>0.04</v>
      </c>
      <c r="L533" s="43">
        <v>922.69</v>
      </c>
      <c r="M533" s="44">
        <v>0.04</v>
      </c>
      <c r="N533" s="41">
        <v>3</v>
      </c>
      <c r="O533" s="41">
        <v>3</v>
      </c>
      <c r="P533" s="42" t="str">
        <f t="shared" si="8"/>
        <v>33</v>
      </c>
      <c r="Q533" s="42"/>
      <c r="R533" s="41" t="s">
        <v>1650</v>
      </c>
    </row>
    <row r="534" spans="1:18" x14ac:dyDescent="0.25">
      <c r="A534" s="3" t="s">
        <v>134</v>
      </c>
      <c r="B534" s="3" t="s">
        <v>5257</v>
      </c>
      <c r="C534" s="3" t="s">
        <v>5258</v>
      </c>
      <c r="D534" s="43">
        <v>4.8199999999999976</v>
      </c>
      <c r="E534" s="43">
        <v>22.558900000000001</v>
      </c>
      <c r="F534" s="44">
        <v>4.68</v>
      </c>
      <c r="G534" s="43">
        <v>17.73</v>
      </c>
      <c r="H534" s="45">
        <v>62</v>
      </c>
      <c r="I534" s="44">
        <v>0.04</v>
      </c>
      <c r="J534" s="43">
        <v>1220.6500000000001</v>
      </c>
      <c r="K534" s="44">
        <v>0.05</v>
      </c>
      <c r="L534" s="43">
        <v>921.81</v>
      </c>
      <c r="M534" s="44">
        <v>0.04</v>
      </c>
      <c r="N534" s="41">
        <v>3</v>
      </c>
      <c r="O534" s="41">
        <v>3</v>
      </c>
      <c r="P534" s="42" t="str">
        <f t="shared" si="8"/>
        <v>33</v>
      </c>
      <c r="Q534" s="42"/>
      <c r="R534" s="41" t="s">
        <v>1650</v>
      </c>
    </row>
    <row r="535" spans="1:18" x14ac:dyDescent="0.25">
      <c r="A535" s="3" t="s">
        <v>134</v>
      </c>
      <c r="B535" s="3" t="s">
        <v>5259</v>
      </c>
      <c r="C535" s="3" t="s">
        <v>5260</v>
      </c>
      <c r="D535" s="43">
        <v>0.49000000000000016</v>
      </c>
      <c r="E535" s="43">
        <v>7.1458000000000004</v>
      </c>
      <c r="F535" s="44">
        <v>14.58</v>
      </c>
      <c r="G535" s="43">
        <v>6.65</v>
      </c>
      <c r="H535" s="45">
        <v>126</v>
      </c>
      <c r="I535" s="44">
        <v>0.09</v>
      </c>
      <c r="J535" s="43">
        <v>979.5</v>
      </c>
      <c r="K535" s="44">
        <v>0.04</v>
      </c>
      <c r="L535" s="43">
        <v>917.76</v>
      </c>
      <c r="M535" s="44">
        <v>0.04</v>
      </c>
      <c r="N535" s="41">
        <v>3</v>
      </c>
      <c r="O535" s="41">
        <v>3</v>
      </c>
      <c r="P535" s="42" t="str">
        <f t="shared" si="8"/>
        <v>33</v>
      </c>
      <c r="Q535" s="42"/>
      <c r="R535" s="41" t="s">
        <v>1650</v>
      </c>
    </row>
    <row r="536" spans="1:18" x14ac:dyDescent="0.25">
      <c r="A536" s="3" t="s">
        <v>134</v>
      </c>
      <c r="B536" s="3" t="s">
        <v>5261</v>
      </c>
      <c r="C536" s="3" t="s">
        <v>5262</v>
      </c>
      <c r="D536" s="43">
        <v>3.2700000000000027</v>
      </c>
      <c r="E536" s="43">
        <v>18.271100000000001</v>
      </c>
      <c r="F536" s="44">
        <v>5.58</v>
      </c>
      <c r="G536" s="43">
        <v>15</v>
      </c>
      <c r="H536" s="45">
        <v>61</v>
      </c>
      <c r="I536" s="44">
        <v>0.04</v>
      </c>
      <c r="J536" s="43">
        <v>1117</v>
      </c>
      <c r="K536" s="44">
        <v>0.04</v>
      </c>
      <c r="L536" s="43">
        <v>917.53</v>
      </c>
      <c r="M536" s="44">
        <v>0.04</v>
      </c>
      <c r="N536" s="41">
        <v>3</v>
      </c>
      <c r="O536" s="41">
        <v>3</v>
      </c>
      <c r="P536" s="42" t="str">
        <f t="shared" si="8"/>
        <v>33</v>
      </c>
      <c r="Q536" s="42"/>
      <c r="R536" s="41" t="s">
        <v>1650</v>
      </c>
    </row>
    <row r="537" spans="1:18" x14ac:dyDescent="0.25">
      <c r="A537" s="3" t="s">
        <v>134</v>
      </c>
      <c r="B537" s="3" t="s">
        <v>7247</v>
      </c>
      <c r="C537" s="3" t="s">
        <v>7248</v>
      </c>
      <c r="D537" s="43">
        <v>4.4418604651162781</v>
      </c>
      <c r="E537" s="43">
        <v>26.6511</v>
      </c>
      <c r="F537" s="44">
        <v>5.99</v>
      </c>
      <c r="G537" s="43">
        <v>22.2</v>
      </c>
      <c r="H537" s="45">
        <v>41</v>
      </c>
      <c r="I537" s="44">
        <v>0.03</v>
      </c>
      <c r="J537" s="43">
        <v>1096</v>
      </c>
      <c r="K537" s="44">
        <v>0.04</v>
      </c>
      <c r="L537" s="43">
        <v>913.88</v>
      </c>
      <c r="M537" s="44">
        <v>0.04</v>
      </c>
      <c r="N537" s="41">
        <v>3</v>
      </c>
      <c r="O537" s="41">
        <v>3</v>
      </c>
      <c r="P537" s="42" t="str">
        <f t="shared" si="8"/>
        <v>33</v>
      </c>
      <c r="Q537" s="42"/>
      <c r="R537" s="41" t="s">
        <v>3850</v>
      </c>
    </row>
    <row r="538" spans="1:18" x14ac:dyDescent="0.25">
      <c r="A538" s="3" t="s">
        <v>134</v>
      </c>
      <c r="B538" s="3" t="s">
        <v>5263</v>
      </c>
      <c r="C538" s="3" t="s">
        <v>5264</v>
      </c>
      <c r="D538" s="43">
        <v>2.8899999999999992</v>
      </c>
      <c r="E538" s="43">
        <v>17.458300000000001</v>
      </c>
      <c r="F538" s="44">
        <v>6.04</v>
      </c>
      <c r="G538" s="43">
        <v>14.56</v>
      </c>
      <c r="H538" s="45">
        <v>67</v>
      </c>
      <c r="I538" s="44">
        <v>0.05</v>
      </c>
      <c r="J538" s="43">
        <v>1104</v>
      </c>
      <c r="K538" s="44">
        <v>0.04</v>
      </c>
      <c r="L538" s="43">
        <v>910.37</v>
      </c>
      <c r="M538" s="44">
        <v>0.04</v>
      </c>
      <c r="N538" s="41">
        <v>3</v>
      </c>
      <c r="O538" s="41">
        <v>3</v>
      </c>
      <c r="P538" s="42" t="str">
        <f t="shared" si="8"/>
        <v>33</v>
      </c>
      <c r="Q538" s="42"/>
      <c r="R538" s="41" t="s">
        <v>1650</v>
      </c>
    </row>
    <row r="539" spans="1:18" x14ac:dyDescent="0.25">
      <c r="A539" s="3" t="s">
        <v>134</v>
      </c>
      <c r="B539" s="3" t="s">
        <v>5265</v>
      </c>
      <c r="C539" s="3" t="s">
        <v>5266</v>
      </c>
      <c r="D539" s="43">
        <v>4.4600000000000017</v>
      </c>
      <c r="E539" s="43">
        <v>21.632000000000001</v>
      </c>
      <c r="F539" s="44">
        <v>4.8499999999999996</v>
      </c>
      <c r="G539" s="43">
        <v>17.170000000000002</v>
      </c>
      <c r="H539" s="45">
        <v>53</v>
      </c>
      <c r="I539" s="44">
        <v>0.04</v>
      </c>
      <c r="J539" s="43">
        <v>1146.5</v>
      </c>
      <c r="K539" s="44">
        <v>0.04</v>
      </c>
      <c r="L539" s="43">
        <v>910.12</v>
      </c>
      <c r="M539" s="44">
        <v>0.04</v>
      </c>
      <c r="N539" s="41">
        <v>3</v>
      </c>
      <c r="O539" s="41">
        <v>3</v>
      </c>
      <c r="P539" s="42" t="str">
        <f t="shared" si="8"/>
        <v>33</v>
      </c>
      <c r="Q539" s="42"/>
      <c r="R539" s="41" t="s">
        <v>1650</v>
      </c>
    </row>
    <row r="540" spans="1:18" x14ac:dyDescent="0.25">
      <c r="A540" s="3" t="s">
        <v>134</v>
      </c>
      <c r="B540" s="3" t="s">
        <v>5267</v>
      </c>
      <c r="C540" s="3" t="s">
        <v>5268</v>
      </c>
      <c r="D540" s="43">
        <v>6.349999999999997</v>
      </c>
      <c r="E540" s="43">
        <v>30.375399999999999</v>
      </c>
      <c r="F540" s="44">
        <v>4.78</v>
      </c>
      <c r="G540" s="43">
        <v>24.02</v>
      </c>
      <c r="H540" s="45">
        <v>37</v>
      </c>
      <c r="I540" s="44">
        <v>0.02</v>
      </c>
      <c r="J540" s="43">
        <v>1144.3900000000001</v>
      </c>
      <c r="K540" s="44">
        <v>0.04</v>
      </c>
      <c r="L540" s="43">
        <v>909.44</v>
      </c>
      <c r="M540" s="44">
        <v>0.04</v>
      </c>
      <c r="N540" s="41">
        <v>3</v>
      </c>
      <c r="O540" s="41">
        <v>3</v>
      </c>
      <c r="P540" s="42" t="str">
        <f t="shared" si="8"/>
        <v>33</v>
      </c>
      <c r="Q540" s="42"/>
      <c r="R540" s="41" t="s">
        <v>1650</v>
      </c>
    </row>
    <row r="541" spans="1:18" x14ac:dyDescent="0.25">
      <c r="A541" s="3" t="s">
        <v>134</v>
      </c>
      <c r="B541" s="3" t="s">
        <v>5269</v>
      </c>
      <c r="C541" s="3" t="s">
        <v>5270</v>
      </c>
      <c r="D541" s="43">
        <v>3.0200000000000009</v>
      </c>
      <c r="E541" s="43">
        <v>19.383299999999998</v>
      </c>
      <c r="F541" s="44">
        <v>6.41</v>
      </c>
      <c r="G541" s="43">
        <v>16.36</v>
      </c>
      <c r="H541" s="45">
        <v>56</v>
      </c>
      <c r="I541" s="44">
        <v>0.04</v>
      </c>
      <c r="J541" s="43">
        <v>1077.05</v>
      </c>
      <c r="K541" s="44">
        <v>0.04</v>
      </c>
      <c r="L541" s="43">
        <v>907.93</v>
      </c>
      <c r="M541" s="44">
        <v>0.04</v>
      </c>
      <c r="N541" s="41">
        <v>3</v>
      </c>
      <c r="O541" s="41">
        <v>3</v>
      </c>
      <c r="P541" s="42" t="str">
        <f t="shared" si="8"/>
        <v>33</v>
      </c>
      <c r="Q541" s="42"/>
      <c r="R541" s="41" t="s">
        <v>1650</v>
      </c>
    </row>
    <row r="542" spans="1:18" x14ac:dyDescent="0.25">
      <c r="A542" s="3" t="s">
        <v>134</v>
      </c>
      <c r="B542" s="3" t="s">
        <v>5271</v>
      </c>
      <c r="C542" s="3" t="s">
        <v>5272</v>
      </c>
      <c r="D542" s="43">
        <v>0.7699999999999998</v>
      </c>
      <c r="E542" s="43">
        <v>8.2222000000000008</v>
      </c>
      <c r="F542" s="44">
        <v>10.67</v>
      </c>
      <c r="G542" s="43">
        <v>7.45</v>
      </c>
      <c r="H542" s="45">
        <v>105</v>
      </c>
      <c r="I542" s="44">
        <v>0.08</v>
      </c>
      <c r="J542" s="43">
        <v>988</v>
      </c>
      <c r="K542" s="44">
        <v>0.04</v>
      </c>
      <c r="L542" s="43">
        <v>907.15</v>
      </c>
      <c r="M542" s="44">
        <v>0.04</v>
      </c>
      <c r="N542" s="41">
        <v>3</v>
      </c>
      <c r="O542" s="41">
        <v>3</v>
      </c>
      <c r="P542" s="42" t="str">
        <f t="shared" si="8"/>
        <v>33</v>
      </c>
      <c r="Q542" s="42"/>
      <c r="R542" s="41" t="s">
        <v>1650</v>
      </c>
    </row>
    <row r="543" spans="1:18" x14ac:dyDescent="0.25">
      <c r="A543" s="3" t="s">
        <v>134</v>
      </c>
      <c r="B543" s="3" t="s">
        <v>5273</v>
      </c>
      <c r="C543" s="3" t="s">
        <v>5274</v>
      </c>
      <c r="D543" s="43">
        <v>2</v>
      </c>
      <c r="E543" s="43">
        <v>12.664199999999999</v>
      </c>
      <c r="F543" s="44">
        <v>6.33</v>
      </c>
      <c r="G543" s="43">
        <v>10.66</v>
      </c>
      <c r="H543" s="45">
        <v>95</v>
      </c>
      <c r="I543" s="44">
        <v>7.0000000000000007E-2</v>
      </c>
      <c r="J543" s="43">
        <v>1094.48</v>
      </c>
      <c r="K543" s="44">
        <v>0.04</v>
      </c>
      <c r="L543" s="43">
        <v>904.48</v>
      </c>
      <c r="M543" s="44">
        <v>0.04</v>
      </c>
      <c r="N543" s="41">
        <v>3</v>
      </c>
      <c r="O543" s="41">
        <v>3</v>
      </c>
      <c r="P543" s="42" t="str">
        <f t="shared" si="8"/>
        <v>33</v>
      </c>
      <c r="Q543" s="42"/>
      <c r="R543" s="41" t="s">
        <v>1650</v>
      </c>
    </row>
    <row r="544" spans="1:18" x14ac:dyDescent="0.25">
      <c r="A544" s="3" t="s">
        <v>134</v>
      </c>
      <c r="B544" s="3" t="s">
        <v>5275</v>
      </c>
      <c r="C544" s="3" t="s">
        <v>5276</v>
      </c>
      <c r="D544" s="43">
        <v>4.4600000000000009</v>
      </c>
      <c r="E544" s="43">
        <v>24.3324</v>
      </c>
      <c r="F544" s="44">
        <v>5.45</v>
      </c>
      <c r="G544" s="43">
        <v>19.87</v>
      </c>
      <c r="H544" s="45">
        <v>46</v>
      </c>
      <c r="I544" s="44">
        <v>0.03</v>
      </c>
      <c r="J544" s="43">
        <v>1108.8399999999999</v>
      </c>
      <c r="K544" s="44">
        <v>0.04</v>
      </c>
      <c r="L544" s="43">
        <v>903.68</v>
      </c>
      <c r="M544" s="44">
        <v>0.04</v>
      </c>
      <c r="N544" s="41">
        <v>3</v>
      </c>
      <c r="O544" s="41">
        <v>3</v>
      </c>
      <c r="P544" s="42" t="str">
        <f t="shared" si="8"/>
        <v>33</v>
      </c>
      <c r="Q544" s="42"/>
      <c r="R544" s="41" t="s">
        <v>1650</v>
      </c>
    </row>
    <row r="545" spans="1:18" x14ac:dyDescent="0.25">
      <c r="A545" s="3" t="s">
        <v>134</v>
      </c>
      <c r="B545" s="3" t="s">
        <v>5277</v>
      </c>
      <c r="C545" s="3" t="s">
        <v>5278</v>
      </c>
      <c r="D545" s="43">
        <v>3.0200000000000009</v>
      </c>
      <c r="E545" s="43">
        <v>19.7805</v>
      </c>
      <c r="F545" s="44">
        <v>6.54</v>
      </c>
      <c r="G545" s="43">
        <v>16.760000000000002</v>
      </c>
      <c r="H545" s="45">
        <v>54</v>
      </c>
      <c r="I545" s="44">
        <v>0.04</v>
      </c>
      <c r="J545" s="43">
        <v>1066.5899999999999</v>
      </c>
      <c r="K545" s="44">
        <v>0.04</v>
      </c>
      <c r="L545" s="43">
        <v>903.51</v>
      </c>
      <c r="M545" s="44">
        <v>0.04</v>
      </c>
      <c r="N545" s="41">
        <v>3</v>
      </c>
      <c r="O545" s="41">
        <v>3</v>
      </c>
      <c r="P545" s="42" t="str">
        <f t="shared" si="8"/>
        <v>33</v>
      </c>
      <c r="Q545" s="42"/>
      <c r="R545" s="41" t="s">
        <v>1650</v>
      </c>
    </row>
    <row r="546" spans="1:18" x14ac:dyDescent="0.25">
      <c r="A546" s="3" t="s">
        <v>134</v>
      </c>
      <c r="B546" s="3" t="s">
        <v>5279</v>
      </c>
      <c r="C546" s="3" t="s">
        <v>5280</v>
      </c>
      <c r="D546" s="43">
        <v>2.0699999999999976</v>
      </c>
      <c r="E546" s="43">
        <v>19.78</v>
      </c>
      <c r="F546" s="44">
        <v>9.5500000000000007</v>
      </c>
      <c r="G546" s="43">
        <v>17.71</v>
      </c>
      <c r="H546" s="45">
        <v>51</v>
      </c>
      <c r="I546" s="44">
        <v>0.04</v>
      </c>
      <c r="J546" s="43">
        <v>1005</v>
      </c>
      <c r="K546" s="44">
        <v>0.04</v>
      </c>
      <c r="L546" s="43">
        <v>899.43</v>
      </c>
      <c r="M546" s="44">
        <v>0.04</v>
      </c>
      <c r="N546" s="41">
        <v>3</v>
      </c>
      <c r="O546" s="41">
        <v>3</v>
      </c>
      <c r="P546" s="42" t="str">
        <f t="shared" si="8"/>
        <v>33</v>
      </c>
      <c r="Q546" s="42"/>
      <c r="R546" s="41" t="s">
        <v>1650</v>
      </c>
    </row>
    <row r="547" spans="1:18" x14ac:dyDescent="0.25">
      <c r="A547" s="3" t="s">
        <v>134</v>
      </c>
      <c r="B547" s="3" t="s">
        <v>5281</v>
      </c>
      <c r="C547" s="3" t="s">
        <v>5282</v>
      </c>
      <c r="D547" s="43">
        <v>4.71</v>
      </c>
      <c r="E547" s="43">
        <v>27.0365</v>
      </c>
      <c r="F547" s="44">
        <v>5.74</v>
      </c>
      <c r="G547" s="43">
        <v>22.32</v>
      </c>
      <c r="H547" s="45">
        <v>49</v>
      </c>
      <c r="I547" s="44">
        <v>0.03</v>
      </c>
      <c r="J547" s="43">
        <v>1129.44</v>
      </c>
      <c r="K547" s="44">
        <v>0.04</v>
      </c>
      <c r="L547" s="43">
        <v>898.65</v>
      </c>
      <c r="M547" s="44">
        <v>0.04</v>
      </c>
      <c r="N547" s="41">
        <v>3</v>
      </c>
      <c r="O547" s="41">
        <v>3</v>
      </c>
      <c r="P547" s="42" t="str">
        <f t="shared" si="8"/>
        <v>33</v>
      </c>
      <c r="Q547" s="42"/>
      <c r="R547" s="41" t="s">
        <v>1650</v>
      </c>
    </row>
    <row r="548" spans="1:18" x14ac:dyDescent="0.25">
      <c r="A548" s="3" t="s">
        <v>134</v>
      </c>
      <c r="B548" s="3" t="s">
        <v>5283</v>
      </c>
      <c r="C548" s="3" t="s">
        <v>5284</v>
      </c>
      <c r="D548" s="43">
        <v>6.4399999999999986</v>
      </c>
      <c r="E548" s="43">
        <v>35.409599999999998</v>
      </c>
      <c r="F548" s="44">
        <v>5.49</v>
      </c>
      <c r="G548" s="43">
        <v>28.96</v>
      </c>
      <c r="H548" s="45">
        <v>31</v>
      </c>
      <c r="I548" s="44">
        <v>0.02</v>
      </c>
      <c r="J548" s="43">
        <v>1097.7</v>
      </c>
      <c r="K548" s="44">
        <v>0.04</v>
      </c>
      <c r="L548" s="43">
        <v>898.06</v>
      </c>
      <c r="M548" s="44">
        <v>0.04</v>
      </c>
      <c r="N548" s="41">
        <v>3</v>
      </c>
      <c r="O548" s="41">
        <v>3</v>
      </c>
      <c r="P548" s="42" t="str">
        <f t="shared" si="8"/>
        <v>33</v>
      </c>
      <c r="Q548" s="42"/>
      <c r="R548" s="41" t="s">
        <v>1650</v>
      </c>
    </row>
    <row r="549" spans="1:18" x14ac:dyDescent="0.25">
      <c r="A549" s="3" t="s">
        <v>134</v>
      </c>
      <c r="B549" s="3" t="s">
        <v>5285</v>
      </c>
      <c r="C549" s="3" t="s">
        <v>5286</v>
      </c>
      <c r="D549" s="43">
        <v>2.3899999999999979</v>
      </c>
      <c r="E549" s="43">
        <v>16.993600000000001</v>
      </c>
      <c r="F549" s="44">
        <v>7.11</v>
      </c>
      <c r="G549" s="43">
        <v>14.6</v>
      </c>
      <c r="H549" s="45">
        <v>62</v>
      </c>
      <c r="I549" s="44">
        <v>0.04</v>
      </c>
      <c r="J549" s="43">
        <v>1045.5999999999999</v>
      </c>
      <c r="K549" s="44">
        <v>0.04</v>
      </c>
      <c r="L549" s="43">
        <v>897.42</v>
      </c>
      <c r="M549" s="44">
        <v>0.04</v>
      </c>
      <c r="N549" s="41">
        <v>3</v>
      </c>
      <c r="O549" s="41">
        <v>3</v>
      </c>
      <c r="P549" s="42" t="str">
        <f t="shared" si="8"/>
        <v>33</v>
      </c>
      <c r="Q549" s="42"/>
      <c r="R549" s="41" t="s">
        <v>1650</v>
      </c>
    </row>
    <row r="550" spans="1:18" x14ac:dyDescent="0.25">
      <c r="A550" s="3" t="s">
        <v>134</v>
      </c>
      <c r="B550" s="3" t="s">
        <v>5287</v>
      </c>
      <c r="C550" s="3" t="s">
        <v>5288</v>
      </c>
      <c r="D550" s="43">
        <v>2.3000000000000007</v>
      </c>
      <c r="E550" s="43">
        <v>15.287699999999999</v>
      </c>
      <c r="F550" s="44">
        <v>6.64</v>
      </c>
      <c r="G550" s="43">
        <v>12.98</v>
      </c>
      <c r="H550" s="45">
        <v>70</v>
      </c>
      <c r="I550" s="44">
        <v>0.05</v>
      </c>
      <c r="J550" s="43">
        <v>1057.57</v>
      </c>
      <c r="K550" s="44">
        <v>0.04</v>
      </c>
      <c r="L550" s="43">
        <v>896.57</v>
      </c>
      <c r="M550" s="44">
        <v>0.04</v>
      </c>
      <c r="N550" s="41">
        <v>3</v>
      </c>
      <c r="O550" s="41">
        <v>3</v>
      </c>
      <c r="P550" s="42" t="str">
        <f t="shared" si="8"/>
        <v>33</v>
      </c>
      <c r="Q550" s="42"/>
      <c r="R550" s="41" t="s">
        <v>1650</v>
      </c>
    </row>
    <row r="551" spans="1:18" x14ac:dyDescent="0.25">
      <c r="A551" s="3" t="s">
        <v>134</v>
      </c>
      <c r="B551" s="3" t="s">
        <v>5289</v>
      </c>
      <c r="C551" s="3" t="s">
        <v>5290</v>
      </c>
      <c r="D551" s="43">
        <v>3.4699999999999993</v>
      </c>
      <c r="E551" s="43">
        <v>17.168099999999999</v>
      </c>
      <c r="F551" s="44">
        <v>4.9400000000000004</v>
      </c>
      <c r="G551" s="43">
        <v>13.69</v>
      </c>
      <c r="H551" s="45">
        <v>65</v>
      </c>
      <c r="I551" s="44">
        <v>0.05</v>
      </c>
      <c r="J551" s="43">
        <v>1115.93</v>
      </c>
      <c r="K551" s="44">
        <v>0.04</v>
      </c>
      <c r="L551" s="43">
        <v>890.38</v>
      </c>
      <c r="M551" s="44">
        <v>0.04</v>
      </c>
      <c r="N551" s="41">
        <v>3</v>
      </c>
      <c r="O551" s="41">
        <v>3</v>
      </c>
      <c r="P551" s="42" t="str">
        <f t="shared" si="8"/>
        <v>33</v>
      </c>
      <c r="Q551" s="42"/>
      <c r="R551" s="41" t="s">
        <v>1650</v>
      </c>
    </row>
    <row r="552" spans="1:18" x14ac:dyDescent="0.25">
      <c r="A552" s="3" t="s">
        <v>134</v>
      </c>
      <c r="B552" s="3" t="s">
        <v>5291</v>
      </c>
      <c r="C552" s="3" t="s">
        <v>5292</v>
      </c>
      <c r="D552" s="43">
        <v>2.8000000000000007</v>
      </c>
      <c r="E552" s="43">
        <v>18.2058</v>
      </c>
      <c r="F552" s="44">
        <v>6.5</v>
      </c>
      <c r="G552" s="43">
        <v>15.4</v>
      </c>
      <c r="H552" s="45">
        <v>57</v>
      </c>
      <c r="I552" s="44">
        <v>0.04</v>
      </c>
      <c r="J552" s="43">
        <v>1043.32</v>
      </c>
      <c r="K552" s="44">
        <v>0.04</v>
      </c>
      <c r="L552" s="43">
        <v>883.72</v>
      </c>
      <c r="M552" s="44">
        <v>0.04</v>
      </c>
      <c r="N552" s="41">
        <v>3</v>
      </c>
      <c r="O552" s="41">
        <v>3</v>
      </c>
      <c r="P552" s="42" t="str">
        <f t="shared" si="8"/>
        <v>33</v>
      </c>
      <c r="Q552" s="42"/>
      <c r="R552" s="41" t="s">
        <v>1650</v>
      </c>
    </row>
    <row r="553" spans="1:18" x14ac:dyDescent="0.25">
      <c r="A553" s="3" t="s">
        <v>134</v>
      </c>
      <c r="B553" s="3" t="s">
        <v>7249</v>
      </c>
      <c r="C553" s="3" t="s">
        <v>7250</v>
      </c>
      <c r="D553" s="43">
        <v>2.9795321637426908</v>
      </c>
      <c r="E553" s="43">
        <v>17.877099999999999</v>
      </c>
      <c r="F553" s="44">
        <v>5.99</v>
      </c>
      <c r="G553" s="43">
        <v>14.89</v>
      </c>
      <c r="H553" s="45">
        <v>59</v>
      </c>
      <c r="I553" s="44">
        <v>0.04</v>
      </c>
      <c r="J553" s="43">
        <v>1059</v>
      </c>
      <c r="K553" s="44">
        <v>0.04</v>
      </c>
      <c r="L553" s="43">
        <v>883.2</v>
      </c>
      <c r="M553" s="44">
        <v>0.04</v>
      </c>
      <c r="N553" s="41">
        <v>3</v>
      </c>
      <c r="O553" s="41">
        <v>3</v>
      </c>
      <c r="P553" s="42" t="str">
        <f t="shared" si="8"/>
        <v>33</v>
      </c>
      <c r="Q553" s="42"/>
      <c r="R553" s="41" t="s">
        <v>3850</v>
      </c>
    </row>
    <row r="554" spans="1:18" x14ac:dyDescent="0.25">
      <c r="A554" s="3" t="s">
        <v>134</v>
      </c>
      <c r="B554" s="3" t="s">
        <v>5295</v>
      </c>
      <c r="C554" s="3" t="s">
        <v>5296</v>
      </c>
      <c r="D554" s="43">
        <v>1.9000000000000024</v>
      </c>
      <c r="E554" s="43">
        <v>14.391</v>
      </c>
      <c r="F554" s="44">
        <v>7.57</v>
      </c>
      <c r="G554" s="43">
        <v>12.49</v>
      </c>
      <c r="H554" s="45">
        <v>76</v>
      </c>
      <c r="I554" s="44">
        <v>0.05</v>
      </c>
      <c r="J554" s="43">
        <v>1026.2</v>
      </c>
      <c r="K554" s="44">
        <v>0.04</v>
      </c>
      <c r="L554" s="43">
        <v>881.8</v>
      </c>
      <c r="M554" s="44">
        <v>0.04</v>
      </c>
      <c r="N554" s="41">
        <v>3</v>
      </c>
      <c r="O554" s="41">
        <v>3</v>
      </c>
      <c r="P554" s="42" t="str">
        <f t="shared" si="8"/>
        <v>33</v>
      </c>
      <c r="Q554" s="42"/>
      <c r="R554" s="41" t="s">
        <v>1650</v>
      </c>
    </row>
    <row r="555" spans="1:18" x14ac:dyDescent="0.25">
      <c r="A555" s="3" t="s">
        <v>134</v>
      </c>
      <c r="B555" s="3" t="s">
        <v>5297</v>
      </c>
      <c r="C555" s="3" t="s">
        <v>5298</v>
      </c>
      <c r="D555" s="43">
        <v>1.3100000000000009</v>
      </c>
      <c r="E555" s="43">
        <v>12.944800000000001</v>
      </c>
      <c r="F555" s="44">
        <v>9.8800000000000008</v>
      </c>
      <c r="G555" s="43">
        <v>11.63</v>
      </c>
      <c r="H555" s="45">
        <v>83</v>
      </c>
      <c r="I555" s="44">
        <v>0.06</v>
      </c>
      <c r="J555" s="43">
        <v>985.2</v>
      </c>
      <c r="K555" s="44">
        <v>0.04</v>
      </c>
      <c r="L555" s="43">
        <v>876.47</v>
      </c>
      <c r="M555" s="44">
        <v>0.04</v>
      </c>
      <c r="N555" s="41">
        <v>3</v>
      </c>
      <c r="O555" s="41">
        <v>3</v>
      </c>
      <c r="P555" s="42" t="str">
        <f t="shared" si="8"/>
        <v>33</v>
      </c>
      <c r="Q555" s="42"/>
      <c r="R555" s="41" t="s">
        <v>1650</v>
      </c>
    </row>
    <row r="556" spans="1:18" x14ac:dyDescent="0.25">
      <c r="A556" s="3" t="s">
        <v>134</v>
      </c>
      <c r="B556" s="3" t="s">
        <v>5299</v>
      </c>
      <c r="C556" s="3" t="s">
        <v>5300</v>
      </c>
      <c r="D556" s="43">
        <v>2.8799999999999981</v>
      </c>
      <c r="E556" s="43">
        <v>20.064699999999998</v>
      </c>
      <c r="F556" s="44">
        <v>6.96</v>
      </c>
      <c r="G556" s="43">
        <v>17.18</v>
      </c>
      <c r="H556" s="45">
        <v>51</v>
      </c>
      <c r="I556" s="44">
        <v>0.04</v>
      </c>
      <c r="J556" s="43">
        <v>1023.3</v>
      </c>
      <c r="K556" s="44">
        <v>0.04</v>
      </c>
      <c r="L556" s="43">
        <v>876.42</v>
      </c>
      <c r="M556" s="44">
        <v>0.04</v>
      </c>
      <c r="N556" s="41">
        <v>3</v>
      </c>
      <c r="O556" s="41">
        <v>3</v>
      </c>
      <c r="P556" s="42" t="str">
        <f t="shared" si="8"/>
        <v>33</v>
      </c>
      <c r="Q556" s="42"/>
      <c r="R556" s="41" t="s">
        <v>1650</v>
      </c>
    </row>
    <row r="557" spans="1:18" x14ac:dyDescent="0.25">
      <c r="A557" s="3" t="s">
        <v>134</v>
      </c>
      <c r="B557" s="3" t="s">
        <v>5301</v>
      </c>
      <c r="C557" s="3" t="s">
        <v>5302</v>
      </c>
      <c r="D557" s="43">
        <v>5.099999999999997</v>
      </c>
      <c r="E557" s="43">
        <v>30.166599999999999</v>
      </c>
      <c r="F557" s="44">
        <v>5.91</v>
      </c>
      <c r="G557" s="43">
        <v>25.06</v>
      </c>
      <c r="H557" s="45">
        <v>35</v>
      </c>
      <c r="I557" s="44">
        <v>0.02</v>
      </c>
      <c r="J557" s="43">
        <v>1053.5</v>
      </c>
      <c r="K557" s="44">
        <v>0.04</v>
      </c>
      <c r="L557" s="43">
        <v>875</v>
      </c>
      <c r="M557" s="44">
        <v>0.04</v>
      </c>
      <c r="N557" s="41">
        <v>3</v>
      </c>
      <c r="O557" s="41">
        <v>3</v>
      </c>
      <c r="P557" s="42" t="str">
        <f t="shared" si="8"/>
        <v>33</v>
      </c>
      <c r="Q557" s="42"/>
      <c r="R557" s="41" t="s">
        <v>1650</v>
      </c>
    </row>
    <row r="558" spans="1:18" x14ac:dyDescent="0.25">
      <c r="A558" s="3" t="s">
        <v>134</v>
      </c>
      <c r="B558" s="3" t="s">
        <v>5303</v>
      </c>
      <c r="C558" s="3" t="s">
        <v>5304</v>
      </c>
      <c r="D558" s="43">
        <v>4.7700000000000022</v>
      </c>
      <c r="E558" s="43">
        <v>26.058</v>
      </c>
      <c r="F558" s="44">
        <v>5.46</v>
      </c>
      <c r="G558" s="43">
        <v>21.28</v>
      </c>
      <c r="H558" s="45">
        <v>41</v>
      </c>
      <c r="I558" s="44">
        <v>0.03</v>
      </c>
      <c r="J558" s="43">
        <v>1068.3800000000001</v>
      </c>
      <c r="K558" s="44">
        <v>0.04</v>
      </c>
      <c r="L558" s="43">
        <v>872.81</v>
      </c>
      <c r="M558" s="44">
        <v>0.04</v>
      </c>
      <c r="N558" s="41">
        <v>3</v>
      </c>
      <c r="O558" s="41">
        <v>3</v>
      </c>
      <c r="P558" s="42" t="str">
        <f t="shared" si="8"/>
        <v>33</v>
      </c>
      <c r="Q558" s="42"/>
      <c r="R558" s="41" t="s">
        <v>1650</v>
      </c>
    </row>
    <row r="559" spans="1:18" x14ac:dyDescent="0.25">
      <c r="A559" s="3" t="s">
        <v>134</v>
      </c>
      <c r="B559" s="3" t="s">
        <v>7251</v>
      </c>
      <c r="C559" s="3" t="s">
        <v>7252</v>
      </c>
      <c r="D559" s="43">
        <v>3.7388888888888889</v>
      </c>
      <c r="E559" s="43">
        <v>22.433299999999999</v>
      </c>
      <c r="F559" s="44">
        <v>5.99</v>
      </c>
      <c r="G559" s="43">
        <v>18.690000000000001</v>
      </c>
      <c r="H559" s="45">
        <v>47</v>
      </c>
      <c r="I559" s="44">
        <v>0.03</v>
      </c>
      <c r="J559" s="43">
        <v>1047.75</v>
      </c>
      <c r="K559" s="44">
        <v>0.04</v>
      </c>
      <c r="L559" s="43">
        <v>872.02</v>
      </c>
      <c r="M559" s="44">
        <v>0.04</v>
      </c>
      <c r="N559" s="41">
        <v>3</v>
      </c>
      <c r="O559" s="41">
        <v>3</v>
      </c>
      <c r="P559" s="42" t="str">
        <f t="shared" si="8"/>
        <v>33</v>
      </c>
      <c r="Q559" s="42"/>
      <c r="R559" s="41" t="s">
        <v>3850</v>
      </c>
    </row>
    <row r="560" spans="1:18" x14ac:dyDescent="0.25">
      <c r="A560" s="3" t="s">
        <v>134</v>
      </c>
      <c r="B560" s="3" t="s">
        <v>5305</v>
      </c>
      <c r="C560" s="3" t="s">
        <v>5306</v>
      </c>
      <c r="D560" s="43">
        <v>5.9099999999999975</v>
      </c>
      <c r="E560" s="43">
        <v>34.930999999999997</v>
      </c>
      <c r="F560" s="44">
        <v>5.91</v>
      </c>
      <c r="G560" s="43">
        <v>29.02</v>
      </c>
      <c r="H560" s="45">
        <v>30</v>
      </c>
      <c r="I560" s="44">
        <v>0.02</v>
      </c>
      <c r="J560" s="43">
        <v>1048</v>
      </c>
      <c r="K560" s="44">
        <v>0.04</v>
      </c>
      <c r="L560" s="43">
        <v>870.7</v>
      </c>
      <c r="M560" s="44">
        <v>0.04</v>
      </c>
      <c r="N560" s="41">
        <v>3</v>
      </c>
      <c r="O560" s="41">
        <v>3</v>
      </c>
      <c r="P560" s="42" t="str">
        <f t="shared" si="8"/>
        <v>33</v>
      </c>
      <c r="Q560" s="42"/>
      <c r="R560" s="41" t="s">
        <v>1650</v>
      </c>
    </row>
    <row r="561" spans="1:18" x14ac:dyDescent="0.25">
      <c r="A561" s="3" t="s">
        <v>134</v>
      </c>
      <c r="B561" s="3" t="s">
        <v>5307</v>
      </c>
      <c r="C561" s="3" t="s">
        <v>5308</v>
      </c>
      <c r="D561" s="43">
        <v>7.3400000000000025</v>
      </c>
      <c r="E561" s="43">
        <v>34.532499999999999</v>
      </c>
      <c r="F561" s="44">
        <v>4.7</v>
      </c>
      <c r="G561" s="43">
        <v>27.19</v>
      </c>
      <c r="H561" s="45">
        <v>32</v>
      </c>
      <c r="I561" s="44">
        <v>0.02</v>
      </c>
      <c r="J561" s="43">
        <v>1105.04</v>
      </c>
      <c r="K561" s="44">
        <v>0.04</v>
      </c>
      <c r="L561" s="43">
        <v>870.16</v>
      </c>
      <c r="M561" s="44">
        <v>0.04</v>
      </c>
      <c r="N561" s="41">
        <v>3</v>
      </c>
      <c r="O561" s="41">
        <v>3</v>
      </c>
      <c r="P561" s="42" t="str">
        <f t="shared" si="8"/>
        <v>33</v>
      </c>
      <c r="Q561" s="42"/>
      <c r="R561" s="41" t="s">
        <v>1650</v>
      </c>
    </row>
    <row r="562" spans="1:18" x14ac:dyDescent="0.25">
      <c r="A562" s="3" t="s">
        <v>134</v>
      </c>
      <c r="B562" s="3" t="s">
        <v>5309</v>
      </c>
      <c r="C562" s="3" t="s">
        <v>5310</v>
      </c>
      <c r="D562" s="43">
        <v>3.0500000000000012</v>
      </c>
      <c r="E562" s="43">
        <v>19.122299999999999</v>
      </c>
      <c r="F562" s="44">
        <v>6.26</v>
      </c>
      <c r="G562" s="43">
        <v>16.07</v>
      </c>
      <c r="H562" s="45">
        <v>54</v>
      </c>
      <c r="I562" s="44">
        <v>0.04</v>
      </c>
      <c r="J562" s="43">
        <v>1034.3599999999999</v>
      </c>
      <c r="K562" s="44">
        <v>0.04</v>
      </c>
      <c r="L562" s="43">
        <v>869.66</v>
      </c>
      <c r="M562" s="44">
        <v>0.04</v>
      </c>
      <c r="N562" s="41">
        <v>3</v>
      </c>
      <c r="O562" s="41">
        <v>3</v>
      </c>
      <c r="P562" s="42" t="str">
        <f t="shared" si="8"/>
        <v>33</v>
      </c>
      <c r="Q562" s="42"/>
      <c r="R562" s="41" t="s">
        <v>1650</v>
      </c>
    </row>
    <row r="563" spans="1:18" x14ac:dyDescent="0.25">
      <c r="A563" s="3" t="s">
        <v>134</v>
      </c>
      <c r="B563" s="3" t="s">
        <v>5311</v>
      </c>
      <c r="C563" s="3" t="s">
        <v>5312</v>
      </c>
      <c r="D563" s="43">
        <v>3.3799999999999972</v>
      </c>
      <c r="E563" s="43">
        <v>18.635000000000002</v>
      </c>
      <c r="F563" s="44">
        <v>5.51</v>
      </c>
      <c r="G563" s="43">
        <v>15.25</v>
      </c>
      <c r="H563" s="45">
        <v>59</v>
      </c>
      <c r="I563" s="44">
        <v>0.04</v>
      </c>
      <c r="J563" s="43">
        <v>1064.45</v>
      </c>
      <c r="K563" s="44">
        <v>0.04</v>
      </c>
      <c r="L563" s="43">
        <v>865.03</v>
      </c>
      <c r="M563" s="44">
        <v>0.04</v>
      </c>
      <c r="N563" s="41">
        <v>3</v>
      </c>
      <c r="O563" s="41">
        <v>3</v>
      </c>
      <c r="P563" s="42" t="str">
        <f t="shared" si="8"/>
        <v>33</v>
      </c>
      <c r="Q563" s="42"/>
      <c r="R563" s="41" t="s">
        <v>1650</v>
      </c>
    </row>
    <row r="564" spans="1:18" x14ac:dyDescent="0.25">
      <c r="A564" s="3" t="s">
        <v>134</v>
      </c>
      <c r="B564" s="3" t="s">
        <v>7253</v>
      </c>
      <c r="C564" s="3" t="s">
        <v>7254</v>
      </c>
      <c r="D564" s="43">
        <v>3.9318181818181812</v>
      </c>
      <c r="E564" s="43">
        <v>23.590900000000001</v>
      </c>
      <c r="F564" s="44">
        <v>5.99</v>
      </c>
      <c r="G564" s="43">
        <v>19.649999999999999</v>
      </c>
      <c r="H564" s="45">
        <v>44</v>
      </c>
      <c r="I564" s="44">
        <v>0.03</v>
      </c>
      <c r="J564" s="43">
        <v>1038</v>
      </c>
      <c r="K564" s="44">
        <v>0.04</v>
      </c>
      <c r="L564" s="43">
        <v>865</v>
      </c>
      <c r="M564" s="44">
        <v>0.04</v>
      </c>
      <c r="N564" s="41">
        <v>3</v>
      </c>
      <c r="O564" s="41">
        <v>3</v>
      </c>
      <c r="P564" s="42" t="str">
        <f t="shared" si="8"/>
        <v>33</v>
      </c>
      <c r="Q564" s="42"/>
      <c r="R564" s="41" t="s">
        <v>3850</v>
      </c>
    </row>
    <row r="565" spans="1:18" x14ac:dyDescent="0.25">
      <c r="A565" s="3" t="s">
        <v>134</v>
      </c>
      <c r="B565" s="3" t="s">
        <v>5313</v>
      </c>
      <c r="C565" s="3" t="s">
        <v>5314</v>
      </c>
      <c r="D565" s="43">
        <v>6.4399999999999986</v>
      </c>
      <c r="E565" s="43">
        <v>37.555500000000002</v>
      </c>
      <c r="F565" s="44">
        <v>5.83</v>
      </c>
      <c r="G565" s="43">
        <v>31.11</v>
      </c>
      <c r="H565" s="45">
        <v>28</v>
      </c>
      <c r="I565" s="44">
        <v>0.02</v>
      </c>
      <c r="J565" s="43">
        <v>1044</v>
      </c>
      <c r="K565" s="44">
        <v>0.04</v>
      </c>
      <c r="L565" s="43">
        <v>863.68</v>
      </c>
      <c r="M565" s="44">
        <v>0.04</v>
      </c>
      <c r="N565" s="41">
        <v>3</v>
      </c>
      <c r="O565" s="41">
        <v>3</v>
      </c>
      <c r="P565" s="42" t="str">
        <f t="shared" si="8"/>
        <v>33</v>
      </c>
      <c r="Q565" s="42"/>
      <c r="R565" s="41" t="s">
        <v>1650</v>
      </c>
    </row>
    <row r="566" spans="1:18" x14ac:dyDescent="0.25">
      <c r="A566" s="3" t="s">
        <v>134</v>
      </c>
      <c r="B566" s="3" t="s">
        <v>5315</v>
      </c>
      <c r="C566" s="3" t="s">
        <v>5316</v>
      </c>
      <c r="D566" s="43">
        <v>4.900000000000003</v>
      </c>
      <c r="E566" s="43">
        <v>27.5</v>
      </c>
      <c r="F566" s="44">
        <v>5.61</v>
      </c>
      <c r="G566" s="43">
        <v>22.6</v>
      </c>
      <c r="H566" s="45">
        <v>37</v>
      </c>
      <c r="I566" s="44">
        <v>0.02</v>
      </c>
      <c r="J566" s="43">
        <v>1043</v>
      </c>
      <c r="K566" s="44">
        <v>0.04</v>
      </c>
      <c r="L566" s="43">
        <v>861.7</v>
      </c>
      <c r="M566" s="44">
        <v>0.04</v>
      </c>
      <c r="N566" s="41">
        <v>3</v>
      </c>
      <c r="O566" s="41">
        <v>3</v>
      </c>
      <c r="P566" s="42" t="str">
        <f t="shared" si="8"/>
        <v>33</v>
      </c>
      <c r="Q566" s="42"/>
      <c r="R566" s="41" t="s">
        <v>1650</v>
      </c>
    </row>
    <row r="567" spans="1:18" x14ac:dyDescent="0.25">
      <c r="A567" s="3" t="s">
        <v>134</v>
      </c>
      <c r="B567" s="3" t="s">
        <v>5317</v>
      </c>
      <c r="C567" s="3" t="s">
        <v>5318</v>
      </c>
      <c r="D567" s="43">
        <v>2.98</v>
      </c>
      <c r="E567" s="43">
        <v>20.221800000000002</v>
      </c>
      <c r="F567" s="44">
        <v>6.78</v>
      </c>
      <c r="G567" s="43">
        <v>17.239999999999998</v>
      </c>
      <c r="H567" s="45">
        <v>50</v>
      </c>
      <c r="I567" s="44">
        <v>0.03</v>
      </c>
      <c r="J567" s="43">
        <v>1010.65</v>
      </c>
      <c r="K567" s="44">
        <v>0.04</v>
      </c>
      <c r="L567" s="43">
        <v>861.65</v>
      </c>
      <c r="M567" s="44">
        <v>0.04</v>
      </c>
      <c r="N567" s="41">
        <v>3</v>
      </c>
      <c r="O567" s="41">
        <v>3</v>
      </c>
      <c r="P567" s="42" t="str">
        <f t="shared" si="8"/>
        <v>33</v>
      </c>
      <c r="Q567" s="42"/>
      <c r="R567" s="41" t="s">
        <v>1650</v>
      </c>
    </row>
    <row r="568" spans="1:18" x14ac:dyDescent="0.25">
      <c r="A568" s="3" t="s">
        <v>134</v>
      </c>
      <c r="B568" s="3" t="s">
        <v>5319</v>
      </c>
      <c r="C568" s="3" t="s">
        <v>5320</v>
      </c>
      <c r="D568" s="43">
        <v>1.900000000000003</v>
      </c>
      <c r="E568" s="43">
        <v>12.8614</v>
      </c>
      <c r="F568" s="44">
        <v>6.76</v>
      </c>
      <c r="G568" s="43">
        <v>10.96</v>
      </c>
      <c r="H568" s="45">
        <v>95</v>
      </c>
      <c r="I568" s="44">
        <v>7.0000000000000007E-2</v>
      </c>
      <c r="J568" s="43">
        <v>1041</v>
      </c>
      <c r="K568" s="44">
        <v>0.04</v>
      </c>
      <c r="L568" s="43">
        <v>860.5</v>
      </c>
      <c r="M568" s="44">
        <v>0.04</v>
      </c>
      <c r="N568" s="41">
        <v>3</v>
      </c>
      <c r="O568" s="41">
        <v>3</v>
      </c>
      <c r="P568" s="42" t="str">
        <f t="shared" si="8"/>
        <v>33</v>
      </c>
      <c r="Q568" s="42"/>
      <c r="R568" s="41" t="s">
        <v>1650</v>
      </c>
    </row>
    <row r="569" spans="1:18" x14ac:dyDescent="0.25">
      <c r="A569" s="3" t="s">
        <v>134</v>
      </c>
      <c r="B569" s="3" t="s">
        <v>5321</v>
      </c>
      <c r="C569" s="3" t="s">
        <v>5322</v>
      </c>
      <c r="D569" s="43">
        <v>2.200000000000002</v>
      </c>
      <c r="E569" s="43">
        <v>18.104399999999998</v>
      </c>
      <c r="F569" s="44">
        <v>8.2200000000000006</v>
      </c>
      <c r="G569" s="43">
        <v>15.9</v>
      </c>
      <c r="H569" s="45">
        <v>54</v>
      </c>
      <c r="I569" s="44">
        <v>0.04</v>
      </c>
      <c r="J569" s="43">
        <v>977.43</v>
      </c>
      <c r="K569" s="44">
        <v>0.04</v>
      </c>
      <c r="L569" s="43">
        <v>858.63</v>
      </c>
      <c r="M569" s="44">
        <v>0.04</v>
      </c>
      <c r="N569" s="41">
        <v>3</v>
      </c>
      <c r="O569" s="41">
        <v>3</v>
      </c>
      <c r="P569" s="42" t="str">
        <f t="shared" si="8"/>
        <v>33</v>
      </c>
      <c r="Q569" s="42"/>
      <c r="R569" s="41" t="s">
        <v>1650</v>
      </c>
    </row>
    <row r="570" spans="1:18" x14ac:dyDescent="0.25">
      <c r="A570" s="3" t="s">
        <v>134</v>
      </c>
      <c r="B570" s="3" t="s">
        <v>5323</v>
      </c>
      <c r="C570" s="3" t="s">
        <v>5324</v>
      </c>
      <c r="D570" s="43">
        <v>6.099999999999997</v>
      </c>
      <c r="E570" s="43">
        <v>31.445399999999999</v>
      </c>
      <c r="F570" s="44">
        <v>5.15</v>
      </c>
      <c r="G570" s="43">
        <v>25.34</v>
      </c>
      <c r="H570" s="45">
        <v>34</v>
      </c>
      <c r="I570" s="44">
        <v>0.02</v>
      </c>
      <c r="J570" s="43">
        <v>1065.7</v>
      </c>
      <c r="K570" s="44">
        <v>0.04</v>
      </c>
      <c r="L570" s="43">
        <v>858.3</v>
      </c>
      <c r="M570" s="44">
        <v>0.04</v>
      </c>
      <c r="N570" s="41">
        <v>3</v>
      </c>
      <c r="O570" s="41">
        <v>3</v>
      </c>
      <c r="P570" s="42" t="str">
        <f t="shared" si="8"/>
        <v>33</v>
      </c>
      <c r="Q570" s="42"/>
      <c r="R570" s="41" t="s">
        <v>1650</v>
      </c>
    </row>
    <row r="571" spans="1:18" x14ac:dyDescent="0.25">
      <c r="A571" s="3" t="s">
        <v>134</v>
      </c>
      <c r="B571" s="3" t="s">
        <v>5325</v>
      </c>
      <c r="C571" s="3" t="s">
        <v>5326</v>
      </c>
      <c r="D571" s="43">
        <v>2.36</v>
      </c>
      <c r="E571" s="43">
        <v>17.438300000000002</v>
      </c>
      <c r="F571" s="44">
        <v>7.38</v>
      </c>
      <c r="G571" s="43">
        <v>15.07</v>
      </c>
      <c r="H571" s="45">
        <v>57</v>
      </c>
      <c r="I571" s="44">
        <v>0.04</v>
      </c>
      <c r="J571" s="43">
        <v>991.11</v>
      </c>
      <c r="K571" s="44">
        <v>0.04</v>
      </c>
      <c r="L571" s="43">
        <v>856.59</v>
      </c>
      <c r="M571" s="44">
        <v>0.04</v>
      </c>
      <c r="N571" s="41">
        <v>3</v>
      </c>
      <c r="O571" s="41">
        <v>3</v>
      </c>
      <c r="P571" s="42" t="str">
        <f t="shared" si="8"/>
        <v>33</v>
      </c>
      <c r="Q571" s="42"/>
      <c r="R571" s="41" t="s">
        <v>1650</v>
      </c>
    </row>
    <row r="572" spans="1:18" x14ac:dyDescent="0.25">
      <c r="A572" s="3" t="s">
        <v>134</v>
      </c>
      <c r="B572" s="3" t="s">
        <v>5327</v>
      </c>
      <c r="C572" s="3" t="s">
        <v>5328</v>
      </c>
      <c r="D572" s="43">
        <v>3.150000000000003</v>
      </c>
      <c r="E572" s="43">
        <v>18.7013</v>
      </c>
      <c r="F572" s="44">
        <v>5.93</v>
      </c>
      <c r="G572" s="43">
        <v>15.55</v>
      </c>
      <c r="H572" s="45">
        <v>55</v>
      </c>
      <c r="I572" s="44">
        <v>0.04</v>
      </c>
      <c r="J572" s="43">
        <v>1029.75</v>
      </c>
      <c r="K572" s="44">
        <v>0.04</v>
      </c>
      <c r="L572" s="43">
        <v>856.5</v>
      </c>
      <c r="M572" s="44">
        <v>0.04</v>
      </c>
      <c r="N572" s="41">
        <v>3</v>
      </c>
      <c r="O572" s="41">
        <v>3</v>
      </c>
      <c r="P572" s="42" t="str">
        <f t="shared" si="8"/>
        <v>33</v>
      </c>
      <c r="Q572" s="42"/>
      <c r="R572" s="41" t="s">
        <v>1650</v>
      </c>
    </row>
    <row r="573" spans="1:18" x14ac:dyDescent="0.25">
      <c r="A573" s="3" t="s">
        <v>134</v>
      </c>
      <c r="B573" s="3" t="s">
        <v>7255</v>
      </c>
      <c r="C573" s="3" t="s">
        <v>7256</v>
      </c>
      <c r="D573" s="43">
        <v>10.68888888888889</v>
      </c>
      <c r="E573" s="43">
        <v>64.133300000000006</v>
      </c>
      <c r="F573" s="44">
        <v>5.99</v>
      </c>
      <c r="G573" s="43">
        <v>53.44</v>
      </c>
      <c r="H573" s="45">
        <v>16</v>
      </c>
      <c r="I573" s="44">
        <v>0.01</v>
      </c>
      <c r="J573" s="43">
        <v>1027</v>
      </c>
      <c r="K573" s="44">
        <v>0.04</v>
      </c>
      <c r="L573" s="43">
        <v>855.97</v>
      </c>
      <c r="M573" s="44">
        <v>0.04</v>
      </c>
      <c r="N573" s="41">
        <v>3</v>
      </c>
      <c r="O573" s="41">
        <v>3</v>
      </c>
      <c r="P573" s="42" t="str">
        <f t="shared" si="8"/>
        <v>33</v>
      </c>
      <c r="Q573" s="42"/>
      <c r="R573" s="41" t="s">
        <v>3850</v>
      </c>
    </row>
    <row r="574" spans="1:18" x14ac:dyDescent="0.25">
      <c r="A574" s="3" t="s">
        <v>134</v>
      </c>
      <c r="B574" s="3" t="s">
        <v>5329</v>
      </c>
      <c r="C574" s="3" t="s">
        <v>5330</v>
      </c>
      <c r="D574" s="43">
        <v>5.0600000000000014</v>
      </c>
      <c r="E574" s="43">
        <v>26.617100000000001</v>
      </c>
      <c r="F574" s="44">
        <v>5.26</v>
      </c>
      <c r="G574" s="43">
        <v>21.55</v>
      </c>
      <c r="H574" s="45">
        <v>42</v>
      </c>
      <c r="I574" s="44">
        <v>0.03</v>
      </c>
      <c r="J574" s="43">
        <v>1066.45</v>
      </c>
      <c r="K574" s="44">
        <v>0.04</v>
      </c>
      <c r="L574" s="43">
        <v>853.93</v>
      </c>
      <c r="M574" s="44">
        <v>0.04</v>
      </c>
      <c r="N574" s="41">
        <v>3</v>
      </c>
      <c r="O574" s="41">
        <v>3</v>
      </c>
      <c r="P574" s="42" t="str">
        <f t="shared" si="8"/>
        <v>33</v>
      </c>
      <c r="Q574" s="42"/>
      <c r="R574" s="41" t="s">
        <v>1650</v>
      </c>
    </row>
    <row r="575" spans="1:18" x14ac:dyDescent="0.25">
      <c r="A575" s="3" t="s">
        <v>134</v>
      </c>
      <c r="B575" s="3" t="s">
        <v>7257</v>
      </c>
      <c r="C575" s="3" t="s">
        <v>300</v>
      </c>
      <c r="D575" s="43">
        <v>3.9871794871794872</v>
      </c>
      <c r="E575" s="43">
        <v>23.922999999999998</v>
      </c>
      <c r="F575" s="44">
        <v>5.99</v>
      </c>
      <c r="G575" s="43">
        <v>19.93</v>
      </c>
      <c r="H575" s="45">
        <v>43</v>
      </c>
      <c r="I575" s="44">
        <v>0.03</v>
      </c>
      <c r="J575" s="43">
        <v>1024</v>
      </c>
      <c r="K575" s="44">
        <v>0.04</v>
      </c>
      <c r="L575" s="43">
        <v>852.55</v>
      </c>
      <c r="M575" s="44">
        <v>0.04</v>
      </c>
      <c r="N575" s="41">
        <v>3</v>
      </c>
      <c r="O575" s="41">
        <v>3</v>
      </c>
      <c r="P575" s="42" t="str">
        <f t="shared" si="8"/>
        <v>33</v>
      </c>
      <c r="Q575" s="42"/>
      <c r="R575" s="41" t="s">
        <v>3850</v>
      </c>
    </row>
    <row r="576" spans="1:18" x14ac:dyDescent="0.25">
      <c r="A576" s="3" t="s">
        <v>134</v>
      </c>
      <c r="B576" s="3" t="s">
        <v>5331</v>
      </c>
      <c r="C576" s="3" t="s">
        <v>5332</v>
      </c>
      <c r="D576" s="43">
        <v>2.7700000000000009</v>
      </c>
      <c r="E576" s="43">
        <v>16.042400000000001</v>
      </c>
      <c r="F576" s="44">
        <v>5.79</v>
      </c>
      <c r="G576" s="43">
        <v>13.27</v>
      </c>
      <c r="H576" s="45">
        <v>64</v>
      </c>
      <c r="I576" s="44">
        <v>0.05</v>
      </c>
      <c r="J576" s="43">
        <v>1028.46</v>
      </c>
      <c r="K576" s="44">
        <v>0.04</v>
      </c>
      <c r="L576" s="43">
        <v>851.18</v>
      </c>
      <c r="M576" s="44">
        <v>0.04</v>
      </c>
      <c r="N576" s="41">
        <v>3</v>
      </c>
      <c r="O576" s="41">
        <v>3</v>
      </c>
      <c r="P576" s="42" t="str">
        <f t="shared" si="8"/>
        <v>33</v>
      </c>
      <c r="Q576" s="42"/>
      <c r="R576" s="41" t="s">
        <v>1650</v>
      </c>
    </row>
    <row r="577" spans="1:18" x14ac:dyDescent="0.25">
      <c r="A577" s="3" t="s">
        <v>134</v>
      </c>
      <c r="B577" s="3" t="s">
        <v>5333</v>
      </c>
      <c r="C577" s="3" t="s">
        <v>5334</v>
      </c>
      <c r="D577" s="43">
        <v>2.4199999999999964</v>
      </c>
      <c r="E577" s="43">
        <v>12.9992</v>
      </c>
      <c r="F577" s="44">
        <v>5.37</v>
      </c>
      <c r="G577" s="43">
        <v>10.57</v>
      </c>
      <c r="H577" s="45">
        <v>98</v>
      </c>
      <c r="I577" s="44">
        <v>7.0000000000000007E-2</v>
      </c>
      <c r="J577" s="43">
        <v>1086.94</v>
      </c>
      <c r="K577" s="44">
        <v>0.04</v>
      </c>
      <c r="L577" s="43">
        <v>849.78</v>
      </c>
      <c r="M577" s="44">
        <v>0.04</v>
      </c>
      <c r="N577" s="41">
        <v>3</v>
      </c>
      <c r="O577" s="41">
        <v>3</v>
      </c>
      <c r="P577" s="42" t="str">
        <f t="shared" si="8"/>
        <v>33</v>
      </c>
      <c r="Q577" s="42"/>
      <c r="R577" s="41" t="s">
        <v>1650</v>
      </c>
    </row>
    <row r="578" spans="1:18" x14ac:dyDescent="0.25">
      <c r="A578" s="3" t="s">
        <v>134</v>
      </c>
      <c r="B578" s="3" t="s">
        <v>7258</v>
      </c>
      <c r="C578" s="3" t="s">
        <v>7259</v>
      </c>
      <c r="D578" s="43">
        <v>3.1284722222222219</v>
      </c>
      <c r="E578" s="43">
        <v>18.770800000000001</v>
      </c>
      <c r="F578" s="44">
        <v>5.99</v>
      </c>
      <c r="G578" s="43">
        <v>15.64</v>
      </c>
      <c r="H578" s="45">
        <v>55</v>
      </c>
      <c r="I578" s="44">
        <v>0.04</v>
      </c>
      <c r="J578" s="43">
        <v>1020</v>
      </c>
      <c r="K578" s="44">
        <v>0.04</v>
      </c>
      <c r="L578" s="43">
        <v>847.93</v>
      </c>
      <c r="M578" s="44">
        <v>0.04</v>
      </c>
      <c r="N578" s="41">
        <v>3</v>
      </c>
      <c r="O578" s="41">
        <v>3</v>
      </c>
      <c r="P578" s="42" t="str">
        <f t="shared" si="8"/>
        <v>33</v>
      </c>
      <c r="Q578" s="42"/>
      <c r="R578" s="41" t="s">
        <v>3850</v>
      </c>
    </row>
    <row r="579" spans="1:18" x14ac:dyDescent="0.25">
      <c r="A579" s="3" t="s">
        <v>134</v>
      </c>
      <c r="B579" s="3" t="s">
        <v>5335</v>
      </c>
      <c r="C579" s="3" t="s">
        <v>5336</v>
      </c>
      <c r="D579" s="43">
        <v>2.4500000000000015</v>
      </c>
      <c r="E579" s="43">
        <v>16.732099999999999</v>
      </c>
      <c r="F579" s="44">
        <v>6.82</v>
      </c>
      <c r="G579" s="43">
        <v>14.28</v>
      </c>
      <c r="H579" s="45">
        <v>60</v>
      </c>
      <c r="I579" s="44">
        <v>0.04</v>
      </c>
      <c r="J579" s="43">
        <v>993</v>
      </c>
      <c r="K579" s="44">
        <v>0.04</v>
      </c>
      <c r="L579" s="43">
        <v>846</v>
      </c>
      <c r="M579" s="44">
        <v>0.04</v>
      </c>
      <c r="N579" s="41">
        <v>3</v>
      </c>
      <c r="O579" s="41">
        <v>3</v>
      </c>
      <c r="P579" s="42" t="str">
        <f t="shared" si="8"/>
        <v>33</v>
      </c>
      <c r="Q579" s="42"/>
      <c r="R579" s="41" t="s">
        <v>1650</v>
      </c>
    </row>
    <row r="580" spans="1:18" x14ac:dyDescent="0.25">
      <c r="A580" s="3" t="s">
        <v>134</v>
      </c>
      <c r="B580" s="3" t="s">
        <v>5337</v>
      </c>
      <c r="C580" s="3" t="s">
        <v>5338</v>
      </c>
      <c r="D580" s="43">
        <v>0.77000000000000102</v>
      </c>
      <c r="E580" s="43">
        <v>6.3611000000000004</v>
      </c>
      <c r="F580" s="44">
        <v>8.26</v>
      </c>
      <c r="G580" s="43">
        <v>5.59</v>
      </c>
      <c r="H580" s="45">
        <v>122</v>
      </c>
      <c r="I580" s="44">
        <v>0.09</v>
      </c>
      <c r="J580" s="43">
        <v>937.7</v>
      </c>
      <c r="K580" s="44">
        <v>0.03</v>
      </c>
      <c r="L580" s="43">
        <v>843.76</v>
      </c>
      <c r="M580" s="44">
        <v>0.04</v>
      </c>
      <c r="N580" s="41">
        <v>3</v>
      </c>
      <c r="O580" s="41">
        <v>3</v>
      </c>
      <c r="P580" s="42" t="str">
        <f t="shared" si="8"/>
        <v>33</v>
      </c>
      <c r="Q580" s="42"/>
      <c r="R580" s="41" t="s">
        <v>1650</v>
      </c>
    </row>
    <row r="581" spans="1:18" x14ac:dyDescent="0.25">
      <c r="A581" s="3" t="s">
        <v>134</v>
      </c>
      <c r="B581" s="3" t="s">
        <v>5339</v>
      </c>
      <c r="C581" s="3" t="s">
        <v>5340</v>
      </c>
      <c r="D581" s="43">
        <v>2.1500000000000026</v>
      </c>
      <c r="E581" s="43">
        <v>15.6409</v>
      </c>
      <c r="F581" s="44">
        <v>7.27</v>
      </c>
      <c r="G581" s="43">
        <v>13.49</v>
      </c>
      <c r="H581" s="45">
        <v>63</v>
      </c>
      <c r="I581" s="44">
        <v>0.04</v>
      </c>
      <c r="J581" s="43">
        <v>979.1</v>
      </c>
      <c r="K581" s="44">
        <v>0.04</v>
      </c>
      <c r="L581" s="43">
        <v>843.65</v>
      </c>
      <c r="M581" s="44">
        <v>0.04</v>
      </c>
      <c r="N581" s="41">
        <v>3</v>
      </c>
      <c r="O581" s="41">
        <v>3</v>
      </c>
      <c r="P581" s="42" t="str">
        <f t="shared" si="8"/>
        <v>33</v>
      </c>
      <c r="Q581" s="42"/>
      <c r="R581" s="41" t="s">
        <v>1650</v>
      </c>
    </row>
    <row r="582" spans="1:18" x14ac:dyDescent="0.25">
      <c r="A582" s="3" t="s">
        <v>134</v>
      </c>
      <c r="B582" s="3" t="s">
        <v>5341</v>
      </c>
      <c r="C582" s="3" t="s">
        <v>5342</v>
      </c>
      <c r="D582" s="43">
        <v>1.950000000000002</v>
      </c>
      <c r="E582" s="43">
        <v>14.199299999999999</v>
      </c>
      <c r="F582" s="44">
        <v>7.28</v>
      </c>
      <c r="G582" s="43">
        <v>12.24</v>
      </c>
      <c r="H582" s="45">
        <v>69</v>
      </c>
      <c r="I582" s="44">
        <v>0.05</v>
      </c>
      <c r="J582" s="43">
        <v>978.16</v>
      </c>
      <c r="K582" s="44">
        <v>0.04</v>
      </c>
      <c r="L582" s="43">
        <v>843.61</v>
      </c>
      <c r="M582" s="44">
        <v>0.04</v>
      </c>
      <c r="N582" s="41">
        <v>3</v>
      </c>
      <c r="O582" s="41">
        <v>3</v>
      </c>
      <c r="P582" s="42" t="str">
        <f t="shared" si="8"/>
        <v>33</v>
      </c>
      <c r="Q582" s="42"/>
      <c r="R582" s="41" t="s">
        <v>1650</v>
      </c>
    </row>
    <row r="583" spans="1:18" x14ac:dyDescent="0.25">
      <c r="A583" s="3" t="s">
        <v>134</v>
      </c>
      <c r="B583" s="3" t="s">
        <v>5343</v>
      </c>
      <c r="C583" s="3" t="s">
        <v>5344</v>
      </c>
      <c r="D583" s="43">
        <v>3.3300000000000045</v>
      </c>
      <c r="E583" s="43">
        <v>15.6021</v>
      </c>
      <c r="F583" s="44">
        <v>4.68</v>
      </c>
      <c r="G583" s="43">
        <v>12.27</v>
      </c>
      <c r="H583" s="45">
        <v>72</v>
      </c>
      <c r="I583" s="44">
        <v>0.05</v>
      </c>
      <c r="J583" s="43">
        <v>1081.55</v>
      </c>
      <c r="K583" s="44">
        <v>0.04</v>
      </c>
      <c r="L583" s="43">
        <v>841.79</v>
      </c>
      <c r="M583" s="44">
        <v>0.04</v>
      </c>
      <c r="N583" s="41">
        <v>3</v>
      </c>
      <c r="O583" s="41">
        <v>3</v>
      </c>
      <c r="P583" s="42" t="str">
        <f t="shared" ref="P583:P646" si="9">N583&amp;O583</f>
        <v>33</v>
      </c>
      <c r="Q583" s="42"/>
      <c r="R583" s="41" t="s">
        <v>1650</v>
      </c>
    </row>
    <row r="584" spans="1:18" x14ac:dyDescent="0.25">
      <c r="A584" s="3" t="s">
        <v>134</v>
      </c>
      <c r="B584" s="3" t="s">
        <v>5345</v>
      </c>
      <c r="C584" s="3" t="s">
        <v>5346</v>
      </c>
      <c r="D584" s="43">
        <v>3.650000000000003</v>
      </c>
      <c r="E584" s="43">
        <v>20.760400000000001</v>
      </c>
      <c r="F584" s="44">
        <v>5.68</v>
      </c>
      <c r="G584" s="43">
        <v>17.11</v>
      </c>
      <c r="H584" s="45">
        <v>49</v>
      </c>
      <c r="I584" s="44">
        <v>0.03</v>
      </c>
      <c r="J584" s="43">
        <v>1018.98</v>
      </c>
      <c r="K584" s="44">
        <v>0.04</v>
      </c>
      <c r="L584" s="43">
        <v>840.13</v>
      </c>
      <c r="M584" s="44">
        <v>0.04</v>
      </c>
      <c r="N584" s="41">
        <v>3</v>
      </c>
      <c r="O584" s="41">
        <v>3</v>
      </c>
      <c r="P584" s="42" t="str">
        <f t="shared" si="9"/>
        <v>33</v>
      </c>
      <c r="Q584" s="42"/>
      <c r="R584" s="41" t="s">
        <v>1650</v>
      </c>
    </row>
    <row r="585" spans="1:18" x14ac:dyDescent="0.25">
      <c r="A585" s="3" t="s">
        <v>134</v>
      </c>
      <c r="B585" s="3" t="s">
        <v>5347</v>
      </c>
      <c r="C585" s="3" t="s">
        <v>5348</v>
      </c>
      <c r="D585" s="43">
        <v>4.28</v>
      </c>
      <c r="E585" s="43">
        <v>23.456499999999998</v>
      </c>
      <c r="F585" s="44">
        <v>5.48</v>
      </c>
      <c r="G585" s="43">
        <v>19.170000000000002</v>
      </c>
      <c r="H585" s="45">
        <v>45</v>
      </c>
      <c r="I585" s="44">
        <v>0.03</v>
      </c>
      <c r="J585" s="43">
        <v>1029</v>
      </c>
      <c r="K585" s="44">
        <v>0.04</v>
      </c>
      <c r="L585" s="43">
        <v>836.4</v>
      </c>
      <c r="M585" s="44">
        <v>0.04</v>
      </c>
      <c r="N585" s="41">
        <v>3</v>
      </c>
      <c r="O585" s="41">
        <v>3</v>
      </c>
      <c r="P585" s="42" t="str">
        <f t="shared" si="9"/>
        <v>33</v>
      </c>
      <c r="Q585" s="42"/>
      <c r="R585" s="41" t="s">
        <v>1650</v>
      </c>
    </row>
    <row r="586" spans="1:18" x14ac:dyDescent="0.25">
      <c r="A586" s="3" t="s">
        <v>134</v>
      </c>
      <c r="B586" s="3" t="s">
        <v>5349</v>
      </c>
      <c r="C586" s="3" t="s">
        <v>5350</v>
      </c>
      <c r="D586" s="43">
        <v>2.4000000000000026</v>
      </c>
      <c r="E586" s="43">
        <v>17.991199999999999</v>
      </c>
      <c r="F586" s="44">
        <v>7.49</v>
      </c>
      <c r="G586" s="43">
        <v>15.59</v>
      </c>
      <c r="H586" s="45">
        <v>56</v>
      </c>
      <c r="I586" s="44">
        <v>0.04</v>
      </c>
      <c r="J586" s="43">
        <v>969.5</v>
      </c>
      <c r="K586" s="44">
        <v>0.04</v>
      </c>
      <c r="L586" s="43">
        <v>835.1</v>
      </c>
      <c r="M586" s="44">
        <v>0.04</v>
      </c>
      <c r="N586" s="41">
        <v>3</v>
      </c>
      <c r="O586" s="41">
        <v>3</v>
      </c>
      <c r="P586" s="42" t="str">
        <f t="shared" si="9"/>
        <v>33</v>
      </c>
      <c r="Q586" s="42"/>
      <c r="R586" s="41" t="s">
        <v>1650</v>
      </c>
    </row>
    <row r="587" spans="1:18" x14ac:dyDescent="0.25">
      <c r="A587" s="3" t="s">
        <v>134</v>
      </c>
      <c r="B587" s="3" t="s">
        <v>5351</v>
      </c>
      <c r="C587" s="3" t="s">
        <v>5352</v>
      </c>
      <c r="D587" s="43">
        <v>2.11</v>
      </c>
      <c r="E587" s="43">
        <v>15.962199999999999</v>
      </c>
      <c r="F587" s="44">
        <v>7.56</v>
      </c>
      <c r="G587" s="43">
        <v>13.85</v>
      </c>
      <c r="H587" s="45">
        <v>80</v>
      </c>
      <c r="I587" s="44">
        <v>0.06</v>
      </c>
      <c r="J587" s="43">
        <v>1003.7</v>
      </c>
      <c r="K587" s="44">
        <v>0.04</v>
      </c>
      <c r="L587" s="43">
        <v>834.9</v>
      </c>
      <c r="M587" s="44">
        <v>0.04</v>
      </c>
      <c r="N587" s="41">
        <v>3</v>
      </c>
      <c r="O587" s="41">
        <v>3</v>
      </c>
      <c r="P587" s="42" t="str">
        <f t="shared" si="9"/>
        <v>33</v>
      </c>
      <c r="Q587" s="42"/>
      <c r="R587" s="41" t="s">
        <v>1650</v>
      </c>
    </row>
    <row r="588" spans="1:18" x14ac:dyDescent="0.25">
      <c r="A588" s="3" t="s">
        <v>134</v>
      </c>
      <c r="B588" s="3" t="s">
        <v>5353</v>
      </c>
      <c r="C588" s="3" t="s">
        <v>5354</v>
      </c>
      <c r="D588" s="43">
        <v>6.53</v>
      </c>
      <c r="E588" s="43">
        <v>31.029599999999999</v>
      </c>
      <c r="F588" s="44">
        <v>4.75</v>
      </c>
      <c r="G588" s="43">
        <v>24.49</v>
      </c>
      <c r="H588" s="45">
        <v>34</v>
      </c>
      <c r="I588" s="44">
        <v>0.02</v>
      </c>
      <c r="J588" s="43">
        <v>1055.98</v>
      </c>
      <c r="K588" s="44">
        <v>0.04</v>
      </c>
      <c r="L588" s="43">
        <v>833.96</v>
      </c>
      <c r="M588" s="44">
        <v>0.04</v>
      </c>
      <c r="N588" s="41">
        <v>3</v>
      </c>
      <c r="O588" s="41">
        <v>3</v>
      </c>
      <c r="P588" s="42" t="str">
        <f t="shared" si="9"/>
        <v>33</v>
      </c>
      <c r="Q588" s="42"/>
      <c r="R588" s="41" t="s">
        <v>1650</v>
      </c>
    </row>
    <row r="589" spans="1:18" x14ac:dyDescent="0.25">
      <c r="A589" s="3" t="s">
        <v>134</v>
      </c>
      <c r="B589" s="3" t="s">
        <v>5355</v>
      </c>
      <c r="C589" s="3" t="s">
        <v>5356</v>
      </c>
      <c r="D589" s="43">
        <v>3.3199999999999963</v>
      </c>
      <c r="E589" s="43">
        <v>19.957100000000001</v>
      </c>
      <c r="F589" s="44">
        <v>6.01</v>
      </c>
      <c r="G589" s="43">
        <v>16.63</v>
      </c>
      <c r="H589" s="45">
        <v>50</v>
      </c>
      <c r="I589" s="44">
        <v>0.03</v>
      </c>
      <c r="J589" s="43">
        <v>999.9</v>
      </c>
      <c r="K589" s="44">
        <v>0.04</v>
      </c>
      <c r="L589" s="43">
        <v>833.9</v>
      </c>
      <c r="M589" s="44">
        <v>0.04</v>
      </c>
      <c r="N589" s="41">
        <v>3</v>
      </c>
      <c r="O589" s="41">
        <v>3</v>
      </c>
      <c r="P589" s="42" t="str">
        <f t="shared" si="9"/>
        <v>33</v>
      </c>
      <c r="Q589" s="42"/>
      <c r="R589" s="41" t="s">
        <v>1650</v>
      </c>
    </row>
    <row r="590" spans="1:18" x14ac:dyDescent="0.25">
      <c r="A590" s="3" t="s">
        <v>134</v>
      </c>
      <c r="B590" s="3" t="s">
        <v>5357</v>
      </c>
      <c r="C590" s="3" t="s">
        <v>5358</v>
      </c>
      <c r="D590" s="43">
        <v>2.9300000000000042</v>
      </c>
      <c r="E590" s="43">
        <v>17.770600000000002</v>
      </c>
      <c r="F590" s="44">
        <v>6.06</v>
      </c>
      <c r="G590" s="43">
        <v>14.84</v>
      </c>
      <c r="H590" s="45">
        <v>60</v>
      </c>
      <c r="I590" s="44">
        <v>0.04</v>
      </c>
      <c r="J590" s="43">
        <v>1007.7</v>
      </c>
      <c r="K590" s="44">
        <v>0.04</v>
      </c>
      <c r="L590" s="43">
        <v>831.9</v>
      </c>
      <c r="M590" s="44">
        <v>0.04</v>
      </c>
      <c r="N590" s="41">
        <v>3</v>
      </c>
      <c r="O590" s="41">
        <v>3</v>
      </c>
      <c r="P590" s="42" t="str">
        <f t="shared" si="9"/>
        <v>33</v>
      </c>
      <c r="Q590" s="42"/>
      <c r="R590" s="41" t="s">
        <v>1650</v>
      </c>
    </row>
    <row r="591" spans="1:18" x14ac:dyDescent="0.25">
      <c r="A591" s="3" t="s">
        <v>134</v>
      </c>
      <c r="B591" s="3" t="s">
        <v>5359</v>
      </c>
      <c r="C591" s="3" t="s">
        <v>5360</v>
      </c>
      <c r="D591" s="43">
        <v>2.1299999999999977</v>
      </c>
      <c r="E591" s="43">
        <v>13.4765</v>
      </c>
      <c r="F591" s="44">
        <v>6.32</v>
      </c>
      <c r="G591" s="43">
        <v>11.34</v>
      </c>
      <c r="H591" s="45">
        <v>85</v>
      </c>
      <c r="I591" s="44">
        <v>0.06</v>
      </c>
      <c r="J591" s="43">
        <v>1010.74</v>
      </c>
      <c r="K591" s="44">
        <v>0.04</v>
      </c>
      <c r="L591" s="43">
        <v>829.69</v>
      </c>
      <c r="M591" s="44">
        <v>0.04</v>
      </c>
      <c r="N591" s="41">
        <v>3</v>
      </c>
      <c r="O591" s="41">
        <v>3</v>
      </c>
      <c r="P591" s="42" t="str">
        <f t="shared" si="9"/>
        <v>33</v>
      </c>
      <c r="Q591" s="42"/>
      <c r="R591" s="41" t="s">
        <v>1650</v>
      </c>
    </row>
    <row r="592" spans="1:18" x14ac:dyDescent="0.25">
      <c r="A592" s="3" t="s">
        <v>134</v>
      </c>
      <c r="B592" s="3" t="s">
        <v>5361</v>
      </c>
      <c r="C592" s="3" t="s">
        <v>5362</v>
      </c>
      <c r="D592" s="43">
        <v>15.610000000000008</v>
      </c>
      <c r="E592" s="43">
        <v>59.031500000000001</v>
      </c>
      <c r="F592" s="44">
        <v>3.78</v>
      </c>
      <c r="G592" s="43">
        <v>43.42</v>
      </c>
      <c r="H592" s="45">
        <v>19</v>
      </c>
      <c r="I592" s="44">
        <v>0.01</v>
      </c>
      <c r="J592" s="43">
        <v>1121.5999999999999</v>
      </c>
      <c r="K592" s="44">
        <v>0.04</v>
      </c>
      <c r="L592" s="43">
        <v>825.01</v>
      </c>
      <c r="M592" s="44">
        <v>0.04</v>
      </c>
      <c r="N592" s="41">
        <v>3</v>
      </c>
      <c r="O592" s="41">
        <v>3</v>
      </c>
      <c r="P592" s="42" t="str">
        <f t="shared" si="9"/>
        <v>33</v>
      </c>
      <c r="Q592" s="42"/>
      <c r="R592" s="41" t="s">
        <v>1650</v>
      </c>
    </row>
    <row r="593" spans="1:18" x14ac:dyDescent="0.25">
      <c r="A593" s="3" t="s">
        <v>134</v>
      </c>
      <c r="B593" s="3" t="s">
        <v>5363</v>
      </c>
      <c r="C593" s="3" t="s">
        <v>5364</v>
      </c>
      <c r="D593" s="43">
        <v>2.25</v>
      </c>
      <c r="E593" s="43">
        <v>14.8704</v>
      </c>
      <c r="F593" s="44">
        <v>6.6</v>
      </c>
      <c r="G593" s="43">
        <v>12.62</v>
      </c>
      <c r="H593" s="45">
        <v>65</v>
      </c>
      <c r="I593" s="44">
        <v>0.05</v>
      </c>
      <c r="J593" s="43">
        <v>971.1</v>
      </c>
      <c r="K593" s="44">
        <v>0.04</v>
      </c>
      <c r="L593" s="43">
        <v>824.85</v>
      </c>
      <c r="M593" s="44">
        <v>0.04</v>
      </c>
      <c r="N593" s="41">
        <v>3</v>
      </c>
      <c r="O593" s="41">
        <v>3</v>
      </c>
      <c r="P593" s="42" t="str">
        <f t="shared" si="9"/>
        <v>33</v>
      </c>
      <c r="Q593" s="42"/>
      <c r="R593" s="41" t="s">
        <v>1650</v>
      </c>
    </row>
    <row r="594" spans="1:18" x14ac:dyDescent="0.25">
      <c r="A594" s="3" t="s">
        <v>134</v>
      </c>
      <c r="B594" s="3" t="s">
        <v>7261</v>
      </c>
      <c r="C594" s="3" t="s">
        <v>7262</v>
      </c>
      <c r="D594" s="43">
        <v>3.3484848484848486</v>
      </c>
      <c r="E594" s="43">
        <v>20.090900000000001</v>
      </c>
      <c r="F594" s="44">
        <v>5.99</v>
      </c>
      <c r="G594" s="43">
        <v>16.739999999999998</v>
      </c>
      <c r="H594" s="45">
        <v>104</v>
      </c>
      <c r="I594" s="44">
        <v>0.08</v>
      </c>
      <c r="J594" s="43">
        <v>1172</v>
      </c>
      <c r="K594" s="44">
        <v>0.04</v>
      </c>
      <c r="L594" s="43">
        <v>823.75</v>
      </c>
      <c r="M594" s="44">
        <v>0.04</v>
      </c>
      <c r="N594" s="41">
        <v>3</v>
      </c>
      <c r="O594" s="41">
        <v>3</v>
      </c>
      <c r="P594" s="42" t="str">
        <f t="shared" si="9"/>
        <v>33</v>
      </c>
      <c r="Q594" s="42"/>
      <c r="R594" s="41" t="s">
        <v>3850</v>
      </c>
    </row>
    <row r="595" spans="1:18" x14ac:dyDescent="0.25">
      <c r="A595" s="3" t="s">
        <v>134</v>
      </c>
      <c r="B595" s="3" t="s">
        <v>5365</v>
      </c>
      <c r="C595" s="3" t="s">
        <v>5366</v>
      </c>
      <c r="D595" s="43">
        <v>6.0800000000000045</v>
      </c>
      <c r="E595" s="43">
        <v>30.176400000000001</v>
      </c>
      <c r="F595" s="44">
        <v>4.96</v>
      </c>
      <c r="G595" s="43">
        <v>24.09</v>
      </c>
      <c r="H595" s="45">
        <v>34</v>
      </c>
      <c r="I595" s="44">
        <v>0.02</v>
      </c>
      <c r="J595" s="43">
        <v>1026</v>
      </c>
      <c r="K595" s="44">
        <v>0.04</v>
      </c>
      <c r="L595" s="43">
        <v>819.28</v>
      </c>
      <c r="M595" s="44">
        <v>0.04</v>
      </c>
      <c r="N595" s="41">
        <v>3</v>
      </c>
      <c r="O595" s="41">
        <v>3</v>
      </c>
      <c r="P595" s="42" t="str">
        <f t="shared" si="9"/>
        <v>33</v>
      </c>
      <c r="Q595" s="42"/>
      <c r="R595" s="41" t="s">
        <v>1650</v>
      </c>
    </row>
    <row r="596" spans="1:18" x14ac:dyDescent="0.25">
      <c r="A596" s="3" t="s">
        <v>134</v>
      </c>
      <c r="B596" s="3" t="s">
        <v>5367</v>
      </c>
      <c r="C596" s="3" t="s">
        <v>5368</v>
      </c>
      <c r="D596" s="43">
        <v>2.5699999999999972</v>
      </c>
      <c r="E596" s="43">
        <v>17.1647</v>
      </c>
      <c r="F596" s="44">
        <v>6.67</v>
      </c>
      <c r="G596" s="43">
        <v>14.59</v>
      </c>
      <c r="H596" s="45">
        <v>55</v>
      </c>
      <c r="I596" s="44">
        <v>0.04</v>
      </c>
      <c r="J596" s="43">
        <v>954.15</v>
      </c>
      <c r="K596" s="44">
        <v>0.04</v>
      </c>
      <c r="L596" s="43">
        <v>812.8</v>
      </c>
      <c r="M596" s="44">
        <v>0.04</v>
      </c>
      <c r="N596" s="41">
        <v>3</v>
      </c>
      <c r="O596" s="41">
        <v>3</v>
      </c>
      <c r="P596" s="42" t="str">
        <f t="shared" si="9"/>
        <v>33</v>
      </c>
      <c r="Q596" s="42"/>
      <c r="R596" s="41" t="s">
        <v>1650</v>
      </c>
    </row>
    <row r="597" spans="1:18" x14ac:dyDescent="0.25">
      <c r="A597" s="3" t="s">
        <v>134</v>
      </c>
      <c r="B597" s="3" t="s">
        <v>5369</v>
      </c>
      <c r="C597" s="3" t="s">
        <v>5370</v>
      </c>
      <c r="D597" s="43">
        <v>6.75</v>
      </c>
      <c r="E597" s="43">
        <v>33.197200000000002</v>
      </c>
      <c r="F597" s="44">
        <v>4.91</v>
      </c>
      <c r="G597" s="43">
        <v>26.44</v>
      </c>
      <c r="H597" s="45">
        <v>30</v>
      </c>
      <c r="I597" s="44">
        <v>0.02</v>
      </c>
      <c r="J597" s="43">
        <v>1011.72</v>
      </c>
      <c r="K597" s="44">
        <v>0.04</v>
      </c>
      <c r="L597" s="43">
        <v>809.22</v>
      </c>
      <c r="M597" s="44">
        <v>0.04</v>
      </c>
      <c r="N597" s="41">
        <v>3</v>
      </c>
      <c r="O597" s="41">
        <v>3</v>
      </c>
      <c r="P597" s="42" t="str">
        <f t="shared" si="9"/>
        <v>33</v>
      </c>
      <c r="Q597" s="42"/>
      <c r="R597" s="41" t="s">
        <v>1650</v>
      </c>
    </row>
    <row r="598" spans="1:18" x14ac:dyDescent="0.25">
      <c r="A598" s="3" t="s">
        <v>134</v>
      </c>
      <c r="B598" s="3" t="s">
        <v>5371</v>
      </c>
      <c r="C598" s="3" t="s">
        <v>5372</v>
      </c>
      <c r="D598" s="43">
        <v>6.4399999999999986</v>
      </c>
      <c r="E598" s="43">
        <v>31.721800000000002</v>
      </c>
      <c r="F598" s="44">
        <v>4.92</v>
      </c>
      <c r="G598" s="43">
        <v>25.28</v>
      </c>
      <c r="H598" s="45">
        <v>32</v>
      </c>
      <c r="I598" s="44">
        <v>0.02</v>
      </c>
      <c r="J598" s="43">
        <v>1015.1</v>
      </c>
      <c r="K598" s="44">
        <v>0.04</v>
      </c>
      <c r="L598" s="43">
        <v>809.02</v>
      </c>
      <c r="M598" s="44">
        <v>0.04</v>
      </c>
      <c r="N598" s="41">
        <v>3</v>
      </c>
      <c r="O598" s="41">
        <v>3</v>
      </c>
      <c r="P598" s="42" t="str">
        <f t="shared" si="9"/>
        <v>33</v>
      </c>
      <c r="Q598" s="42"/>
      <c r="R598" s="41" t="s">
        <v>1650</v>
      </c>
    </row>
    <row r="599" spans="1:18" x14ac:dyDescent="0.25">
      <c r="A599" s="3" t="s">
        <v>134</v>
      </c>
      <c r="B599" s="3" t="s">
        <v>5373</v>
      </c>
      <c r="C599" s="3" t="s">
        <v>5374</v>
      </c>
      <c r="D599" s="43">
        <v>3.2800000000000007</v>
      </c>
      <c r="E599" s="43">
        <v>17.873200000000001</v>
      </c>
      <c r="F599" s="44">
        <v>5.44</v>
      </c>
      <c r="G599" s="43">
        <v>14.59</v>
      </c>
      <c r="H599" s="45">
        <v>55</v>
      </c>
      <c r="I599" s="44">
        <v>0.04</v>
      </c>
      <c r="J599" s="43">
        <v>985.9</v>
      </c>
      <c r="K599" s="44">
        <v>0.04</v>
      </c>
      <c r="L599" s="43">
        <v>805.5</v>
      </c>
      <c r="M599" s="44">
        <v>0.04</v>
      </c>
      <c r="N599" s="41">
        <v>3</v>
      </c>
      <c r="O599" s="41">
        <v>3</v>
      </c>
      <c r="P599" s="42" t="str">
        <f t="shared" si="9"/>
        <v>33</v>
      </c>
      <c r="Q599" s="42"/>
      <c r="R599" s="41" t="s">
        <v>1650</v>
      </c>
    </row>
    <row r="600" spans="1:18" x14ac:dyDescent="0.25">
      <c r="A600" s="3" t="s">
        <v>134</v>
      </c>
      <c r="B600" s="3" t="s">
        <v>5375</v>
      </c>
      <c r="C600" s="3" t="s">
        <v>5376</v>
      </c>
      <c r="D600" s="43">
        <v>4.1899999999999986</v>
      </c>
      <c r="E600" s="43">
        <v>27.910599999999999</v>
      </c>
      <c r="F600" s="44">
        <v>6.66</v>
      </c>
      <c r="G600" s="43">
        <v>23.72</v>
      </c>
      <c r="H600" s="45">
        <v>34</v>
      </c>
      <c r="I600" s="44">
        <v>0.02</v>
      </c>
      <c r="J600" s="43">
        <v>945.14</v>
      </c>
      <c r="K600" s="44">
        <v>0.03</v>
      </c>
      <c r="L600" s="43">
        <v>802.68</v>
      </c>
      <c r="M600" s="44">
        <v>0.04</v>
      </c>
      <c r="N600" s="41">
        <v>3</v>
      </c>
      <c r="O600" s="41">
        <v>3</v>
      </c>
      <c r="P600" s="42" t="str">
        <f t="shared" si="9"/>
        <v>33</v>
      </c>
      <c r="Q600" s="42"/>
      <c r="R600" s="41" t="s">
        <v>1650</v>
      </c>
    </row>
    <row r="601" spans="1:18" x14ac:dyDescent="0.25">
      <c r="A601" s="3" t="s">
        <v>134</v>
      </c>
      <c r="B601" s="3" t="s">
        <v>5377</v>
      </c>
      <c r="C601" s="3" t="s">
        <v>5378</v>
      </c>
      <c r="D601" s="43">
        <v>5.4000000000000039</v>
      </c>
      <c r="E601" s="43">
        <v>24.4756</v>
      </c>
      <c r="F601" s="44">
        <v>4.53</v>
      </c>
      <c r="G601" s="43">
        <v>19.07</v>
      </c>
      <c r="H601" s="45">
        <v>42</v>
      </c>
      <c r="I601" s="44">
        <v>0.03</v>
      </c>
      <c r="J601" s="43">
        <v>1027.5</v>
      </c>
      <c r="K601" s="44">
        <v>0.04</v>
      </c>
      <c r="L601" s="43">
        <v>800.7</v>
      </c>
      <c r="M601" s="44">
        <v>0.04</v>
      </c>
      <c r="N601" s="41">
        <v>3</v>
      </c>
      <c r="O601" s="41">
        <v>3</v>
      </c>
      <c r="P601" s="42" t="str">
        <f t="shared" si="9"/>
        <v>33</v>
      </c>
      <c r="Q601" s="42"/>
      <c r="R601" s="41" t="s">
        <v>1650</v>
      </c>
    </row>
    <row r="602" spans="1:18" x14ac:dyDescent="0.25">
      <c r="A602" s="3" t="s">
        <v>134</v>
      </c>
      <c r="B602" s="3" t="s">
        <v>5379</v>
      </c>
      <c r="C602" s="3" t="s">
        <v>5380</v>
      </c>
      <c r="D602" s="43">
        <v>2.6599999999999975</v>
      </c>
      <c r="E602" s="43">
        <v>18.488600000000002</v>
      </c>
      <c r="F602" s="44">
        <v>6.95</v>
      </c>
      <c r="G602" s="43">
        <v>15.82</v>
      </c>
      <c r="H602" s="45">
        <v>51</v>
      </c>
      <c r="I602" s="44">
        <v>0.04</v>
      </c>
      <c r="J602" s="43">
        <v>933.16</v>
      </c>
      <c r="K602" s="44">
        <v>0.03</v>
      </c>
      <c r="L602" s="43">
        <v>797.5</v>
      </c>
      <c r="M602" s="44">
        <v>0.04</v>
      </c>
      <c r="N602" s="41">
        <v>3</v>
      </c>
      <c r="O602" s="41">
        <v>3</v>
      </c>
      <c r="P602" s="42" t="str">
        <f t="shared" si="9"/>
        <v>33</v>
      </c>
      <c r="Q602" s="42"/>
      <c r="R602" s="41" t="s">
        <v>1650</v>
      </c>
    </row>
    <row r="603" spans="1:18" x14ac:dyDescent="0.25">
      <c r="A603" s="3" t="s">
        <v>134</v>
      </c>
      <c r="B603" s="3" t="s">
        <v>5381</v>
      </c>
      <c r="C603" s="3" t="s">
        <v>5382</v>
      </c>
      <c r="D603" s="43">
        <v>3.349999999999997</v>
      </c>
      <c r="E603" s="43">
        <v>18.062899999999999</v>
      </c>
      <c r="F603" s="44">
        <v>5.39</v>
      </c>
      <c r="G603" s="43">
        <v>14.71</v>
      </c>
      <c r="H603" s="45">
        <v>55</v>
      </c>
      <c r="I603" s="44">
        <v>0.04</v>
      </c>
      <c r="J603" s="43">
        <v>980.67</v>
      </c>
      <c r="K603" s="44">
        <v>0.04</v>
      </c>
      <c r="L603" s="43">
        <v>796.42</v>
      </c>
      <c r="M603" s="44">
        <v>0.04</v>
      </c>
      <c r="N603" s="41">
        <v>3</v>
      </c>
      <c r="O603" s="41">
        <v>3</v>
      </c>
      <c r="P603" s="42" t="str">
        <f t="shared" si="9"/>
        <v>33</v>
      </c>
      <c r="Q603" s="42"/>
      <c r="R603" s="41" t="s">
        <v>1650</v>
      </c>
    </row>
    <row r="604" spans="1:18" x14ac:dyDescent="0.25">
      <c r="A604" s="3" t="s">
        <v>134</v>
      </c>
      <c r="B604" s="3" t="s">
        <v>5383</v>
      </c>
      <c r="C604" s="3" t="s">
        <v>5384</v>
      </c>
      <c r="D604" s="43">
        <v>4.8400000000000025</v>
      </c>
      <c r="E604" s="43">
        <v>27.483799999999999</v>
      </c>
      <c r="F604" s="44">
        <v>5.67</v>
      </c>
      <c r="G604" s="43">
        <v>22.64</v>
      </c>
      <c r="H604" s="45">
        <v>35</v>
      </c>
      <c r="I604" s="44">
        <v>0.02</v>
      </c>
      <c r="J604" s="43">
        <v>964.45</v>
      </c>
      <c r="K604" s="44">
        <v>0.04</v>
      </c>
      <c r="L604" s="43">
        <v>795.05</v>
      </c>
      <c r="M604" s="44">
        <v>0.04</v>
      </c>
      <c r="N604" s="41">
        <v>3</v>
      </c>
      <c r="O604" s="41">
        <v>3</v>
      </c>
      <c r="P604" s="42" t="str">
        <f t="shared" si="9"/>
        <v>33</v>
      </c>
      <c r="Q604" s="42"/>
      <c r="R604" s="41" t="s">
        <v>1650</v>
      </c>
    </row>
    <row r="605" spans="1:18" x14ac:dyDescent="0.25">
      <c r="A605" s="3" t="s">
        <v>134</v>
      </c>
      <c r="B605" s="3" t="s">
        <v>5385</v>
      </c>
      <c r="C605" s="3" t="s">
        <v>5386</v>
      </c>
      <c r="D605" s="43">
        <v>2.8700000000000028</v>
      </c>
      <c r="E605" s="43">
        <v>12.309799999999999</v>
      </c>
      <c r="F605" s="44">
        <v>4.28</v>
      </c>
      <c r="G605" s="43">
        <v>9.43</v>
      </c>
      <c r="H605" s="45">
        <v>85</v>
      </c>
      <c r="I605" s="44">
        <v>0.06</v>
      </c>
      <c r="J605" s="43">
        <v>1038.48</v>
      </c>
      <c r="K605" s="44">
        <v>0.04</v>
      </c>
      <c r="L605" s="43">
        <v>794.53</v>
      </c>
      <c r="M605" s="44">
        <v>0.04</v>
      </c>
      <c r="N605" s="41">
        <v>3</v>
      </c>
      <c r="O605" s="41">
        <v>3</v>
      </c>
      <c r="P605" s="42" t="str">
        <f t="shared" si="9"/>
        <v>33</v>
      </c>
      <c r="Q605" s="42"/>
      <c r="R605" s="41" t="s">
        <v>1650</v>
      </c>
    </row>
    <row r="606" spans="1:18" x14ac:dyDescent="0.25">
      <c r="A606" s="3" t="s">
        <v>134</v>
      </c>
      <c r="B606" s="3" t="s">
        <v>5387</v>
      </c>
      <c r="C606" s="3" t="s">
        <v>5388</v>
      </c>
      <c r="D606" s="43">
        <v>2.1299999999999986</v>
      </c>
      <c r="E606" s="43">
        <v>15.167199999999999</v>
      </c>
      <c r="F606" s="44">
        <v>7.12</v>
      </c>
      <c r="G606" s="43">
        <v>13.03</v>
      </c>
      <c r="H606" s="45">
        <v>61</v>
      </c>
      <c r="I606" s="44">
        <v>0.04</v>
      </c>
      <c r="J606" s="43">
        <v>923.45</v>
      </c>
      <c r="K606" s="44">
        <v>0.03</v>
      </c>
      <c r="L606" s="43">
        <v>793.52</v>
      </c>
      <c r="M606" s="44">
        <v>0.04</v>
      </c>
      <c r="N606" s="41">
        <v>3</v>
      </c>
      <c r="O606" s="41">
        <v>3</v>
      </c>
      <c r="P606" s="42" t="str">
        <f t="shared" si="9"/>
        <v>33</v>
      </c>
      <c r="Q606" s="42"/>
      <c r="R606" s="41" t="s">
        <v>1650</v>
      </c>
    </row>
    <row r="607" spans="1:18" x14ac:dyDescent="0.25">
      <c r="A607" s="3" t="s">
        <v>134</v>
      </c>
      <c r="B607" s="3" t="s">
        <v>5389</v>
      </c>
      <c r="C607" s="3" t="s">
        <v>5390</v>
      </c>
      <c r="D607" s="43">
        <v>2.2000000000000015</v>
      </c>
      <c r="E607" s="43">
        <v>17.646999999999998</v>
      </c>
      <c r="F607" s="44">
        <v>8.02</v>
      </c>
      <c r="G607" s="43">
        <v>15.44</v>
      </c>
      <c r="H607" s="45">
        <v>79</v>
      </c>
      <c r="I607" s="44">
        <v>0.06</v>
      </c>
      <c r="J607" s="43">
        <v>965</v>
      </c>
      <c r="K607" s="44">
        <v>0.04</v>
      </c>
      <c r="L607" s="43">
        <v>791.2</v>
      </c>
      <c r="M607" s="44">
        <v>0.04</v>
      </c>
      <c r="N607" s="41">
        <v>3</v>
      </c>
      <c r="O607" s="41">
        <v>3</v>
      </c>
      <c r="P607" s="42" t="str">
        <f t="shared" si="9"/>
        <v>33</v>
      </c>
      <c r="Q607" s="42"/>
      <c r="R607" s="41" t="s">
        <v>1650</v>
      </c>
    </row>
    <row r="608" spans="1:18" x14ac:dyDescent="0.25">
      <c r="A608" s="3" t="s">
        <v>134</v>
      </c>
      <c r="B608" s="3" t="s">
        <v>5391</v>
      </c>
      <c r="C608" s="3" t="s">
        <v>5392</v>
      </c>
      <c r="D608" s="43">
        <v>4.58</v>
      </c>
      <c r="E608" s="43">
        <v>32.950000000000003</v>
      </c>
      <c r="F608" s="44">
        <v>7.19</v>
      </c>
      <c r="G608" s="43">
        <v>28.37</v>
      </c>
      <c r="H608" s="45">
        <v>28</v>
      </c>
      <c r="I608" s="44">
        <v>0.02</v>
      </c>
      <c r="J608" s="43">
        <v>918.5</v>
      </c>
      <c r="K608" s="44">
        <v>0.03</v>
      </c>
      <c r="L608" s="43">
        <v>790.26</v>
      </c>
      <c r="M608" s="44">
        <v>0.03</v>
      </c>
      <c r="N608" s="41">
        <v>3</v>
      </c>
      <c r="O608" s="41">
        <v>3</v>
      </c>
      <c r="P608" s="42" t="str">
        <f t="shared" si="9"/>
        <v>33</v>
      </c>
      <c r="Q608" s="42"/>
      <c r="R608" s="41" t="s">
        <v>1650</v>
      </c>
    </row>
    <row r="609" spans="1:18" x14ac:dyDescent="0.25">
      <c r="A609" s="3" t="s">
        <v>134</v>
      </c>
      <c r="B609" s="3" t="s">
        <v>5393</v>
      </c>
      <c r="C609" s="3" t="s">
        <v>5394</v>
      </c>
      <c r="D609" s="43">
        <v>4.0500000000000025</v>
      </c>
      <c r="E609" s="43">
        <v>20.997900000000001</v>
      </c>
      <c r="F609" s="44">
        <v>5.18</v>
      </c>
      <c r="G609" s="43">
        <v>16.940000000000001</v>
      </c>
      <c r="H609" s="45">
        <v>46</v>
      </c>
      <c r="I609" s="44">
        <v>0.03</v>
      </c>
      <c r="J609" s="43">
        <v>971.9</v>
      </c>
      <c r="K609" s="44">
        <v>0.04</v>
      </c>
      <c r="L609" s="43">
        <v>785.6</v>
      </c>
      <c r="M609" s="44">
        <v>0.03</v>
      </c>
      <c r="N609" s="41">
        <v>3</v>
      </c>
      <c r="O609" s="41">
        <v>3</v>
      </c>
      <c r="P609" s="42" t="str">
        <f t="shared" si="9"/>
        <v>33</v>
      </c>
      <c r="Q609" s="42"/>
      <c r="R609" s="41" t="s">
        <v>1650</v>
      </c>
    </row>
    <row r="610" spans="1:18" x14ac:dyDescent="0.25">
      <c r="A610" s="3" t="s">
        <v>134</v>
      </c>
      <c r="B610" s="3" t="s">
        <v>5395</v>
      </c>
      <c r="C610" s="3" t="s">
        <v>5396</v>
      </c>
      <c r="D610" s="43">
        <v>2.5799999999999987</v>
      </c>
      <c r="E610" s="43">
        <v>18.112500000000001</v>
      </c>
      <c r="F610" s="44">
        <v>7.02</v>
      </c>
      <c r="G610" s="43">
        <v>15.53</v>
      </c>
      <c r="H610" s="45">
        <v>51</v>
      </c>
      <c r="I610" s="44">
        <v>0.04</v>
      </c>
      <c r="J610" s="43">
        <v>915.4</v>
      </c>
      <c r="K610" s="44">
        <v>0.03</v>
      </c>
      <c r="L610" s="43">
        <v>783.82</v>
      </c>
      <c r="M610" s="44">
        <v>0.03</v>
      </c>
      <c r="N610" s="41">
        <v>3</v>
      </c>
      <c r="O610" s="41">
        <v>3</v>
      </c>
      <c r="P610" s="42" t="str">
        <f t="shared" si="9"/>
        <v>33</v>
      </c>
      <c r="Q610" s="42"/>
      <c r="R610" s="41" t="s">
        <v>1650</v>
      </c>
    </row>
    <row r="611" spans="1:18" x14ac:dyDescent="0.25">
      <c r="A611" s="3" t="s">
        <v>134</v>
      </c>
      <c r="B611" s="3" t="s">
        <v>5397</v>
      </c>
      <c r="C611" s="3" t="s">
        <v>5398</v>
      </c>
      <c r="D611" s="43">
        <v>3.379999999999999</v>
      </c>
      <c r="E611" s="43">
        <v>949.08680000000004</v>
      </c>
      <c r="F611" s="44">
        <v>280.79000000000002</v>
      </c>
      <c r="G611" s="43">
        <v>945.7</v>
      </c>
      <c r="H611" s="45">
        <v>34</v>
      </c>
      <c r="I611" s="44">
        <v>0.02</v>
      </c>
      <c r="J611" s="43">
        <v>898.52</v>
      </c>
      <c r="K611" s="44">
        <v>0.03</v>
      </c>
      <c r="L611" s="43">
        <v>783.6</v>
      </c>
      <c r="M611" s="44">
        <v>0.03</v>
      </c>
      <c r="N611" s="41">
        <v>3</v>
      </c>
      <c r="O611" s="41">
        <v>3</v>
      </c>
      <c r="P611" s="42" t="str">
        <f t="shared" si="9"/>
        <v>33</v>
      </c>
      <c r="Q611" s="42"/>
      <c r="R611" s="41" t="s">
        <v>1650</v>
      </c>
    </row>
    <row r="612" spans="1:18" x14ac:dyDescent="0.25">
      <c r="A612" s="3" t="s">
        <v>134</v>
      </c>
      <c r="B612" s="3" t="s">
        <v>5399</v>
      </c>
      <c r="C612" s="3" t="s">
        <v>5400</v>
      </c>
      <c r="D612" s="43">
        <v>3.9399999999999986</v>
      </c>
      <c r="E612" s="43">
        <v>23.050999999999998</v>
      </c>
      <c r="F612" s="44">
        <v>5.85</v>
      </c>
      <c r="G612" s="43">
        <v>19.11</v>
      </c>
      <c r="H612" s="45">
        <v>41</v>
      </c>
      <c r="I612" s="44">
        <v>0.03</v>
      </c>
      <c r="J612" s="43">
        <v>944.04</v>
      </c>
      <c r="K612" s="44">
        <v>0.03</v>
      </c>
      <c r="L612" s="43">
        <v>782.5</v>
      </c>
      <c r="M612" s="44">
        <v>0.03</v>
      </c>
      <c r="N612" s="41">
        <v>3</v>
      </c>
      <c r="O612" s="41">
        <v>3</v>
      </c>
      <c r="P612" s="42" t="str">
        <f t="shared" si="9"/>
        <v>33</v>
      </c>
      <c r="Q612" s="42"/>
      <c r="R612" s="41" t="s">
        <v>1650</v>
      </c>
    </row>
    <row r="613" spans="1:18" x14ac:dyDescent="0.25">
      <c r="A613" s="3" t="s">
        <v>134</v>
      </c>
      <c r="B613" s="3" t="s">
        <v>5401</v>
      </c>
      <c r="C613" s="3" t="s">
        <v>5402</v>
      </c>
      <c r="D613" s="43">
        <v>3.2400000000000015</v>
      </c>
      <c r="E613" s="43">
        <v>16.701699999999999</v>
      </c>
      <c r="F613" s="44">
        <v>5.15</v>
      </c>
      <c r="G613" s="43">
        <v>13.46</v>
      </c>
      <c r="H613" s="45">
        <v>58</v>
      </c>
      <c r="I613" s="44">
        <v>0.04</v>
      </c>
      <c r="J613" s="43">
        <v>968</v>
      </c>
      <c r="K613" s="44">
        <v>0.04</v>
      </c>
      <c r="L613" s="43">
        <v>780.08</v>
      </c>
      <c r="M613" s="44">
        <v>0.03</v>
      </c>
      <c r="N613" s="41">
        <v>3</v>
      </c>
      <c r="O613" s="41">
        <v>3</v>
      </c>
      <c r="P613" s="42" t="str">
        <f t="shared" si="9"/>
        <v>33</v>
      </c>
      <c r="Q613" s="42"/>
      <c r="R613" s="41" t="s">
        <v>1650</v>
      </c>
    </row>
    <row r="614" spans="1:18" x14ac:dyDescent="0.25">
      <c r="A614" s="3" t="s">
        <v>134</v>
      </c>
      <c r="B614" s="3" t="s">
        <v>5403</v>
      </c>
      <c r="C614" s="3" t="s">
        <v>5404</v>
      </c>
      <c r="D614" s="43">
        <v>2.699999999999998</v>
      </c>
      <c r="E614" s="43">
        <v>13.948499999999999</v>
      </c>
      <c r="F614" s="44">
        <v>5.16</v>
      </c>
      <c r="G614" s="43">
        <v>11.24</v>
      </c>
      <c r="H614" s="45">
        <v>74</v>
      </c>
      <c r="I614" s="44">
        <v>0.05</v>
      </c>
      <c r="J614" s="43">
        <v>978.5</v>
      </c>
      <c r="K614" s="44">
        <v>0.04</v>
      </c>
      <c r="L614" s="43">
        <v>778.7</v>
      </c>
      <c r="M614" s="44">
        <v>0.03</v>
      </c>
      <c r="N614" s="41">
        <v>3</v>
      </c>
      <c r="O614" s="41">
        <v>3</v>
      </c>
      <c r="P614" s="42" t="str">
        <f t="shared" si="9"/>
        <v>33</v>
      </c>
      <c r="Q614" s="42"/>
      <c r="R614" s="41" t="s">
        <v>1650</v>
      </c>
    </row>
    <row r="615" spans="1:18" x14ac:dyDescent="0.25">
      <c r="A615" s="3" t="s">
        <v>134</v>
      </c>
      <c r="B615" s="3" t="s">
        <v>5405</v>
      </c>
      <c r="C615" s="3" t="s">
        <v>5406</v>
      </c>
      <c r="D615" s="43">
        <v>4.05</v>
      </c>
      <c r="E615" s="43">
        <v>23.6663</v>
      </c>
      <c r="F615" s="44">
        <v>5.84</v>
      </c>
      <c r="G615" s="43">
        <v>19.61</v>
      </c>
      <c r="H615" s="45">
        <v>40</v>
      </c>
      <c r="I615" s="44">
        <v>0.03</v>
      </c>
      <c r="J615" s="43">
        <v>938.99</v>
      </c>
      <c r="K615" s="44">
        <v>0.03</v>
      </c>
      <c r="L615" s="43">
        <v>776.99</v>
      </c>
      <c r="M615" s="44">
        <v>0.03</v>
      </c>
      <c r="N615" s="41">
        <v>3</v>
      </c>
      <c r="O615" s="41">
        <v>3</v>
      </c>
      <c r="P615" s="42" t="str">
        <f t="shared" si="9"/>
        <v>33</v>
      </c>
      <c r="Q615" s="42"/>
      <c r="R615" s="41" t="s">
        <v>1650</v>
      </c>
    </row>
    <row r="616" spans="1:18" x14ac:dyDescent="0.25">
      <c r="A616" s="3" t="s">
        <v>134</v>
      </c>
      <c r="B616" s="3" t="s">
        <v>5407</v>
      </c>
      <c r="C616" s="3" t="s">
        <v>5408</v>
      </c>
      <c r="D616" s="43">
        <v>3.5199999999999987</v>
      </c>
      <c r="E616" s="43">
        <v>23.35</v>
      </c>
      <c r="F616" s="44">
        <v>6.63</v>
      </c>
      <c r="G616" s="43">
        <v>19.829999999999998</v>
      </c>
      <c r="H616" s="45">
        <v>39</v>
      </c>
      <c r="I616" s="44">
        <v>0.03</v>
      </c>
      <c r="J616" s="43">
        <v>914.25</v>
      </c>
      <c r="K616" s="44">
        <v>0.03</v>
      </c>
      <c r="L616" s="43">
        <v>776.97</v>
      </c>
      <c r="M616" s="44">
        <v>0.03</v>
      </c>
      <c r="N616" s="41">
        <v>3</v>
      </c>
      <c r="O616" s="41">
        <v>3</v>
      </c>
      <c r="P616" s="42" t="str">
        <f t="shared" si="9"/>
        <v>33</v>
      </c>
      <c r="Q616" s="42"/>
      <c r="R616" s="41" t="s">
        <v>1650</v>
      </c>
    </row>
    <row r="617" spans="1:18" x14ac:dyDescent="0.25">
      <c r="A617" s="3" t="s">
        <v>134</v>
      </c>
      <c r="B617" s="3" t="s">
        <v>5409</v>
      </c>
      <c r="C617" s="3" t="s">
        <v>5410</v>
      </c>
      <c r="D617" s="43">
        <v>3.2599999999999989</v>
      </c>
      <c r="E617" s="43">
        <v>17.415299999999998</v>
      </c>
      <c r="F617" s="44">
        <v>5.34</v>
      </c>
      <c r="G617" s="43">
        <v>14.15</v>
      </c>
      <c r="H617" s="45">
        <v>64</v>
      </c>
      <c r="I617" s="44">
        <v>0.05</v>
      </c>
      <c r="J617" s="43">
        <v>985.55</v>
      </c>
      <c r="K617" s="44">
        <v>0.04</v>
      </c>
      <c r="L617" s="43">
        <v>776.91</v>
      </c>
      <c r="M617" s="44">
        <v>0.03</v>
      </c>
      <c r="N617" s="41">
        <v>3</v>
      </c>
      <c r="O617" s="41">
        <v>3</v>
      </c>
      <c r="P617" s="42" t="str">
        <f t="shared" si="9"/>
        <v>33</v>
      </c>
      <c r="Q617" s="42"/>
      <c r="R617" s="41" t="s">
        <v>1650</v>
      </c>
    </row>
    <row r="618" spans="1:18" x14ac:dyDescent="0.25">
      <c r="A618" s="3" t="s">
        <v>134</v>
      </c>
      <c r="B618" s="3" t="s">
        <v>5411</v>
      </c>
      <c r="C618" s="3" t="s">
        <v>5187</v>
      </c>
      <c r="D618" s="43">
        <v>1.75</v>
      </c>
      <c r="E618" s="43">
        <v>14.6456</v>
      </c>
      <c r="F618" s="44">
        <v>8.36</v>
      </c>
      <c r="G618" s="43">
        <v>12.89</v>
      </c>
      <c r="H618" s="45">
        <v>60</v>
      </c>
      <c r="I618" s="44">
        <v>0.04</v>
      </c>
      <c r="J618" s="43">
        <v>877.8</v>
      </c>
      <c r="K618" s="44">
        <v>0.03</v>
      </c>
      <c r="L618" s="43">
        <v>772.8</v>
      </c>
      <c r="M618" s="44">
        <v>0.03</v>
      </c>
      <c r="N618" s="41">
        <v>3</v>
      </c>
      <c r="O618" s="41">
        <v>3</v>
      </c>
      <c r="P618" s="42" t="str">
        <f t="shared" si="9"/>
        <v>33</v>
      </c>
      <c r="Q618" s="42"/>
      <c r="R618" s="41" t="s">
        <v>1650</v>
      </c>
    </row>
    <row r="619" spans="1:18" x14ac:dyDescent="0.25">
      <c r="A619" s="3" t="s">
        <v>134</v>
      </c>
      <c r="B619" s="3" t="s">
        <v>5412</v>
      </c>
      <c r="C619" s="3" t="s">
        <v>5413</v>
      </c>
      <c r="D619" s="43">
        <v>4.3199999999999958</v>
      </c>
      <c r="E619" s="43">
        <v>21.311399999999999</v>
      </c>
      <c r="F619" s="44">
        <v>4.93</v>
      </c>
      <c r="G619" s="43">
        <v>16.989999999999998</v>
      </c>
      <c r="H619" s="45">
        <v>46</v>
      </c>
      <c r="I619" s="44">
        <v>0.03</v>
      </c>
      <c r="J619" s="43">
        <v>970.95</v>
      </c>
      <c r="K619" s="44">
        <v>0.04</v>
      </c>
      <c r="L619" s="43">
        <v>772.23</v>
      </c>
      <c r="M619" s="44">
        <v>0.03</v>
      </c>
      <c r="N619" s="41">
        <v>3</v>
      </c>
      <c r="O619" s="41">
        <v>3</v>
      </c>
      <c r="P619" s="42" t="str">
        <f t="shared" si="9"/>
        <v>33</v>
      </c>
      <c r="Q619" s="42"/>
      <c r="R619" s="41" t="s">
        <v>1650</v>
      </c>
    </row>
    <row r="620" spans="1:18" x14ac:dyDescent="0.25">
      <c r="A620" s="3" t="s">
        <v>134</v>
      </c>
      <c r="B620" s="3" t="s">
        <v>7263</v>
      </c>
      <c r="C620" s="3" t="s">
        <v>7264</v>
      </c>
      <c r="D620" s="43">
        <v>2.6538461538461537</v>
      </c>
      <c r="E620" s="43">
        <v>15.923</v>
      </c>
      <c r="F620" s="44">
        <v>5.99</v>
      </c>
      <c r="G620" s="43">
        <v>13.26</v>
      </c>
      <c r="H620" s="45">
        <v>56</v>
      </c>
      <c r="I620" s="44">
        <v>0.04</v>
      </c>
      <c r="J620" s="43">
        <v>919</v>
      </c>
      <c r="K620" s="44">
        <v>0.03</v>
      </c>
      <c r="L620" s="43">
        <v>770.38</v>
      </c>
      <c r="M620" s="44">
        <v>0.03</v>
      </c>
      <c r="N620" s="41">
        <v>3</v>
      </c>
      <c r="O620" s="41">
        <v>3</v>
      </c>
      <c r="P620" s="42" t="str">
        <f t="shared" si="9"/>
        <v>33</v>
      </c>
      <c r="Q620" s="42"/>
      <c r="R620" s="41" t="s">
        <v>3850</v>
      </c>
    </row>
    <row r="621" spans="1:18" x14ac:dyDescent="0.25">
      <c r="A621" s="3" t="s">
        <v>134</v>
      </c>
      <c r="B621" s="3" t="s">
        <v>7265</v>
      </c>
      <c r="C621" s="3" t="s">
        <v>7266</v>
      </c>
      <c r="D621" s="43">
        <v>3.3611111111111107</v>
      </c>
      <c r="E621" s="43">
        <v>20.166599999999999</v>
      </c>
      <c r="F621" s="44">
        <v>5.99</v>
      </c>
      <c r="G621" s="43">
        <v>16.8</v>
      </c>
      <c r="H621" s="45">
        <v>46</v>
      </c>
      <c r="I621" s="44">
        <v>0.03</v>
      </c>
      <c r="J621" s="43">
        <v>923.8</v>
      </c>
      <c r="K621" s="44">
        <v>0.03</v>
      </c>
      <c r="L621" s="43">
        <v>769.18</v>
      </c>
      <c r="M621" s="44">
        <v>0.03</v>
      </c>
      <c r="N621" s="41">
        <v>3</v>
      </c>
      <c r="O621" s="41">
        <v>3</v>
      </c>
      <c r="P621" s="42" t="str">
        <f t="shared" si="9"/>
        <v>33</v>
      </c>
      <c r="Q621" s="42"/>
      <c r="R621" s="41" t="s">
        <v>3850</v>
      </c>
    </row>
    <row r="622" spans="1:18" x14ac:dyDescent="0.25">
      <c r="A622" s="3" t="s">
        <v>134</v>
      </c>
      <c r="B622" s="3" t="s">
        <v>5414</v>
      </c>
      <c r="C622" s="3" t="s">
        <v>5415</v>
      </c>
      <c r="D622" s="43">
        <v>4.349999999999997</v>
      </c>
      <c r="E622" s="43">
        <v>23.9923</v>
      </c>
      <c r="F622" s="44">
        <v>5.51</v>
      </c>
      <c r="G622" s="43">
        <v>19.64</v>
      </c>
      <c r="H622" s="45">
        <v>39</v>
      </c>
      <c r="I622" s="44">
        <v>0.03</v>
      </c>
      <c r="J622" s="43">
        <v>935.7</v>
      </c>
      <c r="K622" s="44">
        <v>0.03</v>
      </c>
      <c r="L622" s="43">
        <v>766.05</v>
      </c>
      <c r="M622" s="44">
        <v>0.03</v>
      </c>
      <c r="N622" s="41">
        <v>3</v>
      </c>
      <c r="O622" s="41">
        <v>3</v>
      </c>
      <c r="P622" s="42" t="str">
        <f t="shared" si="9"/>
        <v>33</v>
      </c>
      <c r="Q622" s="42"/>
      <c r="R622" s="41" t="s">
        <v>1650</v>
      </c>
    </row>
    <row r="623" spans="1:18" x14ac:dyDescent="0.25">
      <c r="A623" s="3" t="s">
        <v>134</v>
      </c>
      <c r="B623" s="3" t="s">
        <v>5416</v>
      </c>
      <c r="C623" s="3" t="s">
        <v>5417</v>
      </c>
      <c r="D623" s="43">
        <v>3.3199999999999963</v>
      </c>
      <c r="E623" s="43">
        <v>19.347799999999999</v>
      </c>
      <c r="F623" s="44">
        <v>5.82</v>
      </c>
      <c r="G623" s="43">
        <v>16.02</v>
      </c>
      <c r="H623" s="45">
        <v>48</v>
      </c>
      <c r="I623" s="44">
        <v>0.03</v>
      </c>
      <c r="J623" s="43">
        <v>924</v>
      </c>
      <c r="K623" s="44">
        <v>0.03</v>
      </c>
      <c r="L623" s="43">
        <v>764.64</v>
      </c>
      <c r="M623" s="44">
        <v>0.03</v>
      </c>
      <c r="N623" s="41">
        <v>3</v>
      </c>
      <c r="O623" s="41">
        <v>3</v>
      </c>
      <c r="P623" s="42" t="str">
        <f t="shared" si="9"/>
        <v>33</v>
      </c>
      <c r="Q623" s="42"/>
      <c r="R623" s="41" t="s">
        <v>1650</v>
      </c>
    </row>
    <row r="624" spans="1:18" x14ac:dyDescent="0.25">
      <c r="A624" s="3" t="s">
        <v>134</v>
      </c>
      <c r="B624" s="3" t="s">
        <v>5418</v>
      </c>
      <c r="C624" s="3" t="s">
        <v>5419</v>
      </c>
      <c r="D624" s="43">
        <v>4.4599999999999991</v>
      </c>
      <c r="E624" s="43">
        <v>26.2638</v>
      </c>
      <c r="F624" s="44">
        <v>5.88</v>
      </c>
      <c r="G624" s="43">
        <v>21.8</v>
      </c>
      <c r="H624" s="45">
        <v>35</v>
      </c>
      <c r="I624" s="44">
        <v>0.02</v>
      </c>
      <c r="J624" s="43">
        <v>919.96</v>
      </c>
      <c r="K624" s="44">
        <v>0.03</v>
      </c>
      <c r="L624" s="43">
        <v>763.86</v>
      </c>
      <c r="M624" s="44">
        <v>0.03</v>
      </c>
      <c r="N624" s="41">
        <v>3</v>
      </c>
      <c r="O624" s="41">
        <v>3</v>
      </c>
      <c r="P624" s="42" t="str">
        <f t="shared" si="9"/>
        <v>33</v>
      </c>
      <c r="Q624" s="42"/>
      <c r="R624" s="41" t="s">
        <v>1650</v>
      </c>
    </row>
    <row r="625" spans="1:18" x14ac:dyDescent="0.25">
      <c r="A625" s="3" t="s">
        <v>134</v>
      </c>
      <c r="B625" s="3" t="s">
        <v>5420</v>
      </c>
      <c r="C625" s="3" t="s">
        <v>5421</v>
      </c>
      <c r="D625" s="43">
        <v>6.889999999999997</v>
      </c>
      <c r="E625" s="43">
        <v>33.314500000000002</v>
      </c>
      <c r="F625" s="44">
        <v>4.83</v>
      </c>
      <c r="G625" s="43">
        <v>26.42</v>
      </c>
      <c r="H625" s="45">
        <v>29</v>
      </c>
      <c r="I625" s="44">
        <v>0.02</v>
      </c>
      <c r="J625" s="43">
        <v>962.55</v>
      </c>
      <c r="K625" s="44">
        <v>0.04</v>
      </c>
      <c r="L625" s="43">
        <v>762.74</v>
      </c>
      <c r="M625" s="44">
        <v>0.03</v>
      </c>
      <c r="N625" s="41">
        <v>3</v>
      </c>
      <c r="O625" s="41">
        <v>3</v>
      </c>
      <c r="P625" s="42" t="str">
        <f t="shared" si="9"/>
        <v>33</v>
      </c>
      <c r="Q625" s="42"/>
      <c r="R625" s="41" t="s">
        <v>1650</v>
      </c>
    </row>
    <row r="626" spans="1:18" x14ac:dyDescent="0.25">
      <c r="A626" s="3" t="s">
        <v>134</v>
      </c>
      <c r="B626" s="3" t="s">
        <v>5422</v>
      </c>
      <c r="C626" s="3" t="s">
        <v>5423</v>
      </c>
      <c r="D626" s="43">
        <v>5.14</v>
      </c>
      <c r="E626" s="43">
        <v>34.623199999999997</v>
      </c>
      <c r="F626" s="44">
        <v>6.73</v>
      </c>
      <c r="G626" s="43">
        <v>29.48</v>
      </c>
      <c r="H626" s="45">
        <v>26</v>
      </c>
      <c r="I626" s="44">
        <v>0.02</v>
      </c>
      <c r="J626" s="43">
        <v>893.47</v>
      </c>
      <c r="K626" s="44">
        <v>0.03</v>
      </c>
      <c r="L626" s="43">
        <v>759.83</v>
      </c>
      <c r="M626" s="44">
        <v>0.03</v>
      </c>
      <c r="N626" s="41">
        <v>3</v>
      </c>
      <c r="O626" s="41">
        <v>3</v>
      </c>
      <c r="P626" s="42" t="str">
        <f t="shared" si="9"/>
        <v>33</v>
      </c>
      <c r="Q626" s="42"/>
      <c r="R626" s="41" t="s">
        <v>1650</v>
      </c>
    </row>
    <row r="627" spans="1:18" x14ac:dyDescent="0.25">
      <c r="A627" s="3" t="s">
        <v>134</v>
      </c>
      <c r="B627" s="3" t="s">
        <v>5424</v>
      </c>
      <c r="C627" s="3" t="s">
        <v>5425</v>
      </c>
      <c r="D627" s="43">
        <v>2.7199999999999993</v>
      </c>
      <c r="E627" s="43">
        <v>14.736000000000001</v>
      </c>
      <c r="F627" s="44">
        <v>5.41</v>
      </c>
      <c r="G627" s="43">
        <v>12.01</v>
      </c>
      <c r="H627" s="45">
        <v>63</v>
      </c>
      <c r="I627" s="44">
        <v>0.04</v>
      </c>
      <c r="J627" s="43">
        <v>924.9</v>
      </c>
      <c r="K627" s="44">
        <v>0.03</v>
      </c>
      <c r="L627" s="43">
        <v>753.54</v>
      </c>
      <c r="M627" s="44">
        <v>0.03</v>
      </c>
      <c r="N627" s="41">
        <v>3</v>
      </c>
      <c r="O627" s="41">
        <v>3</v>
      </c>
      <c r="P627" s="42" t="str">
        <f t="shared" si="9"/>
        <v>33</v>
      </c>
      <c r="Q627" s="42"/>
      <c r="R627" s="41" t="s">
        <v>1650</v>
      </c>
    </row>
    <row r="628" spans="1:18" x14ac:dyDescent="0.25">
      <c r="A628" s="3" t="s">
        <v>134</v>
      </c>
      <c r="B628" s="3" t="s">
        <v>5426</v>
      </c>
      <c r="C628" s="3" t="s">
        <v>5427</v>
      </c>
      <c r="D628" s="43">
        <v>2.2800000000000007</v>
      </c>
      <c r="E628" s="43">
        <v>12.45</v>
      </c>
      <c r="F628" s="44">
        <v>5.46</v>
      </c>
      <c r="G628" s="43">
        <v>10.17</v>
      </c>
      <c r="H628" s="45">
        <v>72</v>
      </c>
      <c r="I628" s="44">
        <v>0.05</v>
      </c>
      <c r="J628" s="43">
        <v>917.6</v>
      </c>
      <c r="K628" s="44">
        <v>0.03</v>
      </c>
      <c r="L628" s="43">
        <v>753.44</v>
      </c>
      <c r="M628" s="44">
        <v>0.03</v>
      </c>
      <c r="N628" s="41">
        <v>3</v>
      </c>
      <c r="O628" s="41">
        <v>3</v>
      </c>
      <c r="P628" s="42" t="str">
        <f t="shared" si="9"/>
        <v>33</v>
      </c>
      <c r="Q628" s="42"/>
      <c r="R628" s="41" t="s">
        <v>1650</v>
      </c>
    </row>
    <row r="629" spans="1:18" x14ac:dyDescent="0.25">
      <c r="A629" s="3" t="s">
        <v>134</v>
      </c>
      <c r="B629" s="3" t="s">
        <v>5428</v>
      </c>
      <c r="C629" s="3" t="s">
        <v>5429</v>
      </c>
      <c r="D629" s="43">
        <v>5.3000000000000043</v>
      </c>
      <c r="E629" s="43">
        <v>28.7072</v>
      </c>
      <c r="F629" s="44">
        <v>5.41</v>
      </c>
      <c r="G629" s="43">
        <v>23.4</v>
      </c>
      <c r="H629" s="45">
        <v>88</v>
      </c>
      <c r="I629" s="44">
        <v>0.06</v>
      </c>
      <c r="J629" s="43">
        <v>1219.23</v>
      </c>
      <c r="K629" s="44">
        <v>0.05</v>
      </c>
      <c r="L629" s="43">
        <v>752.83</v>
      </c>
      <c r="M629" s="44">
        <v>0.03</v>
      </c>
      <c r="N629" s="41">
        <v>3</v>
      </c>
      <c r="O629" s="41">
        <v>3</v>
      </c>
      <c r="P629" s="42" t="str">
        <f t="shared" si="9"/>
        <v>33</v>
      </c>
      <c r="Q629" s="42"/>
      <c r="R629" s="41" t="s">
        <v>1650</v>
      </c>
    </row>
    <row r="630" spans="1:18" x14ac:dyDescent="0.25">
      <c r="A630" s="3" t="s">
        <v>134</v>
      </c>
      <c r="B630" s="3" t="s">
        <v>5430</v>
      </c>
      <c r="C630" s="3" t="s">
        <v>5431</v>
      </c>
      <c r="D630" s="43">
        <v>5.849999999999997</v>
      </c>
      <c r="E630" s="43">
        <v>30.827500000000001</v>
      </c>
      <c r="F630" s="44">
        <v>5.26</v>
      </c>
      <c r="G630" s="43">
        <v>24.97</v>
      </c>
      <c r="H630" s="45">
        <v>30</v>
      </c>
      <c r="I630" s="44">
        <v>0.02</v>
      </c>
      <c r="J630" s="43">
        <v>926</v>
      </c>
      <c r="K630" s="44">
        <v>0.03</v>
      </c>
      <c r="L630" s="43">
        <v>750.5</v>
      </c>
      <c r="M630" s="44">
        <v>0.03</v>
      </c>
      <c r="N630" s="41">
        <v>3</v>
      </c>
      <c r="O630" s="41">
        <v>3</v>
      </c>
      <c r="P630" s="42" t="str">
        <f t="shared" si="9"/>
        <v>33</v>
      </c>
      <c r="Q630" s="42"/>
      <c r="R630" s="41" t="s">
        <v>1650</v>
      </c>
    </row>
    <row r="631" spans="1:18" x14ac:dyDescent="0.25">
      <c r="A631" s="3" t="s">
        <v>134</v>
      </c>
      <c r="B631" s="3" t="s">
        <v>5432</v>
      </c>
      <c r="C631" s="3" t="s">
        <v>5433</v>
      </c>
      <c r="D631" s="43">
        <v>3.0200000000000009</v>
      </c>
      <c r="E631" s="43">
        <v>17.4803</v>
      </c>
      <c r="F631" s="44">
        <v>5.78</v>
      </c>
      <c r="G631" s="43">
        <v>14.46</v>
      </c>
      <c r="H631" s="45">
        <v>52</v>
      </c>
      <c r="I631" s="44">
        <v>0.04</v>
      </c>
      <c r="J631" s="43">
        <v>906.5</v>
      </c>
      <c r="K631" s="44">
        <v>0.03</v>
      </c>
      <c r="L631" s="43">
        <v>749.46</v>
      </c>
      <c r="M631" s="44">
        <v>0.03</v>
      </c>
      <c r="N631" s="41">
        <v>3</v>
      </c>
      <c r="O631" s="41">
        <v>3</v>
      </c>
      <c r="P631" s="42" t="str">
        <f t="shared" si="9"/>
        <v>33</v>
      </c>
      <c r="Q631" s="42"/>
      <c r="R631" s="41" t="s">
        <v>1650</v>
      </c>
    </row>
    <row r="632" spans="1:18" x14ac:dyDescent="0.25">
      <c r="A632" s="3" t="s">
        <v>134</v>
      </c>
      <c r="B632" s="3" t="s">
        <v>5434</v>
      </c>
      <c r="C632" s="3" t="s">
        <v>5435</v>
      </c>
      <c r="D632" s="43">
        <v>3.3400000000000021</v>
      </c>
      <c r="E632" s="43">
        <v>19.960799999999999</v>
      </c>
      <c r="F632" s="44">
        <v>5.97</v>
      </c>
      <c r="G632" s="43">
        <v>16.62</v>
      </c>
      <c r="H632" s="45">
        <v>45</v>
      </c>
      <c r="I632" s="44">
        <v>0.03</v>
      </c>
      <c r="J632" s="43">
        <v>898.2</v>
      </c>
      <c r="K632" s="44">
        <v>0.03</v>
      </c>
      <c r="L632" s="43">
        <v>747.9</v>
      </c>
      <c r="M632" s="44">
        <v>0.03</v>
      </c>
      <c r="N632" s="41">
        <v>3</v>
      </c>
      <c r="O632" s="41">
        <v>3</v>
      </c>
      <c r="P632" s="42" t="str">
        <f t="shared" si="9"/>
        <v>33</v>
      </c>
      <c r="Q632" s="42"/>
      <c r="R632" s="41" t="s">
        <v>1650</v>
      </c>
    </row>
    <row r="633" spans="1:18" x14ac:dyDescent="0.25">
      <c r="A633" s="3" t="s">
        <v>134</v>
      </c>
      <c r="B633" s="3" t="s">
        <v>5436</v>
      </c>
      <c r="C633" s="3" t="s">
        <v>5437</v>
      </c>
      <c r="D633" s="43">
        <v>2.9300000000000046</v>
      </c>
      <c r="E633" s="43">
        <v>15.1629</v>
      </c>
      <c r="F633" s="44">
        <v>5.17</v>
      </c>
      <c r="G633" s="43">
        <v>12.23</v>
      </c>
      <c r="H633" s="45">
        <v>66</v>
      </c>
      <c r="I633" s="44">
        <v>0.05</v>
      </c>
      <c r="J633" s="43">
        <v>940.1</v>
      </c>
      <c r="K633" s="44">
        <v>0.03</v>
      </c>
      <c r="L633" s="43">
        <v>746.72</v>
      </c>
      <c r="M633" s="44">
        <v>0.03</v>
      </c>
      <c r="N633" s="41">
        <v>3</v>
      </c>
      <c r="O633" s="41">
        <v>3</v>
      </c>
      <c r="P633" s="42" t="str">
        <f t="shared" si="9"/>
        <v>33</v>
      </c>
      <c r="Q633" s="42"/>
      <c r="R633" s="41" t="s">
        <v>1650</v>
      </c>
    </row>
    <row r="634" spans="1:18" x14ac:dyDescent="0.25">
      <c r="A634" s="3" t="s">
        <v>134</v>
      </c>
      <c r="B634" s="3" t="s">
        <v>7267</v>
      </c>
      <c r="C634" s="3" t="s">
        <v>4684</v>
      </c>
      <c r="D634" s="43">
        <v>5.5380952380952371</v>
      </c>
      <c r="E634" s="43">
        <v>33.228499999999997</v>
      </c>
      <c r="F634" s="44">
        <v>5.99</v>
      </c>
      <c r="G634" s="43">
        <v>27.69</v>
      </c>
      <c r="H634" s="45">
        <v>27</v>
      </c>
      <c r="I634" s="44">
        <v>0.02</v>
      </c>
      <c r="J634" s="43">
        <v>895.4</v>
      </c>
      <c r="K634" s="44">
        <v>0.03</v>
      </c>
      <c r="L634" s="43">
        <v>745.87</v>
      </c>
      <c r="M634" s="44">
        <v>0.03</v>
      </c>
      <c r="N634" s="41">
        <v>3</v>
      </c>
      <c r="O634" s="41">
        <v>3</v>
      </c>
      <c r="P634" s="42" t="str">
        <f t="shared" si="9"/>
        <v>33</v>
      </c>
      <c r="Q634" s="42"/>
      <c r="R634" s="41" t="s">
        <v>3850</v>
      </c>
    </row>
    <row r="635" spans="1:18" x14ac:dyDescent="0.25">
      <c r="A635" s="3" t="s">
        <v>134</v>
      </c>
      <c r="B635" s="3" t="s">
        <v>7268</v>
      </c>
      <c r="C635" s="3" t="s">
        <v>7269</v>
      </c>
      <c r="D635" s="43">
        <v>4.9652777777777768</v>
      </c>
      <c r="E635" s="43">
        <v>29.791599999999999</v>
      </c>
      <c r="F635" s="44">
        <v>5.99</v>
      </c>
      <c r="G635" s="43">
        <v>24.82</v>
      </c>
      <c r="H635" s="45">
        <v>30</v>
      </c>
      <c r="I635" s="44">
        <v>0.02</v>
      </c>
      <c r="J635" s="43">
        <v>893.75</v>
      </c>
      <c r="K635" s="44">
        <v>0.03</v>
      </c>
      <c r="L635" s="43">
        <v>744.79</v>
      </c>
      <c r="M635" s="44">
        <v>0.03</v>
      </c>
      <c r="N635" s="41">
        <v>3</v>
      </c>
      <c r="O635" s="41">
        <v>3</v>
      </c>
      <c r="P635" s="42" t="str">
        <f t="shared" si="9"/>
        <v>33</v>
      </c>
      <c r="Q635" s="42"/>
      <c r="R635" s="41" t="s">
        <v>3850</v>
      </c>
    </row>
    <row r="636" spans="1:18" x14ac:dyDescent="0.25">
      <c r="A636" s="3" t="s">
        <v>134</v>
      </c>
      <c r="B636" s="3" t="s">
        <v>5438</v>
      </c>
      <c r="C636" s="3" t="s">
        <v>5439</v>
      </c>
      <c r="D636" s="43">
        <v>4.4399999999999986</v>
      </c>
      <c r="E636" s="43">
        <v>28.461600000000001</v>
      </c>
      <c r="F636" s="44">
        <v>6.41</v>
      </c>
      <c r="G636" s="43">
        <v>24.02</v>
      </c>
      <c r="H636" s="45">
        <v>30</v>
      </c>
      <c r="I636" s="44">
        <v>0.02</v>
      </c>
      <c r="J636" s="43">
        <v>875.85</v>
      </c>
      <c r="K636" s="44">
        <v>0.03</v>
      </c>
      <c r="L636" s="43">
        <v>742.65</v>
      </c>
      <c r="M636" s="44">
        <v>0.03</v>
      </c>
      <c r="N636" s="41">
        <v>3</v>
      </c>
      <c r="O636" s="41">
        <v>3</v>
      </c>
      <c r="P636" s="42" t="str">
        <f t="shared" si="9"/>
        <v>33</v>
      </c>
      <c r="Q636" s="42"/>
      <c r="R636" s="41" t="s">
        <v>1650</v>
      </c>
    </row>
    <row r="637" spans="1:18" x14ac:dyDescent="0.25">
      <c r="A637" s="3" t="s">
        <v>134</v>
      </c>
      <c r="B637" s="3" t="s">
        <v>7270</v>
      </c>
      <c r="C637" s="3" t="s">
        <v>202</v>
      </c>
      <c r="D637" s="43">
        <v>2.5079022988505746</v>
      </c>
      <c r="E637" s="43">
        <v>15.0474</v>
      </c>
      <c r="F637" s="44">
        <v>5.99</v>
      </c>
      <c r="G637" s="43">
        <v>12.53</v>
      </c>
      <c r="H637" s="45">
        <v>67</v>
      </c>
      <c r="I637" s="44">
        <v>0.05</v>
      </c>
      <c r="J637" s="43">
        <v>909.7</v>
      </c>
      <c r="K637" s="44">
        <v>0.03</v>
      </c>
      <c r="L637" s="43">
        <v>741.67</v>
      </c>
      <c r="M637" s="44">
        <v>0.03</v>
      </c>
      <c r="N637" s="41">
        <v>3</v>
      </c>
      <c r="O637" s="41">
        <v>3</v>
      </c>
      <c r="P637" s="42" t="str">
        <f t="shared" si="9"/>
        <v>33</v>
      </c>
      <c r="Q637" s="42"/>
      <c r="R637" s="41" t="s">
        <v>3850</v>
      </c>
    </row>
    <row r="638" spans="1:18" x14ac:dyDescent="0.25">
      <c r="A638" s="3" t="s">
        <v>134</v>
      </c>
      <c r="B638" s="3" t="s">
        <v>5440</v>
      </c>
      <c r="C638" s="3" t="s">
        <v>5441</v>
      </c>
      <c r="D638" s="43">
        <v>3.0900000000000021</v>
      </c>
      <c r="E638" s="43">
        <v>18.8444</v>
      </c>
      <c r="F638" s="44">
        <v>6.09</v>
      </c>
      <c r="G638" s="43">
        <v>15.75</v>
      </c>
      <c r="H638" s="45">
        <v>47</v>
      </c>
      <c r="I638" s="44">
        <v>0.03</v>
      </c>
      <c r="J638" s="43">
        <v>886</v>
      </c>
      <c r="K638" s="44">
        <v>0.03</v>
      </c>
      <c r="L638" s="43">
        <v>740.77</v>
      </c>
      <c r="M638" s="44">
        <v>0.03</v>
      </c>
      <c r="N638" s="41">
        <v>3</v>
      </c>
      <c r="O638" s="41">
        <v>3</v>
      </c>
      <c r="P638" s="42" t="str">
        <f t="shared" si="9"/>
        <v>33</v>
      </c>
      <c r="Q638" s="42"/>
      <c r="R638" s="41" t="s">
        <v>1650</v>
      </c>
    </row>
    <row r="639" spans="1:18" x14ac:dyDescent="0.25">
      <c r="A639" s="3" t="s">
        <v>134</v>
      </c>
      <c r="B639" s="3" t="s">
        <v>5442</v>
      </c>
      <c r="C639" s="3" t="s">
        <v>5443</v>
      </c>
      <c r="D639" s="43">
        <v>3.5799999999999987</v>
      </c>
      <c r="E639" s="43">
        <v>22.967400000000001</v>
      </c>
      <c r="F639" s="44">
        <v>6.41</v>
      </c>
      <c r="G639" s="43">
        <v>19.38</v>
      </c>
      <c r="H639" s="45">
        <v>37.6</v>
      </c>
      <c r="I639" s="44">
        <v>0.02</v>
      </c>
      <c r="J639" s="43">
        <v>872.89</v>
      </c>
      <c r="K639" s="44">
        <v>0.03</v>
      </c>
      <c r="L639" s="43">
        <v>738.28</v>
      </c>
      <c r="M639" s="44">
        <v>0.03</v>
      </c>
      <c r="N639" s="41">
        <v>3</v>
      </c>
      <c r="O639" s="41">
        <v>3</v>
      </c>
      <c r="P639" s="42" t="str">
        <f t="shared" si="9"/>
        <v>33</v>
      </c>
      <c r="Q639" s="42"/>
      <c r="R639" s="41" t="s">
        <v>1650</v>
      </c>
    </row>
    <row r="640" spans="1:18" x14ac:dyDescent="0.25">
      <c r="A640" s="3" t="s">
        <v>134</v>
      </c>
      <c r="B640" s="3" t="s">
        <v>5444</v>
      </c>
      <c r="C640" s="3" t="s">
        <v>5445</v>
      </c>
      <c r="D640" s="43">
        <v>4.3199999999999976</v>
      </c>
      <c r="E640" s="43">
        <v>29.1111</v>
      </c>
      <c r="F640" s="44">
        <v>6.73</v>
      </c>
      <c r="G640" s="43">
        <v>24.79</v>
      </c>
      <c r="H640" s="45">
        <v>29</v>
      </c>
      <c r="I640" s="44">
        <v>0.02</v>
      </c>
      <c r="J640" s="43">
        <v>862</v>
      </c>
      <c r="K640" s="44">
        <v>0.03</v>
      </c>
      <c r="L640" s="43">
        <v>736.72</v>
      </c>
      <c r="M640" s="44">
        <v>0.03</v>
      </c>
      <c r="N640" s="41">
        <v>3</v>
      </c>
      <c r="O640" s="41">
        <v>3</v>
      </c>
      <c r="P640" s="42" t="str">
        <f t="shared" si="9"/>
        <v>33</v>
      </c>
      <c r="Q640" s="42"/>
      <c r="R640" s="41" t="s">
        <v>1650</v>
      </c>
    </row>
    <row r="641" spans="1:18" x14ac:dyDescent="0.25">
      <c r="A641" s="3" t="s">
        <v>134</v>
      </c>
      <c r="B641" s="3" t="s">
        <v>5446</v>
      </c>
      <c r="C641" s="3" t="s">
        <v>5447</v>
      </c>
      <c r="D641" s="43">
        <v>5.3600000000000039</v>
      </c>
      <c r="E641" s="43">
        <v>29.100899999999999</v>
      </c>
      <c r="F641" s="44">
        <v>5.42</v>
      </c>
      <c r="G641" s="43">
        <v>23.74</v>
      </c>
      <c r="H641" s="45">
        <v>31</v>
      </c>
      <c r="I641" s="44">
        <v>0.02</v>
      </c>
      <c r="J641" s="43">
        <v>902.13</v>
      </c>
      <c r="K641" s="44">
        <v>0.03</v>
      </c>
      <c r="L641" s="43">
        <v>735.97</v>
      </c>
      <c r="M641" s="44">
        <v>0.03</v>
      </c>
      <c r="N641" s="41">
        <v>3</v>
      </c>
      <c r="O641" s="41">
        <v>3</v>
      </c>
      <c r="P641" s="42" t="str">
        <f t="shared" si="9"/>
        <v>33</v>
      </c>
      <c r="Q641" s="42"/>
      <c r="R641" s="41" t="s">
        <v>1650</v>
      </c>
    </row>
    <row r="642" spans="1:18" x14ac:dyDescent="0.25">
      <c r="A642" s="3" t="s">
        <v>134</v>
      </c>
      <c r="B642" s="3" t="s">
        <v>5448</v>
      </c>
      <c r="C642" s="3" t="s">
        <v>5449</v>
      </c>
      <c r="D642" s="43">
        <v>3.1800000000000033</v>
      </c>
      <c r="E642" s="43">
        <v>20.440000000000001</v>
      </c>
      <c r="F642" s="44">
        <v>6.42</v>
      </c>
      <c r="G642" s="43">
        <v>17.260000000000002</v>
      </c>
      <c r="H642" s="45">
        <v>45</v>
      </c>
      <c r="I642" s="44">
        <v>0.03</v>
      </c>
      <c r="J642" s="43">
        <v>878.48</v>
      </c>
      <c r="K642" s="44">
        <v>0.03</v>
      </c>
      <c r="L642" s="43">
        <v>735.38</v>
      </c>
      <c r="M642" s="44">
        <v>0.03</v>
      </c>
      <c r="N642" s="41">
        <v>3</v>
      </c>
      <c r="O642" s="41">
        <v>3</v>
      </c>
      <c r="P642" s="42" t="str">
        <f t="shared" si="9"/>
        <v>33</v>
      </c>
      <c r="Q642" s="42"/>
      <c r="R642" s="41" t="s">
        <v>1650</v>
      </c>
    </row>
    <row r="643" spans="1:18" x14ac:dyDescent="0.25">
      <c r="A643" s="3" t="s">
        <v>134</v>
      </c>
      <c r="B643" s="3" t="s">
        <v>5450</v>
      </c>
      <c r="C643" s="3" t="s">
        <v>5451</v>
      </c>
      <c r="D643" s="43">
        <v>1.709999999999998</v>
      </c>
      <c r="E643" s="43">
        <v>9.5559999999999992</v>
      </c>
      <c r="F643" s="44">
        <v>5.58</v>
      </c>
      <c r="G643" s="43">
        <v>7.84</v>
      </c>
      <c r="H643" s="45">
        <v>106</v>
      </c>
      <c r="I643" s="44">
        <v>0.08</v>
      </c>
      <c r="J643" s="43">
        <v>916.19</v>
      </c>
      <c r="K643" s="44">
        <v>0.03</v>
      </c>
      <c r="L643" s="43">
        <v>734.93</v>
      </c>
      <c r="M643" s="44">
        <v>0.03</v>
      </c>
      <c r="N643" s="41">
        <v>3</v>
      </c>
      <c r="O643" s="41">
        <v>3</v>
      </c>
      <c r="P643" s="42" t="str">
        <f t="shared" si="9"/>
        <v>33</v>
      </c>
      <c r="Q643" s="42"/>
      <c r="R643" s="41" t="s">
        <v>1650</v>
      </c>
    </row>
    <row r="644" spans="1:18" x14ac:dyDescent="0.25">
      <c r="A644" s="3" t="s">
        <v>134</v>
      </c>
      <c r="B644" s="3" t="s">
        <v>5452</v>
      </c>
      <c r="C644" s="3" t="s">
        <v>5453</v>
      </c>
      <c r="D644" s="43">
        <v>5.6299999999999981</v>
      </c>
      <c r="E644" s="43">
        <v>30.642800000000001</v>
      </c>
      <c r="F644" s="44">
        <v>5.44</v>
      </c>
      <c r="G644" s="43">
        <v>25.01</v>
      </c>
      <c r="H644" s="45">
        <v>29</v>
      </c>
      <c r="I644" s="44">
        <v>0.02</v>
      </c>
      <c r="J644" s="43">
        <v>896</v>
      </c>
      <c r="K644" s="44">
        <v>0.03</v>
      </c>
      <c r="L644" s="43">
        <v>732.73</v>
      </c>
      <c r="M644" s="44">
        <v>0.03</v>
      </c>
      <c r="N644" s="41">
        <v>3</v>
      </c>
      <c r="O644" s="41">
        <v>3</v>
      </c>
      <c r="P644" s="42" t="str">
        <f t="shared" si="9"/>
        <v>33</v>
      </c>
      <c r="Q644" s="42"/>
      <c r="R644" s="41" t="s">
        <v>1650</v>
      </c>
    </row>
    <row r="645" spans="1:18" x14ac:dyDescent="0.25">
      <c r="A645" s="3" t="s">
        <v>134</v>
      </c>
      <c r="B645" s="3" t="s">
        <v>7271</v>
      </c>
      <c r="C645" s="3" t="s">
        <v>7272</v>
      </c>
      <c r="D645" s="43">
        <v>2.8472222222222219</v>
      </c>
      <c r="E645" s="43">
        <v>17.083300000000001</v>
      </c>
      <c r="F645" s="44">
        <v>5.99</v>
      </c>
      <c r="G645" s="43">
        <v>14.23</v>
      </c>
      <c r="H645" s="45">
        <v>57</v>
      </c>
      <c r="I645" s="44">
        <v>0.04</v>
      </c>
      <c r="J645" s="43">
        <v>895</v>
      </c>
      <c r="K645" s="44">
        <v>0.03</v>
      </c>
      <c r="L645" s="43">
        <v>732.7</v>
      </c>
      <c r="M645" s="44">
        <v>0.03</v>
      </c>
      <c r="N645" s="41">
        <v>3</v>
      </c>
      <c r="O645" s="41">
        <v>3</v>
      </c>
      <c r="P645" s="42" t="str">
        <f t="shared" si="9"/>
        <v>33</v>
      </c>
      <c r="Q645" s="42"/>
      <c r="R645" s="41" t="s">
        <v>3850</v>
      </c>
    </row>
    <row r="646" spans="1:18" x14ac:dyDescent="0.25">
      <c r="A646" s="3" t="s">
        <v>134</v>
      </c>
      <c r="B646" s="3" t="s">
        <v>5454</v>
      </c>
      <c r="C646" s="3" t="s">
        <v>5455</v>
      </c>
      <c r="D646" s="43">
        <v>2.25</v>
      </c>
      <c r="E646" s="43">
        <v>15.0966</v>
      </c>
      <c r="F646" s="44">
        <v>6.7</v>
      </c>
      <c r="G646" s="43">
        <v>12.84</v>
      </c>
      <c r="H646" s="45">
        <v>61</v>
      </c>
      <c r="I646" s="44">
        <v>0.04</v>
      </c>
      <c r="J646" s="43">
        <v>867.62</v>
      </c>
      <c r="K646" s="44">
        <v>0.03</v>
      </c>
      <c r="L646" s="43">
        <v>730.37</v>
      </c>
      <c r="M646" s="44">
        <v>0.03</v>
      </c>
      <c r="N646" s="41">
        <v>3</v>
      </c>
      <c r="O646" s="41">
        <v>3</v>
      </c>
      <c r="P646" s="42" t="str">
        <f t="shared" si="9"/>
        <v>33</v>
      </c>
      <c r="Q646" s="42"/>
      <c r="R646" s="41" t="s">
        <v>1650</v>
      </c>
    </row>
    <row r="647" spans="1:18" x14ac:dyDescent="0.25">
      <c r="A647" s="3" t="s">
        <v>134</v>
      </c>
      <c r="B647" s="3" t="s">
        <v>5456</v>
      </c>
      <c r="C647" s="3" t="s">
        <v>5457</v>
      </c>
      <c r="D647" s="43">
        <v>3.5200000000000005</v>
      </c>
      <c r="E647" s="43">
        <v>19.4452</v>
      </c>
      <c r="F647" s="44">
        <v>5.52</v>
      </c>
      <c r="G647" s="43">
        <v>15.92</v>
      </c>
      <c r="H647" s="45">
        <v>46</v>
      </c>
      <c r="I647" s="44">
        <v>0.03</v>
      </c>
      <c r="J647" s="43">
        <v>891.59</v>
      </c>
      <c r="K647" s="44">
        <v>0.03</v>
      </c>
      <c r="L647" s="43">
        <v>729.67</v>
      </c>
      <c r="M647" s="44">
        <v>0.03</v>
      </c>
      <c r="N647" s="41">
        <v>3</v>
      </c>
      <c r="O647" s="41">
        <v>3</v>
      </c>
      <c r="P647" s="42" t="str">
        <f t="shared" ref="P647:P710" si="10">N647&amp;O647</f>
        <v>33</v>
      </c>
      <c r="Q647" s="42"/>
      <c r="R647" s="41" t="s">
        <v>1650</v>
      </c>
    </row>
    <row r="648" spans="1:18" x14ac:dyDescent="0.25">
      <c r="A648" s="3" t="s">
        <v>134</v>
      </c>
      <c r="B648" s="3" t="s">
        <v>5458</v>
      </c>
      <c r="C648" s="3" t="s">
        <v>5459</v>
      </c>
      <c r="D648" s="43">
        <v>4.46</v>
      </c>
      <c r="E648" s="43">
        <v>21.919499999999999</v>
      </c>
      <c r="F648" s="44">
        <v>4.91</v>
      </c>
      <c r="G648" s="43">
        <v>17.45</v>
      </c>
      <c r="H648" s="45">
        <v>42</v>
      </c>
      <c r="I648" s="44">
        <v>0.03</v>
      </c>
      <c r="J648" s="43">
        <v>916.78</v>
      </c>
      <c r="K648" s="44">
        <v>0.03</v>
      </c>
      <c r="L648" s="43">
        <v>729.46</v>
      </c>
      <c r="M648" s="44">
        <v>0.03</v>
      </c>
      <c r="N648" s="41">
        <v>3</v>
      </c>
      <c r="O648" s="41">
        <v>3</v>
      </c>
      <c r="P648" s="42" t="str">
        <f t="shared" si="10"/>
        <v>33</v>
      </c>
      <c r="Q648" s="42"/>
      <c r="R648" s="41" t="s">
        <v>1650</v>
      </c>
    </row>
    <row r="649" spans="1:18" x14ac:dyDescent="0.25">
      <c r="A649" s="3" t="s">
        <v>134</v>
      </c>
      <c r="B649" s="3" t="s">
        <v>5460</v>
      </c>
      <c r="C649" s="3" t="s">
        <v>5461</v>
      </c>
      <c r="D649" s="43">
        <v>3.8300000000000014</v>
      </c>
      <c r="E649" s="43">
        <v>20</v>
      </c>
      <c r="F649" s="44">
        <v>5.22</v>
      </c>
      <c r="G649" s="43">
        <v>16.170000000000002</v>
      </c>
      <c r="H649" s="45">
        <v>45</v>
      </c>
      <c r="I649" s="44">
        <v>0.03</v>
      </c>
      <c r="J649" s="43">
        <v>900</v>
      </c>
      <c r="K649" s="44">
        <v>0.03</v>
      </c>
      <c r="L649" s="43">
        <v>727.65</v>
      </c>
      <c r="M649" s="44">
        <v>0.03</v>
      </c>
      <c r="N649" s="41">
        <v>3</v>
      </c>
      <c r="O649" s="41">
        <v>3</v>
      </c>
      <c r="P649" s="42" t="str">
        <f t="shared" si="10"/>
        <v>33</v>
      </c>
      <c r="Q649" s="42"/>
      <c r="R649" s="41" t="s">
        <v>1650</v>
      </c>
    </row>
    <row r="650" spans="1:18" x14ac:dyDescent="0.25">
      <c r="A650" s="3" t="s">
        <v>134</v>
      </c>
      <c r="B650" s="3" t="s">
        <v>5462</v>
      </c>
      <c r="C650" s="3" t="s">
        <v>5463</v>
      </c>
      <c r="D650" s="43">
        <v>6.5999999999999961</v>
      </c>
      <c r="E650" s="43">
        <v>33.538400000000003</v>
      </c>
      <c r="F650" s="44">
        <v>5.08</v>
      </c>
      <c r="G650" s="43">
        <v>26.93</v>
      </c>
      <c r="H650" s="45">
        <v>27</v>
      </c>
      <c r="I650" s="44">
        <v>0.02</v>
      </c>
      <c r="J650" s="43">
        <v>904</v>
      </c>
      <c r="K650" s="44">
        <v>0.03</v>
      </c>
      <c r="L650" s="43">
        <v>725.8</v>
      </c>
      <c r="M650" s="44">
        <v>0.03</v>
      </c>
      <c r="N650" s="41">
        <v>3</v>
      </c>
      <c r="O650" s="41">
        <v>3</v>
      </c>
      <c r="P650" s="42" t="str">
        <f t="shared" si="10"/>
        <v>33</v>
      </c>
      <c r="Q650" s="42"/>
      <c r="R650" s="41" t="s">
        <v>1650</v>
      </c>
    </row>
    <row r="651" spans="1:18" x14ac:dyDescent="0.25">
      <c r="A651" s="3" t="s">
        <v>134</v>
      </c>
      <c r="B651" s="3" t="s">
        <v>5464</v>
      </c>
      <c r="C651" s="3" t="s">
        <v>5465</v>
      </c>
      <c r="D651" s="43">
        <v>7.4300000000000042</v>
      </c>
      <c r="E651" s="43">
        <v>38.956499999999998</v>
      </c>
      <c r="F651" s="44">
        <v>5.24</v>
      </c>
      <c r="G651" s="43">
        <v>31.52</v>
      </c>
      <c r="H651" s="45">
        <v>23</v>
      </c>
      <c r="I651" s="44">
        <v>0.01</v>
      </c>
      <c r="J651" s="43">
        <v>896</v>
      </c>
      <c r="K651" s="44">
        <v>0.03</v>
      </c>
      <c r="L651" s="43">
        <v>725.11</v>
      </c>
      <c r="M651" s="44">
        <v>0.03</v>
      </c>
      <c r="N651" s="41">
        <v>3</v>
      </c>
      <c r="O651" s="41">
        <v>3</v>
      </c>
      <c r="P651" s="42" t="str">
        <f t="shared" si="10"/>
        <v>33</v>
      </c>
      <c r="Q651" s="42"/>
      <c r="R651" s="41" t="s">
        <v>1650</v>
      </c>
    </row>
    <row r="652" spans="1:18" x14ac:dyDescent="0.25">
      <c r="A652" s="3" t="s">
        <v>134</v>
      </c>
      <c r="B652" s="3" t="s">
        <v>7273</v>
      </c>
      <c r="C652" s="3" t="s">
        <v>947</v>
      </c>
      <c r="D652" s="43">
        <v>3.0162790697674411</v>
      </c>
      <c r="E652" s="43">
        <v>18.0976</v>
      </c>
      <c r="F652" s="44">
        <v>5.99</v>
      </c>
      <c r="G652" s="43">
        <v>15.08</v>
      </c>
      <c r="H652" s="45">
        <v>48</v>
      </c>
      <c r="I652" s="44">
        <v>0.03</v>
      </c>
      <c r="J652" s="43">
        <v>868.2</v>
      </c>
      <c r="K652" s="44">
        <v>0.03</v>
      </c>
      <c r="L652" s="43">
        <v>723.41</v>
      </c>
      <c r="M652" s="44">
        <v>0.03</v>
      </c>
      <c r="N652" s="41">
        <v>3</v>
      </c>
      <c r="O652" s="41">
        <v>3</v>
      </c>
      <c r="P652" s="42" t="str">
        <f t="shared" si="10"/>
        <v>33</v>
      </c>
      <c r="Q652" s="42"/>
      <c r="R652" s="41" t="s">
        <v>3850</v>
      </c>
    </row>
    <row r="653" spans="1:18" x14ac:dyDescent="0.25">
      <c r="A653" s="3" t="s">
        <v>134</v>
      </c>
      <c r="B653" s="3" t="s">
        <v>5466</v>
      </c>
      <c r="C653" s="3" t="s">
        <v>5467</v>
      </c>
      <c r="D653" s="43">
        <v>2.1899999999999986</v>
      </c>
      <c r="E653" s="43">
        <v>17.936800000000002</v>
      </c>
      <c r="F653" s="44">
        <v>8.19</v>
      </c>
      <c r="G653" s="43">
        <v>15.74</v>
      </c>
      <c r="H653" s="45">
        <v>46</v>
      </c>
      <c r="I653" s="44">
        <v>0.03</v>
      </c>
      <c r="J653" s="43">
        <v>821.46</v>
      </c>
      <c r="K653" s="44">
        <v>0.03</v>
      </c>
      <c r="L653" s="43">
        <v>720.72</v>
      </c>
      <c r="M653" s="44">
        <v>0.03</v>
      </c>
      <c r="N653" s="41">
        <v>3</v>
      </c>
      <c r="O653" s="41">
        <v>3</v>
      </c>
      <c r="P653" s="42" t="str">
        <f t="shared" si="10"/>
        <v>33</v>
      </c>
      <c r="Q653" s="42"/>
      <c r="R653" s="41" t="s">
        <v>1650</v>
      </c>
    </row>
    <row r="654" spans="1:18" x14ac:dyDescent="0.25">
      <c r="A654" s="3" t="s">
        <v>134</v>
      </c>
      <c r="B654" s="3" t="s">
        <v>7274</v>
      </c>
      <c r="C654" s="3" t="s">
        <v>6629</v>
      </c>
      <c r="D654" s="43">
        <v>3.780701754385964</v>
      </c>
      <c r="E654" s="43">
        <v>22.684200000000001</v>
      </c>
      <c r="F654" s="44">
        <v>5.99</v>
      </c>
      <c r="G654" s="43">
        <v>18.899999999999999</v>
      </c>
      <c r="H654" s="45">
        <v>38</v>
      </c>
      <c r="I654" s="44">
        <v>0.02</v>
      </c>
      <c r="J654" s="43">
        <v>862</v>
      </c>
      <c r="K654" s="44">
        <v>0.03</v>
      </c>
      <c r="L654" s="43">
        <v>718.33</v>
      </c>
      <c r="M654" s="44">
        <v>0.03</v>
      </c>
      <c r="N654" s="41">
        <v>3</v>
      </c>
      <c r="O654" s="41">
        <v>3</v>
      </c>
      <c r="P654" s="42" t="str">
        <f t="shared" si="10"/>
        <v>33</v>
      </c>
      <c r="Q654" s="42"/>
      <c r="R654" s="41" t="s">
        <v>3850</v>
      </c>
    </row>
    <row r="655" spans="1:18" x14ac:dyDescent="0.25">
      <c r="A655" s="3" t="s">
        <v>134</v>
      </c>
      <c r="B655" s="3" t="s">
        <v>7275</v>
      </c>
      <c r="C655" s="3" t="s">
        <v>7276</v>
      </c>
      <c r="D655" s="43">
        <v>4.2205882352941178</v>
      </c>
      <c r="E655" s="43">
        <v>25.323499999999999</v>
      </c>
      <c r="F655" s="44">
        <v>5.99</v>
      </c>
      <c r="G655" s="43">
        <v>21.1</v>
      </c>
      <c r="H655" s="45">
        <v>34</v>
      </c>
      <c r="I655" s="44">
        <v>0.02</v>
      </c>
      <c r="J655" s="43">
        <v>861</v>
      </c>
      <c r="K655" s="44">
        <v>0.03</v>
      </c>
      <c r="L655" s="43">
        <v>717.5</v>
      </c>
      <c r="M655" s="44">
        <v>0.03</v>
      </c>
      <c r="N655" s="41">
        <v>3</v>
      </c>
      <c r="O655" s="41">
        <v>3</v>
      </c>
      <c r="P655" s="42" t="str">
        <f t="shared" si="10"/>
        <v>33</v>
      </c>
      <c r="Q655" s="42"/>
      <c r="R655" s="41" t="s">
        <v>3850</v>
      </c>
    </row>
    <row r="656" spans="1:18" x14ac:dyDescent="0.25">
      <c r="A656" s="3" t="s">
        <v>134</v>
      </c>
      <c r="B656" s="3" t="s">
        <v>5468</v>
      </c>
      <c r="C656" s="3" t="s">
        <v>5469</v>
      </c>
      <c r="D656" s="43">
        <v>3.0900000000000021</v>
      </c>
      <c r="E656" s="43">
        <v>24.83</v>
      </c>
      <c r="F656" s="44">
        <v>8.0299999999999994</v>
      </c>
      <c r="G656" s="43">
        <v>21.74</v>
      </c>
      <c r="H656" s="45">
        <v>33</v>
      </c>
      <c r="I656" s="44">
        <v>0.02</v>
      </c>
      <c r="J656" s="43">
        <v>819.39</v>
      </c>
      <c r="K656" s="44">
        <v>0.03</v>
      </c>
      <c r="L656" s="43">
        <v>717.42</v>
      </c>
      <c r="M656" s="44">
        <v>0.03</v>
      </c>
      <c r="N656" s="41">
        <v>3</v>
      </c>
      <c r="O656" s="41">
        <v>3</v>
      </c>
      <c r="P656" s="42" t="str">
        <f t="shared" si="10"/>
        <v>33</v>
      </c>
      <c r="Q656" s="42"/>
      <c r="R656" s="41" t="s">
        <v>1650</v>
      </c>
    </row>
    <row r="657" spans="1:18" x14ac:dyDescent="0.25">
      <c r="A657" s="3" t="s">
        <v>134</v>
      </c>
      <c r="B657" s="3" t="s">
        <v>5470</v>
      </c>
      <c r="C657" s="3" t="s">
        <v>5471</v>
      </c>
      <c r="D657" s="43">
        <v>1.7000000000000017</v>
      </c>
      <c r="E657" s="43">
        <v>11.3969</v>
      </c>
      <c r="F657" s="44">
        <v>6.7</v>
      </c>
      <c r="G657" s="43">
        <v>9.69</v>
      </c>
      <c r="H657" s="45">
        <v>101</v>
      </c>
      <c r="I657" s="44">
        <v>7.0000000000000007E-2</v>
      </c>
      <c r="J657" s="43">
        <v>888.8</v>
      </c>
      <c r="K657" s="44">
        <v>0.03</v>
      </c>
      <c r="L657" s="43">
        <v>717.1</v>
      </c>
      <c r="M657" s="44">
        <v>0.03</v>
      </c>
      <c r="N657" s="41">
        <v>3</v>
      </c>
      <c r="O657" s="41">
        <v>3</v>
      </c>
      <c r="P657" s="42" t="str">
        <f t="shared" si="10"/>
        <v>33</v>
      </c>
      <c r="Q657" s="42"/>
      <c r="R657" s="41" t="s">
        <v>1650</v>
      </c>
    </row>
    <row r="658" spans="1:18" x14ac:dyDescent="0.25">
      <c r="A658" s="3" t="s">
        <v>134</v>
      </c>
      <c r="B658" s="3" t="s">
        <v>5472</v>
      </c>
      <c r="C658" s="3" t="s">
        <v>5473</v>
      </c>
      <c r="D658" s="43">
        <v>1.3700000000000008</v>
      </c>
      <c r="E658" s="43">
        <v>9.6456</v>
      </c>
      <c r="F658" s="44">
        <v>7.04</v>
      </c>
      <c r="G658" s="43">
        <v>8.27</v>
      </c>
      <c r="H658" s="45">
        <v>98</v>
      </c>
      <c r="I658" s="44">
        <v>7.0000000000000007E-2</v>
      </c>
      <c r="J658" s="43">
        <v>849.38</v>
      </c>
      <c r="K658" s="44">
        <v>0.03</v>
      </c>
      <c r="L658" s="43">
        <v>715.12</v>
      </c>
      <c r="M658" s="44">
        <v>0.03</v>
      </c>
      <c r="N658" s="41">
        <v>3</v>
      </c>
      <c r="O658" s="41">
        <v>3</v>
      </c>
      <c r="P658" s="42" t="str">
        <f t="shared" si="10"/>
        <v>33</v>
      </c>
      <c r="Q658" s="42"/>
      <c r="R658" s="41" t="s">
        <v>1650</v>
      </c>
    </row>
    <row r="659" spans="1:18" x14ac:dyDescent="0.25">
      <c r="A659" s="3" t="s">
        <v>134</v>
      </c>
      <c r="B659" s="3" t="s">
        <v>5474</v>
      </c>
      <c r="C659" s="3" t="s">
        <v>5475</v>
      </c>
      <c r="D659" s="43">
        <v>6.0500000000000025</v>
      </c>
      <c r="E659" s="43">
        <v>28.5093</v>
      </c>
      <c r="F659" s="44">
        <v>4.71</v>
      </c>
      <c r="G659" s="43">
        <v>22.45</v>
      </c>
      <c r="H659" s="45">
        <v>32</v>
      </c>
      <c r="I659" s="44">
        <v>0.02</v>
      </c>
      <c r="J659" s="43">
        <v>907.79</v>
      </c>
      <c r="K659" s="44">
        <v>0.03</v>
      </c>
      <c r="L659" s="43">
        <v>714.19</v>
      </c>
      <c r="M659" s="44">
        <v>0.03</v>
      </c>
      <c r="N659" s="41">
        <v>3</v>
      </c>
      <c r="O659" s="41">
        <v>3</v>
      </c>
      <c r="P659" s="42" t="str">
        <f t="shared" si="10"/>
        <v>33</v>
      </c>
      <c r="Q659" s="42"/>
      <c r="R659" s="41" t="s">
        <v>1650</v>
      </c>
    </row>
    <row r="660" spans="1:18" x14ac:dyDescent="0.25">
      <c r="A660" s="3" t="s">
        <v>134</v>
      </c>
      <c r="B660" s="3" t="s">
        <v>5476</v>
      </c>
      <c r="C660" s="3" t="s">
        <v>5477</v>
      </c>
      <c r="D660" s="43">
        <v>2.48</v>
      </c>
      <c r="E660" s="43">
        <v>21.352900000000002</v>
      </c>
      <c r="F660" s="44">
        <v>8.61</v>
      </c>
      <c r="G660" s="43">
        <v>18.87</v>
      </c>
      <c r="H660" s="45">
        <v>38</v>
      </c>
      <c r="I660" s="44">
        <v>0.02</v>
      </c>
      <c r="J660" s="43">
        <v>808</v>
      </c>
      <c r="K660" s="44">
        <v>0.03</v>
      </c>
      <c r="L660" s="43">
        <v>713.76</v>
      </c>
      <c r="M660" s="44">
        <v>0.03</v>
      </c>
      <c r="N660" s="41">
        <v>3</v>
      </c>
      <c r="O660" s="41">
        <v>3</v>
      </c>
      <c r="P660" s="42" t="str">
        <f t="shared" si="10"/>
        <v>33</v>
      </c>
      <c r="Q660" s="42"/>
      <c r="R660" s="41" t="s">
        <v>1650</v>
      </c>
    </row>
    <row r="661" spans="1:18" x14ac:dyDescent="0.25">
      <c r="A661" s="3" t="s">
        <v>134</v>
      </c>
      <c r="B661" s="3" t="s">
        <v>5478</v>
      </c>
      <c r="C661" s="3" t="s">
        <v>5479</v>
      </c>
      <c r="D661" s="43">
        <v>3.8600000000000021</v>
      </c>
      <c r="E661" s="43">
        <v>22.1358</v>
      </c>
      <c r="F661" s="44">
        <v>5.73</v>
      </c>
      <c r="G661" s="43">
        <v>18.27</v>
      </c>
      <c r="H661" s="45">
        <v>39</v>
      </c>
      <c r="I661" s="44">
        <v>0.03</v>
      </c>
      <c r="J661" s="43">
        <v>863.3</v>
      </c>
      <c r="K661" s="44">
        <v>0.03</v>
      </c>
      <c r="L661" s="43">
        <v>712.76</v>
      </c>
      <c r="M661" s="44">
        <v>0.03</v>
      </c>
      <c r="N661" s="41">
        <v>3</v>
      </c>
      <c r="O661" s="41">
        <v>3</v>
      </c>
      <c r="P661" s="42" t="str">
        <f t="shared" si="10"/>
        <v>33</v>
      </c>
      <c r="Q661" s="42"/>
      <c r="R661" s="41" t="s">
        <v>1650</v>
      </c>
    </row>
    <row r="662" spans="1:18" x14ac:dyDescent="0.25">
      <c r="A662" s="3" t="s">
        <v>134</v>
      </c>
      <c r="B662" s="3" t="s">
        <v>5480</v>
      </c>
      <c r="C662" s="3" t="s">
        <v>5481</v>
      </c>
      <c r="D662" s="43">
        <v>6.0800000000000018</v>
      </c>
      <c r="E662" s="43">
        <v>32.458500000000001</v>
      </c>
      <c r="F662" s="44">
        <v>5.33</v>
      </c>
      <c r="G662" s="43">
        <v>26.37</v>
      </c>
      <c r="H662" s="45">
        <v>27</v>
      </c>
      <c r="I662" s="44">
        <v>0.02</v>
      </c>
      <c r="J662" s="43">
        <v>876.38</v>
      </c>
      <c r="K662" s="44">
        <v>0.03</v>
      </c>
      <c r="L662" s="43">
        <v>712.22</v>
      </c>
      <c r="M662" s="44">
        <v>0.03</v>
      </c>
      <c r="N662" s="41">
        <v>3</v>
      </c>
      <c r="O662" s="41">
        <v>3</v>
      </c>
      <c r="P662" s="42" t="str">
        <f t="shared" si="10"/>
        <v>33</v>
      </c>
      <c r="Q662" s="42"/>
      <c r="R662" s="41" t="s">
        <v>1650</v>
      </c>
    </row>
    <row r="663" spans="1:18" x14ac:dyDescent="0.25">
      <c r="A663" s="3" t="s">
        <v>134</v>
      </c>
      <c r="B663" s="3" t="s">
        <v>5482</v>
      </c>
      <c r="C663" s="3" t="s">
        <v>5483</v>
      </c>
      <c r="D663" s="43">
        <v>5.0199999999999969</v>
      </c>
      <c r="E663" s="43">
        <v>35.375</v>
      </c>
      <c r="F663" s="44">
        <v>7.04</v>
      </c>
      <c r="G663" s="43">
        <v>30.35</v>
      </c>
      <c r="H663" s="45">
        <v>24</v>
      </c>
      <c r="I663" s="44">
        <v>0.01</v>
      </c>
      <c r="J663" s="43">
        <v>832.25</v>
      </c>
      <c r="K663" s="44">
        <v>0.03</v>
      </c>
      <c r="L663" s="43">
        <v>711.77</v>
      </c>
      <c r="M663" s="44">
        <v>0.03</v>
      </c>
      <c r="N663" s="41">
        <v>3</v>
      </c>
      <c r="O663" s="41">
        <v>3</v>
      </c>
      <c r="P663" s="42" t="str">
        <f t="shared" si="10"/>
        <v>33</v>
      </c>
      <c r="Q663" s="42"/>
      <c r="R663" s="41" t="s">
        <v>1650</v>
      </c>
    </row>
    <row r="664" spans="1:18" x14ac:dyDescent="0.25">
      <c r="A664" s="3" t="s">
        <v>134</v>
      </c>
      <c r="B664" s="3" t="s">
        <v>5484</v>
      </c>
      <c r="C664" s="3" t="s">
        <v>5485</v>
      </c>
      <c r="D664" s="43">
        <v>4.0600000000000014</v>
      </c>
      <c r="E664" s="43">
        <v>30.192299999999999</v>
      </c>
      <c r="F664" s="44">
        <v>7.43</v>
      </c>
      <c r="G664" s="43">
        <v>26.13</v>
      </c>
      <c r="H664" s="45">
        <v>27</v>
      </c>
      <c r="I664" s="44">
        <v>0.02</v>
      </c>
      <c r="J664" s="43">
        <v>821</v>
      </c>
      <c r="K664" s="44">
        <v>0.03</v>
      </c>
      <c r="L664" s="43">
        <v>711.38</v>
      </c>
      <c r="M664" s="44">
        <v>0.03</v>
      </c>
      <c r="N664" s="41">
        <v>3</v>
      </c>
      <c r="O664" s="41">
        <v>3</v>
      </c>
      <c r="P664" s="42" t="str">
        <f t="shared" si="10"/>
        <v>33</v>
      </c>
      <c r="Q664" s="42"/>
      <c r="R664" s="41" t="s">
        <v>1650</v>
      </c>
    </row>
    <row r="665" spans="1:18" x14ac:dyDescent="0.25">
      <c r="A665" s="3" t="s">
        <v>134</v>
      </c>
      <c r="B665" s="3" t="s">
        <v>5486</v>
      </c>
      <c r="C665" s="3" t="s">
        <v>5487</v>
      </c>
      <c r="D665" s="43">
        <v>2.61</v>
      </c>
      <c r="E665" s="43">
        <v>19.1069</v>
      </c>
      <c r="F665" s="44">
        <v>7.32</v>
      </c>
      <c r="G665" s="43">
        <v>16.489999999999998</v>
      </c>
      <c r="H665" s="45">
        <v>43</v>
      </c>
      <c r="I665" s="44">
        <v>0.03</v>
      </c>
      <c r="J665" s="43">
        <v>821.6</v>
      </c>
      <c r="K665" s="44">
        <v>0.03</v>
      </c>
      <c r="L665" s="43">
        <v>709.37</v>
      </c>
      <c r="M665" s="44">
        <v>0.03</v>
      </c>
      <c r="N665" s="41">
        <v>3</v>
      </c>
      <c r="O665" s="41">
        <v>3</v>
      </c>
      <c r="P665" s="42" t="str">
        <f t="shared" si="10"/>
        <v>33</v>
      </c>
      <c r="Q665" s="42"/>
      <c r="R665" s="41" t="s">
        <v>1650</v>
      </c>
    </row>
    <row r="666" spans="1:18" x14ac:dyDescent="0.25">
      <c r="A666" s="3" t="s">
        <v>134</v>
      </c>
      <c r="B666" s="3" t="s">
        <v>5488</v>
      </c>
      <c r="C666" s="3" t="s">
        <v>5489</v>
      </c>
      <c r="D666" s="43">
        <v>2.7</v>
      </c>
      <c r="E666" s="43">
        <v>15.021800000000001</v>
      </c>
      <c r="F666" s="44">
        <v>5.56</v>
      </c>
      <c r="G666" s="43">
        <v>12.32</v>
      </c>
      <c r="H666" s="45">
        <v>57</v>
      </c>
      <c r="I666" s="44">
        <v>0.04</v>
      </c>
      <c r="J666" s="43">
        <v>860.2</v>
      </c>
      <c r="K666" s="44">
        <v>0.03</v>
      </c>
      <c r="L666" s="43">
        <v>706.3</v>
      </c>
      <c r="M666" s="44">
        <v>0.03</v>
      </c>
      <c r="N666" s="41">
        <v>3</v>
      </c>
      <c r="O666" s="41">
        <v>3</v>
      </c>
      <c r="P666" s="42" t="str">
        <f t="shared" si="10"/>
        <v>33</v>
      </c>
      <c r="Q666" s="42"/>
      <c r="R666" s="41" t="s">
        <v>1650</v>
      </c>
    </row>
    <row r="667" spans="1:18" x14ac:dyDescent="0.25">
      <c r="A667" s="3" t="s">
        <v>134</v>
      </c>
      <c r="B667" s="3" t="s">
        <v>5490</v>
      </c>
      <c r="C667" s="3" t="s">
        <v>5491</v>
      </c>
      <c r="D667" s="43">
        <v>2.7300000000000013</v>
      </c>
      <c r="E667" s="43">
        <v>14.2127</v>
      </c>
      <c r="F667" s="44">
        <v>5.2</v>
      </c>
      <c r="G667" s="43">
        <v>11.48</v>
      </c>
      <c r="H667" s="45">
        <v>61</v>
      </c>
      <c r="I667" s="44">
        <v>0.04</v>
      </c>
      <c r="J667" s="43">
        <v>870</v>
      </c>
      <c r="K667" s="44">
        <v>0.03</v>
      </c>
      <c r="L667" s="43">
        <v>703.47</v>
      </c>
      <c r="M667" s="44">
        <v>0.03</v>
      </c>
      <c r="N667" s="41">
        <v>3</v>
      </c>
      <c r="O667" s="41">
        <v>3</v>
      </c>
      <c r="P667" s="42" t="str">
        <f t="shared" si="10"/>
        <v>33</v>
      </c>
      <c r="Q667" s="42"/>
      <c r="R667" s="41" t="s">
        <v>1650</v>
      </c>
    </row>
    <row r="668" spans="1:18" x14ac:dyDescent="0.25">
      <c r="A668" s="3" t="s">
        <v>134</v>
      </c>
      <c r="B668" s="3" t="s">
        <v>7277</v>
      </c>
      <c r="C668" s="3" t="s">
        <v>7278</v>
      </c>
      <c r="D668" s="43">
        <v>2.9925531914893617</v>
      </c>
      <c r="E668" s="43">
        <v>17.955300000000001</v>
      </c>
      <c r="F668" s="44">
        <v>5.99</v>
      </c>
      <c r="G668" s="43">
        <v>14.96</v>
      </c>
      <c r="H668" s="45">
        <v>47</v>
      </c>
      <c r="I668" s="44">
        <v>0.03</v>
      </c>
      <c r="J668" s="43">
        <v>843.9</v>
      </c>
      <c r="K668" s="44">
        <v>0.03</v>
      </c>
      <c r="L668" s="43">
        <v>703.25</v>
      </c>
      <c r="M668" s="44">
        <v>0.03</v>
      </c>
      <c r="N668" s="41">
        <v>3</v>
      </c>
      <c r="O668" s="41">
        <v>3</v>
      </c>
      <c r="P668" s="42" t="str">
        <f t="shared" si="10"/>
        <v>33</v>
      </c>
      <c r="Q668" s="42"/>
      <c r="R668" s="41" t="s">
        <v>3850</v>
      </c>
    </row>
    <row r="669" spans="1:18" x14ac:dyDescent="0.25">
      <c r="A669" s="3" t="s">
        <v>134</v>
      </c>
      <c r="B669" s="3" t="s">
        <v>5492</v>
      </c>
      <c r="C669" s="3" t="s">
        <v>5493</v>
      </c>
      <c r="D669" s="43">
        <v>5.8400000000000025</v>
      </c>
      <c r="E669" s="43">
        <v>31.736999999999998</v>
      </c>
      <c r="F669" s="44">
        <v>5.43</v>
      </c>
      <c r="G669" s="43">
        <v>25.89</v>
      </c>
      <c r="H669" s="45">
        <v>27</v>
      </c>
      <c r="I669" s="44">
        <v>0.02</v>
      </c>
      <c r="J669" s="43">
        <v>856.9</v>
      </c>
      <c r="K669" s="44">
        <v>0.03</v>
      </c>
      <c r="L669" s="43">
        <v>699.22</v>
      </c>
      <c r="M669" s="44">
        <v>0.03</v>
      </c>
      <c r="N669" s="41">
        <v>3</v>
      </c>
      <c r="O669" s="41">
        <v>3</v>
      </c>
      <c r="P669" s="42" t="str">
        <f t="shared" si="10"/>
        <v>33</v>
      </c>
      <c r="Q669" s="42"/>
      <c r="R669" s="41" t="s">
        <v>1650</v>
      </c>
    </row>
    <row r="670" spans="1:18" x14ac:dyDescent="0.25">
      <c r="A670" s="3" t="s">
        <v>134</v>
      </c>
      <c r="B670" s="3" t="s">
        <v>5494</v>
      </c>
      <c r="C670" s="3" t="s">
        <v>5495</v>
      </c>
      <c r="D670" s="43">
        <v>3.0199999999999987</v>
      </c>
      <c r="E670" s="43">
        <v>20.026800000000001</v>
      </c>
      <c r="F670" s="44">
        <v>6.63</v>
      </c>
      <c r="G670" s="43">
        <v>17</v>
      </c>
      <c r="H670" s="45">
        <v>41</v>
      </c>
      <c r="I670" s="44">
        <v>0.03</v>
      </c>
      <c r="J670" s="43">
        <v>821.1</v>
      </c>
      <c r="K670" s="44">
        <v>0.03</v>
      </c>
      <c r="L670" s="43">
        <v>697.28</v>
      </c>
      <c r="M670" s="44">
        <v>0.03</v>
      </c>
      <c r="N670" s="41">
        <v>3</v>
      </c>
      <c r="O670" s="41">
        <v>3</v>
      </c>
      <c r="P670" s="42" t="str">
        <f t="shared" si="10"/>
        <v>33</v>
      </c>
      <c r="Q670" s="42"/>
      <c r="R670" s="41" t="s">
        <v>1650</v>
      </c>
    </row>
    <row r="671" spans="1:18" x14ac:dyDescent="0.25">
      <c r="A671" s="3" t="s">
        <v>134</v>
      </c>
      <c r="B671" s="3" t="s">
        <v>5496</v>
      </c>
      <c r="C671" s="3" t="s">
        <v>5386</v>
      </c>
      <c r="D671" s="43">
        <v>3.0200000000000005</v>
      </c>
      <c r="E671" s="43">
        <v>16.5</v>
      </c>
      <c r="F671" s="44">
        <v>5.46</v>
      </c>
      <c r="G671" s="43">
        <v>13.48</v>
      </c>
      <c r="H671" s="45">
        <v>51</v>
      </c>
      <c r="I671" s="44">
        <v>0.04</v>
      </c>
      <c r="J671" s="43">
        <v>845</v>
      </c>
      <c r="K671" s="44">
        <v>0.03</v>
      </c>
      <c r="L671" s="43">
        <v>690.98</v>
      </c>
      <c r="M671" s="44">
        <v>0.03</v>
      </c>
      <c r="N671" s="41">
        <v>3</v>
      </c>
      <c r="O671" s="41">
        <v>3</v>
      </c>
      <c r="P671" s="42" t="str">
        <f t="shared" si="10"/>
        <v>33</v>
      </c>
      <c r="Q671" s="42"/>
      <c r="R671" s="41" t="s">
        <v>1650</v>
      </c>
    </row>
    <row r="672" spans="1:18" x14ac:dyDescent="0.25">
      <c r="A672" s="3" t="s">
        <v>134</v>
      </c>
      <c r="B672" s="3" t="s">
        <v>5497</v>
      </c>
      <c r="C672" s="3" t="s">
        <v>5498</v>
      </c>
      <c r="D672" s="43">
        <v>5.370000000000001</v>
      </c>
      <c r="E672" s="43">
        <v>36.683100000000003</v>
      </c>
      <c r="F672" s="44">
        <v>6.83</v>
      </c>
      <c r="G672" s="43">
        <v>31.31</v>
      </c>
      <c r="H672" s="45">
        <v>22</v>
      </c>
      <c r="I672" s="44">
        <v>0.01</v>
      </c>
      <c r="J672" s="43">
        <v>807.03</v>
      </c>
      <c r="K672" s="44">
        <v>0.03</v>
      </c>
      <c r="L672" s="43">
        <v>688.89</v>
      </c>
      <c r="M672" s="44">
        <v>0.03</v>
      </c>
      <c r="N672" s="41">
        <v>3</v>
      </c>
      <c r="O672" s="41">
        <v>3</v>
      </c>
      <c r="P672" s="42" t="str">
        <f t="shared" si="10"/>
        <v>33</v>
      </c>
      <c r="Q672" s="42"/>
      <c r="R672" s="41" t="s">
        <v>1650</v>
      </c>
    </row>
    <row r="673" spans="1:18" x14ac:dyDescent="0.25">
      <c r="A673" s="3" t="s">
        <v>134</v>
      </c>
      <c r="B673" s="3" t="s">
        <v>5499</v>
      </c>
      <c r="C673" s="3" t="s">
        <v>5500</v>
      </c>
      <c r="D673" s="43">
        <v>7.9599999999999991</v>
      </c>
      <c r="E673" s="43">
        <v>49.157800000000002</v>
      </c>
      <c r="F673" s="44">
        <v>6.17</v>
      </c>
      <c r="G673" s="43">
        <v>41.19</v>
      </c>
      <c r="H673" s="45">
        <v>17</v>
      </c>
      <c r="I673" s="44">
        <v>0.01</v>
      </c>
      <c r="J673" s="43">
        <v>824</v>
      </c>
      <c r="K673" s="44">
        <v>0.03</v>
      </c>
      <c r="L673" s="43">
        <v>688.68</v>
      </c>
      <c r="M673" s="44">
        <v>0.03</v>
      </c>
      <c r="N673" s="41">
        <v>3</v>
      </c>
      <c r="O673" s="41">
        <v>3</v>
      </c>
      <c r="P673" s="42" t="str">
        <f t="shared" si="10"/>
        <v>33</v>
      </c>
      <c r="Q673" s="42"/>
      <c r="R673" s="41" t="s">
        <v>1650</v>
      </c>
    </row>
    <row r="674" spans="1:18" x14ac:dyDescent="0.25">
      <c r="A674" s="3" t="s">
        <v>134</v>
      </c>
      <c r="B674" s="3" t="s">
        <v>5501</v>
      </c>
      <c r="C674" s="3" t="s">
        <v>5502</v>
      </c>
      <c r="D674" s="43">
        <v>3.8000000000000003</v>
      </c>
      <c r="E674" s="43">
        <v>21.049700000000001</v>
      </c>
      <c r="F674" s="44">
        <v>5.53</v>
      </c>
      <c r="G674" s="43">
        <v>17.239999999999998</v>
      </c>
      <c r="H674" s="45">
        <v>46</v>
      </c>
      <c r="I674" s="44">
        <v>0.03</v>
      </c>
      <c r="J674" s="43">
        <v>863.04</v>
      </c>
      <c r="K674" s="44">
        <v>0.03</v>
      </c>
      <c r="L674" s="43">
        <v>688.24</v>
      </c>
      <c r="M674" s="44">
        <v>0.03</v>
      </c>
      <c r="N674" s="41">
        <v>3</v>
      </c>
      <c r="O674" s="41">
        <v>3</v>
      </c>
      <c r="P674" s="42" t="str">
        <f t="shared" si="10"/>
        <v>33</v>
      </c>
      <c r="Q674" s="42"/>
      <c r="R674" s="41" t="s">
        <v>1650</v>
      </c>
    </row>
    <row r="675" spans="1:18" x14ac:dyDescent="0.25">
      <c r="A675" s="3" t="s">
        <v>134</v>
      </c>
      <c r="B675" s="3" t="s">
        <v>7279</v>
      </c>
      <c r="C675" s="3" t="s">
        <v>7280</v>
      </c>
      <c r="D675" s="43">
        <v>4.1666666666666687</v>
      </c>
      <c r="E675" s="43">
        <v>25</v>
      </c>
      <c r="F675" s="44">
        <v>6</v>
      </c>
      <c r="G675" s="43">
        <v>20.83</v>
      </c>
      <c r="H675" s="45">
        <v>33</v>
      </c>
      <c r="I675" s="44">
        <v>0.02</v>
      </c>
      <c r="J675" s="43">
        <v>825</v>
      </c>
      <c r="K675" s="44">
        <v>0.03</v>
      </c>
      <c r="L675" s="43">
        <v>687.5</v>
      </c>
      <c r="M675" s="44">
        <v>0.03</v>
      </c>
      <c r="N675" s="41">
        <v>3</v>
      </c>
      <c r="O675" s="41">
        <v>3</v>
      </c>
      <c r="P675" s="42" t="str">
        <f t="shared" si="10"/>
        <v>33</v>
      </c>
      <c r="Q675" s="42"/>
      <c r="R675" s="41" t="s">
        <v>3850</v>
      </c>
    </row>
    <row r="676" spans="1:18" x14ac:dyDescent="0.25">
      <c r="A676" s="3" t="s">
        <v>134</v>
      </c>
      <c r="B676" s="3" t="s">
        <v>5503</v>
      </c>
      <c r="C676" s="3" t="s">
        <v>5504</v>
      </c>
      <c r="D676" s="43">
        <v>3.1500000000000021</v>
      </c>
      <c r="E676" s="43">
        <v>20.2943</v>
      </c>
      <c r="F676" s="44">
        <v>6.44</v>
      </c>
      <c r="G676" s="43">
        <v>17.14</v>
      </c>
      <c r="H676" s="45">
        <v>40</v>
      </c>
      <c r="I676" s="44">
        <v>0.03</v>
      </c>
      <c r="J676" s="43">
        <v>811.47</v>
      </c>
      <c r="K676" s="44">
        <v>0.03</v>
      </c>
      <c r="L676" s="43">
        <v>685.47</v>
      </c>
      <c r="M676" s="44">
        <v>0.03</v>
      </c>
      <c r="N676" s="41">
        <v>3</v>
      </c>
      <c r="O676" s="41">
        <v>3</v>
      </c>
      <c r="P676" s="42" t="str">
        <f t="shared" si="10"/>
        <v>33</v>
      </c>
      <c r="Q676" s="42"/>
      <c r="R676" s="41" t="s">
        <v>1650</v>
      </c>
    </row>
    <row r="677" spans="1:18" x14ac:dyDescent="0.25">
      <c r="A677" s="3" t="s">
        <v>134</v>
      </c>
      <c r="B677" s="3" t="s">
        <v>5505</v>
      </c>
      <c r="C677" s="3" t="s">
        <v>5506</v>
      </c>
      <c r="D677" s="43">
        <v>3.0900000000000025</v>
      </c>
      <c r="E677" s="43">
        <v>18.129200000000001</v>
      </c>
      <c r="F677" s="44">
        <v>5.86</v>
      </c>
      <c r="G677" s="43">
        <v>15.03</v>
      </c>
      <c r="H677" s="45">
        <v>46</v>
      </c>
      <c r="I677" s="44">
        <v>0.03</v>
      </c>
      <c r="J677" s="43">
        <v>827.3</v>
      </c>
      <c r="K677" s="44">
        <v>0.03</v>
      </c>
      <c r="L677" s="43">
        <v>685.16</v>
      </c>
      <c r="M677" s="44">
        <v>0.03</v>
      </c>
      <c r="N677" s="41">
        <v>3</v>
      </c>
      <c r="O677" s="41">
        <v>3</v>
      </c>
      <c r="P677" s="42" t="str">
        <f t="shared" si="10"/>
        <v>33</v>
      </c>
      <c r="Q677" s="42"/>
      <c r="R677" s="41" t="s">
        <v>1650</v>
      </c>
    </row>
    <row r="678" spans="1:18" x14ac:dyDescent="0.25">
      <c r="A678" s="3" t="s">
        <v>134</v>
      </c>
      <c r="B678" s="3" t="s">
        <v>5507</v>
      </c>
      <c r="C678" s="3" t="s">
        <v>5508</v>
      </c>
      <c r="D678" s="43">
        <v>2.36</v>
      </c>
      <c r="E678" s="43">
        <v>15.7013</v>
      </c>
      <c r="F678" s="44">
        <v>6.65</v>
      </c>
      <c r="G678" s="43">
        <v>13.34</v>
      </c>
      <c r="H678" s="45">
        <v>51</v>
      </c>
      <c r="I678" s="44">
        <v>0.04</v>
      </c>
      <c r="J678" s="43">
        <v>805.36</v>
      </c>
      <c r="K678" s="44">
        <v>0.03</v>
      </c>
      <c r="L678" s="43">
        <v>685</v>
      </c>
      <c r="M678" s="44">
        <v>0.03</v>
      </c>
      <c r="N678" s="41">
        <v>3</v>
      </c>
      <c r="O678" s="41">
        <v>3</v>
      </c>
      <c r="P678" s="42" t="str">
        <f t="shared" si="10"/>
        <v>33</v>
      </c>
      <c r="Q678" s="42"/>
      <c r="R678" s="41" t="s">
        <v>1650</v>
      </c>
    </row>
    <row r="679" spans="1:18" x14ac:dyDescent="0.25">
      <c r="A679" s="3" t="s">
        <v>134</v>
      </c>
      <c r="B679" s="3" t="s">
        <v>5509</v>
      </c>
      <c r="C679" s="3" t="s">
        <v>5510</v>
      </c>
      <c r="D679" s="43">
        <v>4.7300000000000013</v>
      </c>
      <c r="E679" s="43">
        <v>25.226500000000001</v>
      </c>
      <c r="F679" s="44">
        <v>5.33</v>
      </c>
      <c r="G679" s="43">
        <v>20.49</v>
      </c>
      <c r="H679" s="45">
        <v>34</v>
      </c>
      <c r="I679" s="44">
        <v>0.02</v>
      </c>
      <c r="J679" s="43">
        <v>843.25</v>
      </c>
      <c r="K679" s="44">
        <v>0.03</v>
      </c>
      <c r="L679" s="43">
        <v>682.43</v>
      </c>
      <c r="M679" s="44">
        <v>0.03</v>
      </c>
      <c r="N679" s="41">
        <v>3</v>
      </c>
      <c r="O679" s="41">
        <v>3</v>
      </c>
      <c r="P679" s="42" t="str">
        <f t="shared" si="10"/>
        <v>33</v>
      </c>
      <c r="Q679" s="42"/>
      <c r="R679" s="41" t="s">
        <v>1650</v>
      </c>
    </row>
    <row r="680" spans="1:18" x14ac:dyDescent="0.25">
      <c r="A680" s="3" t="s">
        <v>134</v>
      </c>
      <c r="B680" s="3" t="s">
        <v>7281</v>
      </c>
      <c r="C680" s="3" t="s">
        <v>7282</v>
      </c>
      <c r="D680" s="43">
        <v>2.8290780141843976</v>
      </c>
      <c r="E680" s="43">
        <v>16.974399999999999</v>
      </c>
      <c r="F680" s="44">
        <v>5.99</v>
      </c>
      <c r="G680" s="43">
        <v>14.14</v>
      </c>
      <c r="H680" s="45">
        <v>49</v>
      </c>
      <c r="I680" s="44">
        <v>0.03</v>
      </c>
      <c r="J680" s="43">
        <v>820.8</v>
      </c>
      <c r="K680" s="44">
        <v>0.03</v>
      </c>
      <c r="L680" s="43">
        <v>682.17</v>
      </c>
      <c r="M680" s="44">
        <v>0.03</v>
      </c>
      <c r="N680" s="41">
        <v>3</v>
      </c>
      <c r="O680" s="41">
        <v>3</v>
      </c>
      <c r="P680" s="42" t="str">
        <f t="shared" si="10"/>
        <v>33</v>
      </c>
      <c r="Q680" s="42"/>
      <c r="R680" s="41" t="s">
        <v>3850</v>
      </c>
    </row>
    <row r="681" spans="1:18" x14ac:dyDescent="0.25">
      <c r="A681" s="3" t="s">
        <v>134</v>
      </c>
      <c r="B681" s="3" t="s">
        <v>5511</v>
      </c>
      <c r="C681" s="3" t="s">
        <v>5512</v>
      </c>
      <c r="D681" s="43">
        <v>2.6200000000000014</v>
      </c>
      <c r="E681" s="43">
        <v>16.930199999999999</v>
      </c>
      <c r="F681" s="44">
        <v>6.46</v>
      </c>
      <c r="G681" s="43">
        <v>14.31</v>
      </c>
      <c r="H681" s="45">
        <v>47</v>
      </c>
      <c r="I681" s="44">
        <v>0.03</v>
      </c>
      <c r="J681" s="43">
        <v>800</v>
      </c>
      <c r="K681" s="44">
        <v>0.03</v>
      </c>
      <c r="L681" s="43">
        <v>676.86</v>
      </c>
      <c r="M681" s="44">
        <v>0.03</v>
      </c>
      <c r="N681" s="41">
        <v>3</v>
      </c>
      <c r="O681" s="41">
        <v>3</v>
      </c>
      <c r="P681" s="42" t="str">
        <f t="shared" si="10"/>
        <v>33</v>
      </c>
      <c r="Q681" s="42"/>
      <c r="R681" s="41" t="s">
        <v>1650</v>
      </c>
    </row>
    <row r="682" spans="1:18" x14ac:dyDescent="0.25">
      <c r="A682" s="3" t="s">
        <v>134</v>
      </c>
      <c r="B682" s="3" t="s">
        <v>5513</v>
      </c>
      <c r="C682" s="3" t="s">
        <v>5514</v>
      </c>
      <c r="D682" s="43">
        <v>2.7900000000000018</v>
      </c>
      <c r="E682" s="43">
        <v>20.6145</v>
      </c>
      <c r="F682" s="44">
        <v>7.38</v>
      </c>
      <c r="G682" s="43">
        <v>17.82</v>
      </c>
      <c r="H682" s="45">
        <v>38</v>
      </c>
      <c r="I682" s="44">
        <v>0.02</v>
      </c>
      <c r="J682" s="43">
        <v>782.73</v>
      </c>
      <c r="K682" s="44">
        <v>0.03</v>
      </c>
      <c r="L682" s="43">
        <v>676.71</v>
      </c>
      <c r="M682" s="44">
        <v>0.03</v>
      </c>
      <c r="N682" s="41">
        <v>3</v>
      </c>
      <c r="O682" s="41">
        <v>3</v>
      </c>
      <c r="P682" s="42" t="str">
        <f t="shared" si="10"/>
        <v>33</v>
      </c>
      <c r="Q682" s="42"/>
      <c r="R682" s="41" t="s">
        <v>1650</v>
      </c>
    </row>
    <row r="683" spans="1:18" x14ac:dyDescent="0.25">
      <c r="A683" s="3" t="s">
        <v>134</v>
      </c>
      <c r="B683" s="3" t="s">
        <v>5515</v>
      </c>
      <c r="C683" s="3" t="s">
        <v>5516</v>
      </c>
      <c r="D683" s="43">
        <v>2.75</v>
      </c>
      <c r="E683" s="43">
        <v>19.2685</v>
      </c>
      <c r="F683" s="44">
        <v>7</v>
      </c>
      <c r="G683" s="43">
        <v>16.510000000000002</v>
      </c>
      <c r="H683" s="45">
        <v>41</v>
      </c>
      <c r="I683" s="44">
        <v>0.03</v>
      </c>
      <c r="J683" s="43">
        <v>788.74</v>
      </c>
      <c r="K683" s="44">
        <v>0.03</v>
      </c>
      <c r="L683" s="43">
        <v>675.99</v>
      </c>
      <c r="M683" s="44">
        <v>0.03</v>
      </c>
      <c r="N683" s="41">
        <v>3</v>
      </c>
      <c r="O683" s="41">
        <v>3</v>
      </c>
      <c r="P683" s="42" t="str">
        <f t="shared" si="10"/>
        <v>33</v>
      </c>
      <c r="Q683" s="42"/>
      <c r="R683" s="41" t="s">
        <v>1650</v>
      </c>
    </row>
    <row r="684" spans="1:18" x14ac:dyDescent="0.25">
      <c r="A684" s="3" t="s">
        <v>134</v>
      </c>
      <c r="B684" s="3" t="s">
        <v>5517</v>
      </c>
      <c r="C684" s="3" t="s">
        <v>5518</v>
      </c>
      <c r="D684" s="43">
        <v>1.5699999999999981</v>
      </c>
      <c r="E684" s="43">
        <v>12.9627</v>
      </c>
      <c r="F684" s="44">
        <v>8.25</v>
      </c>
      <c r="G684" s="43">
        <v>11.39</v>
      </c>
      <c r="H684" s="45">
        <v>59</v>
      </c>
      <c r="I684" s="44">
        <v>0.04</v>
      </c>
      <c r="J684" s="43">
        <v>765.8</v>
      </c>
      <c r="K684" s="44">
        <v>0.03</v>
      </c>
      <c r="L684" s="43">
        <v>673.17</v>
      </c>
      <c r="M684" s="44">
        <v>0.03</v>
      </c>
      <c r="N684" s="41">
        <v>3</v>
      </c>
      <c r="O684" s="41">
        <v>3</v>
      </c>
      <c r="P684" s="42" t="str">
        <f t="shared" si="10"/>
        <v>33</v>
      </c>
      <c r="Q684" s="42"/>
      <c r="R684" s="41" t="s">
        <v>1650</v>
      </c>
    </row>
    <row r="685" spans="1:18" x14ac:dyDescent="0.25">
      <c r="A685" s="3" t="s">
        <v>134</v>
      </c>
      <c r="B685" s="3" t="s">
        <v>5519</v>
      </c>
      <c r="C685" s="3" t="s">
        <v>5520</v>
      </c>
      <c r="D685" s="43">
        <v>3.5300000000000007</v>
      </c>
      <c r="E685" s="43">
        <v>23.2073</v>
      </c>
      <c r="F685" s="44">
        <v>6.57</v>
      </c>
      <c r="G685" s="43">
        <v>19.670000000000002</v>
      </c>
      <c r="H685" s="45">
        <v>34</v>
      </c>
      <c r="I685" s="44">
        <v>0.02</v>
      </c>
      <c r="J685" s="43">
        <v>789.05</v>
      </c>
      <c r="K685" s="44">
        <v>0.03</v>
      </c>
      <c r="L685" s="43">
        <v>669.03</v>
      </c>
      <c r="M685" s="44">
        <v>0.03</v>
      </c>
      <c r="N685" s="41">
        <v>3</v>
      </c>
      <c r="O685" s="41">
        <v>3</v>
      </c>
      <c r="P685" s="42" t="str">
        <f t="shared" si="10"/>
        <v>33</v>
      </c>
      <c r="Q685" s="42"/>
      <c r="R685" s="41" t="s">
        <v>1650</v>
      </c>
    </row>
    <row r="686" spans="1:18" x14ac:dyDescent="0.25">
      <c r="A686" s="3" t="s">
        <v>134</v>
      </c>
      <c r="B686" s="3" t="s">
        <v>7283</v>
      </c>
      <c r="C686" s="3" t="s">
        <v>7284</v>
      </c>
      <c r="D686" s="43">
        <v>4.1666666666666679</v>
      </c>
      <c r="E686" s="43">
        <v>25</v>
      </c>
      <c r="F686" s="44">
        <v>6</v>
      </c>
      <c r="G686" s="43">
        <v>20.83</v>
      </c>
      <c r="H686" s="45">
        <v>32</v>
      </c>
      <c r="I686" s="44">
        <v>0.02</v>
      </c>
      <c r="J686" s="43">
        <v>800</v>
      </c>
      <c r="K686" s="44">
        <v>0.03</v>
      </c>
      <c r="L686" s="43">
        <v>666.66</v>
      </c>
      <c r="M686" s="44">
        <v>0.03</v>
      </c>
      <c r="N686" s="41">
        <v>3</v>
      </c>
      <c r="O686" s="41">
        <v>3</v>
      </c>
      <c r="P686" s="42" t="str">
        <f t="shared" si="10"/>
        <v>33</v>
      </c>
      <c r="Q686" s="42"/>
      <c r="R686" s="41" t="s">
        <v>3850</v>
      </c>
    </row>
    <row r="687" spans="1:18" x14ac:dyDescent="0.25">
      <c r="A687" s="3" t="s">
        <v>134</v>
      </c>
      <c r="B687" s="3" t="s">
        <v>5521</v>
      </c>
      <c r="C687" s="3" t="s">
        <v>5522</v>
      </c>
      <c r="D687" s="43">
        <v>3.3799999999999986</v>
      </c>
      <c r="E687" s="43">
        <v>22.945499999999999</v>
      </c>
      <c r="F687" s="44">
        <v>6.78</v>
      </c>
      <c r="G687" s="43">
        <v>19.559999999999999</v>
      </c>
      <c r="H687" s="45">
        <v>35</v>
      </c>
      <c r="I687" s="44">
        <v>0.02</v>
      </c>
      <c r="J687" s="43">
        <v>784.15</v>
      </c>
      <c r="K687" s="44">
        <v>0.03</v>
      </c>
      <c r="L687" s="43">
        <v>665.85</v>
      </c>
      <c r="M687" s="44">
        <v>0.03</v>
      </c>
      <c r="N687" s="41">
        <v>3</v>
      </c>
      <c r="O687" s="41">
        <v>3</v>
      </c>
      <c r="P687" s="42" t="str">
        <f t="shared" si="10"/>
        <v>33</v>
      </c>
      <c r="Q687" s="42"/>
      <c r="R687" s="41" t="s">
        <v>1650</v>
      </c>
    </row>
    <row r="688" spans="1:18" x14ac:dyDescent="0.25">
      <c r="A688" s="3" t="s">
        <v>134</v>
      </c>
      <c r="B688" s="3" t="s">
        <v>5523</v>
      </c>
      <c r="C688" s="3" t="s">
        <v>5524</v>
      </c>
      <c r="D688" s="43">
        <v>3.9099999999999975</v>
      </c>
      <c r="E688" s="43">
        <v>24.6129</v>
      </c>
      <c r="F688" s="44">
        <v>6.29</v>
      </c>
      <c r="G688" s="43">
        <v>20.7</v>
      </c>
      <c r="H688" s="45">
        <v>32</v>
      </c>
      <c r="I688" s="44">
        <v>0.02</v>
      </c>
      <c r="J688" s="43">
        <v>787</v>
      </c>
      <c r="K688" s="44">
        <v>0.03</v>
      </c>
      <c r="L688" s="43">
        <v>661.88</v>
      </c>
      <c r="M688" s="44">
        <v>0.03</v>
      </c>
      <c r="N688" s="41">
        <v>3</v>
      </c>
      <c r="O688" s="41">
        <v>3</v>
      </c>
      <c r="P688" s="42" t="str">
        <f t="shared" si="10"/>
        <v>33</v>
      </c>
      <c r="Q688" s="42"/>
      <c r="R688" s="41" t="s">
        <v>1650</v>
      </c>
    </row>
    <row r="689" spans="1:18" x14ac:dyDescent="0.25">
      <c r="A689" s="3" t="s">
        <v>134</v>
      </c>
      <c r="B689" s="3" t="s">
        <v>5525</v>
      </c>
      <c r="C689" s="3" t="s">
        <v>5526</v>
      </c>
      <c r="D689" s="43">
        <v>4.5</v>
      </c>
      <c r="E689" s="43">
        <v>21.447299999999998</v>
      </c>
      <c r="F689" s="44">
        <v>4.76</v>
      </c>
      <c r="G689" s="43">
        <v>16.940000000000001</v>
      </c>
      <c r="H689" s="45">
        <v>39</v>
      </c>
      <c r="I689" s="44">
        <v>0.03</v>
      </c>
      <c r="J689" s="43">
        <v>835</v>
      </c>
      <c r="K689" s="44">
        <v>0.03</v>
      </c>
      <c r="L689" s="43">
        <v>659.5</v>
      </c>
      <c r="M689" s="44">
        <v>0.03</v>
      </c>
      <c r="N689" s="41">
        <v>3</v>
      </c>
      <c r="O689" s="41">
        <v>3</v>
      </c>
      <c r="P689" s="42" t="str">
        <f t="shared" si="10"/>
        <v>33</v>
      </c>
      <c r="Q689" s="42"/>
      <c r="R689" s="41" t="s">
        <v>1650</v>
      </c>
    </row>
    <row r="690" spans="1:18" x14ac:dyDescent="0.25">
      <c r="A690" s="3" t="s">
        <v>134</v>
      </c>
      <c r="B690" s="3" t="s">
        <v>5527</v>
      </c>
      <c r="C690" s="3" t="s">
        <v>5528</v>
      </c>
      <c r="D690" s="43">
        <v>7.78</v>
      </c>
      <c r="E690" s="43">
        <v>37.720399999999998</v>
      </c>
      <c r="F690" s="44">
        <v>4.84</v>
      </c>
      <c r="G690" s="43">
        <v>29.94</v>
      </c>
      <c r="H690" s="45">
        <v>22</v>
      </c>
      <c r="I690" s="44">
        <v>0.01</v>
      </c>
      <c r="J690" s="43">
        <v>829.85</v>
      </c>
      <c r="K690" s="44">
        <v>0.03</v>
      </c>
      <c r="L690" s="43">
        <v>658.69</v>
      </c>
      <c r="M690" s="44">
        <v>0.03</v>
      </c>
      <c r="N690" s="41">
        <v>3</v>
      </c>
      <c r="O690" s="41">
        <v>3</v>
      </c>
      <c r="P690" s="42" t="str">
        <f t="shared" si="10"/>
        <v>33</v>
      </c>
      <c r="Q690" s="42"/>
      <c r="R690" s="41" t="s">
        <v>1650</v>
      </c>
    </row>
    <row r="691" spans="1:18" x14ac:dyDescent="0.25">
      <c r="A691" s="3" t="s">
        <v>134</v>
      </c>
      <c r="B691" s="3" t="s">
        <v>5529</v>
      </c>
      <c r="C691" s="3" t="s">
        <v>5530</v>
      </c>
      <c r="D691" s="43">
        <v>2.879999999999999</v>
      </c>
      <c r="E691" s="43">
        <v>21.1386</v>
      </c>
      <c r="F691" s="44">
        <v>7.33</v>
      </c>
      <c r="G691" s="43">
        <v>18.25</v>
      </c>
      <c r="H691" s="45">
        <v>36</v>
      </c>
      <c r="I691" s="44">
        <v>0.02</v>
      </c>
      <c r="J691" s="43">
        <v>760.99</v>
      </c>
      <c r="K691" s="44">
        <v>0.03</v>
      </c>
      <c r="L691" s="43">
        <v>657.31</v>
      </c>
      <c r="M691" s="44">
        <v>0.03</v>
      </c>
      <c r="N691" s="41">
        <v>3</v>
      </c>
      <c r="O691" s="41">
        <v>3</v>
      </c>
      <c r="P691" s="42" t="str">
        <f t="shared" si="10"/>
        <v>33</v>
      </c>
      <c r="Q691" s="42"/>
      <c r="R691" s="41" t="s">
        <v>1650</v>
      </c>
    </row>
    <row r="692" spans="1:18" x14ac:dyDescent="0.25">
      <c r="A692" s="3" t="s">
        <v>134</v>
      </c>
      <c r="B692" s="3" t="s">
        <v>5531</v>
      </c>
      <c r="C692" s="3" t="s">
        <v>5532</v>
      </c>
      <c r="D692" s="43">
        <v>3.0199999999999991</v>
      </c>
      <c r="E692" s="43">
        <v>19.3232</v>
      </c>
      <c r="F692" s="44">
        <v>6.39</v>
      </c>
      <c r="G692" s="43">
        <v>16.3</v>
      </c>
      <c r="H692" s="45">
        <v>47</v>
      </c>
      <c r="I692" s="44">
        <v>0.03</v>
      </c>
      <c r="J692" s="43">
        <v>798.93</v>
      </c>
      <c r="K692" s="44">
        <v>0.03</v>
      </c>
      <c r="L692" s="43">
        <v>656.99</v>
      </c>
      <c r="M692" s="44">
        <v>0.03</v>
      </c>
      <c r="N692" s="41">
        <v>3</v>
      </c>
      <c r="O692" s="41">
        <v>3</v>
      </c>
      <c r="P692" s="42" t="str">
        <f t="shared" si="10"/>
        <v>33</v>
      </c>
      <c r="Q692" s="42"/>
      <c r="R692" s="41" t="s">
        <v>1650</v>
      </c>
    </row>
    <row r="693" spans="1:18" x14ac:dyDescent="0.25">
      <c r="A693" s="3" t="s">
        <v>134</v>
      </c>
      <c r="B693" s="3" t="s">
        <v>5533</v>
      </c>
      <c r="C693" s="3" t="s">
        <v>5534</v>
      </c>
      <c r="D693" s="43">
        <v>3.3499999999999974</v>
      </c>
      <c r="E693" s="43">
        <v>18.157499999999999</v>
      </c>
      <c r="F693" s="44">
        <v>5.42</v>
      </c>
      <c r="G693" s="43">
        <v>14.8</v>
      </c>
      <c r="H693" s="45">
        <v>44</v>
      </c>
      <c r="I693" s="44">
        <v>0.03</v>
      </c>
      <c r="J693" s="43">
        <v>803.95</v>
      </c>
      <c r="K693" s="44">
        <v>0.03</v>
      </c>
      <c r="L693" s="43">
        <v>656.55</v>
      </c>
      <c r="M693" s="44">
        <v>0.03</v>
      </c>
      <c r="N693" s="41">
        <v>3</v>
      </c>
      <c r="O693" s="41">
        <v>3</v>
      </c>
      <c r="P693" s="42" t="str">
        <f t="shared" si="10"/>
        <v>33</v>
      </c>
      <c r="Q693" s="42"/>
      <c r="R693" s="41" t="s">
        <v>1650</v>
      </c>
    </row>
    <row r="694" spans="1:18" x14ac:dyDescent="0.25">
      <c r="A694" s="3" t="s">
        <v>134</v>
      </c>
      <c r="B694" s="3" t="s">
        <v>7285</v>
      </c>
      <c r="C694" s="3" t="s">
        <v>7286</v>
      </c>
      <c r="D694" s="43">
        <v>2.4166666666666661</v>
      </c>
      <c r="E694" s="43">
        <v>14.5</v>
      </c>
      <c r="F694" s="44">
        <v>6</v>
      </c>
      <c r="G694" s="43">
        <v>12.08</v>
      </c>
      <c r="H694" s="45">
        <v>71</v>
      </c>
      <c r="I694" s="44">
        <v>0.05</v>
      </c>
      <c r="J694" s="43">
        <v>828</v>
      </c>
      <c r="K694" s="44">
        <v>0.03</v>
      </c>
      <c r="L694" s="43">
        <v>656.41</v>
      </c>
      <c r="M694" s="44">
        <v>0.03</v>
      </c>
      <c r="N694" s="41">
        <v>3</v>
      </c>
      <c r="O694" s="41">
        <v>3</v>
      </c>
      <c r="P694" s="42" t="str">
        <f t="shared" si="10"/>
        <v>33</v>
      </c>
      <c r="Q694" s="42"/>
      <c r="R694" s="41" t="s">
        <v>3850</v>
      </c>
    </row>
    <row r="695" spans="1:18" x14ac:dyDescent="0.25">
      <c r="A695" s="3" t="s">
        <v>134</v>
      </c>
      <c r="B695" s="3" t="s">
        <v>5535</v>
      </c>
      <c r="C695" s="3" t="s">
        <v>5536</v>
      </c>
      <c r="D695" s="43">
        <v>3.1800000000000033</v>
      </c>
      <c r="E695" s="43">
        <v>18.369499999999999</v>
      </c>
      <c r="F695" s="44">
        <v>5.77</v>
      </c>
      <c r="G695" s="43">
        <v>15.18</v>
      </c>
      <c r="H695" s="45">
        <v>43</v>
      </c>
      <c r="I695" s="44">
        <v>0.03</v>
      </c>
      <c r="J695" s="43">
        <v>792.52</v>
      </c>
      <c r="K695" s="44">
        <v>0.03</v>
      </c>
      <c r="L695" s="43">
        <v>655.78</v>
      </c>
      <c r="M695" s="44">
        <v>0.03</v>
      </c>
      <c r="N695" s="41">
        <v>3</v>
      </c>
      <c r="O695" s="41">
        <v>3</v>
      </c>
      <c r="P695" s="42" t="str">
        <f t="shared" si="10"/>
        <v>33</v>
      </c>
      <c r="Q695" s="42"/>
      <c r="R695" s="41" t="s">
        <v>1650</v>
      </c>
    </row>
    <row r="696" spans="1:18" x14ac:dyDescent="0.25">
      <c r="A696" s="3" t="s">
        <v>134</v>
      </c>
      <c r="B696" s="3" t="s">
        <v>5537</v>
      </c>
      <c r="C696" s="3" t="s">
        <v>5538</v>
      </c>
      <c r="D696" s="43">
        <v>2.4099999999999975</v>
      </c>
      <c r="E696" s="43">
        <v>14.7141</v>
      </c>
      <c r="F696" s="44">
        <v>6.1</v>
      </c>
      <c r="G696" s="43">
        <v>12.3</v>
      </c>
      <c r="H696" s="45">
        <v>70</v>
      </c>
      <c r="I696" s="44">
        <v>0.05</v>
      </c>
      <c r="J696" s="43">
        <v>819.85</v>
      </c>
      <c r="K696" s="44">
        <v>0.03</v>
      </c>
      <c r="L696" s="43">
        <v>651.15</v>
      </c>
      <c r="M696" s="44">
        <v>0.03</v>
      </c>
      <c r="N696" s="41">
        <v>3</v>
      </c>
      <c r="O696" s="41">
        <v>3</v>
      </c>
      <c r="P696" s="42" t="str">
        <f t="shared" si="10"/>
        <v>33</v>
      </c>
      <c r="Q696" s="42"/>
      <c r="R696" s="41" t="s">
        <v>1650</v>
      </c>
    </row>
    <row r="697" spans="1:18" x14ac:dyDescent="0.25">
      <c r="A697" s="3" t="s">
        <v>134</v>
      </c>
      <c r="B697" s="3" t="s">
        <v>5539</v>
      </c>
      <c r="C697" s="3" t="s">
        <v>5540</v>
      </c>
      <c r="D697" s="43">
        <v>8.5900000000000016</v>
      </c>
      <c r="E697" s="43">
        <v>42.458300000000001</v>
      </c>
      <c r="F697" s="44">
        <v>4.9400000000000004</v>
      </c>
      <c r="G697" s="43">
        <v>33.86</v>
      </c>
      <c r="H697" s="45">
        <v>19</v>
      </c>
      <c r="I697" s="44">
        <v>0.01</v>
      </c>
      <c r="J697" s="43">
        <v>809.25</v>
      </c>
      <c r="K697" s="44">
        <v>0.03</v>
      </c>
      <c r="L697" s="43">
        <v>646.04</v>
      </c>
      <c r="M697" s="44">
        <v>0.03</v>
      </c>
      <c r="N697" s="41">
        <v>3</v>
      </c>
      <c r="O697" s="41">
        <v>3</v>
      </c>
      <c r="P697" s="42" t="str">
        <f t="shared" si="10"/>
        <v>33</v>
      </c>
      <c r="Q697" s="42"/>
      <c r="R697" s="41" t="s">
        <v>1650</v>
      </c>
    </row>
    <row r="698" spans="1:18" x14ac:dyDescent="0.25">
      <c r="A698" s="3" t="s">
        <v>134</v>
      </c>
      <c r="B698" s="3" t="s">
        <v>5541</v>
      </c>
      <c r="C698" s="3" t="s">
        <v>5542</v>
      </c>
      <c r="D698" s="43">
        <v>2.9899999999999984</v>
      </c>
      <c r="E698" s="43">
        <v>19.927600000000002</v>
      </c>
      <c r="F698" s="44">
        <v>6.66</v>
      </c>
      <c r="G698" s="43">
        <v>16.93</v>
      </c>
      <c r="H698" s="45">
        <v>38</v>
      </c>
      <c r="I698" s="44">
        <v>0.02</v>
      </c>
      <c r="J698" s="43">
        <v>757.25</v>
      </c>
      <c r="K698" s="44">
        <v>0.03</v>
      </c>
      <c r="L698" s="43">
        <v>643.63</v>
      </c>
      <c r="M698" s="44">
        <v>0.03</v>
      </c>
      <c r="N698" s="41">
        <v>3</v>
      </c>
      <c r="O698" s="41">
        <v>3</v>
      </c>
      <c r="P698" s="42" t="str">
        <f t="shared" si="10"/>
        <v>33</v>
      </c>
      <c r="Q698" s="42"/>
      <c r="R698" s="41" t="s">
        <v>1650</v>
      </c>
    </row>
    <row r="699" spans="1:18" x14ac:dyDescent="0.25">
      <c r="A699" s="3" t="s">
        <v>134</v>
      </c>
      <c r="B699" s="3" t="s">
        <v>5543</v>
      </c>
      <c r="C699" s="3" t="s">
        <v>5544</v>
      </c>
      <c r="D699" s="43">
        <v>5.3600000000000039</v>
      </c>
      <c r="E699" s="43">
        <v>24.269600000000001</v>
      </c>
      <c r="F699" s="44">
        <v>4.5199999999999996</v>
      </c>
      <c r="G699" s="43">
        <v>18.899999999999999</v>
      </c>
      <c r="H699" s="45">
        <v>34</v>
      </c>
      <c r="I699" s="44">
        <v>0.02</v>
      </c>
      <c r="J699" s="43">
        <v>824.9</v>
      </c>
      <c r="K699" s="44">
        <v>0.03</v>
      </c>
      <c r="L699" s="43">
        <v>642.66</v>
      </c>
      <c r="M699" s="44">
        <v>0.03</v>
      </c>
      <c r="N699" s="41">
        <v>3</v>
      </c>
      <c r="O699" s="41">
        <v>3</v>
      </c>
      <c r="P699" s="42" t="str">
        <f t="shared" si="10"/>
        <v>33</v>
      </c>
      <c r="Q699" s="42"/>
      <c r="R699" s="41" t="s">
        <v>1650</v>
      </c>
    </row>
    <row r="700" spans="1:18" x14ac:dyDescent="0.25">
      <c r="A700" s="3" t="s">
        <v>134</v>
      </c>
      <c r="B700" s="3" t="s">
        <v>5545</v>
      </c>
      <c r="C700" s="3" t="s">
        <v>5546</v>
      </c>
      <c r="D700" s="43">
        <v>6.53</v>
      </c>
      <c r="E700" s="43">
        <v>38.75</v>
      </c>
      <c r="F700" s="44">
        <v>5.93</v>
      </c>
      <c r="G700" s="43">
        <v>32.22</v>
      </c>
      <c r="H700" s="45">
        <v>21</v>
      </c>
      <c r="I700" s="44">
        <v>0.01</v>
      </c>
      <c r="J700" s="43">
        <v>779.5</v>
      </c>
      <c r="K700" s="44">
        <v>0.03</v>
      </c>
      <c r="L700" s="43">
        <v>642.37</v>
      </c>
      <c r="M700" s="44">
        <v>0.03</v>
      </c>
      <c r="N700" s="41">
        <v>3</v>
      </c>
      <c r="O700" s="41">
        <v>3</v>
      </c>
      <c r="P700" s="42" t="str">
        <f t="shared" si="10"/>
        <v>33</v>
      </c>
      <c r="Q700" s="42"/>
      <c r="R700" s="41" t="s">
        <v>1650</v>
      </c>
    </row>
    <row r="701" spans="1:18" x14ac:dyDescent="0.25">
      <c r="A701" s="3" t="s">
        <v>134</v>
      </c>
      <c r="B701" s="3" t="s">
        <v>5547</v>
      </c>
      <c r="C701" s="3" t="s">
        <v>5548</v>
      </c>
      <c r="D701" s="43">
        <v>2.8799999999999986</v>
      </c>
      <c r="E701" s="43">
        <v>18.862200000000001</v>
      </c>
      <c r="F701" s="44">
        <v>6.54</v>
      </c>
      <c r="G701" s="43">
        <v>15.98</v>
      </c>
      <c r="H701" s="45">
        <v>40</v>
      </c>
      <c r="I701" s="44">
        <v>0.03</v>
      </c>
      <c r="J701" s="43">
        <v>754.49</v>
      </c>
      <c r="K701" s="44">
        <v>0.03</v>
      </c>
      <c r="L701" s="43">
        <v>639.29</v>
      </c>
      <c r="M701" s="44">
        <v>0.03</v>
      </c>
      <c r="N701" s="41">
        <v>3</v>
      </c>
      <c r="O701" s="41">
        <v>3</v>
      </c>
      <c r="P701" s="42" t="str">
        <f t="shared" si="10"/>
        <v>33</v>
      </c>
      <c r="Q701" s="42"/>
      <c r="R701" s="41" t="s">
        <v>1650</v>
      </c>
    </row>
    <row r="702" spans="1:18" x14ac:dyDescent="0.25">
      <c r="A702" s="3" t="s">
        <v>134</v>
      </c>
      <c r="B702" s="3" t="s">
        <v>5549</v>
      </c>
      <c r="C702" s="3" t="s">
        <v>5550</v>
      </c>
      <c r="D702" s="43">
        <v>7.7699999999999969</v>
      </c>
      <c r="E702" s="43">
        <v>34.7941</v>
      </c>
      <c r="F702" s="44">
        <v>4.47</v>
      </c>
      <c r="G702" s="43">
        <v>27.02</v>
      </c>
      <c r="H702" s="45">
        <v>26</v>
      </c>
      <c r="I702" s="44">
        <v>0.02</v>
      </c>
      <c r="J702" s="43">
        <v>838</v>
      </c>
      <c r="K702" s="44">
        <v>0.03</v>
      </c>
      <c r="L702" s="43">
        <v>635.98</v>
      </c>
      <c r="M702" s="44">
        <v>0.03</v>
      </c>
      <c r="N702" s="41">
        <v>3</v>
      </c>
      <c r="O702" s="41">
        <v>3</v>
      </c>
      <c r="P702" s="42" t="str">
        <f t="shared" si="10"/>
        <v>33</v>
      </c>
      <c r="Q702" s="42"/>
      <c r="R702" s="41" t="s">
        <v>1650</v>
      </c>
    </row>
    <row r="703" spans="1:18" x14ac:dyDescent="0.25">
      <c r="A703" s="3" t="s">
        <v>134</v>
      </c>
      <c r="B703" s="3" t="s">
        <v>5551</v>
      </c>
      <c r="C703" s="3" t="s">
        <v>5552</v>
      </c>
      <c r="D703" s="43">
        <v>2.9300000000000028</v>
      </c>
      <c r="E703" s="43">
        <v>21.632300000000001</v>
      </c>
      <c r="F703" s="44">
        <v>7.38</v>
      </c>
      <c r="G703" s="43">
        <v>18.7</v>
      </c>
      <c r="H703" s="45">
        <v>34</v>
      </c>
      <c r="I703" s="44">
        <v>0.02</v>
      </c>
      <c r="J703" s="43">
        <v>735.5</v>
      </c>
      <c r="K703" s="44">
        <v>0.03</v>
      </c>
      <c r="L703" s="43">
        <v>635.88</v>
      </c>
      <c r="M703" s="44">
        <v>0.03</v>
      </c>
      <c r="N703" s="41">
        <v>3</v>
      </c>
      <c r="O703" s="41">
        <v>3</v>
      </c>
      <c r="P703" s="42" t="str">
        <f t="shared" si="10"/>
        <v>33</v>
      </c>
      <c r="Q703" s="42"/>
      <c r="R703" s="41" t="s">
        <v>1650</v>
      </c>
    </row>
    <row r="704" spans="1:18" x14ac:dyDescent="0.25">
      <c r="A704" s="3" t="s">
        <v>134</v>
      </c>
      <c r="B704" s="3" t="s">
        <v>5553</v>
      </c>
      <c r="C704" s="3" t="s">
        <v>5554</v>
      </c>
      <c r="D704" s="43">
        <v>2.5400000000000018</v>
      </c>
      <c r="E704" s="43">
        <v>18.730699999999999</v>
      </c>
      <c r="F704" s="44">
        <v>7.37</v>
      </c>
      <c r="G704" s="43">
        <v>16.190000000000001</v>
      </c>
      <c r="H704" s="45">
        <v>39</v>
      </c>
      <c r="I704" s="44">
        <v>0.03</v>
      </c>
      <c r="J704" s="43">
        <v>730.5</v>
      </c>
      <c r="K704" s="44">
        <v>0.03</v>
      </c>
      <c r="L704" s="43">
        <v>631.44000000000005</v>
      </c>
      <c r="M704" s="44">
        <v>0.03</v>
      </c>
      <c r="N704" s="41">
        <v>3</v>
      </c>
      <c r="O704" s="41">
        <v>3</v>
      </c>
      <c r="P704" s="42" t="str">
        <f t="shared" si="10"/>
        <v>33</v>
      </c>
      <c r="Q704" s="42"/>
      <c r="R704" s="41" t="s">
        <v>1650</v>
      </c>
    </row>
    <row r="705" spans="1:18" x14ac:dyDescent="0.25">
      <c r="A705" s="3" t="s">
        <v>134</v>
      </c>
      <c r="B705" s="3" t="s">
        <v>7287</v>
      </c>
      <c r="C705" s="3" t="s">
        <v>7288</v>
      </c>
      <c r="D705" s="43">
        <v>4.059139784946237</v>
      </c>
      <c r="E705" s="43">
        <v>24.354800000000001</v>
      </c>
      <c r="F705" s="44">
        <v>5.99</v>
      </c>
      <c r="G705" s="43">
        <v>20.29</v>
      </c>
      <c r="H705" s="45">
        <v>31</v>
      </c>
      <c r="I705" s="44">
        <v>0.02</v>
      </c>
      <c r="J705" s="43">
        <v>755</v>
      </c>
      <c r="K705" s="44">
        <v>0.03</v>
      </c>
      <c r="L705" s="43">
        <v>629.16</v>
      </c>
      <c r="M705" s="44">
        <v>0.03</v>
      </c>
      <c r="N705" s="41">
        <v>3</v>
      </c>
      <c r="O705" s="41">
        <v>3</v>
      </c>
      <c r="P705" s="42" t="str">
        <f t="shared" si="10"/>
        <v>33</v>
      </c>
      <c r="Q705" s="42"/>
      <c r="R705" s="41" t="s">
        <v>3850</v>
      </c>
    </row>
    <row r="706" spans="1:18" x14ac:dyDescent="0.25">
      <c r="A706" s="3" t="s">
        <v>134</v>
      </c>
      <c r="B706" s="3" t="s">
        <v>7289</v>
      </c>
      <c r="C706" s="3" t="s">
        <v>7290</v>
      </c>
      <c r="D706" s="43">
        <v>2.7634920634920626</v>
      </c>
      <c r="E706" s="43">
        <v>16.5809</v>
      </c>
      <c r="F706" s="44">
        <v>5.99</v>
      </c>
      <c r="G706" s="43">
        <v>13.81</v>
      </c>
      <c r="H706" s="45">
        <v>45</v>
      </c>
      <c r="I706" s="44">
        <v>0.03</v>
      </c>
      <c r="J706" s="43">
        <v>753.4</v>
      </c>
      <c r="K706" s="44">
        <v>0.03</v>
      </c>
      <c r="L706" s="43">
        <v>629.04</v>
      </c>
      <c r="M706" s="44">
        <v>0.03</v>
      </c>
      <c r="N706" s="41">
        <v>3</v>
      </c>
      <c r="O706" s="41">
        <v>3</v>
      </c>
      <c r="P706" s="42" t="str">
        <f t="shared" si="10"/>
        <v>33</v>
      </c>
      <c r="Q706" s="42"/>
      <c r="R706" s="41" t="s">
        <v>3850</v>
      </c>
    </row>
    <row r="707" spans="1:18" x14ac:dyDescent="0.25">
      <c r="A707" s="3" t="s">
        <v>134</v>
      </c>
      <c r="B707" s="3" t="s">
        <v>5555</v>
      </c>
      <c r="C707" s="3" t="s">
        <v>5556</v>
      </c>
      <c r="D707" s="43">
        <v>6.4399999999999986</v>
      </c>
      <c r="E707" s="43">
        <v>35.0227</v>
      </c>
      <c r="F707" s="44">
        <v>5.43</v>
      </c>
      <c r="G707" s="43">
        <v>28.58</v>
      </c>
      <c r="H707" s="45">
        <v>22</v>
      </c>
      <c r="I707" s="44">
        <v>0.01</v>
      </c>
      <c r="J707" s="43">
        <v>770.5</v>
      </c>
      <c r="K707" s="44">
        <v>0.03</v>
      </c>
      <c r="L707" s="43">
        <v>628.82000000000005</v>
      </c>
      <c r="M707" s="44">
        <v>0.03</v>
      </c>
      <c r="N707" s="41">
        <v>3</v>
      </c>
      <c r="O707" s="41">
        <v>3</v>
      </c>
      <c r="P707" s="42" t="str">
        <f t="shared" si="10"/>
        <v>33</v>
      </c>
      <c r="Q707" s="42"/>
      <c r="R707" s="41" t="s">
        <v>1650</v>
      </c>
    </row>
    <row r="708" spans="1:18" x14ac:dyDescent="0.25">
      <c r="A708" s="3" t="s">
        <v>134</v>
      </c>
      <c r="B708" s="3" t="s">
        <v>5557</v>
      </c>
      <c r="C708" s="3" t="s">
        <v>5558</v>
      </c>
      <c r="D708" s="43">
        <v>5.8499999999999979</v>
      </c>
      <c r="E708" s="43">
        <v>30.306899999999999</v>
      </c>
      <c r="F708" s="44">
        <v>5.18</v>
      </c>
      <c r="G708" s="43">
        <v>24.45</v>
      </c>
      <c r="H708" s="45">
        <v>25</v>
      </c>
      <c r="I708" s="44">
        <v>0.01</v>
      </c>
      <c r="J708" s="43">
        <v>772.98</v>
      </c>
      <c r="K708" s="44">
        <v>0.03</v>
      </c>
      <c r="L708" s="43">
        <v>626.73</v>
      </c>
      <c r="M708" s="44">
        <v>0.03</v>
      </c>
      <c r="N708" s="41">
        <v>3</v>
      </c>
      <c r="O708" s="41">
        <v>3</v>
      </c>
      <c r="P708" s="42" t="str">
        <f t="shared" si="10"/>
        <v>33</v>
      </c>
      <c r="Q708" s="42"/>
      <c r="R708" s="41" t="s">
        <v>1650</v>
      </c>
    </row>
    <row r="709" spans="1:18" x14ac:dyDescent="0.25">
      <c r="A709" s="3" t="s">
        <v>134</v>
      </c>
      <c r="B709" s="3" t="s">
        <v>5559</v>
      </c>
      <c r="C709" s="3" t="s">
        <v>5560</v>
      </c>
      <c r="D709" s="43">
        <v>1.7000000000000011</v>
      </c>
      <c r="E709" s="43">
        <v>15.9642</v>
      </c>
      <c r="F709" s="44">
        <v>9.39</v>
      </c>
      <c r="G709" s="43">
        <v>14.26</v>
      </c>
      <c r="H709" s="45">
        <v>44</v>
      </c>
      <c r="I709" s="44">
        <v>0.03</v>
      </c>
      <c r="J709" s="43">
        <v>701.5</v>
      </c>
      <c r="K709" s="44">
        <v>0.02</v>
      </c>
      <c r="L709" s="43">
        <v>626.70000000000005</v>
      </c>
      <c r="M709" s="44">
        <v>0.03</v>
      </c>
      <c r="N709" s="41">
        <v>3</v>
      </c>
      <c r="O709" s="41">
        <v>3</v>
      </c>
      <c r="P709" s="42" t="str">
        <f t="shared" si="10"/>
        <v>33</v>
      </c>
      <c r="Q709" s="42"/>
      <c r="R709" s="41" t="s">
        <v>1650</v>
      </c>
    </row>
    <row r="710" spans="1:18" x14ac:dyDescent="0.25">
      <c r="A710" s="3" t="s">
        <v>134</v>
      </c>
      <c r="B710" s="3" t="s">
        <v>5561</v>
      </c>
      <c r="C710" s="3" t="s">
        <v>5562</v>
      </c>
      <c r="D710" s="43">
        <v>6.4399999999999986</v>
      </c>
      <c r="E710" s="43">
        <v>32.541600000000003</v>
      </c>
      <c r="F710" s="44">
        <v>5.05</v>
      </c>
      <c r="G710" s="43">
        <v>26.1</v>
      </c>
      <c r="H710" s="45">
        <v>24</v>
      </c>
      <c r="I710" s="44">
        <v>0.01</v>
      </c>
      <c r="J710" s="43">
        <v>781</v>
      </c>
      <c r="K710" s="44">
        <v>0.03</v>
      </c>
      <c r="L710" s="43">
        <v>626.44000000000005</v>
      </c>
      <c r="M710" s="44">
        <v>0.03</v>
      </c>
      <c r="N710" s="41">
        <v>3</v>
      </c>
      <c r="O710" s="41">
        <v>3</v>
      </c>
      <c r="P710" s="42" t="str">
        <f t="shared" si="10"/>
        <v>33</v>
      </c>
      <c r="Q710" s="42"/>
      <c r="R710" s="41" t="s">
        <v>1650</v>
      </c>
    </row>
    <row r="711" spans="1:18" x14ac:dyDescent="0.25">
      <c r="A711" s="3" t="s">
        <v>134</v>
      </c>
      <c r="B711" s="3" t="s">
        <v>5563</v>
      </c>
      <c r="C711" s="3" t="s">
        <v>5564</v>
      </c>
      <c r="D711" s="43">
        <v>4.049999999999998</v>
      </c>
      <c r="E711" s="43">
        <v>23.022400000000001</v>
      </c>
      <c r="F711" s="44">
        <v>5.68</v>
      </c>
      <c r="G711" s="43">
        <v>18.97</v>
      </c>
      <c r="H711" s="45">
        <v>33</v>
      </c>
      <c r="I711" s="44">
        <v>0.02</v>
      </c>
      <c r="J711" s="43">
        <v>759.74</v>
      </c>
      <c r="K711" s="44">
        <v>0.03</v>
      </c>
      <c r="L711" s="43">
        <v>626.09</v>
      </c>
      <c r="M711" s="44">
        <v>0.03</v>
      </c>
      <c r="N711" s="41">
        <v>3</v>
      </c>
      <c r="O711" s="41">
        <v>3</v>
      </c>
      <c r="P711" s="42" t="str">
        <f t="shared" ref="P711:P774" si="11">N711&amp;O711</f>
        <v>33</v>
      </c>
      <c r="Q711" s="42"/>
      <c r="R711" s="41" t="s">
        <v>1650</v>
      </c>
    </row>
    <row r="712" spans="1:18" x14ac:dyDescent="0.25">
      <c r="A712" s="3" t="s">
        <v>134</v>
      </c>
      <c r="B712" s="3" t="s">
        <v>5565</v>
      </c>
      <c r="C712" s="3" t="s">
        <v>5566</v>
      </c>
      <c r="D712" s="43">
        <v>2.2699999999999996</v>
      </c>
      <c r="E712" s="43">
        <v>16.527899999999999</v>
      </c>
      <c r="F712" s="44">
        <v>7.28</v>
      </c>
      <c r="G712" s="43">
        <v>14.25</v>
      </c>
      <c r="H712" s="45">
        <v>44</v>
      </c>
      <c r="I712" s="44">
        <v>0.03</v>
      </c>
      <c r="J712" s="43">
        <v>725.7</v>
      </c>
      <c r="K712" s="44">
        <v>0.03</v>
      </c>
      <c r="L712" s="43">
        <v>625.82000000000005</v>
      </c>
      <c r="M712" s="44">
        <v>0.03</v>
      </c>
      <c r="N712" s="41">
        <v>3</v>
      </c>
      <c r="O712" s="41">
        <v>3</v>
      </c>
      <c r="P712" s="42" t="str">
        <f t="shared" si="11"/>
        <v>33</v>
      </c>
      <c r="Q712" s="42"/>
      <c r="R712" s="41" t="s">
        <v>1650</v>
      </c>
    </row>
    <row r="713" spans="1:18" x14ac:dyDescent="0.25">
      <c r="A713" s="3" t="s">
        <v>134</v>
      </c>
      <c r="B713" s="3" t="s">
        <v>5567</v>
      </c>
      <c r="C713" s="3" t="s">
        <v>5568</v>
      </c>
      <c r="D713" s="43">
        <v>5.1100000000000003</v>
      </c>
      <c r="E713" s="43">
        <v>28.148</v>
      </c>
      <c r="F713" s="44">
        <v>5.5</v>
      </c>
      <c r="G713" s="43">
        <v>23.03</v>
      </c>
      <c r="H713" s="45">
        <v>27</v>
      </c>
      <c r="I713" s="44">
        <v>0.02</v>
      </c>
      <c r="J713" s="43">
        <v>761.85</v>
      </c>
      <c r="K713" s="44">
        <v>0.03</v>
      </c>
      <c r="L713" s="43">
        <v>623.88</v>
      </c>
      <c r="M713" s="44">
        <v>0.03</v>
      </c>
      <c r="N713" s="41">
        <v>3</v>
      </c>
      <c r="O713" s="41">
        <v>3</v>
      </c>
      <c r="P713" s="42" t="str">
        <f t="shared" si="11"/>
        <v>33</v>
      </c>
      <c r="Q713" s="42"/>
      <c r="R713" s="41" t="s">
        <v>1650</v>
      </c>
    </row>
    <row r="714" spans="1:18" x14ac:dyDescent="0.25">
      <c r="A714" s="3" t="s">
        <v>134</v>
      </c>
      <c r="B714" s="3" t="s">
        <v>5569</v>
      </c>
      <c r="C714" s="3" t="s">
        <v>5570</v>
      </c>
      <c r="D714" s="43">
        <v>2.5999999999999983</v>
      </c>
      <c r="E714" s="43">
        <v>16.181000000000001</v>
      </c>
      <c r="F714" s="44">
        <v>6.22</v>
      </c>
      <c r="G714" s="43">
        <v>13.58</v>
      </c>
      <c r="H714" s="45">
        <v>45</v>
      </c>
      <c r="I714" s="44">
        <v>0.03</v>
      </c>
      <c r="J714" s="43">
        <v>737.06</v>
      </c>
      <c r="K714" s="44">
        <v>0.03</v>
      </c>
      <c r="L714" s="43">
        <v>620.05999999999995</v>
      </c>
      <c r="M714" s="44">
        <v>0.03</v>
      </c>
      <c r="N714" s="41">
        <v>3</v>
      </c>
      <c r="O714" s="41">
        <v>3</v>
      </c>
      <c r="P714" s="42" t="str">
        <f t="shared" si="11"/>
        <v>33</v>
      </c>
      <c r="Q714" s="42"/>
      <c r="R714" s="41" t="s">
        <v>1650</v>
      </c>
    </row>
    <row r="715" spans="1:18" x14ac:dyDescent="0.25">
      <c r="A715" s="3" t="s">
        <v>134</v>
      </c>
      <c r="B715" s="3" t="s">
        <v>5571</v>
      </c>
      <c r="C715" s="3" t="s">
        <v>5572</v>
      </c>
      <c r="D715" s="43">
        <v>1.51</v>
      </c>
      <c r="E715" s="43">
        <v>13.768000000000001</v>
      </c>
      <c r="F715" s="44">
        <v>9.11</v>
      </c>
      <c r="G715" s="43">
        <v>12.25</v>
      </c>
      <c r="H715" s="45">
        <v>50</v>
      </c>
      <c r="I715" s="44">
        <v>0.03</v>
      </c>
      <c r="J715" s="43">
        <v>695.08</v>
      </c>
      <c r="K715" s="44">
        <v>0.02</v>
      </c>
      <c r="L715" s="43">
        <v>619.58000000000004</v>
      </c>
      <c r="M715" s="44">
        <v>0.03</v>
      </c>
      <c r="N715" s="41">
        <v>3</v>
      </c>
      <c r="O715" s="41">
        <v>3</v>
      </c>
      <c r="P715" s="42" t="str">
        <f t="shared" si="11"/>
        <v>33</v>
      </c>
      <c r="Q715" s="42"/>
      <c r="R715" s="41" t="s">
        <v>1650</v>
      </c>
    </row>
    <row r="716" spans="1:18" x14ac:dyDescent="0.25">
      <c r="A716" s="3" t="s">
        <v>134</v>
      </c>
      <c r="B716" s="3" t="s">
        <v>5573</v>
      </c>
      <c r="C716" s="3" t="s">
        <v>5574</v>
      </c>
      <c r="D716" s="43">
        <v>6.6299999999999972</v>
      </c>
      <c r="E716" s="43">
        <v>30.441500000000001</v>
      </c>
      <c r="F716" s="44">
        <v>4.59</v>
      </c>
      <c r="G716" s="43">
        <v>23.81</v>
      </c>
      <c r="H716" s="45">
        <v>26</v>
      </c>
      <c r="I716" s="44">
        <v>0.02</v>
      </c>
      <c r="J716" s="43">
        <v>791.48</v>
      </c>
      <c r="K716" s="44">
        <v>0.03</v>
      </c>
      <c r="L716" s="43">
        <v>619.1</v>
      </c>
      <c r="M716" s="44">
        <v>0.03</v>
      </c>
      <c r="N716" s="41">
        <v>3</v>
      </c>
      <c r="O716" s="41">
        <v>3</v>
      </c>
      <c r="P716" s="42" t="str">
        <f t="shared" si="11"/>
        <v>33</v>
      </c>
      <c r="Q716" s="42"/>
      <c r="R716" s="41" t="s">
        <v>1650</v>
      </c>
    </row>
    <row r="717" spans="1:18" x14ac:dyDescent="0.25">
      <c r="A717" s="3" t="s">
        <v>134</v>
      </c>
      <c r="B717" s="3" t="s">
        <v>5575</v>
      </c>
      <c r="C717" s="3" t="s">
        <v>5576</v>
      </c>
      <c r="D717" s="43">
        <v>3.5199999999999991</v>
      </c>
      <c r="E717" s="43">
        <v>19.810500000000001</v>
      </c>
      <c r="F717" s="44">
        <v>5.62</v>
      </c>
      <c r="G717" s="43">
        <v>16.29</v>
      </c>
      <c r="H717" s="45">
        <v>38</v>
      </c>
      <c r="I717" s="44">
        <v>0.02</v>
      </c>
      <c r="J717" s="43">
        <v>752.8</v>
      </c>
      <c r="K717" s="44">
        <v>0.03</v>
      </c>
      <c r="L717" s="43">
        <v>619.04</v>
      </c>
      <c r="M717" s="44">
        <v>0.03</v>
      </c>
      <c r="N717" s="41">
        <v>3</v>
      </c>
      <c r="O717" s="41">
        <v>3</v>
      </c>
      <c r="P717" s="42" t="str">
        <f t="shared" si="11"/>
        <v>33</v>
      </c>
      <c r="Q717" s="42"/>
      <c r="R717" s="41" t="s">
        <v>1650</v>
      </c>
    </row>
    <row r="718" spans="1:18" x14ac:dyDescent="0.25">
      <c r="A718" s="3" t="s">
        <v>134</v>
      </c>
      <c r="B718" s="3" t="s">
        <v>5577</v>
      </c>
      <c r="C718" s="3" t="s">
        <v>5578</v>
      </c>
      <c r="D718" s="43">
        <v>3.0199999999999991</v>
      </c>
      <c r="E718" s="43">
        <v>17.306799999999999</v>
      </c>
      <c r="F718" s="44">
        <v>5.73</v>
      </c>
      <c r="G718" s="43">
        <v>14.28</v>
      </c>
      <c r="H718" s="45">
        <v>48</v>
      </c>
      <c r="I718" s="44">
        <v>0.03</v>
      </c>
      <c r="J718" s="43">
        <v>761.5</v>
      </c>
      <c r="K718" s="44">
        <v>0.03</v>
      </c>
      <c r="L718" s="43">
        <v>616.54</v>
      </c>
      <c r="M718" s="44">
        <v>0.03</v>
      </c>
      <c r="N718" s="41">
        <v>3</v>
      </c>
      <c r="O718" s="41">
        <v>3</v>
      </c>
      <c r="P718" s="42" t="str">
        <f t="shared" si="11"/>
        <v>33</v>
      </c>
      <c r="Q718" s="42"/>
      <c r="R718" s="41" t="s">
        <v>1650</v>
      </c>
    </row>
    <row r="719" spans="1:18" x14ac:dyDescent="0.25">
      <c r="A719" s="3" t="s">
        <v>134</v>
      </c>
      <c r="B719" s="3" t="s">
        <v>5579</v>
      </c>
      <c r="C719" s="3" t="s">
        <v>5580</v>
      </c>
      <c r="D719" s="43">
        <v>3.5600000000000014</v>
      </c>
      <c r="E719" s="43">
        <v>20.222200000000001</v>
      </c>
      <c r="F719" s="44">
        <v>5.68</v>
      </c>
      <c r="G719" s="43">
        <v>16.66</v>
      </c>
      <c r="H719" s="45">
        <v>37</v>
      </c>
      <c r="I719" s="44">
        <v>0.02</v>
      </c>
      <c r="J719" s="43">
        <v>748</v>
      </c>
      <c r="K719" s="44">
        <v>0.03</v>
      </c>
      <c r="L719" s="43">
        <v>616.28</v>
      </c>
      <c r="M719" s="44">
        <v>0.03</v>
      </c>
      <c r="N719" s="41">
        <v>3</v>
      </c>
      <c r="O719" s="41">
        <v>3</v>
      </c>
      <c r="P719" s="42" t="str">
        <f t="shared" si="11"/>
        <v>33</v>
      </c>
      <c r="Q719" s="42"/>
      <c r="R719" s="41" t="s">
        <v>1650</v>
      </c>
    </row>
    <row r="720" spans="1:18" x14ac:dyDescent="0.25">
      <c r="A720" s="3" t="s">
        <v>134</v>
      </c>
      <c r="B720" s="3" t="s">
        <v>5581</v>
      </c>
      <c r="C720" s="3" t="s">
        <v>5582</v>
      </c>
      <c r="D720" s="43">
        <v>2.36</v>
      </c>
      <c r="E720" s="43">
        <v>17.264700000000001</v>
      </c>
      <c r="F720" s="44">
        <v>7.31</v>
      </c>
      <c r="G720" s="43">
        <v>14.9</v>
      </c>
      <c r="H720" s="45">
        <v>43</v>
      </c>
      <c r="I720" s="44">
        <v>0.03</v>
      </c>
      <c r="J720" s="43">
        <v>717.56</v>
      </c>
      <c r="K720" s="44">
        <v>0.03</v>
      </c>
      <c r="L720" s="43">
        <v>616.08000000000004</v>
      </c>
      <c r="M720" s="44">
        <v>0.03</v>
      </c>
      <c r="N720" s="41">
        <v>3</v>
      </c>
      <c r="O720" s="41">
        <v>3</v>
      </c>
      <c r="P720" s="42" t="str">
        <f t="shared" si="11"/>
        <v>33</v>
      </c>
      <c r="Q720" s="42"/>
      <c r="R720" s="41" t="s">
        <v>1650</v>
      </c>
    </row>
    <row r="721" spans="1:18" x14ac:dyDescent="0.25">
      <c r="A721" s="3" t="s">
        <v>134</v>
      </c>
      <c r="B721" s="3" t="s">
        <v>5583</v>
      </c>
      <c r="C721" s="3" t="s">
        <v>5584</v>
      </c>
      <c r="D721" s="43">
        <v>2.4399999999999991</v>
      </c>
      <c r="E721" s="43">
        <v>20.115100000000002</v>
      </c>
      <c r="F721" s="44">
        <v>8.24</v>
      </c>
      <c r="G721" s="43">
        <v>17.670000000000002</v>
      </c>
      <c r="H721" s="45">
        <v>34</v>
      </c>
      <c r="I721" s="44">
        <v>0.02</v>
      </c>
      <c r="J721" s="43">
        <v>698.8</v>
      </c>
      <c r="K721" s="44">
        <v>0.02</v>
      </c>
      <c r="L721" s="43">
        <v>615.84</v>
      </c>
      <c r="M721" s="44">
        <v>0.03</v>
      </c>
      <c r="N721" s="41">
        <v>3</v>
      </c>
      <c r="O721" s="41">
        <v>3</v>
      </c>
      <c r="P721" s="42" t="str">
        <f t="shared" si="11"/>
        <v>33</v>
      </c>
      <c r="Q721" s="42"/>
      <c r="R721" s="41" t="s">
        <v>1650</v>
      </c>
    </row>
    <row r="722" spans="1:18" x14ac:dyDescent="0.25">
      <c r="A722" s="3" t="s">
        <v>134</v>
      </c>
      <c r="B722" s="3" t="s">
        <v>5585</v>
      </c>
      <c r="C722" s="3" t="s">
        <v>5586</v>
      </c>
      <c r="D722" s="43">
        <v>3.9000000000000017</v>
      </c>
      <c r="E722" s="43">
        <v>24.089600000000001</v>
      </c>
      <c r="F722" s="44">
        <v>6.17</v>
      </c>
      <c r="G722" s="43">
        <v>20.18</v>
      </c>
      <c r="H722" s="45">
        <v>30</v>
      </c>
      <c r="I722" s="44">
        <v>0.02</v>
      </c>
      <c r="J722" s="43">
        <v>728.6</v>
      </c>
      <c r="K722" s="44">
        <v>0.03</v>
      </c>
      <c r="L722" s="43">
        <v>611.6</v>
      </c>
      <c r="M722" s="44">
        <v>0.03</v>
      </c>
      <c r="N722" s="41">
        <v>3</v>
      </c>
      <c r="O722" s="41">
        <v>3</v>
      </c>
      <c r="P722" s="42" t="str">
        <f t="shared" si="11"/>
        <v>33</v>
      </c>
      <c r="Q722" s="42"/>
      <c r="R722" s="41" t="s">
        <v>1650</v>
      </c>
    </row>
    <row r="723" spans="1:18" x14ac:dyDescent="0.25">
      <c r="A723" s="3" t="s">
        <v>134</v>
      </c>
      <c r="B723" s="3" t="s">
        <v>5587</v>
      </c>
      <c r="C723" s="3" t="s">
        <v>5588</v>
      </c>
      <c r="D723" s="43">
        <v>3.9000000000000021</v>
      </c>
      <c r="E723" s="43">
        <v>22.538699999999999</v>
      </c>
      <c r="F723" s="44">
        <v>5.77</v>
      </c>
      <c r="G723" s="43">
        <v>18.63</v>
      </c>
      <c r="H723" s="45">
        <v>33</v>
      </c>
      <c r="I723" s="44">
        <v>0.02</v>
      </c>
      <c r="J723" s="43">
        <v>739.8</v>
      </c>
      <c r="K723" s="44">
        <v>0.03</v>
      </c>
      <c r="L723" s="43">
        <v>611.1</v>
      </c>
      <c r="M723" s="44">
        <v>0.03</v>
      </c>
      <c r="N723" s="41">
        <v>3</v>
      </c>
      <c r="O723" s="41">
        <v>3</v>
      </c>
      <c r="P723" s="42" t="str">
        <f t="shared" si="11"/>
        <v>33</v>
      </c>
      <c r="Q723" s="42"/>
      <c r="R723" s="41" t="s">
        <v>1650</v>
      </c>
    </row>
    <row r="724" spans="1:18" x14ac:dyDescent="0.25">
      <c r="A724" s="3" t="s">
        <v>134</v>
      </c>
      <c r="B724" s="3" t="s">
        <v>7291</v>
      </c>
      <c r="C724" s="3" t="s">
        <v>337</v>
      </c>
      <c r="D724" s="43">
        <v>5.0722222222222211</v>
      </c>
      <c r="E724" s="43">
        <v>30.433299999999999</v>
      </c>
      <c r="F724" s="44">
        <v>5.99</v>
      </c>
      <c r="G724" s="43">
        <v>25.36</v>
      </c>
      <c r="H724" s="45">
        <v>24</v>
      </c>
      <c r="I724" s="44">
        <v>0.01</v>
      </c>
      <c r="J724" s="43">
        <v>730.4</v>
      </c>
      <c r="K724" s="44">
        <v>0.03</v>
      </c>
      <c r="L724" s="43">
        <v>608.66</v>
      </c>
      <c r="M724" s="44">
        <v>0.03</v>
      </c>
      <c r="N724" s="41">
        <v>3</v>
      </c>
      <c r="O724" s="41">
        <v>3</v>
      </c>
      <c r="P724" s="42" t="str">
        <f t="shared" si="11"/>
        <v>33</v>
      </c>
      <c r="Q724" s="42"/>
      <c r="R724" s="41" t="s">
        <v>3850</v>
      </c>
    </row>
    <row r="725" spans="1:18" x14ac:dyDescent="0.25">
      <c r="A725" s="3" t="s">
        <v>134</v>
      </c>
      <c r="B725" s="3" t="s">
        <v>5589</v>
      </c>
      <c r="C725" s="3" t="s">
        <v>5590</v>
      </c>
      <c r="D725" s="43">
        <v>3.2000000000000015</v>
      </c>
      <c r="E725" s="43">
        <v>20.042999999999999</v>
      </c>
      <c r="F725" s="44">
        <v>6.26</v>
      </c>
      <c r="G725" s="43">
        <v>16.84</v>
      </c>
      <c r="H725" s="45">
        <v>36</v>
      </c>
      <c r="I725" s="44">
        <v>0.02</v>
      </c>
      <c r="J725" s="43">
        <v>721.55</v>
      </c>
      <c r="K725" s="44">
        <v>0.03</v>
      </c>
      <c r="L725" s="43">
        <v>606.35</v>
      </c>
      <c r="M725" s="44">
        <v>0.03</v>
      </c>
      <c r="N725" s="41">
        <v>3</v>
      </c>
      <c r="O725" s="41">
        <v>3</v>
      </c>
      <c r="P725" s="42" t="str">
        <f t="shared" si="11"/>
        <v>33</v>
      </c>
      <c r="Q725" s="42"/>
      <c r="R725" s="41" t="s">
        <v>1650</v>
      </c>
    </row>
    <row r="726" spans="1:18" x14ac:dyDescent="0.25">
      <c r="A726" s="3" t="s">
        <v>134</v>
      </c>
      <c r="B726" s="3" t="s">
        <v>5591</v>
      </c>
      <c r="C726" s="3" t="s">
        <v>5592</v>
      </c>
      <c r="D726" s="43">
        <v>6.98</v>
      </c>
      <c r="E726" s="43">
        <v>22.5</v>
      </c>
      <c r="F726" s="44">
        <v>3.22</v>
      </c>
      <c r="G726" s="43">
        <v>15.52</v>
      </c>
      <c r="H726" s="45">
        <v>45</v>
      </c>
      <c r="I726" s="44">
        <v>0.03</v>
      </c>
      <c r="J726" s="43">
        <v>920</v>
      </c>
      <c r="K726" s="44">
        <v>0.03</v>
      </c>
      <c r="L726" s="43">
        <v>605.9</v>
      </c>
      <c r="M726" s="44">
        <v>0.03</v>
      </c>
      <c r="N726" s="41">
        <v>3</v>
      </c>
      <c r="O726" s="41">
        <v>3</v>
      </c>
      <c r="P726" s="42" t="str">
        <f t="shared" si="11"/>
        <v>33</v>
      </c>
      <c r="Q726" s="42"/>
      <c r="R726" s="41" t="s">
        <v>1650</v>
      </c>
    </row>
    <row r="727" spans="1:18" x14ac:dyDescent="0.25">
      <c r="A727" s="3" t="s">
        <v>134</v>
      </c>
      <c r="B727" s="3" t="s">
        <v>5593</v>
      </c>
      <c r="C727" s="3" t="s">
        <v>5594</v>
      </c>
      <c r="D727" s="43">
        <v>9.74</v>
      </c>
      <c r="E727" s="43">
        <v>43.811199999999999</v>
      </c>
      <c r="F727" s="44">
        <v>4.49</v>
      </c>
      <c r="G727" s="43">
        <v>34.07</v>
      </c>
      <c r="H727" s="45">
        <v>19</v>
      </c>
      <c r="I727" s="44">
        <v>0.01</v>
      </c>
      <c r="J727" s="43">
        <v>787.38</v>
      </c>
      <c r="K727" s="44">
        <v>0.03</v>
      </c>
      <c r="L727" s="43">
        <v>602.32000000000005</v>
      </c>
      <c r="M727" s="44">
        <v>0.03</v>
      </c>
      <c r="N727" s="41">
        <v>3</v>
      </c>
      <c r="O727" s="41">
        <v>3</v>
      </c>
      <c r="P727" s="42" t="str">
        <f t="shared" si="11"/>
        <v>33</v>
      </c>
      <c r="Q727" s="42"/>
      <c r="R727" s="41" t="s">
        <v>1650</v>
      </c>
    </row>
    <row r="728" spans="1:18" x14ac:dyDescent="0.25">
      <c r="A728" s="3" t="s">
        <v>134</v>
      </c>
      <c r="B728" s="3" t="s">
        <v>5595</v>
      </c>
      <c r="C728" s="3" t="s">
        <v>5596</v>
      </c>
      <c r="D728" s="43">
        <v>1.9000000000000024</v>
      </c>
      <c r="E728" s="43">
        <v>10.3713</v>
      </c>
      <c r="F728" s="44">
        <v>5.45</v>
      </c>
      <c r="G728" s="43">
        <v>8.4700000000000006</v>
      </c>
      <c r="H728" s="45">
        <v>71</v>
      </c>
      <c r="I728" s="44">
        <v>0.05</v>
      </c>
      <c r="J728" s="43">
        <v>735.62</v>
      </c>
      <c r="K728" s="44">
        <v>0.03</v>
      </c>
      <c r="L728" s="43">
        <v>600.72</v>
      </c>
      <c r="M728" s="44">
        <v>0.03</v>
      </c>
      <c r="N728" s="41">
        <v>3</v>
      </c>
      <c r="O728" s="41">
        <v>3</v>
      </c>
      <c r="P728" s="42" t="str">
        <f t="shared" si="11"/>
        <v>33</v>
      </c>
      <c r="Q728" s="42"/>
      <c r="R728" s="41" t="s">
        <v>1650</v>
      </c>
    </row>
    <row r="729" spans="1:18" x14ac:dyDescent="0.25">
      <c r="A729" s="3" t="s">
        <v>134</v>
      </c>
      <c r="B729" s="3" t="s">
        <v>5597</v>
      </c>
      <c r="C729" s="3" t="s">
        <v>5598</v>
      </c>
      <c r="D729" s="43">
        <v>2.39</v>
      </c>
      <c r="E729" s="43">
        <v>14.2309</v>
      </c>
      <c r="F729" s="44">
        <v>5.95</v>
      </c>
      <c r="G729" s="43">
        <v>11.84</v>
      </c>
      <c r="H729" s="45">
        <v>51</v>
      </c>
      <c r="I729" s="44">
        <v>0.04</v>
      </c>
      <c r="J729" s="43">
        <v>722.47</v>
      </c>
      <c r="K729" s="44">
        <v>0.03</v>
      </c>
      <c r="L729" s="43">
        <v>600.58000000000004</v>
      </c>
      <c r="M729" s="44">
        <v>0.03</v>
      </c>
      <c r="N729" s="41">
        <v>3</v>
      </c>
      <c r="O729" s="41">
        <v>3</v>
      </c>
      <c r="P729" s="42" t="str">
        <f t="shared" si="11"/>
        <v>33</v>
      </c>
      <c r="Q729" s="42"/>
      <c r="R729" s="41" t="s">
        <v>1650</v>
      </c>
    </row>
    <row r="730" spans="1:18" x14ac:dyDescent="0.25">
      <c r="A730" s="3" t="s">
        <v>134</v>
      </c>
      <c r="B730" s="3" t="s">
        <v>5599</v>
      </c>
      <c r="C730" s="3" t="s">
        <v>5600</v>
      </c>
      <c r="D730" s="43">
        <v>2.7699999999999996</v>
      </c>
      <c r="E730" s="43">
        <v>13.8794</v>
      </c>
      <c r="F730" s="44">
        <v>5.01</v>
      </c>
      <c r="G730" s="43">
        <v>11.1</v>
      </c>
      <c r="H730" s="45">
        <v>57</v>
      </c>
      <c r="I730" s="44">
        <v>0.04</v>
      </c>
      <c r="J730" s="43">
        <v>757.85</v>
      </c>
      <c r="K730" s="44">
        <v>0.03</v>
      </c>
      <c r="L730" s="43">
        <v>599.96</v>
      </c>
      <c r="M730" s="44">
        <v>0.03</v>
      </c>
      <c r="N730" s="41">
        <v>3</v>
      </c>
      <c r="O730" s="41">
        <v>3</v>
      </c>
      <c r="P730" s="42" t="str">
        <f t="shared" si="11"/>
        <v>33</v>
      </c>
      <c r="Q730" s="42"/>
      <c r="R730" s="41" t="s">
        <v>1650</v>
      </c>
    </row>
    <row r="731" spans="1:18" x14ac:dyDescent="0.25">
      <c r="A731" s="3" t="s">
        <v>134</v>
      </c>
      <c r="B731" s="3" t="s">
        <v>5601</v>
      </c>
      <c r="C731" s="3" t="s">
        <v>5602</v>
      </c>
      <c r="D731" s="43">
        <v>6.6200000000000019</v>
      </c>
      <c r="E731" s="43">
        <v>35.189500000000002</v>
      </c>
      <c r="F731" s="44">
        <v>5.31</v>
      </c>
      <c r="G731" s="43">
        <v>28.56</v>
      </c>
      <c r="H731" s="45">
        <v>21</v>
      </c>
      <c r="I731" s="44">
        <v>0.01</v>
      </c>
      <c r="J731" s="43">
        <v>738.98</v>
      </c>
      <c r="K731" s="44">
        <v>0.03</v>
      </c>
      <c r="L731" s="43">
        <v>599.96</v>
      </c>
      <c r="M731" s="44">
        <v>0.03</v>
      </c>
      <c r="N731" s="41">
        <v>3</v>
      </c>
      <c r="O731" s="41">
        <v>3</v>
      </c>
      <c r="P731" s="42" t="str">
        <f t="shared" si="11"/>
        <v>33</v>
      </c>
      <c r="Q731" s="42"/>
      <c r="R731" s="41" t="s">
        <v>1650</v>
      </c>
    </row>
    <row r="732" spans="1:18" x14ac:dyDescent="0.25">
      <c r="A732" s="3" t="s">
        <v>134</v>
      </c>
      <c r="B732" s="3" t="s">
        <v>5603</v>
      </c>
      <c r="C732" s="3" t="s">
        <v>5604</v>
      </c>
      <c r="D732" s="43">
        <v>2.7900000000000023</v>
      </c>
      <c r="E732" s="43">
        <v>16.0243</v>
      </c>
      <c r="F732" s="44">
        <v>5.74</v>
      </c>
      <c r="G732" s="43">
        <v>13.23</v>
      </c>
      <c r="H732" s="45">
        <v>46</v>
      </c>
      <c r="I732" s="44">
        <v>0.03</v>
      </c>
      <c r="J732" s="43">
        <v>728</v>
      </c>
      <c r="K732" s="44">
        <v>0.03</v>
      </c>
      <c r="L732" s="43">
        <v>599.66</v>
      </c>
      <c r="M732" s="44">
        <v>0.03</v>
      </c>
      <c r="N732" s="41">
        <v>3</v>
      </c>
      <c r="O732" s="41">
        <v>3</v>
      </c>
      <c r="P732" s="42" t="str">
        <f t="shared" si="11"/>
        <v>33</v>
      </c>
      <c r="Q732" s="42"/>
      <c r="R732" s="41" t="s">
        <v>1650</v>
      </c>
    </row>
    <row r="733" spans="1:18" x14ac:dyDescent="0.25">
      <c r="A733" s="3" t="s">
        <v>134</v>
      </c>
      <c r="B733" s="3" t="s">
        <v>5605</v>
      </c>
      <c r="C733" s="3" t="s">
        <v>5606</v>
      </c>
      <c r="D733" s="43">
        <v>3.2300000000000004</v>
      </c>
      <c r="E733" s="43">
        <v>18.469000000000001</v>
      </c>
      <c r="F733" s="44">
        <v>5.71</v>
      </c>
      <c r="G733" s="43">
        <v>15.23</v>
      </c>
      <c r="H733" s="45">
        <v>39</v>
      </c>
      <c r="I733" s="44">
        <v>0.03</v>
      </c>
      <c r="J733" s="43">
        <v>725.48</v>
      </c>
      <c r="K733" s="44">
        <v>0.03</v>
      </c>
      <c r="L733" s="43">
        <v>599.51</v>
      </c>
      <c r="M733" s="44">
        <v>0.03</v>
      </c>
      <c r="N733" s="41">
        <v>3</v>
      </c>
      <c r="O733" s="41">
        <v>3</v>
      </c>
      <c r="P733" s="42" t="str">
        <f t="shared" si="11"/>
        <v>33</v>
      </c>
      <c r="Q733" s="42"/>
      <c r="R733" s="41" t="s">
        <v>1650</v>
      </c>
    </row>
    <row r="734" spans="1:18" x14ac:dyDescent="0.25">
      <c r="A734" s="3" t="s">
        <v>134</v>
      </c>
      <c r="B734" s="3" t="s">
        <v>5607</v>
      </c>
      <c r="C734" s="3" t="s">
        <v>5608</v>
      </c>
      <c r="D734" s="43">
        <v>3.0499999999999985</v>
      </c>
      <c r="E734" s="43">
        <v>18.839099999999998</v>
      </c>
      <c r="F734" s="44">
        <v>6.17</v>
      </c>
      <c r="G734" s="43">
        <v>15.78</v>
      </c>
      <c r="H734" s="45">
        <v>38</v>
      </c>
      <c r="I734" s="44">
        <v>0.02</v>
      </c>
      <c r="J734" s="43">
        <v>714.05</v>
      </c>
      <c r="K734" s="44">
        <v>0.03</v>
      </c>
      <c r="L734" s="43">
        <v>598.15</v>
      </c>
      <c r="M734" s="44">
        <v>0.03</v>
      </c>
      <c r="N734" s="41">
        <v>3</v>
      </c>
      <c r="O734" s="41">
        <v>3</v>
      </c>
      <c r="P734" s="42" t="str">
        <f t="shared" si="11"/>
        <v>33</v>
      </c>
      <c r="Q734" s="42"/>
      <c r="R734" s="41" t="s">
        <v>1650</v>
      </c>
    </row>
    <row r="735" spans="1:18" x14ac:dyDescent="0.25">
      <c r="A735" s="3" t="s">
        <v>134</v>
      </c>
      <c r="B735" s="3" t="s">
        <v>5609</v>
      </c>
      <c r="C735" s="3" t="s">
        <v>5610</v>
      </c>
      <c r="D735" s="43">
        <v>1.7999999999999989</v>
      </c>
      <c r="E735" s="43">
        <v>13.657500000000001</v>
      </c>
      <c r="F735" s="44">
        <v>7.58</v>
      </c>
      <c r="G735" s="43">
        <v>11.85</v>
      </c>
      <c r="H735" s="45">
        <v>50</v>
      </c>
      <c r="I735" s="44">
        <v>0.03</v>
      </c>
      <c r="J735" s="43">
        <v>688.1</v>
      </c>
      <c r="K735" s="44">
        <v>0.02</v>
      </c>
      <c r="L735" s="43">
        <v>598.1</v>
      </c>
      <c r="M735" s="44">
        <v>0.03</v>
      </c>
      <c r="N735" s="41">
        <v>3</v>
      </c>
      <c r="O735" s="41">
        <v>3</v>
      </c>
      <c r="P735" s="42" t="str">
        <f t="shared" si="11"/>
        <v>33</v>
      </c>
      <c r="Q735" s="42"/>
      <c r="R735" s="41" t="s">
        <v>1650</v>
      </c>
    </row>
    <row r="736" spans="1:18" x14ac:dyDescent="0.25">
      <c r="A736" s="3" t="s">
        <v>134</v>
      </c>
      <c r="B736" s="3" t="s">
        <v>5611</v>
      </c>
      <c r="C736" s="3" t="s">
        <v>5612</v>
      </c>
      <c r="D736" s="43">
        <v>5.120000000000001</v>
      </c>
      <c r="E736" s="43">
        <v>32.227200000000003</v>
      </c>
      <c r="F736" s="44">
        <v>6.29</v>
      </c>
      <c r="G736" s="43">
        <v>27.1</v>
      </c>
      <c r="H736" s="45">
        <v>22</v>
      </c>
      <c r="I736" s="44">
        <v>0.01</v>
      </c>
      <c r="J736" s="43">
        <v>709</v>
      </c>
      <c r="K736" s="44">
        <v>0.02</v>
      </c>
      <c r="L736" s="43">
        <v>596.36</v>
      </c>
      <c r="M736" s="44">
        <v>0.03</v>
      </c>
      <c r="N736" s="41">
        <v>3</v>
      </c>
      <c r="O736" s="41">
        <v>3</v>
      </c>
      <c r="P736" s="42" t="str">
        <f t="shared" si="11"/>
        <v>33</v>
      </c>
      <c r="Q736" s="42"/>
      <c r="R736" s="41" t="s">
        <v>1650</v>
      </c>
    </row>
    <row r="737" spans="1:18" x14ac:dyDescent="0.25">
      <c r="A737" s="3" t="s">
        <v>134</v>
      </c>
      <c r="B737" s="3" t="s">
        <v>5613</v>
      </c>
      <c r="C737" s="3" t="s">
        <v>5614</v>
      </c>
      <c r="D737" s="43">
        <v>9.3199999999999967</v>
      </c>
      <c r="E737" s="43">
        <v>41.475700000000003</v>
      </c>
      <c r="F737" s="44">
        <v>4.45</v>
      </c>
      <c r="G737" s="43">
        <v>32.15</v>
      </c>
      <c r="H737" s="45">
        <v>20</v>
      </c>
      <c r="I737" s="44">
        <v>0.01</v>
      </c>
      <c r="J737" s="43">
        <v>780.99</v>
      </c>
      <c r="K737" s="44">
        <v>0.03</v>
      </c>
      <c r="L737" s="43">
        <v>594.59</v>
      </c>
      <c r="M737" s="44">
        <v>0.03</v>
      </c>
      <c r="N737" s="41">
        <v>3</v>
      </c>
      <c r="O737" s="41">
        <v>3</v>
      </c>
      <c r="P737" s="42" t="str">
        <f t="shared" si="11"/>
        <v>33</v>
      </c>
      <c r="Q737" s="42"/>
      <c r="R737" s="41" t="s">
        <v>1650</v>
      </c>
    </row>
    <row r="738" spans="1:18" x14ac:dyDescent="0.25">
      <c r="A738" s="3" t="s">
        <v>134</v>
      </c>
      <c r="B738" s="3" t="s">
        <v>5615</v>
      </c>
      <c r="C738" s="3" t="s">
        <v>5616</v>
      </c>
      <c r="D738" s="43">
        <v>2.1300000000000003</v>
      </c>
      <c r="E738" s="43">
        <v>18.7685</v>
      </c>
      <c r="F738" s="44">
        <v>8.81</v>
      </c>
      <c r="G738" s="43">
        <v>16.63</v>
      </c>
      <c r="H738" s="45">
        <v>36</v>
      </c>
      <c r="I738" s="44">
        <v>0.02</v>
      </c>
      <c r="J738" s="43">
        <v>669.65</v>
      </c>
      <c r="K738" s="44">
        <v>0.02</v>
      </c>
      <c r="L738" s="43">
        <v>592.97</v>
      </c>
      <c r="M738" s="44">
        <v>0.02</v>
      </c>
      <c r="N738" s="41">
        <v>3</v>
      </c>
      <c r="O738" s="41">
        <v>3</v>
      </c>
      <c r="P738" s="42" t="str">
        <f t="shared" si="11"/>
        <v>33</v>
      </c>
      <c r="Q738" s="42"/>
      <c r="R738" s="41" t="s">
        <v>1650</v>
      </c>
    </row>
    <row r="739" spans="1:18" x14ac:dyDescent="0.25">
      <c r="A739" s="3" t="s">
        <v>134</v>
      </c>
      <c r="B739" s="3" t="s">
        <v>5617</v>
      </c>
      <c r="C739" s="3" t="s">
        <v>5618</v>
      </c>
      <c r="D739" s="43">
        <v>3.1500000000000017</v>
      </c>
      <c r="E739" s="43">
        <v>18.716200000000001</v>
      </c>
      <c r="F739" s="44">
        <v>5.94</v>
      </c>
      <c r="G739" s="43">
        <v>15.56</v>
      </c>
      <c r="H739" s="45">
        <v>38</v>
      </c>
      <c r="I739" s="44">
        <v>0.02</v>
      </c>
      <c r="J739" s="43">
        <v>712.5</v>
      </c>
      <c r="K739" s="44">
        <v>0.03</v>
      </c>
      <c r="L739" s="43">
        <v>592.79999999999995</v>
      </c>
      <c r="M739" s="44">
        <v>0.02</v>
      </c>
      <c r="N739" s="41">
        <v>3</v>
      </c>
      <c r="O739" s="41">
        <v>3</v>
      </c>
      <c r="P739" s="42" t="str">
        <f t="shared" si="11"/>
        <v>33</v>
      </c>
      <c r="Q739" s="42"/>
      <c r="R739" s="41" t="s">
        <v>1650</v>
      </c>
    </row>
    <row r="740" spans="1:18" x14ac:dyDescent="0.25">
      <c r="A740" s="3" t="s">
        <v>134</v>
      </c>
      <c r="B740" s="3" t="s">
        <v>5619</v>
      </c>
      <c r="C740" s="3" t="s">
        <v>5620</v>
      </c>
      <c r="D740" s="43">
        <v>3.0400000000000023</v>
      </c>
      <c r="E740" s="43">
        <v>20.489699999999999</v>
      </c>
      <c r="F740" s="44">
        <v>6.74</v>
      </c>
      <c r="G740" s="43">
        <v>17.440000000000001</v>
      </c>
      <c r="H740" s="45">
        <v>35</v>
      </c>
      <c r="I740" s="44">
        <v>0.02</v>
      </c>
      <c r="J740" s="43">
        <v>696.65</v>
      </c>
      <c r="K740" s="44">
        <v>0.02</v>
      </c>
      <c r="L740" s="43">
        <v>590.25</v>
      </c>
      <c r="M740" s="44">
        <v>0.02</v>
      </c>
      <c r="N740" s="41">
        <v>3</v>
      </c>
      <c r="O740" s="41">
        <v>3</v>
      </c>
      <c r="P740" s="42" t="str">
        <f t="shared" si="11"/>
        <v>33</v>
      </c>
      <c r="Q740" s="42"/>
      <c r="R740" s="41" t="s">
        <v>1650</v>
      </c>
    </row>
    <row r="741" spans="1:18" x14ac:dyDescent="0.25">
      <c r="A741" s="3" t="s">
        <v>134</v>
      </c>
      <c r="B741" s="3" t="s">
        <v>5621</v>
      </c>
      <c r="C741" s="3" t="s">
        <v>5622</v>
      </c>
      <c r="D741" s="43">
        <v>6.8899999999999988</v>
      </c>
      <c r="E741" s="43">
        <v>34.869</v>
      </c>
      <c r="F741" s="44">
        <v>5.0599999999999996</v>
      </c>
      <c r="G741" s="43">
        <v>27.97</v>
      </c>
      <c r="H741" s="45">
        <v>21</v>
      </c>
      <c r="I741" s="44">
        <v>0.01</v>
      </c>
      <c r="J741" s="43">
        <v>732.25</v>
      </c>
      <c r="K741" s="44">
        <v>0.03</v>
      </c>
      <c r="L741" s="43">
        <v>587.55999999999995</v>
      </c>
      <c r="M741" s="44">
        <v>0.02</v>
      </c>
      <c r="N741" s="41">
        <v>3</v>
      </c>
      <c r="O741" s="41">
        <v>3</v>
      </c>
      <c r="P741" s="42" t="str">
        <f t="shared" si="11"/>
        <v>33</v>
      </c>
      <c r="Q741" s="42"/>
      <c r="R741" s="41" t="s">
        <v>1650</v>
      </c>
    </row>
    <row r="742" spans="1:18" x14ac:dyDescent="0.25">
      <c r="A742" s="3" t="s">
        <v>134</v>
      </c>
      <c r="B742" s="3" t="s">
        <v>7292</v>
      </c>
      <c r="C742" s="3" t="s">
        <v>7293</v>
      </c>
      <c r="D742" s="43">
        <v>3.235677083333333</v>
      </c>
      <c r="E742" s="43">
        <v>19.414000000000001</v>
      </c>
      <c r="F742" s="44">
        <v>5.99</v>
      </c>
      <c r="G742" s="43">
        <v>16.170000000000002</v>
      </c>
      <c r="H742" s="45">
        <v>36</v>
      </c>
      <c r="I742" s="44">
        <v>0.02</v>
      </c>
      <c r="J742" s="43">
        <v>704</v>
      </c>
      <c r="K742" s="44">
        <v>0.02</v>
      </c>
      <c r="L742" s="43">
        <v>587.51</v>
      </c>
      <c r="M742" s="44">
        <v>0.02</v>
      </c>
      <c r="N742" s="41">
        <v>3</v>
      </c>
      <c r="O742" s="41">
        <v>3</v>
      </c>
      <c r="P742" s="42" t="str">
        <f t="shared" si="11"/>
        <v>33</v>
      </c>
      <c r="Q742" s="42"/>
      <c r="R742" s="41" t="s">
        <v>3850</v>
      </c>
    </row>
    <row r="743" spans="1:18" x14ac:dyDescent="0.25">
      <c r="A743" s="3" t="s">
        <v>134</v>
      </c>
      <c r="B743" s="3" t="s">
        <v>5623</v>
      </c>
      <c r="C743" s="3" t="s">
        <v>5624</v>
      </c>
      <c r="D743" s="43">
        <v>8.5999999999999979</v>
      </c>
      <c r="E743" s="43">
        <v>43.0411</v>
      </c>
      <c r="F743" s="44">
        <v>5</v>
      </c>
      <c r="G743" s="43">
        <v>34.44</v>
      </c>
      <c r="H743" s="45">
        <v>17</v>
      </c>
      <c r="I743" s="44">
        <v>0.01</v>
      </c>
      <c r="J743" s="43">
        <v>731.7</v>
      </c>
      <c r="K743" s="44">
        <v>0.03</v>
      </c>
      <c r="L743" s="43">
        <v>585.5</v>
      </c>
      <c r="M743" s="44">
        <v>0.02</v>
      </c>
      <c r="N743" s="41">
        <v>3</v>
      </c>
      <c r="O743" s="41">
        <v>3</v>
      </c>
      <c r="P743" s="42" t="str">
        <f t="shared" si="11"/>
        <v>33</v>
      </c>
      <c r="Q743" s="42"/>
      <c r="R743" s="41" t="s">
        <v>1650</v>
      </c>
    </row>
    <row r="744" spans="1:18" x14ac:dyDescent="0.25">
      <c r="A744" s="3" t="s">
        <v>134</v>
      </c>
      <c r="B744" s="3" t="s">
        <v>5625</v>
      </c>
      <c r="C744" s="3" t="s">
        <v>5626</v>
      </c>
      <c r="D744" s="43">
        <v>3.5999999999999974</v>
      </c>
      <c r="E744" s="43">
        <v>20.360199999999999</v>
      </c>
      <c r="F744" s="44">
        <v>5.65</v>
      </c>
      <c r="G744" s="43">
        <v>16.760000000000002</v>
      </c>
      <c r="H744" s="45">
        <v>35</v>
      </c>
      <c r="I744" s="44">
        <v>0.02</v>
      </c>
      <c r="J744" s="43">
        <v>711.37</v>
      </c>
      <c r="K744" s="44">
        <v>0.03</v>
      </c>
      <c r="L744" s="43">
        <v>585.37</v>
      </c>
      <c r="M744" s="44">
        <v>0.02</v>
      </c>
      <c r="N744" s="41">
        <v>3</v>
      </c>
      <c r="O744" s="41">
        <v>3</v>
      </c>
      <c r="P744" s="42" t="str">
        <f t="shared" si="11"/>
        <v>33</v>
      </c>
      <c r="Q744" s="42"/>
      <c r="R744" s="41" t="s">
        <v>1650</v>
      </c>
    </row>
    <row r="745" spans="1:18" x14ac:dyDescent="0.25">
      <c r="A745" s="3" t="s">
        <v>134</v>
      </c>
      <c r="B745" s="3" t="s">
        <v>5627</v>
      </c>
      <c r="C745" s="3" t="s">
        <v>5628</v>
      </c>
      <c r="D745" s="43">
        <v>2.2700000000000009</v>
      </c>
      <c r="E745" s="43">
        <v>19.927199999999999</v>
      </c>
      <c r="F745" s="44">
        <v>8.77</v>
      </c>
      <c r="G745" s="43">
        <v>17.649999999999999</v>
      </c>
      <c r="H745" s="45">
        <v>33</v>
      </c>
      <c r="I745" s="44">
        <v>0.02</v>
      </c>
      <c r="J745" s="43">
        <v>657.6</v>
      </c>
      <c r="K745" s="44">
        <v>0.02</v>
      </c>
      <c r="L745" s="43">
        <v>582.69000000000005</v>
      </c>
      <c r="M745" s="44">
        <v>0.02</v>
      </c>
      <c r="N745" s="41">
        <v>3</v>
      </c>
      <c r="O745" s="41">
        <v>3</v>
      </c>
      <c r="P745" s="42" t="str">
        <f t="shared" si="11"/>
        <v>33</v>
      </c>
      <c r="Q745" s="42"/>
      <c r="R745" s="41" t="s">
        <v>1650</v>
      </c>
    </row>
    <row r="746" spans="1:18" x14ac:dyDescent="0.25">
      <c r="A746" s="3" t="s">
        <v>134</v>
      </c>
      <c r="B746" s="3" t="s">
        <v>5629</v>
      </c>
      <c r="C746" s="3" t="s">
        <v>5630</v>
      </c>
      <c r="D746" s="43">
        <v>4.3899999999999997</v>
      </c>
      <c r="E746" s="43">
        <v>23.8</v>
      </c>
      <c r="F746" s="44">
        <v>5.42</v>
      </c>
      <c r="G746" s="43">
        <v>19.41</v>
      </c>
      <c r="H746" s="45">
        <v>30</v>
      </c>
      <c r="I746" s="44">
        <v>0.02</v>
      </c>
      <c r="J746" s="43">
        <v>714</v>
      </c>
      <c r="K746" s="44">
        <v>0.03</v>
      </c>
      <c r="L746" s="43">
        <v>582.29999999999995</v>
      </c>
      <c r="M746" s="44">
        <v>0.02</v>
      </c>
      <c r="N746" s="41">
        <v>3</v>
      </c>
      <c r="O746" s="41">
        <v>3</v>
      </c>
      <c r="P746" s="42" t="str">
        <f t="shared" si="11"/>
        <v>33</v>
      </c>
      <c r="Q746" s="42"/>
      <c r="R746" s="41" t="s">
        <v>1650</v>
      </c>
    </row>
    <row r="747" spans="1:18" x14ac:dyDescent="0.25">
      <c r="A747" s="3" t="s">
        <v>134</v>
      </c>
      <c r="B747" s="3" t="s">
        <v>5631</v>
      </c>
      <c r="C747" s="3" t="s">
        <v>5632</v>
      </c>
      <c r="D747" s="43">
        <v>6.1700000000000008</v>
      </c>
      <c r="E747" s="43">
        <v>40.418199999999999</v>
      </c>
      <c r="F747" s="44">
        <v>6.55</v>
      </c>
      <c r="G747" s="43">
        <v>34.24</v>
      </c>
      <c r="H747" s="45">
        <v>17</v>
      </c>
      <c r="I747" s="44">
        <v>0.01</v>
      </c>
      <c r="J747" s="43">
        <v>687.11</v>
      </c>
      <c r="K747" s="44">
        <v>0.02</v>
      </c>
      <c r="L747" s="43">
        <v>582.22</v>
      </c>
      <c r="M747" s="44">
        <v>0.02</v>
      </c>
      <c r="N747" s="41">
        <v>3</v>
      </c>
      <c r="O747" s="41">
        <v>3</v>
      </c>
      <c r="P747" s="42" t="str">
        <f t="shared" si="11"/>
        <v>33</v>
      </c>
      <c r="Q747" s="42"/>
      <c r="R747" s="41" t="s">
        <v>1650</v>
      </c>
    </row>
    <row r="748" spans="1:18" x14ac:dyDescent="0.25">
      <c r="A748" s="3" t="s">
        <v>134</v>
      </c>
      <c r="B748" s="3" t="s">
        <v>7294</v>
      </c>
      <c r="C748" s="3" t="s">
        <v>7295</v>
      </c>
      <c r="D748" s="43">
        <v>7.2704166666666667</v>
      </c>
      <c r="E748" s="43">
        <v>43.622500000000002</v>
      </c>
      <c r="F748" s="44">
        <v>6</v>
      </c>
      <c r="G748" s="43">
        <v>36.35</v>
      </c>
      <c r="H748" s="45">
        <v>16</v>
      </c>
      <c r="I748" s="44">
        <v>0.01</v>
      </c>
      <c r="J748" s="43">
        <v>697.96</v>
      </c>
      <c r="K748" s="44">
        <v>0.02</v>
      </c>
      <c r="L748" s="43">
        <v>581.63</v>
      </c>
      <c r="M748" s="44">
        <v>0.02</v>
      </c>
      <c r="N748" s="41">
        <v>3</v>
      </c>
      <c r="O748" s="41">
        <v>3</v>
      </c>
      <c r="P748" s="42" t="str">
        <f t="shared" si="11"/>
        <v>33</v>
      </c>
      <c r="Q748" s="42"/>
      <c r="R748" s="41" t="s">
        <v>3850</v>
      </c>
    </row>
    <row r="749" spans="1:18" x14ac:dyDescent="0.25">
      <c r="A749" s="3" t="s">
        <v>134</v>
      </c>
      <c r="B749" s="3" t="s">
        <v>5633</v>
      </c>
      <c r="C749" s="3" t="s">
        <v>5634</v>
      </c>
      <c r="D749" s="43">
        <v>7.3400000000000016</v>
      </c>
      <c r="E749" s="43">
        <v>36.086300000000001</v>
      </c>
      <c r="F749" s="44">
        <v>4.91</v>
      </c>
      <c r="G749" s="43">
        <v>28.74</v>
      </c>
      <c r="H749" s="45">
        <v>20</v>
      </c>
      <c r="I749" s="44">
        <v>0.01</v>
      </c>
      <c r="J749" s="43">
        <v>727.64</v>
      </c>
      <c r="K749" s="44">
        <v>0.03</v>
      </c>
      <c r="L749" s="43">
        <v>580.84</v>
      </c>
      <c r="M749" s="44">
        <v>0.02</v>
      </c>
      <c r="N749" s="41">
        <v>3</v>
      </c>
      <c r="O749" s="41">
        <v>3</v>
      </c>
      <c r="P749" s="42" t="str">
        <f t="shared" si="11"/>
        <v>33</v>
      </c>
      <c r="Q749" s="42"/>
      <c r="R749" s="41" t="s">
        <v>1650</v>
      </c>
    </row>
    <row r="750" spans="1:18" x14ac:dyDescent="0.25">
      <c r="A750" s="3" t="s">
        <v>134</v>
      </c>
      <c r="B750" s="3" t="s">
        <v>7296</v>
      </c>
      <c r="C750" s="3" t="s">
        <v>7297</v>
      </c>
      <c r="D750" s="43">
        <v>3.3290322580645162</v>
      </c>
      <c r="E750" s="43">
        <v>19.9741</v>
      </c>
      <c r="F750" s="44">
        <v>5.99</v>
      </c>
      <c r="G750" s="43">
        <v>16.64</v>
      </c>
      <c r="H750" s="45">
        <v>35</v>
      </c>
      <c r="I750" s="44">
        <v>0.02</v>
      </c>
      <c r="J750" s="43">
        <v>697.2</v>
      </c>
      <c r="K750" s="44">
        <v>0.02</v>
      </c>
      <c r="L750" s="43">
        <v>580.67999999999995</v>
      </c>
      <c r="M750" s="44">
        <v>0.02</v>
      </c>
      <c r="N750" s="41">
        <v>3</v>
      </c>
      <c r="O750" s="41">
        <v>3</v>
      </c>
      <c r="P750" s="42" t="str">
        <f t="shared" si="11"/>
        <v>33</v>
      </c>
      <c r="Q750" s="42"/>
      <c r="R750" s="41" t="s">
        <v>3850</v>
      </c>
    </row>
    <row r="751" spans="1:18" x14ac:dyDescent="0.25">
      <c r="A751" s="3" t="s">
        <v>134</v>
      </c>
      <c r="B751" s="3" t="s">
        <v>5635</v>
      </c>
      <c r="C751" s="3" t="s">
        <v>5636</v>
      </c>
      <c r="D751" s="43">
        <v>3.659999999999997</v>
      </c>
      <c r="E751" s="43">
        <v>16.347799999999999</v>
      </c>
      <c r="F751" s="44">
        <v>4.46</v>
      </c>
      <c r="G751" s="43">
        <v>12.68</v>
      </c>
      <c r="H751" s="45">
        <v>47</v>
      </c>
      <c r="I751" s="44">
        <v>0.03</v>
      </c>
      <c r="J751" s="43">
        <v>752</v>
      </c>
      <c r="K751" s="44">
        <v>0.03</v>
      </c>
      <c r="L751" s="43">
        <v>579.98</v>
      </c>
      <c r="M751" s="44">
        <v>0.02</v>
      </c>
      <c r="N751" s="41">
        <v>3</v>
      </c>
      <c r="O751" s="41">
        <v>3</v>
      </c>
      <c r="P751" s="42" t="str">
        <f t="shared" si="11"/>
        <v>33</v>
      </c>
      <c r="Q751" s="42"/>
      <c r="R751" s="41" t="s">
        <v>1650</v>
      </c>
    </row>
    <row r="752" spans="1:18" x14ac:dyDescent="0.25">
      <c r="A752" s="3" t="s">
        <v>134</v>
      </c>
      <c r="B752" s="3" t="s">
        <v>5637</v>
      </c>
      <c r="C752" s="3" t="s">
        <v>5638</v>
      </c>
      <c r="D752" s="43">
        <v>4.4599999999999973</v>
      </c>
      <c r="E752" s="43">
        <v>23.666599999999999</v>
      </c>
      <c r="F752" s="44">
        <v>5.3</v>
      </c>
      <c r="G752" s="43">
        <v>19.2</v>
      </c>
      <c r="H752" s="45">
        <v>30</v>
      </c>
      <c r="I752" s="44">
        <v>0.02</v>
      </c>
      <c r="J752" s="43">
        <v>710</v>
      </c>
      <c r="K752" s="44">
        <v>0.03</v>
      </c>
      <c r="L752" s="43">
        <v>576.20000000000005</v>
      </c>
      <c r="M752" s="44">
        <v>0.02</v>
      </c>
      <c r="N752" s="41">
        <v>3</v>
      </c>
      <c r="O752" s="41">
        <v>3</v>
      </c>
      <c r="P752" s="42" t="str">
        <f t="shared" si="11"/>
        <v>33</v>
      </c>
      <c r="Q752" s="42"/>
      <c r="R752" s="41" t="s">
        <v>1650</v>
      </c>
    </row>
    <row r="753" spans="1:18" x14ac:dyDescent="0.25">
      <c r="A753" s="3" t="s">
        <v>134</v>
      </c>
      <c r="B753" s="3" t="s">
        <v>5639</v>
      </c>
      <c r="C753" s="3" t="s">
        <v>5640</v>
      </c>
      <c r="D753" s="43">
        <v>3.5100000000000016</v>
      </c>
      <c r="E753" s="43">
        <v>19.616199999999999</v>
      </c>
      <c r="F753" s="44">
        <v>5.58</v>
      </c>
      <c r="G753" s="43">
        <v>16.100000000000001</v>
      </c>
      <c r="H753" s="45">
        <v>36</v>
      </c>
      <c r="I753" s="44">
        <v>0.02</v>
      </c>
      <c r="J753" s="43">
        <v>701.57</v>
      </c>
      <c r="K753" s="44">
        <v>0.02</v>
      </c>
      <c r="L753" s="43">
        <v>575.21</v>
      </c>
      <c r="M753" s="44">
        <v>0.02</v>
      </c>
      <c r="N753" s="41">
        <v>3</v>
      </c>
      <c r="O753" s="41">
        <v>3</v>
      </c>
      <c r="P753" s="42" t="str">
        <f t="shared" si="11"/>
        <v>33</v>
      </c>
      <c r="Q753" s="42"/>
      <c r="R753" s="41" t="s">
        <v>1650</v>
      </c>
    </row>
    <row r="754" spans="1:18" x14ac:dyDescent="0.25">
      <c r="A754" s="3" t="s">
        <v>134</v>
      </c>
      <c r="B754" s="3" t="s">
        <v>7298</v>
      </c>
      <c r="C754" s="3" t="s">
        <v>7299</v>
      </c>
      <c r="D754" s="43">
        <v>2.5396825396825387</v>
      </c>
      <c r="E754" s="43">
        <v>15.238</v>
      </c>
      <c r="F754" s="44">
        <v>5.99</v>
      </c>
      <c r="G754" s="43">
        <v>12.69</v>
      </c>
      <c r="H754" s="45">
        <v>45</v>
      </c>
      <c r="I754" s="44">
        <v>0.03</v>
      </c>
      <c r="J754" s="43">
        <v>686</v>
      </c>
      <c r="K754" s="44">
        <v>0.02</v>
      </c>
      <c r="L754" s="43">
        <v>571.71</v>
      </c>
      <c r="M754" s="44">
        <v>0.02</v>
      </c>
      <c r="N754" s="41">
        <v>3</v>
      </c>
      <c r="O754" s="41">
        <v>3</v>
      </c>
      <c r="P754" s="42" t="str">
        <f t="shared" si="11"/>
        <v>33</v>
      </c>
      <c r="Q754" s="42"/>
      <c r="R754" s="41" t="s">
        <v>3850</v>
      </c>
    </row>
    <row r="755" spans="1:18" x14ac:dyDescent="0.25">
      <c r="A755" s="3" t="s">
        <v>134</v>
      </c>
      <c r="B755" s="3" t="s">
        <v>5641</v>
      </c>
      <c r="C755" s="3" t="s">
        <v>5642</v>
      </c>
      <c r="D755" s="43">
        <v>10.26</v>
      </c>
      <c r="E755" s="43">
        <v>48.157299999999999</v>
      </c>
      <c r="F755" s="44">
        <v>4.6900000000000004</v>
      </c>
      <c r="G755" s="43">
        <v>37.89</v>
      </c>
      <c r="H755" s="45">
        <v>15</v>
      </c>
      <c r="I755" s="44">
        <v>0.01</v>
      </c>
      <c r="J755" s="43">
        <v>722.36</v>
      </c>
      <c r="K755" s="44">
        <v>0.03</v>
      </c>
      <c r="L755" s="43">
        <v>568.46</v>
      </c>
      <c r="M755" s="44">
        <v>0.02</v>
      </c>
      <c r="N755" s="41">
        <v>3</v>
      </c>
      <c r="O755" s="41">
        <v>3</v>
      </c>
      <c r="P755" s="42" t="str">
        <f t="shared" si="11"/>
        <v>33</v>
      </c>
      <c r="Q755" s="42"/>
      <c r="R755" s="41" t="s">
        <v>1650</v>
      </c>
    </row>
    <row r="756" spans="1:18" x14ac:dyDescent="0.25">
      <c r="A756" s="3" t="s">
        <v>134</v>
      </c>
      <c r="B756" s="3" t="s">
        <v>7300</v>
      </c>
      <c r="C756" s="3" t="s">
        <v>7301</v>
      </c>
      <c r="D756" s="43">
        <v>2.5271317829457365</v>
      </c>
      <c r="E756" s="43">
        <v>15.162699999999999</v>
      </c>
      <c r="F756" s="44">
        <v>5.99</v>
      </c>
      <c r="G756" s="43">
        <v>12.63</v>
      </c>
      <c r="H756" s="45">
        <v>45</v>
      </c>
      <c r="I756" s="44">
        <v>0.03</v>
      </c>
      <c r="J756" s="43">
        <v>682</v>
      </c>
      <c r="K756" s="44">
        <v>0.02</v>
      </c>
      <c r="L756" s="43">
        <v>568.27</v>
      </c>
      <c r="M756" s="44">
        <v>0.02</v>
      </c>
      <c r="N756" s="41">
        <v>3</v>
      </c>
      <c r="O756" s="41">
        <v>3</v>
      </c>
      <c r="P756" s="42" t="str">
        <f t="shared" si="11"/>
        <v>33</v>
      </c>
      <c r="Q756" s="42"/>
      <c r="R756" s="41" t="s">
        <v>3850</v>
      </c>
    </row>
    <row r="757" spans="1:18" x14ac:dyDescent="0.25">
      <c r="A757" s="3" t="s">
        <v>134</v>
      </c>
      <c r="B757" s="3" t="s">
        <v>5643</v>
      </c>
      <c r="C757" s="3" t="s">
        <v>958</v>
      </c>
      <c r="D757" s="43">
        <v>1.350000000000001</v>
      </c>
      <c r="E757" s="43">
        <v>11.904999999999999</v>
      </c>
      <c r="F757" s="44">
        <v>8.81</v>
      </c>
      <c r="G757" s="43">
        <v>10.55</v>
      </c>
      <c r="H757" s="45">
        <v>51</v>
      </c>
      <c r="I757" s="44">
        <v>0.04</v>
      </c>
      <c r="J757" s="43">
        <v>636.20000000000005</v>
      </c>
      <c r="K757" s="44">
        <v>0.02</v>
      </c>
      <c r="L757" s="43">
        <v>567.35</v>
      </c>
      <c r="M757" s="44">
        <v>0.02</v>
      </c>
      <c r="N757" s="41">
        <v>3</v>
      </c>
      <c r="O757" s="41">
        <v>3</v>
      </c>
      <c r="P757" s="42" t="str">
        <f t="shared" si="11"/>
        <v>33</v>
      </c>
      <c r="Q757" s="42"/>
      <c r="R757" s="41" t="s">
        <v>1650</v>
      </c>
    </row>
    <row r="758" spans="1:18" x14ac:dyDescent="0.25">
      <c r="A758" s="3" t="s">
        <v>134</v>
      </c>
      <c r="B758" s="3" t="s">
        <v>5644</v>
      </c>
      <c r="C758" s="3" t="s">
        <v>5645</v>
      </c>
      <c r="D758" s="43">
        <v>2.9800000000000009</v>
      </c>
      <c r="E758" s="43">
        <v>20.616</v>
      </c>
      <c r="F758" s="44">
        <v>6.91</v>
      </c>
      <c r="G758" s="43">
        <v>17.63</v>
      </c>
      <c r="H758" s="45">
        <v>33</v>
      </c>
      <c r="I758" s="44">
        <v>0.02</v>
      </c>
      <c r="J758" s="43">
        <v>665.56</v>
      </c>
      <c r="K758" s="44">
        <v>0.02</v>
      </c>
      <c r="L758" s="43">
        <v>567.22</v>
      </c>
      <c r="M758" s="44">
        <v>0.02</v>
      </c>
      <c r="N758" s="41">
        <v>3</v>
      </c>
      <c r="O758" s="41">
        <v>3</v>
      </c>
      <c r="P758" s="42" t="str">
        <f t="shared" si="11"/>
        <v>33</v>
      </c>
      <c r="Q758" s="42"/>
      <c r="R758" s="41" t="s">
        <v>1650</v>
      </c>
    </row>
    <row r="759" spans="1:18" x14ac:dyDescent="0.25">
      <c r="A759" s="3" t="s">
        <v>134</v>
      </c>
      <c r="B759" s="3" t="s">
        <v>5646</v>
      </c>
      <c r="C759" s="3" t="s">
        <v>5647</v>
      </c>
      <c r="D759" s="43">
        <v>3.1500000000000012</v>
      </c>
      <c r="E759" s="43">
        <v>20.874600000000001</v>
      </c>
      <c r="F759" s="44">
        <v>6.62</v>
      </c>
      <c r="G759" s="43">
        <v>17.72</v>
      </c>
      <c r="H759" s="45">
        <v>32</v>
      </c>
      <c r="I759" s="44">
        <v>0.02</v>
      </c>
      <c r="J759" s="43">
        <v>667.99</v>
      </c>
      <c r="K759" s="44">
        <v>0.02</v>
      </c>
      <c r="L759" s="43">
        <v>567.19000000000005</v>
      </c>
      <c r="M759" s="44">
        <v>0.02</v>
      </c>
      <c r="N759" s="41">
        <v>3</v>
      </c>
      <c r="O759" s="41">
        <v>3</v>
      </c>
      <c r="P759" s="42" t="str">
        <f t="shared" si="11"/>
        <v>33</v>
      </c>
      <c r="Q759" s="42"/>
      <c r="R759" s="41" t="s">
        <v>1650</v>
      </c>
    </row>
    <row r="760" spans="1:18" x14ac:dyDescent="0.25">
      <c r="A760" s="3" t="s">
        <v>134</v>
      </c>
      <c r="B760" s="3" t="s">
        <v>5648</v>
      </c>
      <c r="C760" s="3" t="s">
        <v>5649</v>
      </c>
      <c r="D760" s="43">
        <v>2.9300000000000033</v>
      </c>
      <c r="E760" s="43">
        <v>19.5947</v>
      </c>
      <c r="F760" s="44">
        <v>6.68</v>
      </c>
      <c r="G760" s="43">
        <v>16.66</v>
      </c>
      <c r="H760" s="45">
        <v>34</v>
      </c>
      <c r="I760" s="44">
        <v>0.02</v>
      </c>
      <c r="J760" s="43">
        <v>666.55</v>
      </c>
      <c r="K760" s="44">
        <v>0.02</v>
      </c>
      <c r="L760" s="43">
        <v>566.92999999999995</v>
      </c>
      <c r="M760" s="44">
        <v>0.02</v>
      </c>
      <c r="N760" s="41">
        <v>3</v>
      </c>
      <c r="O760" s="41">
        <v>3</v>
      </c>
      <c r="P760" s="42" t="str">
        <f t="shared" si="11"/>
        <v>33</v>
      </c>
      <c r="Q760" s="42"/>
      <c r="R760" s="41" t="s">
        <v>1650</v>
      </c>
    </row>
    <row r="761" spans="1:18" x14ac:dyDescent="0.25">
      <c r="A761" s="3" t="s">
        <v>134</v>
      </c>
      <c r="B761" s="3" t="s">
        <v>5650</v>
      </c>
      <c r="C761" s="3" t="s">
        <v>5651</v>
      </c>
      <c r="D761" s="43">
        <v>5.5400000000000027</v>
      </c>
      <c r="E761" s="43">
        <v>29.062000000000001</v>
      </c>
      <c r="F761" s="44">
        <v>5.24</v>
      </c>
      <c r="G761" s="43">
        <v>23.52</v>
      </c>
      <c r="H761" s="45">
        <v>24</v>
      </c>
      <c r="I761" s="44">
        <v>0.01</v>
      </c>
      <c r="J761" s="43">
        <v>697.49</v>
      </c>
      <c r="K761" s="44">
        <v>0.02</v>
      </c>
      <c r="L761" s="43">
        <v>564.53</v>
      </c>
      <c r="M761" s="44">
        <v>0.02</v>
      </c>
      <c r="N761" s="41">
        <v>3</v>
      </c>
      <c r="O761" s="41">
        <v>3</v>
      </c>
      <c r="P761" s="42" t="str">
        <f t="shared" si="11"/>
        <v>33</v>
      </c>
      <c r="Q761" s="42"/>
      <c r="R761" s="41" t="s">
        <v>1650</v>
      </c>
    </row>
    <row r="762" spans="1:18" x14ac:dyDescent="0.25">
      <c r="A762" s="3" t="s">
        <v>134</v>
      </c>
      <c r="B762" s="3" t="s">
        <v>5652</v>
      </c>
      <c r="C762" s="3" t="s">
        <v>5653</v>
      </c>
      <c r="D762" s="43">
        <v>3.0199999999999996</v>
      </c>
      <c r="E762" s="43">
        <v>19.528099999999998</v>
      </c>
      <c r="F762" s="44">
        <v>6.46</v>
      </c>
      <c r="G762" s="43">
        <v>16.5</v>
      </c>
      <c r="H762" s="45">
        <v>34</v>
      </c>
      <c r="I762" s="44">
        <v>0.02</v>
      </c>
      <c r="J762" s="43">
        <v>662.88</v>
      </c>
      <c r="K762" s="44">
        <v>0.02</v>
      </c>
      <c r="L762" s="43">
        <v>560.20000000000005</v>
      </c>
      <c r="M762" s="44">
        <v>0.02</v>
      </c>
      <c r="N762" s="41">
        <v>3</v>
      </c>
      <c r="O762" s="41">
        <v>3</v>
      </c>
      <c r="P762" s="42" t="str">
        <f t="shared" si="11"/>
        <v>33</v>
      </c>
      <c r="Q762" s="42"/>
      <c r="R762" s="41" t="s">
        <v>1650</v>
      </c>
    </row>
    <row r="763" spans="1:18" x14ac:dyDescent="0.25">
      <c r="A763" s="3" t="s">
        <v>134</v>
      </c>
      <c r="B763" s="3" t="s">
        <v>5654</v>
      </c>
      <c r="C763" s="3" t="s">
        <v>5655</v>
      </c>
      <c r="D763" s="43">
        <v>5.36</v>
      </c>
      <c r="E763" s="43">
        <v>26.841200000000001</v>
      </c>
      <c r="F763" s="44">
        <v>5</v>
      </c>
      <c r="G763" s="43">
        <v>21.48</v>
      </c>
      <c r="H763" s="45">
        <v>26</v>
      </c>
      <c r="I763" s="44">
        <v>0.02</v>
      </c>
      <c r="J763" s="43">
        <v>699.46</v>
      </c>
      <c r="K763" s="44">
        <v>0.02</v>
      </c>
      <c r="L763" s="43">
        <v>560.1</v>
      </c>
      <c r="M763" s="44">
        <v>0.02</v>
      </c>
      <c r="N763" s="41">
        <v>3</v>
      </c>
      <c r="O763" s="41">
        <v>3</v>
      </c>
      <c r="P763" s="42" t="str">
        <f t="shared" si="11"/>
        <v>33</v>
      </c>
      <c r="Q763" s="42"/>
      <c r="R763" s="41" t="s">
        <v>1650</v>
      </c>
    </row>
    <row r="764" spans="1:18" x14ac:dyDescent="0.25">
      <c r="A764" s="3" t="s">
        <v>134</v>
      </c>
      <c r="B764" s="3" t="s">
        <v>5656</v>
      </c>
      <c r="C764" s="3" t="s">
        <v>5657</v>
      </c>
      <c r="D764" s="43">
        <v>2.9699999999999993</v>
      </c>
      <c r="E764" s="43">
        <v>20.960899999999999</v>
      </c>
      <c r="F764" s="44">
        <v>7.05</v>
      </c>
      <c r="G764" s="43">
        <v>17.989999999999998</v>
      </c>
      <c r="H764" s="45">
        <v>31</v>
      </c>
      <c r="I764" s="44">
        <v>0.02</v>
      </c>
      <c r="J764" s="43">
        <v>651.71</v>
      </c>
      <c r="K764" s="44">
        <v>0.02</v>
      </c>
      <c r="L764" s="43">
        <v>559.64</v>
      </c>
      <c r="M764" s="44">
        <v>0.02</v>
      </c>
      <c r="N764" s="41">
        <v>3</v>
      </c>
      <c r="O764" s="41">
        <v>3</v>
      </c>
      <c r="P764" s="42" t="str">
        <f t="shared" si="11"/>
        <v>33</v>
      </c>
      <c r="Q764" s="42"/>
      <c r="R764" s="41" t="s">
        <v>1650</v>
      </c>
    </row>
    <row r="765" spans="1:18" x14ac:dyDescent="0.25">
      <c r="A765" s="3" t="s">
        <v>134</v>
      </c>
      <c r="B765" s="3" t="s">
        <v>5658</v>
      </c>
      <c r="C765" s="3" t="s">
        <v>5659</v>
      </c>
      <c r="D765" s="43">
        <v>4.4000000000000021</v>
      </c>
      <c r="E765" s="43">
        <v>23.655100000000001</v>
      </c>
      <c r="F765" s="44">
        <v>5.37</v>
      </c>
      <c r="G765" s="43">
        <v>19.25</v>
      </c>
      <c r="H765" s="45">
        <v>29</v>
      </c>
      <c r="I765" s="44">
        <v>0.02</v>
      </c>
      <c r="J765" s="43">
        <v>686</v>
      </c>
      <c r="K765" s="44">
        <v>0.02</v>
      </c>
      <c r="L765" s="43">
        <v>558.4</v>
      </c>
      <c r="M765" s="44">
        <v>0.02</v>
      </c>
      <c r="N765" s="41">
        <v>3</v>
      </c>
      <c r="O765" s="41">
        <v>3</v>
      </c>
      <c r="P765" s="42" t="str">
        <f t="shared" si="11"/>
        <v>33</v>
      </c>
      <c r="Q765" s="42"/>
      <c r="R765" s="41" t="s">
        <v>1650</v>
      </c>
    </row>
    <row r="766" spans="1:18" x14ac:dyDescent="0.25">
      <c r="A766" s="3" t="s">
        <v>134</v>
      </c>
      <c r="B766" s="3" t="s">
        <v>5660</v>
      </c>
      <c r="C766" s="3" t="s">
        <v>5661</v>
      </c>
      <c r="D766" s="43">
        <v>4.2099999999999973</v>
      </c>
      <c r="E766" s="43">
        <v>21.035399999999999</v>
      </c>
      <c r="F766" s="44">
        <v>4.99</v>
      </c>
      <c r="G766" s="43">
        <v>16.82</v>
      </c>
      <c r="H766" s="45">
        <v>34</v>
      </c>
      <c r="I766" s="44">
        <v>0.02</v>
      </c>
      <c r="J766" s="43">
        <v>700.1</v>
      </c>
      <c r="K766" s="44">
        <v>0.02</v>
      </c>
      <c r="L766" s="43">
        <v>556.96</v>
      </c>
      <c r="M766" s="44">
        <v>0.02</v>
      </c>
      <c r="N766" s="41">
        <v>3</v>
      </c>
      <c r="O766" s="41">
        <v>3</v>
      </c>
      <c r="P766" s="42" t="str">
        <f t="shared" si="11"/>
        <v>33</v>
      </c>
      <c r="Q766" s="42"/>
      <c r="R766" s="41" t="s">
        <v>1650</v>
      </c>
    </row>
    <row r="767" spans="1:18" x14ac:dyDescent="0.25">
      <c r="A767" s="3" t="s">
        <v>134</v>
      </c>
      <c r="B767" s="3" t="s">
        <v>5662</v>
      </c>
      <c r="C767" s="3" t="s">
        <v>5663</v>
      </c>
      <c r="D767" s="43">
        <v>2.8400000000000025</v>
      </c>
      <c r="E767" s="43">
        <v>15.708299999999999</v>
      </c>
      <c r="F767" s="44">
        <v>5.53</v>
      </c>
      <c r="G767" s="43">
        <v>12.86</v>
      </c>
      <c r="H767" s="45">
        <v>43</v>
      </c>
      <c r="I767" s="44">
        <v>0.03</v>
      </c>
      <c r="J767" s="43">
        <v>676.75</v>
      </c>
      <c r="K767" s="44">
        <v>0.02</v>
      </c>
      <c r="L767" s="43">
        <v>554.63</v>
      </c>
      <c r="M767" s="44">
        <v>0.02</v>
      </c>
      <c r="N767" s="41">
        <v>3</v>
      </c>
      <c r="O767" s="41">
        <v>3</v>
      </c>
      <c r="P767" s="42" t="str">
        <f t="shared" si="11"/>
        <v>33</v>
      </c>
      <c r="Q767" s="42"/>
      <c r="R767" s="41" t="s">
        <v>1650</v>
      </c>
    </row>
    <row r="768" spans="1:18" x14ac:dyDescent="0.25">
      <c r="A768" s="3" t="s">
        <v>134</v>
      </c>
      <c r="B768" s="3" t="s">
        <v>7302</v>
      </c>
      <c r="C768" s="3" t="s">
        <v>2259</v>
      </c>
      <c r="D768" s="43">
        <v>2.676190476190476</v>
      </c>
      <c r="E768" s="43">
        <v>16.057099999999998</v>
      </c>
      <c r="F768" s="44">
        <v>5.99</v>
      </c>
      <c r="G768" s="43">
        <v>13.38</v>
      </c>
      <c r="H768" s="45">
        <v>41</v>
      </c>
      <c r="I768" s="44">
        <v>0.03</v>
      </c>
      <c r="J768" s="43">
        <v>664</v>
      </c>
      <c r="K768" s="44">
        <v>0.02</v>
      </c>
      <c r="L768" s="43">
        <v>554.27</v>
      </c>
      <c r="M768" s="44">
        <v>0.02</v>
      </c>
      <c r="N768" s="41">
        <v>3</v>
      </c>
      <c r="O768" s="41">
        <v>3</v>
      </c>
      <c r="P768" s="42" t="str">
        <f t="shared" si="11"/>
        <v>33</v>
      </c>
      <c r="Q768" s="42"/>
      <c r="R768" s="41" t="s">
        <v>3850</v>
      </c>
    </row>
    <row r="769" spans="1:18" x14ac:dyDescent="0.25">
      <c r="A769" s="3" t="s">
        <v>134</v>
      </c>
      <c r="B769" s="3" t="s">
        <v>5664</v>
      </c>
      <c r="C769" s="3" t="s">
        <v>5665</v>
      </c>
      <c r="D769" s="43">
        <v>2.9300000000000037</v>
      </c>
      <c r="E769" s="43">
        <v>14.8085</v>
      </c>
      <c r="F769" s="44">
        <v>5.05</v>
      </c>
      <c r="G769" s="43">
        <v>11.87</v>
      </c>
      <c r="H769" s="45">
        <v>55</v>
      </c>
      <c r="I769" s="44">
        <v>0.04</v>
      </c>
      <c r="J769" s="43">
        <v>714</v>
      </c>
      <c r="K769" s="44">
        <v>0.03</v>
      </c>
      <c r="L769" s="43">
        <v>552.85</v>
      </c>
      <c r="M769" s="44">
        <v>0.02</v>
      </c>
      <c r="N769" s="41">
        <v>3</v>
      </c>
      <c r="O769" s="41">
        <v>3</v>
      </c>
      <c r="P769" s="42" t="str">
        <f t="shared" si="11"/>
        <v>33</v>
      </c>
      <c r="Q769" s="42"/>
      <c r="R769" s="41" t="s">
        <v>1650</v>
      </c>
    </row>
    <row r="770" spans="1:18" x14ac:dyDescent="0.25">
      <c r="A770" s="3" t="s">
        <v>134</v>
      </c>
      <c r="B770" s="3" t="s">
        <v>5666</v>
      </c>
      <c r="C770" s="3" t="s">
        <v>5667</v>
      </c>
      <c r="D770" s="43">
        <v>3.33</v>
      </c>
      <c r="E770" s="43">
        <v>15.568099999999999</v>
      </c>
      <c r="F770" s="44">
        <v>4.67</v>
      </c>
      <c r="G770" s="43">
        <v>12.23</v>
      </c>
      <c r="H770" s="45">
        <v>46</v>
      </c>
      <c r="I770" s="44">
        <v>0.03</v>
      </c>
      <c r="J770" s="43">
        <v>705</v>
      </c>
      <c r="K770" s="44">
        <v>0.02</v>
      </c>
      <c r="L770" s="43">
        <v>551.82000000000005</v>
      </c>
      <c r="M770" s="44">
        <v>0.02</v>
      </c>
      <c r="N770" s="41">
        <v>3</v>
      </c>
      <c r="O770" s="41">
        <v>3</v>
      </c>
      <c r="P770" s="42" t="str">
        <f t="shared" si="11"/>
        <v>33</v>
      </c>
      <c r="Q770" s="42"/>
      <c r="R770" s="41" t="s">
        <v>1650</v>
      </c>
    </row>
    <row r="771" spans="1:18" x14ac:dyDescent="0.25">
      <c r="A771" s="3" t="s">
        <v>134</v>
      </c>
      <c r="B771" s="3" t="s">
        <v>7303</v>
      </c>
      <c r="C771" s="3" t="s">
        <v>1002</v>
      </c>
      <c r="D771" s="43">
        <v>3.9837037037037031</v>
      </c>
      <c r="E771" s="43">
        <v>23.902200000000001</v>
      </c>
      <c r="F771" s="44">
        <v>5.99</v>
      </c>
      <c r="G771" s="43">
        <v>19.91</v>
      </c>
      <c r="H771" s="45">
        <v>28</v>
      </c>
      <c r="I771" s="44">
        <v>0.02</v>
      </c>
      <c r="J771" s="43">
        <v>663.36</v>
      </c>
      <c r="K771" s="44">
        <v>0.02</v>
      </c>
      <c r="L771" s="43">
        <v>551.80999999999995</v>
      </c>
      <c r="M771" s="44">
        <v>0.02</v>
      </c>
      <c r="N771" s="41">
        <v>3</v>
      </c>
      <c r="O771" s="41">
        <v>3</v>
      </c>
      <c r="P771" s="42" t="str">
        <f t="shared" si="11"/>
        <v>33</v>
      </c>
      <c r="Q771" s="42"/>
      <c r="R771" s="41" t="s">
        <v>3850</v>
      </c>
    </row>
    <row r="772" spans="1:18" x14ac:dyDescent="0.25">
      <c r="A772" s="3" t="s">
        <v>134</v>
      </c>
      <c r="B772" s="3" t="s">
        <v>5668</v>
      </c>
      <c r="C772" s="3" t="s">
        <v>5669</v>
      </c>
      <c r="D772" s="43">
        <v>4.1299999999999981</v>
      </c>
      <c r="E772" s="43">
        <v>21.857299999999999</v>
      </c>
      <c r="F772" s="44">
        <v>5.29</v>
      </c>
      <c r="G772" s="43">
        <v>17.72</v>
      </c>
      <c r="H772" s="45">
        <v>31</v>
      </c>
      <c r="I772" s="44">
        <v>0.02</v>
      </c>
      <c r="J772" s="43">
        <v>675.71</v>
      </c>
      <c r="K772" s="44">
        <v>0.02</v>
      </c>
      <c r="L772" s="43">
        <v>547.67999999999995</v>
      </c>
      <c r="M772" s="44">
        <v>0.02</v>
      </c>
      <c r="N772" s="41">
        <v>3</v>
      </c>
      <c r="O772" s="41">
        <v>3</v>
      </c>
      <c r="P772" s="42" t="str">
        <f t="shared" si="11"/>
        <v>33</v>
      </c>
      <c r="Q772" s="42"/>
      <c r="R772" s="41" t="s">
        <v>1650</v>
      </c>
    </row>
    <row r="773" spans="1:18" x14ac:dyDescent="0.25">
      <c r="A773" s="3" t="s">
        <v>134</v>
      </c>
      <c r="B773" s="3" t="s">
        <v>5670</v>
      </c>
      <c r="C773" s="3" t="s">
        <v>5671</v>
      </c>
      <c r="D773" s="43">
        <v>2.7800000000000007</v>
      </c>
      <c r="E773" s="43">
        <v>17.908999999999999</v>
      </c>
      <c r="F773" s="44">
        <v>6.44</v>
      </c>
      <c r="G773" s="43">
        <v>15.12</v>
      </c>
      <c r="H773" s="45">
        <v>36</v>
      </c>
      <c r="I773" s="44">
        <v>0.02</v>
      </c>
      <c r="J773" s="43">
        <v>642</v>
      </c>
      <c r="K773" s="44">
        <v>0.02</v>
      </c>
      <c r="L773" s="43">
        <v>541.91999999999996</v>
      </c>
      <c r="M773" s="44">
        <v>0.02</v>
      </c>
      <c r="N773" s="41">
        <v>3</v>
      </c>
      <c r="O773" s="41">
        <v>3</v>
      </c>
      <c r="P773" s="42" t="str">
        <f t="shared" si="11"/>
        <v>33</v>
      </c>
      <c r="Q773" s="42"/>
      <c r="R773" s="41" t="s">
        <v>1650</v>
      </c>
    </row>
    <row r="774" spans="1:18" x14ac:dyDescent="0.25">
      <c r="A774" s="3" t="s">
        <v>134</v>
      </c>
      <c r="B774" s="3" t="s">
        <v>5672</v>
      </c>
      <c r="C774" s="3" t="s">
        <v>5673</v>
      </c>
      <c r="D774" s="43">
        <v>2.1700000000000013</v>
      </c>
      <c r="E774" s="43">
        <v>16.473600000000001</v>
      </c>
      <c r="F774" s="44">
        <v>7.59</v>
      </c>
      <c r="G774" s="43">
        <v>14.3</v>
      </c>
      <c r="H774" s="45">
        <v>38</v>
      </c>
      <c r="I774" s="44">
        <v>0.02</v>
      </c>
      <c r="J774" s="43">
        <v>624.29999999999995</v>
      </c>
      <c r="K774" s="44">
        <v>0.02</v>
      </c>
      <c r="L774" s="43">
        <v>541.84</v>
      </c>
      <c r="M774" s="44">
        <v>0.02</v>
      </c>
      <c r="N774" s="41">
        <v>3</v>
      </c>
      <c r="O774" s="41">
        <v>3</v>
      </c>
      <c r="P774" s="42" t="str">
        <f t="shared" si="11"/>
        <v>33</v>
      </c>
      <c r="Q774" s="42"/>
      <c r="R774" s="41" t="s">
        <v>1650</v>
      </c>
    </row>
    <row r="775" spans="1:18" x14ac:dyDescent="0.25">
      <c r="A775" s="3" t="s">
        <v>134</v>
      </c>
      <c r="B775" s="3" t="s">
        <v>5674</v>
      </c>
      <c r="C775" s="3" t="s">
        <v>5675</v>
      </c>
      <c r="D775" s="43">
        <v>9.5399999999999956</v>
      </c>
      <c r="E775" s="43">
        <v>43.383099999999999</v>
      </c>
      <c r="F775" s="44">
        <v>4.54</v>
      </c>
      <c r="G775" s="43">
        <v>33.840000000000003</v>
      </c>
      <c r="H775" s="45">
        <v>16</v>
      </c>
      <c r="I775" s="44">
        <v>0.01</v>
      </c>
      <c r="J775" s="43">
        <v>694.13</v>
      </c>
      <c r="K775" s="44">
        <v>0.02</v>
      </c>
      <c r="L775" s="43">
        <v>541.49</v>
      </c>
      <c r="M775" s="44">
        <v>0.02</v>
      </c>
      <c r="N775" s="41">
        <v>3</v>
      </c>
      <c r="O775" s="41">
        <v>3</v>
      </c>
      <c r="P775" s="42" t="str">
        <f t="shared" ref="P775:P838" si="12">N775&amp;O775</f>
        <v>33</v>
      </c>
      <c r="Q775" s="42"/>
      <c r="R775" s="41" t="s">
        <v>1650</v>
      </c>
    </row>
    <row r="776" spans="1:18" x14ac:dyDescent="0.25">
      <c r="A776" s="3" t="s">
        <v>134</v>
      </c>
      <c r="B776" s="3" t="s">
        <v>5676</v>
      </c>
      <c r="C776" s="3" t="s">
        <v>5677</v>
      </c>
      <c r="D776" s="43">
        <v>7.330000000000001</v>
      </c>
      <c r="E776" s="43">
        <v>35.7789</v>
      </c>
      <c r="F776" s="44">
        <v>4.88</v>
      </c>
      <c r="G776" s="43">
        <v>28.44</v>
      </c>
      <c r="H776" s="45">
        <v>19</v>
      </c>
      <c r="I776" s="44">
        <v>0.01</v>
      </c>
      <c r="J776" s="43">
        <v>679.8</v>
      </c>
      <c r="K776" s="44">
        <v>0.02</v>
      </c>
      <c r="L776" s="43">
        <v>540.53</v>
      </c>
      <c r="M776" s="44">
        <v>0.02</v>
      </c>
      <c r="N776" s="41">
        <v>3</v>
      </c>
      <c r="O776" s="41">
        <v>3</v>
      </c>
      <c r="P776" s="42" t="str">
        <f t="shared" si="12"/>
        <v>33</v>
      </c>
      <c r="Q776" s="42"/>
      <c r="R776" s="41" t="s">
        <v>1650</v>
      </c>
    </row>
    <row r="777" spans="1:18" x14ac:dyDescent="0.25">
      <c r="A777" s="3" t="s">
        <v>134</v>
      </c>
      <c r="B777" s="3" t="s">
        <v>5678</v>
      </c>
      <c r="C777" s="3" t="s">
        <v>5679</v>
      </c>
      <c r="D777" s="43">
        <v>3.1500000000000012</v>
      </c>
      <c r="E777" s="43">
        <v>19.956700000000001</v>
      </c>
      <c r="F777" s="44">
        <v>6.33</v>
      </c>
      <c r="G777" s="43">
        <v>16.8</v>
      </c>
      <c r="H777" s="45">
        <v>32</v>
      </c>
      <c r="I777" s="44">
        <v>0.02</v>
      </c>
      <c r="J777" s="43">
        <v>640.66</v>
      </c>
      <c r="K777" s="44">
        <v>0.02</v>
      </c>
      <c r="L777" s="43">
        <v>539.86</v>
      </c>
      <c r="M777" s="44">
        <v>0.02</v>
      </c>
      <c r="N777" s="41">
        <v>3</v>
      </c>
      <c r="O777" s="41">
        <v>3</v>
      </c>
      <c r="P777" s="42" t="str">
        <f t="shared" si="12"/>
        <v>33</v>
      </c>
      <c r="Q777" s="42"/>
      <c r="R777" s="41" t="s">
        <v>1650</v>
      </c>
    </row>
    <row r="778" spans="1:18" x14ac:dyDescent="0.25">
      <c r="A778" s="3" t="s">
        <v>134</v>
      </c>
      <c r="B778" s="3" t="s">
        <v>5680</v>
      </c>
      <c r="C778" s="3" t="s">
        <v>5681</v>
      </c>
      <c r="D778" s="43">
        <v>4.4099999999999975</v>
      </c>
      <c r="E778" s="43">
        <v>24.404399999999999</v>
      </c>
      <c r="F778" s="44">
        <v>5.53</v>
      </c>
      <c r="G778" s="43">
        <v>19.989999999999998</v>
      </c>
      <c r="H778" s="45">
        <v>27</v>
      </c>
      <c r="I778" s="44">
        <v>0.02</v>
      </c>
      <c r="J778" s="43">
        <v>658.92</v>
      </c>
      <c r="K778" s="44">
        <v>0.02</v>
      </c>
      <c r="L778" s="43">
        <v>539.85</v>
      </c>
      <c r="M778" s="44">
        <v>0.02</v>
      </c>
      <c r="N778" s="41">
        <v>3</v>
      </c>
      <c r="O778" s="41">
        <v>3</v>
      </c>
      <c r="P778" s="42" t="str">
        <f t="shared" si="12"/>
        <v>33</v>
      </c>
      <c r="Q778" s="42"/>
      <c r="R778" s="41" t="s">
        <v>1650</v>
      </c>
    </row>
    <row r="779" spans="1:18" x14ac:dyDescent="0.25">
      <c r="A779" s="3" t="s">
        <v>134</v>
      </c>
      <c r="B779" s="3" t="s">
        <v>5682</v>
      </c>
      <c r="C779" s="3" t="s">
        <v>5683</v>
      </c>
      <c r="D779" s="43">
        <v>4.3199999999999976</v>
      </c>
      <c r="E779" s="43">
        <v>25.026900000000001</v>
      </c>
      <c r="F779" s="44">
        <v>5.79</v>
      </c>
      <c r="G779" s="43">
        <v>20.7</v>
      </c>
      <c r="H779" s="45">
        <v>26</v>
      </c>
      <c r="I779" s="44">
        <v>0.02</v>
      </c>
      <c r="J779" s="43">
        <v>650.70000000000005</v>
      </c>
      <c r="K779" s="44">
        <v>0.02</v>
      </c>
      <c r="L779" s="43">
        <v>538.38</v>
      </c>
      <c r="M779" s="44">
        <v>0.02</v>
      </c>
      <c r="N779" s="41">
        <v>3</v>
      </c>
      <c r="O779" s="41">
        <v>3</v>
      </c>
      <c r="P779" s="42" t="str">
        <f t="shared" si="12"/>
        <v>33</v>
      </c>
      <c r="Q779" s="42"/>
      <c r="R779" s="41" t="s">
        <v>1650</v>
      </c>
    </row>
    <row r="780" spans="1:18" x14ac:dyDescent="0.25">
      <c r="A780" s="3" t="s">
        <v>134</v>
      </c>
      <c r="B780" s="3" t="s">
        <v>5684</v>
      </c>
      <c r="C780" s="3" t="s">
        <v>5685</v>
      </c>
      <c r="D780" s="43">
        <v>2.879999999999999</v>
      </c>
      <c r="E780" s="43">
        <v>17.042100000000001</v>
      </c>
      <c r="F780" s="44">
        <v>5.91</v>
      </c>
      <c r="G780" s="43">
        <v>14.16</v>
      </c>
      <c r="H780" s="45">
        <v>38</v>
      </c>
      <c r="I780" s="44">
        <v>0.02</v>
      </c>
      <c r="J780" s="43">
        <v>647.6</v>
      </c>
      <c r="K780" s="44">
        <v>0.02</v>
      </c>
      <c r="L780" s="43">
        <v>538.16</v>
      </c>
      <c r="M780" s="44">
        <v>0.02</v>
      </c>
      <c r="N780" s="41">
        <v>3</v>
      </c>
      <c r="O780" s="41">
        <v>3</v>
      </c>
      <c r="P780" s="42" t="str">
        <f t="shared" si="12"/>
        <v>33</v>
      </c>
      <c r="Q780" s="42"/>
      <c r="R780" s="41" t="s">
        <v>1650</v>
      </c>
    </row>
    <row r="781" spans="1:18" x14ac:dyDescent="0.25">
      <c r="A781" s="3" t="s">
        <v>134</v>
      </c>
      <c r="B781" s="3" t="s">
        <v>5686</v>
      </c>
      <c r="C781" s="3" t="s">
        <v>5687</v>
      </c>
      <c r="D781" s="43">
        <v>1.5399999999999996</v>
      </c>
      <c r="E781" s="43">
        <v>11.45</v>
      </c>
      <c r="F781" s="44">
        <v>7.43</v>
      </c>
      <c r="G781" s="43">
        <v>9.91</v>
      </c>
      <c r="H781" s="45">
        <v>95</v>
      </c>
      <c r="I781" s="44">
        <v>7.0000000000000007E-2</v>
      </c>
      <c r="J781" s="43">
        <v>683</v>
      </c>
      <c r="K781" s="44">
        <v>0.02</v>
      </c>
      <c r="L781" s="43">
        <v>536.70000000000005</v>
      </c>
      <c r="M781" s="44">
        <v>0.02</v>
      </c>
      <c r="N781" s="41">
        <v>3</v>
      </c>
      <c r="O781" s="41">
        <v>3</v>
      </c>
      <c r="P781" s="42" t="str">
        <f t="shared" si="12"/>
        <v>33</v>
      </c>
      <c r="Q781" s="42"/>
      <c r="R781" s="41" t="s">
        <v>1650</v>
      </c>
    </row>
    <row r="782" spans="1:18" x14ac:dyDescent="0.25">
      <c r="A782" s="3" t="s">
        <v>134</v>
      </c>
      <c r="B782" s="3" t="s">
        <v>5688</v>
      </c>
      <c r="C782" s="3" t="s">
        <v>5689</v>
      </c>
      <c r="D782" s="43">
        <v>3.5499999999999985</v>
      </c>
      <c r="E782" s="43">
        <v>19.473400000000002</v>
      </c>
      <c r="F782" s="44">
        <v>5.48</v>
      </c>
      <c r="G782" s="43">
        <v>15.92</v>
      </c>
      <c r="H782" s="45">
        <v>34</v>
      </c>
      <c r="I782" s="44">
        <v>0.02</v>
      </c>
      <c r="J782" s="43">
        <v>653.99</v>
      </c>
      <c r="K782" s="44">
        <v>0.02</v>
      </c>
      <c r="L782" s="43">
        <v>533.29</v>
      </c>
      <c r="M782" s="44">
        <v>0.02</v>
      </c>
      <c r="N782" s="41">
        <v>3</v>
      </c>
      <c r="O782" s="41">
        <v>3</v>
      </c>
      <c r="P782" s="42" t="str">
        <f t="shared" si="12"/>
        <v>33</v>
      </c>
      <c r="Q782" s="42"/>
      <c r="R782" s="41" t="s">
        <v>1650</v>
      </c>
    </row>
    <row r="783" spans="1:18" x14ac:dyDescent="0.25">
      <c r="A783" s="3" t="s">
        <v>134</v>
      </c>
      <c r="B783" s="3" t="s">
        <v>5690</v>
      </c>
      <c r="C783" s="3" t="s">
        <v>5691</v>
      </c>
      <c r="D783" s="43">
        <v>0.95999999999999974</v>
      </c>
      <c r="E783" s="43">
        <v>6.9786999999999999</v>
      </c>
      <c r="F783" s="44">
        <v>7.26</v>
      </c>
      <c r="G783" s="43">
        <v>6.01</v>
      </c>
      <c r="H783" s="45">
        <v>88</v>
      </c>
      <c r="I783" s="44">
        <v>0.06</v>
      </c>
      <c r="J783" s="43">
        <v>617.44000000000005</v>
      </c>
      <c r="K783" s="44">
        <v>0.02</v>
      </c>
      <c r="L783" s="43">
        <v>532.96</v>
      </c>
      <c r="M783" s="44">
        <v>0.02</v>
      </c>
      <c r="N783" s="41">
        <v>3</v>
      </c>
      <c r="O783" s="41">
        <v>3</v>
      </c>
      <c r="P783" s="42" t="str">
        <f t="shared" si="12"/>
        <v>33</v>
      </c>
      <c r="Q783" s="42"/>
      <c r="R783" s="41" t="s">
        <v>1650</v>
      </c>
    </row>
    <row r="784" spans="1:18" x14ac:dyDescent="0.25">
      <c r="A784" s="3" t="s">
        <v>134</v>
      </c>
      <c r="B784" s="3" t="s">
        <v>5692</v>
      </c>
      <c r="C784" s="3" t="s">
        <v>5693</v>
      </c>
      <c r="D784" s="43">
        <v>5.8499999999999979</v>
      </c>
      <c r="E784" s="43">
        <v>27.7272</v>
      </c>
      <c r="F784" s="44">
        <v>4.7300000000000004</v>
      </c>
      <c r="G784" s="43">
        <v>21.87</v>
      </c>
      <c r="H784" s="45">
        <v>24</v>
      </c>
      <c r="I784" s="44">
        <v>0.01</v>
      </c>
      <c r="J784" s="43">
        <v>670</v>
      </c>
      <c r="K784" s="44">
        <v>0.02</v>
      </c>
      <c r="L784" s="43">
        <v>529.6</v>
      </c>
      <c r="M784" s="44">
        <v>0.02</v>
      </c>
      <c r="N784" s="41">
        <v>3</v>
      </c>
      <c r="O784" s="41">
        <v>3</v>
      </c>
      <c r="P784" s="42" t="str">
        <f t="shared" si="12"/>
        <v>33</v>
      </c>
      <c r="Q784" s="42"/>
      <c r="R784" s="41" t="s">
        <v>1650</v>
      </c>
    </row>
    <row r="785" spans="1:18" x14ac:dyDescent="0.25">
      <c r="A785" s="3" t="s">
        <v>134</v>
      </c>
      <c r="B785" s="3" t="s">
        <v>5694</v>
      </c>
      <c r="C785" s="3" t="s">
        <v>5695</v>
      </c>
      <c r="D785" s="43">
        <v>5.1100000000000003</v>
      </c>
      <c r="E785" s="43">
        <v>34.433300000000003</v>
      </c>
      <c r="F785" s="44">
        <v>6.73</v>
      </c>
      <c r="G785" s="43">
        <v>29.32</v>
      </c>
      <c r="H785" s="45">
        <v>18</v>
      </c>
      <c r="I785" s="44">
        <v>0.01</v>
      </c>
      <c r="J785" s="43">
        <v>619.79999999999995</v>
      </c>
      <c r="K785" s="44">
        <v>0.02</v>
      </c>
      <c r="L785" s="43">
        <v>527.82000000000005</v>
      </c>
      <c r="M785" s="44">
        <v>0.02</v>
      </c>
      <c r="N785" s="41">
        <v>3</v>
      </c>
      <c r="O785" s="41">
        <v>3</v>
      </c>
      <c r="P785" s="42" t="str">
        <f t="shared" si="12"/>
        <v>33</v>
      </c>
      <c r="Q785" s="42"/>
      <c r="R785" s="41" t="s">
        <v>1650</v>
      </c>
    </row>
    <row r="786" spans="1:18" x14ac:dyDescent="0.25">
      <c r="A786" s="3" t="s">
        <v>134</v>
      </c>
      <c r="B786" s="3" t="s">
        <v>5696</v>
      </c>
      <c r="C786" s="3" t="s">
        <v>5697</v>
      </c>
      <c r="D786" s="43">
        <v>2.3299999999999987</v>
      </c>
      <c r="E786" s="43">
        <v>18.1906</v>
      </c>
      <c r="F786" s="44">
        <v>7.8</v>
      </c>
      <c r="G786" s="43">
        <v>15.86</v>
      </c>
      <c r="H786" s="45">
        <v>33</v>
      </c>
      <c r="I786" s="44">
        <v>0.02</v>
      </c>
      <c r="J786" s="43">
        <v>600.1</v>
      </c>
      <c r="K786" s="44">
        <v>0.02</v>
      </c>
      <c r="L786" s="43">
        <v>523.21</v>
      </c>
      <c r="M786" s="44">
        <v>0.02</v>
      </c>
      <c r="N786" s="41">
        <v>3</v>
      </c>
      <c r="O786" s="41">
        <v>3</v>
      </c>
      <c r="P786" s="42" t="str">
        <f t="shared" si="12"/>
        <v>33</v>
      </c>
      <c r="Q786" s="42"/>
      <c r="R786" s="41" t="s">
        <v>1650</v>
      </c>
    </row>
    <row r="787" spans="1:18" x14ac:dyDescent="0.25">
      <c r="A787" s="3" t="s">
        <v>134</v>
      </c>
      <c r="B787" s="3" t="s">
        <v>5698</v>
      </c>
      <c r="C787" s="3" t="s">
        <v>5699</v>
      </c>
      <c r="D787" s="43">
        <v>2.6599999999999979</v>
      </c>
      <c r="E787" s="43">
        <v>19.533799999999999</v>
      </c>
      <c r="F787" s="44">
        <v>7.34</v>
      </c>
      <c r="G787" s="43">
        <v>16.87</v>
      </c>
      <c r="H787" s="45">
        <v>31</v>
      </c>
      <c r="I787" s="44">
        <v>0.02</v>
      </c>
      <c r="J787" s="43">
        <v>605.54999999999995</v>
      </c>
      <c r="K787" s="44">
        <v>0.02</v>
      </c>
      <c r="L787" s="43">
        <v>523.09</v>
      </c>
      <c r="M787" s="44">
        <v>0.02</v>
      </c>
      <c r="N787" s="41">
        <v>3</v>
      </c>
      <c r="O787" s="41">
        <v>3</v>
      </c>
      <c r="P787" s="42" t="str">
        <f t="shared" si="12"/>
        <v>33</v>
      </c>
      <c r="Q787" s="42"/>
      <c r="R787" s="41" t="s">
        <v>1650</v>
      </c>
    </row>
    <row r="788" spans="1:18" x14ac:dyDescent="0.25">
      <c r="A788" s="3" t="s">
        <v>134</v>
      </c>
      <c r="B788" s="3" t="s">
        <v>7306</v>
      </c>
      <c r="C788" s="3" t="s">
        <v>7307</v>
      </c>
      <c r="D788" s="43">
        <v>5.5</v>
      </c>
      <c r="E788" s="43">
        <v>33</v>
      </c>
      <c r="F788" s="44">
        <v>6</v>
      </c>
      <c r="G788" s="43">
        <v>27.5</v>
      </c>
      <c r="H788" s="45">
        <v>19</v>
      </c>
      <c r="I788" s="44">
        <v>0.01</v>
      </c>
      <c r="J788" s="43">
        <v>627</v>
      </c>
      <c r="K788" s="44">
        <v>0.02</v>
      </c>
      <c r="L788" s="43">
        <v>522.5</v>
      </c>
      <c r="M788" s="44">
        <v>0.02</v>
      </c>
      <c r="N788" s="41">
        <v>3</v>
      </c>
      <c r="O788" s="41">
        <v>3</v>
      </c>
      <c r="P788" s="42" t="str">
        <f t="shared" si="12"/>
        <v>33</v>
      </c>
      <c r="Q788" s="42"/>
      <c r="R788" s="41" t="s">
        <v>3850</v>
      </c>
    </row>
    <row r="789" spans="1:18" x14ac:dyDescent="0.25">
      <c r="A789" s="3" t="s">
        <v>134</v>
      </c>
      <c r="B789" s="3" t="s">
        <v>5700</v>
      </c>
      <c r="C789" s="3" t="s">
        <v>5701</v>
      </c>
      <c r="D789" s="43">
        <v>2.7800000000000007</v>
      </c>
      <c r="E789" s="43">
        <v>17.1691</v>
      </c>
      <c r="F789" s="44">
        <v>6.17</v>
      </c>
      <c r="G789" s="43">
        <v>14.38</v>
      </c>
      <c r="H789" s="45">
        <v>36</v>
      </c>
      <c r="I789" s="44">
        <v>0.02</v>
      </c>
      <c r="J789" s="43">
        <v>622.25</v>
      </c>
      <c r="K789" s="44">
        <v>0.02</v>
      </c>
      <c r="L789" s="43">
        <v>522.16999999999996</v>
      </c>
      <c r="M789" s="44">
        <v>0.02</v>
      </c>
      <c r="N789" s="41">
        <v>3</v>
      </c>
      <c r="O789" s="41">
        <v>3</v>
      </c>
      <c r="P789" s="42" t="str">
        <f t="shared" si="12"/>
        <v>33</v>
      </c>
      <c r="Q789" s="42"/>
      <c r="R789" s="41" t="s">
        <v>1650</v>
      </c>
    </row>
    <row r="790" spans="1:18" x14ac:dyDescent="0.25">
      <c r="A790" s="3" t="s">
        <v>134</v>
      </c>
      <c r="B790" s="3" t="s">
        <v>5702</v>
      </c>
      <c r="C790" s="3" t="s">
        <v>5703</v>
      </c>
      <c r="D790" s="43">
        <v>3.9000000000000008</v>
      </c>
      <c r="E790" s="43">
        <v>25.6083</v>
      </c>
      <c r="F790" s="44">
        <v>6.56</v>
      </c>
      <c r="G790" s="43">
        <v>21.7</v>
      </c>
      <c r="H790" s="45">
        <v>24</v>
      </c>
      <c r="I790" s="44">
        <v>0.01</v>
      </c>
      <c r="J790" s="43">
        <v>614.6</v>
      </c>
      <c r="K790" s="44">
        <v>0.02</v>
      </c>
      <c r="L790" s="43">
        <v>521</v>
      </c>
      <c r="M790" s="44">
        <v>0.02</v>
      </c>
      <c r="N790" s="41">
        <v>3</v>
      </c>
      <c r="O790" s="41">
        <v>3</v>
      </c>
      <c r="P790" s="42" t="str">
        <f t="shared" si="12"/>
        <v>33</v>
      </c>
      <c r="Q790" s="42"/>
      <c r="R790" s="41" t="s">
        <v>1650</v>
      </c>
    </row>
    <row r="791" spans="1:18" x14ac:dyDescent="0.25">
      <c r="A791" s="3" t="s">
        <v>134</v>
      </c>
      <c r="B791" s="3" t="s">
        <v>5704</v>
      </c>
      <c r="C791" s="3" t="s">
        <v>5705</v>
      </c>
      <c r="D791" s="43">
        <v>7.4500000000000011</v>
      </c>
      <c r="E791" s="43">
        <v>36.172199999999997</v>
      </c>
      <c r="F791" s="44">
        <v>4.8499999999999996</v>
      </c>
      <c r="G791" s="43">
        <v>28.72</v>
      </c>
      <c r="H791" s="45">
        <v>18</v>
      </c>
      <c r="I791" s="44">
        <v>0.01</v>
      </c>
      <c r="J791" s="43">
        <v>651.1</v>
      </c>
      <c r="K791" s="44">
        <v>0.02</v>
      </c>
      <c r="L791" s="43">
        <v>517</v>
      </c>
      <c r="M791" s="44">
        <v>0.02</v>
      </c>
      <c r="N791" s="41">
        <v>3</v>
      </c>
      <c r="O791" s="41">
        <v>3</v>
      </c>
      <c r="P791" s="42" t="str">
        <f t="shared" si="12"/>
        <v>33</v>
      </c>
      <c r="Q791" s="42"/>
      <c r="R791" s="41" t="s">
        <v>1650</v>
      </c>
    </row>
    <row r="792" spans="1:18" x14ac:dyDescent="0.25">
      <c r="A792" s="3" t="s">
        <v>134</v>
      </c>
      <c r="B792" s="3" t="s">
        <v>5706</v>
      </c>
      <c r="C792" s="3" t="s">
        <v>5707</v>
      </c>
      <c r="D792" s="43">
        <v>3.0600000000000014</v>
      </c>
      <c r="E792" s="43">
        <v>20.2333</v>
      </c>
      <c r="F792" s="44">
        <v>6.61</v>
      </c>
      <c r="G792" s="43">
        <v>17.170000000000002</v>
      </c>
      <c r="H792" s="45">
        <v>30</v>
      </c>
      <c r="I792" s="44">
        <v>0.02</v>
      </c>
      <c r="J792" s="43">
        <v>607</v>
      </c>
      <c r="K792" s="44">
        <v>0.02</v>
      </c>
      <c r="L792" s="43">
        <v>515.20000000000005</v>
      </c>
      <c r="M792" s="44">
        <v>0.02</v>
      </c>
      <c r="N792" s="41">
        <v>3</v>
      </c>
      <c r="O792" s="41">
        <v>3</v>
      </c>
      <c r="P792" s="42" t="str">
        <f t="shared" si="12"/>
        <v>33</v>
      </c>
      <c r="Q792" s="42"/>
      <c r="R792" s="41" t="s">
        <v>1650</v>
      </c>
    </row>
    <row r="793" spans="1:18" x14ac:dyDescent="0.25">
      <c r="A793" s="3" t="s">
        <v>134</v>
      </c>
      <c r="B793" s="3" t="s">
        <v>5708</v>
      </c>
      <c r="C793" s="3" t="s">
        <v>5709</v>
      </c>
      <c r="D793" s="43">
        <v>4.46</v>
      </c>
      <c r="E793" s="43">
        <v>28.588200000000001</v>
      </c>
      <c r="F793" s="44">
        <v>6.4</v>
      </c>
      <c r="G793" s="43">
        <v>24.12</v>
      </c>
      <c r="H793" s="45">
        <v>24</v>
      </c>
      <c r="I793" s="44">
        <v>0.01</v>
      </c>
      <c r="J793" s="43">
        <v>621</v>
      </c>
      <c r="K793" s="44">
        <v>0.02</v>
      </c>
      <c r="L793" s="43">
        <v>513.96</v>
      </c>
      <c r="M793" s="44">
        <v>0.02</v>
      </c>
      <c r="N793" s="41">
        <v>3</v>
      </c>
      <c r="O793" s="41">
        <v>3</v>
      </c>
      <c r="P793" s="42" t="str">
        <f t="shared" si="12"/>
        <v>33</v>
      </c>
      <c r="Q793" s="42"/>
      <c r="R793" s="41" t="s">
        <v>1650</v>
      </c>
    </row>
    <row r="794" spans="1:18" x14ac:dyDescent="0.25">
      <c r="A794" s="3" t="s">
        <v>134</v>
      </c>
      <c r="B794" s="3" t="s">
        <v>5710</v>
      </c>
      <c r="C794" s="3" t="s">
        <v>5711</v>
      </c>
      <c r="D794" s="43">
        <v>4.95</v>
      </c>
      <c r="E794" s="43">
        <v>23.506599999999999</v>
      </c>
      <c r="F794" s="44">
        <v>4.74</v>
      </c>
      <c r="G794" s="43">
        <v>18.55</v>
      </c>
      <c r="H794" s="45">
        <v>29</v>
      </c>
      <c r="I794" s="44">
        <v>0.02</v>
      </c>
      <c r="J794" s="43">
        <v>655.20000000000005</v>
      </c>
      <c r="K794" s="44">
        <v>0.02</v>
      </c>
      <c r="L794" s="43">
        <v>511.65</v>
      </c>
      <c r="M794" s="44">
        <v>0.02</v>
      </c>
      <c r="N794" s="41">
        <v>3</v>
      </c>
      <c r="O794" s="41">
        <v>3</v>
      </c>
      <c r="P794" s="42" t="str">
        <f t="shared" si="12"/>
        <v>33</v>
      </c>
      <c r="Q794" s="42"/>
      <c r="R794" s="41" t="s">
        <v>1650</v>
      </c>
    </row>
    <row r="795" spans="1:18" x14ac:dyDescent="0.25">
      <c r="A795" s="3" t="s">
        <v>134</v>
      </c>
      <c r="B795" s="3" t="s">
        <v>7308</v>
      </c>
      <c r="C795" s="3" t="s">
        <v>7309</v>
      </c>
      <c r="D795" s="43">
        <v>2.25</v>
      </c>
      <c r="E795" s="43">
        <v>13.5</v>
      </c>
      <c r="F795" s="44">
        <v>6</v>
      </c>
      <c r="G795" s="43">
        <v>11.25</v>
      </c>
      <c r="H795" s="45">
        <v>65</v>
      </c>
      <c r="I795" s="44">
        <v>0.05</v>
      </c>
      <c r="J795" s="43">
        <v>657</v>
      </c>
      <c r="K795" s="44">
        <v>0.02</v>
      </c>
      <c r="L795" s="43">
        <v>510.75</v>
      </c>
      <c r="M795" s="44">
        <v>0.02</v>
      </c>
      <c r="N795" s="41">
        <v>3</v>
      </c>
      <c r="O795" s="41">
        <v>3</v>
      </c>
      <c r="P795" s="42" t="str">
        <f t="shared" si="12"/>
        <v>33</v>
      </c>
      <c r="Q795" s="42"/>
      <c r="R795" s="41" t="s">
        <v>3850</v>
      </c>
    </row>
    <row r="796" spans="1:18" x14ac:dyDescent="0.25">
      <c r="A796" s="3" t="s">
        <v>134</v>
      </c>
      <c r="B796" s="3" t="s">
        <v>5712</v>
      </c>
      <c r="C796" s="3" t="s">
        <v>5713</v>
      </c>
      <c r="D796" s="43">
        <v>4.1800000000000006</v>
      </c>
      <c r="E796" s="43">
        <v>29.420999999999999</v>
      </c>
      <c r="F796" s="44">
        <v>7.03</v>
      </c>
      <c r="G796" s="43">
        <v>25.24</v>
      </c>
      <c r="H796" s="45">
        <v>20</v>
      </c>
      <c r="I796" s="44">
        <v>0.01</v>
      </c>
      <c r="J796" s="43">
        <v>594</v>
      </c>
      <c r="K796" s="44">
        <v>0.02</v>
      </c>
      <c r="L796" s="43">
        <v>510.4</v>
      </c>
      <c r="M796" s="44">
        <v>0.02</v>
      </c>
      <c r="N796" s="41">
        <v>3</v>
      </c>
      <c r="O796" s="41">
        <v>3</v>
      </c>
      <c r="P796" s="42" t="str">
        <f t="shared" si="12"/>
        <v>33</v>
      </c>
      <c r="Q796" s="42"/>
      <c r="R796" s="41" t="s">
        <v>1650</v>
      </c>
    </row>
    <row r="797" spans="1:18" x14ac:dyDescent="0.25">
      <c r="A797" s="3" t="s">
        <v>134</v>
      </c>
      <c r="B797" s="3" t="s">
        <v>5714</v>
      </c>
      <c r="C797" s="3" t="s">
        <v>5479</v>
      </c>
      <c r="D797" s="43">
        <v>4.4599999999999973</v>
      </c>
      <c r="E797" s="43">
        <v>24.36</v>
      </c>
      <c r="F797" s="44">
        <v>5.46</v>
      </c>
      <c r="G797" s="43">
        <v>19.899999999999999</v>
      </c>
      <c r="H797" s="45">
        <v>26</v>
      </c>
      <c r="I797" s="44">
        <v>0.02</v>
      </c>
      <c r="J797" s="43">
        <v>626</v>
      </c>
      <c r="K797" s="44">
        <v>0.02</v>
      </c>
      <c r="L797" s="43">
        <v>510.04</v>
      </c>
      <c r="M797" s="44">
        <v>0.02</v>
      </c>
      <c r="N797" s="41">
        <v>3</v>
      </c>
      <c r="O797" s="41">
        <v>3</v>
      </c>
      <c r="P797" s="42" t="str">
        <f t="shared" si="12"/>
        <v>33</v>
      </c>
      <c r="Q797" s="42"/>
      <c r="R797" s="41" t="s">
        <v>1650</v>
      </c>
    </row>
    <row r="798" spans="1:18" x14ac:dyDescent="0.25">
      <c r="A798" s="3" t="s">
        <v>134</v>
      </c>
      <c r="B798" s="3" t="s">
        <v>5715</v>
      </c>
      <c r="C798" s="3" t="s">
        <v>5716</v>
      </c>
      <c r="D798" s="43">
        <v>3.3400000000000021</v>
      </c>
      <c r="E798" s="43">
        <v>18.75</v>
      </c>
      <c r="F798" s="44">
        <v>5.61</v>
      </c>
      <c r="G798" s="43">
        <v>15.41</v>
      </c>
      <c r="H798" s="45">
        <v>33</v>
      </c>
      <c r="I798" s="44">
        <v>0.02</v>
      </c>
      <c r="J798" s="43">
        <v>619.5</v>
      </c>
      <c r="K798" s="44">
        <v>0.02</v>
      </c>
      <c r="L798" s="43">
        <v>509.28</v>
      </c>
      <c r="M798" s="44">
        <v>0.02</v>
      </c>
      <c r="N798" s="41">
        <v>3</v>
      </c>
      <c r="O798" s="41">
        <v>3</v>
      </c>
      <c r="P798" s="42" t="str">
        <f t="shared" si="12"/>
        <v>33</v>
      </c>
      <c r="Q798" s="42"/>
      <c r="R798" s="41" t="s">
        <v>1650</v>
      </c>
    </row>
    <row r="799" spans="1:18" x14ac:dyDescent="0.25">
      <c r="A799" s="3" t="s">
        <v>134</v>
      </c>
      <c r="B799" s="3" t="s">
        <v>5717</v>
      </c>
      <c r="C799" s="3" t="s">
        <v>5718</v>
      </c>
      <c r="D799" s="43">
        <v>2.2199999999999993</v>
      </c>
      <c r="E799" s="43">
        <v>14.43</v>
      </c>
      <c r="F799" s="44">
        <v>6.5</v>
      </c>
      <c r="G799" s="43">
        <v>12.21</v>
      </c>
      <c r="H799" s="45">
        <v>39</v>
      </c>
      <c r="I799" s="44">
        <v>0.03</v>
      </c>
      <c r="J799" s="43">
        <v>595.77</v>
      </c>
      <c r="K799" s="44">
        <v>0.02</v>
      </c>
      <c r="L799" s="43">
        <v>509.19</v>
      </c>
      <c r="M799" s="44">
        <v>0.02</v>
      </c>
      <c r="N799" s="41">
        <v>3</v>
      </c>
      <c r="O799" s="41">
        <v>3</v>
      </c>
      <c r="P799" s="42" t="str">
        <f t="shared" si="12"/>
        <v>33</v>
      </c>
      <c r="Q799" s="42"/>
      <c r="R799" s="41" t="s">
        <v>1650</v>
      </c>
    </row>
    <row r="800" spans="1:18" x14ac:dyDescent="0.25">
      <c r="A800" s="3" t="s">
        <v>134</v>
      </c>
      <c r="B800" s="3" t="s">
        <v>5719</v>
      </c>
      <c r="C800" s="3" t="s">
        <v>5720</v>
      </c>
      <c r="D800" s="43">
        <v>8.06</v>
      </c>
      <c r="E800" s="43">
        <v>44.142800000000001</v>
      </c>
      <c r="F800" s="44">
        <v>5.47</v>
      </c>
      <c r="G800" s="43">
        <v>36.08</v>
      </c>
      <c r="H800" s="45">
        <v>14</v>
      </c>
      <c r="I800" s="44">
        <v>0.01</v>
      </c>
      <c r="J800" s="43">
        <v>618</v>
      </c>
      <c r="K800" s="44">
        <v>0.02</v>
      </c>
      <c r="L800" s="43">
        <v>505.16</v>
      </c>
      <c r="M800" s="44">
        <v>0.02</v>
      </c>
      <c r="N800" s="41">
        <v>3</v>
      </c>
      <c r="O800" s="41">
        <v>3</v>
      </c>
      <c r="P800" s="42" t="str">
        <f t="shared" si="12"/>
        <v>33</v>
      </c>
      <c r="Q800" s="42"/>
      <c r="R800" s="41" t="s">
        <v>1650</v>
      </c>
    </row>
    <row r="801" spans="1:18" x14ac:dyDescent="0.25">
      <c r="A801" s="3" t="s">
        <v>134</v>
      </c>
      <c r="B801" s="3" t="s">
        <v>7310</v>
      </c>
      <c r="C801" s="3" t="s">
        <v>7311</v>
      </c>
      <c r="D801" s="43">
        <v>5.0491666666666664</v>
      </c>
      <c r="E801" s="43">
        <v>30.295000000000002</v>
      </c>
      <c r="F801" s="44">
        <v>6</v>
      </c>
      <c r="G801" s="43">
        <v>25.24</v>
      </c>
      <c r="H801" s="45">
        <v>20</v>
      </c>
      <c r="I801" s="44">
        <v>0.01</v>
      </c>
      <c r="J801" s="43">
        <v>605.9</v>
      </c>
      <c r="K801" s="44">
        <v>0.02</v>
      </c>
      <c r="L801" s="43">
        <v>504.91</v>
      </c>
      <c r="M801" s="44">
        <v>0.02</v>
      </c>
      <c r="N801" s="41">
        <v>3</v>
      </c>
      <c r="O801" s="41">
        <v>3</v>
      </c>
      <c r="P801" s="42" t="str">
        <f t="shared" si="12"/>
        <v>33</v>
      </c>
      <c r="Q801" s="42"/>
      <c r="R801" s="41" t="s">
        <v>3850</v>
      </c>
    </row>
    <row r="802" spans="1:18" x14ac:dyDescent="0.25">
      <c r="A802" s="3" t="s">
        <v>134</v>
      </c>
      <c r="B802" s="3" t="s">
        <v>5721</v>
      </c>
      <c r="C802" s="3" t="s">
        <v>5722</v>
      </c>
      <c r="D802" s="43">
        <v>2.9300000000000024</v>
      </c>
      <c r="E802" s="43">
        <v>19.209599999999998</v>
      </c>
      <c r="F802" s="44">
        <v>6.55</v>
      </c>
      <c r="G802" s="43">
        <v>16.27</v>
      </c>
      <c r="H802" s="45">
        <v>31</v>
      </c>
      <c r="I802" s="44">
        <v>0.02</v>
      </c>
      <c r="J802" s="43">
        <v>595.5</v>
      </c>
      <c r="K802" s="44">
        <v>0.02</v>
      </c>
      <c r="L802" s="43">
        <v>504.67</v>
      </c>
      <c r="M802" s="44">
        <v>0.02</v>
      </c>
      <c r="N802" s="41">
        <v>3</v>
      </c>
      <c r="O802" s="41">
        <v>3</v>
      </c>
      <c r="P802" s="42" t="str">
        <f t="shared" si="12"/>
        <v>33</v>
      </c>
      <c r="Q802" s="42"/>
      <c r="R802" s="41" t="s">
        <v>1650</v>
      </c>
    </row>
    <row r="803" spans="1:18" x14ac:dyDescent="0.25">
      <c r="A803" s="3" t="s">
        <v>134</v>
      </c>
      <c r="B803" s="3" t="s">
        <v>5723</v>
      </c>
      <c r="C803" s="3" t="s">
        <v>5724</v>
      </c>
      <c r="D803" s="43">
        <v>2.6800000000000019</v>
      </c>
      <c r="E803" s="43">
        <v>16.354500000000002</v>
      </c>
      <c r="F803" s="44">
        <v>6.1</v>
      </c>
      <c r="G803" s="43">
        <v>13.67</v>
      </c>
      <c r="H803" s="45">
        <v>36</v>
      </c>
      <c r="I803" s="44">
        <v>0.02</v>
      </c>
      <c r="J803" s="43">
        <v>599.70000000000005</v>
      </c>
      <c r="K803" s="44">
        <v>0.02</v>
      </c>
      <c r="L803" s="43">
        <v>503.22</v>
      </c>
      <c r="M803" s="44">
        <v>0.02</v>
      </c>
      <c r="N803" s="41">
        <v>3</v>
      </c>
      <c r="O803" s="41">
        <v>3</v>
      </c>
      <c r="P803" s="42" t="str">
        <f t="shared" si="12"/>
        <v>33</v>
      </c>
      <c r="Q803" s="42"/>
      <c r="R803" s="41" t="s">
        <v>1650</v>
      </c>
    </row>
    <row r="804" spans="1:18" x14ac:dyDescent="0.25">
      <c r="A804" s="3" t="s">
        <v>134</v>
      </c>
      <c r="B804" s="3" t="s">
        <v>5725</v>
      </c>
      <c r="C804" s="3" t="s">
        <v>5726</v>
      </c>
      <c r="D804" s="43">
        <v>3.8299999999999996</v>
      </c>
      <c r="E804" s="43">
        <v>17.262799999999999</v>
      </c>
      <c r="F804" s="44">
        <v>4.5</v>
      </c>
      <c r="G804" s="43">
        <v>13.43</v>
      </c>
      <c r="H804" s="45">
        <v>37</v>
      </c>
      <c r="I804" s="44">
        <v>0.02</v>
      </c>
      <c r="J804" s="43">
        <v>642.20000000000005</v>
      </c>
      <c r="K804" s="44">
        <v>0.02</v>
      </c>
      <c r="L804" s="43">
        <v>500.49</v>
      </c>
      <c r="M804" s="44">
        <v>0.02</v>
      </c>
      <c r="N804" s="41">
        <v>3</v>
      </c>
      <c r="O804" s="41">
        <v>3</v>
      </c>
      <c r="P804" s="42" t="str">
        <f t="shared" si="12"/>
        <v>33</v>
      </c>
      <c r="Q804" s="42"/>
      <c r="R804" s="41" t="s">
        <v>1650</v>
      </c>
    </row>
    <row r="805" spans="1:18" x14ac:dyDescent="0.25">
      <c r="A805" s="3" t="s">
        <v>134</v>
      </c>
      <c r="B805" s="3" t="s">
        <v>5727</v>
      </c>
      <c r="C805" s="3" t="s">
        <v>5728</v>
      </c>
      <c r="D805" s="43">
        <v>4.0100000000000007</v>
      </c>
      <c r="E805" s="43">
        <v>25.7639</v>
      </c>
      <c r="F805" s="44">
        <v>6.42</v>
      </c>
      <c r="G805" s="43">
        <v>21.75</v>
      </c>
      <c r="H805" s="45">
        <v>23</v>
      </c>
      <c r="I805" s="44">
        <v>0.01</v>
      </c>
      <c r="J805" s="43">
        <v>592.57000000000005</v>
      </c>
      <c r="K805" s="44">
        <v>0.02</v>
      </c>
      <c r="L805" s="43">
        <v>500.34</v>
      </c>
      <c r="M805" s="44">
        <v>0.02</v>
      </c>
      <c r="N805" s="41">
        <v>3</v>
      </c>
      <c r="O805" s="41">
        <v>3</v>
      </c>
      <c r="P805" s="42" t="str">
        <f t="shared" si="12"/>
        <v>33</v>
      </c>
      <c r="Q805" s="42"/>
      <c r="R805" s="41" t="s">
        <v>1650</v>
      </c>
    </row>
    <row r="806" spans="1:18" x14ac:dyDescent="0.25">
      <c r="A806" s="3" t="s">
        <v>134</v>
      </c>
      <c r="B806" s="3" t="s">
        <v>7312</v>
      </c>
      <c r="C806" s="3" t="s">
        <v>4692</v>
      </c>
      <c r="D806" s="43">
        <v>5.5462962962962967</v>
      </c>
      <c r="E806" s="43">
        <v>33.277700000000003</v>
      </c>
      <c r="F806" s="44">
        <v>5.99</v>
      </c>
      <c r="G806" s="43">
        <v>27.73</v>
      </c>
      <c r="H806" s="45">
        <v>18</v>
      </c>
      <c r="I806" s="44">
        <v>0.01</v>
      </c>
      <c r="J806" s="43">
        <v>599</v>
      </c>
      <c r="K806" s="44">
        <v>0.02</v>
      </c>
      <c r="L806" s="43">
        <v>499.16</v>
      </c>
      <c r="M806" s="44">
        <v>0.02</v>
      </c>
      <c r="N806" s="41">
        <v>3</v>
      </c>
      <c r="O806" s="41">
        <v>3</v>
      </c>
      <c r="P806" s="42" t="str">
        <f t="shared" si="12"/>
        <v>33</v>
      </c>
      <c r="Q806" s="42"/>
      <c r="R806" s="41" t="s">
        <v>3850</v>
      </c>
    </row>
    <row r="807" spans="1:18" x14ac:dyDescent="0.25">
      <c r="A807" s="3" t="s">
        <v>134</v>
      </c>
      <c r="B807" s="3" t="s">
        <v>5729</v>
      </c>
      <c r="C807" s="3" t="s">
        <v>5730</v>
      </c>
      <c r="D807" s="43">
        <v>7.11</v>
      </c>
      <c r="E807" s="43">
        <v>42.714199999999998</v>
      </c>
      <c r="F807" s="44">
        <v>6</v>
      </c>
      <c r="G807" s="43">
        <v>35.6</v>
      </c>
      <c r="H807" s="45">
        <v>14</v>
      </c>
      <c r="I807" s="44">
        <v>0.01</v>
      </c>
      <c r="J807" s="43">
        <v>598</v>
      </c>
      <c r="K807" s="44">
        <v>0.02</v>
      </c>
      <c r="L807" s="43">
        <v>498.46</v>
      </c>
      <c r="M807" s="44">
        <v>0.02</v>
      </c>
      <c r="N807" s="41">
        <v>3</v>
      </c>
      <c r="O807" s="41">
        <v>3</v>
      </c>
      <c r="P807" s="42" t="str">
        <f t="shared" si="12"/>
        <v>33</v>
      </c>
      <c r="Q807" s="42"/>
      <c r="R807" s="41" t="s">
        <v>1650</v>
      </c>
    </row>
    <row r="808" spans="1:18" x14ac:dyDescent="0.25">
      <c r="A808" s="3" t="s">
        <v>134</v>
      </c>
      <c r="B808" s="3" t="s">
        <v>5731</v>
      </c>
      <c r="C808" s="3" t="s">
        <v>5732</v>
      </c>
      <c r="D808" s="43">
        <v>4.97</v>
      </c>
      <c r="E808" s="43">
        <v>26.567299999999999</v>
      </c>
      <c r="F808" s="44">
        <v>5.34</v>
      </c>
      <c r="G808" s="43">
        <v>21.59</v>
      </c>
      <c r="H808" s="45">
        <v>23</v>
      </c>
      <c r="I808" s="44">
        <v>0.01</v>
      </c>
      <c r="J808" s="43">
        <v>611.04999999999995</v>
      </c>
      <c r="K808" s="44">
        <v>0.02</v>
      </c>
      <c r="L808" s="43">
        <v>496.74</v>
      </c>
      <c r="M808" s="44">
        <v>0.02</v>
      </c>
      <c r="N808" s="41">
        <v>3</v>
      </c>
      <c r="O808" s="41">
        <v>3</v>
      </c>
      <c r="P808" s="42" t="str">
        <f t="shared" si="12"/>
        <v>33</v>
      </c>
      <c r="Q808" s="42"/>
      <c r="R808" s="41" t="s">
        <v>1650</v>
      </c>
    </row>
    <row r="809" spans="1:18" x14ac:dyDescent="0.25">
      <c r="A809" s="3" t="s">
        <v>134</v>
      </c>
      <c r="B809" s="3" t="s">
        <v>5733</v>
      </c>
      <c r="C809" s="3" t="s">
        <v>5734</v>
      </c>
      <c r="D809" s="43">
        <v>8.3499999999999979</v>
      </c>
      <c r="E809" s="43">
        <v>35.5</v>
      </c>
      <c r="F809" s="44">
        <v>4.25</v>
      </c>
      <c r="G809" s="43">
        <v>27.15</v>
      </c>
      <c r="H809" s="45">
        <v>18</v>
      </c>
      <c r="I809" s="44">
        <v>0.01</v>
      </c>
      <c r="J809" s="43">
        <v>646.5</v>
      </c>
      <c r="K809" s="44">
        <v>0.02</v>
      </c>
      <c r="L809" s="43">
        <v>496.2</v>
      </c>
      <c r="M809" s="44">
        <v>0.02</v>
      </c>
      <c r="N809" s="41">
        <v>3</v>
      </c>
      <c r="O809" s="41">
        <v>3</v>
      </c>
      <c r="P809" s="42" t="str">
        <f t="shared" si="12"/>
        <v>33</v>
      </c>
      <c r="Q809" s="42"/>
      <c r="R809" s="41" t="s">
        <v>1650</v>
      </c>
    </row>
    <row r="810" spans="1:18" x14ac:dyDescent="0.25">
      <c r="A810" s="3" t="s">
        <v>134</v>
      </c>
      <c r="B810" s="3" t="s">
        <v>5735</v>
      </c>
      <c r="C810" s="3" t="s">
        <v>5736</v>
      </c>
      <c r="D810" s="43">
        <v>2.3400000000000016</v>
      </c>
      <c r="E810" s="43">
        <v>17.8431</v>
      </c>
      <c r="F810" s="44">
        <v>7.62</v>
      </c>
      <c r="G810" s="43">
        <v>15.5</v>
      </c>
      <c r="H810" s="45">
        <v>32</v>
      </c>
      <c r="I810" s="44">
        <v>0.02</v>
      </c>
      <c r="J810" s="43">
        <v>570.98</v>
      </c>
      <c r="K810" s="44">
        <v>0.02</v>
      </c>
      <c r="L810" s="43">
        <v>496.1</v>
      </c>
      <c r="M810" s="44">
        <v>0.02</v>
      </c>
      <c r="N810" s="41">
        <v>3</v>
      </c>
      <c r="O810" s="41">
        <v>3</v>
      </c>
      <c r="P810" s="42" t="str">
        <f t="shared" si="12"/>
        <v>33</v>
      </c>
      <c r="Q810" s="42"/>
      <c r="R810" s="41" t="s">
        <v>1650</v>
      </c>
    </row>
    <row r="811" spans="1:18" x14ac:dyDescent="0.25">
      <c r="A811" s="3" t="s">
        <v>134</v>
      </c>
      <c r="B811" s="3" t="s">
        <v>5737</v>
      </c>
      <c r="C811" s="3" t="s">
        <v>5738</v>
      </c>
      <c r="D811" s="43">
        <v>3.01</v>
      </c>
      <c r="E811" s="43">
        <v>22.076899999999998</v>
      </c>
      <c r="F811" s="44">
        <v>7.33</v>
      </c>
      <c r="G811" s="43">
        <v>19.059999999999999</v>
      </c>
      <c r="H811" s="45">
        <v>26</v>
      </c>
      <c r="I811" s="44">
        <v>0.02</v>
      </c>
      <c r="J811" s="43">
        <v>574</v>
      </c>
      <c r="K811" s="44">
        <v>0.02</v>
      </c>
      <c r="L811" s="43">
        <v>495.74</v>
      </c>
      <c r="M811" s="44">
        <v>0.02</v>
      </c>
      <c r="N811" s="41">
        <v>3</v>
      </c>
      <c r="O811" s="41">
        <v>3</v>
      </c>
      <c r="P811" s="42" t="str">
        <f t="shared" si="12"/>
        <v>33</v>
      </c>
      <c r="Q811" s="42"/>
      <c r="R811" s="41" t="s">
        <v>1650</v>
      </c>
    </row>
    <row r="812" spans="1:18" x14ac:dyDescent="0.25">
      <c r="A812" s="3" t="s">
        <v>134</v>
      </c>
      <c r="B812" s="3" t="s">
        <v>5739</v>
      </c>
      <c r="C812" s="3" t="s">
        <v>5740</v>
      </c>
      <c r="D812" s="43">
        <v>3.8299999999999987</v>
      </c>
      <c r="E812" s="43">
        <v>21.5321</v>
      </c>
      <c r="F812" s="44">
        <v>5.62</v>
      </c>
      <c r="G812" s="43">
        <v>17.7</v>
      </c>
      <c r="H812" s="45">
        <v>28</v>
      </c>
      <c r="I812" s="44">
        <v>0.02</v>
      </c>
      <c r="J812" s="43">
        <v>602.9</v>
      </c>
      <c r="K812" s="44">
        <v>0.02</v>
      </c>
      <c r="L812" s="43">
        <v>495.66</v>
      </c>
      <c r="M812" s="44">
        <v>0.02</v>
      </c>
      <c r="N812" s="41">
        <v>3</v>
      </c>
      <c r="O812" s="41">
        <v>3</v>
      </c>
      <c r="P812" s="42" t="str">
        <f t="shared" si="12"/>
        <v>33</v>
      </c>
      <c r="Q812" s="42"/>
      <c r="R812" s="41" t="s">
        <v>1650</v>
      </c>
    </row>
    <row r="813" spans="1:18" x14ac:dyDescent="0.25">
      <c r="A813" s="3" t="s">
        <v>134</v>
      </c>
      <c r="B813" s="3" t="s">
        <v>5741</v>
      </c>
      <c r="C813" s="3" t="s">
        <v>5742</v>
      </c>
      <c r="D813" s="43">
        <v>3.6500000000000017</v>
      </c>
      <c r="E813" s="43">
        <v>19.7666</v>
      </c>
      <c r="F813" s="44">
        <v>5.41</v>
      </c>
      <c r="G813" s="43">
        <v>16.11</v>
      </c>
      <c r="H813" s="45">
        <v>31</v>
      </c>
      <c r="I813" s="44">
        <v>0.02</v>
      </c>
      <c r="J813" s="43">
        <v>608.5</v>
      </c>
      <c r="K813" s="44">
        <v>0.02</v>
      </c>
      <c r="L813" s="43">
        <v>495.35</v>
      </c>
      <c r="M813" s="44">
        <v>0.02</v>
      </c>
      <c r="N813" s="41">
        <v>3</v>
      </c>
      <c r="O813" s="41">
        <v>3</v>
      </c>
      <c r="P813" s="42" t="str">
        <f t="shared" si="12"/>
        <v>33</v>
      </c>
      <c r="Q813" s="42"/>
      <c r="R813" s="41" t="s">
        <v>1650</v>
      </c>
    </row>
    <row r="814" spans="1:18" x14ac:dyDescent="0.25">
      <c r="A814" s="3" t="s">
        <v>134</v>
      </c>
      <c r="B814" s="3" t="s">
        <v>5743</v>
      </c>
      <c r="C814" s="3" t="s">
        <v>5744</v>
      </c>
      <c r="D814" s="43">
        <v>2.7600000000000002</v>
      </c>
      <c r="E814" s="43">
        <v>17.798400000000001</v>
      </c>
      <c r="F814" s="44">
        <v>6.44</v>
      </c>
      <c r="G814" s="43">
        <v>15.03</v>
      </c>
      <c r="H814" s="45">
        <v>33</v>
      </c>
      <c r="I814" s="44">
        <v>0.02</v>
      </c>
      <c r="J814" s="43">
        <v>583.54999999999995</v>
      </c>
      <c r="K814" s="44">
        <v>0.02</v>
      </c>
      <c r="L814" s="43">
        <v>492.47</v>
      </c>
      <c r="M814" s="44">
        <v>0.02</v>
      </c>
      <c r="N814" s="41">
        <v>3</v>
      </c>
      <c r="O814" s="41">
        <v>3</v>
      </c>
      <c r="P814" s="42" t="str">
        <f t="shared" si="12"/>
        <v>33</v>
      </c>
      <c r="Q814" s="42"/>
      <c r="R814" s="41" t="s">
        <v>1650</v>
      </c>
    </row>
    <row r="815" spans="1:18" x14ac:dyDescent="0.25">
      <c r="A815" s="3" t="s">
        <v>134</v>
      </c>
      <c r="B815" s="3" t="s">
        <v>5745</v>
      </c>
      <c r="C815" s="3" t="s">
        <v>5746</v>
      </c>
      <c r="D815" s="43">
        <v>6.3499999999999979</v>
      </c>
      <c r="E815" s="43">
        <v>32.194699999999997</v>
      </c>
      <c r="F815" s="44">
        <v>5.07</v>
      </c>
      <c r="G815" s="43">
        <v>25.84</v>
      </c>
      <c r="H815" s="45">
        <v>19</v>
      </c>
      <c r="I815" s="44">
        <v>0.01</v>
      </c>
      <c r="J815" s="43">
        <v>611.70000000000005</v>
      </c>
      <c r="K815" s="44">
        <v>0.02</v>
      </c>
      <c r="L815" s="43">
        <v>491.05</v>
      </c>
      <c r="M815" s="44">
        <v>0.02</v>
      </c>
      <c r="N815" s="41">
        <v>3</v>
      </c>
      <c r="O815" s="41">
        <v>3</v>
      </c>
      <c r="P815" s="42" t="str">
        <f t="shared" si="12"/>
        <v>33</v>
      </c>
      <c r="Q815" s="42"/>
      <c r="R815" s="41" t="s">
        <v>1650</v>
      </c>
    </row>
    <row r="816" spans="1:18" x14ac:dyDescent="0.25">
      <c r="A816" s="3" t="s">
        <v>134</v>
      </c>
      <c r="B816" s="3" t="s">
        <v>5747</v>
      </c>
      <c r="C816" s="3" t="s">
        <v>5748</v>
      </c>
      <c r="D816" s="43">
        <v>3.9200000000000013</v>
      </c>
      <c r="E816" s="43">
        <v>24.2</v>
      </c>
      <c r="F816" s="44">
        <v>6.17</v>
      </c>
      <c r="G816" s="43">
        <v>20.28</v>
      </c>
      <c r="H816" s="45">
        <v>24</v>
      </c>
      <c r="I816" s="44">
        <v>0.01</v>
      </c>
      <c r="J816" s="43">
        <v>580.79999999999995</v>
      </c>
      <c r="K816" s="44">
        <v>0.02</v>
      </c>
      <c r="L816" s="43">
        <v>486.72</v>
      </c>
      <c r="M816" s="44">
        <v>0.02</v>
      </c>
      <c r="N816" s="41">
        <v>3</v>
      </c>
      <c r="O816" s="41">
        <v>3</v>
      </c>
      <c r="P816" s="42" t="str">
        <f t="shared" si="12"/>
        <v>33</v>
      </c>
      <c r="Q816" s="42"/>
      <c r="R816" s="41" t="s">
        <v>1650</v>
      </c>
    </row>
    <row r="817" spans="1:18" x14ac:dyDescent="0.25">
      <c r="A817" s="3" t="s">
        <v>134</v>
      </c>
      <c r="B817" s="3" t="s">
        <v>5749</v>
      </c>
      <c r="C817" s="3" t="s">
        <v>5750</v>
      </c>
      <c r="D817" s="43">
        <v>2.1300000000000003</v>
      </c>
      <c r="E817" s="43">
        <v>15.776400000000001</v>
      </c>
      <c r="F817" s="44">
        <v>7.4</v>
      </c>
      <c r="G817" s="43">
        <v>13.64</v>
      </c>
      <c r="H817" s="45">
        <v>35</v>
      </c>
      <c r="I817" s="44">
        <v>0.02</v>
      </c>
      <c r="J817" s="43">
        <v>560.4</v>
      </c>
      <c r="K817" s="44">
        <v>0.02</v>
      </c>
      <c r="L817" s="43">
        <v>485.85</v>
      </c>
      <c r="M817" s="44">
        <v>0.02</v>
      </c>
      <c r="N817" s="41">
        <v>3</v>
      </c>
      <c r="O817" s="41">
        <v>3</v>
      </c>
      <c r="P817" s="42" t="str">
        <f t="shared" si="12"/>
        <v>33</v>
      </c>
      <c r="Q817" s="42"/>
      <c r="R817" s="41" t="s">
        <v>1650</v>
      </c>
    </row>
    <row r="818" spans="1:18" x14ac:dyDescent="0.25">
      <c r="A818" s="3" t="s">
        <v>134</v>
      </c>
      <c r="B818" s="3" t="s">
        <v>5751</v>
      </c>
      <c r="C818" s="3" t="s">
        <v>5752</v>
      </c>
      <c r="D818" s="43">
        <v>3.3400000000000021</v>
      </c>
      <c r="E818" s="43">
        <v>20.535699999999999</v>
      </c>
      <c r="F818" s="44">
        <v>6.14</v>
      </c>
      <c r="G818" s="43">
        <v>17.190000000000001</v>
      </c>
      <c r="H818" s="45">
        <v>28</v>
      </c>
      <c r="I818" s="44">
        <v>0.02</v>
      </c>
      <c r="J818" s="43">
        <v>575</v>
      </c>
      <c r="K818" s="44">
        <v>0.02</v>
      </c>
      <c r="L818" s="43">
        <v>481.48</v>
      </c>
      <c r="M818" s="44">
        <v>0.02</v>
      </c>
      <c r="N818" s="41">
        <v>3</v>
      </c>
      <c r="O818" s="41">
        <v>3</v>
      </c>
      <c r="P818" s="42" t="str">
        <f t="shared" si="12"/>
        <v>33</v>
      </c>
      <c r="Q818" s="42"/>
      <c r="R818" s="41" t="s">
        <v>1650</v>
      </c>
    </row>
    <row r="819" spans="1:18" x14ac:dyDescent="0.25">
      <c r="A819" s="3" t="s">
        <v>134</v>
      </c>
      <c r="B819" s="3" t="s">
        <v>5753</v>
      </c>
      <c r="C819" s="3" t="s">
        <v>5754</v>
      </c>
      <c r="D819" s="43">
        <v>3.3499999999999983</v>
      </c>
      <c r="E819" s="43">
        <v>18.875</v>
      </c>
      <c r="F819" s="44">
        <v>5.63</v>
      </c>
      <c r="G819" s="43">
        <v>15.52</v>
      </c>
      <c r="H819" s="45">
        <v>31</v>
      </c>
      <c r="I819" s="44">
        <v>0.02</v>
      </c>
      <c r="J819" s="43">
        <v>585</v>
      </c>
      <c r="K819" s="44">
        <v>0.02</v>
      </c>
      <c r="L819" s="43">
        <v>481.15</v>
      </c>
      <c r="M819" s="44">
        <v>0.02</v>
      </c>
      <c r="N819" s="41">
        <v>3</v>
      </c>
      <c r="O819" s="41">
        <v>3</v>
      </c>
      <c r="P819" s="42" t="str">
        <f t="shared" si="12"/>
        <v>33</v>
      </c>
      <c r="Q819" s="42"/>
      <c r="R819" s="41" t="s">
        <v>1650</v>
      </c>
    </row>
    <row r="820" spans="1:18" x14ac:dyDescent="0.25">
      <c r="A820" s="3" t="s">
        <v>134</v>
      </c>
      <c r="B820" s="3" t="s">
        <v>5755</v>
      </c>
      <c r="C820" s="3" t="s">
        <v>5756</v>
      </c>
      <c r="D820" s="43">
        <v>4.28</v>
      </c>
      <c r="E820" s="43">
        <v>32.528199999999998</v>
      </c>
      <c r="F820" s="44">
        <v>7.6</v>
      </c>
      <c r="G820" s="43">
        <v>28.24</v>
      </c>
      <c r="H820" s="45">
        <v>17</v>
      </c>
      <c r="I820" s="44">
        <v>0.01</v>
      </c>
      <c r="J820" s="43">
        <v>552.98</v>
      </c>
      <c r="K820" s="44">
        <v>0.02</v>
      </c>
      <c r="L820" s="43">
        <v>480.22</v>
      </c>
      <c r="M820" s="44">
        <v>0.02</v>
      </c>
      <c r="N820" s="41">
        <v>3</v>
      </c>
      <c r="O820" s="41">
        <v>3</v>
      </c>
      <c r="P820" s="42" t="str">
        <f t="shared" si="12"/>
        <v>33</v>
      </c>
      <c r="Q820" s="42"/>
      <c r="R820" s="41" t="s">
        <v>1650</v>
      </c>
    </row>
    <row r="821" spans="1:18" x14ac:dyDescent="0.25">
      <c r="A821" s="3" t="s">
        <v>134</v>
      </c>
      <c r="B821" s="3" t="s">
        <v>7313</v>
      </c>
      <c r="C821" s="3" t="s">
        <v>4653</v>
      </c>
      <c r="D821" s="43">
        <v>6.4368627450980407</v>
      </c>
      <c r="E821" s="43">
        <v>38.621099999999998</v>
      </c>
      <c r="F821" s="44">
        <v>5.99</v>
      </c>
      <c r="G821" s="43">
        <v>32.18</v>
      </c>
      <c r="H821" s="45">
        <v>15</v>
      </c>
      <c r="I821" s="44">
        <v>0.01</v>
      </c>
      <c r="J821" s="43">
        <v>576.55999999999995</v>
      </c>
      <c r="K821" s="44">
        <v>0.02</v>
      </c>
      <c r="L821" s="43">
        <v>480</v>
      </c>
      <c r="M821" s="44">
        <v>0.02</v>
      </c>
      <c r="N821" s="41">
        <v>3</v>
      </c>
      <c r="O821" s="41">
        <v>3</v>
      </c>
      <c r="P821" s="42" t="str">
        <f t="shared" si="12"/>
        <v>33</v>
      </c>
      <c r="Q821" s="42"/>
      <c r="R821" s="41" t="s">
        <v>3850</v>
      </c>
    </row>
    <row r="822" spans="1:18" x14ac:dyDescent="0.25">
      <c r="A822" s="3" t="s">
        <v>134</v>
      </c>
      <c r="B822" s="3" t="s">
        <v>5757</v>
      </c>
      <c r="C822" s="3" t="s">
        <v>5758</v>
      </c>
      <c r="D822" s="43">
        <v>3.2800000000000007</v>
      </c>
      <c r="E822" s="43">
        <v>24.2727</v>
      </c>
      <c r="F822" s="44">
        <v>7.4</v>
      </c>
      <c r="G822" s="43">
        <v>20.99</v>
      </c>
      <c r="H822" s="45">
        <v>23</v>
      </c>
      <c r="I822" s="44">
        <v>0.01</v>
      </c>
      <c r="J822" s="43">
        <v>555</v>
      </c>
      <c r="K822" s="44">
        <v>0.02</v>
      </c>
      <c r="L822" s="43">
        <v>479.56</v>
      </c>
      <c r="M822" s="44">
        <v>0.02</v>
      </c>
      <c r="N822" s="41">
        <v>3</v>
      </c>
      <c r="O822" s="41">
        <v>3</v>
      </c>
      <c r="P822" s="42" t="str">
        <f t="shared" si="12"/>
        <v>33</v>
      </c>
      <c r="Q822" s="42"/>
      <c r="R822" s="41" t="s">
        <v>1650</v>
      </c>
    </row>
    <row r="823" spans="1:18" x14ac:dyDescent="0.25">
      <c r="A823" s="3" t="s">
        <v>134</v>
      </c>
      <c r="B823" s="3" t="s">
        <v>5759</v>
      </c>
      <c r="C823" s="3" t="s">
        <v>5760</v>
      </c>
      <c r="D823" s="43">
        <v>3.3299999999999987</v>
      </c>
      <c r="E823" s="43">
        <v>19.414200000000001</v>
      </c>
      <c r="F823" s="44">
        <v>5.83</v>
      </c>
      <c r="G823" s="43">
        <v>16.079999999999998</v>
      </c>
      <c r="H823" s="45">
        <v>30</v>
      </c>
      <c r="I823" s="44">
        <v>0.02</v>
      </c>
      <c r="J823" s="43">
        <v>577.6</v>
      </c>
      <c r="K823" s="44">
        <v>0.02</v>
      </c>
      <c r="L823" s="43">
        <v>477.7</v>
      </c>
      <c r="M823" s="44">
        <v>0.02</v>
      </c>
      <c r="N823" s="41">
        <v>3</v>
      </c>
      <c r="O823" s="41">
        <v>3</v>
      </c>
      <c r="P823" s="42" t="str">
        <f t="shared" si="12"/>
        <v>33</v>
      </c>
      <c r="Q823" s="42"/>
      <c r="R823" s="41" t="s">
        <v>1650</v>
      </c>
    </row>
    <row r="824" spans="1:18" x14ac:dyDescent="0.25">
      <c r="A824" s="3" t="s">
        <v>134</v>
      </c>
      <c r="B824" s="3" t="s">
        <v>5761</v>
      </c>
      <c r="C824" s="3" t="s">
        <v>5762</v>
      </c>
      <c r="D824" s="43">
        <v>8.9600000000000044</v>
      </c>
      <c r="E824" s="43">
        <v>43.071399999999997</v>
      </c>
      <c r="F824" s="44">
        <v>4.8</v>
      </c>
      <c r="G824" s="43">
        <v>34.11</v>
      </c>
      <c r="H824" s="45">
        <v>14</v>
      </c>
      <c r="I824" s="44">
        <v>0.01</v>
      </c>
      <c r="J824" s="43">
        <v>603</v>
      </c>
      <c r="K824" s="44">
        <v>0.02</v>
      </c>
      <c r="L824" s="43">
        <v>477.56</v>
      </c>
      <c r="M824" s="44">
        <v>0.02</v>
      </c>
      <c r="N824" s="41">
        <v>3</v>
      </c>
      <c r="O824" s="41">
        <v>3</v>
      </c>
      <c r="P824" s="42" t="str">
        <f t="shared" si="12"/>
        <v>33</v>
      </c>
      <c r="Q824" s="42"/>
      <c r="R824" s="41" t="s">
        <v>1650</v>
      </c>
    </row>
    <row r="825" spans="1:18" x14ac:dyDescent="0.25">
      <c r="A825" s="3" t="s">
        <v>134</v>
      </c>
      <c r="B825" s="3" t="s">
        <v>5763</v>
      </c>
      <c r="C825" s="3" t="s">
        <v>5764</v>
      </c>
      <c r="D825" s="43">
        <v>3.0499999999999989</v>
      </c>
      <c r="E825" s="43">
        <v>22.869499999999999</v>
      </c>
      <c r="F825" s="44">
        <v>7.49</v>
      </c>
      <c r="G825" s="43">
        <v>19.809999999999999</v>
      </c>
      <c r="H825" s="45">
        <v>24</v>
      </c>
      <c r="I825" s="44">
        <v>0.01</v>
      </c>
      <c r="J825" s="43">
        <v>550</v>
      </c>
      <c r="K825" s="44">
        <v>0.02</v>
      </c>
      <c r="L825" s="43">
        <v>476.8</v>
      </c>
      <c r="M825" s="44">
        <v>0.02</v>
      </c>
      <c r="N825" s="41">
        <v>3</v>
      </c>
      <c r="O825" s="41">
        <v>3</v>
      </c>
      <c r="P825" s="42" t="str">
        <f t="shared" si="12"/>
        <v>33</v>
      </c>
      <c r="Q825" s="42"/>
      <c r="R825" s="41" t="s">
        <v>1650</v>
      </c>
    </row>
    <row r="826" spans="1:18" x14ac:dyDescent="0.25">
      <c r="A826" s="3" t="s">
        <v>134</v>
      </c>
      <c r="B826" s="3" t="s">
        <v>5765</v>
      </c>
      <c r="C826" s="3" t="s">
        <v>5766</v>
      </c>
      <c r="D826" s="43">
        <v>3.0400000000000014</v>
      </c>
      <c r="E826" s="43">
        <v>19.4482</v>
      </c>
      <c r="F826" s="44">
        <v>6.39</v>
      </c>
      <c r="G826" s="43">
        <v>16.399999999999999</v>
      </c>
      <c r="H826" s="45">
        <v>29</v>
      </c>
      <c r="I826" s="44">
        <v>0.02</v>
      </c>
      <c r="J826" s="43">
        <v>564</v>
      </c>
      <c r="K826" s="44">
        <v>0.02</v>
      </c>
      <c r="L826" s="43">
        <v>475.84</v>
      </c>
      <c r="M826" s="44">
        <v>0.02</v>
      </c>
      <c r="N826" s="41">
        <v>3</v>
      </c>
      <c r="O826" s="41">
        <v>3</v>
      </c>
      <c r="P826" s="42" t="str">
        <f t="shared" si="12"/>
        <v>33</v>
      </c>
      <c r="Q826" s="42"/>
      <c r="R826" s="41" t="s">
        <v>1650</v>
      </c>
    </row>
    <row r="827" spans="1:18" x14ac:dyDescent="0.25">
      <c r="A827" s="3" t="s">
        <v>134</v>
      </c>
      <c r="B827" s="3" t="s">
        <v>5767</v>
      </c>
      <c r="C827" s="3" t="s">
        <v>5768</v>
      </c>
      <c r="D827" s="43">
        <v>6.0799999999999992</v>
      </c>
      <c r="E827" s="43">
        <v>35.816800000000001</v>
      </c>
      <c r="F827" s="44">
        <v>5.89</v>
      </c>
      <c r="G827" s="43">
        <v>29.73</v>
      </c>
      <c r="H827" s="45">
        <v>16</v>
      </c>
      <c r="I827" s="44">
        <v>0.01</v>
      </c>
      <c r="J827" s="43">
        <v>573.07000000000005</v>
      </c>
      <c r="K827" s="44">
        <v>0.02</v>
      </c>
      <c r="L827" s="43">
        <v>475.79</v>
      </c>
      <c r="M827" s="44">
        <v>0.02</v>
      </c>
      <c r="N827" s="41">
        <v>3</v>
      </c>
      <c r="O827" s="41">
        <v>3</v>
      </c>
      <c r="P827" s="42" t="str">
        <f t="shared" si="12"/>
        <v>33</v>
      </c>
      <c r="Q827" s="42"/>
      <c r="R827" s="41" t="s">
        <v>1650</v>
      </c>
    </row>
    <row r="828" spans="1:18" x14ac:dyDescent="0.25">
      <c r="A828" s="3" t="s">
        <v>134</v>
      </c>
      <c r="B828" s="3" t="s">
        <v>5769</v>
      </c>
      <c r="C828" s="3" t="s">
        <v>5770</v>
      </c>
      <c r="D828" s="43">
        <v>3.8299999999999987</v>
      </c>
      <c r="E828" s="43">
        <v>21.463999999999999</v>
      </c>
      <c r="F828" s="44">
        <v>5.6</v>
      </c>
      <c r="G828" s="43">
        <v>17.63</v>
      </c>
      <c r="H828" s="45">
        <v>27</v>
      </c>
      <c r="I828" s="44">
        <v>0.02</v>
      </c>
      <c r="J828" s="43">
        <v>578.1</v>
      </c>
      <c r="K828" s="44">
        <v>0.02</v>
      </c>
      <c r="L828" s="43">
        <v>474.69</v>
      </c>
      <c r="M828" s="44">
        <v>0.02</v>
      </c>
      <c r="N828" s="41">
        <v>3</v>
      </c>
      <c r="O828" s="41">
        <v>3</v>
      </c>
      <c r="P828" s="42" t="str">
        <f t="shared" si="12"/>
        <v>33</v>
      </c>
      <c r="Q828" s="42"/>
      <c r="R828" s="41" t="s">
        <v>1650</v>
      </c>
    </row>
    <row r="829" spans="1:18" x14ac:dyDescent="0.25">
      <c r="A829" s="3" t="s">
        <v>134</v>
      </c>
      <c r="B829" s="3" t="s">
        <v>7316</v>
      </c>
      <c r="C829" s="3" t="s">
        <v>4874</v>
      </c>
      <c r="D829" s="43">
        <v>3.231071428571429</v>
      </c>
      <c r="E829" s="43">
        <v>19.386399999999998</v>
      </c>
      <c r="F829" s="44">
        <v>5.99</v>
      </c>
      <c r="G829" s="43">
        <v>16.149999999999999</v>
      </c>
      <c r="H829" s="45">
        <v>29</v>
      </c>
      <c r="I829" s="44">
        <v>0.02</v>
      </c>
      <c r="J829" s="43">
        <v>567.82000000000005</v>
      </c>
      <c r="K829" s="44">
        <v>0.02</v>
      </c>
      <c r="L829" s="43">
        <v>474.11</v>
      </c>
      <c r="M829" s="44">
        <v>0.02</v>
      </c>
      <c r="N829" s="41">
        <v>3</v>
      </c>
      <c r="O829" s="41">
        <v>3</v>
      </c>
      <c r="P829" s="42" t="str">
        <f t="shared" si="12"/>
        <v>33</v>
      </c>
      <c r="Q829" s="42"/>
      <c r="R829" s="41" t="s">
        <v>3850</v>
      </c>
    </row>
    <row r="830" spans="1:18" x14ac:dyDescent="0.25">
      <c r="A830" s="3" t="s">
        <v>134</v>
      </c>
      <c r="B830" s="3" t="s">
        <v>7317</v>
      </c>
      <c r="C830" s="3" t="s">
        <v>5038</v>
      </c>
      <c r="D830" s="43">
        <v>4.2954545454545459</v>
      </c>
      <c r="E830" s="43">
        <v>25.7727</v>
      </c>
      <c r="F830" s="44">
        <v>5.99</v>
      </c>
      <c r="G830" s="43">
        <v>21.47</v>
      </c>
      <c r="H830" s="45">
        <v>22</v>
      </c>
      <c r="I830" s="44">
        <v>0.01</v>
      </c>
      <c r="J830" s="43">
        <v>567</v>
      </c>
      <c r="K830" s="44">
        <v>0.02</v>
      </c>
      <c r="L830" s="43">
        <v>472.5</v>
      </c>
      <c r="M830" s="44">
        <v>0.02</v>
      </c>
      <c r="N830" s="41">
        <v>3</v>
      </c>
      <c r="O830" s="41">
        <v>3</v>
      </c>
      <c r="P830" s="42" t="str">
        <f t="shared" si="12"/>
        <v>33</v>
      </c>
      <c r="Q830" s="42"/>
      <c r="R830" s="41" t="s">
        <v>3850</v>
      </c>
    </row>
    <row r="831" spans="1:18" x14ac:dyDescent="0.25">
      <c r="A831" s="3" t="s">
        <v>134</v>
      </c>
      <c r="B831" s="3" t="s">
        <v>5771</v>
      </c>
      <c r="C831" s="3" t="s">
        <v>5772</v>
      </c>
      <c r="D831" s="43">
        <v>3.4399999999999986</v>
      </c>
      <c r="E831" s="43">
        <v>21.611499999999999</v>
      </c>
      <c r="F831" s="44">
        <v>6.28</v>
      </c>
      <c r="G831" s="43">
        <v>18.170000000000002</v>
      </c>
      <c r="H831" s="45">
        <v>26</v>
      </c>
      <c r="I831" s="44">
        <v>0.02</v>
      </c>
      <c r="J831" s="43">
        <v>561.9</v>
      </c>
      <c r="K831" s="44">
        <v>0.02</v>
      </c>
      <c r="L831" s="43">
        <v>472.46</v>
      </c>
      <c r="M831" s="44">
        <v>0.02</v>
      </c>
      <c r="N831" s="41">
        <v>3</v>
      </c>
      <c r="O831" s="41">
        <v>3</v>
      </c>
      <c r="P831" s="42" t="str">
        <f t="shared" si="12"/>
        <v>33</v>
      </c>
      <c r="Q831" s="42"/>
      <c r="R831" s="41" t="s">
        <v>1650</v>
      </c>
    </row>
    <row r="832" spans="1:18" x14ac:dyDescent="0.25">
      <c r="A832" s="3" t="s">
        <v>134</v>
      </c>
      <c r="B832" s="3" t="s">
        <v>7318</v>
      </c>
      <c r="C832" s="3" t="s">
        <v>7319</v>
      </c>
      <c r="D832" s="43">
        <v>5.546176470588235</v>
      </c>
      <c r="E832" s="43">
        <v>33.277000000000001</v>
      </c>
      <c r="F832" s="44">
        <v>5.99</v>
      </c>
      <c r="G832" s="43">
        <v>27.73</v>
      </c>
      <c r="H832" s="45">
        <v>17</v>
      </c>
      <c r="I832" s="44">
        <v>0.01</v>
      </c>
      <c r="J832" s="43">
        <v>565.71</v>
      </c>
      <c r="K832" s="44">
        <v>0.02</v>
      </c>
      <c r="L832" s="43">
        <v>471.42</v>
      </c>
      <c r="M832" s="44">
        <v>0.02</v>
      </c>
      <c r="N832" s="41">
        <v>3</v>
      </c>
      <c r="O832" s="41">
        <v>3</v>
      </c>
      <c r="P832" s="42" t="str">
        <f t="shared" si="12"/>
        <v>33</v>
      </c>
      <c r="Q832" s="42"/>
      <c r="R832" s="41" t="s">
        <v>3850</v>
      </c>
    </row>
    <row r="833" spans="1:18" x14ac:dyDescent="0.25">
      <c r="A833" s="3" t="s">
        <v>134</v>
      </c>
      <c r="B833" s="3" t="s">
        <v>5773</v>
      </c>
      <c r="C833" s="3" t="s">
        <v>5774</v>
      </c>
      <c r="D833" s="43">
        <v>3.799999999999998</v>
      </c>
      <c r="E833" s="43">
        <v>18.892800000000001</v>
      </c>
      <c r="F833" s="44">
        <v>4.97</v>
      </c>
      <c r="G833" s="43">
        <v>15.09</v>
      </c>
      <c r="H833" s="45">
        <v>31</v>
      </c>
      <c r="I833" s="44">
        <v>0.02</v>
      </c>
      <c r="J833" s="43">
        <v>589</v>
      </c>
      <c r="K833" s="44">
        <v>0.02</v>
      </c>
      <c r="L833" s="43">
        <v>471.2</v>
      </c>
      <c r="M833" s="44">
        <v>0.02</v>
      </c>
      <c r="N833" s="41">
        <v>3</v>
      </c>
      <c r="O833" s="41">
        <v>3</v>
      </c>
      <c r="P833" s="42" t="str">
        <f t="shared" si="12"/>
        <v>33</v>
      </c>
      <c r="Q833" s="42"/>
      <c r="R833" s="41" t="s">
        <v>1650</v>
      </c>
    </row>
    <row r="834" spans="1:18" x14ac:dyDescent="0.25">
      <c r="A834" s="3" t="s">
        <v>134</v>
      </c>
      <c r="B834" s="3" t="s">
        <v>5777</v>
      </c>
      <c r="C834" s="3" t="s">
        <v>5778</v>
      </c>
      <c r="D834" s="43">
        <v>2.8400000000000021</v>
      </c>
      <c r="E834" s="43">
        <v>19.684000000000001</v>
      </c>
      <c r="F834" s="44">
        <v>6.93</v>
      </c>
      <c r="G834" s="43">
        <v>16.84</v>
      </c>
      <c r="H834" s="45">
        <v>28</v>
      </c>
      <c r="I834" s="44">
        <v>0.02</v>
      </c>
      <c r="J834" s="43">
        <v>547.89</v>
      </c>
      <c r="K834" s="44">
        <v>0.02</v>
      </c>
      <c r="L834" s="43">
        <v>468.37</v>
      </c>
      <c r="M834" s="44">
        <v>0.02</v>
      </c>
      <c r="N834" s="41">
        <v>3</v>
      </c>
      <c r="O834" s="41">
        <v>3</v>
      </c>
      <c r="P834" s="42" t="str">
        <f t="shared" si="12"/>
        <v>33</v>
      </c>
      <c r="Q834" s="42"/>
      <c r="R834" s="41" t="s">
        <v>1650</v>
      </c>
    </row>
    <row r="835" spans="1:18" x14ac:dyDescent="0.25">
      <c r="A835" s="3" t="s">
        <v>134</v>
      </c>
      <c r="B835" s="3" t="s">
        <v>5779</v>
      </c>
      <c r="C835" s="3" t="s">
        <v>5780</v>
      </c>
      <c r="D835" s="43">
        <v>4.0799999999999992</v>
      </c>
      <c r="E835" s="43">
        <v>20.956499999999998</v>
      </c>
      <c r="F835" s="44">
        <v>5.13</v>
      </c>
      <c r="G835" s="43">
        <v>16.87</v>
      </c>
      <c r="H835" s="45">
        <v>28</v>
      </c>
      <c r="I835" s="44">
        <v>0.02</v>
      </c>
      <c r="J835" s="43">
        <v>582</v>
      </c>
      <c r="K835" s="44">
        <v>0.02</v>
      </c>
      <c r="L835" s="43">
        <v>467.76</v>
      </c>
      <c r="M835" s="44">
        <v>0.02</v>
      </c>
      <c r="N835" s="41">
        <v>3</v>
      </c>
      <c r="O835" s="41">
        <v>3</v>
      </c>
      <c r="P835" s="42" t="str">
        <f t="shared" si="12"/>
        <v>33</v>
      </c>
      <c r="Q835" s="42"/>
      <c r="R835" s="41" t="s">
        <v>1650</v>
      </c>
    </row>
    <row r="836" spans="1:18" x14ac:dyDescent="0.25">
      <c r="A836" s="3" t="s">
        <v>134</v>
      </c>
      <c r="B836" s="3" t="s">
        <v>7320</v>
      </c>
      <c r="C836" s="3" t="s">
        <v>7321</v>
      </c>
      <c r="D836" s="43">
        <v>2.7387254901960794</v>
      </c>
      <c r="E836" s="43">
        <v>16.432300000000001</v>
      </c>
      <c r="F836" s="44">
        <v>5.99</v>
      </c>
      <c r="G836" s="43">
        <v>13.69</v>
      </c>
      <c r="H836" s="45">
        <v>34</v>
      </c>
      <c r="I836" s="44">
        <v>0.02</v>
      </c>
      <c r="J836" s="43">
        <v>558.70000000000005</v>
      </c>
      <c r="K836" s="44">
        <v>0.02</v>
      </c>
      <c r="L836" s="43">
        <v>465.58</v>
      </c>
      <c r="M836" s="44">
        <v>0.02</v>
      </c>
      <c r="N836" s="41">
        <v>3</v>
      </c>
      <c r="O836" s="41">
        <v>3</v>
      </c>
      <c r="P836" s="42" t="str">
        <f t="shared" si="12"/>
        <v>33</v>
      </c>
      <c r="Q836" s="42"/>
      <c r="R836" s="41" t="s">
        <v>3850</v>
      </c>
    </row>
    <row r="837" spans="1:18" x14ac:dyDescent="0.25">
      <c r="A837" s="3" t="s">
        <v>134</v>
      </c>
      <c r="B837" s="3" t="s">
        <v>5781</v>
      </c>
      <c r="C837" s="3" t="s">
        <v>5782</v>
      </c>
      <c r="D837" s="43">
        <v>2.1299999999999986</v>
      </c>
      <c r="E837" s="43">
        <v>11.0471</v>
      </c>
      <c r="F837" s="44">
        <v>5.18</v>
      </c>
      <c r="G837" s="43">
        <v>8.91</v>
      </c>
      <c r="H837" s="45">
        <v>62</v>
      </c>
      <c r="I837" s="44">
        <v>0.04</v>
      </c>
      <c r="J837" s="43">
        <v>597.5</v>
      </c>
      <c r="K837" s="44">
        <v>0.02</v>
      </c>
      <c r="L837" s="43">
        <v>465.44</v>
      </c>
      <c r="M837" s="44">
        <v>0.02</v>
      </c>
      <c r="N837" s="41">
        <v>3</v>
      </c>
      <c r="O837" s="41">
        <v>3</v>
      </c>
      <c r="P837" s="42" t="str">
        <f t="shared" si="12"/>
        <v>33</v>
      </c>
      <c r="Q837" s="42"/>
      <c r="R837" s="41" t="s">
        <v>1650</v>
      </c>
    </row>
    <row r="838" spans="1:18" x14ac:dyDescent="0.25">
      <c r="A838" s="3" t="s">
        <v>134</v>
      </c>
      <c r="B838" s="3" t="s">
        <v>7322</v>
      </c>
      <c r="C838" s="3" t="s">
        <v>1034</v>
      </c>
      <c r="D838" s="43">
        <v>3.5801282051282044</v>
      </c>
      <c r="E838" s="43">
        <v>21.480699999999999</v>
      </c>
      <c r="F838" s="44">
        <v>5.99</v>
      </c>
      <c r="G838" s="43">
        <v>17.899999999999999</v>
      </c>
      <c r="H838" s="45">
        <v>26</v>
      </c>
      <c r="I838" s="44">
        <v>0.02</v>
      </c>
      <c r="J838" s="43">
        <v>558.5</v>
      </c>
      <c r="K838" s="44">
        <v>0.02</v>
      </c>
      <c r="L838" s="43">
        <v>465.41</v>
      </c>
      <c r="M838" s="44">
        <v>0.02</v>
      </c>
      <c r="N838" s="41">
        <v>3</v>
      </c>
      <c r="O838" s="41">
        <v>3</v>
      </c>
      <c r="P838" s="42" t="str">
        <f t="shared" si="12"/>
        <v>33</v>
      </c>
      <c r="Q838" s="42"/>
      <c r="R838" s="41" t="s">
        <v>3850</v>
      </c>
    </row>
    <row r="839" spans="1:18" x14ac:dyDescent="0.25">
      <c r="A839" s="3" t="s">
        <v>134</v>
      </c>
      <c r="B839" s="3" t="s">
        <v>5783</v>
      </c>
      <c r="C839" s="3" t="s">
        <v>5784</v>
      </c>
      <c r="D839" s="43">
        <v>3.3199999999999985</v>
      </c>
      <c r="E839" s="43">
        <v>19.291599999999999</v>
      </c>
      <c r="F839" s="44">
        <v>5.81</v>
      </c>
      <c r="G839" s="43">
        <v>15.97</v>
      </c>
      <c r="H839" s="45">
        <v>30</v>
      </c>
      <c r="I839" s="44">
        <v>0.02</v>
      </c>
      <c r="J839" s="43">
        <v>564</v>
      </c>
      <c r="K839" s="44">
        <v>0.02</v>
      </c>
      <c r="L839" s="43">
        <v>464.4</v>
      </c>
      <c r="M839" s="44">
        <v>0.02</v>
      </c>
      <c r="N839" s="41">
        <v>3</v>
      </c>
      <c r="O839" s="41">
        <v>3</v>
      </c>
      <c r="P839" s="42" t="str">
        <f t="shared" ref="P839:P902" si="13">N839&amp;O839</f>
        <v>33</v>
      </c>
      <c r="Q839" s="42"/>
      <c r="R839" s="41" t="s">
        <v>1650</v>
      </c>
    </row>
    <row r="840" spans="1:18" x14ac:dyDescent="0.25">
      <c r="A840" s="3" t="s">
        <v>134</v>
      </c>
      <c r="B840" s="3" t="s">
        <v>7323</v>
      </c>
      <c r="C840" s="3" t="s">
        <v>5461</v>
      </c>
      <c r="D840" s="43">
        <v>2.5</v>
      </c>
      <c r="E840" s="43">
        <v>15</v>
      </c>
      <c r="F840" s="44">
        <v>6</v>
      </c>
      <c r="G840" s="43">
        <v>12.5</v>
      </c>
      <c r="H840" s="45">
        <v>37</v>
      </c>
      <c r="I840" s="44">
        <v>0.02</v>
      </c>
      <c r="J840" s="43">
        <v>555</v>
      </c>
      <c r="K840" s="44">
        <v>0.02</v>
      </c>
      <c r="L840" s="43">
        <v>462.5</v>
      </c>
      <c r="M840" s="44">
        <v>0.02</v>
      </c>
      <c r="N840" s="41">
        <v>3</v>
      </c>
      <c r="O840" s="41">
        <v>3</v>
      </c>
      <c r="P840" s="42" t="str">
        <f t="shared" si="13"/>
        <v>33</v>
      </c>
      <c r="Q840" s="42"/>
      <c r="R840" s="41" t="s">
        <v>3850</v>
      </c>
    </row>
    <row r="841" spans="1:18" x14ac:dyDescent="0.25">
      <c r="A841" s="3" t="s">
        <v>134</v>
      </c>
      <c r="B841" s="3" t="s">
        <v>5785</v>
      </c>
      <c r="C841" s="3" t="s">
        <v>5786</v>
      </c>
      <c r="D841" s="43">
        <v>6.3299999999999992</v>
      </c>
      <c r="E841" s="43">
        <v>28.947299999999998</v>
      </c>
      <c r="F841" s="44">
        <v>4.57</v>
      </c>
      <c r="G841" s="43">
        <v>22.61</v>
      </c>
      <c r="H841" s="45">
        <v>23</v>
      </c>
      <c r="I841" s="44">
        <v>0.01</v>
      </c>
      <c r="J841" s="43">
        <v>608</v>
      </c>
      <c r="K841" s="44">
        <v>0.02</v>
      </c>
      <c r="L841" s="43">
        <v>462.41</v>
      </c>
      <c r="M841" s="44">
        <v>0.02</v>
      </c>
      <c r="N841" s="41">
        <v>3</v>
      </c>
      <c r="O841" s="41">
        <v>3</v>
      </c>
      <c r="P841" s="42" t="str">
        <f t="shared" si="13"/>
        <v>33</v>
      </c>
      <c r="Q841" s="42"/>
      <c r="R841" s="41" t="s">
        <v>1650</v>
      </c>
    </row>
    <row r="842" spans="1:18" x14ac:dyDescent="0.25">
      <c r="A842" s="3" t="s">
        <v>134</v>
      </c>
      <c r="B842" s="3" t="s">
        <v>5787</v>
      </c>
      <c r="C842" s="3" t="s">
        <v>5044</v>
      </c>
      <c r="D842" s="43">
        <v>2.0999999999999992</v>
      </c>
      <c r="E842" s="43">
        <v>13.321999999999999</v>
      </c>
      <c r="F842" s="44">
        <v>6.34</v>
      </c>
      <c r="G842" s="43">
        <v>11.22</v>
      </c>
      <c r="H842" s="45">
        <v>41</v>
      </c>
      <c r="I842" s="44">
        <v>0.03</v>
      </c>
      <c r="J842" s="43">
        <v>545.88</v>
      </c>
      <c r="K842" s="44">
        <v>0.02</v>
      </c>
      <c r="L842" s="43">
        <v>459.78</v>
      </c>
      <c r="M842" s="44">
        <v>0.02</v>
      </c>
      <c r="N842" s="41">
        <v>3</v>
      </c>
      <c r="O842" s="41">
        <v>3</v>
      </c>
      <c r="P842" s="42" t="str">
        <f t="shared" si="13"/>
        <v>33</v>
      </c>
      <c r="Q842" s="42"/>
      <c r="R842" s="41" t="s">
        <v>1650</v>
      </c>
    </row>
    <row r="843" spans="1:18" x14ac:dyDescent="0.25">
      <c r="A843" s="3" t="s">
        <v>134</v>
      </c>
      <c r="B843" s="3" t="s">
        <v>5788</v>
      </c>
      <c r="C843" s="3" t="s">
        <v>5789</v>
      </c>
      <c r="D843" s="43">
        <v>3.5999999999999983</v>
      </c>
      <c r="E843" s="43">
        <v>20.581399999999999</v>
      </c>
      <c r="F843" s="44">
        <v>5.71</v>
      </c>
      <c r="G843" s="43">
        <v>16.98</v>
      </c>
      <c r="H843" s="45">
        <v>27</v>
      </c>
      <c r="I843" s="44">
        <v>0.02</v>
      </c>
      <c r="J843" s="43">
        <v>555.70000000000005</v>
      </c>
      <c r="K843" s="44">
        <v>0.02</v>
      </c>
      <c r="L843" s="43">
        <v>458.5</v>
      </c>
      <c r="M843" s="44">
        <v>0.02</v>
      </c>
      <c r="N843" s="41">
        <v>3</v>
      </c>
      <c r="O843" s="41">
        <v>3</v>
      </c>
      <c r="P843" s="42" t="str">
        <f t="shared" si="13"/>
        <v>33</v>
      </c>
      <c r="Q843" s="42"/>
      <c r="R843" s="41" t="s">
        <v>1650</v>
      </c>
    </row>
    <row r="844" spans="1:18" x14ac:dyDescent="0.25">
      <c r="A844" s="3" t="s">
        <v>134</v>
      </c>
      <c r="B844" s="3" t="s">
        <v>7324</v>
      </c>
      <c r="C844" s="3" t="s">
        <v>5386</v>
      </c>
      <c r="D844" s="43">
        <v>2.6134259259259256</v>
      </c>
      <c r="E844" s="43">
        <v>15.6805</v>
      </c>
      <c r="F844" s="44">
        <v>5.99</v>
      </c>
      <c r="G844" s="43">
        <v>13.06</v>
      </c>
      <c r="H844" s="45">
        <v>41</v>
      </c>
      <c r="I844" s="44">
        <v>0.03</v>
      </c>
      <c r="J844" s="43">
        <v>564.5</v>
      </c>
      <c r="K844" s="44">
        <v>0.02</v>
      </c>
      <c r="L844" s="43">
        <v>457.34</v>
      </c>
      <c r="M844" s="44">
        <v>0.02</v>
      </c>
      <c r="N844" s="41">
        <v>3</v>
      </c>
      <c r="O844" s="41">
        <v>3</v>
      </c>
      <c r="P844" s="42" t="str">
        <f t="shared" si="13"/>
        <v>33</v>
      </c>
      <c r="Q844" s="42"/>
      <c r="R844" s="41" t="s">
        <v>3850</v>
      </c>
    </row>
    <row r="845" spans="1:18" x14ac:dyDescent="0.25">
      <c r="A845" s="3" t="s">
        <v>134</v>
      </c>
      <c r="B845" s="3" t="s">
        <v>7325</v>
      </c>
      <c r="C845" s="3" t="s">
        <v>7326</v>
      </c>
      <c r="D845" s="43">
        <v>4.8135964912280702</v>
      </c>
      <c r="E845" s="43">
        <v>28.881499999999999</v>
      </c>
      <c r="F845" s="44">
        <v>5.99</v>
      </c>
      <c r="G845" s="43">
        <v>24.06</v>
      </c>
      <c r="H845" s="45">
        <v>19</v>
      </c>
      <c r="I845" s="44">
        <v>0.01</v>
      </c>
      <c r="J845" s="43">
        <v>548.75</v>
      </c>
      <c r="K845" s="44">
        <v>0.02</v>
      </c>
      <c r="L845" s="43">
        <v>457.29</v>
      </c>
      <c r="M845" s="44">
        <v>0.02</v>
      </c>
      <c r="N845" s="41">
        <v>3</v>
      </c>
      <c r="O845" s="41">
        <v>3</v>
      </c>
      <c r="P845" s="42" t="str">
        <f t="shared" si="13"/>
        <v>33</v>
      </c>
      <c r="Q845" s="42"/>
      <c r="R845" s="41" t="s">
        <v>3850</v>
      </c>
    </row>
    <row r="846" spans="1:18" x14ac:dyDescent="0.25">
      <c r="A846" s="3" t="s">
        <v>134</v>
      </c>
      <c r="B846" s="3" t="s">
        <v>7327</v>
      </c>
      <c r="C846" s="3" t="s">
        <v>7328</v>
      </c>
      <c r="D846" s="43">
        <v>6.5297619047619042</v>
      </c>
      <c r="E846" s="43">
        <v>39.1785</v>
      </c>
      <c r="F846" s="44">
        <v>5.99</v>
      </c>
      <c r="G846" s="43">
        <v>32.64</v>
      </c>
      <c r="H846" s="45">
        <v>14</v>
      </c>
      <c r="I846" s="44">
        <v>0.01</v>
      </c>
      <c r="J846" s="43">
        <v>548.5</v>
      </c>
      <c r="K846" s="44">
        <v>0.02</v>
      </c>
      <c r="L846" s="43">
        <v>457.08</v>
      </c>
      <c r="M846" s="44">
        <v>0.02</v>
      </c>
      <c r="N846" s="41">
        <v>3</v>
      </c>
      <c r="O846" s="41">
        <v>3</v>
      </c>
      <c r="P846" s="42" t="str">
        <f t="shared" si="13"/>
        <v>33</v>
      </c>
      <c r="Q846" s="42"/>
      <c r="R846" s="41" t="s">
        <v>3850</v>
      </c>
    </row>
    <row r="847" spans="1:18" x14ac:dyDescent="0.25">
      <c r="A847" s="3" t="s">
        <v>134</v>
      </c>
      <c r="B847" s="3" t="s">
        <v>5790</v>
      </c>
      <c r="C847" s="3" t="s">
        <v>5791</v>
      </c>
      <c r="D847" s="43">
        <v>2.9300000000000006</v>
      </c>
      <c r="E847" s="43">
        <v>21.776</v>
      </c>
      <c r="F847" s="44">
        <v>7.43</v>
      </c>
      <c r="G847" s="43">
        <v>18.84</v>
      </c>
      <c r="H847" s="45">
        <v>24</v>
      </c>
      <c r="I847" s="44">
        <v>0.01</v>
      </c>
      <c r="J847" s="43">
        <v>525.85</v>
      </c>
      <c r="K847" s="44">
        <v>0.02</v>
      </c>
      <c r="L847" s="43">
        <v>455.53</v>
      </c>
      <c r="M847" s="44">
        <v>0.02</v>
      </c>
      <c r="N847" s="41">
        <v>3</v>
      </c>
      <c r="O847" s="41">
        <v>3</v>
      </c>
      <c r="P847" s="42" t="str">
        <f t="shared" si="13"/>
        <v>33</v>
      </c>
      <c r="Q847" s="42"/>
      <c r="R847" s="41" t="s">
        <v>1650</v>
      </c>
    </row>
    <row r="848" spans="1:18" x14ac:dyDescent="0.25">
      <c r="A848" s="3" t="s">
        <v>134</v>
      </c>
      <c r="B848" s="3" t="s">
        <v>5792</v>
      </c>
      <c r="C848" s="3" t="s">
        <v>5793</v>
      </c>
      <c r="D848" s="43">
        <v>4.9500000000000011</v>
      </c>
      <c r="E848" s="43">
        <v>26.628499999999999</v>
      </c>
      <c r="F848" s="44">
        <v>5.37</v>
      </c>
      <c r="G848" s="43">
        <v>21.67</v>
      </c>
      <c r="H848" s="45">
        <v>21</v>
      </c>
      <c r="I848" s="44">
        <v>0.01</v>
      </c>
      <c r="J848" s="43">
        <v>559.20000000000005</v>
      </c>
      <c r="K848" s="44">
        <v>0.02</v>
      </c>
      <c r="L848" s="43">
        <v>455.25</v>
      </c>
      <c r="M848" s="44">
        <v>0.02</v>
      </c>
      <c r="N848" s="41">
        <v>3</v>
      </c>
      <c r="O848" s="41">
        <v>3</v>
      </c>
      <c r="P848" s="42" t="str">
        <f t="shared" si="13"/>
        <v>33</v>
      </c>
      <c r="Q848" s="42"/>
      <c r="R848" s="41" t="s">
        <v>1650</v>
      </c>
    </row>
    <row r="849" spans="1:18" x14ac:dyDescent="0.25">
      <c r="A849" s="3" t="s">
        <v>134</v>
      </c>
      <c r="B849" s="3" t="s">
        <v>7329</v>
      </c>
      <c r="C849" s="3" t="s">
        <v>7330</v>
      </c>
      <c r="D849" s="43">
        <v>2.9080459770114944</v>
      </c>
      <c r="E849" s="43">
        <v>17.4482</v>
      </c>
      <c r="F849" s="44">
        <v>5.99</v>
      </c>
      <c r="G849" s="43">
        <v>14.54</v>
      </c>
      <c r="H849" s="45">
        <v>31</v>
      </c>
      <c r="I849" s="44">
        <v>0.02</v>
      </c>
      <c r="J849" s="43">
        <v>545</v>
      </c>
      <c r="K849" s="44">
        <v>0.02</v>
      </c>
      <c r="L849" s="43">
        <v>454.85</v>
      </c>
      <c r="M849" s="44">
        <v>0.02</v>
      </c>
      <c r="N849" s="41">
        <v>3</v>
      </c>
      <c r="O849" s="41">
        <v>3</v>
      </c>
      <c r="P849" s="42" t="str">
        <f t="shared" si="13"/>
        <v>33</v>
      </c>
      <c r="Q849" s="42"/>
      <c r="R849" s="41" t="s">
        <v>3850</v>
      </c>
    </row>
    <row r="850" spans="1:18" x14ac:dyDescent="0.25">
      <c r="A850" s="3" t="s">
        <v>134</v>
      </c>
      <c r="B850" s="3" t="s">
        <v>5794</v>
      </c>
      <c r="C850" s="3" t="s">
        <v>5795</v>
      </c>
      <c r="D850" s="43">
        <v>2.9300000000000019</v>
      </c>
      <c r="E850" s="43">
        <v>17.533300000000001</v>
      </c>
      <c r="F850" s="44">
        <v>5.98</v>
      </c>
      <c r="G850" s="43">
        <v>14.6</v>
      </c>
      <c r="H850" s="45">
        <v>32</v>
      </c>
      <c r="I850" s="44">
        <v>0.02</v>
      </c>
      <c r="J850" s="43">
        <v>548</v>
      </c>
      <c r="K850" s="44">
        <v>0.02</v>
      </c>
      <c r="L850" s="43">
        <v>454.24</v>
      </c>
      <c r="M850" s="44">
        <v>0.02</v>
      </c>
      <c r="N850" s="41">
        <v>3</v>
      </c>
      <c r="O850" s="41">
        <v>3</v>
      </c>
      <c r="P850" s="42" t="str">
        <f t="shared" si="13"/>
        <v>33</v>
      </c>
      <c r="Q850" s="42"/>
      <c r="R850" s="41" t="s">
        <v>1650</v>
      </c>
    </row>
    <row r="851" spans="1:18" x14ac:dyDescent="0.25">
      <c r="A851" s="3" t="s">
        <v>134</v>
      </c>
      <c r="B851" s="3" t="s">
        <v>5796</v>
      </c>
      <c r="C851" s="3" t="s">
        <v>5797</v>
      </c>
      <c r="D851" s="43">
        <v>7.5199999999999978</v>
      </c>
      <c r="E851" s="43">
        <v>32.717700000000001</v>
      </c>
      <c r="F851" s="44">
        <v>4.3499999999999996</v>
      </c>
      <c r="G851" s="43">
        <v>25.19</v>
      </c>
      <c r="H851" s="45">
        <v>18</v>
      </c>
      <c r="I851" s="44">
        <v>0.01</v>
      </c>
      <c r="J851" s="43">
        <v>588.91999999999996</v>
      </c>
      <c r="K851" s="44">
        <v>0.02</v>
      </c>
      <c r="L851" s="43">
        <v>453.56</v>
      </c>
      <c r="M851" s="44">
        <v>0.02</v>
      </c>
      <c r="N851" s="41">
        <v>3</v>
      </c>
      <c r="O851" s="41">
        <v>3</v>
      </c>
      <c r="P851" s="42" t="str">
        <f t="shared" si="13"/>
        <v>33</v>
      </c>
      <c r="Q851" s="42"/>
      <c r="R851" s="41" t="s">
        <v>1650</v>
      </c>
    </row>
    <row r="852" spans="1:18" x14ac:dyDescent="0.25">
      <c r="A852" s="3" t="s">
        <v>134</v>
      </c>
      <c r="B852" s="3" t="s">
        <v>5800</v>
      </c>
      <c r="C852" s="3" t="s">
        <v>5801</v>
      </c>
      <c r="D852" s="43">
        <v>4.46</v>
      </c>
      <c r="E852" s="43">
        <v>29.511700000000001</v>
      </c>
      <c r="F852" s="44">
        <v>6.61</v>
      </c>
      <c r="G852" s="43">
        <v>25.05</v>
      </c>
      <c r="H852" s="45">
        <v>18</v>
      </c>
      <c r="I852" s="44">
        <v>0.01</v>
      </c>
      <c r="J852" s="43">
        <v>525.70000000000005</v>
      </c>
      <c r="K852" s="44">
        <v>0.02</v>
      </c>
      <c r="L852" s="43">
        <v>445.42</v>
      </c>
      <c r="M852" s="44">
        <v>0.02</v>
      </c>
      <c r="N852" s="41">
        <v>3</v>
      </c>
      <c r="O852" s="41">
        <v>3</v>
      </c>
      <c r="P852" s="42" t="str">
        <f t="shared" si="13"/>
        <v>33</v>
      </c>
      <c r="Q852" s="42"/>
      <c r="R852" s="41" t="s">
        <v>1650</v>
      </c>
    </row>
    <row r="853" spans="1:18" x14ac:dyDescent="0.25">
      <c r="A853" s="3" t="s">
        <v>134</v>
      </c>
      <c r="B853" s="3" t="s">
        <v>7331</v>
      </c>
      <c r="C853" s="3" t="s">
        <v>7332</v>
      </c>
      <c r="D853" s="43">
        <v>3.0099999999999993</v>
      </c>
      <c r="E853" s="43">
        <v>18.059999999999999</v>
      </c>
      <c r="F853" s="44">
        <v>6</v>
      </c>
      <c r="G853" s="43">
        <v>15.05</v>
      </c>
      <c r="H853" s="45">
        <v>29</v>
      </c>
      <c r="I853" s="44">
        <v>0.02</v>
      </c>
      <c r="J853" s="43">
        <v>530.5</v>
      </c>
      <c r="K853" s="44">
        <v>0.02</v>
      </c>
      <c r="L853" s="43">
        <v>443.21</v>
      </c>
      <c r="M853" s="44">
        <v>0.02</v>
      </c>
      <c r="N853" s="41">
        <v>3</v>
      </c>
      <c r="O853" s="41">
        <v>3</v>
      </c>
      <c r="P853" s="42" t="str">
        <f t="shared" si="13"/>
        <v>33</v>
      </c>
      <c r="Q853" s="42"/>
      <c r="R853" s="41" t="s">
        <v>3850</v>
      </c>
    </row>
    <row r="854" spans="1:18" x14ac:dyDescent="0.25">
      <c r="A854" s="3" t="s">
        <v>134</v>
      </c>
      <c r="B854" s="3" t="s">
        <v>5802</v>
      </c>
      <c r="C854" s="3" t="s">
        <v>5803</v>
      </c>
      <c r="D854" s="43">
        <v>7.0799999999999992</v>
      </c>
      <c r="E854" s="43">
        <v>30.389399999999998</v>
      </c>
      <c r="F854" s="44">
        <v>4.29</v>
      </c>
      <c r="G854" s="43">
        <v>23.3</v>
      </c>
      <c r="H854" s="45">
        <v>19</v>
      </c>
      <c r="I854" s="44">
        <v>0.01</v>
      </c>
      <c r="J854" s="43">
        <v>577.4</v>
      </c>
      <c r="K854" s="44">
        <v>0.02</v>
      </c>
      <c r="L854" s="43">
        <v>442.88</v>
      </c>
      <c r="M854" s="44">
        <v>0.02</v>
      </c>
      <c r="N854" s="41">
        <v>3</v>
      </c>
      <c r="O854" s="41">
        <v>3</v>
      </c>
      <c r="P854" s="42" t="str">
        <f t="shared" si="13"/>
        <v>33</v>
      </c>
      <c r="Q854" s="42"/>
      <c r="R854" s="41" t="s">
        <v>1650</v>
      </c>
    </row>
    <row r="855" spans="1:18" x14ac:dyDescent="0.25">
      <c r="A855" s="3" t="s">
        <v>134</v>
      </c>
      <c r="B855" s="3" t="s">
        <v>5804</v>
      </c>
      <c r="C855" s="3" t="s">
        <v>5805</v>
      </c>
      <c r="D855" s="43">
        <v>1.8900000000000001</v>
      </c>
      <c r="E855" s="43">
        <v>13.5342</v>
      </c>
      <c r="F855" s="44">
        <v>7.16</v>
      </c>
      <c r="G855" s="43">
        <v>11.64</v>
      </c>
      <c r="H855" s="45">
        <v>38</v>
      </c>
      <c r="I855" s="44">
        <v>0.02</v>
      </c>
      <c r="J855" s="43">
        <v>514.29999999999995</v>
      </c>
      <c r="K855" s="44">
        <v>0.02</v>
      </c>
      <c r="L855" s="43">
        <v>442.48</v>
      </c>
      <c r="M855" s="44">
        <v>0.02</v>
      </c>
      <c r="N855" s="41">
        <v>3</v>
      </c>
      <c r="O855" s="41">
        <v>3</v>
      </c>
      <c r="P855" s="42" t="str">
        <f t="shared" si="13"/>
        <v>33</v>
      </c>
      <c r="Q855" s="42"/>
      <c r="R855" s="41" t="s">
        <v>1650</v>
      </c>
    </row>
    <row r="856" spans="1:18" x14ac:dyDescent="0.25">
      <c r="A856" s="3" t="s">
        <v>134</v>
      </c>
      <c r="B856" s="3" t="s">
        <v>5808</v>
      </c>
      <c r="C856" s="3" t="s">
        <v>5809</v>
      </c>
      <c r="D856" s="43">
        <v>1.9399999999999993</v>
      </c>
      <c r="E856" s="43">
        <v>19.4511</v>
      </c>
      <c r="F856" s="44">
        <v>10.02</v>
      </c>
      <c r="G856" s="43">
        <v>17.510000000000002</v>
      </c>
      <c r="H856" s="45">
        <v>25</v>
      </c>
      <c r="I856" s="44">
        <v>0.01</v>
      </c>
      <c r="J856" s="43">
        <v>490.73</v>
      </c>
      <c r="K856" s="44">
        <v>0.02</v>
      </c>
      <c r="L856" s="43">
        <v>442.23</v>
      </c>
      <c r="M856" s="44">
        <v>0.02</v>
      </c>
      <c r="N856" s="41">
        <v>3</v>
      </c>
      <c r="O856" s="41">
        <v>3</v>
      </c>
      <c r="P856" s="42" t="str">
        <f t="shared" si="13"/>
        <v>33</v>
      </c>
      <c r="Q856" s="42"/>
      <c r="R856" s="41" t="s">
        <v>1650</v>
      </c>
    </row>
    <row r="857" spans="1:18" x14ac:dyDescent="0.25">
      <c r="A857" s="3" t="s">
        <v>134</v>
      </c>
      <c r="B857" s="3" t="s">
        <v>5810</v>
      </c>
      <c r="C857" s="3" t="s">
        <v>5811</v>
      </c>
      <c r="D857" s="43">
        <v>4.5600000000000005</v>
      </c>
      <c r="E857" s="43">
        <v>26.55</v>
      </c>
      <c r="F857" s="44">
        <v>5.82</v>
      </c>
      <c r="G857" s="43">
        <v>21.99</v>
      </c>
      <c r="H857" s="45">
        <v>20</v>
      </c>
      <c r="I857" s="44">
        <v>0.01</v>
      </c>
      <c r="J857" s="43">
        <v>531</v>
      </c>
      <c r="K857" s="44">
        <v>0.02</v>
      </c>
      <c r="L857" s="43">
        <v>439.8</v>
      </c>
      <c r="M857" s="44">
        <v>0.02</v>
      </c>
      <c r="N857" s="41">
        <v>3</v>
      </c>
      <c r="O857" s="41">
        <v>3</v>
      </c>
      <c r="P857" s="42" t="str">
        <f t="shared" si="13"/>
        <v>33</v>
      </c>
      <c r="Q857" s="42"/>
      <c r="R857" s="41" t="s">
        <v>1650</v>
      </c>
    </row>
    <row r="858" spans="1:18" x14ac:dyDescent="0.25">
      <c r="A858" s="3" t="s">
        <v>134</v>
      </c>
      <c r="B858" s="3" t="s">
        <v>5812</v>
      </c>
      <c r="C858" s="3" t="s">
        <v>5813</v>
      </c>
      <c r="D858" s="43">
        <v>2.9300000000000019</v>
      </c>
      <c r="E858" s="43">
        <v>19.205100000000002</v>
      </c>
      <c r="F858" s="44">
        <v>6.55</v>
      </c>
      <c r="G858" s="43">
        <v>16.27</v>
      </c>
      <c r="H858" s="45">
        <v>27</v>
      </c>
      <c r="I858" s="44">
        <v>0.02</v>
      </c>
      <c r="J858" s="43">
        <v>516.95000000000005</v>
      </c>
      <c r="K858" s="44">
        <v>0.02</v>
      </c>
      <c r="L858" s="43">
        <v>437.84</v>
      </c>
      <c r="M858" s="44">
        <v>0.02</v>
      </c>
      <c r="N858" s="41">
        <v>3</v>
      </c>
      <c r="O858" s="41">
        <v>3</v>
      </c>
      <c r="P858" s="42" t="str">
        <f t="shared" si="13"/>
        <v>33</v>
      </c>
      <c r="Q858" s="42"/>
      <c r="R858" s="41" t="s">
        <v>1650</v>
      </c>
    </row>
    <row r="859" spans="1:18" x14ac:dyDescent="0.25">
      <c r="A859" s="3" t="s">
        <v>134</v>
      </c>
      <c r="B859" s="3" t="s">
        <v>5814</v>
      </c>
      <c r="C859" s="3" t="s">
        <v>5815</v>
      </c>
      <c r="D859" s="43">
        <v>3.1500000000000004</v>
      </c>
      <c r="E859" s="43">
        <v>19.3444</v>
      </c>
      <c r="F859" s="44">
        <v>6.14</v>
      </c>
      <c r="G859" s="43">
        <v>16.190000000000001</v>
      </c>
      <c r="H859" s="45">
        <v>27</v>
      </c>
      <c r="I859" s="44">
        <v>0.02</v>
      </c>
      <c r="J859" s="43">
        <v>522.29999999999995</v>
      </c>
      <c r="K859" s="44">
        <v>0.02</v>
      </c>
      <c r="L859" s="43">
        <v>437.25</v>
      </c>
      <c r="M859" s="44">
        <v>0.02</v>
      </c>
      <c r="N859" s="41">
        <v>3</v>
      </c>
      <c r="O859" s="41">
        <v>3</v>
      </c>
      <c r="P859" s="42" t="str">
        <f t="shared" si="13"/>
        <v>33</v>
      </c>
      <c r="Q859" s="42"/>
      <c r="R859" s="41" t="s">
        <v>1650</v>
      </c>
    </row>
    <row r="860" spans="1:18" x14ac:dyDescent="0.25">
      <c r="A860" s="3" t="s">
        <v>134</v>
      </c>
      <c r="B860" s="3" t="s">
        <v>5816</v>
      </c>
      <c r="C860" s="3" t="s">
        <v>5817</v>
      </c>
      <c r="D860" s="43">
        <v>5.6300000000000008</v>
      </c>
      <c r="E860" s="43">
        <v>30.714200000000002</v>
      </c>
      <c r="F860" s="44">
        <v>5.45</v>
      </c>
      <c r="G860" s="43">
        <v>25.08</v>
      </c>
      <c r="H860" s="45">
        <v>18</v>
      </c>
      <c r="I860" s="44">
        <v>0.01</v>
      </c>
      <c r="J860" s="43">
        <v>538</v>
      </c>
      <c r="K860" s="44">
        <v>0.02</v>
      </c>
      <c r="L860" s="43">
        <v>436.66</v>
      </c>
      <c r="M860" s="44">
        <v>0.02</v>
      </c>
      <c r="N860" s="41">
        <v>3</v>
      </c>
      <c r="O860" s="41">
        <v>3</v>
      </c>
      <c r="P860" s="42" t="str">
        <f t="shared" si="13"/>
        <v>33</v>
      </c>
      <c r="Q860" s="42"/>
      <c r="R860" s="41" t="s">
        <v>1650</v>
      </c>
    </row>
    <row r="861" spans="1:18" x14ac:dyDescent="0.25">
      <c r="A861" s="3" t="s">
        <v>134</v>
      </c>
      <c r="B861" s="3" t="s">
        <v>5818</v>
      </c>
      <c r="C861" s="3" t="s">
        <v>5819</v>
      </c>
      <c r="D861" s="43">
        <v>1.0300000000000005</v>
      </c>
      <c r="E861" s="43">
        <v>10.9343</v>
      </c>
      <c r="F861" s="44">
        <v>10.61</v>
      </c>
      <c r="G861" s="43">
        <v>9.9</v>
      </c>
      <c r="H861" s="45">
        <v>45</v>
      </c>
      <c r="I861" s="44">
        <v>0.03</v>
      </c>
      <c r="J861" s="43">
        <v>480.65</v>
      </c>
      <c r="K861" s="44">
        <v>0.02</v>
      </c>
      <c r="L861" s="43">
        <v>434.3</v>
      </c>
      <c r="M861" s="44">
        <v>0.02</v>
      </c>
      <c r="N861" s="41">
        <v>3</v>
      </c>
      <c r="O861" s="41">
        <v>3</v>
      </c>
      <c r="P861" s="42" t="str">
        <f t="shared" si="13"/>
        <v>33</v>
      </c>
      <c r="Q861" s="42"/>
      <c r="R861" s="41" t="s">
        <v>1650</v>
      </c>
    </row>
    <row r="862" spans="1:18" x14ac:dyDescent="0.25">
      <c r="A862" s="3" t="s">
        <v>134</v>
      </c>
      <c r="B862" s="3" t="s">
        <v>5820</v>
      </c>
      <c r="C862" s="3" t="s">
        <v>5821</v>
      </c>
      <c r="D862" s="43">
        <v>2.6599999999999979</v>
      </c>
      <c r="E862" s="43">
        <v>16.659600000000001</v>
      </c>
      <c r="F862" s="44">
        <v>6.26</v>
      </c>
      <c r="G862" s="43">
        <v>13.99</v>
      </c>
      <c r="H862" s="45">
        <v>31</v>
      </c>
      <c r="I862" s="44">
        <v>0.02</v>
      </c>
      <c r="J862" s="43">
        <v>516.45000000000005</v>
      </c>
      <c r="K862" s="44">
        <v>0.02</v>
      </c>
      <c r="L862" s="43">
        <v>433.99</v>
      </c>
      <c r="M862" s="44">
        <v>0.02</v>
      </c>
      <c r="N862" s="41">
        <v>3</v>
      </c>
      <c r="O862" s="41">
        <v>3</v>
      </c>
      <c r="P862" s="42" t="str">
        <f t="shared" si="13"/>
        <v>33</v>
      </c>
      <c r="Q862" s="42"/>
      <c r="R862" s="41" t="s">
        <v>1650</v>
      </c>
    </row>
    <row r="863" spans="1:18" x14ac:dyDescent="0.25">
      <c r="A863" s="3" t="s">
        <v>134</v>
      </c>
      <c r="B863" s="3" t="s">
        <v>5822</v>
      </c>
      <c r="C863" s="3" t="s">
        <v>5823</v>
      </c>
      <c r="D863" s="43">
        <v>5.950000000000002</v>
      </c>
      <c r="E863" s="43">
        <v>30.011099999999999</v>
      </c>
      <c r="F863" s="44">
        <v>5.04</v>
      </c>
      <c r="G863" s="43">
        <v>24.06</v>
      </c>
      <c r="H863" s="45">
        <v>18</v>
      </c>
      <c r="I863" s="44">
        <v>0.01</v>
      </c>
      <c r="J863" s="43">
        <v>540.20000000000005</v>
      </c>
      <c r="K863" s="44">
        <v>0.02</v>
      </c>
      <c r="L863" s="43">
        <v>433.1</v>
      </c>
      <c r="M863" s="44">
        <v>0.02</v>
      </c>
      <c r="N863" s="41">
        <v>3</v>
      </c>
      <c r="O863" s="41">
        <v>3</v>
      </c>
      <c r="P863" s="42" t="str">
        <f t="shared" si="13"/>
        <v>33</v>
      </c>
      <c r="Q863" s="42"/>
      <c r="R863" s="41" t="s">
        <v>1650</v>
      </c>
    </row>
    <row r="864" spans="1:18" x14ac:dyDescent="0.25">
      <c r="A864" s="3" t="s">
        <v>134</v>
      </c>
      <c r="B864" s="3" t="s">
        <v>5824</v>
      </c>
      <c r="C864" s="3" t="s">
        <v>5825</v>
      </c>
      <c r="D864" s="43">
        <v>6.7699999999999969</v>
      </c>
      <c r="E864" s="43">
        <v>40.666600000000003</v>
      </c>
      <c r="F864" s="44">
        <v>6</v>
      </c>
      <c r="G864" s="43">
        <v>33.89</v>
      </c>
      <c r="H864" s="45">
        <v>13</v>
      </c>
      <c r="I864" s="44">
        <v>0.01</v>
      </c>
      <c r="J864" s="43">
        <v>521</v>
      </c>
      <c r="K864" s="44">
        <v>0.02</v>
      </c>
      <c r="L864" s="43">
        <v>432.99</v>
      </c>
      <c r="M864" s="44">
        <v>0.02</v>
      </c>
      <c r="N864" s="41">
        <v>3</v>
      </c>
      <c r="O864" s="41">
        <v>3</v>
      </c>
      <c r="P864" s="42" t="str">
        <f t="shared" si="13"/>
        <v>33</v>
      </c>
      <c r="Q864" s="42"/>
      <c r="R864" s="41" t="s">
        <v>1650</v>
      </c>
    </row>
    <row r="865" spans="1:18" x14ac:dyDescent="0.25">
      <c r="A865" s="3" t="s">
        <v>134</v>
      </c>
      <c r="B865" s="3" t="s">
        <v>5826</v>
      </c>
      <c r="C865" s="3" t="s">
        <v>5827</v>
      </c>
      <c r="D865" s="43">
        <v>6.5600000000000014</v>
      </c>
      <c r="E865" s="43">
        <v>33.515599999999999</v>
      </c>
      <c r="F865" s="44">
        <v>5.0999999999999996</v>
      </c>
      <c r="G865" s="43">
        <v>26.95</v>
      </c>
      <c r="H865" s="45">
        <v>16</v>
      </c>
      <c r="I865" s="44">
        <v>0.01</v>
      </c>
      <c r="J865" s="43">
        <v>536.25</v>
      </c>
      <c r="K865" s="44">
        <v>0.02</v>
      </c>
      <c r="L865" s="43">
        <v>431.29</v>
      </c>
      <c r="M865" s="44">
        <v>0.02</v>
      </c>
      <c r="N865" s="41">
        <v>3</v>
      </c>
      <c r="O865" s="41">
        <v>3</v>
      </c>
      <c r="P865" s="42" t="str">
        <f t="shared" si="13"/>
        <v>33</v>
      </c>
      <c r="Q865" s="42"/>
      <c r="R865" s="41" t="s">
        <v>1650</v>
      </c>
    </row>
    <row r="866" spans="1:18" x14ac:dyDescent="0.25">
      <c r="A866" s="3" t="s">
        <v>134</v>
      </c>
      <c r="B866" s="3" t="s">
        <v>5828</v>
      </c>
      <c r="C866" s="3" t="s">
        <v>5829</v>
      </c>
      <c r="D866" s="43">
        <v>2.4200000000000013</v>
      </c>
      <c r="E866" s="43">
        <v>15.8</v>
      </c>
      <c r="F866" s="44">
        <v>6.52</v>
      </c>
      <c r="G866" s="43">
        <v>13.38</v>
      </c>
      <c r="H866" s="45">
        <v>33</v>
      </c>
      <c r="I866" s="44">
        <v>0.02</v>
      </c>
      <c r="J866" s="43">
        <v>511</v>
      </c>
      <c r="K866" s="44">
        <v>0.02</v>
      </c>
      <c r="L866" s="43">
        <v>431.14</v>
      </c>
      <c r="M866" s="44">
        <v>0.02</v>
      </c>
      <c r="N866" s="41">
        <v>3</v>
      </c>
      <c r="O866" s="41">
        <v>3</v>
      </c>
      <c r="P866" s="42" t="str">
        <f t="shared" si="13"/>
        <v>33</v>
      </c>
      <c r="Q866" s="42"/>
      <c r="R866" s="41" t="s">
        <v>1650</v>
      </c>
    </row>
    <row r="867" spans="1:18" x14ac:dyDescent="0.25">
      <c r="A867" s="3" t="s">
        <v>134</v>
      </c>
      <c r="B867" s="3" t="s">
        <v>5830</v>
      </c>
      <c r="C867" s="3" t="s">
        <v>5831</v>
      </c>
      <c r="D867" s="43">
        <v>3.0600000000000009</v>
      </c>
      <c r="E867" s="43">
        <v>25.650500000000001</v>
      </c>
      <c r="F867" s="44">
        <v>8.3800000000000008</v>
      </c>
      <c r="G867" s="43">
        <v>22.59</v>
      </c>
      <c r="H867" s="45">
        <v>19</v>
      </c>
      <c r="I867" s="44">
        <v>0.01</v>
      </c>
      <c r="J867" s="43">
        <v>487.36</v>
      </c>
      <c r="K867" s="44">
        <v>0.02</v>
      </c>
      <c r="L867" s="43">
        <v>429.22</v>
      </c>
      <c r="M867" s="44">
        <v>0.02</v>
      </c>
      <c r="N867" s="41">
        <v>3</v>
      </c>
      <c r="O867" s="41">
        <v>3</v>
      </c>
      <c r="P867" s="42" t="str">
        <f t="shared" si="13"/>
        <v>33</v>
      </c>
      <c r="Q867" s="42"/>
      <c r="R867" s="41" t="s">
        <v>1650</v>
      </c>
    </row>
    <row r="868" spans="1:18" x14ac:dyDescent="0.25">
      <c r="A868" s="3" t="s">
        <v>134</v>
      </c>
      <c r="B868" s="3" t="s">
        <v>5832</v>
      </c>
      <c r="C868" s="3" t="s">
        <v>5833</v>
      </c>
      <c r="D868" s="43">
        <v>2.5600000000000009</v>
      </c>
      <c r="E868" s="43">
        <v>15.4666</v>
      </c>
      <c r="F868" s="44">
        <v>6.04</v>
      </c>
      <c r="G868" s="43">
        <v>12.9</v>
      </c>
      <c r="H868" s="45">
        <v>33</v>
      </c>
      <c r="I868" s="44">
        <v>0.02</v>
      </c>
      <c r="J868" s="43">
        <v>513</v>
      </c>
      <c r="K868" s="44">
        <v>0.02</v>
      </c>
      <c r="L868" s="43">
        <v>428.52</v>
      </c>
      <c r="M868" s="44">
        <v>0.02</v>
      </c>
      <c r="N868" s="41">
        <v>3</v>
      </c>
      <c r="O868" s="41">
        <v>3</v>
      </c>
      <c r="P868" s="42" t="str">
        <f t="shared" si="13"/>
        <v>33</v>
      </c>
      <c r="Q868" s="42"/>
      <c r="R868" s="41" t="s">
        <v>1650</v>
      </c>
    </row>
    <row r="869" spans="1:18" x14ac:dyDescent="0.25">
      <c r="A869" s="3" t="s">
        <v>134</v>
      </c>
      <c r="B869" s="3" t="s">
        <v>5834</v>
      </c>
      <c r="C869" s="3" t="s">
        <v>5835</v>
      </c>
      <c r="D869" s="43">
        <v>7.3400000000000025</v>
      </c>
      <c r="E869" s="43">
        <v>35.519199999999998</v>
      </c>
      <c r="F869" s="44">
        <v>4.83</v>
      </c>
      <c r="G869" s="43">
        <v>28.17</v>
      </c>
      <c r="H869" s="45">
        <v>15</v>
      </c>
      <c r="I869" s="44">
        <v>0.01</v>
      </c>
      <c r="J869" s="43">
        <v>537.75</v>
      </c>
      <c r="K869" s="44">
        <v>0.02</v>
      </c>
      <c r="L869" s="43">
        <v>427.65</v>
      </c>
      <c r="M869" s="44">
        <v>0.02</v>
      </c>
      <c r="N869" s="41">
        <v>3</v>
      </c>
      <c r="O869" s="41">
        <v>3</v>
      </c>
      <c r="P869" s="42" t="str">
        <f t="shared" si="13"/>
        <v>33</v>
      </c>
      <c r="Q869" s="42"/>
      <c r="R869" s="41" t="s">
        <v>1650</v>
      </c>
    </row>
    <row r="870" spans="1:18" x14ac:dyDescent="0.25">
      <c r="A870" s="3" t="s">
        <v>134</v>
      </c>
      <c r="B870" s="3" t="s">
        <v>7333</v>
      </c>
      <c r="C870" s="3" t="s">
        <v>7334</v>
      </c>
      <c r="D870" s="43">
        <v>4.75</v>
      </c>
      <c r="E870" s="43">
        <v>28.5</v>
      </c>
      <c r="F870" s="44">
        <v>6</v>
      </c>
      <c r="G870" s="43">
        <v>23.75</v>
      </c>
      <c r="H870" s="45">
        <v>18</v>
      </c>
      <c r="I870" s="44">
        <v>0.01</v>
      </c>
      <c r="J870" s="43">
        <v>513</v>
      </c>
      <c r="K870" s="44">
        <v>0.02</v>
      </c>
      <c r="L870" s="43">
        <v>427.5</v>
      </c>
      <c r="M870" s="44">
        <v>0.02</v>
      </c>
      <c r="N870" s="41">
        <v>3</v>
      </c>
      <c r="O870" s="41">
        <v>3</v>
      </c>
      <c r="P870" s="42" t="str">
        <f t="shared" si="13"/>
        <v>33</v>
      </c>
      <c r="Q870" s="42"/>
      <c r="R870" s="41" t="s">
        <v>3850</v>
      </c>
    </row>
    <row r="871" spans="1:18" x14ac:dyDescent="0.25">
      <c r="A871" s="3" t="s">
        <v>134</v>
      </c>
      <c r="B871" s="3" t="s">
        <v>5838</v>
      </c>
      <c r="C871" s="3" t="s">
        <v>5839</v>
      </c>
      <c r="D871" s="43">
        <v>2</v>
      </c>
      <c r="E871" s="43">
        <v>15.786199999999999</v>
      </c>
      <c r="F871" s="44">
        <v>7.89</v>
      </c>
      <c r="G871" s="43">
        <v>13.78</v>
      </c>
      <c r="H871" s="45">
        <v>31</v>
      </c>
      <c r="I871" s="44">
        <v>0.02</v>
      </c>
      <c r="J871" s="43">
        <v>486.8</v>
      </c>
      <c r="K871" s="44">
        <v>0.02</v>
      </c>
      <c r="L871" s="43">
        <v>424.8</v>
      </c>
      <c r="M871" s="44">
        <v>0.02</v>
      </c>
      <c r="N871" s="41">
        <v>3</v>
      </c>
      <c r="O871" s="41">
        <v>3</v>
      </c>
      <c r="P871" s="42" t="str">
        <f t="shared" si="13"/>
        <v>33</v>
      </c>
      <c r="Q871" s="42"/>
      <c r="R871" s="41" t="s">
        <v>1650</v>
      </c>
    </row>
    <row r="872" spans="1:18" x14ac:dyDescent="0.25">
      <c r="A872" s="3" t="s">
        <v>134</v>
      </c>
      <c r="B872" s="3" t="s">
        <v>5840</v>
      </c>
      <c r="C872" s="3" t="s">
        <v>5841</v>
      </c>
      <c r="D872" s="43">
        <v>4.049999999999998</v>
      </c>
      <c r="E872" s="43">
        <v>20.52</v>
      </c>
      <c r="F872" s="44">
        <v>5.0599999999999996</v>
      </c>
      <c r="G872" s="43">
        <v>16.47</v>
      </c>
      <c r="H872" s="45">
        <v>26</v>
      </c>
      <c r="I872" s="44">
        <v>0.02</v>
      </c>
      <c r="J872" s="43">
        <v>530</v>
      </c>
      <c r="K872" s="44">
        <v>0.02</v>
      </c>
      <c r="L872" s="43">
        <v>424.7</v>
      </c>
      <c r="M872" s="44">
        <v>0.02</v>
      </c>
      <c r="N872" s="41">
        <v>3</v>
      </c>
      <c r="O872" s="41">
        <v>3</v>
      </c>
      <c r="P872" s="42" t="str">
        <f t="shared" si="13"/>
        <v>33</v>
      </c>
      <c r="Q872" s="42"/>
      <c r="R872" s="41" t="s">
        <v>1650</v>
      </c>
    </row>
    <row r="873" spans="1:18" x14ac:dyDescent="0.25">
      <c r="A873" s="3" t="s">
        <v>134</v>
      </c>
      <c r="B873" s="3" t="s">
        <v>7335</v>
      </c>
      <c r="C873" s="3" t="s">
        <v>7336</v>
      </c>
      <c r="D873" s="43">
        <v>2.8103448275862073</v>
      </c>
      <c r="E873" s="43">
        <v>16.861999999999998</v>
      </c>
      <c r="F873" s="44">
        <v>5.99</v>
      </c>
      <c r="G873" s="43">
        <v>14.05</v>
      </c>
      <c r="H873" s="45">
        <v>30</v>
      </c>
      <c r="I873" s="44">
        <v>0.02</v>
      </c>
      <c r="J873" s="43">
        <v>508</v>
      </c>
      <c r="K873" s="44">
        <v>0.02</v>
      </c>
      <c r="L873" s="43">
        <v>423.68</v>
      </c>
      <c r="M873" s="44">
        <v>0.02</v>
      </c>
      <c r="N873" s="41">
        <v>3</v>
      </c>
      <c r="O873" s="41">
        <v>3</v>
      </c>
      <c r="P873" s="42" t="str">
        <f t="shared" si="13"/>
        <v>33</v>
      </c>
      <c r="Q873" s="42"/>
      <c r="R873" s="41" t="s">
        <v>3850</v>
      </c>
    </row>
    <row r="874" spans="1:18" x14ac:dyDescent="0.25">
      <c r="A874" s="3" t="s">
        <v>134</v>
      </c>
      <c r="B874" s="3" t="s">
        <v>5842</v>
      </c>
      <c r="C874" s="3" t="s">
        <v>5843</v>
      </c>
      <c r="D874" s="43">
        <v>2.7800000000000007</v>
      </c>
      <c r="E874" s="43">
        <v>17.073899999999998</v>
      </c>
      <c r="F874" s="44">
        <v>6.14</v>
      </c>
      <c r="G874" s="43">
        <v>14.29</v>
      </c>
      <c r="H874" s="45">
        <v>30</v>
      </c>
      <c r="I874" s="44">
        <v>0.02</v>
      </c>
      <c r="J874" s="43">
        <v>505.5</v>
      </c>
      <c r="K874" s="44">
        <v>0.02</v>
      </c>
      <c r="L874" s="43">
        <v>422.1</v>
      </c>
      <c r="M874" s="44">
        <v>0.02</v>
      </c>
      <c r="N874" s="41">
        <v>3</v>
      </c>
      <c r="O874" s="41">
        <v>3</v>
      </c>
      <c r="P874" s="42" t="str">
        <f t="shared" si="13"/>
        <v>33</v>
      </c>
      <c r="Q874" s="42"/>
      <c r="R874" s="41" t="s">
        <v>1650</v>
      </c>
    </row>
    <row r="875" spans="1:18" x14ac:dyDescent="0.25">
      <c r="A875" s="3" t="s">
        <v>134</v>
      </c>
      <c r="B875" s="3" t="s">
        <v>5844</v>
      </c>
      <c r="C875" s="3" t="s">
        <v>5845</v>
      </c>
      <c r="D875" s="43">
        <v>7.6299999999999981</v>
      </c>
      <c r="E875" s="43">
        <v>35.7333</v>
      </c>
      <c r="F875" s="44">
        <v>4.68</v>
      </c>
      <c r="G875" s="43">
        <v>28.1</v>
      </c>
      <c r="H875" s="45">
        <v>15</v>
      </c>
      <c r="I875" s="44">
        <v>0.01</v>
      </c>
      <c r="J875" s="43">
        <v>536</v>
      </c>
      <c r="K875" s="44">
        <v>0.02</v>
      </c>
      <c r="L875" s="43">
        <v>421.55</v>
      </c>
      <c r="M875" s="44">
        <v>0.02</v>
      </c>
      <c r="N875" s="41">
        <v>3</v>
      </c>
      <c r="O875" s="41">
        <v>3</v>
      </c>
      <c r="P875" s="42" t="str">
        <f t="shared" si="13"/>
        <v>33</v>
      </c>
      <c r="Q875" s="42"/>
      <c r="R875" s="41" t="s">
        <v>1650</v>
      </c>
    </row>
    <row r="876" spans="1:18" x14ac:dyDescent="0.25">
      <c r="A876" s="3" t="s">
        <v>134</v>
      </c>
      <c r="B876" s="3" t="s">
        <v>5846</v>
      </c>
      <c r="C876" s="3" t="s">
        <v>5847</v>
      </c>
      <c r="D876" s="43">
        <v>2.7999999999999985</v>
      </c>
      <c r="E876" s="43">
        <v>16.3841</v>
      </c>
      <c r="F876" s="44">
        <v>5.85</v>
      </c>
      <c r="G876" s="43">
        <v>13.58</v>
      </c>
      <c r="H876" s="45">
        <v>31</v>
      </c>
      <c r="I876" s="44">
        <v>0.02</v>
      </c>
      <c r="J876" s="43">
        <v>507.91</v>
      </c>
      <c r="K876" s="44">
        <v>0.02</v>
      </c>
      <c r="L876" s="43">
        <v>421.11</v>
      </c>
      <c r="M876" s="44">
        <v>0.02</v>
      </c>
      <c r="N876" s="41">
        <v>3</v>
      </c>
      <c r="O876" s="41">
        <v>3</v>
      </c>
      <c r="P876" s="42" t="str">
        <f t="shared" si="13"/>
        <v>33</v>
      </c>
      <c r="Q876" s="42"/>
      <c r="R876" s="41" t="s">
        <v>1650</v>
      </c>
    </row>
    <row r="877" spans="1:18" x14ac:dyDescent="0.25">
      <c r="A877" s="3" t="s">
        <v>134</v>
      </c>
      <c r="B877" s="3" t="s">
        <v>5848</v>
      </c>
      <c r="C877" s="3" t="s">
        <v>5849</v>
      </c>
      <c r="D877" s="43">
        <v>3.6199999999999997</v>
      </c>
      <c r="E877" s="43">
        <v>23.452300000000001</v>
      </c>
      <c r="F877" s="44">
        <v>6.47</v>
      </c>
      <c r="G877" s="43">
        <v>19.829999999999998</v>
      </c>
      <c r="H877" s="45">
        <v>21</v>
      </c>
      <c r="I877" s="44">
        <v>0.01</v>
      </c>
      <c r="J877" s="43">
        <v>492.5</v>
      </c>
      <c r="K877" s="44">
        <v>0.02</v>
      </c>
      <c r="L877" s="43">
        <v>416.48</v>
      </c>
      <c r="M877" s="44">
        <v>0.02</v>
      </c>
      <c r="N877" s="41">
        <v>3</v>
      </c>
      <c r="O877" s="41">
        <v>3</v>
      </c>
      <c r="P877" s="42" t="str">
        <f t="shared" si="13"/>
        <v>33</v>
      </c>
      <c r="Q877" s="42"/>
      <c r="R877" s="41" t="s">
        <v>1650</v>
      </c>
    </row>
    <row r="878" spans="1:18" x14ac:dyDescent="0.25">
      <c r="A878" s="3" t="s">
        <v>134</v>
      </c>
      <c r="B878" s="3" t="s">
        <v>7337</v>
      </c>
      <c r="C878" s="3" t="s">
        <v>7338</v>
      </c>
      <c r="D878" s="43">
        <v>1.9848958333333331</v>
      </c>
      <c r="E878" s="43">
        <v>11.9093</v>
      </c>
      <c r="F878" s="44">
        <v>5.99</v>
      </c>
      <c r="G878" s="43">
        <v>9.92</v>
      </c>
      <c r="H878" s="45">
        <v>41</v>
      </c>
      <c r="I878" s="44">
        <v>0.03</v>
      </c>
      <c r="J878" s="43">
        <v>497.8</v>
      </c>
      <c r="K878" s="44">
        <v>0.02</v>
      </c>
      <c r="L878" s="43">
        <v>416.41</v>
      </c>
      <c r="M878" s="44">
        <v>0.02</v>
      </c>
      <c r="N878" s="41">
        <v>3</v>
      </c>
      <c r="O878" s="41">
        <v>3</v>
      </c>
      <c r="P878" s="42" t="str">
        <f t="shared" si="13"/>
        <v>33</v>
      </c>
      <c r="Q878" s="42"/>
      <c r="R878" s="41" t="s">
        <v>3850</v>
      </c>
    </row>
    <row r="879" spans="1:18" x14ac:dyDescent="0.25">
      <c r="A879" s="3" t="s">
        <v>134</v>
      </c>
      <c r="B879" s="3" t="s">
        <v>5850</v>
      </c>
      <c r="C879" s="3" t="s">
        <v>5851</v>
      </c>
      <c r="D879" s="43">
        <v>6.75</v>
      </c>
      <c r="E879" s="43">
        <v>38.615299999999998</v>
      </c>
      <c r="F879" s="44">
        <v>5.72</v>
      </c>
      <c r="G879" s="43">
        <v>31.86</v>
      </c>
      <c r="H879" s="45">
        <v>13</v>
      </c>
      <c r="I879" s="44">
        <v>0.01</v>
      </c>
      <c r="J879" s="43">
        <v>502</v>
      </c>
      <c r="K879" s="44">
        <v>0.02</v>
      </c>
      <c r="L879" s="43">
        <v>414.25</v>
      </c>
      <c r="M879" s="44">
        <v>0.02</v>
      </c>
      <c r="N879" s="41">
        <v>3</v>
      </c>
      <c r="O879" s="41">
        <v>3</v>
      </c>
      <c r="P879" s="42" t="str">
        <f t="shared" si="13"/>
        <v>33</v>
      </c>
      <c r="Q879" s="42"/>
      <c r="R879" s="41" t="s">
        <v>1650</v>
      </c>
    </row>
    <row r="880" spans="1:18" x14ac:dyDescent="0.25">
      <c r="A880" s="3" t="s">
        <v>134</v>
      </c>
      <c r="B880" s="3" t="s">
        <v>5852</v>
      </c>
      <c r="C880" s="3" t="s">
        <v>5853</v>
      </c>
      <c r="D880" s="43">
        <v>5.1800000000000024</v>
      </c>
      <c r="E880" s="43">
        <v>31.877700000000001</v>
      </c>
      <c r="F880" s="44">
        <v>6.15</v>
      </c>
      <c r="G880" s="43">
        <v>26.69</v>
      </c>
      <c r="H880" s="45">
        <v>15</v>
      </c>
      <c r="I880" s="44">
        <v>0.01</v>
      </c>
      <c r="J880" s="43">
        <v>491.8</v>
      </c>
      <c r="K880" s="44">
        <v>0.02</v>
      </c>
      <c r="L880" s="43">
        <v>414.1</v>
      </c>
      <c r="M880" s="44">
        <v>0.02</v>
      </c>
      <c r="N880" s="41">
        <v>3</v>
      </c>
      <c r="O880" s="41">
        <v>3</v>
      </c>
      <c r="P880" s="42" t="str">
        <f t="shared" si="13"/>
        <v>33</v>
      </c>
      <c r="Q880" s="42"/>
      <c r="R880" s="41" t="s">
        <v>1650</v>
      </c>
    </row>
    <row r="881" spans="1:18" x14ac:dyDescent="0.25">
      <c r="A881" s="3" t="s">
        <v>134</v>
      </c>
      <c r="B881" s="3" t="s">
        <v>5854</v>
      </c>
      <c r="C881" s="3" t="s">
        <v>5855</v>
      </c>
      <c r="D881" s="43">
        <v>2.2800000000000007</v>
      </c>
      <c r="E881" s="43">
        <v>9.2262000000000004</v>
      </c>
      <c r="F881" s="44">
        <v>4.04</v>
      </c>
      <c r="G881" s="43">
        <v>6.94</v>
      </c>
      <c r="H881" s="45">
        <v>73</v>
      </c>
      <c r="I881" s="44">
        <v>0.05</v>
      </c>
      <c r="J881" s="43">
        <v>579.79999999999995</v>
      </c>
      <c r="K881" s="44">
        <v>0.02</v>
      </c>
      <c r="L881" s="43">
        <v>413.36</v>
      </c>
      <c r="M881" s="44">
        <v>0.02</v>
      </c>
      <c r="N881" s="41">
        <v>3</v>
      </c>
      <c r="O881" s="41">
        <v>3</v>
      </c>
      <c r="P881" s="42" t="str">
        <f t="shared" si="13"/>
        <v>33</v>
      </c>
      <c r="Q881" s="42"/>
      <c r="R881" s="41" t="s">
        <v>1650</v>
      </c>
    </row>
    <row r="882" spans="1:18" x14ac:dyDescent="0.25">
      <c r="A882" s="3" t="s">
        <v>134</v>
      </c>
      <c r="B882" s="3" t="s">
        <v>5856</v>
      </c>
      <c r="C882" s="3" t="s">
        <v>5857</v>
      </c>
      <c r="D882" s="43">
        <v>1.670000000000001</v>
      </c>
      <c r="E882" s="43">
        <v>10.709300000000001</v>
      </c>
      <c r="F882" s="44">
        <v>6.41</v>
      </c>
      <c r="G882" s="43">
        <v>9.0299999999999994</v>
      </c>
      <c r="H882" s="45">
        <v>40</v>
      </c>
      <c r="I882" s="44">
        <v>0.03</v>
      </c>
      <c r="J882" s="43">
        <v>479.5</v>
      </c>
      <c r="K882" s="44">
        <v>0.02</v>
      </c>
      <c r="L882" s="43">
        <v>412.7</v>
      </c>
      <c r="M882" s="44">
        <v>0.02</v>
      </c>
      <c r="N882" s="41">
        <v>3</v>
      </c>
      <c r="O882" s="41">
        <v>3</v>
      </c>
      <c r="P882" s="42" t="str">
        <f t="shared" si="13"/>
        <v>33</v>
      </c>
      <c r="Q882" s="42"/>
      <c r="R882" s="41" t="s">
        <v>1650</v>
      </c>
    </row>
    <row r="883" spans="1:18" x14ac:dyDescent="0.25">
      <c r="A883" s="3" t="s">
        <v>134</v>
      </c>
      <c r="B883" s="3" t="s">
        <v>5858</v>
      </c>
      <c r="C883" s="3" t="s">
        <v>5859</v>
      </c>
      <c r="D883" s="43">
        <v>3.4599999999999995</v>
      </c>
      <c r="E883" s="43">
        <v>21.3369</v>
      </c>
      <c r="F883" s="44">
        <v>6.16</v>
      </c>
      <c r="G883" s="43">
        <v>17.87</v>
      </c>
      <c r="H883" s="45">
        <v>23</v>
      </c>
      <c r="I883" s="44">
        <v>0.01</v>
      </c>
      <c r="J883" s="43">
        <v>490.75</v>
      </c>
      <c r="K883" s="44">
        <v>0.02</v>
      </c>
      <c r="L883" s="43">
        <v>411.17</v>
      </c>
      <c r="M883" s="44">
        <v>0.02</v>
      </c>
      <c r="N883" s="41">
        <v>3</v>
      </c>
      <c r="O883" s="41">
        <v>3</v>
      </c>
      <c r="P883" s="42" t="str">
        <f t="shared" si="13"/>
        <v>33</v>
      </c>
      <c r="Q883" s="42"/>
      <c r="R883" s="41" t="s">
        <v>1650</v>
      </c>
    </row>
    <row r="884" spans="1:18" x14ac:dyDescent="0.25">
      <c r="A884" s="3" t="s">
        <v>134</v>
      </c>
      <c r="B884" s="3" t="s">
        <v>5860</v>
      </c>
      <c r="C884" s="3" t="s">
        <v>5861</v>
      </c>
      <c r="D884" s="43">
        <v>2.36</v>
      </c>
      <c r="E884" s="43">
        <v>14.024800000000001</v>
      </c>
      <c r="F884" s="44">
        <v>5.94</v>
      </c>
      <c r="G884" s="43">
        <v>11.66</v>
      </c>
      <c r="H884" s="45">
        <v>34</v>
      </c>
      <c r="I884" s="44">
        <v>0.02</v>
      </c>
      <c r="J884" s="43">
        <v>490.97</v>
      </c>
      <c r="K884" s="44">
        <v>0.02</v>
      </c>
      <c r="L884" s="43">
        <v>410.73</v>
      </c>
      <c r="M884" s="44">
        <v>0.02</v>
      </c>
      <c r="N884" s="41">
        <v>3</v>
      </c>
      <c r="O884" s="41">
        <v>3</v>
      </c>
      <c r="P884" s="42" t="str">
        <f t="shared" si="13"/>
        <v>33</v>
      </c>
      <c r="Q884" s="42"/>
      <c r="R884" s="41" t="s">
        <v>1650</v>
      </c>
    </row>
    <row r="885" spans="1:18" x14ac:dyDescent="0.25">
      <c r="A885" s="3" t="s">
        <v>134</v>
      </c>
      <c r="B885" s="3" t="s">
        <v>5862</v>
      </c>
      <c r="C885" s="3" t="s">
        <v>5863</v>
      </c>
      <c r="D885" s="43">
        <v>4.1399999999999997</v>
      </c>
      <c r="E885" s="43">
        <v>23.788399999999999</v>
      </c>
      <c r="F885" s="44">
        <v>5.74</v>
      </c>
      <c r="G885" s="43">
        <v>19.64</v>
      </c>
      <c r="H885" s="45">
        <v>21</v>
      </c>
      <c r="I885" s="44">
        <v>0.01</v>
      </c>
      <c r="J885" s="43">
        <v>497.48</v>
      </c>
      <c r="K885" s="44">
        <v>0.02</v>
      </c>
      <c r="L885" s="43">
        <v>410.54</v>
      </c>
      <c r="M885" s="44">
        <v>0.02</v>
      </c>
      <c r="N885" s="41">
        <v>3</v>
      </c>
      <c r="O885" s="41">
        <v>3</v>
      </c>
      <c r="P885" s="42" t="str">
        <f t="shared" si="13"/>
        <v>33</v>
      </c>
      <c r="Q885" s="42"/>
      <c r="R885" s="41" t="s">
        <v>1650</v>
      </c>
    </row>
    <row r="886" spans="1:18" x14ac:dyDescent="0.25">
      <c r="A886" s="3" t="s">
        <v>134</v>
      </c>
      <c r="B886" s="3" t="s">
        <v>5864</v>
      </c>
      <c r="C886" s="3" t="s">
        <v>5865</v>
      </c>
      <c r="D886" s="43">
        <v>3.4200000000000013</v>
      </c>
      <c r="E886" s="43">
        <v>26.944400000000002</v>
      </c>
      <c r="F886" s="44">
        <v>7.87</v>
      </c>
      <c r="G886" s="43">
        <v>23.52</v>
      </c>
      <c r="H886" s="45">
        <v>18</v>
      </c>
      <c r="I886" s="44">
        <v>0.01</v>
      </c>
      <c r="J886" s="43">
        <v>470</v>
      </c>
      <c r="K886" s="44">
        <v>0.01</v>
      </c>
      <c r="L886" s="43">
        <v>408.44</v>
      </c>
      <c r="M886" s="44">
        <v>0.02</v>
      </c>
      <c r="N886" s="41">
        <v>3</v>
      </c>
      <c r="O886" s="41">
        <v>3</v>
      </c>
      <c r="P886" s="42" t="str">
        <f t="shared" si="13"/>
        <v>33</v>
      </c>
      <c r="Q886" s="42"/>
      <c r="R886" s="41" t="s">
        <v>1650</v>
      </c>
    </row>
    <row r="887" spans="1:18" x14ac:dyDescent="0.25">
      <c r="A887" s="3" t="s">
        <v>134</v>
      </c>
      <c r="B887" s="3" t="s">
        <v>7339</v>
      </c>
      <c r="C887" s="3" t="s">
        <v>7340</v>
      </c>
      <c r="D887" s="43">
        <v>2.0813008130081294</v>
      </c>
      <c r="E887" s="43">
        <v>12.4878</v>
      </c>
      <c r="F887" s="44">
        <v>5.99</v>
      </c>
      <c r="G887" s="43">
        <v>10.4</v>
      </c>
      <c r="H887" s="45">
        <v>71</v>
      </c>
      <c r="I887" s="44">
        <v>0.05</v>
      </c>
      <c r="J887" s="43">
        <v>554</v>
      </c>
      <c r="K887" s="44">
        <v>0.02</v>
      </c>
      <c r="L887" s="43">
        <v>406.22</v>
      </c>
      <c r="M887" s="44">
        <v>0.02</v>
      </c>
      <c r="N887" s="41">
        <v>3</v>
      </c>
      <c r="O887" s="41">
        <v>3</v>
      </c>
      <c r="P887" s="42" t="str">
        <f t="shared" si="13"/>
        <v>33</v>
      </c>
      <c r="Q887" s="42"/>
      <c r="R887" s="41" t="s">
        <v>3850</v>
      </c>
    </row>
    <row r="888" spans="1:18" x14ac:dyDescent="0.25">
      <c r="A888" s="3" t="s">
        <v>134</v>
      </c>
      <c r="B888" s="3" t="s">
        <v>5866</v>
      </c>
      <c r="C888" s="3" t="s">
        <v>5867</v>
      </c>
      <c r="D888" s="43">
        <v>3.3199999999999985</v>
      </c>
      <c r="E888" s="43">
        <v>19.581600000000002</v>
      </c>
      <c r="F888" s="44">
        <v>5.89</v>
      </c>
      <c r="G888" s="43">
        <v>16.260000000000002</v>
      </c>
      <c r="H888" s="45">
        <v>25</v>
      </c>
      <c r="I888" s="44">
        <v>0.01</v>
      </c>
      <c r="J888" s="43">
        <v>488.96</v>
      </c>
      <c r="K888" s="44">
        <v>0.02</v>
      </c>
      <c r="L888" s="43">
        <v>405.96</v>
      </c>
      <c r="M888" s="44">
        <v>0.02</v>
      </c>
      <c r="N888" s="41">
        <v>3</v>
      </c>
      <c r="O888" s="41">
        <v>3</v>
      </c>
      <c r="P888" s="42" t="str">
        <f t="shared" si="13"/>
        <v>33</v>
      </c>
      <c r="Q888" s="42"/>
      <c r="R888" s="41" t="s">
        <v>1650</v>
      </c>
    </row>
    <row r="889" spans="1:18" x14ac:dyDescent="0.25">
      <c r="A889" s="3" t="s">
        <v>134</v>
      </c>
      <c r="B889" s="3" t="s">
        <v>5868</v>
      </c>
      <c r="C889" s="3" t="s">
        <v>5869</v>
      </c>
      <c r="D889" s="43">
        <v>2.2700000000000014</v>
      </c>
      <c r="E889" s="43">
        <v>17.824000000000002</v>
      </c>
      <c r="F889" s="44">
        <v>7.85</v>
      </c>
      <c r="G889" s="43">
        <v>15.55</v>
      </c>
      <c r="H889" s="45">
        <v>26</v>
      </c>
      <c r="I889" s="44">
        <v>0.02</v>
      </c>
      <c r="J889" s="43">
        <v>464.6</v>
      </c>
      <c r="K889" s="44">
        <v>0.01</v>
      </c>
      <c r="L889" s="43">
        <v>405.58</v>
      </c>
      <c r="M889" s="44">
        <v>0.02</v>
      </c>
      <c r="N889" s="41">
        <v>3</v>
      </c>
      <c r="O889" s="41">
        <v>3</v>
      </c>
      <c r="P889" s="42" t="str">
        <f t="shared" si="13"/>
        <v>33</v>
      </c>
      <c r="Q889" s="42"/>
      <c r="R889" s="41" t="s">
        <v>1650</v>
      </c>
    </row>
    <row r="890" spans="1:18" x14ac:dyDescent="0.25">
      <c r="A890" s="3" t="s">
        <v>134</v>
      </c>
      <c r="B890" s="3" t="s">
        <v>5870</v>
      </c>
      <c r="C890" s="3" t="s">
        <v>5871</v>
      </c>
      <c r="D890" s="43">
        <v>1.7100000000000006</v>
      </c>
      <c r="E890" s="43">
        <v>13.9969</v>
      </c>
      <c r="F890" s="44">
        <v>8.18</v>
      </c>
      <c r="G890" s="43">
        <v>12.28</v>
      </c>
      <c r="H890" s="45">
        <v>33</v>
      </c>
      <c r="I890" s="44">
        <v>0.02</v>
      </c>
      <c r="J890" s="43">
        <v>461.9</v>
      </c>
      <c r="K890" s="44">
        <v>0.01</v>
      </c>
      <c r="L890" s="43">
        <v>405.47</v>
      </c>
      <c r="M890" s="44">
        <v>0.02</v>
      </c>
      <c r="N890" s="41">
        <v>3</v>
      </c>
      <c r="O890" s="41">
        <v>3</v>
      </c>
      <c r="P890" s="42" t="str">
        <f t="shared" si="13"/>
        <v>33</v>
      </c>
      <c r="Q890" s="42"/>
      <c r="R890" s="41" t="s">
        <v>1650</v>
      </c>
    </row>
    <row r="891" spans="1:18" x14ac:dyDescent="0.25">
      <c r="A891" s="3" t="s">
        <v>134</v>
      </c>
      <c r="B891" s="3" t="s">
        <v>5872</v>
      </c>
      <c r="C891" s="3" t="s">
        <v>5873</v>
      </c>
      <c r="D891" s="43">
        <v>3.7599999999999993</v>
      </c>
      <c r="E891" s="43">
        <v>24.007000000000001</v>
      </c>
      <c r="F891" s="44">
        <v>6.38</v>
      </c>
      <c r="G891" s="43">
        <v>20.239999999999998</v>
      </c>
      <c r="H891" s="45">
        <v>20</v>
      </c>
      <c r="I891" s="44">
        <v>0.01</v>
      </c>
      <c r="J891" s="43">
        <v>480.14</v>
      </c>
      <c r="K891" s="44">
        <v>0.02</v>
      </c>
      <c r="L891" s="43">
        <v>404.94</v>
      </c>
      <c r="M891" s="44">
        <v>0.02</v>
      </c>
      <c r="N891" s="41">
        <v>3</v>
      </c>
      <c r="O891" s="41">
        <v>3</v>
      </c>
      <c r="P891" s="42" t="str">
        <f t="shared" si="13"/>
        <v>33</v>
      </c>
      <c r="Q891" s="42"/>
      <c r="R891" s="41" t="s">
        <v>1650</v>
      </c>
    </row>
    <row r="892" spans="1:18" x14ac:dyDescent="0.25">
      <c r="A892" s="3" t="s">
        <v>134</v>
      </c>
      <c r="B892" s="3" t="s">
        <v>5874</v>
      </c>
      <c r="C892" s="3" t="s">
        <v>5875</v>
      </c>
      <c r="D892" s="43">
        <v>3.2000000000000011</v>
      </c>
      <c r="E892" s="43">
        <v>17.88</v>
      </c>
      <c r="F892" s="44">
        <v>5.58</v>
      </c>
      <c r="G892" s="43">
        <v>14.68</v>
      </c>
      <c r="H892" s="45">
        <v>27</v>
      </c>
      <c r="I892" s="44">
        <v>0.02</v>
      </c>
      <c r="J892" s="43">
        <v>491</v>
      </c>
      <c r="K892" s="44">
        <v>0.02</v>
      </c>
      <c r="L892" s="43">
        <v>404.6</v>
      </c>
      <c r="M892" s="44">
        <v>0.02</v>
      </c>
      <c r="N892" s="41">
        <v>3</v>
      </c>
      <c r="O892" s="41">
        <v>3</v>
      </c>
      <c r="P892" s="42" t="str">
        <f t="shared" si="13"/>
        <v>33</v>
      </c>
      <c r="Q892" s="42"/>
      <c r="R892" s="41" t="s">
        <v>1650</v>
      </c>
    </row>
    <row r="893" spans="1:18" x14ac:dyDescent="0.25">
      <c r="A893" s="3" t="s">
        <v>134</v>
      </c>
      <c r="B893" s="3" t="s">
        <v>5876</v>
      </c>
      <c r="C893" s="3" t="s">
        <v>5877</v>
      </c>
      <c r="D893" s="43">
        <v>1.7900000000000005</v>
      </c>
      <c r="E893" s="43">
        <v>11.069000000000001</v>
      </c>
      <c r="F893" s="44">
        <v>6.18</v>
      </c>
      <c r="G893" s="43">
        <v>9.27</v>
      </c>
      <c r="H893" s="45">
        <v>46</v>
      </c>
      <c r="I893" s="44">
        <v>0.03</v>
      </c>
      <c r="J893" s="43">
        <v>486.9</v>
      </c>
      <c r="K893" s="44">
        <v>0.02</v>
      </c>
      <c r="L893" s="43">
        <v>404.56</v>
      </c>
      <c r="M893" s="44">
        <v>0.02</v>
      </c>
      <c r="N893" s="41">
        <v>3</v>
      </c>
      <c r="O893" s="41">
        <v>3</v>
      </c>
      <c r="P893" s="42" t="str">
        <f t="shared" si="13"/>
        <v>33</v>
      </c>
      <c r="Q893" s="42"/>
      <c r="R893" s="41" t="s">
        <v>1650</v>
      </c>
    </row>
    <row r="894" spans="1:18" x14ac:dyDescent="0.25">
      <c r="A894" s="3" t="s">
        <v>134</v>
      </c>
      <c r="B894" s="3" t="s">
        <v>5878</v>
      </c>
      <c r="C894" s="3" t="s">
        <v>5879</v>
      </c>
      <c r="D894" s="43">
        <v>2.6300000000000008</v>
      </c>
      <c r="E894" s="43">
        <v>18.797999999999998</v>
      </c>
      <c r="F894" s="44">
        <v>7.14</v>
      </c>
      <c r="G894" s="43">
        <v>16.16</v>
      </c>
      <c r="H894" s="45">
        <v>25</v>
      </c>
      <c r="I894" s="44">
        <v>0.01</v>
      </c>
      <c r="J894" s="43">
        <v>469.95</v>
      </c>
      <c r="K894" s="44">
        <v>0.01</v>
      </c>
      <c r="L894" s="43">
        <v>404.2</v>
      </c>
      <c r="M894" s="44">
        <v>0.02</v>
      </c>
      <c r="N894" s="41">
        <v>3</v>
      </c>
      <c r="O894" s="41">
        <v>3</v>
      </c>
      <c r="P894" s="42" t="str">
        <f t="shared" si="13"/>
        <v>33</v>
      </c>
      <c r="Q894" s="42"/>
      <c r="R894" s="41" t="s">
        <v>1650</v>
      </c>
    </row>
    <row r="895" spans="1:18" x14ac:dyDescent="0.25">
      <c r="A895" s="3" t="s">
        <v>134</v>
      </c>
      <c r="B895" s="3" t="s">
        <v>5880</v>
      </c>
      <c r="C895" s="3" t="s">
        <v>5881</v>
      </c>
      <c r="D895" s="43">
        <v>4.28</v>
      </c>
      <c r="E895" s="43">
        <v>23.509499999999999</v>
      </c>
      <c r="F895" s="44">
        <v>5.49</v>
      </c>
      <c r="G895" s="43">
        <v>19.22</v>
      </c>
      <c r="H895" s="45">
        <v>21</v>
      </c>
      <c r="I895" s="44">
        <v>0.01</v>
      </c>
      <c r="J895" s="43">
        <v>493.7</v>
      </c>
      <c r="K895" s="44">
        <v>0.02</v>
      </c>
      <c r="L895" s="43">
        <v>403.82</v>
      </c>
      <c r="M895" s="44">
        <v>0.02</v>
      </c>
      <c r="N895" s="41">
        <v>3</v>
      </c>
      <c r="O895" s="41">
        <v>3</v>
      </c>
      <c r="P895" s="42" t="str">
        <f t="shared" si="13"/>
        <v>33</v>
      </c>
      <c r="Q895" s="42"/>
      <c r="R895" s="41" t="s">
        <v>1650</v>
      </c>
    </row>
    <row r="896" spans="1:18" x14ac:dyDescent="0.25">
      <c r="A896" s="3" t="s">
        <v>134</v>
      </c>
      <c r="B896" s="3" t="s">
        <v>5882</v>
      </c>
      <c r="C896" s="3" t="s">
        <v>4806</v>
      </c>
      <c r="D896" s="43">
        <v>9.0900000000000016</v>
      </c>
      <c r="E896" s="43">
        <v>34.296799999999998</v>
      </c>
      <c r="F896" s="44">
        <v>3.77</v>
      </c>
      <c r="G896" s="43">
        <v>25.2</v>
      </c>
      <c r="H896" s="45">
        <v>16</v>
      </c>
      <c r="I896" s="44">
        <v>0.01</v>
      </c>
      <c r="J896" s="43">
        <v>548.75</v>
      </c>
      <c r="K896" s="44">
        <v>0.02</v>
      </c>
      <c r="L896" s="43">
        <v>403.31</v>
      </c>
      <c r="M896" s="44">
        <v>0.02</v>
      </c>
      <c r="N896" s="41">
        <v>3</v>
      </c>
      <c r="O896" s="41">
        <v>3</v>
      </c>
      <c r="P896" s="42" t="str">
        <f t="shared" si="13"/>
        <v>33</v>
      </c>
      <c r="Q896" s="42"/>
      <c r="R896" s="41" t="s">
        <v>1650</v>
      </c>
    </row>
    <row r="897" spans="1:18" x14ac:dyDescent="0.25">
      <c r="A897" s="3" t="s">
        <v>134</v>
      </c>
      <c r="B897" s="3" t="s">
        <v>5883</v>
      </c>
      <c r="C897" s="3" t="s">
        <v>5884</v>
      </c>
      <c r="D897" s="43">
        <v>3.73</v>
      </c>
      <c r="E897" s="43">
        <v>20.083300000000001</v>
      </c>
      <c r="F897" s="44">
        <v>5.38</v>
      </c>
      <c r="G897" s="43">
        <v>16.350000000000001</v>
      </c>
      <c r="H897" s="45">
        <v>26</v>
      </c>
      <c r="I897" s="44">
        <v>0.02</v>
      </c>
      <c r="J897" s="43">
        <v>500</v>
      </c>
      <c r="K897" s="44">
        <v>0.02</v>
      </c>
      <c r="L897" s="43">
        <v>403.02</v>
      </c>
      <c r="M897" s="44">
        <v>0.02</v>
      </c>
      <c r="N897" s="41">
        <v>3</v>
      </c>
      <c r="O897" s="41">
        <v>3</v>
      </c>
      <c r="P897" s="42" t="str">
        <f t="shared" si="13"/>
        <v>33</v>
      </c>
      <c r="Q897" s="42"/>
      <c r="R897" s="41" t="s">
        <v>1650</v>
      </c>
    </row>
    <row r="898" spans="1:18" x14ac:dyDescent="0.25">
      <c r="A898" s="3" t="s">
        <v>134</v>
      </c>
      <c r="B898" s="3" t="s">
        <v>5885</v>
      </c>
      <c r="C898" s="3" t="s">
        <v>5886</v>
      </c>
      <c r="D898" s="43">
        <v>3</v>
      </c>
      <c r="E898" s="43">
        <v>18.464300000000001</v>
      </c>
      <c r="F898" s="44">
        <v>6.15</v>
      </c>
      <c r="G898" s="43">
        <v>15.46</v>
      </c>
      <c r="H898" s="45">
        <v>26</v>
      </c>
      <c r="I898" s="44">
        <v>0.02</v>
      </c>
      <c r="J898" s="43">
        <v>480.68</v>
      </c>
      <c r="K898" s="44">
        <v>0.02</v>
      </c>
      <c r="L898" s="43">
        <v>402.68</v>
      </c>
      <c r="M898" s="44">
        <v>0.02</v>
      </c>
      <c r="N898" s="41">
        <v>3</v>
      </c>
      <c r="O898" s="41">
        <v>3</v>
      </c>
      <c r="P898" s="42" t="str">
        <f t="shared" si="13"/>
        <v>33</v>
      </c>
      <c r="Q898" s="42"/>
      <c r="R898" s="41" t="s">
        <v>1650</v>
      </c>
    </row>
    <row r="899" spans="1:18" x14ac:dyDescent="0.25">
      <c r="A899" s="3" t="s">
        <v>134</v>
      </c>
      <c r="B899" s="3" t="s">
        <v>5887</v>
      </c>
      <c r="C899" s="3" t="s">
        <v>5888</v>
      </c>
      <c r="D899" s="43">
        <v>3.8299999999999992</v>
      </c>
      <c r="E899" s="43">
        <v>27.499400000000001</v>
      </c>
      <c r="F899" s="44">
        <v>7.18</v>
      </c>
      <c r="G899" s="43">
        <v>23.66</v>
      </c>
      <c r="H899" s="45">
        <v>17</v>
      </c>
      <c r="I899" s="44">
        <v>0.01</v>
      </c>
      <c r="J899" s="43">
        <v>467.49</v>
      </c>
      <c r="K899" s="44">
        <v>0.01</v>
      </c>
      <c r="L899" s="43">
        <v>402.38</v>
      </c>
      <c r="M899" s="44">
        <v>0.02</v>
      </c>
      <c r="N899" s="41">
        <v>3</v>
      </c>
      <c r="O899" s="41">
        <v>3</v>
      </c>
      <c r="P899" s="42" t="str">
        <f t="shared" si="13"/>
        <v>33</v>
      </c>
      <c r="Q899" s="42"/>
      <c r="R899" s="41" t="s">
        <v>1650</v>
      </c>
    </row>
    <row r="900" spans="1:18" x14ac:dyDescent="0.25">
      <c r="A900" s="3" t="s">
        <v>134</v>
      </c>
      <c r="B900" s="3" t="s">
        <v>7341</v>
      </c>
      <c r="C900" s="3" t="s">
        <v>7342</v>
      </c>
      <c r="D900" s="43">
        <v>5.0291666666666668</v>
      </c>
      <c r="E900" s="43">
        <v>30.175000000000001</v>
      </c>
      <c r="F900" s="44">
        <v>6</v>
      </c>
      <c r="G900" s="43">
        <v>25.14</v>
      </c>
      <c r="H900" s="45">
        <v>16</v>
      </c>
      <c r="I900" s="44">
        <v>0.01</v>
      </c>
      <c r="J900" s="43">
        <v>482.8</v>
      </c>
      <c r="K900" s="44">
        <v>0.02</v>
      </c>
      <c r="L900" s="43">
        <v>402.33</v>
      </c>
      <c r="M900" s="44">
        <v>0.02</v>
      </c>
      <c r="N900" s="41">
        <v>3</v>
      </c>
      <c r="O900" s="41">
        <v>3</v>
      </c>
      <c r="P900" s="42" t="str">
        <f t="shared" si="13"/>
        <v>33</v>
      </c>
      <c r="Q900" s="42"/>
      <c r="R900" s="41" t="s">
        <v>3850</v>
      </c>
    </row>
    <row r="901" spans="1:18" x14ac:dyDescent="0.25">
      <c r="A901" s="3" t="s">
        <v>134</v>
      </c>
      <c r="B901" s="3" t="s">
        <v>5889</v>
      </c>
      <c r="C901" s="3" t="s">
        <v>5890</v>
      </c>
      <c r="D901" s="43">
        <v>4.7699999999999978</v>
      </c>
      <c r="E901" s="43">
        <v>28.38</v>
      </c>
      <c r="F901" s="44">
        <v>5.94</v>
      </c>
      <c r="G901" s="43">
        <v>23.61</v>
      </c>
      <c r="H901" s="45">
        <v>17</v>
      </c>
      <c r="I901" s="44">
        <v>0.01</v>
      </c>
      <c r="J901" s="43">
        <v>482.46</v>
      </c>
      <c r="K901" s="44">
        <v>0.02</v>
      </c>
      <c r="L901" s="43">
        <v>401.37</v>
      </c>
      <c r="M901" s="44">
        <v>0.02</v>
      </c>
      <c r="N901" s="41">
        <v>3</v>
      </c>
      <c r="O901" s="41">
        <v>3</v>
      </c>
      <c r="P901" s="42" t="str">
        <f t="shared" si="13"/>
        <v>33</v>
      </c>
      <c r="Q901" s="42"/>
      <c r="R901" s="41" t="s">
        <v>1650</v>
      </c>
    </row>
    <row r="902" spans="1:18" x14ac:dyDescent="0.25">
      <c r="A902" s="3" t="s">
        <v>134</v>
      </c>
      <c r="B902" s="3" t="s">
        <v>5891</v>
      </c>
      <c r="C902" s="3" t="s">
        <v>5892</v>
      </c>
      <c r="D902" s="43">
        <v>5.580000000000001</v>
      </c>
      <c r="E902" s="43">
        <v>20.350300000000001</v>
      </c>
      <c r="F902" s="44">
        <v>3.64</v>
      </c>
      <c r="G902" s="43">
        <v>14.77</v>
      </c>
      <c r="H902" s="45">
        <v>27</v>
      </c>
      <c r="I902" s="44">
        <v>0.02</v>
      </c>
      <c r="J902" s="43">
        <v>549.46</v>
      </c>
      <c r="K902" s="44">
        <v>0.02</v>
      </c>
      <c r="L902" s="43">
        <v>398.8</v>
      </c>
      <c r="M902" s="44">
        <v>0.02</v>
      </c>
      <c r="N902" s="41">
        <v>3</v>
      </c>
      <c r="O902" s="41">
        <v>3</v>
      </c>
      <c r="P902" s="42" t="str">
        <f t="shared" si="13"/>
        <v>33</v>
      </c>
      <c r="Q902" s="42"/>
      <c r="R902" s="41" t="s">
        <v>1650</v>
      </c>
    </row>
    <row r="903" spans="1:18" x14ac:dyDescent="0.25">
      <c r="A903" s="3" t="s">
        <v>134</v>
      </c>
      <c r="B903" s="3" t="s">
        <v>5893</v>
      </c>
      <c r="C903" s="3" t="s">
        <v>5894</v>
      </c>
      <c r="D903" s="43">
        <v>4.0499999999999989</v>
      </c>
      <c r="E903" s="43">
        <v>28.966200000000001</v>
      </c>
      <c r="F903" s="44">
        <v>7.15</v>
      </c>
      <c r="G903" s="43">
        <v>24.91</v>
      </c>
      <c r="H903" s="45">
        <v>16</v>
      </c>
      <c r="I903" s="44">
        <v>0.01</v>
      </c>
      <c r="J903" s="43">
        <v>463.46</v>
      </c>
      <c r="K903" s="44">
        <v>0.01</v>
      </c>
      <c r="L903" s="43">
        <v>398.66</v>
      </c>
      <c r="M903" s="44">
        <v>0.02</v>
      </c>
      <c r="N903" s="41">
        <v>3</v>
      </c>
      <c r="O903" s="41">
        <v>3</v>
      </c>
      <c r="P903" s="42" t="str">
        <f t="shared" ref="P903:P966" si="14">N903&amp;O903</f>
        <v>33</v>
      </c>
      <c r="Q903" s="42"/>
      <c r="R903" s="41" t="s">
        <v>1650</v>
      </c>
    </row>
    <row r="904" spans="1:18" x14ac:dyDescent="0.25">
      <c r="A904" s="3" t="s">
        <v>134</v>
      </c>
      <c r="B904" s="3" t="s">
        <v>7343</v>
      </c>
      <c r="C904" s="3" t="s">
        <v>7344</v>
      </c>
      <c r="D904" s="43">
        <v>4.4259259259259247</v>
      </c>
      <c r="E904" s="43">
        <v>26.555499999999999</v>
      </c>
      <c r="F904" s="44">
        <v>5.99</v>
      </c>
      <c r="G904" s="43">
        <v>22.12</v>
      </c>
      <c r="H904" s="45">
        <v>18</v>
      </c>
      <c r="I904" s="44">
        <v>0.01</v>
      </c>
      <c r="J904" s="43">
        <v>478</v>
      </c>
      <c r="K904" s="44">
        <v>0.02</v>
      </c>
      <c r="L904" s="43">
        <v>398.33</v>
      </c>
      <c r="M904" s="44">
        <v>0.02</v>
      </c>
      <c r="N904" s="41">
        <v>3</v>
      </c>
      <c r="O904" s="41">
        <v>3</v>
      </c>
      <c r="P904" s="42" t="str">
        <f t="shared" si="14"/>
        <v>33</v>
      </c>
      <c r="Q904" s="42"/>
      <c r="R904" s="41" t="s">
        <v>3850</v>
      </c>
    </row>
    <row r="905" spans="1:18" x14ac:dyDescent="0.25">
      <c r="A905" s="3" t="s">
        <v>134</v>
      </c>
      <c r="B905" s="3" t="s">
        <v>5897</v>
      </c>
      <c r="C905" s="3" t="s">
        <v>5898</v>
      </c>
      <c r="D905" s="43">
        <v>3.0200000000000014</v>
      </c>
      <c r="E905" s="43">
        <v>23.991099999999999</v>
      </c>
      <c r="F905" s="44">
        <v>7.94</v>
      </c>
      <c r="G905" s="43">
        <v>20.97</v>
      </c>
      <c r="H905" s="45">
        <v>19</v>
      </c>
      <c r="I905" s="44">
        <v>0.01</v>
      </c>
      <c r="J905" s="43">
        <v>451.84</v>
      </c>
      <c r="K905" s="44">
        <v>0.01</v>
      </c>
      <c r="L905" s="43">
        <v>394.46</v>
      </c>
      <c r="M905" s="44">
        <v>0.01</v>
      </c>
      <c r="N905" s="41">
        <v>3</v>
      </c>
      <c r="O905" s="41">
        <v>3</v>
      </c>
      <c r="P905" s="42" t="str">
        <f t="shared" si="14"/>
        <v>33</v>
      </c>
      <c r="Q905" s="42"/>
      <c r="R905" s="41" t="s">
        <v>1650</v>
      </c>
    </row>
    <row r="906" spans="1:18" x14ac:dyDescent="0.25">
      <c r="A906" s="3" t="s">
        <v>134</v>
      </c>
      <c r="B906" s="3" t="s">
        <v>7345</v>
      </c>
      <c r="C906" s="3" t="s">
        <v>1028</v>
      </c>
      <c r="D906" s="43">
        <v>5.6047619047619053</v>
      </c>
      <c r="E906" s="43">
        <v>33.628500000000003</v>
      </c>
      <c r="F906" s="44">
        <v>5.99</v>
      </c>
      <c r="G906" s="43">
        <v>28.02</v>
      </c>
      <c r="H906" s="45">
        <v>14</v>
      </c>
      <c r="I906" s="44">
        <v>0.01</v>
      </c>
      <c r="J906" s="43">
        <v>470.8</v>
      </c>
      <c r="K906" s="44">
        <v>0.01</v>
      </c>
      <c r="L906" s="43">
        <v>392.33</v>
      </c>
      <c r="M906" s="44">
        <v>0.01</v>
      </c>
      <c r="N906" s="41">
        <v>3</v>
      </c>
      <c r="O906" s="41">
        <v>3</v>
      </c>
      <c r="P906" s="42" t="str">
        <f t="shared" si="14"/>
        <v>33</v>
      </c>
      <c r="Q906" s="42"/>
      <c r="R906" s="41" t="s">
        <v>3850</v>
      </c>
    </row>
    <row r="907" spans="1:18" x14ac:dyDescent="0.25">
      <c r="A907" s="3" t="s">
        <v>134</v>
      </c>
      <c r="B907" s="3" t="s">
        <v>5903</v>
      </c>
      <c r="C907" s="3" t="s">
        <v>5904</v>
      </c>
      <c r="D907" s="43">
        <v>3.180000000000001</v>
      </c>
      <c r="E907" s="43">
        <v>18.216000000000001</v>
      </c>
      <c r="F907" s="44">
        <v>5.72</v>
      </c>
      <c r="G907" s="43">
        <v>15.03</v>
      </c>
      <c r="H907" s="45">
        <v>26</v>
      </c>
      <c r="I907" s="44">
        <v>0.02</v>
      </c>
      <c r="J907" s="43">
        <v>473.4</v>
      </c>
      <c r="K907" s="44">
        <v>0.02</v>
      </c>
      <c r="L907" s="43">
        <v>390.72</v>
      </c>
      <c r="M907" s="44">
        <v>0.01</v>
      </c>
      <c r="N907" s="41">
        <v>3</v>
      </c>
      <c r="O907" s="41">
        <v>3</v>
      </c>
      <c r="P907" s="42" t="str">
        <f t="shared" si="14"/>
        <v>33</v>
      </c>
      <c r="Q907" s="42"/>
      <c r="R907" s="41" t="s">
        <v>1650</v>
      </c>
    </row>
    <row r="908" spans="1:18" x14ac:dyDescent="0.25">
      <c r="A908" s="3" t="s">
        <v>134</v>
      </c>
      <c r="B908" s="3" t="s">
        <v>7346</v>
      </c>
      <c r="C908" s="3" t="s">
        <v>7347</v>
      </c>
      <c r="D908" s="43">
        <v>4.2254901960784315</v>
      </c>
      <c r="E908" s="43">
        <v>25.352900000000002</v>
      </c>
      <c r="F908" s="44">
        <v>5.99</v>
      </c>
      <c r="G908" s="43">
        <v>21.12</v>
      </c>
      <c r="H908" s="45">
        <v>19</v>
      </c>
      <c r="I908" s="44">
        <v>0.01</v>
      </c>
      <c r="J908" s="43">
        <v>469</v>
      </c>
      <c r="K908" s="44">
        <v>0.01</v>
      </c>
      <c r="L908" s="43">
        <v>388.71</v>
      </c>
      <c r="M908" s="44">
        <v>0.01</v>
      </c>
      <c r="N908" s="41">
        <v>3</v>
      </c>
      <c r="O908" s="41">
        <v>3</v>
      </c>
      <c r="P908" s="42" t="str">
        <f t="shared" si="14"/>
        <v>33</v>
      </c>
      <c r="Q908" s="42"/>
      <c r="R908" s="41" t="s">
        <v>3850</v>
      </c>
    </row>
    <row r="909" spans="1:18" x14ac:dyDescent="0.25">
      <c r="A909" s="3" t="s">
        <v>134</v>
      </c>
      <c r="B909" s="3" t="s">
        <v>7348</v>
      </c>
      <c r="C909" s="3" t="s">
        <v>7349</v>
      </c>
      <c r="D909" s="43">
        <v>3.2469696969696966</v>
      </c>
      <c r="E909" s="43">
        <v>19.4818</v>
      </c>
      <c r="F909" s="44">
        <v>5.99</v>
      </c>
      <c r="G909" s="43">
        <v>16.23</v>
      </c>
      <c r="H909" s="45">
        <v>26</v>
      </c>
      <c r="I909" s="44">
        <v>0.02</v>
      </c>
      <c r="J909" s="43">
        <v>472.6</v>
      </c>
      <c r="K909" s="44">
        <v>0.01</v>
      </c>
      <c r="L909" s="43">
        <v>388.17</v>
      </c>
      <c r="M909" s="44">
        <v>0.01</v>
      </c>
      <c r="N909" s="41">
        <v>3</v>
      </c>
      <c r="O909" s="41">
        <v>3</v>
      </c>
      <c r="P909" s="42" t="str">
        <f t="shared" si="14"/>
        <v>33</v>
      </c>
      <c r="Q909" s="42"/>
      <c r="R909" s="41" t="s">
        <v>3850</v>
      </c>
    </row>
    <row r="910" spans="1:18" x14ac:dyDescent="0.25">
      <c r="A910" s="3" t="s">
        <v>134</v>
      </c>
      <c r="B910" s="3" t="s">
        <v>5911</v>
      </c>
      <c r="C910" s="3" t="s">
        <v>5912</v>
      </c>
      <c r="D910" s="43">
        <v>2.2100000000000004</v>
      </c>
      <c r="E910" s="43">
        <v>17.041</v>
      </c>
      <c r="F910" s="44">
        <v>7.71</v>
      </c>
      <c r="G910" s="43">
        <v>14.83</v>
      </c>
      <c r="H910" s="45">
        <v>26</v>
      </c>
      <c r="I910" s="44">
        <v>0.02</v>
      </c>
      <c r="J910" s="43">
        <v>441.19</v>
      </c>
      <c r="K910" s="44">
        <v>0.01</v>
      </c>
      <c r="L910" s="43">
        <v>383.73</v>
      </c>
      <c r="M910" s="44">
        <v>0.01</v>
      </c>
      <c r="N910" s="41">
        <v>3</v>
      </c>
      <c r="O910" s="41">
        <v>3</v>
      </c>
      <c r="P910" s="42" t="str">
        <f t="shared" si="14"/>
        <v>33</v>
      </c>
      <c r="Q910" s="42"/>
      <c r="R910" s="41" t="s">
        <v>1650</v>
      </c>
    </row>
    <row r="911" spans="1:18" x14ac:dyDescent="0.25">
      <c r="A911" s="3" t="s">
        <v>134</v>
      </c>
      <c r="B911" s="3" t="s">
        <v>7350</v>
      </c>
      <c r="C911" s="3" t="s">
        <v>246</v>
      </c>
      <c r="D911" s="43">
        <v>3.8333333333333339</v>
      </c>
      <c r="E911" s="43">
        <v>23</v>
      </c>
      <c r="F911" s="44">
        <v>6</v>
      </c>
      <c r="G911" s="43">
        <v>19.16</v>
      </c>
      <c r="H911" s="45">
        <v>20</v>
      </c>
      <c r="I911" s="44">
        <v>0.01</v>
      </c>
      <c r="J911" s="43">
        <v>460</v>
      </c>
      <c r="K911" s="44">
        <v>0.01</v>
      </c>
      <c r="L911" s="43">
        <v>383.33</v>
      </c>
      <c r="M911" s="44">
        <v>0.01</v>
      </c>
      <c r="N911" s="41">
        <v>3</v>
      </c>
      <c r="O911" s="41">
        <v>3</v>
      </c>
      <c r="P911" s="42" t="str">
        <f t="shared" si="14"/>
        <v>33</v>
      </c>
      <c r="Q911" s="42"/>
      <c r="R911" s="41" t="s">
        <v>3850</v>
      </c>
    </row>
    <row r="912" spans="1:18" x14ac:dyDescent="0.25">
      <c r="A912" s="3" t="s">
        <v>134</v>
      </c>
      <c r="B912" s="3" t="s">
        <v>7351</v>
      </c>
      <c r="C912" s="3" t="s">
        <v>7352</v>
      </c>
      <c r="D912" s="43">
        <v>2.5777777777777775</v>
      </c>
      <c r="E912" s="43">
        <v>15.4666</v>
      </c>
      <c r="F912" s="44">
        <v>5.99</v>
      </c>
      <c r="G912" s="43">
        <v>12.88</v>
      </c>
      <c r="H912" s="45">
        <v>29</v>
      </c>
      <c r="I912" s="44">
        <v>0.02</v>
      </c>
      <c r="J912" s="43">
        <v>457.6</v>
      </c>
      <c r="K912" s="44">
        <v>0.01</v>
      </c>
      <c r="L912" s="43">
        <v>382.84</v>
      </c>
      <c r="M912" s="44">
        <v>0.01</v>
      </c>
      <c r="N912" s="41">
        <v>3</v>
      </c>
      <c r="O912" s="41">
        <v>3</v>
      </c>
      <c r="P912" s="42" t="str">
        <f t="shared" si="14"/>
        <v>33</v>
      </c>
      <c r="Q912" s="42"/>
      <c r="R912" s="41" t="s">
        <v>3850</v>
      </c>
    </row>
    <row r="913" spans="1:18" x14ac:dyDescent="0.25">
      <c r="A913" s="3" t="s">
        <v>134</v>
      </c>
      <c r="B913" s="3" t="s">
        <v>5913</v>
      </c>
      <c r="C913" s="3" t="s">
        <v>5914</v>
      </c>
      <c r="D913" s="43">
        <v>3.15</v>
      </c>
      <c r="E913" s="43">
        <v>18.39</v>
      </c>
      <c r="F913" s="44">
        <v>5.83</v>
      </c>
      <c r="G913" s="43">
        <v>15.24</v>
      </c>
      <c r="H913" s="45">
        <v>25</v>
      </c>
      <c r="I913" s="44">
        <v>0.01</v>
      </c>
      <c r="J913" s="43">
        <v>459.75</v>
      </c>
      <c r="K913" s="44">
        <v>0.01</v>
      </c>
      <c r="L913" s="43">
        <v>381</v>
      </c>
      <c r="M913" s="44">
        <v>0.01</v>
      </c>
      <c r="N913" s="41">
        <v>3</v>
      </c>
      <c r="O913" s="41">
        <v>3</v>
      </c>
      <c r="P913" s="42" t="str">
        <f t="shared" si="14"/>
        <v>33</v>
      </c>
      <c r="Q913" s="42"/>
      <c r="R913" s="41" t="s">
        <v>1650</v>
      </c>
    </row>
    <row r="914" spans="1:18" x14ac:dyDescent="0.25">
      <c r="A914" s="3" t="s">
        <v>134</v>
      </c>
      <c r="B914" s="3" t="s">
        <v>5915</v>
      </c>
      <c r="C914" s="3" t="s">
        <v>5916</v>
      </c>
      <c r="D914" s="43">
        <v>3.7800000000000007</v>
      </c>
      <c r="E914" s="43">
        <v>18.333300000000001</v>
      </c>
      <c r="F914" s="44">
        <v>4.8499999999999996</v>
      </c>
      <c r="G914" s="43">
        <v>14.55</v>
      </c>
      <c r="H914" s="45">
        <v>26</v>
      </c>
      <c r="I914" s="44">
        <v>0.02</v>
      </c>
      <c r="J914" s="43">
        <v>478</v>
      </c>
      <c r="K914" s="44">
        <v>0.02</v>
      </c>
      <c r="L914" s="43">
        <v>379.72</v>
      </c>
      <c r="M914" s="44">
        <v>0.01</v>
      </c>
      <c r="N914" s="41">
        <v>3</v>
      </c>
      <c r="O914" s="41">
        <v>3</v>
      </c>
      <c r="P914" s="42" t="str">
        <f t="shared" si="14"/>
        <v>33</v>
      </c>
      <c r="Q914" s="42"/>
      <c r="R914" s="41" t="s">
        <v>1650</v>
      </c>
    </row>
    <row r="915" spans="1:18" x14ac:dyDescent="0.25">
      <c r="A915" s="3" t="s">
        <v>134</v>
      </c>
      <c r="B915" s="3" t="s">
        <v>5917</v>
      </c>
      <c r="C915" s="3" t="s">
        <v>5918</v>
      </c>
      <c r="D915" s="43">
        <v>2.1200000000000006</v>
      </c>
      <c r="E915" s="43">
        <v>20.36</v>
      </c>
      <c r="F915" s="44">
        <v>9.6</v>
      </c>
      <c r="G915" s="43">
        <v>18.239999999999998</v>
      </c>
      <c r="H915" s="45">
        <v>23</v>
      </c>
      <c r="I915" s="44">
        <v>0.01</v>
      </c>
      <c r="J915" s="43">
        <v>427.4</v>
      </c>
      <c r="K915" s="44">
        <v>0.01</v>
      </c>
      <c r="L915" s="43">
        <v>378.64</v>
      </c>
      <c r="M915" s="44">
        <v>0.01</v>
      </c>
      <c r="N915" s="41">
        <v>3</v>
      </c>
      <c r="O915" s="41">
        <v>3</v>
      </c>
      <c r="P915" s="42" t="str">
        <f t="shared" si="14"/>
        <v>33</v>
      </c>
      <c r="Q915" s="42"/>
      <c r="R915" s="41" t="s">
        <v>1650</v>
      </c>
    </row>
    <row r="916" spans="1:18" x14ac:dyDescent="0.25">
      <c r="A916" s="3" t="s">
        <v>134</v>
      </c>
      <c r="B916" s="3" t="s">
        <v>5919</v>
      </c>
      <c r="C916" s="3" t="s">
        <v>5920</v>
      </c>
      <c r="D916" s="43">
        <v>3.5999999999999992</v>
      </c>
      <c r="E916" s="43">
        <v>20</v>
      </c>
      <c r="F916" s="44">
        <v>5.55</v>
      </c>
      <c r="G916" s="43">
        <v>16.399999999999999</v>
      </c>
      <c r="H916" s="45">
        <v>23</v>
      </c>
      <c r="I916" s="44">
        <v>0.01</v>
      </c>
      <c r="J916" s="43">
        <v>460</v>
      </c>
      <c r="K916" s="44">
        <v>0.01</v>
      </c>
      <c r="L916" s="43">
        <v>377.2</v>
      </c>
      <c r="M916" s="44">
        <v>0.01</v>
      </c>
      <c r="N916" s="41">
        <v>3</v>
      </c>
      <c r="O916" s="41">
        <v>3</v>
      </c>
      <c r="P916" s="42" t="str">
        <f t="shared" si="14"/>
        <v>33</v>
      </c>
      <c r="Q916" s="42"/>
      <c r="R916" s="41" t="s">
        <v>1650</v>
      </c>
    </row>
    <row r="917" spans="1:18" x14ac:dyDescent="0.25">
      <c r="A917" s="3" t="s">
        <v>134</v>
      </c>
      <c r="B917" s="3" t="s">
        <v>5921</v>
      </c>
      <c r="C917" s="3" t="s">
        <v>5922</v>
      </c>
      <c r="D917" s="43">
        <v>7.3400000000000025</v>
      </c>
      <c r="E917" s="43">
        <v>32.479999999999997</v>
      </c>
      <c r="F917" s="44">
        <v>4.42</v>
      </c>
      <c r="G917" s="43">
        <v>25.14</v>
      </c>
      <c r="H917" s="45">
        <v>15</v>
      </c>
      <c r="I917" s="44">
        <v>0.01</v>
      </c>
      <c r="J917" s="43">
        <v>487.2</v>
      </c>
      <c r="K917" s="44">
        <v>0.02</v>
      </c>
      <c r="L917" s="43">
        <v>377.1</v>
      </c>
      <c r="M917" s="44">
        <v>0.01</v>
      </c>
      <c r="N917" s="41">
        <v>3</v>
      </c>
      <c r="O917" s="41">
        <v>3</v>
      </c>
      <c r="P917" s="42" t="str">
        <f t="shared" si="14"/>
        <v>33</v>
      </c>
      <c r="Q917" s="42"/>
      <c r="R917" s="41" t="s">
        <v>1650</v>
      </c>
    </row>
    <row r="918" spans="1:18" x14ac:dyDescent="0.25">
      <c r="A918" s="3" t="s">
        <v>134</v>
      </c>
      <c r="B918" s="3" t="s">
        <v>5923</v>
      </c>
      <c r="C918" s="3" t="s">
        <v>5924</v>
      </c>
      <c r="D918" s="43">
        <v>9.8000000000000007</v>
      </c>
      <c r="E918" s="43">
        <v>34.866599999999998</v>
      </c>
      <c r="F918" s="44">
        <v>3.55</v>
      </c>
      <c r="G918" s="43">
        <v>25.06</v>
      </c>
      <c r="H918" s="45">
        <v>15</v>
      </c>
      <c r="I918" s="44">
        <v>0.01</v>
      </c>
      <c r="J918" s="43">
        <v>523</v>
      </c>
      <c r="K918" s="44">
        <v>0.02</v>
      </c>
      <c r="L918" s="43">
        <v>376</v>
      </c>
      <c r="M918" s="44">
        <v>0.01</v>
      </c>
      <c r="N918" s="41">
        <v>3</v>
      </c>
      <c r="O918" s="41">
        <v>3</v>
      </c>
      <c r="P918" s="42" t="str">
        <f t="shared" si="14"/>
        <v>33</v>
      </c>
      <c r="Q918" s="42"/>
      <c r="R918" s="41" t="s">
        <v>1650</v>
      </c>
    </row>
    <row r="919" spans="1:18" x14ac:dyDescent="0.25">
      <c r="A919" s="3" t="s">
        <v>134</v>
      </c>
      <c r="B919" s="3" t="s">
        <v>7353</v>
      </c>
      <c r="C919" s="3" t="s">
        <v>7354</v>
      </c>
      <c r="D919" s="43">
        <v>2.4866666666666659</v>
      </c>
      <c r="E919" s="43">
        <v>14.92</v>
      </c>
      <c r="F919" s="44">
        <v>6</v>
      </c>
      <c r="G919" s="43">
        <v>12.43</v>
      </c>
      <c r="H919" s="45">
        <v>31</v>
      </c>
      <c r="I919" s="44">
        <v>0.02</v>
      </c>
      <c r="J919" s="43">
        <v>449</v>
      </c>
      <c r="K919" s="44">
        <v>0.01</v>
      </c>
      <c r="L919" s="43">
        <v>371.91</v>
      </c>
      <c r="M919" s="44">
        <v>0.01</v>
      </c>
      <c r="N919" s="41">
        <v>3</v>
      </c>
      <c r="O919" s="41">
        <v>3</v>
      </c>
      <c r="P919" s="42" t="str">
        <f t="shared" si="14"/>
        <v>33</v>
      </c>
      <c r="Q919" s="42"/>
      <c r="R919" s="41" t="s">
        <v>3850</v>
      </c>
    </row>
    <row r="920" spans="1:18" x14ac:dyDescent="0.25">
      <c r="A920" s="3" t="s">
        <v>134</v>
      </c>
      <c r="B920" s="3" t="s">
        <v>5927</v>
      </c>
      <c r="C920" s="3" t="s">
        <v>5928</v>
      </c>
      <c r="D920" s="43">
        <v>5.8499999999999979</v>
      </c>
      <c r="E920" s="43">
        <v>25.3157</v>
      </c>
      <c r="F920" s="44">
        <v>4.32</v>
      </c>
      <c r="G920" s="43">
        <v>19.46</v>
      </c>
      <c r="H920" s="45">
        <v>19</v>
      </c>
      <c r="I920" s="44">
        <v>0.01</v>
      </c>
      <c r="J920" s="43">
        <v>481</v>
      </c>
      <c r="K920" s="44">
        <v>0.02</v>
      </c>
      <c r="L920" s="43">
        <v>369.85</v>
      </c>
      <c r="M920" s="44">
        <v>0.01</v>
      </c>
      <c r="N920" s="41">
        <v>3</v>
      </c>
      <c r="O920" s="41">
        <v>3</v>
      </c>
      <c r="P920" s="42" t="str">
        <f t="shared" si="14"/>
        <v>33</v>
      </c>
      <c r="Q920" s="42"/>
      <c r="R920" s="41" t="s">
        <v>1650</v>
      </c>
    </row>
    <row r="921" spans="1:18" x14ac:dyDescent="0.25">
      <c r="A921" s="3" t="s">
        <v>134</v>
      </c>
      <c r="B921" s="3" t="s">
        <v>5929</v>
      </c>
      <c r="C921" s="3" t="s">
        <v>5930</v>
      </c>
      <c r="D921" s="43">
        <v>3.5600000000000009</v>
      </c>
      <c r="E921" s="43">
        <v>25.235199999999999</v>
      </c>
      <c r="F921" s="44">
        <v>7.08</v>
      </c>
      <c r="G921" s="43">
        <v>21.67</v>
      </c>
      <c r="H921" s="45">
        <v>17</v>
      </c>
      <c r="I921" s="44">
        <v>0.01</v>
      </c>
      <c r="J921" s="43">
        <v>429</v>
      </c>
      <c r="K921" s="44">
        <v>0.01</v>
      </c>
      <c r="L921" s="43">
        <v>368.48</v>
      </c>
      <c r="M921" s="44">
        <v>0.01</v>
      </c>
      <c r="N921" s="41">
        <v>3</v>
      </c>
      <c r="O921" s="41">
        <v>3</v>
      </c>
      <c r="P921" s="42" t="str">
        <f t="shared" si="14"/>
        <v>33</v>
      </c>
      <c r="Q921" s="42"/>
      <c r="R921" s="41" t="s">
        <v>1650</v>
      </c>
    </row>
    <row r="922" spans="1:18" x14ac:dyDescent="0.25">
      <c r="A922" s="3" t="s">
        <v>134</v>
      </c>
      <c r="B922" s="3" t="s">
        <v>5931</v>
      </c>
      <c r="C922" s="3" t="s">
        <v>5932</v>
      </c>
      <c r="D922" s="43">
        <v>1.9600000000000004</v>
      </c>
      <c r="E922" s="43">
        <v>12.639099999999999</v>
      </c>
      <c r="F922" s="44">
        <v>6.44</v>
      </c>
      <c r="G922" s="43">
        <v>10.67</v>
      </c>
      <c r="H922" s="45">
        <v>35</v>
      </c>
      <c r="I922" s="44">
        <v>0.02</v>
      </c>
      <c r="J922" s="43">
        <v>436.03</v>
      </c>
      <c r="K922" s="44">
        <v>0.01</v>
      </c>
      <c r="L922" s="43">
        <v>367.43</v>
      </c>
      <c r="M922" s="44">
        <v>0.01</v>
      </c>
      <c r="N922" s="41">
        <v>3</v>
      </c>
      <c r="O922" s="41">
        <v>3</v>
      </c>
      <c r="P922" s="42" t="str">
        <f t="shared" si="14"/>
        <v>33</v>
      </c>
      <c r="Q922" s="42"/>
      <c r="R922" s="41" t="s">
        <v>1650</v>
      </c>
    </row>
    <row r="923" spans="1:18" x14ac:dyDescent="0.25">
      <c r="A923" s="3" t="s">
        <v>134</v>
      </c>
      <c r="B923" s="3" t="s">
        <v>5935</v>
      </c>
      <c r="C923" s="3" t="s">
        <v>5936</v>
      </c>
      <c r="D923" s="43">
        <v>2.36</v>
      </c>
      <c r="E923" s="43">
        <v>22.616599999999998</v>
      </c>
      <c r="F923" s="44">
        <v>9.58</v>
      </c>
      <c r="G923" s="43">
        <v>20.25</v>
      </c>
      <c r="H923" s="45">
        <v>18</v>
      </c>
      <c r="I923" s="44">
        <v>0.01</v>
      </c>
      <c r="J923" s="43">
        <v>407.1</v>
      </c>
      <c r="K923" s="44">
        <v>0.01</v>
      </c>
      <c r="L923" s="43">
        <v>364.62</v>
      </c>
      <c r="M923" s="44">
        <v>0.01</v>
      </c>
      <c r="N923" s="41">
        <v>3</v>
      </c>
      <c r="O923" s="41">
        <v>3</v>
      </c>
      <c r="P923" s="42" t="str">
        <f t="shared" si="14"/>
        <v>33</v>
      </c>
      <c r="Q923" s="42"/>
      <c r="R923" s="41" t="s">
        <v>1650</v>
      </c>
    </row>
    <row r="924" spans="1:18" x14ac:dyDescent="0.25">
      <c r="A924" s="3" t="s">
        <v>134</v>
      </c>
      <c r="B924" s="3" t="s">
        <v>5937</v>
      </c>
      <c r="C924" s="3" t="s">
        <v>5938</v>
      </c>
      <c r="D924" s="43">
        <v>4.4599999999999991</v>
      </c>
      <c r="E924" s="43">
        <v>23.6052</v>
      </c>
      <c r="F924" s="44">
        <v>5.29</v>
      </c>
      <c r="G924" s="43">
        <v>19.14</v>
      </c>
      <c r="H924" s="45">
        <v>19</v>
      </c>
      <c r="I924" s="44">
        <v>0.01</v>
      </c>
      <c r="J924" s="43">
        <v>448.5</v>
      </c>
      <c r="K924" s="44">
        <v>0.01</v>
      </c>
      <c r="L924" s="43">
        <v>363.76</v>
      </c>
      <c r="M924" s="44">
        <v>0.01</v>
      </c>
      <c r="N924" s="41">
        <v>3</v>
      </c>
      <c r="O924" s="41">
        <v>3</v>
      </c>
      <c r="P924" s="42" t="str">
        <f t="shared" si="14"/>
        <v>33</v>
      </c>
      <c r="Q924" s="42"/>
      <c r="R924" s="41" t="s">
        <v>1650</v>
      </c>
    </row>
    <row r="925" spans="1:18" x14ac:dyDescent="0.25">
      <c r="A925" s="3" t="s">
        <v>134</v>
      </c>
      <c r="B925" s="3" t="s">
        <v>5939</v>
      </c>
      <c r="C925" s="3" t="s">
        <v>5940</v>
      </c>
      <c r="D925" s="43">
        <v>2.11</v>
      </c>
      <c r="E925" s="43">
        <v>15.609</v>
      </c>
      <c r="F925" s="44">
        <v>7.39</v>
      </c>
      <c r="G925" s="43">
        <v>13.49</v>
      </c>
      <c r="H925" s="45">
        <v>25</v>
      </c>
      <c r="I925" s="44">
        <v>0.01</v>
      </c>
      <c r="J925" s="43">
        <v>416.4</v>
      </c>
      <c r="K925" s="44">
        <v>0.01</v>
      </c>
      <c r="L925" s="43">
        <v>363.65</v>
      </c>
      <c r="M925" s="44">
        <v>0.01</v>
      </c>
      <c r="N925" s="41">
        <v>3</v>
      </c>
      <c r="O925" s="41">
        <v>3</v>
      </c>
      <c r="P925" s="42" t="str">
        <f t="shared" si="14"/>
        <v>33</v>
      </c>
      <c r="Q925" s="42"/>
      <c r="R925" s="41" t="s">
        <v>1650</v>
      </c>
    </row>
    <row r="926" spans="1:18" x14ac:dyDescent="0.25">
      <c r="A926" s="3" t="s">
        <v>134</v>
      </c>
      <c r="B926" s="3" t="s">
        <v>7355</v>
      </c>
      <c r="C926" s="3" t="s">
        <v>7356</v>
      </c>
      <c r="D926" s="43">
        <v>4.2696078431372548</v>
      </c>
      <c r="E926" s="43">
        <v>25.617599999999999</v>
      </c>
      <c r="F926" s="44">
        <v>5.99</v>
      </c>
      <c r="G926" s="43">
        <v>21.34</v>
      </c>
      <c r="H926" s="45">
        <v>17</v>
      </c>
      <c r="I926" s="44">
        <v>0.01</v>
      </c>
      <c r="J926" s="43">
        <v>435.5</v>
      </c>
      <c r="K926" s="44">
        <v>0.01</v>
      </c>
      <c r="L926" s="43">
        <v>362.91</v>
      </c>
      <c r="M926" s="44">
        <v>0.01</v>
      </c>
      <c r="N926" s="41">
        <v>3</v>
      </c>
      <c r="O926" s="41">
        <v>3</v>
      </c>
      <c r="P926" s="42" t="str">
        <f t="shared" si="14"/>
        <v>33</v>
      </c>
      <c r="Q926" s="42"/>
      <c r="R926" s="41" t="s">
        <v>3850</v>
      </c>
    </row>
    <row r="927" spans="1:18" x14ac:dyDescent="0.25">
      <c r="A927" s="3" t="s">
        <v>134</v>
      </c>
      <c r="B927" s="3" t="s">
        <v>5941</v>
      </c>
      <c r="C927" s="3" t="s">
        <v>5942</v>
      </c>
      <c r="D927" s="43">
        <v>2.9699999999999993</v>
      </c>
      <c r="E927" s="43">
        <v>23.124400000000001</v>
      </c>
      <c r="F927" s="44">
        <v>7.78</v>
      </c>
      <c r="G927" s="43">
        <v>20.149999999999999</v>
      </c>
      <c r="H927" s="45">
        <v>18</v>
      </c>
      <c r="I927" s="44">
        <v>0.01</v>
      </c>
      <c r="J927" s="43">
        <v>416.24</v>
      </c>
      <c r="K927" s="44">
        <v>0.01</v>
      </c>
      <c r="L927" s="43">
        <v>362.78</v>
      </c>
      <c r="M927" s="44">
        <v>0.01</v>
      </c>
      <c r="N927" s="41">
        <v>3</v>
      </c>
      <c r="O927" s="41">
        <v>3</v>
      </c>
      <c r="P927" s="42" t="str">
        <f t="shared" si="14"/>
        <v>33</v>
      </c>
      <c r="Q927" s="42"/>
      <c r="R927" s="41" t="s">
        <v>1650</v>
      </c>
    </row>
    <row r="928" spans="1:18" x14ac:dyDescent="0.25">
      <c r="A928" s="3" t="s">
        <v>134</v>
      </c>
      <c r="B928" s="3" t="s">
        <v>5943</v>
      </c>
      <c r="C928" s="3" t="s">
        <v>5944</v>
      </c>
      <c r="D928" s="43">
        <v>8.06</v>
      </c>
      <c r="E928" s="43">
        <v>35.946100000000001</v>
      </c>
      <c r="F928" s="44">
        <v>4.45</v>
      </c>
      <c r="G928" s="43">
        <v>27.88</v>
      </c>
      <c r="H928" s="45">
        <v>13</v>
      </c>
      <c r="I928" s="44">
        <v>0.01</v>
      </c>
      <c r="J928" s="43">
        <v>467.3</v>
      </c>
      <c r="K928" s="44">
        <v>0.01</v>
      </c>
      <c r="L928" s="43">
        <v>362.52</v>
      </c>
      <c r="M928" s="44">
        <v>0.01</v>
      </c>
      <c r="N928" s="41">
        <v>3</v>
      </c>
      <c r="O928" s="41">
        <v>3</v>
      </c>
      <c r="P928" s="42" t="str">
        <f t="shared" si="14"/>
        <v>33</v>
      </c>
      <c r="Q928" s="42"/>
      <c r="R928" s="41" t="s">
        <v>1650</v>
      </c>
    </row>
    <row r="929" spans="1:18" x14ac:dyDescent="0.25">
      <c r="A929" s="3" t="s">
        <v>134</v>
      </c>
      <c r="B929" s="3" t="s">
        <v>5945</v>
      </c>
      <c r="C929" s="3" t="s">
        <v>5946</v>
      </c>
      <c r="D929" s="43">
        <v>2.89</v>
      </c>
      <c r="E929" s="43">
        <v>20.997</v>
      </c>
      <c r="F929" s="44">
        <v>7.26</v>
      </c>
      <c r="G929" s="43">
        <v>18.100000000000001</v>
      </c>
      <c r="H929" s="45">
        <v>20</v>
      </c>
      <c r="I929" s="44">
        <v>0.01</v>
      </c>
      <c r="J929" s="43">
        <v>419.94</v>
      </c>
      <c r="K929" s="44">
        <v>0.01</v>
      </c>
      <c r="L929" s="43">
        <v>362.14</v>
      </c>
      <c r="M929" s="44">
        <v>0.01</v>
      </c>
      <c r="N929" s="41">
        <v>3</v>
      </c>
      <c r="O929" s="41">
        <v>3</v>
      </c>
      <c r="P929" s="42" t="str">
        <f t="shared" si="14"/>
        <v>33</v>
      </c>
      <c r="Q929" s="42"/>
      <c r="R929" s="41" t="s">
        <v>1650</v>
      </c>
    </row>
    <row r="930" spans="1:18" x14ac:dyDescent="0.25">
      <c r="A930" s="3" t="s">
        <v>134</v>
      </c>
      <c r="B930" s="3" t="s">
        <v>5947</v>
      </c>
      <c r="C930" s="3" t="s">
        <v>5948</v>
      </c>
      <c r="D930" s="43">
        <v>3.0200000000000014</v>
      </c>
      <c r="E930" s="43">
        <v>18.777699999999999</v>
      </c>
      <c r="F930" s="44">
        <v>6.21</v>
      </c>
      <c r="G930" s="43">
        <v>15.75</v>
      </c>
      <c r="H930" s="45">
        <v>25</v>
      </c>
      <c r="I930" s="44">
        <v>0.01</v>
      </c>
      <c r="J930" s="43">
        <v>437</v>
      </c>
      <c r="K930" s="44">
        <v>0.01</v>
      </c>
      <c r="L930" s="43">
        <v>361.5</v>
      </c>
      <c r="M930" s="44">
        <v>0.01</v>
      </c>
      <c r="N930" s="41">
        <v>3</v>
      </c>
      <c r="O930" s="41">
        <v>3</v>
      </c>
      <c r="P930" s="42" t="str">
        <f t="shared" si="14"/>
        <v>33</v>
      </c>
      <c r="Q930" s="42"/>
      <c r="R930" s="41" t="s">
        <v>1650</v>
      </c>
    </row>
    <row r="931" spans="1:18" x14ac:dyDescent="0.25">
      <c r="A931" s="3" t="s">
        <v>134</v>
      </c>
      <c r="B931" s="3" t="s">
        <v>7359</v>
      </c>
      <c r="C931" s="3" t="s">
        <v>7360</v>
      </c>
      <c r="D931" s="43">
        <v>2.2261904761904767</v>
      </c>
      <c r="E931" s="43">
        <v>13.357100000000001</v>
      </c>
      <c r="F931" s="44">
        <v>5.99</v>
      </c>
      <c r="G931" s="43">
        <v>11.13</v>
      </c>
      <c r="H931" s="45">
        <v>35</v>
      </c>
      <c r="I931" s="44">
        <v>0.02</v>
      </c>
      <c r="J931" s="43">
        <v>437.5</v>
      </c>
      <c r="K931" s="44">
        <v>0.01</v>
      </c>
      <c r="L931" s="43">
        <v>359.58</v>
      </c>
      <c r="M931" s="44">
        <v>0.01</v>
      </c>
      <c r="N931" s="41">
        <v>3</v>
      </c>
      <c r="O931" s="41">
        <v>3</v>
      </c>
      <c r="P931" s="42" t="str">
        <f t="shared" si="14"/>
        <v>33</v>
      </c>
      <c r="Q931" s="42"/>
      <c r="R931" s="41" t="s">
        <v>3850</v>
      </c>
    </row>
    <row r="932" spans="1:18" x14ac:dyDescent="0.25">
      <c r="A932" s="3" t="s">
        <v>134</v>
      </c>
      <c r="B932" s="3" t="s">
        <v>5949</v>
      </c>
      <c r="C932" s="3" t="s">
        <v>79</v>
      </c>
      <c r="D932" s="43">
        <v>3.2899999999999996</v>
      </c>
      <c r="E932" s="43">
        <v>30.752300000000002</v>
      </c>
      <c r="F932" s="44">
        <v>9.34</v>
      </c>
      <c r="G932" s="43">
        <v>27.46</v>
      </c>
      <c r="H932" s="45">
        <v>13</v>
      </c>
      <c r="I932" s="44">
        <v>0.01</v>
      </c>
      <c r="J932" s="43">
        <v>399.78</v>
      </c>
      <c r="K932" s="44">
        <v>0.01</v>
      </c>
      <c r="L932" s="43">
        <v>357.01</v>
      </c>
      <c r="M932" s="44">
        <v>0.01</v>
      </c>
      <c r="N932" s="41">
        <v>3</v>
      </c>
      <c r="O932" s="41">
        <v>3</v>
      </c>
      <c r="P932" s="42" t="str">
        <f t="shared" si="14"/>
        <v>33</v>
      </c>
      <c r="Q932" s="42"/>
      <c r="R932" s="41" t="s">
        <v>1650</v>
      </c>
    </row>
    <row r="933" spans="1:18" x14ac:dyDescent="0.25">
      <c r="A933" s="3" t="s">
        <v>134</v>
      </c>
      <c r="B933" s="3" t="s">
        <v>5952</v>
      </c>
      <c r="C933" s="3" t="s">
        <v>5953</v>
      </c>
      <c r="D933" s="43">
        <v>3.6199999999999997</v>
      </c>
      <c r="E933" s="43">
        <v>20.669</v>
      </c>
      <c r="F933" s="44">
        <v>5.7</v>
      </c>
      <c r="G933" s="43">
        <v>17.04</v>
      </c>
      <c r="H933" s="45">
        <v>21</v>
      </c>
      <c r="I933" s="44">
        <v>0.01</v>
      </c>
      <c r="J933" s="43">
        <v>432.27</v>
      </c>
      <c r="K933" s="44">
        <v>0.01</v>
      </c>
      <c r="L933" s="43">
        <v>356.25</v>
      </c>
      <c r="M933" s="44">
        <v>0.01</v>
      </c>
      <c r="N933" s="41">
        <v>3</v>
      </c>
      <c r="O933" s="41">
        <v>3</v>
      </c>
      <c r="P933" s="42" t="str">
        <f t="shared" si="14"/>
        <v>33</v>
      </c>
      <c r="Q933" s="42"/>
      <c r="R933" s="41" t="s">
        <v>1650</v>
      </c>
    </row>
    <row r="934" spans="1:18" x14ac:dyDescent="0.25">
      <c r="A934" s="3" t="s">
        <v>134</v>
      </c>
      <c r="B934" s="3" t="s">
        <v>5956</v>
      </c>
      <c r="C934" s="3" t="s">
        <v>5957</v>
      </c>
      <c r="D934" s="43">
        <v>3.86</v>
      </c>
      <c r="E934" s="43">
        <v>29.264199999999999</v>
      </c>
      <c r="F934" s="44">
        <v>7.58</v>
      </c>
      <c r="G934" s="43">
        <v>25.4</v>
      </c>
      <c r="H934" s="45">
        <v>14</v>
      </c>
      <c r="I934" s="44">
        <v>0.01</v>
      </c>
      <c r="J934" s="43">
        <v>409.7</v>
      </c>
      <c r="K934" s="44">
        <v>0.01</v>
      </c>
      <c r="L934" s="43">
        <v>355.66</v>
      </c>
      <c r="M934" s="44">
        <v>0.01</v>
      </c>
      <c r="N934" s="41">
        <v>3</v>
      </c>
      <c r="O934" s="41">
        <v>3</v>
      </c>
      <c r="P934" s="42" t="str">
        <f t="shared" si="14"/>
        <v>33</v>
      </c>
      <c r="Q934" s="42"/>
      <c r="R934" s="41" t="s">
        <v>1650</v>
      </c>
    </row>
    <row r="935" spans="1:18" x14ac:dyDescent="0.25">
      <c r="A935" s="3" t="s">
        <v>134</v>
      </c>
      <c r="B935" s="3" t="s">
        <v>5958</v>
      </c>
      <c r="C935" s="3" t="s">
        <v>5959</v>
      </c>
      <c r="D935" s="43">
        <v>3.0600000000000009</v>
      </c>
      <c r="E935" s="43">
        <v>19.992799999999999</v>
      </c>
      <c r="F935" s="44">
        <v>6.53</v>
      </c>
      <c r="G935" s="43">
        <v>16.93</v>
      </c>
      <c r="H935" s="45">
        <v>21</v>
      </c>
      <c r="I935" s="44">
        <v>0.01</v>
      </c>
      <c r="J935" s="43">
        <v>419.85</v>
      </c>
      <c r="K935" s="44">
        <v>0.01</v>
      </c>
      <c r="L935" s="43">
        <v>355.59</v>
      </c>
      <c r="M935" s="44">
        <v>0.01</v>
      </c>
      <c r="N935" s="41">
        <v>3</v>
      </c>
      <c r="O935" s="41">
        <v>3</v>
      </c>
      <c r="P935" s="42" t="str">
        <f t="shared" si="14"/>
        <v>33</v>
      </c>
      <c r="Q935" s="42"/>
      <c r="R935" s="41" t="s">
        <v>1650</v>
      </c>
    </row>
    <row r="936" spans="1:18" x14ac:dyDescent="0.25">
      <c r="A936" s="3" t="s">
        <v>134</v>
      </c>
      <c r="B936" s="3" t="s">
        <v>7361</v>
      </c>
      <c r="C936" s="3" t="s">
        <v>7362</v>
      </c>
      <c r="D936" s="43">
        <v>2.9869444444444446</v>
      </c>
      <c r="E936" s="43">
        <v>17.921600000000002</v>
      </c>
      <c r="F936" s="44">
        <v>5.99</v>
      </c>
      <c r="G936" s="43">
        <v>14.93</v>
      </c>
      <c r="H936" s="45">
        <v>25</v>
      </c>
      <c r="I936" s="44">
        <v>0.01</v>
      </c>
      <c r="J936" s="43">
        <v>430.12</v>
      </c>
      <c r="K936" s="44">
        <v>0.01</v>
      </c>
      <c r="L936" s="43">
        <v>355.44</v>
      </c>
      <c r="M936" s="44">
        <v>0.01</v>
      </c>
      <c r="N936" s="41">
        <v>3</v>
      </c>
      <c r="O936" s="41">
        <v>3</v>
      </c>
      <c r="P936" s="42" t="str">
        <f t="shared" si="14"/>
        <v>33</v>
      </c>
      <c r="Q936" s="42"/>
      <c r="R936" s="41" t="s">
        <v>3850</v>
      </c>
    </row>
    <row r="937" spans="1:18" x14ac:dyDescent="0.25">
      <c r="A937" s="3" t="s">
        <v>134</v>
      </c>
      <c r="B937" s="3" t="s">
        <v>5960</v>
      </c>
      <c r="C937" s="3" t="s">
        <v>5961</v>
      </c>
      <c r="D937" s="43">
        <v>2.8800000000000012</v>
      </c>
      <c r="E937" s="43">
        <v>17.5747</v>
      </c>
      <c r="F937" s="44">
        <v>6.1</v>
      </c>
      <c r="G937" s="43">
        <v>14.69</v>
      </c>
      <c r="H937" s="45">
        <v>24</v>
      </c>
      <c r="I937" s="44">
        <v>0.01</v>
      </c>
      <c r="J937" s="43">
        <v>424.47</v>
      </c>
      <c r="K937" s="44">
        <v>0.01</v>
      </c>
      <c r="L937" s="43">
        <v>355.35</v>
      </c>
      <c r="M937" s="44">
        <v>0.01</v>
      </c>
      <c r="N937" s="41">
        <v>3</v>
      </c>
      <c r="O937" s="41">
        <v>3</v>
      </c>
      <c r="P937" s="42" t="str">
        <f t="shared" si="14"/>
        <v>33</v>
      </c>
      <c r="Q937" s="42"/>
      <c r="R937" s="41" t="s">
        <v>1650</v>
      </c>
    </row>
    <row r="938" spans="1:18" x14ac:dyDescent="0.25">
      <c r="A938" s="3" t="s">
        <v>134</v>
      </c>
      <c r="B938" s="3" t="s">
        <v>5964</v>
      </c>
      <c r="C938" s="3" t="s">
        <v>5965</v>
      </c>
      <c r="D938" s="43">
        <v>6.2600000000000007</v>
      </c>
      <c r="E938" s="43">
        <v>28.434999999999999</v>
      </c>
      <c r="F938" s="44">
        <v>4.54</v>
      </c>
      <c r="G938" s="43">
        <v>22.17</v>
      </c>
      <c r="H938" s="45">
        <v>16</v>
      </c>
      <c r="I938" s="44">
        <v>0.01</v>
      </c>
      <c r="J938" s="43">
        <v>454.96</v>
      </c>
      <c r="K938" s="44">
        <v>0.01</v>
      </c>
      <c r="L938" s="43">
        <v>354.8</v>
      </c>
      <c r="M938" s="44">
        <v>0.01</v>
      </c>
      <c r="N938" s="41">
        <v>3</v>
      </c>
      <c r="O938" s="41">
        <v>3</v>
      </c>
      <c r="P938" s="42" t="str">
        <f t="shared" si="14"/>
        <v>33</v>
      </c>
      <c r="Q938" s="42"/>
      <c r="R938" s="41" t="s">
        <v>1650</v>
      </c>
    </row>
    <row r="939" spans="1:18" x14ac:dyDescent="0.25">
      <c r="A939" s="3" t="s">
        <v>134</v>
      </c>
      <c r="B939" s="3" t="s">
        <v>7363</v>
      </c>
      <c r="C939" s="3" t="s">
        <v>7364</v>
      </c>
      <c r="D939" s="43">
        <v>2.4515151515151512</v>
      </c>
      <c r="E939" s="43">
        <v>14.709</v>
      </c>
      <c r="F939" s="44">
        <v>5.99</v>
      </c>
      <c r="G939" s="43">
        <v>12.25</v>
      </c>
      <c r="H939" s="45">
        <v>29</v>
      </c>
      <c r="I939" s="44">
        <v>0.02</v>
      </c>
      <c r="J939" s="43">
        <v>425.6</v>
      </c>
      <c r="K939" s="44">
        <v>0.01</v>
      </c>
      <c r="L939" s="43">
        <v>354.5</v>
      </c>
      <c r="M939" s="44">
        <v>0.01</v>
      </c>
      <c r="N939" s="41">
        <v>3</v>
      </c>
      <c r="O939" s="41">
        <v>3</v>
      </c>
      <c r="P939" s="42" t="str">
        <f t="shared" si="14"/>
        <v>33</v>
      </c>
      <c r="Q939" s="42"/>
      <c r="R939" s="41" t="s">
        <v>3850</v>
      </c>
    </row>
    <row r="940" spans="1:18" x14ac:dyDescent="0.25">
      <c r="A940" s="3" t="s">
        <v>134</v>
      </c>
      <c r="B940" s="3" t="s">
        <v>5966</v>
      </c>
      <c r="C940" s="3" t="s">
        <v>5967</v>
      </c>
      <c r="D940" s="43">
        <v>2.0499999999999989</v>
      </c>
      <c r="E940" s="43">
        <v>12.3851</v>
      </c>
      <c r="F940" s="44">
        <v>6.04</v>
      </c>
      <c r="G940" s="43">
        <v>10.33</v>
      </c>
      <c r="H940" s="45">
        <v>36</v>
      </c>
      <c r="I940" s="44">
        <v>0.02</v>
      </c>
      <c r="J940" s="43">
        <v>427.92</v>
      </c>
      <c r="K940" s="44">
        <v>0.01</v>
      </c>
      <c r="L940" s="43">
        <v>354.12</v>
      </c>
      <c r="M940" s="44">
        <v>0.01</v>
      </c>
      <c r="N940" s="41">
        <v>3</v>
      </c>
      <c r="O940" s="41">
        <v>3</v>
      </c>
      <c r="P940" s="42" t="str">
        <f t="shared" si="14"/>
        <v>33</v>
      </c>
      <c r="Q940" s="42"/>
      <c r="R940" s="41" t="s">
        <v>1650</v>
      </c>
    </row>
    <row r="941" spans="1:18" x14ac:dyDescent="0.25">
      <c r="A941" s="3" t="s">
        <v>134</v>
      </c>
      <c r="B941" s="3" t="s">
        <v>5968</v>
      </c>
      <c r="C941" s="3" t="s">
        <v>5969</v>
      </c>
      <c r="D941" s="43">
        <v>2.5300000000000007</v>
      </c>
      <c r="E941" s="43">
        <v>17.156500000000001</v>
      </c>
      <c r="F941" s="44">
        <v>6.78</v>
      </c>
      <c r="G941" s="43">
        <v>14.62</v>
      </c>
      <c r="H941" s="45">
        <v>24</v>
      </c>
      <c r="I941" s="44">
        <v>0.01</v>
      </c>
      <c r="J941" s="43">
        <v>414.6</v>
      </c>
      <c r="K941" s="44">
        <v>0.01</v>
      </c>
      <c r="L941" s="43">
        <v>353.88</v>
      </c>
      <c r="M941" s="44">
        <v>0.01</v>
      </c>
      <c r="N941" s="41">
        <v>3</v>
      </c>
      <c r="O941" s="41">
        <v>3</v>
      </c>
      <c r="P941" s="42" t="str">
        <f t="shared" si="14"/>
        <v>33</v>
      </c>
      <c r="Q941" s="42"/>
      <c r="R941" s="41" t="s">
        <v>1650</v>
      </c>
    </row>
    <row r="942" spans="1:18" x14ac:dyDescent="0.25">
      <c r="A942" s="3" t="s">
        <v>134</v>
      </c>
      <c r="B942" s="3" t="s">
        <v>7365</v>
      </c>
      <c r="C942" s="3" t="s">
        <v>7366</v>
      </c>
      <c r="D942" s="43">
        <v>1.3333333333333333</v>
      </c>
      <c r="E942" s="43">
        <v>8</v>
      </c>
      <c r="F942" s="44">
        <v>6</v>
      </c>
      <c r="G942" s="43">
        <v>6.66</v>
      </c>
      <c r="H942" s="45">
        <v>53</v>
      </c>
      <c r="I942" s="44">
        <v>0.04</v>
      </c>
      <c r="J942" s="43">
        <v>424</v>
      </c>
      <c r="K942" s="44">
        <v>0.01</v>
      </c>
      <c r="L942" s="43">
        <v>353.33</v>
      </c>
      <c r="M942" s="44">
        <v>0.01</v>
      </c>
      <c r="N942" s="41">
        <v>3</v>
      </c>
      <c r="O942" s="41">
        <v>3</v>
      </c>
      <c r="P942" s="42" t="str">
        <f t="shared" si="14"/>
        <v>33</v>
      </c>
      <c r="Q942" s="42"/>
      <c r="R942" s="41" t="s">
        <v>3850</v>
      </c>
    </row>
    <row r="943" spans="1:18" x14ac:dyDescent="0.25">
      <c r="A943" s="3" t="s">
        <v>134</v>
      </c>
      <c r="B943" s="3" t="s">
        <v>5970</v>
      </c>
      <c r="C943" s="3" t="s">
        <v>5971</v>
      </c>
      <c r="D943" s="43">
        <v>3.1500000000000012</v>
      </c>
      <c r="E943" s="43">
        <v>13.3909</v>
      </c>
      <c r="F943" s="44">
        <v>4.25</v>
      </c>
      <c r="G943" s="43">
        <v>10.24</v>
      </c>
      <c r="H943" s="45">
        <v>35</v>
      </c>
      <c r="I943" s="44">
        <v>0.02</v>
      </c>
      <c r="J943" s="43">
        <v>462.9</v>
      </c>
      <c r="K943" s="44">
        <v>0.01</v>
      </c>
      <c r="L943" s="43">
        <v>352.65</v>
      </c>
      <c r="M943" s="44">
        <v>0.01</v>
      </c>
      <c r="N943" s="41">
        <v>3</v>
      </c>
      <c r="O943" s="41">
        <v>3</v>
      </c>
      <c r="P943" s="42" t="str">
        <f t="shared" si="14"/>
        <v>33</v>
      </c>
      <c r="Q943" s="42"/>
      <c r="R943" s="41" t="s">
        <v>1650</v>
      </c>
    </row>
    <row r="944" spans="1:18" x14ac:dyDescent="0.25">
      <c r="A944" s="3" t="s">
        <v>134</v>
      </c>
      <c r="B944" s="3" t="s">
        <v>7367</v>
      </c>
      <c r="C944" s="3" t="s">
        <v>7368</v>
      </c>
      <c r="D944" s="43">
        <v>1.6574074074074077</v>
      </c>
      <c r="E944" s="43">
        <v>9.9443999999999999</v>
      </c>
      <c r="F944" s="44">
        <v>5.99</v>
      </c>
      <c r="G944" s="43">
        <v>8.2799999999999994</v>
      </c>
      <c r="H944" s="45">
        <v>42</v>
      </c>
      <c r="I944" s="44">
        <v>0.03</v>
      </c>
      <c r="J944" s="43">
        <v>419</v>
      </c>
      <c r="K944" s="44">
        <v>0.01</v>
      </c>
      <c r="L944" s="43">
        <v>349.38</v>
      </c>
      <c r="M944" s="44">
        <v>0.01</v>
      </c>
      <c r="N944" s="41">
        <v>3</v>
      </c>
      <c r="O944" s="41">
        <v>3</v>
      </c>
      <c r="P944" s="42" t="str">
        <f t="shared" si="14"/>
        <v>33</v>
      </c>
      <c r="Q944" s="42"/>
      <c r="R944" s="41" t="s">
        <v>3850</v>
      </c>
    </row>
    <row r="945" spans="1:18" x14ac:dyDescent="0.25">
      <c r="A945" s="3" t="s">
        <v>134</v>
      </c>
      <c r="B945" s="3" t="s">
        <v>5972</v>
      </c>
      <c r="C945" s="3" t="s">
        <v>5973</v>
      </c>
      <c r="D945" s="43">
        <v>3.7800000000000002</v>
      </c>
      <c r="E945" s="43">
        <v>20.414200000000001</v>
      </c>
      <c r="F945" s="44">
        <v>5.4</v>
      </c>
      <c r="G945" s="43">
        <v>16.63</v>
      </c>
      <c r="H945" s="45">
        <v>21</v>
      </c>
      <c r="I945" s="44">
        <v>0.01</v>
      </c>
      <c r="J945" s="43">
        <v>428.7</v>
      </c>
      <c r="K945" s="44">
        <v>0.01</v>
      </c>
      <c r="L945" s="43">
        <v>349.32</v>
      </c>
      <c r="M945" s="44">
        <v>0.01</v>
      </c>
      <c r="N945" s="41">
        <v>3</v>
      </c>
      <c r="O945" s="41">
        <v>3</v>
      </c>
      <c r="P945" s="42" t="str">
        <f t="shared" si="14"/>
        <v>33</v>
      </c>
      <c r="Q945" s="42"/>
      <c r="R945" s="41" t="s">
        <v>1650</v>
      </c>
    </row>
    <row r="946" spans="1:18" x14ac:dyDescent="0.25">
      <c r="A946" s="3" t="s">
        <v>134</v>
      </c>
      <c r="B946" s="3" t="s">
        <v>5974</v>
      </c>
      <c r="C946" s="3" t="s">
        <v>5975</v>
      </c>
      <c r="D946" s="43">
        <v>3.8199999999999976</v>
      </c>
      <c r="E946" s="43">
        <v>17.211500000000001</v>
      </c>
      <c r="F946" s="44">
        <v>4.5</v>
      </c>
      <c r="G946" s="43">
        <v>13.39</v>
      </c>
      <c r="H946" s="45">
        <v>31</v>
      </c>
      <c r="I946" s="44">
        <v>0.02</v>
      </c>
      <c r="J946" s="43">
        <v>467.5</v>
      </c>
      <c r="K946" s="44">
        <v>0.01</v>
      </c>
      <c r="L946" s="43">
        <v>349.08</v>
      </c>
      <c r="M946" s="44">
        <v>0.01</v>
      </c>
      <c r="N946" s="41">
        <v>3</v>
      </c>
      <c r="O946" s="41">
        <v>3</v>
      </c>
      <c r="P946" s="42" t="str">
        <f t="shared" si="14"/>
        <v>33</v>
      </c>
      <c r="Q946" s="42"/>
      <c r="R946" s="41" t="s">
        <v>1650</v>
      </c>
    </row>
    <row r="947" spans="1:18" x14ac:dyDescent="0.25">
      <c r="A947" s="3" t="s">
        <v>134</v>
      </c>
      <c r="B947" s="3" t="s">
        <v>5976</v>
      </c>
      <c r="C947" s="3" t="s">
        <v>5977</v>
      </c>
      <c r="D947" s="43">
        <v>4.88</v>
      </c>
      <c r="E947" s="43">
        <v>27.2333</v>
      </c>
      <c r="F947" s="44">
        <v>5.58</v>
      </c>
      <c r="G947" s="43">
        <v>22.35</v>
      </c>
      <c r="H947" s="45">
        <v>16</v>
      </c>
      <c r="I947" s="44">
        <v>0.01</v>
      </c>
      <c r="J947" s="43">
        <v>426.5</v>
      </c>
      <c r="K947" s="44">
        <v>0.01</v>
      </c>
      <c r="L947" s="43">
        <v>348.42</v>
      </c>
      <c r="M947" s="44">
        <v>0.01</v>
      </c>
      <c r="N947" s="41">
        <v>3</v>
      </c>
      <c r="O947" s="41">
        <v>3</v>
      </c>
      <c r="P947" s="42" t="str">
        <f t="shared" si="14"/>
        <v>33</v>
      </c>
      <c r="Q947" s="42"/>
      <c r="R947" s="41" t="s">
        <v>1650</v>
      </c>
    </row>
    <row r="948" spans="1:18" x14ac:dyDescent="0.25">
      <c r="A948" s="3" t="s">
        <v>134</v>
      </c>
      <c r="B948" s="3" t="s">
        <v>7369</v>
      </c>
      <c r="C948" s="3" t="s">
        <v>7370</v>
      </c>
      <c r="D948" s="43">
        <v>3.6666666666666656</v>
      </c>
      <c r="E948" s="43">
        <v>22</v>
      </c>
      <c r="F948" s="44">
        <v>6</v>
      </c>
      <c r="G948" s="43">
        <v>18.329999999999998</v>
      </c>
      <c r="H948" s="45">
        <v>19</v>
      </c>
      <c r="I948" s="44">
        <v>0.01</v>
      </c>
      <c r="J948" s="43">
        <v>418</v>
      </c>
      <c r="K948" s="44">
        <v>0.01</v>
      </c>
      <c r="L948" s="43">
        <v>348.33</v>
      </c>
      <c r="M948" s="44">
        <v>0.01</v>
      </c>
      <c r="N948" s="41">
        <v>3</v>
      </c>
      <c r="O948" s="41">
        <v>3</v>
      </c>
      <c r="P948" s="42" t="str">
        <f t="shared" si="14"/>
        <v>33</v>
      </c>
      <c r="Q948" s="42"/>
      <c r="R948" s="41" t="s">
        <v>3850</v>
      </c>
    </row>
    <row r="949" spans="1:18" x14ac:dyDescent="0.25">
      <c r="A949" s="3" t="s">
        <v>134</v>
      </c>
      <c r="B949" s="3" t="s">
        <v>7371</v>
      </c>
      <c r="C949" s="3" t="s">
        <v>7372</v>
      </c>
      <c r="D949" s="43">
        <v>3.4833333333333329</v>
      </c>
      <c r="E949" s="43">
        <v>20.9</v>
      </c>
      <c r="F949" s="44">
        <v>6</v>
      </c>
      <c r="G949" s="43">
        <v>17.41</v>
      </c>
      <c r="H949" s="45">
        <v>20</v>
      </c>
      <c r="I949" s="44">
        <v>0.01</v>
      </c>
      <c r="J949" s="43">
        <v>418</v>
      </c>
      <c r="K949" s="44">
        <v>0.01</v>
      </c>
      <c r="L949" s="43">
        <v>348.33</v>
      </c>
      <c r="M949" s="44">
        <v>0.01</v>
      </c>
      <c r="N949" s="41">
        <v>3</v>
      </c>
      <c r="O949" s="41">
        <v>3</v>
      </c>
      <c r="P949" s="42" t="str">
        <f t="shared" si="14"/>
        <v>33</v>
      </c>
      <c r="Q949" s="42"/>
      <c r="R949" s="41" t="s">
        <v>3850</v>
      </c>
    </row>
    <row r="950" spans="1:18" x14ac:dyDescent="0.25">
      <c r="A950" s="3" t="s">
        <v>134</v>
      </c>
      <c r="B950" s="3" t="s">
        <v>5978</v>
      </c>
      <c r="C950" s="3" t="s">
        <v>5979</v>
      </c>
      <c r="D950" s="43">
        <v>3.5099999999999985</v>
      </c>
      <c r="E950" s="43">
        <v>21.176400000000001</v>
      </c>
      <c r="F950" s="44">
        <v>6.03</v>
      </c>
      <c r="G950" s="43">
        <v>17.66</v>
      </c>
      <c r="H950" s="45">
        <v>19</v>
      </c>
      <c r="I950" s="44">
        <v>0.01</v>
      </c>
      <c r="J950" s="43">
        <v>415</v>
      </c>
      <c r="K950" s="44">
        <v>0.01</v>
      </c>
      <c r="L950" s="43">
        <v>348.31</v>
      </c>
      <c r="M950" s="44">
        <v>0.01</v>
      </c>
      <c r="N950" s="41">
        <v>3</v>
      </c>
      <c r="O950" s="41">
        <v>3</v>
      </c>
      <c r="P950" s="42" t="str">
        <f t="shared" si="14"/>
        <v>33</v>
      </c>
      <c r="Q950" s="42"/>
      <c r="R950" s="41" t="s">
        <v>1650</v>
      </c>
    </row>
    <row r="951" spans="1:18" x14ac:dyDescent="0.25">
      <c r="A951" s="3" t="s">
        <v>134</v>
      </c>
      <c r="B951" s="3" t="s">
        <v>5980</v>
      </c>
      <c r="C951" s="3" t="s">
        <v>5981</v>
      </c>
      <c r="D951" s="43">
        <v>3.2000000000000011</v>
      </c>
      <c r="E951" s="43">
        <v>17.708300000000001</v>
      </c>
      <c r="F951" s="44">
        <v>5.53</v>
      </c>
      <c r="G951" s="43">
        <v>14.5</v>
      </c>
      <c r="H951" s="45">
        <v>24</v>
      </c>
      <c r="I951" s="44">
        <v>0.01</v>
      </c>
      <c r="J951" s="43">
        <v>425</v>
      </c>
      <c r="K951" s="44">
        <v>0.01</v>
      </c>
      <c r="L951" s="43">
        <v>348.2</v>
      </c>
      <c r="M951" s="44">
        <v>0.01</v>
      </c>
      <c r="N951" s="41">
        <v>3</v>
      </c>
      <c r="O951" s="41">
        <v>3</v>
      </c>
      <c r="P951" s="42" t="str">
        <f t="shared" si="14"/>
        <v>33</v>
      </c>
      <c r="Q951" s="42"/>
      <c r="R951" s="41" t="s">
        <v>1650</v>
      </c>
    </row>
    <row r="952" spans="1:18" x14ac:dyDescent="0.25">
      <c r="A952" s="3" t="s">
        <v>134</v>
      </c>
      <c r="B952" s="3" t="s">
        <v>5982</v>
      </c>
      <c r="C952" s="3" t="s">
        <v>5983</v>
      </c>
      <c r="D952" s="43">
        <v>2.1300000000000008</v>
      </c>
      <c r="E952" s="43">
        <v>10.409000000000001</v>
      </c>
      <c r="F952" s="44">
        <v>4.88</v>
      </c>
      <c r="G952" s="43">
        <v>8.27</v>
      </c>
      <c r="H952" s="45">
        <v>40</v>
      </c>
      <c r="I952" s="44">
        <v>0.03</v>
      </c>
      <c r="J952" s="43">
        <v>432.5</v>
      </c>
      <c r="K952" s="44">
        <v>0.01</v>
      </c>
      <c r="L952" s="43">
        <v>347.3</v>
      </c>
      <c r="M952" s="44">
        <v>0.01</v>
      </c>
      <c r="N952" s="41">
        <v>3</v>
      </c>
      <c r="O952" s="41">
        <v>3</v>
      </c>
      <c r="P952" s="42" t="str">
        <f t="shared" si="14"/>
        <v>33</v>
      </c>
      <c r="Q952" s="42"/>
      <c r="R952" s="41" t="s">
        <v>1650</v>
      </c>
    </row>
    <row r="953" spans="1:18" x14ac:dyDescent="0.25">
      <c r="A953" s="3" t="s">
        <v>134</v>
      </c>
      <c r="B953" s="3" t="s">
        <v>7373</v>
      </c>
      <c r="C953" s="3" t="s">
        <v>7374</v>
      </c>
      <c r="D953" s="43">
        <v>4.3333333333333339</v>
      </c>
      <c r="E953" s="43">
        <v>26</v>
      </c>
      <c r="F953" s="44">
        <v>6</v>
      </c>
      <c r="G953" s="43">
        <v>21.66</v>
      </c>
      <c r="H953" s="45">
        <v>16</v>
      </c>
      <c r="I953" s="44">
        <v>0.01</v>
      </c>
      <c r="J953" s="43">
        <v>416</v>
      </c>
      <c r="K953" s="44">
        <v>0.01</v>
      </c>
      <c r="L953" s="43">
        <v>346.66</v>
      </c>
      <c r="M953" s="44">
        <v>0.01</v>
      </c>
      <c r="N953" s="41">
        <v>3</v>
      </c>
      <c r="O953" s="41">
        <v>3</v>
      </c>
      <c r="P953" s="42" t="str">
        <f t="shared" si="14"/>
        <v>33</v>
      </c>
      <c r="Q953" s="42"/>
      <c r="R953" s="41" t="s">
        <v>3850</v>
      </c>
    </row>
    <row r="954" spans="1:18" x14ac:dyDescent="0.25">
      <c r="A954" s="3" t="s">
        <v>134</v>
      </c>
      <c r="B954" s="3" t="s">
        <v>5984</v>
      </c>
      <c r="C954" s="3" t="s">
        <v>5985</v>
      </c>
      <c r="D954" s="43">
        <v>2.7000000000000011</v>
      </c>
      <c r="E954" s="43">
        <v>17.104099999999999</v>
      </c>
      <c r="F954" s="44">
        <v>6.33</v>
      </c>
      <c r="G954" s="43">
        <v>14.4</v>
      </c>
      <c r="H954" s="45">
        <v>24</v>
      </c>
      <c r="I954" s="44">
        <v>0.01</v>
      </c>
      <c r="J954" s="43">
        <v>410.5</v>
      </c>
      <c r="K954" s="44">
        <v>0.01</v>
      </c>
      <c r="L954" s="43">
        <v>345.7</v>
      </c>
      <c r="M954" s="44">
        <v>0.01</v>
      </c>
      <c r="N954" s="41">
        <v>3</v>
      </c>
      <c r="O954" s="41">
        <v>3</v>
      </c>
      <c r="P954" s="42" t="str">
        <f t="shared" si="14"/>
        <v>33</v>
      </c>
      <c r="Q954" s="42"/>
      <c r="R954" s="41" t="s">
        <v>1650</v>
      </c>
    </row>
    <row r="955" spans="1:18" x14ac:dyDescent="0.25">
      <c r="A955" s="3" t="s">
        <v>134</v>
      </c>
      <c r="B955" s="3" t="s">
        <v>5986</v>
      </c>
      <c r="C955" s="3" t="s">
        <v>157</v>
      </c>
      <c r="D955" s="43">
        <v>2.8100000000000005</v>
      </c>
      <c r="E955" s="43">
        <v>19.805199999999999</v>
      </c>
      <c r="F955" s="44">
        <v>7.04</v>
      </c>
      <c r="G955" s="43">
        <v>16.989999999999998</v>
      </c>
      <c r="H955" s="45">
        <v>20</v>
      </c>
      <c r="I955" s="44">
        <v>0.01</v>
      </c>
      <c r="J955" s="43">
        <v>401.3</v>
      </c>
      <c r="K955" s="44">
        <v>0.01</v>
      </c>
      <c r="L955" s="43">
        <v>345.1</v>
      </c>
      <c r="M955" s="44">
        <v>0.01</v>
      </c>
      <c r="N955" s="41">
        <v>3</v>
      </c>
      <c r="O955" s="41">
        <v>3</v>
      </c>
      <c r="P955" s="42" t="str">
        <f t="shared" si="14"/>
        <v>33</v>
      </c>
      <c r="Q955" s="42"/>
      <c r="R955" s="41" t="s">
        <v>1650</v>
      </c>
    </row>
    <row r="956" spans="1:18" x14ac:dyDescent="0.25">
      <c r="A956" s="3" t="s">
        <v>134</v>
      </c>
      <c r="B956" s="3" t="s">
        <v>5987</v>
      </c>
      <c r="C956" s="3" t="s">
        <v>5988</v>
      </c>
      <c r="D956" s="43">
        <v>1.7999999999999989</v>
      </c>
      <c r="E956" s="43">
        <v>11.924799999999999</v>
      </c>
      <c r="F956" s="44">
        <v>6.62</v>
      </c>
      <c r="G956" s="43">
        <v>10.119999999999999</v>
      </c>
      <c r="H956" s="45">
        <v>35</v>
      </c>
      <c r="I956" s="44">
        <v>0.02</v>
      </c>
      <c r="J956" s="43">
        <v>407.01</v>
      </c>
      <c r="K956" s="44">
        <v>0.01</v>
      </c>
      <c r="L956" s="43">
        <v>344.01</v>
      </c>
      <c r="M956" s="44">
        <v>0.01</v>
      </c>
      <c r="N956" s="41">
        <v>3</v>
      </c>
      <c r="O956" s="41">
        <v>3</v>
      </c>
      <c r="P956" s="42" t="str">
        <f t="shared" si="14"/>
        <v>33</v>
      </c>
      <c r="Q956" s="42"/>
      <c r="R956" s="41" t="s">
        <v>1650</v>
      </c>
    </row>
    <row r="957" spans="1:18" x14ac:dyDescent="0.25">
      <c r="A957" s="3" t="s">
        <v>134</v>
      </c>
      <c r="B957" s="3" t="s">
        <v>5989</v>
      </c>
      <c r="C957" s="3" t="s">
        <v>5990</v>
      </c>
      <c r="D957" s="43">
        <v>1.7599999999999996</v>
      </c>
      <c r="E957" s="43">
        <v>12.833299999999999</v>
      </c>
      <c r="F957" s="44">
        <v>7.29</v>
      </c>
      <c r="G957" s="43">
        <v>11.07</v>
      </c>
      <c r="H957" s="45">
        <v>29</v>
      </c>
      <c r="I957" s="44">
        <v>0.02</v>
      </c>
      <c r="J957" s="43">
        <v>395</v>
      </c>
      <c r="K957" s="44">
        <v>0.01</v>
      </c>
      <c r="L957" s="43">
        <v>343.96</v>
      </c>
      <c r="M957" s="44">
        <v>0.01</v>
      </c>
      <c r="N957" s="41">
        <v>3</v>
      </c>
      <c r="O957" s="41">
        <v>3</v>
      </c>
      <c r="P957" s="42" t="str">
        <f t="shared" si="14"/>
        <v>33</v>
      </c>
      <c r="Q957" s="42"/>
      <c r="R957" s="41" t="s">
        <v>1650</v>
      </c>
    </row>
    <row r="958" spans="1:18" x14ac:dyDescent="0.25">
      <c r="A958" s="3" t="s">
        <v>134</v>
      </c>
      <c r="B958" s="3" t="s">
        <v>5991</v>
      </c>
      <c r="C958" s="3" t="s">
        <v>5992</v>
      </c>
      <c r="D958" s="43">
        <v>4.049999999999998</v>
      </c>
      <c r="E958" s="43">
        <v>18.422599999999999</v>
      </c>
      <c r="F958" s="44">
        <v>4.54</v>
      </c>
      <c r="G958" s="43">
        <v>14.37</v>
      </c>
      <c r="H958" s="45">
        <v>26</v>
      </c>
      <c r="I958" s="44">
        <v>0.02</v>
      </c>
      <c r="J958" s="43">
        <v>448.99</v>
      </c>
      <c r="K958" s="44">
        <v>0.01</v>
      </c>
      <c r="L958" s="43">
        <v>343.69</v>
      </c>
      <c r="M958" s="44">
        <v>0.01</v>
      </c>
      <c r="N958" s="41">
        <v>3</v>
      </c>
      <c r="O958" s="41">
        <v>3</v>
      </c>
      <c r="P958" s="42" t="str">
        <f t="shared" si="14"/>
        <v>33</v>
      </c>
      <c r="Q958" s="42"/>
      <c r="R958" s="41" t="s">
        <v>1650</v>
      </c>
    </row>
    <row r="959" spans="1:18" x14ac:dyDescent="0.25">
      <c r="A959" s="3" t="s">
        <v>134</v>
      </c>
      <c r="B959" s="3" t="s">
        <v>7375</v>
      </c>
      <c r="C959" s="3" t="s">
        <v>5640</v>
      </c>
      <c r="D959" s="43">
        <v>3.2630952380952372</v>
      </c>
      <c r="E959" s="43">
        <v>19.578499999999998</v>
      </c>
      <c r="F959" s="44">
        <v>5.99</v>
      </c>
      <c r="G959" s="43">
        <v>16.309999999999999</v>
      </c>
      <c r="H959" s="45">
        <v>21</v>
      </c>
      <c r="I959" s="44">
        <v>0.01</v>
      </c>
      <c r="J959" s="43">
        <v>411.15</v>
      </c>
      <c r="K959" s="44">
        <v>0.01</v>
      </c>
      <c r="L959" s="43">
        <v>342.62</v>
      </c>
      <c r="M959" s="44">
        <v>0.01</v>
      </c>
      <c r="N959" s="41">
        <v>3</v>
      </c>
      <c r="O959" s="41">
        <v>3</v>
      </c>
      <c r="P959" s="42" t="str">
        <f t="shared" si="14"/>
        <v>33</v>
      </c>
      <c r="Q959" s="42"/>
      <c r="R959" s="41" t="s">
        <v>3850</v>
      </c>
    </row>
    <row r="960" spans="1:18" x14ac:dyDescent="0.25">
      <c r="A960" s="3" t="s">
        <v>134</v>
      </c>
      <c r="B960" s="3" t="s">
        <v>7376</v>
      </c>
      <c r="C960" s="3" t="s">
        <v>7377</v>
      </c>
      <c r="D960" s="43">
        <v>4.5599999999999996</v>
      </c>
      <c r="E960" s="43">
        <v>27.36</v>
      </c>
      <c r="F960" s="44">
        <v>6</v>
      </c>
      <c r="G960" s="43">
        <v>22.8</v>
      </c>
      <c r="H960" s="45">
        <v>15</v>
      </c>
      <c r="I960" s="44">
        <v>0.01</v>
      </c>
      <c r="J960" s="43">
        <v>410.4</v>
      </c>
      <c r="K960" s="44">
        <v>0.01</v>
      </c>
      <c r="L960" s="43">
        <v>342</v>
      </c>
      <c r="M960" s="44">
        <v>0.01</v>
      </c>
      <c r="N960" s="41">
        <v>3</v>
      </c>
      <c r="O960" s="41">
        <v>3</v>
      </c>
      <c r="P960" s="42" t="str">
        <f t="shared" si="14"/>
        <v>33</v>
      </c>
      <c r="Q960" s="42"/>
      <c r="R960" s="41" t="s">
        <v>3850</v>
      </c>
    </row>
    <row r="961" spans="1:18" x14ac:dyDescent="0.25">
      <c r="A961" s="3" t="s">
        <v>134</v>
      </c>
      <c r="B961" s="3" t="s">
        <v>5993</v>
      </c>
      <c r="C961" s="3" t="s">
        <v>5994</v>
      </c>
      <c r="D961" s="43">
        <v>1.8500000000000008</v>
      </c>
      <c r="E961" s="43">
        <v>12.8</v>
      </c>
      <c r="F961" s="44">
        <v>6.91</v>
      </c>
      <c r="G961" s="43">
        <v>10.95</v>
      </c>
      <c r="H961" s="45">
        <v>29</v>
      </c>
      <c r="I961" s="44">
        <v>0.02</v>
      </c>
      <c r="J961" s="43">
        <v>393.6</v>
      </c>
      <c r="K961" s="44">
        <v>0.01</v>
      </c>
      <c r="L961" s="43">
        <v>339.95</v>
      </c>
      <c r="M961" s="44">
        <v>0.01</v>
      </c>
      <c r="N961" s="41">
        <v>3</v>
      </c>
      <c r="O961" s="41">
        <v>3</v>
      </c>
      <c r="P961" s="42" t="str">
        <f t="shared" si="14"/>
        <v>33</v>
      </c>
      <c r="Q961" s="42"/>
      <c r="R961" s="41" t="s">
        <v>1650</v>
      </c>
    </row>
    <row r="962" spans="1:18" x14ac:dyDescent="0.25">
      <c r="A962" s="3" t="s">
        <v>134</v>
      </c>
      <c r="B962" s="3" t="s">
        <v>5997</v>
      </c>
      <c r="C962" s="3" t="s">
        <v>5998</v>
      </c>
      <c r="D962" s="43">
        <v>3.0499999999999989</v>
      </c>
      <c r="E962" s="43">
        <v>16.4575</v>
      </c>
      <c r="F962" s="44">
        <v>5.39</v>
      </c>
      <c r="G962" s="43">
        <v>13.4</v>
      </c>
      <c r="H962" s="45">
        <v>25</v>
      </c>
      <c r="I962" s="44">
        <v>0.01</v>
      </c>
      <c r="J962" s="43">
        <v>414.98</v>
      </c>
      <c r="K962" s="44">
        <v>0.01</v>
      </c>
      <c r="L962" s="43">
        <v>338.73</v>
      </c>
      <c r="M962" s="44">
        <v>0.01</v>
      </c>
      <c r="N962" s="41">
        <v>3</v>
      </c>
      <c r="O962" s="41">
        <v>3</v>
      </c>
      <c r="P962" s="42" t="str">
        <f t="shared" si="14"/>
        <v>33</v>
      </c>
      <c r="Q962" s="42"/>
      <c r="R962" s="41" t="s">
        <v>1650</v>
      </c>
    </row>
    <row r="963" spans="1:18" x14ac:dyDescent="0.25">
      <c r="A963" s="3" t="s">
        <v>134</v>
      </c>
      <c r="B963" s="3" t="s">
        <v>5999</v>
      </c>
      <c r="C963" s="3" t="s">
        <v>6000</v>
      </c>
      <c r="D963" s="43">
        <v>2.8099999999999996</v>
      </c>
      <c r="E963" s="43">
        <v>28.8461</v>
      </c>
      <c r="F963" s="44">
        <v>10.26</v>
      </c>
      <c r="G963" s="43">
        <v>26.03</v>
      </c>
      <c r="H963" s="45">
        <v>13</v>
      </c>
      <c r="I963" s="44">
        <v>0.01</v>
      </c>
      <c r="J963" s="43">
        <v>375</v>
      </c>
      <c r="K963" s="44">
        <v>0.01</v>
      </c>
      <c r="L963" s="43">
        <v>338.47</v>
      </c>
      <c r="M963" s="44">
        <v>0.01</v>
      </c>
      <c r="N963" s="41">
        <v>3</v>
      </c>
      <c r="O963" s="41">
        <v>3</v>
      </c>
      <c r="P963" s="42" t="str">
        <f t="shared" si="14"/>
        <v>33</v>
      </c>
      <c r="Q963" s="42"/>
      <c r="R963" s="41" t="s">
        <v>1650</v>
      </c>
    </row>
    <row r="964" spans="1:18" x14ac:dyDescent="0.25">
      <c r="A964" s="3" t="s">
        <v>134</v>
      </c>
      <c r="B964" s="3" t="s">
        <v>6003</v>
      </c>
      <c r="C964" s="3" t="s">
        <v>6004</v>
      </c>
      <c r="D964" s="43">
        <v>2.2400000000000015</v>
      </c>
      <c r="E964" s="43">
        <v>13.828799999999999</v>
      </c>
      <c r="F964" s="44">
        <v>6.17</v>
      </c>
      <c r="G964" s="43">
        <v>11.58</v>
      </c>
      <c r="H964" s="45">
        <v>30</v>
      </c>
      <c r="I964" s="44">
        <v>0.02</v>
      </c>
      <c r="J964" s="43">
        <v>403.75</v>
      </c>
      <c r="K964" s="44">
        <v>0.01</v>
      </c>
      <c r="L964" s="43">
        <v>336.55</v>
      </c>
      <c r="M964" s="44">
        <v>0.01</v>
      </c>
      <c r="N964" s="41">
        <v>3</v>
      </c>
      <c r="O964" s="41">
        <v>3</v>
      </c>
      <c r="P964" s="42" t="str">
        <f t="shared" si="14"/>
        <v>33</v>
      </c>
      <c r="Q964" s="42"/>
      <c r="R964" s="41" t="s">
        <v>1650</v>
      </c>
    </row>
    <row r="965" spans="1:18" x14ac:dyDescent="0.25">
      <c r="A965" s="3" t="s">
        <v>134</v>
      </c>
      <c r="B965" s="3" t="s">
        <v>6005</v>
      </c>
      <c r="C965" s="3" t="s">
        <v>6006</v>
      </c>
      <c r="D965" s="43">
        <v>3.0900000000000012</v>
      </c>
      <c r="E965" s="43">
        <v>20.488800000000001</v>
      </c>
      <c r="F965" s="44">
        <v>6.63</v>
      </c>
      <c r="G965" s="43">
        <v>17.39</v>
      </c>
      <c r="H965" s="45">
        <v>20</v>
      </c>
      <c r="I965" s="44">
        <v>0.01</v>
      </c>
      <c r="J965" s="43">
        <v>397.6</v>
      </c>
      <c r="K965" s="44">
        <v>0.01</v>
      </c>
      <c r="L965" s="43">
        <v>335.8</v>
      </c>
      <c r="M965" s="44">
        <v>0.01</v>
      </c>
      <c r="N965" s="41">
        <v>3</v>
      </c>
      <c r="O965" s="41">
        <v>3</v>
      </c>
      <c r="P965" s="42" t="str">
        <f t="shared" si="14"/>
        <v>33</v>
      </c>
      <c r="Q965" s="42"/>
      <c r="R965" s="41" t="s">
        <v>1650</v>
      </c>
    </row>
    <row r="966" spans="1:18" x14ac:dyDescent="0.25">
      <c r="A966" s="3" t="s">
        <v>134</v>
      </c>
      <c r="B966" s="3" t="s">
        <v>7378</v>
      </c>
      <c r="C966" s="3" t="s">
        <v>7379</v>
      </c>
      <c r="D966" s="43">
        <v>3.480952380952381</v>
      </c>
      <c r="E966" s="43">
        <v>20.8857</v>
      </c>
      <c r="F966" s="44">
        <v>5.99</v>
      </c>
      <c r="G966" s="43">
        <v>17.399999999999999</v>
      </c>
      <c r="H966" s="45">
        <v>19</v>
      </c>
      <c r="I966" s="44">
        <v>0.01</v>
      </c>
      <c r="J966" s="43">
        <v>399.6</v>
      </c>
      <c r="K966" s="44">
        <v>0.01</v>
      </c>
      <c r="L966" s="43">
        <v>333.46</v>
      </c>
      <c r="M966" s="44">
        <v>0.01</v>
      </c>
      <c r="N966" s="41">
        <v>3</v>
      </c>
      <c r="O966" s="41">
        <v>3</v>
      </c>
      <c r="P966" s="42" t="str">
        <f t="shared" si="14"/>
        <v>33</v>
      </c>
      <c r="Q966" s="42"/>
      <c r="R966" s="41" t="s">
        <v>3850</v>
      </c>
    </row>
    <row r="967" spans="1:18" x14ac:dyDescent="0.25">
      <c r="A967" s="3" t="s">
        <v>134</v>
      </c>
      <c r="B967" s="3" t="s">
        <v>6009</v>
      </c>
      <c r="C967" s="3" t="s">
        <v>6010</v>
      </c>
      <c r="D967" s="43">
        <v>3.4099999999999993</v>
      </c>
      <c r="E967" s="43">
        <v>22.6875</v>
      </c>
      <c r="F967" s="44">
        <v>6.65</v>
      </c>
      <c r="G967" s="43">
        <v>19.27</v>
      </c>
      <c r="H967" s="45">
        <v>17</v>
      </c>
      <c r="I967" s="44">
        <v>0.01</v>
      </c>
      <c r="J967" s="43">
        <v>388</v>
      </c>
      <c r="K967" s="44">
        <v>0.01</v>
      </c>
      <c r="L967" s="43">
        <v>330.03</v>
      </c>
      <c r="M967" s="44">
        <v>0.01</v>
      </c>
      <c r="N967" s="41">
        <v>3</v>
      </c>
      <c r="O967" s="41">
        <v>3</v>
      </c>
      <c r="P967" s="42" t="str">
        <f t="shared" ref="P967:P1030" si="15">N967&amp;O967</f>
        <v>33</v>
      </c>
      <c r="Q967" s="42"/>
      <c r="R967" s="41" t="s">
        <v>1650</v>
      </c>
    </row>
    <row r="968" spans="1:18" x14ac:dyDescent="0.25">
      <c r="A968" s="3" t="s">
        <v>134</v>
      </c>
      <c r="B968" s="3" t="s">
        <v>7380</v>
      </c>
      <c r="C968" s="3" t="s">
        <v>7381</v>
      </c>
      <c r="D968" s="43">
        <v>1.8333333333333328</v>
      </c>
      <c r="E968" s="43">
        <v>11</v>
      </c>
      <c r="F968" s="44">
        <v>6</v>
      </c>
      <c r="G968" s="43">
        <v>9.16</v>
      </c>
      <c r="H968" s="45">
        <v>36</v>
      </c>
      <c r="I968" s="44">
        <v>0.02</v>
      </c>
      <c r="J968" s="43">
        <v>396</v>
      </c>
      <c r="K968" s="44">
        <v>0.01</v>
      </c>
      <c r="L968" s="43">
        <v>330</v>
      </c>
      <c r="M968" s="44">
        <v>0.01</v>
      </c>
      <c r="N968" s="41">
        <v>3</v>
      </c>
      <c r="O968" s="41">
        <v>3</v>
      </c>
      <c r="P968" s="42" t="str">
        <f t="shared" si="15"/>
        <v>33</v>
      </c>
      <c r="Q968" s="42"/>
      <c r="R968" s="41" t="s">
        <v>3850</v>
      </c>
    </row>
    <row r="969" spans="1:18" x14ac:dyDescent="0.25">
      <c r="A969" s="3" t="s">
        <v>134</v>
      </c>
      <c r="B969" s="3" t="s">
        <v>6011</v>
      </c>
      <c r="C969" s="3" t="s">
        <v>6012</v>
      </c>
      <c r="D969" s="43">
        <v>3.149999999999999</v>
      </c>
      <c r="E969" s="43">
        <v>19.578900000000001</v>
      </c>
      <c r="F969" s="44">
        <v>6.21</v>
      </c>
      <c r="G969" s="43">
        <v>16.420000000000002</v>
      </c>
      <c r="H969" s="45">
        <v>20</v>
      </c>
      <c r="I969" s="44">
        <v>0.01</v>
      </c>
      <c r="J969" s="43">
        <v>392</v>
      </c>
      <c r="K969" s="44">
        <v>0.01</v>
      </c>
      <c r="L969" s="43">
        <v>329</v>
      </c>
      <c r="M969" s="44">
        <v>0.01</v>
      </c>
      <c r="N969" s="41">
        <v>3</v>
      </c>
      <c r="O969" s="41">
        <v>3</v>
      </c>
      <c r="P969" s="42" t="str">
        <f t="shared" si="15"/>
        <v>33</v>
      </c>
      <c r="Q969" s="42"/>
      <c r="R969" s="41" t="s">
        <v>1650</v>
      </c>
    </row>
    <row r="970" spans="1:18" x14ac:dyDescent="0.25">
      <c r="A970" s="3" t="s">
        <v>134</v>
      </c>
      <c r="B970" s="3" t="s">
        <v>7382</v>
      </c>
      <c r="C970" s="3" t="s">
        <v>302</v>
      </c>
      <c r="D970" s="43">
        <v>3.869607843137254</v>
      </c>
      <c r="E970" s="43">
        <v>23.217600000000001</v>
      </c>
      <c r="F970" s="44">
        <v>5.99</v>
      </c>
      <c r="G970" s="43">
        <v>19.34</v>
      </c>
      <c r="H970" s="45">
        <v>17</v>
      </c>
      <c r="I970" s="44">
        <v>0.01</v>
      </c>
      <c r="J970" s="43">
        <v>394.7</v>
      </c>
      <c r="K970" s="44">
        <v>0.01</v>
      </c>
      <c r="L970" s="43">
        <v>328.91</v>
      </c>
      <c r="M970" s="44">
        <v>0.01</v>
      </c>
      <c r="N970" s="41">
        <v>3</v>
      </c>
      <c r="O970" s="41">
        <v>3</v>
      </c>
      <c r="P970" s="42" t="str">
        <f t="shared" si="15"/>
        <v>33</v>
      </c>
      <c r="Q970" s="42"/>
      <c r="R970" s="41" t="s">
        <v>3850</v>
      </c>
    </row>
    <row r="971" spans="1:18" x14ac:dyDescent="0.25">
      <c r="A971" s="3" t="s">
        <v>134</v>
      </c>
      <c r="B971" s="3" t="s">
        <v>6013</v>
      </c>
      <c r="C971" s="3" t="s">
        <v>6014</v>
      </c>
      <c r="D971" s="43">
        <v>3.0200000000000005</v>
      </c>
      <c r="E971" s="43">
        <v>15.6538</v>
      </c>
      <c r="F971" s="44">
        <v>5.18</v>
      </c>
      <c r="G971" s="43">
        <v>12.63</v>
      </c>
      <c r="H971" s="45">
        <v>26</v>
      </c>
      <c r="I971" s="44">
        <v>0.02</v>
      </c>
      <c r="J971" s="43">
        <v>407</v>
      </c>
      <c r="K971" s="44">
        <v>0.01</v>
      </c>
      <c r="L971" s="43">
        <v>328.48</v>
      </c>
      <c r="M971" s="44">
        <v>0.01</v>
      </c>
      <c r="N971" s="41">
        <v>3</v>
      </c>
      <c r="O971" s="41">
        <v>3</v>
      </c>
      <c r="P971" s="42" t="str">
        <f t="shared" si="15"/>
        <v>33</v>
      </c>
      <c r="Q971" s="42"/>
      <c r="R971" s="41" t="s">
        <v>1650</v>
      </c>
    </row>
    <row r="972" spans="1:18" x14ac:dyDescent="0.25">
      <c r="A972" s="3" t="s">
        <v>134</v>
      </c>
      <c r="B972" s="3" t="s">
        <v>6015</v>
      </c>
      <c r="C972" s="3" t="s">
        <v>6016</v>
      </c>
      <c r="D972" s="43">
        <v>3.64</v>
      </c>
      <c r="E972" s="43">
        <v>16.656500000000001</v>
      </c>
      <c r="F972" s="44">
        <v>4.57</v>
      </c>
      <c r="G972" s="43">
        <v>13.01</v>
      </c>
      <c r="H972" s="45">
        <v>25</v>
      </c>
      <c r="I972" s="44">
        <v>0.01</v>
      </c>
      <c r="J972" s="43">
        <v>419.1</v>
      </c>
      <c r="K972" s="44">
        <v>0.01</v>
      </c>
      <c r="L972" s="43">
        <v>328.1</v>
      </c>
      <c r="M972" s="44">
        <v>0.01</v>
      </c>
      <c r="N972" s="41">
        <v>3</v>
      </c>
      <c r="O972" s="41">
        <v>3</v>
      </c>
      <c r="P972" s="42" t="str">
        <f t="shared" si="15"/>
        <v>33</v>
      </c>
      <c r="Q972" s="42"/>
      <c r="R972" s="41" t="s">
        <v>1650</v>
      </c>
    </row>
    <row r="973" spans="1:18" x14ac:dyDescent="0.25">
      <c r="A973" s="3" t="s">
        <v>134</v>
      </c>
      <c r="B973" s="3" t="s">
        <v>6017</v>
      </c>
      <c r="C973" s="3" t="s">
        <v>6018</v>
      </c>
      <c r="D973" s="43">
        <v>2.6299999999999994</v>
      </c>
      <c r="E973" s="43">
        <v>26.416599999999999</v>
      </c>
      <c r="F973" s="44">
        <v>10.039999999999999</v>
      </c>
      <c r="G973" s="43">
        <v>23.78</v>
      </c>
      <c r="H973" s="45">
        <v>14</v>
      </c>
      <c r="I973" s="44">
        <v>0.01</v>
      </c>
      <c r="J973" s="43">
        <v>364</v>
      </c>
      <c r="K973" s="44">
        <v>0.01</v>
      </c>
      <c r="L973" s="43">
        <v>327.18</v>
      </c>
      <c r="M973" s="44">
        <v>0.01</v>
      </c>
      <c r="N973" s="41">
        <v>3</v>
      </c>
      <c r="O973" s="41">
        <v>3</v>
      </c>
      <c r="P973" s="42" t="str">
        <f t="shared" si="15"/>
        <v>33</v>
      </c>
      <c r="Q973" s="42"/>
      <c r="R973" s="41" t="s">
        <v>1650</v>
      </c>
    </row>
    <row r="974" spans="1:18" x14ac:dyDescent="0.25">
      <c r="A974" s="3" t="s">
        <v>134</v>
      </c>
      <c r="B974" s="3" t="s">
        <v>6019</v>
      </c>
      <c r="C974" s="3" t="s">
        <v>6020</v>
      </c>
      <c r="D974" s="43">
        <v>3.31</v>
      </c>
      <c r="E974" s="43">
        <v>24.8384</v>
      </c>
      <c r="F974" s="44">
        <v>7.5</v>
      </c>
      <c r="G974" s="43">
        <v>21.52</v>
      </c>
      <c r="H974" s="45">
        <v>15</v>
      </c>
      <c r="I974" s="44">
        <v>0.01</v>
      </c>
      <c r="J974" s="43">
        <v>372.9</v>
      </c>
      <c r="K974" s="44">
        <v>0.01</v>
      </c>
      <c r="L974" s="43">
        <v>323.25</v>
      </c>
      <c r="M974" s="44">
        <v>0.01</v>
      </c>
      <c r="N974" s="41">
        <v>3</v>
      </c>
      <c r="O974" s="41">
        <v>3</v>
      </c>
      <c r="P974" s="42" t="str">
        <f t="shared" si="15"/>
        <v>33</v>
      </c>
      <c r="Q974" s="42"/>
      <c r="R974" s="41" t="s">
        <v>1650</v>
      </c>
    </row>
    <row r="975" spans="1:18" x14ac:dyDescent="0.25">
      <c r="A975" s="3" t="s">
        <v>134</v>
      </c>
      <c r="B975" s="3" t="s">
        <v>7384</v>
      </c>
      <c r="C975" s="3" t="s">
        <v>7385</v>
      </c>
      <c r="D975" s="43">
        <v>3.2291666666666665</v>
      </c>
      <c r="E975" s="43">
        <v>19.375</v>
      </c>
      <c r="F975" s="44">
        <v>6</v>
      </c>
      <c r="G975" s="43">
        <v>16.14</v>
      </c>
      <c r="H975" s="45">
        <v>20</v>
      </c>
      <c r="I975" s="44">
        <v>0.01</v>
      </c>
      <c r="J975" s="43">
        <v>387.5</v>
      </c>
      <c r="K975" s="44">
        <v>0.01</v>
      </c>
      <c r="L975" s="43">
        <v>322.91000000000003</v>
      </c>
      <c r="M975" s="44">
        <v>0.01</v>
      </c>
      <c r="N975" s="41">
        <v>3</v>
      </c>
      <c r="O975" s="41">
        <v>3</v>
      </c>
      <c r="P975" s="42" t="str">
        <f t="shared" si="15"/>
        <v>33</v>
      </c>
      <c r="Q975" s="42"/>
      <c r="R975" s="41" t="s">
        <v>3850</v>
      </c>
    </row>
    <row r="976" spans="1:18" x14ac:dyDescent="0.25">
      <c r="A976" s="3" t="s">
        <v>134</v>
      </c>
      <c r="B976" s="3" t="s">
        <v>6021</v>
      </c>
      <c r="C976" s="3" t="s">
        <v>6022</v>
      </c>
      <c r="D976" s="43">
        <v>3.8299999999999992</v>
      </c>
      <c r="E976" s="43">
        <v>20.5</v>
      </c>
      <c r="F976" s="44">
        <v>5.35</v>
      </c>
      <c r="G976" s="43">
        <v>16.670000000000002</v>
      </c>
      <c r="H976" s="45">
        <v>19</v>
      </c>
      <c r="I976" s="44">
        <v>0.01</v>
      </c>
      <c r="J976" s="43">
        <v>394</v>
      </c>
      <c r="K976" s="44">
        <v>0.01</v>
      </c>
      <c r="L976" s="43">
        <v>321.23</v>
      </c>
      <c r="M976" s="44">
        <v>0.01</v>
      </c>
      <c r="N976" s="41">
        <v>3</v>
      </c>
      <c r="O976" s="41">
        <v>3</v>
      </c>
      <c r="P976" s="42" t="str">
        <f t="shared" si="15"/>
        <v>33</v>
      </c>
      <c r="Q976" s="42"/>
      <c r="R976" s="41" t="s">
        <v>1650</v>
      </c>
    </row>
    <row r="977" spans="1:18" x14ac:dyDescent="0.25">
      <c r="A977" s="3" t="s">
        <v>134</v>
      </c>
      <c r="B977" s="3" t="s">
        <v>6023</v>
      </c>
      <c r="C977" s="3" t="s">
        <v>6024</v>
      </c>
      <c r="D977" s="43">
        <v>3.899999999999999</v>
      </c>
      <c r="E977" s="43">
        <v>22.6312</v>
      </c>
      <c r="F977" s="44">
        <v>5.8</v>
      </c>
      <c r="G977" s="43">
        <v>18.73</v>
      </c>
      <c r="H977" s="45">
        <v>17</v>
      </c>
      <c r="I977" s="44">
        <v>0.01</v>
      </c>
      <c r="J977" s="43">
        <v>387.1</v>
      </c>
      <c r="K977" s="44">
        <v>0.01</v>
      </c>
      <c r="L977" s="43">
        <v>320.8</v>
      </c>
      <c r="M977" s="44">
        <v>0.01</v>
      </c>
      <c r="N977" s="41">
        <v>3</v>
      </c>
      <c r="O977" s="41">
        <v>3</v>
      </c>
      <c r="P977" s="42" t="str">
        <f t="shared" si="15"/>
        <v>33</v>
      </c>
      <c r="Q977" s="42"/>
      <c r="R977" s="41" t="s">
        <v>1650</v>
      </c>
    </row>
    <row r="978" spans="1:18" x14ac:dyDescent="0.25">
      <c r="A978" s="3" t="s">
        <v>134</v>
      </c>
      <c r="B978" s="3" t="s">
        <v>6025</v>
      </c>
      <c r="C978" s="3" t="s">
        <v>6026</v>
      </c>
      <c r="D978" s="43">
        <v>2.0300000000000007</v>
      </c>
      <c r="E978" s="43">
        <v>15.859</v>
      </c>
      <c r="F978" s="44">
        <v>7.81</v>
      </c>
      <c r="G978" s="43">
        <v>13.82</v>
      </c>
      <c r="H978" s="45">
        <v>23</v>
      </c>
      <c r="I978" s="44">
        <v>0.01</v>
      </c>
      <c r="J978" s="43">
        <v>366.9</v>
      </c>
      <c r="K978" s="44">
        <v>0.01</v>
      </c>
      <c r="L978" s="43">
        <v>320.20999999999998</v>
      </c>
      <c r="M978" s="44">
        <v>0.01</v>
      </c>
      <c r="N978" s="41">
        <v>3</v>
      </c>
      <c r="O978" s="41">
        <v>3</v>
      </c>
      <c r="P978" s="42" t="str">
        <f t="shared" si="15"/>
        <v>33</v>
      </c>
      <c r="Q978" s="42"/>
      <c r="R978" s="41" t="s">
        <v>1650</v>
      </c>
    </row>
    <row r="979" spans="1:18" x14ac:dyDescent="0.25">
      <c r="A979" s="3" t="s">
        <v>134</v>
      </c>
      <c r="B979" s="3" t="s">
        <v>7388</v>
      </c>
      <c r="C979" s="3" t="s">
        <v>7389</v>
      </c>
      <c r="D979" s="43">
        <v>2.1180555555555554</v>
      </c>
      <c r="E979" s="43">
        <v>12.708299999999999</v>
      </c>
      <c r="F979" s="44">
        <v>5.99</v>
      </c>
      <c r="G979" s="43">
        <v>10.59</v>
      </c>
      <c r="H979" s="45">
        <v>29</v>
      </c>
      <c r="I979" s="44">
        <v>0.02</v>
      </c>
      <c r="J979" s="43">
        <v>377</v>
      </c>
      <c r="K979" s="44">
        <v>0.01</v>
      </c>
      <c r="L979" s="43">
        <v>315.57</v>
      </c>
      <c r="M979" s="44">
        <v>0.01</v>
      </c>
      <c r="N979" s="41">
        <v>3</v>
      </c>
      <c r="O979" s="41">
        <v>3</v>
      </c>
      <c r="P979" s="42" t="str">
        <f t="shared" si="15"/>
        <v>33</v>
      </c>
      <c r="Q979" s="42"/>
      <c r="R979" s="41" t="s">
        <v>3850</v>
      </c>
    </row>
    <row r="980" spans="1:18" x14ac:dyDescent="0.25">
      <c r="A980" s="3" t="s">
        <v>134</v>
      </c>
      <c r="B980" s="3" t="s">
        <v>7390</v>
      </c>
      <c r="C980" s="3" t="s">
        <v>7391</v>
      </c>
      <c r="D980" s="43">
        <v>4.2</v>
      </c>
      <c r="E980" s="43">
        <v>25.2</v>
      </c>
      <c r="F980" s="44">
        <v>6</v>
      </c>
      <c r="G980" s="43">
        <v>21</v>
      </c>
      <c r="H980" s="45">
        <v>15</v>
      </c>
      <c r="I980" s="44">
        <v>0.01</v>
      </c>
      <c r="J980" s="43">
        <v>378</v>
      </c>
      <c r="K980" s="44">
        <v>0.01</v>
      </c>
      <c r="L980" s="43">
        <v>315</v>
      </c>
      <c r="M980" s="44">
        <v>0.01</v>
      </c>
      <c r="N980" s="41">
        <v>3</v>
      </c>
      <c r="O980" s="41">
        <v>3</v>
      </c>
      <c r="P980" s="42" t="str">
        <f t="shared" si="15"/>
        <v>33</v>
      </c>
      <c r="Q980" s="42"/>
      <c r="R980" s="41" t="s">
        <v>3850</v>
      </c>
    </row>
    <row r="981" spans="1:18" x14ac:dyDescent="0.25">
      <c r="A981" s="3" t="s">
        <v>134</v>
      </c>
      <c r="B981" s="3" t="s">
        <v>6029</v>
      </c>
      <c r="C981" s="3" t="s">
        <v>6030</v>
      </c>
      <c r="D981" s="43">
        <v>2.0300000000000002</v>
      </c>
      <c r="E981" s="43">
        <v>16.351900000000001</v>
      </c>
      <c r="F981" s="44">
        <v>8.0500000000000007</v>
      </c>
      <c r="G981" s="43">
        <v>14.32</v>
      </c>
      <c r="H981" s="45">
        <v>27</v>
      </c>
      <c r="I981" s="44">
        <v>0.02</v>
      </c>
      <c r="J981" s="43">
        <v>369.39</v>
      </c>
      <c r="K981" s="44">
        <v>0.01</v>
      </c>
      <c r="L981" s="43">
        <v>314.58</v>
      </c>
      <c r="M981" s="44">
        <v>0.01</v>
      </c>
      <c r="N981" s="41">
        <v>3</v>
      </c>
      <c r="O981" s="41">
        <v>3</v>
      </c>
      <c r="P981" s="42" t="str">
        <f t="shared" si="15"/>
        <v>33</v>
      </c>
      <c r="Q981" s="42"/>
      <c r="R981" s="41" t="s">
        <v>1650</v>
      </c>
    </row>
    <row r="982" spans="1:18" x14ac:dyDescent="0.25">
      <c r="A982" s="3" t="s">
        <v>134</v>
      </c>
      <c r="B982" s="3" t="s">
        <v>6031</v>
      </c>
      <c r="C982" s="3" t="s">
        <v>6032</v>
      </c>
      <c r="D982" s="43">
        <v>2.8800000000000003</v>
      </c>
      <c r="E982" s="43">
        <v>22.72</v>
      </c>
      <c r="F982" s="44">
        <v>7.88</v>
      </c>
      <c r="G982" s="43">
        <v>19.84</v>
      </c>
      <c r="H982" s="45">
        <v>16</v>
      </c>
      <c r="I982" s="44">
        <v>0.01</v>
      </c>
      <c r="J982" s="43">
        <v>358.8</v>
      </c>
      <c r="K982" s="44">
        <v>0.01</v>
      </c>
      <c r="L982" s="43">
        <v>312.72000000000003</v>
      </c>
      <c r="M982" s="44">
        <v>0.01</v>
      </c>
      <c r="N982" s="41">
        <v>3</v>
      </c>
      <c r="O982" s="41">
        <v>3</v>
      </c>
      <c r="P982" s="42" t="str">
        <f t="shared" si="15"/>
        <v>33</v>
      </c>
      <c r="Q982" s="42"/>
      <c r="R982" s="41" t="s">
        <v>1650</v>
      </c>
    </row>
    <row r="983" spans="1:18" x14ac:dyDescent="0.25">
      <c r="A983" s="3" t="s">
        <v>134</v>
      </c>
      <c r="B983" s="3" t="s">
        <v>6033</v>
      </c>
      <c r="C983" s="3" t="s">
        <v>6034</v>
      </c>
      <c r="D983" s="43">
        <v>8.0699999999999967</v>
      </c>
      <c r="E983" s="43">
        <v>23.652000000000001</v>
      </c>
      <c r="F983" s="44">
        <v>2.93</v>
      </c>
      <c r="G983" s="43">
        <v>15.58</v>
      </c>
      <c r="H983" s="45">
        <v>20</v>
      </c>
      <c r="I983" s="44">
        <v>0.01</v>
      </c>
      <c r="J983" s="43">
        <v>473.04</v>
      </c>
      <c r="K983" s="44">
        <v>0.02</v>
      </c>
      <c r="L983" s="43">
        <v>311.64</v>
      </c>
      <c r="M983" s="44">
        <v>0.01</v>
      </c>
      <c r="N983" s="41">
        <v>3</v>
      </c>
      <c r="O983" s="41">
        <v>3</v>
      </c>
      <c r="P983" s="42" t="str">
        <f t="shared" si="15"/>
        <v>33</v>
      </c>
      <c r="Q983" s="42"/>
      <c r="R983" s="41" t="s">
        <v>1650</v>
      </c>
    </row>
    <row r="984" spans="1:18" x14ac:dyDescent="0.25">
      <c r="A984" s="3" t="s">
        <v>134</v>
      </c>
      <c r="B984" s="3" t="s">
        <v>6035</v>
      </c>
      <c r="C984" s="3" t="s">
        <v>6036</v>
      </c>
      <c r="D984" s="43">
        <v>3.9200000000000013</v>
      </c>
      <c r="E984" s="43">
        <v>25.7257</v>
      </c>
      <c r="F984" s="44">
        <v>6.56</v>
      </c>
      <c r="G984" s="43">
        <v>21.8</v>
      </c>
      <c r="H984" s="45">
        <v>14</v>
      </c>
      <c r="I984" s="44">
        <v>0.01</v>
      </c>
      <c r="J984" s="43">
        <v>364.16</v>
      </c>
      <c r="K984" s="44">
        <v>0.01</v>
      </c>
      <c r="L984" s="43">
        <v>309.27999999999997</v>
      </c>
      <c r="M984" s="44">
        <v>0.01</v>
      </c>
      <c r="N984" s="41">
        <v>3</v>
      </c>
      <c r="O984" s="41">
        <v>3</v>
      </c>
      <c r="P984" s="42" t="str">
        <f t="shared" si="15"/>
        <v>33</v>
      </c>
      <c r="Q984" s="42"/>
      <c r="R984" s="41" t="s">
        <v>1650</v>
      </c>
    </row>
    <row r="985" spans="1:18" x14ac:dyDescent="0.25">
      <c r="A985" s="3" t="s">
        <v>134</v>
      </c>
      <c r="B985" s="3" t="s">
        <v>6037</v>
      </c>
      <c r="C985" s="3" t="s">
        <v>6038</v>
      </c>
      <c r="D985" s="43">
        <v>3.9200000000000013</v>
      </c>
      <c r="E985" s="43">
        <v>24.761500000000002</v>
      </c>
      <c r="F985" s="44">
        <v>6.31</v>
      </c>
      <c r="G985" s="43">
        <v>20.84</v>
      </c>
      <c r="H985" s="45">
        <v>15</v>
      </c>
      <c r="I985" s="44">
        <v>0.01</v>
      </c>
      <c r="J985" s="43">
        <v>367.88</v>
      </c>
      <c r="K985" s="44">
        <v>0.01</v>
      </c>
      <c r="L985" s="43">
        <v>309.08</v>
      </c>
      <c r="M985" s="44">
        <v>0.01</v>
      </c>
      <c r="N985" s="41">
        <v>3</v>
      </c>
      <c r="O985" s="41">
        <v>3</v>
      </c>
      <c r="P985" s="42" t="str">
        <f t="shared" si="15"/>
        <v>33</v>
      </c>
      <c r="Q985" s="42"/>
      <c r="R985" s="41" t="s">
        <v>1650</v>
      </c>
    </row>
    <row r="986" spans="1:18" x14ac:dyDescent="0.25">
      <c r="A986" s="3" t="s">
        <v>134</v>
      </c>
      <c r="B986" s="3" t="s">
        <v>6039</v>
      </c>
      <c r="C986" s="3" t="s">
        <v>6040</v>
      </c>
      <c r="D986" s="43">
        <v>3.5600000000000009</v>
      </c>
      <c r="E986" s="43">
        <v>19.789400000000001</v>
      </c>
      <c r="F986" s="44">
        <v>5.55</v>
      </c>
      <c r="G986" s="43">
        <v>16.22</v>
      </c>
      <c r="H986" s="45">
        <v>19</v>
      </c>
      <c r="I986" s="44">
        <v>0.01</v>
      </c>
      <c r="J986" s="43">
        <v>376</v>
      </c>
      <c r="K986" s="44">
        <v>0.01</v>
      </c>
      <c r="L986" s="43">
        <v>308.36</v>
      </c>
      <c r="M986" s="44">
        <v>0.01</v>
      </c>
      <c r="N986" s="41">
        <v>3</v>
      </c>
      <c r="O986" s="41">
        <v>3</v>
      </c>
      <c r="P986" s="42" t="str">
        <f t="shared" si="15"/>
        <v>33</v>
      </c>
      <c r="Q986" s="42"/>
      <c r="R986" s="41" t="s">
        <v>1650</v>
      </c>
    </row>
    <row r="987" spans="1:18" x14ac:dyDescent="0.25">
      <c r="A987" s="3" t="s">
        <v>134</v>
      </c>
      <c r="B987" s="3" t="s">
        <v>7392</v>
      </c>
      <c r="C987" s="3" t="s">
        <v>7393</v>
      </c>
      <c r="D987" s="43">
        <v>4.7179487179487172</v>
      </c>
      <c r="E987" s="43">
        <v>28.307600000000001</v>
      </c>
      <c r="F987" s="44">
        <v>5.99</v>
      </c>
      <c r="G987" s="43">
        <v>23.58</v>
      </c>
      <c r="H987" s="45">
        <v>13</v>
      </c>
      <c r="I987" s="44">
        <v>0.01</v>
      </c>
      <c r="J987" s="43">
        <v>368</v>
      </c>
      <c r="K987" s="44">
        <v>0.01</v>
      </c>
      <c r="L987" s="43">
        <v>306.66000000000003</v>
      </c>
      <c r="M987" s="44">
        <v>0.01</v>
      </c>
      <c r="N987" s="41">
        <v>3</v>
      </c>
      <c r="O987" s="41">
        <v>3</v>
      </c>
      <c r="P987" s="42" t="str">
        <f t="shared" si="15"/>
        <v>33</v>
      </c>
      <c r="Q987" s="42"/>
      <c r="R987" s="41" t="s">
        <v>3850</v>
      </c>
    </row>
    <row r="988" spans="1:18" x14ac:dyDescent="0.25">
      <c r="A988" s="3" t="s">
        <v>134</v>
      </c>
      <c r="B988" s="3" t="s">
        <v>7394</v>
      </c>
      <c r="C988" s="3" t="s">
        <v>7395</v>
      </c>
      <c r="D988" s="43">
        <v>2.8583333333333338</v>
      </c>
      <c r="E988" s="43">
        <v>17.149999999999999</v>
      </c>
      <c r="F988" s="44">
        <v>6</v>
      </c>
      <c r="G988" s="43">
        <v>14.29</v>
      </c>
      <c r="H988" s="45">
        <v>21</v>
      </c>
      <c r="I988" s="44">
        <v>0.01</v>
      </c>
      <c r="J988" s="43">
        <v>366</v>
      </c>
      <c r="K988" s="44">
        <v>0.01</v>
      </c>
      <c r="L988" s="43">
        <v>305.97000000000003</v>
      </c>
      <c r="M988" s="44">
        <v>0.01</v>
      </c>
      <c r="N988" s="41">
        <v>3</v>
      </c>
      <c r="O988" s="41">
        <v>3</v>
      </c>
      <c r="P988" s="42" t="str">
        <f t="shared" si="15"/>
        <v>33</v>
      </c>
      <c r="Q988" s="42"/>
      <c r="R988" s="41" t="s">
        <v>3850</v>
      </c>
    </row>
    <row r="989" spans="1:18" x14ac:dyDescent="0.25">
      <c r="A989" s="3" t="s">
        <v>134</v>
      </c>
      <c r="B989" s="3" t="s">
        <v>7399</v>
      </c>
      <c r="C989" s="3" t="s">
        <v>7400</v>
      </c>
      <c r="D989" s="43">
        <v>4.6666666666666661</v>
      </c>
      <c r="E989" s="43">
        <v>28</v>
      </c>
      <c r="F989" s="44">
        <v>6</v>
      </c>
      <c r="G989" s="43">
        <v>23.33</v>
      </c>
      <c r="H989" s="45">
        <v>13</v>
      </c>
      <c r="I989" s="44">
        <v>0.01</v>
      </c>
      <c r="J989" s="43">
        <v>364</v>
      </c>
      <c r="K989" s="44">
        <v>0.01</v>
      </c>
      <c r="L989" s="43">
        <v>303.33</v>
      </c>
      <c r="M989" s="44">
        <v>0.01</v>
      </c>
      <c r="N989" s="41">
        <v>3</v>
      </c>
      <c r="O989" s="41">
        <v>3</v>
      </c>
      <c r="P989" s="42" t="str">
        <f t="shared" si="15"/>
        <v>33</v>
      </c>
      <c r="Q989" s="42"/>
      <c r="R989" s="41" t="s">
        <v>3850</v>
      </c>
    </row>
    <row r="990" spans="1:18" x14ac:dyDescent="0.25">
      <c r="A990" s="3" t="s">
        <v>134</v>
      </c>
      <c r="B990" s="3" t="s">
        <v>7401</v>
      </c>
      <c r="C990" s="3" t="s">
        <v>7402</v>
      </c>
      <c r="D990" s="43">
        <v>2.1666666666666661</v>
      </c>
      <c r="E990" s="43">
        <v>13</v>
      </c>
      <c r="F990" s="44">
        <v>6</v>
      </c>
      <c r="G990" s="43">
        <v>10.83</v>
      </c>
      <c r="H990" s="45">
        <v>28</v>
      </c>
      <c r="I990" s="44">
        <v>0.02</v>
      </c>
      <c r="J990" s="43">
        <v>364</v>
      </c>
      <c r="K990" s="44">
        <v>0.01</v>
      </c>
      <c r="L990" s="43">
        <v>303.33</v>
      </c>
      <c r="M990" s="44">
        <v>0.01</v>
      </c>
      <c r="N990" s="41">
        <v>3</v>
      </c>
      <c r="O990" s="41">
        <v>3</v>
      </c>
      <c r="P990" s="42" t="str">
        <f t="shared" si="15"/>
        <v>33</v>
      </c>
      <c r="Q990" s="42"/>
      <c r="R990" s="41" t="s">
        <v>3850</v>
      </c>
    </row>
    <row r="991" spans="1:18" x14ac:dyDescent="0.25">
      <c r="A991" s="3" t="s">
        <v>134</v>
      </c>
      <c r="B991" s="3" t="s">
        <v>7403</v>
      </c>
      <c r="C991" s="3" t="s">
        <v>7404</v>
      </c>
      <c r="D991" s="43">
        <v>2.9013157894736836</v>
      </c>
      <c r="E991" s="43">
        <v>17.407800000000002</v>
      </c>
      <c r="F991" s="44">
        <v>5.99</v>
      </c>
      <c r="G991" s="43">
        <v>14.5</v>
      </c>
      <c r="H991" s="45">
        <v>21</v>
      </c>
      <c r="I991" s="44">
        <v>0.01</v>
      </c>
      <c r="J991" s="43">
        <v>364</v>
      </c>
      <c r="K991" s="44">
        <v>0.01</v>
      </c>
      <c r="L991" s="43">
        <v>303.07</v>
      </c>
      <c r="M991" s="44">
        <v>0.01</v>
      </c>
      <c r="N991" s="41">
        <v>3</v>
      </c>
      <c r="O991" s="41">
        <v>3</v>
      </c>
      <c r="P991" s="42" t="str">
        <f t="shared" si="15"/>
        <v>33</v>
      </c>
      <c r="Q991" s="42"/>
      <c r="R991" s="41" t="s">
        <v>3850</v>
      </c>
    </row>
    <row r="992" spans="1:18" x14ac:dyDescent="0.25">
      <c r="A992" s="3" t="s">
        <v>134</v>
      </c>
      <c r="B992" s="3" t="s">
        <v>7405</v>
      </c>
      <c r="C992" s="3" t="s">
        <v>7406</v>
      </c>
      <c r="D992" s="43">
        <v>3.1583333333333323</v>
      </c>
      <c r="E992" s="43">
        <v>18.95</v>
      </c>
      <c r="F992" s="44">
        <v>6</v>
      </c>
      <c r="G992" s="43">
        <v>15.79</v>
      </c>
      <c r="H992" s="45">
        <v>19</v>
      </c>
      <c r="I992" s="44">
        <v>0.01</v>
      </c>
      <c r="J992" s="43">
        <v>362</v>
      </c>
      <c r="K992" s="44">
        <v>0.01</v>
      </c>
      <c r="L992" s="43">
        <v>301.99</v>
      </c>
      <c r="M992" s="44">
        <v>0.01</v>
      </c>
      <c r="N992" s="41">
        <v>3</v>
      </c>
      <c r="O992" s="41">
        <v>3</v>
      </c>
      <c r="P992" s="42" t="str">
        <f t="shared" si="15"/>
        <v>33</v>
      </c>
      <c r="Q992" s="42"/>
      <c r="R992" s="41" t="s">
        <v>3850</v>
      </c>
    </row>
    <row r="993" spans="1:18" x14ac:dyDescent="0.25">
      <c r="A993" s="3" t="s">
        <v>134</v>
      </c>
      <c r="B993" s="3" t="s">
        <v>6045</v>
      </c>
      <c r="C993" s="3" t="s">
        <v>6046</v>
      </c>
      <c r="D993" s="43">
        <v>2.2700000000000009</v>
      </c>
      <c r="E993" s="43">
        <v>14.472899999999999</v>
      </c>
      <c r="F993" s="44">
        <v>6.37</v>
      </c>
      <c r="G993" s="43">
        <v>12.2</v>
      </c>
      <c r="H993" s="45">
        <v>26</v>
      </c>
      <c r="I993" s="44">
        <v>0.02</v>
      </c>
      <c r="J993" s="43">
        <v>359.35</v>
      </c>
      <c r="K993" s="44">
        <v>0.01</v>
      </c>
      <c r="L993" s="43">
        <v>300.33</v>
      </c>
      <c r="M993" s="44">
        <v>0.01</v>
      </c>
      <c r="N993" s="41">
        <v>3</v>
      </c>
      <c r="O993" s="41">
        <v>3</v>
      </c>
      <c r="P993" s="42" t="str">
        <f t="shared" si="15"/>
        <v>33</v>
      </c>
      <c r="Q993" s="42"/>
      <c r="R993" s="41" t="s">
        <v>1650</v>
      </c>
    </row>
    <row r="994" spans="1:18" x14ac:dyDescent="0.25">
      <c r="A994" s="3" t="s">
        <v>134</v>
      </c>
      <c r="B994" s="3" t="s">
        <v>6047</v>
      </c>
      <c r="C994" s="3" t="s">
        <v>6048</v>
      </c>
      <c r="D994" s="43">
        <v>5.4200000000000008</v>
      </c>
      <c r="E994" s="43">
        <v>26.856400000000001</v>
      </c>
      <c r="F994" s="44">
        <v>4.95</v>
      </c>
      <c r="G994" s="43">
        <v>21.43</v>
      </c>
      <c r="H994" s="45">
        <v>14</v>
      </c>
      <c r="I994" s="44">
        <v>0.01</v>
      </c>
      <c r="J994" s="43">
        <v>375.99</v>
      </c>
      <c r="K994" s="44">
        <v>0.01</v>
      </c>
      <c r="L994" s="43">
        <v>300.11</v>
      </c>
      <c r="M994" s="44">
        <v>0.01</v>
      </c>
      <c r="N994" s="41">
        <v>3</v>
      </c>
      <c r="O994" s="41">
        <v>3</v>
      </c>
      <c r="P994" s="42" t="str">
        <f t="shared" si="15"/>
        <v>33</v>
      </c>
      <c r="Q994" s="42"/>
      <c r="R994" s="41" t="s">
        <v>1650</v>
      </c>
    </row>
    <row r="995" spans="1:18" x14ac:dyDescent="0.25">
      <c r="A995" s="3" t="s">
        <v>134</v>
      </c>
      <c r="B995" s="3" t="s">
        <v>6049</v>
      </c>
      <c r="C995" s="3" t="s">
        <v>6050</v>
      </c>
      <c r="D995" s="43">
        <v>3.4699999999999993</v>
      </c>
      <c r="E995" s="43">
        <v>22.348600000000001</v>
      </c>
      <c r="F995" s="44">
        <v>6.44</v>
      </c>
      <c r="G995" s="43">
        <v>18.87</v>
      </c>
      <c r="H995" s="45">
        <v>16</v>
      </c>
      <c r="I995" s="44">
        <v>0.01</v>
      </c>
      <c r="J995" s="43">
        <v>355.23</v>
      </c>
      <c r="K995" s="44">
        <v>0.01</v>
      </c>
      <c r="L995" s="43">
        <v>299.70999999999998</v>
      </c>
      <c r="M995" s="44">
        <v>0.01</v>
      </c>
      <c r="N995" s="41">
        <v>3</v>
      </c>
      <c r="O995" s="41">
        <v>3</v>
      </c>
      <c r="P995" s="42" t="str">
        <f t="shared" si="15"/>
        <v>33</v>
      </c>
      <c r="Q995" s="42"/>
      <c r="R995" s="41" t="s">
        <v>1650</v>
      </c>
    </row>
    <row r="996" spans="1:18" x14ac:dyDescent="0.25">
      <c r="A996" s="3" t="s">
        <v>134</v>
      </c>
      <c r="B996" s="3" t="s">
        <v>6051</v>
      </c>
      <c r="C996" s="3" t="s">
        <v>6052</v>
      </c>
      <c r="D996" s="43">
        <v>3.9099999999999984</v>
      </c>
      <c r="E996" s="43">
        <v>22.6266</v>
      </c>
      <c r="F996" s="44">
        <v>5.78</v>
      </c>
      <c r="G996" s="43">
        <v>18.71</v>
      </c>
      <c r="H996" s="45">
        <v>16</v>
      </c>
      <c r="I996" s="44">
        <v>0.01</v>
      </c>
      <c r="J996" s="43">
        <v>361.9</v>
      </c>
      <c r="K996" s="44">
        <v>0.01</v>
      </c>
      <c r="L996" s="43">
        <v>299.33999999999997</v>
      </c>
      <c r="M996" s="44">
        <v>0.01</v>
      </c>
      <c r="N996" s="41">
        <v>3</v>
      </c>
      <c r="O996" s="41">
        <v>3</v>
      </c>
      <c r="P996" s="42" t="str">
        <f t="shared" si="15"/>
        <v>33</v>
      </c>
      <c r="Q996" s="42"/>
      <c r="R996" s="41" t="s">
        <v>1650</v>
      </c>
    </row>
    <row r="997" spans="1:18" x14ac:dyDescent="0.25">
      <c r="A997" s="3" t="s">
        <v>134</v>
      </c>
      <c r="B997" s="3" t="s">
        <v>7408</v>
      </c>
      <c r="C997" s="3" t="s">
        <v>616</v>
      </c>
      <c r="D997" s="43">
        <v>3.5</v>
      </c>
      <c r="E997" s="43">
        <v>21</v>
      </c>
      <c r="F997" s="44">
        <v>6</v>
      </c>
      <c r="G997" s="43">
        <v>17.5</v>
      </c>
      <c r="H997" s="45">
        <v>17</v>
      </c>
      <c r="I997" s="44">
        <v>0.01</v>
      </c>
      <c r="J997" s="43">
        <v>357</v>
      </c>
      <c r="K997" s="44">
        <v>0.01</v>
      </c>
      <c r="L997" s="43">
        <v>297.5</v>
      </c>
      <c r="M997" s="44">
        <v>0.01</v>
      </c>
      <c r="N997" s="41">
        <v>3</v>
      </c>
      <c r="O997" s="41">
        <v>3</v>
      </c>
      <c r="P997" s="42" t="str">
        <f t="shared" si="15"/>
        <v>33</v>
      </c>
      <c r="Q997" s="42"/>
      <c r="R997" s="41" t="s">
        <v>3850</v>
      </c>
    </row>
    <row r="998" spans="1:18" x14ac:dyDescent="0.25">
      <c r="A998" s="3" t="s">
        <v>134</v>
      </c>
      <c r="B998" s="3" t="s">
        <v>7409</v>
      </c>
      <c r="C998" s="3" t="s">
        <v>4798</v>
      </c>
      <c r="D998" s="43">
        <v>3.1315789473684212</v>
      </c>
      <c r="E998" s="43">
        <v>18.789400000000001</v>
      </c>
      <c r="F998" s="44">
        <v>5.99</v>
      </c>
      <c r="G998" s="43">
        <v>15.65</v>
      </c>
      <c r="H998" s="45">
        <v>19</v>
      </c>
      <c r="I998" s="44">
        <v>0.01</v>
      </c>
      <c r="J998" s="43">
        <v>357</v>
      </c>
      <c r="K998" s="44">
        <v>0.01</v>
      </c>
      <c r="L998" s="43">
        <v>297.5</v>
      </c>
      <c r="M998" s="44">
        <v>0.01</v>
      </c>
      <c r="N998" s="41">
        <v>3</v>
      </c>
      <c r="O998" s="41">
        <v>3</v>
      </c>
      <c r="P998" s="42" t="str">
        <f t="shared" si="15"/>
        <v>33</v>
      </c>
      <c r="Q998" s="42"/>
      <c r="R998" s="41" t="s">
        <v>3850</v>
      </c>
    </row>
    <row r="999" spans="1:18" x14ac:dyDescent="0.25">
      <c r="A999" s="3" t="s">
        <v>134</v>
      </c>
      <c r="B999" s="3" t="s">
        <v>6053</v>
      </c>
      <c r="C999" s="3" t="s">
        <v>6054</v>
      </c>
      <c r="D999" s="43">
        <v>1.7899999999999998</v>
      </c>
      <c r="E999" s="43">
        <v>10.0243</v>
      </c>
      <c r="F999" s="44">
        <v>5.6</v>
      </c>
      <c r="G999" s="43">
        <v>8.23</v>
      </c>
      <c r="H999" s="45">
        <v>34</v>
      </c>
      <c r="I999" s="44">
        <v>0.02</v>
      </c>
      <c r="J999" s="43">
        <v>356.9</v>
      </c>
      <c r="K999" s="44">
        <v>0.01</v>
      </c>
      <c r="L999" s="43">
        <v>296.04000000000002</v>
      </c>
      <c r="M999" s="44">
        <v>0.01</v>
      </c>
      <c r="N999" s="41">
        <v>3</v>
      </c>
      <c r="O999" s="41">
        <v>3</v>
      </c>
      <c r="P999" s="42" t="str">
        <f t="shared" si="15"/>
        <v>33</v>
      </c>
      <c r="Q999" s="42"/>
      <c r="R999" s="41" t="s">
        <v>1650</v>
      </c>
    </row>
    <row r="1000" spans="1:18" x14ac:dyDescent="0.25">
      <c r="A1000" s="3" t="s">
        <v>134</v>
      </c>
      <c r="B1000" s="3" t="s">
        <v>6055</v>
      </c>
      <c r="C1000" s="3" t="s">
        <v>6056</v>
      </c>
      <c r="D1000" s="43">
        <v>3.0200000000000005</v>
      </c>
      <c r="E1000" s="43">
        <v>22.714200000000002</v>
      </c>
      <c r="F1000" s="44">
        <v>7.52</v>
      </c>
      <c r="G1000" s="43">
        <v>19.690000000000001</v>
      </c>
      <c r="H1000" s="45">
        <v>15</v>
      </c>
      <c r="I1000" s="44">
        <v>0.01</v>
      </c>
      <c r="J1000" s="43">
        <v>341</v>
      </c>
      <c r="K1000" s="44">
        <v>0.01</v>
      </c>
      <c r="L1000" s="43">
        <v>295.7</v>
      </c>
      <c r="M1000" s="44">
        <v>0.01</v>
      </c>
      <c r="N1000" s="41">
        <v>3</v>
      </c>
      <c r="O1000" s="41">
        <v>3</v>
      </c>
      <c r="P1000" s="42" t="str">
        <f t="shared" si="15"/>
        <v>33</v>
      </c>
      <c r="Q1000" s="42"/>
      <c r="R1000" s="41" t="s">
        <v>1650</v>
      </c>
    </row>
    <row r="1001" spans="1:18" x14ac:dyDescent="0.25">
      <c r="A1001" s="3" t="s">
        <v>134</v>
      </c>
      <c r="B1001" s="3" t="s">
        <v>6057</v>
      </c>
      <c r="C1001" s="3" t="s">
        <v>6058</v>
      </c>
      <c r="D1001" s="43">
        <v>3.0200000000000009</v>
      </c>
      <c r="E1001" s="43">
        <v>21.5</v>
      </c>
      <c r="F1001" s="44">
        <v>7.11</v>
      </c>
      <c r="G1001" s="43">
        <v>18.48</v>
      </c>
      <c r="H1001" s="45">
        <v>16</v>
      </c>
      <c r="I1001" s="44">
        <v>0.01</v>
      </c>
      <c r="J1001" s="43">
        <v>344</v>
      </c>
      <c r="K1001" s="44">
        <v>0.01</v>
      </c>
      <c r="L1001" s="43">
        <v>295.68</v>
      </c>
      <c r="M1001" s="44">
        <v>0.01</v>
      </c>
      <c r="N1001" s="41">
        <v>3</v>
      </c>
      <c r="O1001" s="41">
        <v>3</v>
      </c>
      <c r="P1001" s="42" t="str">
        <f t="shared" si="15"/>
        <v>33</v>
      </c>
      <c r="Q1001" s="42"/>
      <c r="R1001" s="41" t="s">
        <v>1650</v>
      </c>
    </row>
    <row r="1002" spans="1:18" x14ac:dyDescent="0.25">
      <c r="A1002" s="3" t="s">
        <v>134</v>
      </c>
      <c r="B1002" s="3" t="s">
        <v>7414</v>
      </c>
      <c r="C1002" s="3" t="s">
        <v>7415</v>
      </c>
      <c r="D1002" s="43">
        <v>2.8122807017543852</v>
      </c>
      <c r="E1002" s="43">
        <v>16.8736</v>
      </c>
      <c r="F1002" s="44">
        <v>5.99</v>
      </c>
      <c r="G1002" s="43">
        <v>14.06</v>
      </c>
      <c r="H1002" s="45">
        <v>21</v>
      </c>
      <c r="I1002" s="44">
        <v>0.01</v>
      </c>
      <c r="J1002" s="43">
        <v>352.6</v>
      </c>
      <c r="K1002" s="44">
        <v>0.01</v>
      </c>
      <c r="L1002" s="43">
        <v>293.54000000000002</v>
      </c>
      <c r="M1002" s="44">
        <v>0.01</v>
      </c>
      <c r="N1002" s="41">
        <v>3</v>
      </c>
      <c r="O1002" s="41">
        <v>3</v>
      </c>
      <c r="P1002" s="42" t="str">
        <f t="shared" si="15"/>
        <v>33</v>
      </c>
      <c r="Q1002" s="42"/>
      <c r="R1002" s="41" t="s">
        <v>3850</v>
      </c>
    </row>
    <row r="1003" spans="1:18" x14ac:dyDescent="0.25">
      <c r="A1003" s="3" t="s">
        <v>134</v>
      </c>
      <c r="B1003" s="3" t="s">
        <v>6059</v>
      </c>
      <c r="C1003" s="3" t="s">
        <v>6060</v>
      </c>
      <c r="D1003" s="43">
        <v>2.8800000000000003</v>
      </c>
      <c r="E1003" s="43">
        <v>21.206199999999999</v>
      </c>
      <c r="F1003" s="44">
        <v>7.36</v>
      </c>
      <c r="G1003" s="43">
        <v>18.32</v>
      </c>
      <c r="H1003" s="45">
        <v>16</v>
      </c>
      <c r="I1003" s="44">
        <v>0.01</v>
      </c>
      <c r="J1003" s="43">
        <v>339.3</v>
      </c>
      <c r="K1003" s="44">
        <v>0.01</v>
      </c>
      <c r="L1003" s="43">
        <v>293.22000000000003</v>
      </c>
      <c r="M1003" s="44">
        <v>0.01</v>
      </c>
      <c r="N1003" s="41">
        <v>3</v>
      </c>
      <c r="O1003" s="41">
        <v>3</v>
      </c>
      <c r="P1003" s="42" t="str">
        <f t="shared" si="15"/>
        <v>33</v>
      </c>
      <c r="Q1003" s="42"/>
      <c r="R1003" s="41" t="s">
        <v>1650</v>
      </c>
    </row>
    <row r="1004" spans="1:18" x14ac:dyDescent="0.25">
      <c r="A1004" s="3" t="s">
        <v>134</v>
      </c>
      <c r="B1004" s="3" t="s">
        <v>7416</v>
      </c>
      <c r="C1004" s="3" t="s">
        <v>5072</v>
      </c>
      <c r="D1004" s="43">
        <v>2.099135802469136</v>
      </c>
      <c r="E1004" s="43">
        <v>12.594799999999999</v>
      </c>
      <c r="F1004" s="44">
        <v>5.99</v>
      </c>
      <c r="G1004" s="43">
        <v>10.49</v>
      </c>
      <c r="H1004" s="45">
        <v>30</v>
      </c>
      <c r="I1004" s="44">
        <v>0.02</v>
      </c>
      <c r="J1004" s="43">
        <v>356.01</v>
      </c>
      <c r="K1004" s="44">
        <v>0.01</v>
      </c>
      <c r="L1004" s="43">
        <v>293.02999999999997</v>
      </c>
      <c r="M1004" s="44">
        <v>0.01</v>
      </c>
      <c r="N1004" s="41">
        <v>3</v>
      </c>
      <c r="O1004" s="41">
        <v>3</v>
      </c>
      <c r="P1004" s="42" t="str">
        <f t="shared" si="15"/>
        <v>33</v>
      </c>
      <c r="Q1004" s="42"/>
      <c r="R1004" s="41" t="s">
        <v>3850</v>
      </c>
    </row>
    <row r="1005" spans="1:18" x14ac:dyDescent="0.25">
      <c r="A1005" s="3" t="s">
        <v>134</v>
      </c>
      <c r="B1005" s="3" t="s">
        <v>7417</v>
      </c>
      <c r="C1005" s="3" t="s">
        <v>7418</v>
      </c>
      <c r="D1005" s="43">
        <v>1.8269230769230775</v>
      </c>
      <c r="E1005" s="43">
        <v>10.961499999999999</v>
      </c>
      <c r="F1005" s="44">
        <v>5.99</v>
      </c>
      <c r="G1005" s="43">
        <v>9.1300000000000008</v>
      </c>
      <c r="H1005" s="45">
        <v>32</v>
      </c>
      <c r="I1005" s="44">
        <v>0.02</v>
      </c>
      <c r="J1005" s="43">
        <v>351</v>
      </c>
      <c r="K1005" s="44">
        <v>0.01</v>
      </c>
      <c r="L1005" s="43">
        <v>292.52999999999997</v>
      </c>
      <c r="M1005" s="44">
        <v>0.01</v>
      </c>
      <c r="N1005" s="41">
        <v>3</v>
      </c>
      <c r="O1005" s="41">
        <v>3</v>
      </c>
      <c r="P1005" s="42" t="str">
        <f t="shared" si="15"/>
        <v>33</v>
      </c>
      <c r="Q1005" s="42"/>
      <c r="R1005" s="41" t="s">
        <v>3850</v>
      </c>
    </row>
    <row r="1006" spans="1:18" x14ac:dyDescent="0.25">
      <c r="A1006" s="3" t="s">
        <v>134</v>
      </c>
      <c r="B1006" s="3" t="s">
        <v>7419</v>
      </c>
      <c r="C1006" s="3" t="s">
        <v>953</v>
      </c>
      <c r="D1006" s="43">
        <v>2.1304347826086962</v>
      </c>
      <c r="E1006" s="43">
        <v>12.7826</v>
      </c>
      <c r="F1006" s="44">
        <v>5.99</v>
      </c>
      <c r="G1006" s="43">
        <v>10.65</v>
      </c>
      <c r="H1006" s="45">
        <v>27</v>
      </c>
      <c r="I1006" s="44">
        <v>0.02</v>
      </c>
      <c r="J1006" s="43">
        <v>350</v>
      </c>
      <c r="K1006" s="44">
        <v>0.01</v>
      </c>
      <c r="L1006" s="43">
        <v>292.47000000000003</v>
      </c>
      <c r="M1006" s="44">
        <v>0.01</v>
      </c>
      <c r="N1006" s="41">
        <v>3</v>
      </c>
      <c r="O1006" s="41">
        <v>3</v>
      </c>
      <c r="P1006" s="42" t="str">
        <f t="shared" si="15"/>
        <v>33</v>
      </c>
      <c r="Q1006" s="42"/>
      <c r="R1006" s="41" t="s">
        <v>3850</v>
      </c>
    </row>
    <row r="1007" spans="1:18" x14ac:dyDescent="0.25">
      <c r="A1007" s="3" t="s">
        <v>134</v>
      </c>
      <c r="B1007" s="3" t="s">
        <v>6061</v>
      </c>
      <c r="C1007" s="3" t="s">
        <v>6062</v>
      </c>
      <c r="D1007" s="43">
        <v>2.2400000000000015</v>
      </c>
      <c r="E1007" s="43">
        <v>13.9</v>
      </c>
      <c r="F1007" s="44">
        <v>6.2</v>
      </c>
      <c r="G1007" s="43">
        <v>11.66</v>
      </c>
      <c r="H1007" s="45">
        <v>25</v>
      </c>
      <c r="I1007" s="44">
        <v>0.01</v>
      </c>
      <c r="J1007" s="43">
        <v>347.5</v>
      </c>
      <c r="K1007" s="44">
        <v>0.01</v>
      </c>
      <c r="L1007" s="43">
        <v>291.5</v>
      </c>
      <c r="M1007" s="44">
        <v>0.01</v>
      </c>
      <c r="N1007" s="41">
        <v>3</v>
      </c>
      <c r="O1007" s="41">
        <v>3</v>
      </c>
      <c r="P1007" s="42" t="str">
        <f t="shared" si="15"/>
        <v>33</v>
      </c>
      <c r="Q1007" s="42"/>
      <c r="R1007" s="41" t="s">
        <v>1650</v>
      </c>
    </row>
    <row r="1008" spans="1:18" x14ac:dyDescent="0.25">
      <c r="A1008" s="3" t="s">
        <v>134</v>
      </c>
      <c r="B1008" s="3" t="s">
        <v>6063</v>
      </c>
      <c r="C1008" s="3" t="s">
        <v>6064</v>
      </c>
      <c r="D1008" s="43">
        <v>2.64</v>
      </c>
      <c r="E1008" s="43">
        <v>18.833300000000001</v>
      </c>
      <c r="F1008" s="44">
        <v>7.13</v>
      </c>
      <c r="G1008" s="43">
        <v>16.190000000000001</v>
      </c>
      <c r="H1008" s="45">
        <v>18</v>
      </c>
      <c r="I1008" s="44">
        <v>0.01</v>
      </c>
      <c r="J1008" s="43">
        <v>339</v>
      </c>
      <c r="K1008" s="44">
        <v>0.01</v>
      </c>
      <c r="L1008" s="43">
        <v>291.48</v>
      </c>
      <c r="M1008" s="44">
        <v>0.01</v>
      </c>
      <c r="N1008" s="41">
        <v>3</v>
      </c>
      <c r="O1008" s="41">
        <v>3</v>
      </c>
      <c r="P1008" s="42" t="str">
        <f t="shared" si="15"/>
        <v>33</v>
      </c>
      <c r="Q1008" s="42"/>
      <c r="R1008" s="41" t="s">
        <v>1650</v>
      </c>
    </row>
    <row r="1009" spans="1:18" x14ac:dyDescent="0.25">
      <c r="A1009" s="3" t="s">
        <v>134</v>
      </c>
      <c r="B1009" s="3" t="s">
        <v>6065</v>
      </c>
      <c r="C1009" s="3" t="s">
        <v>6066</v>
      </c>
      <c r="D1009" s="43">
        <v>3.0799999999999992</v>
      </c>
      <c r="E1009" s="43">
        <v>16.8888</v>
      </c>
      <c r="F1009" s="44">
        <v>5.48</v>
      </c>
      <c r="G1009" s="43">
        <v>13.8</v>
      </c>
      <c r="H1009" s="45">
        <v>21</v>
      </c>
      <c r="I1009" s="44">
        <v>0.01</v>
      </c>
      <c r="J1009" s="43">
        <v>356</v>
      </c>
      <c r="K1009" s="44">
        <v>0.01</v>
      </c>
      <c r="L1009" s="43">
        <v>291.32</v>
      </c>
      <c r="M1009" s="44">
        <v>0.01</v>
      </c>
      <c r="N1009" s="41">
        <v>3</v>
      </c>
      <c r="O1009" s="41">
        <v>3</v>
      </c>
      <c r="P1009" s="42" t="str">
        <f t="shared" si="15"/>
        <v>33</v>
      </c>
      <c r="Q1009" s="42"/>
      <c r="R1009" s="41" t="s">
        <v>1650</v>
      </c>
    </row>
    <row r="1010" spans="1:18" x14ac:dyDescent="0.25">
      <c r="A1010" s="3" t="s">
        <v>134</v>
      </c>
      <c r="B1010" s="3" t="s">
        <v>6067</v>
      </c>
      <c r="C1010" s="3" t="s">
        <v>6068</v>
      </c>
      <c r="D1010" s="43">
        <v>2.0399999999999996</v>
      </c>
      <c r="E1010" s="43">
        <v>13.504099999999999</v>
      </c>
      <c r="F1010" s="44">
        <v>6.61</v>
      </c>
      <c r="G1010" s="43">
        <v>11.46</v>
      </c>
      <c r="H1010" s="45">
        <v>25</v>
      </c>
      <c r="I1010" s="44">
        <v>0.01</v>
      </c>
      <c r="J1010" s="43">
        <v>341.1</v>
      </c>
      <c r="K1010" s="44">
        <v>0.01</v>
      </c>
      <c r="L1010" s="43">
        <v>290.10000000000002</v>
      </c>
      <c r="M1010" s="44">
        <v>0.01</v>
      </c>
      <c r="N1010" s="41">
        <v>3</v>
      </c>
      <c r="O1010" s="41">
        <v>3</v>
      </c>
      <c r="P1010" s="42" t="str">
        <f t="shared" si="15"/>
        <v>33</v>
      </c>
      <c r="Q1010" s="42"/>
      <c r="R1010" s="41" t="s">
        <v>1650</v>
      </c>
    </row>
    <row r="1011" spans="1:18" x14ac:dyDescent="0.25">
      <c r="A1011" s="3" t="s">
        <v>134</v>
      </c>
      <c r="B1011" s="3" t="s">
        <v>7422</v>
      </c>
      <c r="C1011" s="3" t="s">
        <v>7423</v>
      </c>
      <c r="D1011" s="43">
        <v>1.9749999999999999</v>
      </c>
      <c r="E1011" s="43">
        <v>11.85</v>
      </c>
      <c r="F1011" s="44">
        <v>6</v>
      </c>
      <c r="G1011" s="43">
        <v>9.8699999999999992</v>
      </c>
      <c r="H1011" s="45">
        <v>30</v>
      </c>
      <c r="I1011" s="44">
        <v>0.02</v>
      </c>
      <c r="J1011" s="43">
        <v>348.8</v>
      </c>
      <c r="K1011" s="44">
        <v>0.01</v>
      </c>
      <c r="L1011" s="43">
        <v>289.55</v>
      </c>
      <c r="M1011" s="44">
        <v>0.01</v>
      </c>
      <c r="N1011" s="41">
        <v>3</v>
      </c>
      <c r="O1011" s="41">
        <v>3</v>
      </c>
      <c r="P1011" s="42" t="str">
        <f t="shared" si="15"/>
        <v>33</v>
      </c>
      <c r="Q1011" s="42"/>
      <c r="R1011" s="41" t="s">
        <v>3850</v>
      </c>
    </row>
    <row r="1012" spans="1:18" x14ac:dyDescent="0.25">
      <c r="A1012" s="3" t="s">
        <v>134</v>
      </c>
      <c r="B1012" s="3" t="s">
        <v>6071</v>
      </c>
      <c r="C1012" s="3" t="s">
        <v>6072</v>
      </c>
      <c r="D1012" s="43">
        <v>4.43</v>
      </c>
      <c r="E1012" s="43">
        <v>23.8142</v>
      </c>
      <c r="F1012" s="44">
        <v>5.37</v>
      </c>
      <c r="G1012" s="43">
        <v>19.38</v>
      </c>
      <c r="H1012" s="45">
        <v>15</v>
      </c>
      <c r="I1012" s="44">
        <v>0.01</v>
      </c>
      <c r="J1012" s="43">
        <v>355.9</v>
      </c>
      <c r="K1012" s="44">
        <v>0.01</v>
      </c>
      <c r="L1012" s="43">
        <v>289.45</v>
      </c>
      <c r="M1012" s="44">
        <v>0.01</v>
      </c>
      <c r="N1012" s="41">
        <v>3</v>
      </c>
      <c r="O1012" s="41">
        <v>3</v>
      </c>
      <c r="P1012" s="42" t="str">
        <f t="shared" si="15"/>
        <v>33</v>
      </c>
      <c r="Q1012" s="42"/>
      <c r="R1012" s="41" t="s">
        <v>1650</v>
      </c>
    </row>
    <row r="1013" spans="1:18" x14ac:dyDescent="0.25">
      <c r="A1013" s="3" t="s">
        <v>134</v>
      </c>
      <c r="B1013" s="3" t="s">
        <v>6073</v>
      </c>
      <c r="C1013" s="3" t="s">
        <v>6074</v>
      </c>
      <c r="D1013" s="43">
        <v>2.39</v>
      </c>
      <c r="E1013" s="43">
        <v>19.2</v>
      </c>
      <c r="F1013" s="44">
        <v>8.0299999999999994</v>
      </c>
      <c r="G1013" s="43">
        <v>16.809999999999999</v>
      </c>
      <c r="H1013" s="45">
        <v>17</v>
      </c>
      <c r="I1013" s="44">
        <v>0.01</v>
      </c>
      <c r="J1013" s="43">
        <v>330</v>
      </c>
      <c r="K1013" s="44">
        <v>0.01</v>
      </c>
      <c r="L1013" s="43">
        <v>289.37</v>
      </c>
      <c r="M1013" s="44">
        <v>0.01</v>
      </c>
      <c r="N1013" s="41">
        <v>3</v>
      </c>
      <c r="O1013" s="41">
        <v>3</v>
      </c>
      <c r="P1013" s="42" t="str">
        <f t="shared" si="15"/>
        <v>33</v>
      </c>
      <c r="Q1013" s="42"/>
      <c r="R1013" s="41" t="s">
        <v>1650</v>
      </c>
    </row>
    <row r="1014" spans="1:18" x14ac:dyDescent="0.25">
      <c r="A1014" s="3" t="s">
        <v>134</v>
      </c>
      <c r="B1014" s="3" t="s">
        <v>7424</v>
      </c>
      <c r="C1014" s="3" t="s">
        <v>7425</v>
      </c>
      <c r="D1014" s="43">
        <v>3.6170833333333334</v>
      </c>
      <c r="E1014" s="43">
        <v>21.702500000000001</v>
      </c>
      <c r="F1014" s="44">
        <v>6</v>
      </c>
      <c r="G1014" s="43">
        <v>18.079999999999998</v>
      </c>
      <c r="H1014" s="45">
        <v>16</v>
      </c>
      <c r="I1014" s="44">
        <v>0.01</v>
      </c>
      <c r="J1014" s="43">
        <v>347.24</v>
      </c>
      <c r="K1014" s="44">
        <v>0.01</v>
      </c>
      <c r="L1014" s="43">
        <v>289.36</v>
      </c>
      <c r="M1014" s="44">
        <v>0.01</v>
      </c>
      <c r="N1014" s="41">
        <v>3</v>
      </c>
      <c r="O1014" s="41">
        <v>3</v>
      </c>
      <c r="P1014" s="42" t="str">
        <f t="shared" si="15"/>
        <v>33</v>
      </c>
      <c r="Q1014" s="42"/>
      <c r="R1014" s="41" t="s">
        <v>3850</v>
      </c>
    </row>
    <row r="1015" spans="1:18" x14ac:dyDescent="0.25">
      <c r="A1015" s="3" t="s">
        <v>134</v>
      </c>
      <c r="B1015" s="3" t="s">
        <v>6075</v>
      </c>
      <c r="C1015" s="3" t="s">
        <v>6076</v>
      </c>
      <c r="D1015" s="43">
        <v>2.4799999999999991</v>
      </c>
      <c r="E1015" s="43">
        <v>16.821000000000002</v>
      </c>
      <c r="F1015" s="44">
        <v>6.78</v>
      </c>
      <c r="G1015" s="43">
        <v>14.34</v>
      </c>
      <c r="H1015" s="45">
        <v>20</v>
      </c>
      <c r="I1015" s="44">
        <v>0.01</v>
      </c>
      <c r="J1015" s="43">
        <v>336.6</v>
      </c>
      <c r="K1015" s="44">
        <v>0.01</v>
      </c>
      <c r="L1015" s="43">
        <v>287</v>
      </c>
      <c r="M1015" s="44">
        <v>0.01</v>
      </c>
      <c r="N1015" s="41">
        <v>3</v>
      </c>
      <c r="O1015" s="41">
        <v>3</v>
      </c>
      <c r="P1015" s="42" t="str">
        <f t="shared" si="15"/>
        <v>33</v>
      </c>
      <c r="Q1015" s="42"/>
      <c r="R1015" s="41" t="s">
        <v>1650</v>
      </c>
    </row>
    <row r="1016" spans="1:18" x14ac:dyDescent="0.25">
      <c r="A1016" s="3" t="s">
        <v>134</v>
      </c>
      <c r="B1016" s="3" t="s">
        <v>7426</v>
      </c>
      <c r="C1016" s="3" t="s">
        <v>7427</v>
      </c>
      <c r="D1016" s="43">
        <v>3.7684210526315787</v>
      </c>
      <c r="E1016" s="43">
        <v>22.610499999999998</v>
      </c>
      <c r="F1016" s="44">
        <v>5.99</v>
      </c>
      <c r="G1016" s="43">
        <v>18.84</v>
      </c>
      <c r="H1016" s="45">
        <v>38</v>
      </c>
      <c r="I1016" s="44">
        <v>0.02</v>
      </c>
      <c r="J1016" s="43">
        <v>429.6</v>
      </c>
      <c r="K1016" s="44">
        <v>0.01</v>
      </c>
      <c r="L1016" s="43">
        <v>286.39999999999998</v>
      </c>
      <c r="M1016" s="44">
        <v>0.01</v>
      </c>
      <c r="N1016" s="41">
        <v>3</v>
      </c>
      <c r="O1016" s="41">
        <v>3</v>
      </c>
      <c r="P1016" s="42" t="str">
        <f t="shared" si="15"/>
        <v>33</v>
      </c>
      <c r="Q1016" s="42"/>
      <c r="R1016" s="41" t="s">
        <v>3850</v>
      </c>
    </row>
    <row r="1017" spans="1:18" x14ac:dyDescent="0.25">
      <c r="A1017" s="3" t="s">
        <v>134</v>
      </c>
      <c r="B1017" s="3" t="s">
        <v>7428</v>
      </c>
      <c r="C1017" s="3" t="s">
        <v>7429</v>
      </c>
      <c r="D1017" s="43">
        <v>2.8449999999999993</v>
      </c>
      <c r="E1017" s="43">
        <v>17.07</v>
      </c>
      <c r="F1017" s="44">
        <v>6</v>
      </c>
      <c r="G1017" s="43">
        <v>14.22</v>
      </c>
      <c r="H1017" s="45">
        <v>20</v>
      </c>
      <c r="I1017" s="44">
        <v>0.01</v>
      </c>
      <c r="J1017" s="43">
        <v>341.4</v>
      </c>
      <c r="K1017" s="44">
        <v>0.01</v>
      </c>
      <c r="L1017" s="43">
        <v>284.5</v>
      </c>
      <c r="M1017" s="44">
        <v>0.01</v>
      </c>
      <c r="N1017" s="41">
        <v>3</v>
      </c>
      <c r="O1017" s="41">
        <v>3</v>
      </c>
      <c r="P1017" s="42" t="str">
        <f t="shared" si="15"/>
        <v>33</v>
      </c>
      <c r="Q1017" s="42"/>
      <c r="R1017" s="41" t="s">
        <v>3850</v>
      </c>
    </row>
    <row r="1018" spans="1:18" x14ac:dyDescent="0.25">
      <c r="A1018" s="3" t="s">
        <v>134</v>
      </c>
      <c r="B1018" s="3" t="s">
        <v>6081</v>
      </c>
      <c r="C1018" s="3" t="s">
        <v>6082</v>
      </c>
      <c r="D1018" s="43">
        <v>4.03</v>
      </c>
      <c r="E1018" s="43">
        <v>22.933299999999999</v>
      </c>
      <c r="F1018" s="44">
        <v>5.69</v>
      </c>
      <c r="G1018" s="43">
        <v>18.899999999999999</v>
      </c>
      <c r="H1018" s="45">
        <v>15</v>
      </c>
      <c r="I1018" s="44">
        <v>0.01</v>
      </c>
      <c r="J1018" s="43">
        <v>344</v>
      </c>
      <c r="K1018" s="44">
        <v>0.01</v>
      </c>
      <c r="L1018" s="43">
        <v>283.55</v>
      </c>
      <c r="M1018" s="44">
        <v>0.01</v>
      </c>
      <c r="N1018" s="41">
        <v>3</v>
      </c>
      <c r="O1018" s="41">
        <v>3</v>
      </c>
      <c r="P1018" s="42" t="str">
        <f t="shared" si="15"/>
        <v>33</v>
      </c>
      <c r="Q1018" s="42"/>
      <c r="R1018" s="41" t="s">
        <v>1650</v>
      </c>
    </row>
    <row r="1019" spans="1:18" x14ac:dyDescent="0.25">
      <c r="A1019" s="3" t="s">
        <v>134</v>
      </c>
      <c r="B1019" s="3" t="s">
        <v>6083</v>
      </c>
      <c r="C1019" s="3" t="s">
        <v>6084</v>
      </c>
      <c r="D1019" s="43">
        <v>1.7100000000000004</v>
      </c>
      <c r="E1019" s="43">
        <v>14.684200000000001</v>
      </c>
      <c r="F1019" s="44">
        <v>8.58</v>
      </c>
      <c r="G1019" s="43">
        <v>12.97</v>
      </c>
      <c r="H1019" s="45">
        <v>22</v>
      </c>
      <c r="I1019" s="44">
        <v>0.01</v>
      </c>
      <c r="J1019" s="43">
        <v>321</v>
      </c>
      <c r="K1019" s="44">
        <v>0.01</v>
      </c>
      <c r="L1019" s="43">
        <v>283.38</v>
      </c>
      <c r="M1019" s="44">
        <v>0.01</v>
      </c>
      <c r="N1019" s="41">
        <v>3</v>
      </c>
      <c r="O1019" s="41">
        <v>3</v>
      </c>
      <c r="P1019" s="42" t="str">
        <f t="shared" si="15"/>
        <v>33</v>
      </c>
      <c r="Q1019" s="42"/>
      <c r="R1019" s="41" t="s">
        <v>1650</v>
      </c>
    </row>
    <row r="1020" spans="1:18" x14ac:dyDescent="0.25">
      <c r="A1020" s="3" t="s">
        <v>134</v>
      </c>
      <c r="B1020" s="3" t="s">
        <v>7430</v>
      </c>
      <c r="C1020" s="3" t="s">
        <v>7431</v>
      </c>
      <c r="D1020" s="43">
        <v>3.3333333333333339</v>
      </c>
      <c r="E1020" s="43">
        <v>20</v>
      </c>
      <c r="F1020" s="44">
        <v>6</v>
      </c>
      <c r="G1020" s="43">
        <v>16.66</v>
      </c>
      <c r="H1020" s="45">
        <v>17</v>
      </c>
      <c r="I1020" s="44">
        <v>0.01</v>
      </c>
      <c r="J1020" s="43">
        <v>340</v>
      </c>
      <c r="K1020" s="44">
        <v>0.01</v>
      </c>
      <c r="L1020" s="43">
        <v>283.33</v>
      </c>
      <c r="M1020" s="44">
        <v>0.01</v>
      </c>
      <c r="N1020" s="41">
        <v>3</v>
      </c>
      <c r="O1020" s="41">
        <v>3</v>
      </c>
      <c r="P1020" s="42" t="str">
        <f t="shared" si="15"/>
        <v>33</v>
      </c>
      <c r="Q1020" s="42"/>
      <c r="R1020" s="41" t="s">
        <v>3850</v>
      </c>
    </row>
    <row r="1021" spans="1:18" x14ac:dyDescent="0.25">
      <c r="A1021" s="3" t="s">
        <v>134</v>
      </c>
      <c r="B1021" s="3" t="s">
        <v>6085</v>
      </c>
      <c r="C1021" s="3" t="s">
        <v>6086</v>
      </c>
      <c r="D1021" s="43">
        <v>2.9900000000000011</v>
      </c>
      <c r="E1021" s="43">
        <v>15.3043</v>
      </c>
      <c r="F1021" s="44">
        <v>5.1100000000000003</v>
      </c>
      <c r="G1021" s="43">
        <v>12.31</v>
      </c>
      <c r="H1021" s="45">
        <v>23</v>
      </c>
      <c r="I1021" s="44">
        <v>0.01</v>
      </c>
      <c r="J1021" s="43">
        <v>352</v>
      </c>
      <c r="K1021" s="44">
        <v>0.01</v>
      </c>
      <c r="L1021" s="43">
        <v>283.23</v>
      </c>
      <c r="M1021" s="44">
        <v>0.01</v>
      </c>
      <c r="N1021" s="41">
        <v>3</v>
      </c>
      <c r="O1021" s="41">
        <v>3</v>
      </c>
      <c r="P1021" s="42" t="str">
        <f t="shared" si="15"/>
        <v>33</v>
      </c>
      <c r="Q1021" s="42"/>
      <c r="R1021" s="41" t="s">
        <v>1650</v>
      </c>
    </row>
    <row r="1022" spans="1:18" x14ac:dyDescent="0.25">
      <c r="A1022" s="3" t="s">
        <v>134</v>
      </c>
      <c r="B1022" s="3" t="s">
        <v>7432</v>
      </c>
      <c r="C1022" s="3" t="s">
        <v>7433</v>
      </c>
      <c r="D1022" s="43">
        <v>2.9333333333333327</v>
      </c>
      <c r="E1022" s="43">
        <v>17.600000000000001</v>
      </c>
      <c r="F1022" s="44">
        <v>6</v>
      </c>
      <c r="G1022" s="43">
        <v>14.66</v>
      </c>
      <c r="H1022" s="45">
        <v>19</v>
      </c>
      <c r="I1022" s="44">
        <v>0.01</v>
      </c>
      <c r="J1022" s="43">
        <v>338.8</v>
      </c>
      <c r="K1022" s="44">
        <v>0.01</v>
      </c>
      <c r="L1022" s="43">
        <v>283.06</v>
      </c>
      <c r="M1022" s="44">
        <v>0.01</v>
      </c>
      <c r="N1022" s="41">
        <v>3</v>
      </c>
      <c r="O1022" s="41">
        <v>3</v>
      </c>
      <c r="P1022" s="42" t="str">
        <f t="shared" si="15"/>
        <v>33</v>
      </c>
      <c r="Q1022" s="42"/>
      <c r="R1022" s="41" t="s">
        <v>3850</v>
      </c>
    </row>
    <row r="1023" spans="1:18" x14ac:dyDescent="0.25">
      <c r="A1023" s="3" t="s">
        <v>134</v>
      </c>
      <c r="B1023" s="3" t="s">
        <v>6087</v>
      </c>
      <c r="C1023" s="3" t="s">
        <v>6088</v>
      </c>
      <c r="D1023" s="43">
        <v>4.07</v>
      </c>
      <c r="E1023" s="43">
        <v>23.0547</v>
      </c>
      <c r="F1023" s="44">
        <v>5.66</v>
      </c>
      <c r="G1023" s="43">
        <v>18.98</v>
      </c>
      <c r="H1023" s="45">
        <v>15</v>
      </c>
      <c r="I1023" s="44">
        <v>0.01</v>
      </c>
      <c r="J1023" s="43">
        <v>343.95</v>
      </c>
      <c r="K1023" s="44">
        <v>0.01</v>
      </c>
      <c r="L1023" s="43">
        <v>282.89999999999998</v>
      </c>
      <c r="M1023" s="44">
        <v>0.01</v>
      </c>
      <c r="N1023" s="41">
        <v>3</v>
      </c>
      <c r="O1023" s="41">
        <v>3</v>
      </c>
      <c r="P1023" s="42" t="str">
        <f t="shared" si="15"/>
        <v>33</v>
      </c>
      <c r="Q1023" s="42"/>
      <c r="R1023" s="41" t="s">
        <v>1650</v>
      </c>
    </row>
    <row r="1024" spans="1:18" x14ac:dyDescent="0.25">
      <c r="A1024" s="3" t="s">
        <v>134</v>
      </c>
      <c r="B1024" s="3" t="s">
        <v>6089</v>
      </c>
      <c r="C1024" s="3" t="s">
        <v>6090</v>
      </c>
      <c r="D1024" s="43">
        <v>2.1300000000000003</v>
      </c>
      <c r="E1024" s="43">
        <v>15.590400000000001</v>
      </c>
      <c r="F1024" s="44">
        <v>7.31</v>
      </c>
      <c r="G1024" s="43">
        <v>13.46</v>
      </c>
      <c r="H1024" s="45">
        <v>21</v>
      </c>
      <c r="I1024" s="44">
        <v>0.01</v>
      </c>
      <c r="J1024" s="43">
        <v>327.39999999999998</v>
      </c>
      <c r="K1024" s="44">
        <v>0.01</v>
      </c>
      <c r="L1024" s="43">
        <v>282.67</v>
      </c>
      <c r="M1024" s="44">
        <v>0.01</v>
      </c>
      <c r="N1024" s="41">
        <v>3</v>
      </c>
      <c r="O1024" s="41">
        <v>3</v>
      </c>
      <c r="P1024" s="42" t="str">
        <f t="shared" si="15"/>
        <v>33</v>
      </c>
      <c r="Q1024" s="42"/>
      <c r="R1024" s="41" t="s">
        <v>1650</v>
      </c>
    </row>
    <row r="1025" spans="1:18" x14ac:dyDescent="0.25">
      <c r="A1025" s="3" t="s">
        <v>134</v>
      </c>
      <c r="B1025" s="3" t="s">
        <v>7434</v>
      </c>
      <c r="C1025" s="3" t="s">
        <v>5930</v>
      </c>
      <c r="D1025" s="43">
        <v>3.974358974358974</v>
      </c>
      <c r="E1025" s="43">
        <v>23.8461</v>
      </c>
      <c r="F1025" s="44">
        <v>5.99</v>
      </c>
      <c r="G1025" s="43">
        <v>19.87</v>
      </c>
      <c r="H1025" s="45">
        <v>14</v>
      </c>
      <c r="I1025" s="44">
        <v>0.01</v>
      </c>
      <c r="J1025" s="43">
        <v>338</v>
      </c>
      <c r="K1025" s="44">
        <v>0.01</v>
      </c>
      <c r="L1025" s="43">
        <v>282.35000000000002</v>
      </c>
      <c r="M1025" s="44">
        <v>0.01</v>
      </c>
      <c r="N1025" s="41">
        <v>3</v>
      </c>
      <c r="O1025" s="41">
        <v>3</v>
      </c>
      <c r="P1025" s="42" t="str">
        <f t="shared" si="15"/>
        <v>33</v>
      </c>
      <c r="Q1025" s="42"/>
      <c r="R1025" s="41" t="s">
        <v>3850</v>
      </c>
    </row>
    <row r="1026" spans="1:18" x14ac:dyDescent="0.25">
      <c r="A1026" s="3" t="s">
        <v>134</v>
      </c>
      <c r="B1026" s="3" t="s">
        <v>7435</v>
      </c>
      <c r="C1026" s="3" t="s">
        <v>7436</v>
      </c>
      <c r="D1026" s="43">
        <v>2.3947368421052633</v>
      </c>
      <c r="E1026" s="43">
        <v>14.368399999999999</v>
      </c>
      <c r="F1026" s="44">
        <v>5.99</v>
      </c>
      <c r="G1026" s="43">
        <v>11.97</v>
      </c>
      <c r="H1026" s="45">
        <v>23</v>
      </c>
      <c r="I1026" s="44">
        <v>0.01</v>
      </c>
      <c r="J1026" s="43">
        <v>337</v>
      </c>
      <c r="K1026" s="44">
        <v>0.01</v>
      </c>
      <c r="L1026" s="43">
        <v>281.92</v>
      </c>
      <c r="M1026" s="44">
        <v>0.01</v>
      </c>
      <c r="N1026" s="41">
        <v>3</v>
      </c>
      <c r="O1026" s="41">
        <v>3</v>
      </c>
      <c r="P1026" s="42" t="str">
        <f t="shared" si="15"/>
        <v>33</v>
      </c>
      <c r="Q1026" s="42"/>
      <c r="R1026" s="41" t="s">
        <v>3850</v>
      </c>
    </row>
    <row r="1027" spans="1:18" x14ac:dyDescent="0.25">
      <c r="A1027" s="3" t="s">
        <v>134</v>
      </c>
      <c r="B1027" s="3" t="s">
        <v>6091</v>
      </c>
      <c r="C1027" s="3" t="s">
        <v>6092</v>
      </c>
      <c r="D1027" s="43">
        <v>2.8400000000000012</v>
      </c>
      <c r="E1027" s="43">
        <v>16.2</v>
      </c>
      <c r="F1027" s="44">
        <v>5.7</v>
      </c>
      <c r="G1027" s="43">
        <v>13.36</v>
      </c>
      <c r="H1027" s="45">
        <v>21</v>
      </c>
      <c r="I1027" s="44">
        <v>0.01</v>
      </c>
      <c r="J1027" s="43">
        <v>340.2</v>
      </c>
      <c r="K1027" s="44">
        <v>0.01</v>
      </c>
      <c r="L1027" s="43">
        <v>280.56</v>
      </c>
      <c r="M1027" s="44">
        <v>0.01</v>
      </c>
      <c r="N1027" s="41">
        <v>3</v>
      </c>
      <c r="O1027" s="41">
        <v>3</v>
      </c>
      <c r="P1027" s="42" t="str">
        <f t="shared" si="15"/>
        <v>33</v>
      </c>
      <c r="Q1027" s="42"/>
      <c r="R1027" s="41" t="s">
        <v>1650</v>
      </c>
    </row>
    <row r="1028" spans="1:18" x14ac:dyDescent="0.25">
      <c r="A1028" s="3" t="s">
        <v>134</v>
      </c>
      <c r="B1028" s="3" t="s">
        <v>6093</v>
      </c>
      <c r="C1028" s="3" t="s">
        <v>6094</v>
      </c>
      <c r="D1028" s="43">
        <v>3.0799999999999992</v>
      </c>
      <c r="E1028" s="43">
        <v>18.617699999999999</v>
      </c>
      <c r="F1028" s="44">
        <v>6.04</v>
      </c>
      <c r="G1028" s="43">
        <v>15.53</v>
      </c>
      <c r="H1028" s="45">
        <v>18</v>
      </c>
      <c r="I1028" s="44">
        <v>0.01</v>
      </c>
      <c r="J1028" s="43">
        <v>335.12</v>
      </c>
      <c r="K1028" s="44">
        <v>0.01</v>
      </c>
      <c r="L1028" s="43">
        <v>279.68</v>
      </c>
      <c r="M1028" s="44">
        <v>0.01</v>
      </c>
      <c r="N1028" s="41">
        <v>3</v>
      </c>
      <c r="O1028" s="41">
        <v>3</v>
      </c>
      <c r="P1028" s="42" t="str">
        <f t="shared" si="15"/>
        <v>33</v>
      </c>
      <c r="Q1028" s="42"/>
      <c r="R1028" s="41" t="s">
        <v>1650</v>
      </c>
    </row>
    <row r="1029" spans="1:18" x14ac:dyDescent="0.25">
      <c r="A1029" s="3" t="s">
        <v>134</v>
      </c>
      <c r="B1029" s="3" t="s">
        <v>7437</v>
      </c>
      <c r="C1029" s="3" t="s">
        <v>7438</v>
      </c>
      <c r="D1029" s="43">
        <v>2.789473684210527</v>
      </c>
      <c r="E1029" s="43">
        <v>16.736799999999999</v>
      </c>
      <c r="F1029" s="44">
        <v>5.99</v>
      </c>
      <c r="G1029" s="43">
        <v>13.94</v>
      </c>
      <c r="H1029" s="45">
        <v>20</v>
      </c>
      <c r="I1029" s="44">
        <v>0.01</v>
      </c>
      <c r="J1029" s="43">
        <v>335</v>
      </c>
      <c r="K1029" s="44">
        <v>0.01</v>
      </c>
      <c r="L1029" s="43">
        <v>279.20999999999998</v>
      </c>
      <c r="M1029" s="44">
        <v>0.01</v>
      </c>
      <c r="N1029" s="41">
        <v>3</v>
      </c>
      <c r="O1029" s="41">
        <v>3</v>
      </c>
      <c r="P1029" s="42" t="str">
        <f t="shared" si="15"/>
        <v>33</v>
      </c>
      <c r="Q1029" s="42"/>
      <c r="R1029" s="41" t="s">
        <v>3850</v>
      </c>
    </row>
    <row r="1030" spans="1:18" x14ac:dyDescent="0.25">
      <c r="A1030" s="3" t="s">
        <v>134</v>
      </c>
      <c r="B1030" s="3" t="s">
        <v>6097</v>
      </c>
      <c r="C1030" s="3" t="s">
        <v>6098</v>
      </c>
      <c r="D1030" s="43">
        <v>2.7299999999999986</v>
      </c>
      <c r="E1030" s="43">
        <v>15.3736</v>
      </c>
      <c r="F1030" s="44">
        <v>5.63</v>
      </c>
      <c r="G1030" s="43">
        <v>12.64</v>
      </c>
      <c r="H1030" s="45">
        <v>22</v>
      </c>
      <c r="I1030" s="44">
        <v>0.01</v>
      </c>
      <c r="J1030" s="43">
        <v>337.7</v>
      </c>
      <c r="K1030" s="44">
        <v>0.01</v>
      </c>
      <c r="L1030" s="43">
        <v>277.64</v>
      </c>
      <c r="M1030" s="44">
        <v>0.01</v>
      </c>
      <c r="N1030" s="41">
        <v>3</v>
      </c>
      <c r="O1030" s="41">
        <v>3</v>
      </c>
      <c r="P1030" s="42" t="str">
        <f t="shared" si="15"/>
        <v>33</v>
      </c>
      <c r="Q1030" s="42"/>
      <c r="R1030" s="41" t="s">
        <v>1650</v>
      </c>
    </row>
    <row r="1031" spans="1:18" x14ac:dyDescent="0.25">
      <c r="A1031" s="3" t="s">
        <v>134</v>
      </c>
      <c r="B1031" s="3" t="s">
        <v>6099</v>
      </c>
      <c r="C1031" s="3" t="s">
        <v>6100</v>
      </c>
      <c r="D1031" s="43">
        <v>3.9799999999999991</v>
      </c>
      <c r="E1031" s="43">
        <v>22.648499999999999</v>
      </c>
      <c r="F1031" s="44">
        <v>5.69</v>
      </c>
      <c r="G1031" s="43">
        <v>18.66</v>
      </c>
      <c r="H1031" s="45">
        <v>15</v>
      </c>
      <c r="I1031" s="44">
        <v>0.01</v>
      </c>
      <c r="J1031" s="43">
        <v>337.08</v>
      </c>
      <c r="K1031" s="44">
        <v>0.01</v>
      </c>
      <c r="L1031" s="43">
        <v>277.38</v>
      </c>
      <c r="M1031" s="44">
        <v>0.01</v>
      </c>
      <c r="N1031" s="41">
        <v>3</v>
      </c>
      <c r="O1031" s="41">
        <v>3</v>
      </c>
      <c r="P1031" s="42" t="str">
        <f t="shared" ref="P1031:P1094" si="16">N1031&amp;O1031</f>
        <v>33</v>
      </c>
      <c r="Q1031" s="42"/>
      <c r="R1031" s="41" t="s">
        <v>1650</v>
      </c>
    </row>
    <row r="1032" spans="1:18" x14ac:dyDescent="0.25">
      <c r="A1032" s="3" t="s">
        <v>134</v>
      </c>
      <c r="B1032" s="3" t="s">
        <v>7439</v>
      </c>
      <c r="C1032" s="3" t="s">
        <v>7440</v>
      </c>
      <c r="D1032" s="43">
        <v>2.9924242424242435</v>
      </c>
      <c r="E1032" s="43">
        <v>17.954499999999999</v>
      </c>
      <c r="F1032" s="44">
        <v>5.99</v>
      </c>
      <c r="G1032" s="43">
        <v>14.96</v>
      </c>
      <c r="H1032" s="45">
        <v>46</v>
      </c>
      <c r="I1032" s="44">
        <v>0.03</v>
      </c>
      <c r="J1032" s="43">
        <v>415</v>
      </c>
      <c r="K1032" s="44">
        <v>0.01</v>
      </c>
      <c r="L1032" s="43">
        <v>277.33999999999997</v>
      </c>
      <c r="M1032" s="44">
        <v>0.01</v>
      </c>
      <c r="N1032" s="41">
        <v>3</v>
      </c>
      <c r="O1032" s="41">
        <v>3</v>
      </c>
      <c r="P1032" s="42" t="str">
        <f t="shared" si="16"/>
        <v>33</v>
      </c>
      <c r="Q1032" s="42"/>
      <c r="R1032" s="41" t="s">
        <v>3850</v>
      </c>
    </row>
    <row r="1033" spans="1:18" x14ac:dyDescent="0.25">
      <c r="A1033" s="3" t="s">
        <v>134</v>
      </c>
      <c r="B1033" s="3" t="s">
        <v>7441</v>
      </c>
      <c r="C1033" s="3" t="s">
        <v>7442</v>
      </c>
      <c r="D1033" s="43">
        <v>2.2964912280701757</v>
      </c>
      <c r="E1033" s="43">
        <v>13.7789</v>
      </c>
      <c r="F1033" s="44">
        <v>5.99</v>
      </c>
      <c r="G1033" s="43">
        <v>11.48</v>
      </c>
      <c r="H1033" s="45">
        <v>24</v>
      </c>
      <c r="I1033" s="44">
        <v>0.01</v>
      </c>
      <c r="J1033" s="43">
        <v>331.8</v>
      </c>
      <c r="K1033" s="44">
        <v>0.01</v>
      </c>
      <c r="L1033" s="43">
        <v>276.68</v>
      </c>
      <c r="M1033" s="44">
        <v>0.01</v>
      </c>
      <c r="N1033" s="41">
        <v>3</v>
      </c>
      <c r="O1033" s="41">
        <v>3</v>
      </c>
      <c r="P1033" s="42" t="str">
        <f t="shared" si="16"/>
        <v>33</v>
      </c>
      <c r="Q1033" s="42"/>
      <c r="R1033" s="41" t="s">
        <v>3850</v>
      </c>
    </row>
    <row r="1034" spans="1:18" x14ac:dyDescent="0.25">
      <c r="A1034" s="3" t="s">
        <v>134</v>
      </c>
      <c r="B1034" s="3" t="s">
        <v>6103</v>
      </c>
      <c r="C1034" s="3" t="s">
        <v>6104</v>
      </c>
      <c r="D1034" s="43">
        <v>5.1800000000000006</v>
      </c>
      <c r="E1034" s="43">
        <v>26.461500000000001</v>
      </c>
      <c r="F1034" s="44">
        <v>5.0999999999999996</v>
      </c>
      <c r="G1034" s="43">
        <v>21.28</v>
      </c>
      <c r="H1034" s="45">
        <v>13</v>
      </c>
      <c r="I1034" s="44">
        <v>0.01</v>
      </c>
      <c r="J1034" s="43">
        <v>344</v>
      </c>
      <c r="K1034" s="44">
        <v>0.01</v>
      </c>
      <c r="L1034" s="43">
        <v>276.66000000000003</v>
      </c>
      <c r="M1034" s="44">
        <v>0.01</v>
      </c>
      <c r="N1034" s="41">
        <v>3</v>
      </c>
      <c r="O1034" s="41">
        <v>3</v>
      </c>
      <c r="P1034" s="42" t="str">
        <f t="shared" si="16"/>
        <v>33</v>
      </c>
      <c r="Q1034" s="42"/>
      <c r="R1034" s="41" t="s">
        <v>1650</v>
      </c>
    </row>
    <row r="1035" spans="1:18" x14ac:dyDescent="0.25">
      <c r="A1035" s="3" t="s">
        <v>134</v>
      </c>
      <c r="B1035" s="3" t="s">
        <v>6105</v>
      </c>
      <c r="C1035" s="3" t="s">
        <v>6106</v>
      </c>
      <c r="D1035" s="43">
        <v>1.8900000000000001</v>
      </c>
      <c r="E1035" s="43">
        <v>15.047599999999999</v>
      </c>
      <c r="F1035" s="44">
        <v>7.96</v>
      </c>
      <c r="G1035" s="43">
        <v>13.15</v>
      </c>
      <c r="H1035" s="45">
        <v>21</v>
      </c>
      <c r="I1035" s="44">
        <v>0.01</v>
      </c>
      <c r="J1035" s="43">
        <v>316</v>
      </c>
      <c r="K1035" s="44">
        <v>0.01</v>
      </c>
      <c r="L1035" s="43">
        <v>276.31</v>
      </c>
      <c r="M1035" s="44">
        <v>0.01</v>
      </c>
      <c r="N1035" s="41">
        <v>3</v>
      </c>
      <c r="O1035" s="41">
        <v>3</v>
      </c>
      <c r="P1035" s="42" t="str">
        <f t="shared" si="16"/>
        <v>33</v>
      </c>
      <c r="Q1035" s="42"/>
      <c r="R1035" s="41" t="s">
        <v>1650</v>
      </c>
    </row>
    <row r="1036" spans="1:18" x14ac:dyDescent="0.25">
      <c r="A1036" s="3" t="s">
        <v>134</v>
      </c>
      <c r="B1036" s="3" t="s">
        <v>6107</v>
      </c>
      <c r="C1036" s="3" t="s">
        <v>6108</v>
      </c>
      <c r="D1036" s="43">
        <v>3.32</v>
      </c>
      <c r="E1036" s="43">
        <v>21.667300000000001</v>
      </c>
      <c r="F1036" s="44">
        <v>6.52</v>
      </c>
      <c r="G1036" s="43">
        <v>18.34</v>
      </c>
      <c r="H1036" s="45">
        <v>15</v>
      </c>
      <c r="I1036" s="44">
        <v>0.01</v>
      </c>
      <c r="J1036" s="43">
        <v>325.01</v>
      </c>
      <c r="K1036" s="44">
        <v>0.01</v>
      </c>
      <c r="L1036" s="43">
        <v>275.20999999999998</v>
      </c>
      <c r="M1036" s="44">
        <v>0.01</v>
      </c>
      <c r="N1036" s="41">
        <v>3</v>
      </c>
      <c r="O1036" s="41">
        <v>3</v>
      </c>
      <c r="P1036" s="42" t="str">
        <f t="shared" si="16"/>
        <v>33</v>
      </c>
      <c r="Q1036" s="42"/>
      <c r="R1036" s="41" t="s">
        <v>1650</v>
      </c>
    </row>
    <row r="1037" spans="1:18" x14ac:dyDescent="0.25">
      <c r="A1037" s="3" t="s">
        <v>134</v>
      </c>
      <c r="B1037" s="3" t="s">
        <v>6109</v>
      </c>
      <c r="C1037" s="3" t="s">
        <v>6110</v>
      </c>
      <c r="D1037" s="43">
        <v>3.86</v>
      </c>
      <c r="E1037" s="43">
        <v>22.133299999999998</v>
      </c>
      <c r="F1037" s="44">
        <v>5.73</v>
      </c>
      <c r="G1037" s="43">
        <v>18.27</v>
      </c>
      <c r="H1037" s="45">
        <v>15</v>
      </c>
      <c r="I1037" s="44">
        <v>0.01</v>
      </c>
      <c r="J1037" s="43">
        <v>332</v>
      </c>
      <c r="K1037" s="44">
        <v>0.01</v>
      </c>
      <c r="L1037" s="43">
        <v>274.10000000000002</v>
      </c>
      <c r="M1037" s="44">
        <v>0.01</v>
      </c>
      <c r="N1037" s="41">
        <v>3</v>
      </c>
      <c r="O1037" s="41">
        <v>3</v>
      </c>
      <c r="P1037" s="42" t="str">
        <f t="shared" si="16"/>
        <v>33</v>
      </c>
      <c r="Q1037" s="42"/>
      <c r="R1037" s="41" t="s">
        <v>1650</v>
      </c>
    </row>
    <row r="1038" spans="1:18" x14ac:dyDescent="0.25">
      <c r="A1038" s="3" t="s">
        <v>134</v>
      </c>
      <c r="B1038" s="3" t="s">
        <v>6113</v>
      </c>
      <c r="C1038" s="3" t="s">
        <v>6114</v>
      </c>
      <c r="D1038" s="43">
        <v>2.6599999999999993</v>
      </c>
      <c r="E1038" s="43">
        <v>16.191700000000001</v>
      </c>
      <c r="F1038" s="44">
        <v>6.08</v>
      </c>
      <c r="G1038" s="43">
        <v>13.53</v>
      </c>
      <c r="H1038" s="45">
        <v>20</v>
      </c>
      <c r="I1038" s="44">
        <v>0.01</v>
      </c>
      <c r="J1038" s="43">
        <v>326.26</v>
      </c>
      <c r="K1038" s="44">
        <v>0.01</v>
      </c>
      <c r="L1038" s="43">
        <v>273.06</v>
      </c>
      <c r="M1038" s="44">
        <v>0.01</v>
      </c>
      <c r="N1038" s="41">
        <v>3</v>
      </c>
      <c r="O1038" s="41">
        <v>3</v>
      </c>
      <c r="P1038" s="42" t="str">
        <f t="shared" si="16"/>
        <v>33</v>
      </c>
      <c r="Q1038" s="42"/>
      <c r="R1038" s="41" t="s">
        <v>1650</v>
      </c>
    </row>
    <row r="1039" spans="1:18" x14ac:dyDescent="0.25">
      <c r="A1039" s="3" t="s">
        <v>134</v>
      </c>
      <c r="B1039" s="3" t="s">
        <v>6115</v>
      </c>
      <c r="C1039" s="3" t="s">
        <v>6116</v>
      </c>
      <c r="D1039" s="43">
        <v>3.8100000000000005</v>
      </c>
      <c r="E1039" s="43">
        <v>23.076899999999998</v>
      </c>
      <c r="F1039" s="44">
        <v>6.05</v>
      </c>
      <c r="G1039" s="43">
        <v>19.260000000000002</v>
      </c>
      <c r="H1039" s="45">
        <v>14</v>
      </c>
      <c r="I1039" s="44">
        <v>0.01</v>
      </c>
      <c r="J1039" s="43">
        <v>325</v>
      </c>
      <c r="K1039" s="44">
        <v>0.01</v>
      </c>
      <c r="L1039" s="43">
        <v>271.66000000000003</v>
      </c>
      <c r="M1039" s="44">
        <v>0.01</v>
      </c>
      <c r="N1039" s="41">
        <v>3</v>
      </c>
      <c r="O1039" s="41">
        <v>3</v>
      </c>
      <c r="P1039" s="42" t="str">
        <f t="shared" si="16"/>
        <v>33</v>
      </c>
      <c r="Q1039" s="42"/>
      <c r="R1039" s="41" t="s">
        <v>1650</v>
      </c>
    </row>
    <row r="1040" spans="1:18" x14ac:dyDescent="0.25">
      <c r="A1040" s="3" t="s">
        <v>134</v>
      </c>
      <c r="B1040" s="3" t="s">
        <v>6117</v>
      </c>
      <c r="C1040" s="3" t="s">
        <v>6118</v>
      </c>
      <c r="D1040" s="43">
        <v>2.34</v>
      </c>
      <c r="E1040" s="43">
        <v>20</v>
      </c>
      <c r="F1040" s="44">
        <v>8.5399999999999991</v>
      </c>
      <c r="G1040" s="43">
        <v>17.66</v>
      </c>
      <c r="H1040" s="45">
        <v>15</v>
      </c>
      <c r="I1040" s="44">
        <v>0.01</v>
      </c>
      <c r="J1040" s="43">
        <v>306</v>
      </c>
      <c r="K1040" s="44">
        <v>0.01</v>
      </c>
      <c r="L1040" s="43">
        <v>270.89999999999998</v>
      </c>
      <c r="M1040" s="44">
        <v>0.01</v>
      </c>
      <c r="N1040" s="41">
        <v>3</v>
      </c>
      <c r="O1040" s="41">
        <v>3</v>
      </c>
      <c r="P1040" s="42" t="str">
        <f t="shared" si="16"/>
        <v>33</v>
      </c>
      <c r="Q1040" s="42"/>
      <c r="R1040" s="41" t="s">
        <v>1650</v>
      </c>
    </row>
    <row r="1041" spans="1:18" x14ac:dyDescent="0.25">
      <c r="A1041" s="3" t="s">
        <v>134</v>
      </c>
      <c r="B1041" s="3" t="s">
        <v>7443</v>
      </c>
      <c r="C1041" s="3" t="s">
        <v>4718</v>
      </c>
      <c r="D1041" s="43">
        <v>3.1862745098039214</v>
      </c>
      <c r="E1041" s="43">
        <v>19.117599999999999</v>
      </c>
      <c r="F1041" s="44">
        <v>5.99</v>
      </c>
      <c r="G1041" s="43">
        <v>15.93</v>
      </c>
      <c r="H1041" s="45">
        <v>17</v>
      </c>
      <c r="I1041" s="44">
        <v>0.01</v>
      </c>
      <c r="J1041" s="43">
        <v>325</v>
      </c>
      <c r="K1041" s="44">
        <v>0.01</v>
      </c>
      <c r="L1041" s="43">
        <v>270.83</v>
      </c>
      <c r="M1041" s="44">
        <v>0.01</v>
      </c>
      <c r="N1041" s="41">
        <v>3</v>
      </c>
      <c r="O1041" s="41">
        <v>3</v>
      </c>
      <c r="P1041" s="42" t="str">
        <f t="shared" si="16"/>
        <v>33</v>
      </c>
      <c r="Q1041" s="42"/>
      <c r="R1041" s="41" t="s">
        <v>3850</v>
      </c>
    </row>
    <row r="1042" spans="1:18" x14ac:dyDescent="0.25">
      <c r="A1042" s="3" t="s">
        <v>134</v>
      </c>
      <c r="B1042" s="3" t="s">
        <v>6119</v>
      </c>
      <c r="C1042" s="3" t="s">
        <v>6120</v>
      </c>
      <c r="D1042" s="43">
        <v>4.03</v>
      </c>
      <c r="E1042" s="43">
        <v>24.851500000000001</v>
      </c>
      <c r="F1042" s="44">
        <v>6.16</v>
      </c>
      <c r="G1042" s="43">
        <v>20.82</v>
      </c>
      <c r="H1042" s="45">
        <v>13</v>
      </c>
      <c r="I1042" s="44">
        <v>0.01</v>
      </c>
      <c r="J1042" s="43">
        <v>323.07</v>
      </c>
      <c r="K1042" s="44">
        <v>0.01</v>
      </c>
      <c r="L1042" s="43">
        <v>270.68</v>
      </c>
      <c r="M1042" s="44">
        <v>0.01</v>
      </c>
      <c r="N1042" s="41">
        <v>3</v>
      </c>
      <c r="O1042" s="41">
        <v>3</v>
      </c>
      <c r="P1042" s="42" t="str">
        <f t="shared" si="16"/>
        <v>33</v>
      </c>
      <c r="Q1042" s="42"/>
      <c r="R1042" s="41" t="s">
        <v>1650</v>
      </c>
    </row>
    <row r="1043" spans="1:18" x14ac:dyDescent="0.25">
      <c r="A1043" s="3" t="s">
        <v>134</v>
      </c>
      <c r="B1043" s="3" t="s">
        <v>6121</v>
      </c>
      <c r="C1043" s="3" t="s">
        <v>6122</v>
      </c>
      <c r="D1043" s="43">
        <v>4.3500000000000005</v>
      </c>
      <c r="E1043" s="43">
        <v>23.6538</v>
      </c>
      <c r="F1043" s="44">
        <v>5.43</v>
      </c>
      <c r="G1043" s="43">
        <v>19.3</v>
      </c>
      <c r="H1043" s="45">
        <v>14</v>
      </c>
      <c r="I1043" s="44">
        <v>0.01</v>
      </c>
      <c r="J1043" s="43">
        <v>331.5</v>
      </c>
      <c r="K1043" s="44">
        <v>0.01</v>
      </c>
      <c r="L1043" s="43">
        <v>270.60000000000002</v>
      </c>
      <c r="M1043" s="44">
        <v>0.01</v>
      </c>
      <c r="N1043" s="41">
        <v>3</v>
      </c>
      <c r="O1043" s="41">
        <v>3</v>
      </c>
      <c r="P1043" s="42" t="str">
        <f t="shared" si="16"/>
        <v>33</v>
      </c>
      <c r="Q1043" s="42"/>
      <c r="R1043" s="41" t="s">
        <v>1650</v>
      </c>
    </row>
    <row r="1044" spans="1:18" x14ac:dyDescent="0.25">
      <c r="A1044" s="3" t="s">
        <v>134</v>
      </c>
      <c r="B1044" s="3" t="s">
        <v>7444</v>
      </c>
      <c r="C1044" s="3" t="s">
        <v>7445</v>
      </c>
      <c r="D1044" s="43">
        <v>3.6055555555555561</v>
      </c>
      <c r="E1044" s="43">
        <v>21.633299999999998</v>
      </c>
      <c r="F1044" s="44">
        <v>5.99</v>
      </c>
      <c r="G1044" s="43">
        <v>18.02</v>
      </c>
      <c r="H1044" s="45">
        <v>15</v>
      </c>
      <c r="I1044" s="44">
        <v>0.01</v>
      </c>
      <c r="J1044" s="43">
        <v>324.5</v>
      </c>
      <c r="K1044" s="44">
        <v>0.01</v>
      </c>
      <c r="L1044" s="43">
        <v>270.41000000000003</v>
      </c>
      <c r="M1044" s="44">
        <v>0.01</v>
      </c>
      <c r="N1044" s="41">
        <v>3</v>
      </c>
      <c r="O1044" s="41">
        <v>3</v>
      </c>
      <c r="P1044" s="42" t="str">
        <f t="shared" si="16"/>
        <v>33</v>
      </c>
      <c r="Q1044" s="42"/>
      <c r="R1044" s="41" t="s">
        <v>3850</v>
      </c>
    </row>
    <row r="1045" spans="1:18" x14ac:dyDescent="0.25">
      <c r="A1045" s="3" t="s">
        <v>134</v>
      </c>
      <c r="B1045" s="3" t="s">
        <v>6125</v>
      </c>
      <c r="C1045" s="3" t="s">
        <v>6126</v>
      </c>
      <c r="D1045" s="43">
        <v>3.4500000000000011</v>
      </c>
      <c r="E1045" s="43">
        <v>21.405999999999999</v>
      </c>
      <c r="F1045" s="44">
        <v>6.2</v>
      </c>
      <c r="G1045" s="43">
        <v>17.95</v>
      </c>
      <c r="H1045" s="45">
        <v>15</v>
      </c>
      <c r="I1045" s="44">
        <v>0.01</v>
      </c>
      <c r="J1045" s="43">
        <v>321.08999999999997</v>
      </c>
      <c r="K1045" s="44">
        <v>0.01</v>
      </c>
      <c r="L1045" s="43">
        <v>269.33999999999997</v>
      </c>
      <c r="M1045" s="44">
        <v>0.01</v>
      </c>
      <c r="N1045" s="41">
        <v>3</v>
      </c>
      <c r="O1045" s="41">
        <v>3</v>
      </c>
      <c r="P1045" s="42" t="str">
        <f t="shared" si="16"/>
        <v>33</v>
      </c>
      <c r="Q1045" s="42"/>
      <c r="R1045" s="41" t="s">
        <v>1650</v>
      </c>
    </row>
    <row r="1046" spans="1:18" x14ac:dyDescent="0.25">
      <c r="A1046" s="3" t="s">
        <v>134</v>
      </c>
      <c r="B1046" s="3" t="s">
        <v>6127</v>
      </c>
      <c r="C1046" s="3" t="s">
        <v>6128</v>
      </c>
      <c r="D1046" s="43">
        <v>4.5499999999999989</v>
      </c>
      <c r="E1046" s="43">
        <v>20.665299999999998</v>
      </c>
      <c r="F1046" s="44">
        <v>4.54</v>
      </c>
      <c r="G1046" s="43">
        <v>16.11</v>
      </c>
      <c r="H1046" s="45">
        <v>16</v>
      </c>
      <c r="I1046" s="44">
        <v>0.01</v>
      </c>
      <c r="J1046" s="43">
        <v>341.98</v>
      </c>
      <c r="K1046" s="44">
        <v>0.01</v>
      </c>
      <c r="L1046" s="43">
        <v>269.18</v>
      </c>
      <c r="M1046" s="44">
        <v>0.01</v>
      </c>
      <c r="N1046" s="41">
        <v>3</v>
      </c>
      <c r="O1046" s="41">
        <v>3</v>
      </c>
      <c r="P1046" s="42" t="str">
        <f t="shared" si="16"/>
        <v>33</v>
      </c>
      <c r="Q1046" s="42"/>
      <c r="R1046" s="41" t="s">
        <v>1650</v>
      </c>
    </row>
    <row r="1047" spans="1:18" x14ac:dyDescent="0.25">
      <c r="A1047" s="3" t="s">
        <v>134</v>
      </c>
      <c r="B1047" s="3" t="s">
        <v>7447</v>
      </c>
      <c r="C1047" s="3" t="s">
        <v>7448</v>
      </c>
      <c r="D1047" s="43">
        <v>3.1666666666666661</v>
      </c>
      <c r="E1047" s="43">
        <v>19</v>
      </c>
      <c r="F1047" s="44">
        <v>6</v>
      </c>
      <c r="G1047" s="43">
        <v>15.83</v>
      </c>
      <c r="H1047" s="45">
        <v>17</v>
      </c>
      <c r="I1047" s="44">
        <v>0.01</v>
      </c>
      <c r="J1047" s="43">
        <v>323</v>
      </c>
      <c r="K1047" s="44">
        <v>0.01</v>
      </c>
      <c r="L1047" s="43">
        <v>269.16000000000003</v>
      </c>
      <c r="M1047" s="44">
        <v>0.01</v>
      </c>
      <c r="N1047" s="41">
        <v>3</v>
      </c>
      <c r="O1047" s="41">
        <v>3</v>
      </c>
      <c r="P1047" s="42" t="str">
        <f t="shared" si="16"/>
        <v>33</v>
      </c>
      <c r="Q1047" s="42"/>
      <c r="R1047" s="41" t="s">
        <v>3850</v>
      </c>
    </row>
    <row r="1048" spans="1:18" x14ac:dyDescent="0.25">
      <c r="A1048" s="3" t="s">
        <v>134</v>
      </c>
      <c r="B1048" s="3" t="s">
        <v>7449</v>
      </c>
      <c r="C1048" s="3" t="s">
        <v>7450</v>
      </c>
      <c r="D1048" s="43">
        <v>2.7101449275362319</v>
      </c>
      <c r="E1048" s="43">
        <v>16.2608</v>
      </c>
      <c r="F1048" s="44">
        <v>5.99</v>
      </c>
      <c r="G1048" s="43">
        <v>13.55</v>
      </c>
      <c r="H1048" s="45">
        <v>26</v>
      </c>
      <c r="I1048" s="44">
        <v>0.02</v>
      </c>
      <c r="J1048" s="43">
        <v>338</v>
      </c>
      <c r="K1048" s="44">
        <v>0.01</v>
      </c>
      <c r="L1048" s="43">
        <v>267.52999999999997</v>
      </c>
      <c r="M1048" s="44">
        <v>0.01</v>
      </c>
      <c r="N1048" s="41">
        <v>3</v>
      </c>
      <c r="O1048" s="41">
        <v>3</v>
      </c>
      <c r="P1048" s="42" t="str">
        <f t="shared" si="16"/>
        <v>33</v>
      </c>
      <c r="Q1048" s="42"/>
      <c r="R1048" s="41" t="s">
        <v>3850</v>
      </c>
    </row>
    <row r="1049" spans="1:18" x14ac:dyDescent="0.25">
      <c r="A1049" s="3" t="s">
        <v>134</v>
      </c>
      <c r="B1049" s="3" t="s">
        <v>6129</v>
      </c>
      <c r="C1049" s="3" t="s">
        <v>6130</v>
      </c>
      <c r="D1049" s="43">
        <v>2.4400000000000004</v>
      </c>
      <c r="E1049" s="43">
        <v>23</v>
      </c>
      <c r="F1049" s="44">
        <v>9.42</v>
      </c>
      <c r="G1049" s="43">
        <v>20.56</v>
      </c>
      <c r="H1049" s="45">
        <v>13</v>
      </c>
      <c r="I1049" s="44">
        <v>0.01</v>
      </c>
      <c r="J1049" s="43">
        <v>299</v>
      </c>
      <c r="K1049" s="44">
        <v>0.01</v>
      </c>
      <c r="L1049" s="43">
        <v>267.27999999999997</v>
      </c>
      <c r="M1049" s="44">
        <v>0.01</v>
      </c>
      <c r="N1049" s="41">
        <v>3</v>
      </c>
      <c r="O1049" s="41">
        <v>3</v>
      </c>
      <c r="P1049" s="42" t="str">
        <f t="shared" si="16"/>
        <v>33</v>
      </c>
      <c r="Q1049" s="42"/>
      <c r="R1049" s="41" t="s">
        <v>1650</v>
      </c>
    </row>
    <row r="1050" spans="1:18" x14ac:dyDescent="0.25">
      <c r="A1050" s="3" t="s">
        <v>134</v>
      </c>
      <c r="B1050" s="3" t="s">
        <v>6131</v>
      </c>
      <c r="C1050" s="3" t="s">
        <v>6132</v>
      </c>
      <c r="D1050" s="43">
        <v>1.1099999999999999</v>
      </c>
      <c r="E1050" s="43">
        <v>11.029400000000001</v>
      </c>
      <c r="F1050" s="44">
        <v>9.93</v>
      </c>
      <c r="G1050" s="43">
        <v>9.91</v>
      </c>
      <c r="H1050" s="45">
        <v>29</v>
      </c>
      <c r="I1050" s="44">
        <v>0.02</v>
      </c>
      <c r="J1050" s="43">
        <v>297.5</v>
      </c>
      <c r="K1050" s="44">
        <v>0.01</v>
      </c>
      <c r="L1050" s="43">
        <v>265.31</v>
      </c>
      <c r="M1050" s="44">
        <v>0.01</v>
      </c>
      <c r="N1050" s="41">
        <v>3</v>
      </c>
      <c r="O1050" s="41">
        <v>3</v>
      </c>
      <c r="P1050" s="42" t="str">
        <f t="shared" si="16"/>
        <v>33</v>
      </c>
      <c r="Q1050" s="42"/>
      <c r="R1050" s="41" t="s">
        <v>1650</v>
      </c>
    </row>
    <row r="1051" spans="1:18" x14ac:dyDescent="0.25">
      <c r="A1051" s="3" t="s">
        <v>134</v>
      </c>
      <c r="B1051" s="3" t="s">
        <v>6137</v>
      </c>
      <c r="C1051" s="3" t="s">
        <v>6138</v>
      </c>
      <c r="D1051" s="43">
        <v>3.0200000000000014</v>
      </c>
      <c r="E1051" s="43">
        <v>16.229500000000002</v>
      </c>
      <c r="F1051" s="44">
        <v>5.37</v>
      </c>
      <c r="G1051" s="43">
        <v>13.2</v>
      </c>
      <c r="H1051" s="45">
        <v>20</v>
      </c>
      <c r="I1051" s="44">
        <v>0.01</v>
      </c>
      <c r="J1051" s="43">
        <v>324.58999999999997</v>
      </c>
      <c r="K1051" s="44">
        <v>0.01</v>
      </c>
      <c r="L1051" s="43">
        <v>264.19</v>
      </c>
      <c r="M1051" s="44">
        <v>0.01</v>
      </c>
      <c r="N1051" s="41">
        <v>3</v>
      </c>
      <c r="O1051" s="41">
        <v>3</v>
      </c>
      <c r="P1051" s="42" t="str">
        <f t="shared" si="16"/>
        <v>33</v>
      </c>
      <c r="Q1051" s="42"/>
      <c r="R1051" s="41" t="s">
        <v>1650</v>
      </c>
    </row>
    <row r="1052" spans="1:18" x14ac:dyDescent="0.25">
      <c r="A1052" s="3" t="s">
        <v>134</v>
      </c>
      <c r="B1052" s="3" t="s">
        <v>6139</v>
      </c>
      <c r="C1052" s="3" t="s">
        <v>6140</v>
      </c>
      <c r="D1052" s="43">
        <v>2.2599999999999989</v>
      </c>
      <c r="E1052" s="43">
        <v>17.911200000000001</v>
      </c>
      <c r="F1052" s="44">
        <v>7.92</v>
      </c>
      <c r="G1052" s="43">
        <v>15.65</v>
      </c>
      <c r="H1052" s="45">
        <v>17</v>
      </c>
      <c r="I1052" s="44">
        <v>0.01</v>
      </c>
      <c r="J1052" s="43">
        <v>302.58</v>
      </c>
      <c r="K1052" s="44">
        <v>0.01</v>
      </c>
      <c r="L1052" s="43">
        <v>264.16000000000003</v>
      </c>
      <c r="M1052" s="44">
        <v>0.01</v>
      </c>
      <c r="N1052" s="41">
        <v>3</v>
      </c>
      <c r="O1052" s="41">
        <v>3</v>
      </c>
      <c r="P1052" s="42" t="str">
        <f t="shared" si="16"/>
        <v>33</v>
      </c>
      <c r="Q1052" s="42"/>
      <c r="R1052" s="41" t="s">
        <v>1650</v>
      </c>
    </row>
    <row r="1053" spans="1:18" x14ac:dyDescent="0.25">
      <c r="A1053" s="3" t="s">
        <v>134</v>
      </c>
      <c r="B1053" s="3" t="s">
        <v>6141</v>
      </c>
      <c r="C1053" s="3" t="s">
        <v>6142</v>
      </c>
      <c r="D1053" s="43">
        <v>2.2199999999999998</v>
      </c>
      <c r="E1053" s="43">
        <v>18.703700000000001</v>
      </c>
      <c r="F1053" s="44">
        <v>8.42</v>
      </c>
      <c r="G1053" s="43">
        <v>16.48</v>
      </c>
      <c r="H1053" s="45">
        <v>16</v>
      </c>
      <c r="I1053" s="44">
        <v>0.01</v>
      </c>
      <c r="J1053" s="43">
        <v>299.26</v>
      </c>
      <c r="K1053" s="44">
        <v>0.01</v>
      </c>
      <c r="L1053" s="43">
        <v>263.74</v>
      </c>
      <c r="M1053" s="44">
        <v>0.01</v>
      </c>
      <c r="N1053" s="41">
        <v>3</v>
      </c>
      <c r="O1053" s="41">
        <v>3</v>
      </c>
      <c r="P1053" s="42" t="str">
        <f t="shared" si="16"/>
        <v>33</v>
      </c>
      <c r="Q1053" s="42"/>
      <c r="R1053" s="41" t="s">
        <v>1650</v>
      </c>
    </row>
    <row r="1054" spans="1:18" x14ac:dyDescent="0.25">
      <c r="A1054" s="3" t="s">
        <v>134</v>
      </c>
      <c r="B1054" s="3" t="s">
        <v>6145</v>
      </c>
      <c r="C1054" s="3" t="s">
        <v>6146</v>
      </c>
      <c r="D1054" s="43">
        <v>3.649999999999999</v>
      </c>
      <c r="E1054" s="43">
        <v>21.285699999999999</v>
      </c>
      <c r="F1054" s="44">
        <v>5.83</v>
      </c>
      <c r="G1054" s="43">
        <v>17.63</v>
      </c>
      <c r="H1054" s="45">
        <v>15</v>
      </c>
      <c r="I1054" s="44">
        <v>0.01</v>
      </c>
      <c r="J1054" s="43">
        <v>316</v>
      </c>
      <c r="K1054" s="44">
        <v>0.01</v>
      </c>
      <c r="L1054" s="43">
        <v>261.25</v>
      </c>
      <c r="M1054" s="44">
        <v>0.01</v>
      </c>
      <c r="N1054" s="41">
        <v>3</v>
      </c>
      <c r="O1054" s="41">
        <v>3</v>
      </c>
      <c r="P1054" s="42" t="str">
        <f t="shared" si="16"/>
        <v>33</v>
      </c>
      <c r="Q1054" s="42"/>
      <c r="R1054" s="41" t="s">
        <v>1650</v>
      </c>
    </row>
    <row r="1055" spans="1:18" x14ac:dyDescent="0.25">
      <c r="A1055" s="3" t="s">
        <v>134</v>
      </c>
      <c r="B1055" s="3" t="s">
        <v>6147</v>
      </c>
      <c r="C1055" s="3" t="s">
        <v>6148</v>
      </c>
      <c r="D1055" s="43">
        <v>2.8299999999999992</v>
      </c>
      <c r="E1055" s="43">
        <v>16.620999999999999</v>
      </c>
      <c r="F1055" s="44">
        <v>5.87</v>
      </c>
      <c r="G1055" s="43">
        <v>13.79</v>
      </c>
      <c r="H1055" s="45">
        <v>20</v>
      </c>
      <c r="I1055" s="44">
        <v>0.01</v>
      </c>
      <c r="J1055" s="43">
        <v>317.8</v>
      </c>
      <c r="K1055" s="44">
        <v>0.01</v>
      </c>
      <c r="L1055" s="43">
        <v>261.2</v>
      </c>
      <c r="M1055" s="44">
        <v>0.01</v>
      </c>
      <c r="N1055" s="41">
        <v>3</v>
      </c>
      <c r="O1055" s="41">
        <v>3</v>
      </c>
      <c r="P1055" s="42" t="str">
        <f t="shared" si="16"/>
        <v>33</v>
      </c>
      <c r="Q1055" s="42"/>
      <c r="R1055" s="41" t="s">
        <v>1650</v>
      </c>
    </row>
    <row r="1056" spans="1:18" x14ac:dyDescent="0.25">
      <c r="A1056" s="3" t="s">
        <v>134</v>
      </c>
      <c r="B1056" s="3" t="s">
        <v>6149</v>
      </c>
      <c r="C1056" s="3" t="s">
        <v>6150</v>
      </c>
      <c r="D1056" s="43">
        <v>2.7299999999999991</v>
      </c>
      <c r="E1056" s="43">
        <v>16.588200000000001</v>
      </c>
      <c r="F1056" s="44">
        <v>6.07</v>
      </c>
      <c r="G1056" s="43">
        <v>13.85</v>
      </c>
      <c r="H1056" s="45">
        <v>19</v>
      </c>
      <c r="I1056" s="44">
        <v>0.01</v>
      </c>
      <c r="J1056" s="43">
        <v>313</v>
      </c>
      <c r="K1056" s="44">
        <v>0.01</v>
      </c>
      <c r="L1056" s="43">
        <v>261.13</v>
      </c>
      <c r="M1056" s="44">
        <v>0.01</v>
      </c>
      <c r="N1056" s="41">
        <v>3</v>
      </c>
      <c r="O1056" s="41">
        <v>3</v>
      </c>
      <c r="P1056" s="42" t="str">
        <f t="shared" si="16"/>
        <v>33</v>
      </c>
      <c r="Q1056" s="42"/>
      <c r="R1056" s="41" t="s">
        <v>1650</v>
      </c>
    </row>
    <row r="1057" spans="1:18" x14ac:dyDescent="0.25">
      <c r="A1057" s="3" t="s">
        <v>134</v>
      </c>
      <c r="B1057" s="3" t="s">
        <v>6151</v>
      </c>
      <c r="C1057" s="3" t="s">
        <v>6152</v>
      </c>
      <c r="D1057" s="43">
        <v>3.5600000000000009</v>
      </c>
      <c r="E1057" s="43">
        <v>20.9788</v>
      </c>
      <c r="F1057" s="44">
        <v>5.89</v>
      </c>
      <c r="G1057" s="43">
        <v>17.41</v>
      </c>
      <c r="H1057" s="45">
        <v>14</v>
      </c>
      <c r="I1057" s="44">
        <v>0.01</v>
      </c>
      <c r="J1057" s="43">
        <v>309.68</v>
      </c>
      <c r="K1057" s="44">
        <v>0.01</v>
      </c>
      <c r="L1057" s="43">
        <v>259.83999999999997</v>
      </c>
      <c r="M1057" s="44">
        <v>0.01</v>
      </c>
      <c r="N1057" s="41">
        <v>3</v>
      </c>
      <c r="O1057" s="41">
        <v>3</v>
      </c>
      <c r="P1057" s="42" t="str">
        <f t="shared" si="16"/>
        <v>33</v>
      </c>
      <c r="Q1057" s="42"/>
      <c r="R1057" s="41" t="s">
        <v>1650</v>
      </c>
    </row>
    <row r="1058" spans="1:18" x14ac:dyDescent="0.25">
      <c r="A1058" s="3" t="s">
        <v>134</v>
      </c>
      <c r="B1058" s="3" t="s">
        <v>6153</v>
      </c>
      <c r="C1058" s="3" t="s">
        <v>4692</v>
      </c>
      <c r="D1058" s="43">
        <v>4.3499999999999996</v>
      </c>
      <c r="E1058" s="43">
        <v>18</v>
      </c>
      <c r="F1058" s="44">
        <v>4.13</v>
      </c>
      <c r="G1058" s="43">
        <v>13.65</v>
      </c>
      <c r="H1058" s="45">
        <v>19</v>
      </c>
      <c r="I1058" s="44">
        <v>0.01</v>
      </c>
      <c r="J1058" s="43">
        <v>342</v>
      </c>
      <c r="K1058" s="44">
        <v>0.01</v>
      </c>
      <c r="L1058" s="43">
        <v>259.35000000000002</v>
      </c>
      <c r="M1058" s="44">
        <v>0.01</v>
      </c>
      <c r="N1058" s="41">
        <v>3</v>
      </c>
      <c r="O1058" s="41">
        <v>3</v>
      </c>
      <c r="P1058" s="42" t="str">
        <f t="shared" si="16"/>
        <v>33</v>
      </c>
      <c r="Q1058" s="42"/>
      <c r="R1058" s="41" t="s">
        <v>1650</v>
      </c>
    </row>
    <row r="1059" spans="1:18" x14ac:dyDescent="0.25">
      <c r="A1059" s="3" t="s">
        <v>134</v>
      </c>
      <c r="B1059" s="3" t="s">
        <v>6154</v>
      </c>
      <c r="C1059" s="3" t="s">
        <v>6155</v>
      </c>
      <c r="D1059" s="43">
        <v>2.25</v>
      </c>
      <c r="E1059" s="43">
        <v>17.403099999999998</v>
      </c>
      <c r="F1059" s="44">
        <v>7.73</v>
      </c>
      <c r="G1059" s="43">
        <v>15.15</v>
      </c>
      <c r="H1059" s="45">
        <v>17</v>
      </c>
      <c r="I1059" s="44">
        <v>0.01</v>
      </c>
      <c r="J1059" s="43">
        <v>297.45</v>
      </c>
      <c r="K1059" s="44">
        <v>0.01</v>
      </c>
      <c r="L1059" s="43">
        <v>259.2</v>
      </c>
      <c r="M1059" s="44">
        <v>0.01</v>
      </c>
      <c r="N1059" s="41">
        <v>3</v>
      </c>
      <c r="O1059" s="41">
        <v>3</v>
      </c>
      <c r="P1059" s="42" t="str">
        <f t="shared" si="16"/>
        <v>33</v>
      </c>
      <c r="Q1059" s="42"/>
      <c r="R1059" s="41" t="s">
        <v>1650</v>
      </c>
    </row>
    <row r="1060" spans="1:18" x14ac:dyDescent="0.25">
      <c r="A1060" s="3" t="s">
        <v>134</v>
      </c>
      <c r="B1060" s="3" t="s">
        <v>7452</v>
      </c>
      <c r="C1060" s="3" t="s">
        <v>7453</v>
      </c>
      <c r="D1060" s="43">
        <v>2.0180555555555557</v>
      </c>
      <c r="E1060" s="43">
        <v>12.1083</v>
      </c>
      <c r="F1060" s="44">
        <v>5.99</v>
      </c>
      <c r="G1060" s="43">
        <v>10.09</v>
      </c>
      <c r="H1060" s="45">
        <v>25</v>
      </c>
      <c r="I1060" s="44">
        <v>0.01</v>
      </c>
      <c r="J1060" s="43">
        <v>309.60000000000002</v>
      </c>
      <c r="K1060" s="44">
        <v>0.01</v>
      </c>
      <c r="L1060" s="43">
        <v>259.14</v>
      </c>
      <c r="M1060" s="44">
        <v>0.01</v>
      </c>
      <c r="N1060" s="41">
        <v>3</v>
      </c>
      <c r="O1060" s="41">
        <v>3</v>
      </c>
      <c r="P1060" s="42" t="str">
        <f t="shared" si="16"/>
        <v>33</v>
      </c>
      <c r="Q1060" s="42"/>
      <c r="R1060" s="41" t="s">
        <v>3850</v>
      </c>
    </row>
    <row r="1061" spans="1:18" x14ac:dyDescent="0.25">
      <c r="A1061" s="3" t="s">
        <v>134</v>
      </c>
      <c r="B1061" s="3" t="s">
        <v>7454</v>
      </c>
      <c r="C1061" s="3" t="s">
        <v>966</v>
      </c>
      <c r="D1061" s="43">
        <v>2.833333333333333</v>
      </c>
      <c r="E1061" s="43">
        <v>17</v>
      </c>
      <c r="F1061" s="44">
        <v>6</v>
      </c>
      <c r="G1061" s="43">
        <v>14.16</v>
      </c>
      <c r="H1061" s="45">
        <v>18</v>
      </c>
      <c r="I1061" s="44">
        <v>0.01</v>
      </c>
      <c r="J1061" s="43">
        <v>310</v>
      </c>
      <c r="K1061" s="44">
        <v>0.01</v>
      </c>
      <c r="L1061" s="43">
        <v>259</v>
      </c>
      <c r="M1061" s="44">
        <v>0.01</v>
      </c>
      <c r="N1061" s="41">
        <v>3</v>
      </c>
      <c r="O1061" s="41">
        <v>3</v>
      </c>
      <c r="P1061" s="42" t="str">
        <f t="shared" si="16"/>
        <v>33</v>
      </c>
      <c r="Q1061" s="42"/>
      <c r="R1061" s="41" t="s">
        <v>3850</v>
      </c>
    </row>
    <row r="1062" spans="1:18" x14ac:dyDescent="0.25">
      <c r="A1062" s="3" t="s">
        <v>134</v>
      </c>
      <c r="B1062" s="3" t="s">
        <v>6156</v>
      </c>
      <c r="C1062" s="3" t="s">
        <v>6157</v>
      </c>
      <c r="D1062" s="43">
        <v>2.2000000000000006</v>
      </c>
      <c r="E1062" s="43">
        <v>12.827999999999999</v>
      </c>
      <c r="F1062" s="44">
        <v>5.83</v>
      </c>
      <c r="G1062" s="43">
        <v>10.62</v>
      </c>
      <c r="H1062" s="45">
        <v>24</v>
      </c>
      <c r="I1062" s="44">
        <v>0.01</v>
      </c>
      <c r="J1062" s="43">
        <v>311.79000000000002</v>
      </c>
      <c r="K1062" s="44">
        <v>0.01</v>
      </c>
      <c r="L1062" s="43">
        <v>258.99</v>
      </c>
      <c r="M1062" s="44">
        <v>0.01</v>
      </c>
      <c r="N1062" s="41">
        <v>3</v>
      </c>
      <c r="O1062" s="41">
        <v>3</v>
      </c>
      <c r="P1062" s="42" t="str">
        <f t="shared" si="16"/>
        <v>33</v>
      </c>
      <c r="Q1062" s="42"/>
      <c r="R1062" s="41" t="s">
        <v>1650</v>
      </c>
    </row>
    <row r="1063" spans="1:18" x14ac:dyDescent="0.25">
      <c r="A1063" s="3" t="s">
        <v>134</v>
      </c>
      <c r="B1063" s="3" t="s">
        <v>7455</v>
      </c>
      <c r="C1063" s="3" t="s">
        <v>7456</v>
      </c>
      <c r="D1063" s="43">
        <v>3.9743589743589736</v>
      </c>
      <c r="E1063" s="43">
        <v>23.8461</v>
      </c>
      <c r="F1063" s="44">
        <v>5.99</v>
      </c>
      <c r="G1063" s="43">
        <v>19.87</v>
      </c>
      <c r="H1063" s="45">
        <v>13</v>
      </c>
      <c r="I1063" s="44">
        <v>0.01</v>
      </c>
      <c r="J1063" s="43">
        <v>310</v>
      </c>
      <c r="K1063" s="44">
        <v>0.01</v>
      </c>
      <c r="L1063" s="43">
        <v>258.33</v>
      </c>
      <c r="M1063" s="44">
        <v>0.01</v>
      </c>
      <c r="N1063" s="41">
        <v>3</v>
      </c>
      <c r="O1063" s="41">
        <v>3</v>
      </c>
      <c r="P1063" s="42" t="str">
        <f t="shared" si="16"/>
        <v>33</v>
      </c>
      <c r="Q1063" s="42"/>
      <c r="R1063" s="41" t="s">
        <v>3850</v>
      </c>
    </row>
    <row r="1064" spans="1:18" x14ac:dyDescent="0.25">
      <c r="A1064" s="3" t="s">
        <v>134</v>
      </c>
      <c r="B1064" s="3" t="s">
        <v>6160</v>
      </c>
      <c r="C1064" s="3" t="s">
        <v>6161</v>
      </c>
      <c r="D1064" s="43">
        <v>2.1199999999999997</v>
      </c>
      <c r="E1064" s="43">
        <v>14.512600000000001</v>
      </c>
      <c r="F1064" s="44">
        <v>6.84</v>
      </c>
      <c r="G1064" s="43">
        <v>12.39</v>
      </c>
      <c r="H1064" s="45">
        <v>21</v>
      </c>
      <c r="I1064" s="44">
        <v>0.01</v>
      </c>
      <c r="J1064" s="43">
        <v>301.79000000000002</v>
      </c>
      <c r="K1064" s="44">
        <v>0.01</v>
      </c>
      <c r="L1064" s="43">
        <v>257.27</v>
      </c>
      <c r="M1064" s="44">
        <v>0.01</v>
      </c>
      <c r="N1064" s="41">
        <v>3</v>
      </c>
      <c r="O1064" s="41">
        <v>3</v>
      </c>
      <c r="P1064" s="42" t="str">
        <f t="shared" si="16"/>
        <v>33</v>
      </c>
      <c r="Q1064" s="42"/>
      <c r="R1064" s="41" t="s">
        <v>1650</v>
      </c>
    </row>
    <row r="1065" spans="1:18" x14ac:dyDescent="0.25">
      <c r="A1065" s="3" t="s">
        <v>134</v>
      </c>
      <c r="B1065" s="3" t="s">
        <v>7459</v>
      </c>
      <c r="C1065" s="3" t="s">
        <v>903</v>
      </c>
      <c r="D1065" s="43">
        <v>2.1371212121212118</v>
      </c>
      <c r="E1065" s="43">
        <v>12.822699999999999</v>
      </c>
      <c r="F1065" s="44">
        <v>5.99</v>
      </c>
      <c r="G1065" s="43">
        <v>10.68</v>
      </c>
      <c r="H1065" s="45">
        <v>24</v>
      </c>
      <c r="I1065" s="44">
        <v>0.01</v>
      </c>
      <c r="J1065" s="43">
        <v>308.10000000000002</v>
      </c>
      <c r="K1065" s="44">
        <v>0.01</v>
      </c>
      <c r="L1065" s="43">
        <v>256.8</v>
      </c>
      <c r="M1065" s="44">
        <v>0.01</v>
      </c>
      <c r="N1065" s="41">
        <v>3</v>
      </c>
      <c r="O1065" s="41">
        <v>3</v>
      </c>
      <c r="P1065" s="42" t="str">
        <f t="shared" si="16"/>
        <v>33</v>
      </c>
      <c r="Q1065" s="42"/>
      <c r="R1065" s="41" t="s">
        <v>3850</v>
      </c>
    </row>
    <row r="1066" spans="1:18" x14ac:dyDescent="0.25">
      <c r="A1066" s="3" t="s">
        <v>134</v>
      </c>
      <c r="B1066" s="3" t="s">
        <v>6168</v>
      </c>
      <c r="C1066" s="3" t="s">
        <v>5973</v>
      </c>
      <c r="D1066" s="43">
        <v>4.0100000000000016</v>
      </c>
      <c r="E1066" s="43">
        <v>13.723000000000001</v>
      </c>
      <c r="F1066" s="44">
        <v>3.42</v>
      </c>
      <c r="G1066" s="43">
        <v>9.7100000000000009</v>
      </c>
      <c r="H1066" s="45">
        <v>26</v>
      </c>
      <c r="I1066" s="44">
        <v>0.02</v>
      </c>
      <c r="J1066" s="43">
        <v>356.8</v>
      </c>
      <c r="K1066" s="44">
        <v>0.01</v>
      </c>
      <c r="L1066" s="43">
        <v>252.54</v>
      </c>
      <c r="M1066" s="44">
        <v>0.01</v>
      </c>
      <c r="N1066" s="41">
        <v>3</v>
      </c>
      <c r="O1066" s="41">
        <v>3</v>
      </c>
      <c r="P1066" s="42" t="str">
        <f t="shared" si="16"/>
        <v>33</v>
      </c>
      <c r="Q1066" s="42"/>
      <c r="R1066" s="41" t="s">
        <v>1650</v>
      </c>
    </row>
    <row r="1067" spans="1:18" x14ac:dyDescent="0.25">
      <c r="A1067" s="3" t="s">
        <v>134</v>
      </c>
      <c r="B1067" s="3" t="s">
        <v>6169</v>
      </c>
      <c r="C1067" s="3" t="s">
        <v>6170</v>
      </c>
      <c r="D1067" s="43">
        <v>2.4799999999999995</v>
      </c>
      <c r="E1067" s="43">
        <v>18.25</v>
      </c>
      <c r="F1067" s="44">
        <v>7.35</v>
      </c>
      <c r="G1067" s="43">
        <v>15.77</v>
      </c>
      <c r="H1067" s="45">
        <v>16</v>
      </c>
      <c r="I1067" s="44">
        <v>0.01</v>
      </c>
      <c r="J1067" s="43">
        <v>292</v>
      </c>
      <c r="K1067" s="44">
        <v>0.01</v>
      </c>
      <c r="L1067" s="43">
        <v>252.32</v>
      </c>
      <c r="M1067" s="44">
        <v>0.01</v>
      </c>
      <c r="N1067" s="41">
        <v>3</v>
      </c>
      <c r="O1067" s="41">
        <v>3</v>
      </c>
      <c r="P1067" s="42" t="str">
        <f t="shared" si="16"/>
        <v>33</v>
      </c>
      <c r="Q1067" s="42"/>
      <c r="R1067" s="41" t="s">
        <v>1650</v>
      </c>
    </row>
    <row r="1068" spans="1:18" x14ac:dyDescent="0.25">
      <c r="A1068" s="3" t="s">
        <v>134</v>
      </c>
      <c r="B1068" s="3" t="s">
        <v>7460</v>
      </c>
      <c r="C1068" s="3" t="s">
        <v>7461</v>
      </c>
      <c r="D1068" s="43">
        <v>2.5</v>
      </c>
      <c r="E1068" s="43">
        <v>15</v>
      </c>
      <c r="F1068" s="44">
        <v>6</v>
      </c>
      <c r="G1068" s="43">
        <v>12.5</v>
      </c>
      <c r="H1068" s="45">
        <v>20</v>
      </c>
      <c r="I1068" s="44">
        <v>0.01</v>
      </c>
      <c r="J1068" s="43">
        <v>300</v>
      </c>
      <c r="K1068" s="44">
        <v>0.01</v>
      </c>
      <c r="L1068" s="43">
        <v>250</v>
      </c>
      <c r="M1068" s="44">
        <v>0.01</v>
      </c>
      <c r="N1068" s="41">
        <v>3</v>
      </c>
      <c r="O1068" s="41">
        <v>3</v>
      </c>
      <c r="P1068" s="42" t="str">
        <f t="shared" si="16"/>
        <v>33</v>
      </c>
      <c r="Q1068" s="42"/>
      <c r="R1068" s="41" t="s">
        <v>3850</v>
      </c>
    </row>
    <row r="1069" spans="1:18" x14ac:dyDescent="0.25">
      <c r="A1069" s="3" t="s">
        <v>134</v>
      </c>
      <c r="B1069" s="3" t="s">
        <v>6175</v>
      </c>
      <c r="C1069" s="3" t="s">
        <v>6176</v>
      </c>
      <c r="D1069" s="43">
        <v>2.7599999999999989</v>
      </c>
      <c r="E1069" s="43">
        <v>19.3733</v>
      </c>
      <c r="F1069" s="44">
        <v>7.01</v>
      </c>
      <c r="G1069" s="43">
        <v>16.61</v>
      </c>
      <c r="H1069" s="45">
        <v>15</v>
      </c>
      <c r="I1069" s="44">
        <v>0.01</v>
      </c>
      <c r="J1069" s="43">
        <v>290.60000000000002</v>
      </c>
      <c r="K1069" s="44">
        <v>0.01</v>
      </c>
      <c r="L1069" s="43">
        <v>249.2</v>
      </c>
      <c r="M1069" s="44">
        <v>0.01</v>
      </c>
      <c r="N1069" s="41">
        <v>3</v>
      </c>
      <c r="O1069" s="41">
        <v>3</v>
      </c>
      <c r="P1069" s="42" t="str">
        <f t="shared" si="16"/>
        <v>33</v>
      </c>
      <c r="Q1069" s="42"/>
      <c r="R1069" s="41" t="s">
        <v>1650</v>
      </c>
    </row>
    <row r="1070" spans="1:18" x14ac:dyDescent="0.25">
      <c r="A1070" s="3" t="s">
        <v>134</v>
      </c>
      <c r="B1070" s="3" t="s">
        <v>6177</v>
      </c>
      <c r="C1070" s="3" t="s">
        <v>6178</v>
      </c>
      <c r="D1070" s="43">
        <v>3.0799999999999992</v>
      </c>
      <c r="E1070" s="43">
        <v>16.166599999999999</v>
      </c>
      <c r="F1070" s="44">
        <v>5.24</v>
      </c>
      <c r="G1070" s="43">
        <v>13.08</v>
      </c>
      <c r="H1070" s="45">
        <v>19</v>
      </c>
      <c r="I1070" s="44">
        <v>0.01</v>
      </c>
      <c r="J1070" s="43">
        <v>306</v>
      </c>
      <c r="K1070" s="44">
        <v>0.01</v>
      </c>
      <c r="L1070" s="43">
        <v>247.48</v>
      </c>
      <c r="M1070" s="44">
        <v>0.01</v>
      </c>
      <c r="N1070" s="41">
        <v>3</v>
      </c>
      <c r="O1070" s="41">
        <v>3</v>
      </c>
      <c r="P1070" s="42" t="str">
        <f t="shared" si="16"/>
        <v>33</v>
      </c>
      <c r="Q1070" s="42"/>
      <c r="R1070" s="41" t="s">
        <v>1650</v>
      </c>
    </row>
    <row r="1071" spans="1:18" x14ac:dyDescent="0.25">
      <c r="A1071" s="3" t="s">
        <v>134</v>
      </c>
      <c r="B1071" s="3" t="s">
        <v>7462</v>
      </c>
      <c r="C1071" s="3" t="s">
        <v>7463</v>
      </c>
      <c r="D1071" s="43">
        <v>3.4871794871794868</v>
      </c>
      <c r="E1071" s="43">
        <v>20.922999999999998</v>
      </c>
      <c r="F1071" s="44">
        <v>5.99</v>
      </c>
      <c r="G1071" s="43">
        <v>17.43</v>
      </c>
      <c r="H1071" s="45">
        <v>14</v>
      </c>
      <c r="I1071" s="44">
        <v>0.01</v>
      </c>
      <c r="J1071" s="43">
        <v>294</v>
      </c>
      <c r="K1071" s="44">
        <v>0.01</v>
      </c>
      <c r="L1071" s="43">
        <v>245.17</v>
      </c>
      <c r="M1071" s="44">
        <v>0.01</v>
      </c>
      <c r="N1071" s="41">
        <v>3</v>
      </c>
      <c r="O1071" s="41">
        <v>3</v>
      </c>
      <c r="P1071" s="42" t="str">
        <f t="shared" si="16"/>
        <v>33</v>
      </c>
      <c r="Q1071" s="42"/>
      <c r="R1071" s="41" t="s">
        <v>3850</v>
      </c>
    </row>
    <row r="1072" spans="1:18" x14ac:dyDescent="0.25">
      <c r="A1072" s="3" t="s">
        <v>134</v>
      </c>
      <c r="B1072" s="3" t="s">
        <v>6181</v>
      </c>
      <c r="C1072" s="3" t="s">
        <v>6182</v>
      </c>
      <c r="D1072" s="43">
        <v>0.92999999999999983</v>
      </c>
      <c r="E1072" s="43">
        <v>10.2272</v>
      </c>
      <c r="F1072" s="44">
        <v>10.99</v>
      </c>
      <c r="G1072" s="43">
        <v>9.2899999999999991</v>
      </c>
      <c r="H1072" s="45">
        <v>26</v>
      </c>
      <c r="I1072" s="44">
        <v>0.02</v>
      </c>
      <c r="J1072" s="43">
        <v>269</v>
      </c>
      <c r="K1072" s="44">
        <v>0.01</v>
      </c>
      <c r="L1072" s="43">
        <v>244.82</v>
      </c>
      <c r="M1072" s="44">
        <v>0.01</v>
      </c>
      <c r="N1072" s="41">
        <v>3</v>
      </c>
      <c r="O1072" s="41">
        <v>3</v>
      </c>
      <c r="P1072" s="42" t="str">
        <f t="shared" si="16"/>
        <v>33</v>
      </c>
      <c r="Q1072" s="42"/>
      <c r="R1072" s="41" t="s">
        <v>1650</v>
      </c>
    </row>
    <row r="1073" spans="1:18" x14ac:dyDescent="0.25">
      <c r="A1073" s="3" t="s">
        <v>134</v>
      </c>
      <c r="B1073" s="3" t="s">
        <v>6183</v>
      </c>
      <c r="C1073" s="3" t="s">
        <v>6184</v>
      </c>
      <c r="D1073" s="43">
        <v>1.8900000000000001</v>
      </c>
      <c r="E1073" s="43">
        <v>14.167299999999999</v>
      </c>
      <c r="F1073" s="44">
        <v>7.49</v>
      </c>
      <c r="G1073" s="43">
        <v>12.27</v>
      </c>
      <c r="H1073" s="45">
        <v>20</v>
      </c>
      <c r="I1073" s="44">
        <v>0.01</v>
      </c>
      <c r="J1073" s="43">
        <v>281.18</v>
      </c>
      <c r="K1073" s="44">
        <v>0.01</v>
      </c>
      <c r="L1073" s="43">
        <v>243.38</v>
      </c>
      <c r="M1073" s="44">
        <v>0.01</v>
      </c>
      <c r="N1073" s="41">
        <v>3</v>
      </c>
      <c r="O1073" s="41">
        <v>3</v>
      </c>
      <c r="P1073" s="42" t="str">
        <f t="shared" si="16"/>
        <v>33</v>
      </c>
      <c r="Q1073" s="42"/>
      <c r="R1073" s="41" t="s">
        <v>1650</v>
      </c>
    </row>
    <row r="1074" spans="1:18" x14ac:dyDescent="0.25">
      <c r="A1074" s="3" t="s">
        <v>134</v>
      </c>
      <c r="B1074" s="3" t="s">
        <v>6187</v>
      </c>
      <c r="C1074" s="3" t="s">
        <v>6188</v>
      </c>
      <c r="D1074" s="43">
        <v>1.6700000000000004</v>
      </c>
      <c r="E1074" s="43">
        <v>16.75</v>
      </c>
      <c r="F1074" s="44">
        <v>10.02</v>
      </c>
      <c r="G1074" s="43">
        <v>15.08</v>
      </c>
      <c r="H1074" s="45">
        <v>16</v>
      </c>
      <c r="I1074" s="44">
        <v>0.01</v>
      </c>
      <c r="J1074" s="43">
        <v>268</v>
      </c>
      <c r="K1074" s="44">
        <v>0.01</v>
      </c>
      <c r="L1074" s="43">
        <v>241.28</v>
      </c>
      <c r="M1074" s="44">
        <v>0.01</v>
      </c>
      <c r="N1074" s="41">
        <v>3</v>
      </c>
      <c r="O1074" s="41">
        <v>3</v>
      </c>
      <c r="P1074" s="42" t="str">
        <f t="shared" si="16"/>
        <v>33</v>
      </c>
      <c r="Q1074" s="42"/>
      <c r="R1074" s="41" t="s">
        <v>1650</v>
      </c>
    </row>
    <row r="1075" spans="1:18" x14ac:dyDescent="0.25">
      <c r="A1075" s="3" t="s">
        <v>134</v>
      </c>
      <c r="B1075" s="3" t="s">
        <v>7464</v>
      </c>
      <c r="C1075" s="3" t="s">
        <v>7465</v>
      </c>
      <c r="D1075" s="43">
        <v>3</v>
      </c>
      <c r="E1075" s="43">
        <v>18</v>
      </c>
      <c r="F1075" s="44">
        <v>6</v>
      </c>
      <c r="G1075" s="43">
        <v>15</v>
      </c>
      <c r="H1075" s="45">
        <v>16</v>
      </c>
      <c r="I1075" s="44">
        <v>0.01</v>
      </c>
      <c r="J1075" s="43">
        <v>288</v>
      </c>
      <c r="K1075" s="44">
        <v>0.01</v>
      </c>
      <c r="L1075" s="43">
        <v>240</v>
      </c>
      <c r="M1075" s="44">
        <v>0.01</v>
      </c>
      <c r="N1075" s="41">
        <v>3</v>
      </c>
      <c r="O1075" s="41">
        <v>3</v>
      </c>
      <c r="P1075" s="42" t="str">
        <f t="shared" si="16"/>
        <v>33</v>
      </c>
      <c r="Q1075" s="42"/>
      <c r="R1075" s="41" t="s">
        <v>3850</v>
      </c>
    </row>
    <row r="1076" spans="1:18" x14ac:dyDescent="0.25">
      <c r="A1076" s="3" t="s">
        <v>134</v>
      </c>
      <c r="B1076" s="3" t="s">
        <v>7466</v>
      </c>
      <c r="C1076" s="3" t="s">
        <v>7467</v>
      </c>
      <c r="D1076" s="43">
        <v>3</v>
      </c>
      <c r="E1076" s="43">
        <v>18</v>
      </c>
      <c r="F1076" s="44">
        <v>6</v>
      </c>
      <c r="G1076" s="43">
        <v>15</v>
      </c>
      <c r="H1076" s="45">
        <v>16</v>
      </c>
      <c r="I1076" s="44">
        <v>0.01</v>
      </c>
      <c r="J1076" s="43">
        <v>288</v>
      </c>
      <c r="K1076" s="44">
        <v>0.01</v>
      </c>
      <c r="L1076" s="43">
        <v>240</v>
      </c>
      <c r="M1076" s="44">
        <v>0.01</v>
      </c>
      <c r="N1076" s="41">
        <v>3</v>
      </c>
      <c r="O1076" s="41">
        <v>3</v>
      </c>
      <c r="P1076" s="42" t="str">
        <f t="shared" si="16"/>
        <v>33</v>
      </c>
      <c r="Q1076" s="42"/>
      <c r="R1076" s="41" t="s">
        <v>3850</v>
      </c>
    </row>
    <row r="1077" spans="1:18" x14ac:dyDescent="0.25">
      <c r="A1077" s="3" t="s">
        <v>134</v>
      </c>
      <c r="B1077" s="3" t="s">
        <v>6191</v>
      </c>
      <c r="C1077" s="3" t="s">
        <v>6192</v>
      </c>
      <c r="D1077" s="43">
        <v>5.1000000000000005</v>
      </c>
      <c r="E1077" s="43">
        <v>22.7254</v>
      </c>
      <c r="F1077" s="44">
        <v>4.45</v>
      </c>
      <c r="G1077" s="43">
        <v>17.62</v>
      </c>
      <c r="H1077" s="45">
        <v>14</v>
      </c>
      <c r="I1077" s="44">
        <v>0.01</v>
      </c>
      <c r="J1077" s="43">
        <v>310.98</v>
      </c>
      <c r="K1077" s="44">
        <v>0.01</v>
      </c>
      <c r="L1077" s="43">
        <v>239.58</v>
      </c>
      <c r="M1077" s="44">
        <v>0.01</v>
      </c>
      <c r="N1077" s="41">
        <v>3</v>
      </c>
      <c r="O1077" s="41">
        <v>3</v>
      </c>
      <c r="P1077" s="42" t="str">
        <f t="shared" si="16"/>
        <v>33</v>
      </c>
      <c r="Q1077" s="42"/>
      <c r="R1077" s="41" t="s">
        <v>1650</v>
      </c>
    </row>
    <row r="1078" spans="1:18" x14ac:dyDescent="0.25">
      <c r="A1078" s="3" t="s">
        <v>134</v>
      </c>
      <c r="B1078" s="3" t="s">
        <v>6195</v>
      </c>
      <c r="C1078" s="3" t="s">
        <v>6196</v>
      </c>
      <c r="D1078" s="43">
        <v>3.8299999999999987</v>
      </c>
      <c r="E1078" s="43">
        <v>19.763300000000001</v>
      </c>
      <c r="F1078" s="44">
        <v>5.16</v>
      </c>
      <c r="G1078" s="43">
        <v>15.93</v>
      </c>
      <c r="H1078" s="45">
        <v>15</v>
      </c>
      <c r="I1078" s="44">
        <v>0.01</v>
      </c>
      <c r="J1078" s="43">
        <v>296.45</v>
      </c>
      <c r="K1078" s="44">
        <v>0.01</v>
      </c>
      <c r="L1078" s="43">
        <v>239</v>
      </c>
      <c r="M1078" s="44">
        <v>0.01</v>
      </c>
      <c r="N1078" s="41">
        <v>3</v>
      </c>
      <c r="O1078" s="41">
        <v>3</v>
      </c>
      <c r="P1078" s="42" t="str">
        <f t="shared" si="16"/>
        <v>33</v>
      </c>
      <c r="Q1078" s="42"/>
      <c r="R1078" s="41" t="s">
        <v>1650</v>
      </c>
    </row>
    <row r="1079" spans="1:18" x14ac:dyDescent="0.25">
      <c r="A1079" s="3" t="s">
        <v>134</v>
      </c>
      <c r="B1079" s="3" t="s">
        <v>7468</v>
      </c>
      <c r="C1079" s="3" t="s">
        <v>7469</v>
      </c>
      <c r="D1079" s="43">
        <v>3.7545833333333332</v>
      </c>
      <c r="E1079" s="43">
        <v>22.5275</v>
      </c>
      <c r="F1079" s="44">
        <v>6</v>
      </c>
      <c r="G1079" s="43">
        <v>18.77</v>
      </c>
      <c r="H1079" s="45">
        <v>15</v>
      </c>
      <c r="I1079" s="44">
        <v>0.01</v>
      </c>
      <c r="J1079" s="43">
        <v>295.32</v>
      </c>
      <c r="K1079" s="44">
        <v>0.01</v>
      </c>
      <c r="L1079" s="43">
        <v>239</v>
      </c>
      <c r="M1079" s="44">
        <v>0.01</v>
      </c>
      <c r="N1079" s="41">
        <v>3</v>
      </c>
      <c r="O1079" s="41">
        <v>3</v>
      </c>
      <c r="P1079" s="42" t="str">
        <f t="shared" si="16"/>
        <v>33</v>
      </c>
      <c r="Q1079" s="42"/>
      <c r="R1079" s="41" t="s">
        <v>3850</v>
      </c>
    </row>
    <row r="1080" spans="1:18" x14ac:dyDescent="0.25">
      <c r="A1080" s="3" t="s">
        <v>134</v>
      </c>
      <c r="B1080" s="3" t="s">
        <v>7470</v>
      </c>
      <c r="C1080" s="3" t="s">
        <v>7471</v>
      </c>
      <c r="D1080" s="43">
        <v>3.6743589743589746</v>
      </c>
      <c r="E1080" s="43">
        <v>22.046099999999999</v>
      </c>
      <c r="F1080" s="44">
        <v>5.99</v>
      </c>
      <c r="G1080" s="43">
        <v>18.37</v>
      </c>
      <c r="H1080" s="45">
        <v>13</v>
      </c>
      <c r="I1080" s="44">
        <v>0.01</v>
      </c>
      <c r="J1080" s="43">
        <v>286.60000000000002</v>
      </c>
      <c r="K1080" s="44">
        <v>0.01</v>
      </c>
      <c r="L1080" s="43">
        <v>238.83</v>
      </c>
      <c r="M1080" s="44">
        <v>0.01</v>
      </c>
      <c r="N1080" s="41">
        <v>3</v>
      </c>
      <c r="O1080" s="41">
        <v>3</v>
      </c>
      <c r="P1080" s="42" t="str">
        <f t="shared" si="16"/>
        <v>33</v>
      </c>
      <c r="Q1080" s="42"/>
      <c r="R1080" s="41" t="s">
        <v>3850</v>
      </c>
    </row>
    <row r="1081" spans="1:18" x14ac:dyDescent="0.25">
      <c r="A1081" s="3" t="s">
        <v>134</v>
      </c>
      <c r="B1081" s="3" t="s">
        <v>7472</v>
      </c>
      <c r="C1081" s="3" t="s">
        <v>7473</v>
      </c>
      <c r="D1081" s="43">
        <v>3.1666666666666661</v>
      </c>
      <c r="E1081" s="43">
        <v>19</v>
      </c>
      <c r="F1081" s="44">
        <v>6</v>
      </c>
      <c r="G1081" s="43">
        <v>15.83</v>
      </c>
      <c r="H1081" s="45">
        <v>15</v>
      </c>
      <c r="I1081" s="44">
        <v>0.01</v>
      </c>
      <c r="J1081" s="43">
        <v>285</v>
      </c>
      <c r="K1081" s="44">
        <v>0.01</v>
      </c>
      <c r="L1081" s="43">
        <v>237.5</v>
      </c>
      <c r="M1081" s="44">
        <v>0.01</v>
      </c>
      <c r="N1081" s="41">
        <v>3</v>
      </c>
      <c r="O1081" s="41">
        <v>3</v>
      </c>
      <c r="P1081" s="42" t="str">
        <f t="shared" si="16"/>
        <v>33</v>
      </c>
      <c r="Q1081" s="42"/>
      <c r="R1081" s="41" t="s">
        <v>3850</v>
      </c>
    </row>
    <row r="1082" spans="1:18" x14ac:dyDescent="0.25">
      <c r="A1082" s="3" t="s">
        <v>134</v>
      </c>
      <c r="B1082" s="3" t="s">
        <v>6197</v>
      </c>
      <c r="C1082" s="3" t="s">
        <v>6198</v>
      </c>
      <c r="D1082" s="43">
        <v>3.3800000000000003</v>
      </c>
      <c r="E1082" s="43">
        <v>21.615300000000001</v>
      </c>
      <c r="F1082" s="44">
        <v>6.39</v>
      </c>
      <c r="G1082" s="43">
        <v>18.23</v>
      </c>
      <c r="H1082" s="45">
        <v>13</v>
      </c>
      <c r="I1082" s="44">
        <v>0.01</v>
      </c>
      <c r="J1082" s="43">
        <v>281</v>
      </c>
      <c r="K1082" s="44">
        <v>0.01</v>
      </c>
      <c r="L1082" s="43">
        <v>237.06</v>
      </c>
      <c r="M1082" s="44">
        <v>0.01</v>
      </c>
      <c r="N1082" s="41">
        <v>3</v>
      </c>
      <c r="O1082" s="41">
        <v>3</v>
      </c>
      <c r="P1082" s="42" t="str">
        <f t="shared" si="16"/>
        <v>33</v>
      </c>
      <c r="Q1082" s="42"/>
      <c r="R1082" s="41" t="s">
        <v>1650</v>
      </c>
    </row>
    <row r="1083" spans="1:18" x14ac:dyDescent="0.25">
      <c r="A1083" s="3" t="s">
        <v>134</v>
      </c>
      <c r="B1083" s="3" t="s">
        <v>7474</v>
      </c>
      <c r="C1083" s="3" t="s">
        <v>7475</v>
      </c>
      <c r="D1083" s="43">
        <v>1.9636363636363638</v>
      </c>
      <c r="E1083" s="43">
        <v>11.7818</v>
      </c>
      <c r="F1083" s="44">
        <v>5.99</v>
      </c>
      <c r="G1083" s="43">
        <v>9.81</v>
      </c>
      <c r="H1083" s="45">
        <v>24</v>
      </c>
      <c r="I1083" s="44">
        <v>0.01</v>
      </c>
      <c r="J1083" s="43">
        <v>283.2</v>
      </c>
      <c r="K1083" s="44">
        <v>0.01</v>
      </c>
      <c r="L1083" s="43">
        <v>236.07</v>
      </c>
      <c r="M1083" s="44">
        <v>0.01</v>
      </c>
      <c r="N1083" s="41">
        <v>3</v>
      </c>
      <c r="O1083" s="41">
        <v>3</v>
      </c>
      <c r="P1083" s="42" t="str">
        <f t="shared" si="16"/>
        <v>33</v>
      </c>
      <c r="Q1083" s="42"/>
      <c r="R1083" s="41" t="s">
        <v>3850</v>
      </c>
    </row>
    <row r="1084" spans="1:18" x14ac:dyDescent="0.25">
      <c r="A1084" s="3" t="s">
        <v>134</v>
      </c>
      <c r="B1084" s="3" t="s">
        <v>6203</v>
      </c>
      <c r="C1084" s="3" t="s">
        <v>6204</v>
      </c>
      <c r="D1084" s="43">
        <v>2.1300000000000003</v>
      </c>
      <c r="E1084" s="43">
        <v>12.8409</v>
      </c>
      <c r="F1084" s="44">
        <v>6.02</v>
      </c>
      <c r="G1084" s="43">
        <v>10.71</v>
      </c>
      <c r="H1084" s="45">
        <v>22</v>
      </c>
      <c r="I1084" s="44">
        <v>0.01</v>
      </c>
      <c r="J1084" s="43">
        <v>282.5</v>
      </c>
      <c r="K1084" s="44">
        <v>0.01</v>
      </c>
      <c r="L1084" s="43">
        <v>235.64</v>
      </c>
      <c r="M1084" s="44">
        <v>0.01</v>
      </c>
      <c r="N1084" s="41">
        <v>3</v>
      </c>
      <c r="O1084" s="41">
        <v>3</v>
      </c>
      <c r="P1084" s="42" t="str">
        <f t="shared" si="16"/>
        <v>33</v>
      </c>
      <c r="Q1084" s="42"/>
      <c r="R1084" s="41" t="s">
        <v>1650</v>
      </c>
    </row>
    <row r="1085" spans="1:18" x14ac:dyDescent="0.25">
      <c r="A1085" s="3" t="s">
        <v>134</v>
      </c>
      <c r="B1085" s="3" t="s">
        <v>6205</v>
      </c>
      <c r="C1085" s="3" t="s">
        <v>6206</v>
      </c>
      <c r="D1085" s="43">
        <v>3.149999999999999</v>
      </c>
      <c r="E1085" s="43">
        <v>19.913</v>
      </c>
      <c r="F1085" s="44">
        <v>6.32</v>
      </c>
      <c r="G1085" s="43">
        <v>16.760000000000002</v>
      </c>
      <c r="H1085" s="45">
        <v>14</v>
      </c>
      <c r="I1085" s="44">
        <v>0.01</v>
      </c>
      <c r="J1085" s="43">
        <v>279.16000000000003</v>
      </c>
      <c r="K1085" s="44">
        <v>0.01</v>
      </c>
      <c r="L1085" s="43">
        <v>235.06</v>
      </c>
      <c r="M1085" s="44">
        <v>0.01</v>
      </c>
      <c r="N1085" s="41">
        <v>3</v>
      </c>
      <c r="O1085" s="41">
        <v>3</v>
      </c>
      <c r="P1085" s="42" t="str">
        <f t="shared" si="16"/>
        <v>33</v>
      </c>
      <c r="Q1085" s="42"/>
      <c r="R1085" s="41" t="s">
        <v>1650</v>
      </c>
    </row>
    <row r="1086" spans="1:18" x14ac:dyDescent="0.25">
      <c r="A1086" s="3" t="s">
        <v>134</v>
      </c>
      <c r="B1086" s="3" t="s">
        <v>6207</v>
      </c>
      <c r="C1086" s="3" t="s">
        <v>6208</v>
      </c>
      <c r="D1086" s="43">
        <v>2.4500000000000002</v>
      </c>
      <c r="E1086" s="43">
        <v>17.399999999999999</v>
      </c>
      <c r="F1086" s="44">
        <v>7.1</v>
      </c>
      <c r="G1086" s="43">
        <v>14.95</v>
      </c>
      <c r="H1086" s="45">
        <v>16</v>
      </c>
      <c r="I1086" s="44">
        <v>0.01</v>
      </c>
      <c r="J1086" s="43">
        <v>274</v>
      </c>
      <c r="K1086" s="44">
        <v>0.01</v>
      </c>
      <c r="L1086" s="43">
        <v>234.8</v>
      </c>
      <c r="M1086" s="44">
        <v>0.01</v>
      </c>
      <c r="N1086" s="41">
        <v>3</v>
      </c>
      <c r="O1086" s="41">
        <v>3</v>
      </c>
      <c r="P1086" s="42" t="str">
        <f t="shared" si="16"/>
        <v>33</v>
      </c>
      <c r="Q1086" s="42"/>
      <c r="R1086" s="41" t="s">
        <v>1650</v>
      </c>
    </row>
    <row r="1087" spans="1:18" x14ac:dyDescent="0.25">
      <c r="A1087" s="3" t="s">
        <v>134</v>
      </c>
      <c r="B1087" s="3" t="s">
        <v>7477</v>
      </c>
      <c r="C1087" s="3" t="s">
        <v>7478</v>
      </c>
      <c r="D1087" s="43">
        <v>2.7588235294117642</v>
      </c>
      <c r="E1087" s="43">
        <v>16.552900000000001</v>
      </c>
      <c r="F1087" s="44">
        <v>5.99</v>
      </c>
      <c r="G1087" s="43">
        <v>13.79</v>
      </c>
      <c r="H1087" s="45">
        <v>17</v>
      </c>
      <c r="I1087" s="44">
        <v>0.01</v>
      </c>
      <c r="J1087" s="43">
        <v>281.39999999999998</v>
      </c>
      <c r="K1087" s="44">
        <v>0.01</v>
      </c>
      <c r="L1087" s="43">
        <v>234.5</v>
      </c>
      <c r="M1087" s="44">
        <v>0.01</v>
      </c>
      <c r="N1087" s="41">
        <v>3</v>
      </c>
      <c r="O1087" s="41">
        <v>3</v>
      </c>
      <c r="P1087" s="42" t="str">
        <f t="shared" si="16"/>
        <v>33</v>
      </c>
      <c r="Q1087" s="42"/>
      <c r="R1087" s="41" t="s">
        <v>3850</v>
      </c>
    </row>
    <row r="1088" spans="1:18" x14ac:dyDescent="0.25">
      <c r="A1088" s="3" t="s">
        <v>134</v>
      </c>
      <c r="B1088" s="3" t="s">
        <v>6213</v>
      </c>
      <c r="C1088" s="3" t="s">
        <v>6214</v>
      </c>
      <c r="D1088" s="43">
        <v>2.1299999999999994</v>
      </c>
      <c r="E1088" s="43">
        <v>15.2857</v>
      </c>
      <c r="F1088" s="44">
        <v>7.17</v>
      </c>
      <c r="G1088" s="43">
        <v>13.15</v>
      </c>
      <c r="H1088" s="45">
        <v>19</v>
      </c>
      <c r="I1088" s="44">
        <v>0.01</v>
      </c>
      <c r="J1088" s="43">
        <v>274</v>
      </c>
      <c r="K1088" s="44">
        <v>0.01</v>
      </c>
      <c r="L1088" s="43">
        <v>233.53</v>
      </c>
      <c r="M1088" s="44">
        <v>0.01</v>
      </c>
      <c r="N1088" s="41">
        <v>3</v>
      </c>
      <c r="O1088" s="41">
        <v>3</v>
      </c>
      <c r="P1088" s="42" t="str">
        <f t="shared" si="16"/>
        <v>33</v>
      </c>
      <c r="Q1088" s="42"/>
      <c r="R1088" s="41" t="s">
        <v>1650</v>
      </c>
    </row>
    <row r="1089" spans="1:18" x14ac:dyDescent="0.25">
      <c r="A1089" s="3" t="s">
        <v>134</v>
      </c>
      <c r="B1089" s="3" t="s">
        <v>6215</v>
      </c>
      <c r="C1089" s="3" t="s">
        <v>6216</v>
      </c>
      <c r="D1089" s="43">
        <v>3.4200000000000013</v>
      </c>
      <c r="E1089" s="43">
        <v>17.117599999999999</v>
      </c>
      <c r="F1089" s="44">
        <v>5</v>
      </c>
      <c r="G1089" s="43">
        <v>13.69</v>
      </c>
      <c r="H1089" s="45">
        <v>17</v>
      </c>
      <c r="I1089" s="44">
        <v>0.01</v>
      </c>
      <c r="J1089" s="43">
        <v>291</v>
      </c>
      <c r="K1089" s="44">
        <v>0.01</v>
      </c>
      <c r="L1089" s="43">
        <v>232.86</v>
      </c>
      <c r="M1089" s="44">
        <v>0.01</v>
      </c>
      <c r="N1089" s="41">
        <v>3</v>
      </c>
      <c r="O1089" s="41">
        <v>3</v>
      </c>
      <c r="P1089" s="42" t="str">
        <f t="shared" si="16"/>
        <v>33</v>
      </c>
      <c r="Q1089" s="42"/>
      <c r="R1089" s="41" t="s">
        <v>1650</v>
      </c>
    </row>
    <row r="1090" spans="1:18" x14ac:dyDescent="0.25">
      <c r="A1090" s="3" t="s">
        <v>134</v>
      </c>
      <c r="B1090" s="3" t="s">
        <v>6217</v>
      </c>
      <c r="C1090" s="3" t="s">
        <v>6218</v>
      </c>
      <c r="D1090" s="43">
        <v>2.0300000000000002</v>
      </c>
      <c r="E1090" s="43">
        <v>14.2493</v>
      </c>
      <c r="F1090" s="44">
        <v>7.01</v>
      </c>
      <c r="G1090" s="43">
        <v>12.21</v>
      </c>
      <c r="H1090" s="45">
        <v>19</v>
      </c>
      <c r="I1090" s="44">
        <v>0.01</v>
      </c>
      <c r="J1090" s="43">
        <v>269.99</v>
      </c>
      <c r="K1090" s="44">
        <v>0.01</v>
      </c>
      <c r="L1090" s="43">
        <v>231.42</v>
      </c>
      <c r="M1090" s="44">
        <v>0.01</v>
      </c>
      <c r="N1090" s="41">
        <v>3</v>
      </c>
      <c r="O1090" s="41">
        <v>3</v>
      </c>
      <c r="P1090" s="42" t="str">
        <f t="shared" si="16"/>
        <v>33</v>
      </c>
      <c r="Q1090" s="42"/>
      <c r="R1090" s="41" t="s">
        <v>1650</v>
      </c>
    </row>
    <row r="1091" spans="1:18" x14ac:dyDescent="0.25">
      <c r="A1091" s="3" t="s">
        <v>134</v>
      </c>
      <c r="B1091" s="3" t="s">
        <v>6219</v>
      </c>
      <c r="C1091" s="3" t="s">
        <v>6220</v>
      </c>
      <c r="D1091" s="43">
        <v>3.5600000000000005</v>
      </c>
      <c r="E1091" s="43">
        <v>15.451599999999999</v>
      </c>
      <c r="F1091" s="44">
        <v>4.34</v>
      </c>
      <c r="G1091" s="43">
        <v>11.89</v>
      </c>
      <c r="H1091" s="45">
        <v>19</v>
      </c>
      <c r="I1091" s="44">
        <v>0.01</v>
      </c>
      <c r="J1091" s="43">
        <v>298.76</v>
      </c>
      <c r="K1091" s="44">
        <v>0.01</v>
      </c>
      <c r="L1091" s="43">
        <v>231.12</v>
      </c>
      <c r="M1091" s="44">
        <v>0.01</v>
      </c>
      <c r="N1091" s="41">
        <v>3</v>
      </c>
      <c r="O1091" s="41">
        <v>3</v>
      </c>
      <c r="P1091" s="42" t="str">
        <f t="shared" si="16"/>
        <v>33</v>
      </c>
      <c r="Q1091" s="42"/>
      <c r="R1091" s="41" t="s">
        <v>1650</v>
      </c>
    </row>
    <row r="1092" spans="1:18" x14ac:dyDescent="0.25">
      <c r="A1092" s="3" t="s">
        <v>134</v>
      </c>
      <c r="B1092" s="3" t="s">
        <v>6221</v>
      </c>
      <c r="C1092" s="3" t="s">
        <v>6222</v>
      </c>
      <c r="D1092" s="43">
        <v>2.3299999999999992</v>
      </c>
      <c r="E1092" s="43">
        <v>17.714200000000002</v>
      </c>
      <c r="F1092" s="44">
        <v>7.6</v>
      </c>
      <c r="G1092" s="43">
        <v>15.38</v>
      </c>
      <c r="H1092" s="45">
        <v>15</v>
      </c>
      <c r="I1092" s="44">
        <v>0.01</v>
      </c>
      <c r="J1092" s="43">
        <v>266</v>
      </c>
      <c r="K1092" s="44">
        <v>0.01</v>
      </c>
      <c r="L1092" s="43">
        <v>231.05</v>
      </c>
      <c r="M1092" s="44">
        <v>0.01</v>
      </c>
      <c r="N1092" s="41">
        <v>3</v>
      </c>
      <c r="O1092" s="41">
        <v>3</v>
      </c>
      <c r="P1092" s="42" t="str">
        <f t="shared" si="16"/>
        <v>33</v>
      </c>
      <c r="Q1092" s="42"/>
      <c r="R1092" s="41" t="s">
        <v>1650</v>
      </c>
    </row>
    <row r="1093" spans="1:18" x14ac:dyDescent="0.25">
      <c r="A1093" s="3" t="s">
        <v>134</v>
      </c>
      <c r="B1093" s="3" t="s">
        <v>6225</v>
      </c>
      <c r="C1093" s="3" t="s">
        <v>6226</v>
      </c>
      <c r="D1093" s="43">
        <v>2.13</v>
      </c>
      <c r="E1093" s="43">
        <v>7.5315000000000003</v>
      </c>
      <c r="F1093" s="44">
        <v>3.53</v>
      </c>
      <c r="G1093" s="43">
        <v>5.4</v>
      </c>
      <c r="H1093" s="45">
        <v>43</v>
      </c>
      <c r="I1093" s="44">
        <v>0.03</v>
      </c>
      <c r="J1093" s="43">
        <v>321.45</v>
      </c>
      <c r="K1093" s="44">
        <v>0.01</v>
      </c>
      <c r="L1093" s="43">
        <v>229.86</v>
      </c>
      <c r="M1093" s="44">
        <v>0.01</v>
      </c>
      <c r="N1093" s="41">
        <v>3</v>
      </c>
      <c r="O1093" s="41">
        <v>3</v>
      </c>
      <c r="P1093" s="42" t="str">
        <f t="shared" si="16"/>
        <v>33</v>
      </c>
      <c r="Q1093" s="42"/>
      <c r="R1093" s="41" t="s">
        <v>1650</v>
      </c>
    </row>
    <row r="1094" spans="1:18" x14ac:dyDescent="0.25">
      <c r="A1094" s="3" t="s">
        <v>134</v>
      </c>
      <c r="B1094" s="3" t="s">
        <v>6227</v>
      </c>
      <c r="C1094" s="3" t="s">
        <v>6228</v>
      </c>
      <c r="D1094" s="43">
        <v>2.3999999999999995</v>
      </c>
      <c r="E1094" s="43">
        <v>14.473599999999999</v>
      </c>
      <c r="F1094" s="44">
        <v>6.03</v>
      </c>
      <c r="G1094" s="43">
        <v>12.07</v>
      </c>
      <c r="H1094" s="45">
        <v>19</v>
      </c>
      <c r="I1094" s="44">
        <v>0.01</v>
      </c>
      <c r="J1094" s="43">
        <v>275</v>
      </c>
      <c r="K1094" s="44">
        <v>0.01</v>
      </c>
      <c r="L1094" s="43">
        <v>229.4</v>
      </c>
      <c r="M1094" s="44">
        <v>0.01</v>
      </c>
      <c r="N1094" s="41">
        <v>3</v>
      </c>
      <c r="O1094" s="41">
        <v>3</v>
      </c>
      <c r="P1094" s="42" t="str">
        <f t="shared" si="16"/>
        <v>33</v>
      </c>
      <c r="Q1094" s="42"/>
      <c r="R1094" s="41" t="s">
        <v>1650</v>
      </c>
    </row>
    <row r="1095" spans="1:18" x14ac:dyDescent="0.25">
      <c r="A1095" s="3" t="s">
        <v>134</v>
      </c>
      <c r="B1095" s="3" t="s">
        <v>7481</v>
      </c>
      <c r="C1095" s="3" t="s">
        <v>7482</v>
      </c>
      <c r="D1095" s="43">
        <v>3.0444444444444438</v>
      </c>
      <c r="E1095" s="43">
        <v>18.2666</v>
      </c>
      <c r="F1095" s="44">
        <v>5.99</v>
      </c>
      <c r="G1095" s="43">
        <v>15.22</v>
      </c>
      <c r="H1095" s="45">
        <v>15</v>
      </c>
      <c r="I1095" s="44">
        <v>0.01</v>
      </c>
      <c r="J1095" s="43">
        <v>274</v>
      </c>
      <c r="K1095" s="44">
        <v>0.01</v>
      </c>
      <c r="L1095" s="43">
        <v>228.33</v>
      </c>
      <c r="M1095" s="44">
        <v>0.01</v>
      </c>
      <c r="N1095" s="41">
        <v>3</v>
      </c>
      <c r="O1095" s="41">
        <v>3</v>
      </c>
      <c r="P1095" s="42" t="str">
        <f t="shared" ref="P1095:P1158" si="17">N1095&amp;O1095</f>
        <v>33</v>
      </c>
      <c r="Q1095" s="42"/>
      <c r="R1095" s="41" t="s">
        <v>3850</v>
      </c>
    </row>
    <row r="1096" spans="1:18" x14ac:dyDescent="0.25">
      <c r="A1096" s="3" t="s">
        <v>134</v>
      </c>
      <c r="B1096" s="3" t="s">
        <v>7483</v>
      </c>
      <c r="C1096" s="3" t="s">
        <v>7484</v>
      </c>
      <c r="D1096" s="43">
        <v>2.7156862745098032</v>
      </c>
      <c r="E1096" s="43">
        <v>16.2941</v>
      </c>
      <c r="F1096" s="44">
        <v>5.99</v>
      </c>
      <c r="G1096" s="43">
        <v>13.57</v>
      </c>
      <c r="H1096" s="45">
        <v>18</v>
      </c>
      <c r="I1096" s="44">
        <v>0.01</v>
      </c>
      <c r="J1096" s="43">
        <v>277</v>
      </c>
      <c r="K1096" s="44">
        <v>0.01</v>
      </c>
      <c r="L1096" s="43">
        <v>228.11</v>
      </c>
      <c r="M1096" s="44">
        <v>0.01</v>
      </c>
      <c r="N1096" s="41">
        <v>3</v>
      </c>
      <c r="O1096" s="41">
        <v>3</v>
      </c>
      <c r="P1096" s="42" t="str">
        <f t="shared" si="17"/>
        <v>33</v>
      </c>
      <c r="Q1096" s="42"/>
      <c r="R1096" s="41" t="s">
        <v>3850</v>
      </c>
    </row>
    <row r="1097" spans="1:18" x14ac:dyDescent="0.25">
      <c r="A1097" s="3" t="s">
        <v>134</v>
      </c>
      <c r="B1097" s="3" t="s">
        <v>6229</v>
      </c>
      <c r="C1097" s="3" t="s">
        <v>6230</v>
      </c>
      <c r="D1097" s="43">
        <v>2.1299999999999994</v>
      </c>
      <c r="E1097" s="43">
        <v>17.296600000000002</v>
      </c>
      <c r="F1097" s="44">
        <v>8.1199999999999992</v>
      </c>
      <c r="G1097" s="43">
        <v>15.16</v>
      </c>
      <c r="H1097" s="45">
        <v>15</v>
      </c>
      <c r="I1097" s="44">
        <v>0.01</v>
      </c>
      <c r="J1097" s="43">
        <v>259.45</v>
      </c>
      <c r="K1097" s="44">
        <v>0.01</v>
      </c>
      <c r="L1097" s="43">
        <v>227.5</v>
      </c>
      <c r="M1097" s="44">
        <v>0.01</v>
      </c>
      <c r="N1097" s="41">
        <v>3</v>
      </c>
      <c r="O1097" s="41">
        <v>3</v>
      </c>
      <c r="P1097" s="42" t="str">
        <f t="shared" si="17"/>
        <v>33</v>
      </c>
      <c r="Q1097" s="42"/>
      <c r="R1097" s="41" t="s">
        <v>1650</v>
      </c>
    </row>
    <row r="1098" spans="1:18" x14ac:dyDescent="0.25">
      <c r="A1098" s="3" t="s">
        <v>134</v>
      </c>
      <c r="B1098" s="3" t="s">
        <v>7485</v>
      </c>
      <c r="C1098" s="3" t="s">
        <v>7486</v>
      </c>
      <c r="D1098" s="43">
        <v>3.4976923076923074</v>
      </c>
      <c r="E1098" s="43">
        <v>20.9861</v>
      </c>
      <c r="F1098" s="44">
        <v>5.99</v>
      </c>
      <c r="G1098" s="43">
        <v>17.48</v>
      </c>
      <c r="H1098" s="45">
        <v>13</v>
      </c>
      <c r="I1098" s="44">
        <v>0.01</v>
      </c>
      <c r="J1098" s="43">
        <v>272.82</v>
      </c>
      <c r="K1098" s="44">
        <v>0.01</v>
      </c>
      <c r="L1098" s="43">
        <v>227.35</v>
      </c>
      <c r="M1098" s="44">
        <v>0.01</v>
      </c>
      <c r="N1098" s="41">
        <v>3</v>
      </c>
      <c r="O1098" s="41">
        <v>3</v>
      </c>
      <c r="P1098" s="42" t="str">
        <f t="shared" si="17"/>
        <v>33</v>
      </c>
      <c r="Q1098" s="42"/>
      <c r="R1098" s="41" t="s">
        <v>3850</v>
      </c>
    </row>
    <row r="1099" spans="1:18" x14ac:dyDescent="0.25">
      <c r="A1099" s="3" t="s">
        <v>134</v>
      </c>
      <c r="B1099" s="3" t="s">
        <v>6233</v>
      </c>
      <c r="C1099" s="3" t="s">
        <v>6234</v>
      </c>
      <c r="D1099" s="43">
        <v>1.5799999999999994</v>
      </c>
      <c r="E1099" s="43">
        <v>12.3809</v>
      </c>
      <c r="F1099" s="44">
        <v>7.83</v>
      </c>
      <c r="G1099" s="43">
        <v>10.8</v>
      </c>
      <c r="H1099" s="45">
        <v>21</v>
      </c>
      <c r="I1099" s="44">
        <v>0.01</v>
      </c>
      <c r="J1099" s="43">
        <v>260</v>
      </c>
      <c r="K1099" s="44">
        <v>0.01</v>
      </c>
      <c r="L1099" s="43">
        <v>226.82</v>
      </c>
      <c r="M1099" s="44">
        <v>0.01</v>
      </c>
      <c r="N1099" s="41">
        <v>3</v>
      </c>
      <c r="O1099" s="41">
        <v>3</v>
      </c>
      <c r="P1099" s="42" t="str">
        <f t="shared" si="17"/>
        <v>33</v>
      </c>
      <c r="Q1099" s="42"/>
      <c r="R1099" s="41" t="s">
        <v>1650</v>
      </c>
    </row>
    <row r="1100" spans="1:18" x14ac:dyDescent="0.25">
      <c r="A1100" s="3" t="s">
        <v>134</v>
      </c>
      <c r="B1100" s="3" t="s">
        <v>6237</v>
      </c>
      <c r="C1100" s="3" t="s">
        <v>6238</v>
      </c>
      <c r="D1100" s="43">
        <v>0.96999999999999964</v>
      </c>
      <c r="E1100" s="43">
        <v>6.4641999999999999</v>
      </c>
      <c r="F1100" s="44">
        <v>6.66</v>
      </c>
      <c r="G1100" s="43">
        <v>5.49</v>
      </c>
      <c r="H1100" s="45">
        <v>41</v>
      </c>
      <c r="I1100" s="44">
        <v>0.03</v>
      </c>
      <c r="J1100" s="43">
        <v>264</v>
      </c>
      <c r="K1100" s="44">
        <v>0.01</v>
      </c>
      <c r="L1100" s="43">
        <v>224.23</v>
      </c>
      <c r="M1100" s="44">
        <v>0.01</v>
      </c>
      <c r="N1100" s="41">
        <v>3</v>
      </c>
      <c r="O1100" s="41">
        <v>3</v>
      </c>
      <c r="P1100" s="42" t="str">
        <f t="shared" si="17"/>
        <v>33</v>
      </c>
      <c r="Q1100" s="42"/>
      <c r="R1100" s="41" t="s">
        <v>1650</v>
      </c>
    </row>
    <row r="1101" spans="1:18" x14ac:dyDescent="0.25">
      <c r="A1101" s="3" t="s">
        <v>134</v>
      </c>
      <c r="B1101" s="3" t="s">
        <v>7491</v>
      </c>
      <c r="C1101" s="3" t="s">
        <v>7492</v>
      </c>
      <c r="D1101" s="43">
        <v>3.2023809523809521</v>
      </c>
      <c r="E1101" s="43">
        <v>19.214200000000002</v>
      </c>
      <c r="F1101" s="44">
        <v>5.99</v>
      </c>
      <c r="G1101" s="43">
        <v>16.010000000000002</v>
      </c>
      <c r="H1101" s="45">
        <v>14</v>
      </c>
      <c r="I1101" s="44">
        <v>0.01</v>
      </c>
      <c r="J1101" s="43">
        <v>269</v>
      </c>
      <c r="K1101" s="44">
        <v>0.01</v>
      </c>
      <c r="L1101" s="43">
        <v>224.16</v>
      </c>
      <c r="M1101" s="44">
        <v>0.01</v>
      </c>
      <c r="N1101" s="41">
        <v>3</v>
      </c>
      <c r="O1101" s="41">
        <v>3</v>
      </c>
      <c r="P1101" s="42" t="str">
        <f t="shared" si="17"/>
        <v>33</v>
      </c>
      <c r="Q1101" s="42"/>
      <c r="R1101" s="41" t="s">
        <v>3850</v>
      </c>
    </row>
    <row r="1102" spans="1:18" x14ac:dyDescent="0.25">
      <c r="A1102" s="3" t="s">
        <v>134</v>
      </c>
      <c r="B1102" s="3" t="s">
        <v>6241</v>
      </c>
      <c r="C1102" s="3" t="s">
        <v>6242</v>
      </c>
      <c r="D1102" s="43">
        <v>2.1300000000000003</v>
      </c>
      <c r="E1102" s="43">
        <v>12.2181</v>
      </c>
      <c r="F1102" s="44">
        <v>5.73</v>
      </c>
      <c r="G1102" s="43">
        <v>10.08</v>
      </c>
      <c r="H1102" s="45">
        <v>22</v>
      </c>
      <c r="I1102" s="44">
        <v>0.01</v>
      </c>
      <c r="J1102" s="43">
        <v>268.8</v>
      </c>
      <c r="K1102" s="44">
        <v>0.01</v>
      </c>
      <c r="L1102" s="43">
        <v>221.94</v>
      </c>
      <c r="M1102" s="44">
        <v>0.01</v>
      </c>
      <c r="N1102" s="41">
        <v>3</v>
      </c>
      <c r="O1102" s="41">
        <v>3</v>
      </c>
      <c r="P1102" s="42" t="str">
        <f t="shared" si="17"/>
        <v>33</v>
      </c>
      <c r="Q1102" s="42"/>
      <c r="R1102" s="41" t="s">
        <v>1650</v>
      </c>
    </row>
    <row r="1103" spans="1:18" x14ac:dyDescent="0.25">
      <c r="A1103" s="3" t="s">
        <v>134</v>
      </c>
      <c r="B1103" s="3" t="s">
        <v>6245</v>
      </c>
      <c r="C1103" s="3" t="s">
        <v>6246</v>
      </c>
      <c r="D1103" s="43">
        <v>4.46</v>
      </c>
      <c r="E1103" s="43">
        <v>21.415299999999998</v>
      </c>
      <c r="F1103" s="44">
        <v>4.8</v>
      </c>
      <c r="G1103" s="43">
        <v>16.95</v>
      </c>
      <c r="H1103" s="45">
        <v>13</v>
      </c>
      <c r="I1103" s="44">
        <v>0.01</v>
      </c>
      <c r="J1103" s="43">
        <v>278.39999999999998</v>
      </c>
      <c r="K1103" s="44">
        <v>0.01</v>
      </c>
      <c r="L1103" s="43">
        <v>220.42</v>
      </c>
      <c r="M1103" s="44">
        <v>0.01</v>
      </c>
      <c r="N1103" s="41">
        <v>3</v>
      </c>
      <c r="O1103" s="41">
        <v>3</v>
      </c>
      <c r="P1103" s="42" t="str">
        <f t="shared" si="17"/>
        <v>33</v>
      </c>
      <c r="Q1103" s="42"/>
      <c r="R1103" s="41" t="s">
        <v>1650</v>
      </c>
    </row>
    <row r="1104" spans="1:18" x14ac:dyDescent="0.25">
      <c r="A1104" s="3" t="s">
        <v>134</v>
      </c>
      <c r="B1104" s="3" t="s">
        <v>7498</v>
      </c>
      <c r="C1104" s="3" t="s">
        <v>7499</v>
      </c>
      <c r="D1104" s="43">
        <v>2.4305555555555554</v>
      </c>
      <c r="E1104" s="43">
        <v>14.583299999999999</v>
      </c>
      <c r="F1104" s="44">
        <v>5.99</v>
      </c>
      <c r="G1104" s="43">
        <v>12.15</v>
      </c>
      <c r="H1104" s="45">
        <v>18</v>
      </c>
      <c r="I1104" s="44">
        <v>0.01</v>
      </c>
      <c r="J1104" s="43">
        <v>262.5</v>
      </c>
      <c r="K1104" s="44">
        <v>0.01</v>
      </c>
      <c r="L1104" s="43">
        <v>218.75</v>
      </c>
      <c r="M1104" s="44">
        <v>0.01</v>
      </c>
      <c r="N1104" s="41">
        <v>3</v>
      </c>
      <c r="O1104" s="41">
        <v>3</v>
      </c>
      <c r="P1104" s="42" t="str">
        <f t="shared" si="17"/>
        <v>33</v>
      </c>
      <c r="Q1104" s="42"/>
      <c r="R1104" s="41" t="s">
        <v>3850</v>
      </c>
    </row>
    <row r="1105" spans="1:18" x14ac:dyDescent="0.25">
      <c r="A1105" s="3" t="s">
        <v>134</v>
      </c>
      <c r="B1105" s="3" t="s">
        <v>6247</v>
      </c>
      <c r="C1105" s="3" t="s">
        <v>6248</v>
      </c>
      <c r="D1105" s="43">
        <v>2.9699999999999993</v>
      </c>
      <c r="E1105" s="43">
        <v>12.411099999999999</v>
      </c>
      <c r="F1105" s="44">
        <v>4.17</v>
      </c>
      <c r="G1105" s="43">
        <v>9.44</v>
      </c>
      <c r="H1105" s="45">
        <v>22</v>
      </c>
      <c r="I1105" s="44">
        <v>0.01</v>
      </c>
      <c r="J1105" s="43">
        <v>283.32</v>
      </c>
      <c r="K1105" s="44">
        <v>0.01</v>
      </c>
      <c r="L1105" s="43">
        <v>217.98</v>
      </c>
      <c r="M1105" s="44">
        <v>0.01</v>
      </c>
      <c r="N1105" s="41">
        <v>3</v>
      </c>
      <c r="O1105" s="41">
        <v>3</v>
      </c>
      <c r="P1105" s="42" t="str">
        <f t="shared" si="17"/>
        <v>33</v>
      </c>
      <c r="Q1105" s="42"/>
      <c r="R1105" s="41" t="s">
        <v>1650</v>
      </c>
    </row>
    <row r="1106" spans="1:18" x14ac:dyDescent="0.25">
      <c r="A1106" s="3" t="s">
        <v>134</v>
      </c>
      <c r="B1106" s="3" t="s">
        <v>6249</v>
      </c>
      <c r="C1106" s="3" t="s">
        <v>6250</v>
      </c>
      <c r="D1106" s="43">
        <v>2.2400000000000011</v>
      </c>
      <c r="E1106" s="43">
        <v>14.472200000000001</v>
      </c>
      <c r="F1106" s="44">
        <v>6.46</v>
      </c>
      <c r="G1106" s="43">
        <v>12.23</v>
      </c>
      <c r="H1106" s="45">
        <v>19</v>
      </c>
      <c r="I1106" s="44">
        <v>0.01</v>
      </c>
      <c r="J1106" s="43">
        <v>260.5</v>
      </c>
      <c r="K1106" s="44">
        <v>0.01</v>
      </c>
      <c r="L1106" s="43">
        <v>217.94</v>
      </c>
      <c r="M1106" s="44">
        <v>0.01</v>
      </c>
      <c r="N1106" s="41">
        <v>3</v>
      </c>
      <c r="O1106" s="41">
        <v>3</v>
      </c>
      <c r="P1106" s="42" t="str">
        <f t="shared" si="17"/>
        <v>33</v>
      </c>
      <c r="Q1106" s="42"/>
      <c r="R1106" s="41" t="s">
        <v>1650</v>
      </c>
    </row>
    <row r="1107" spans="1:18" x14ac:dyDescent="0.25">
      <c r="A1107" s="3" t="s">
        <v>134</v>
      </c>
      <c r="B1107" s="3" t="s">
        <v>7500</v>
      </c>
      <c r="C1107" s="3" t="s">
        <v>1024</v>
      </c>
      <c r="D1107" s="43">
        <v>3.3480769230769232</v>
      </c>
      <c r="E1107" s="43">
        <v>20.0884</v>
      </c>
      <c r="F1107" s="44">
        <v>5.99</v>
      </c>
      <c r="G1107" s="43">
        <v>16.739999999999998</v>
      </c>
      <c r="H1107" s="45">
        <v>13</v>
      </c>
      <c r="I1107" s="44">
        <v>0.01</v>
      </c>
      <c r="J1107" s="43">
        <v>261.14999999999998</v>
      </c>
      <c r="K1107" s="44">
        <v>0.01</v>
      </c>
      <c r="L1107" s="43">
        <v>217.62</v>
      </c>
      <c r="M1107" s="44">
        <v>0.01</v>
      </c>
      <c r="N1107" s="41">
        <v>3</v>
      </c>
      <c r="O1107" s="41">
        <v>3</v>
      </c>
      <c r="P1107" s="42" t="str">
        <f t="shared" si="17"/>
        <v>33</v>
      </c>
      <c r="Q1107" s="42"/>
      <c r="R1107" s="41" t="s">
        <v>3850</v>
      </c>
    </row>
    <row r="1108" spans="1:18" x14ac:dyDescent="0.25">
      <c r="A1108" s="3" t="s">
        <v>134</v>
      </c>
      <c r="B1108" s="3" t="s">
        <v>6253</v>
      </c>
      <c r="C1108" s="3" t="s">
        <v>6254</v>
      </c>
      <c r="D1108" s="43">
        <v>2.8099999999999996</v>
      </c>
      <c r="E1108" s="43">
        <v>19.538399999999999</v>
      </c>
      <c r="F1108" s="44">
        <v>6.95</v>
      </c>
      <c r="G1108" s="43">
        <v>16.72</v>
      </c>
      <c r="H1108" s="45">
        <v>13</v>
      </c>
      <c r="I1108" s="44">
        <v>0.01</v>
      </c>
      <c r="J1108" s="43">
        <v>254</v>
      </c>
      <c r="K1108" s="44">
        <v>0.01</v>
      </c>
      <c r="L1108" s="43">
        <v>217.47</v>
      </c>
      <c r="M1108" s="44">
        <v>0.01</v>
      </c>
      <c r="N1108" s="41">
        <v>3</v>
      </c>
      <c r="O1108" s="41">
        <v>3</v>
      </c>
      <c r="P1108" s="42" t="str">
        <f t="shared" si="17"/>
        <v>33</v>
      </c>
      <c r="Q1108" s="42"/>
      <c r="R1108" s="41" t="s">
        <v>1650</v>
      </c>
    </row>
    <row r="1109" spans="1:18" x14ac:dyDescent="0.25">
      <c r="A1109" s="3" t="s">
        <v>134</v>
      </c>
      <c r="B1109" s="3" t="s">
        <v>7501</v>
      </c>
      <c r="C1109" s="3" t="s">
        <v>7502</v>
      </c>
      <c r="D1109" s="43">
        <v>3.0769230769230771</v>
      </c>
      <c r="E1109" s="43">
        <v>18.461500000000001</v>
      </c>
      <c r="F1109" s="44">
        <v>5.99</v>
      </c>
      <c r="G1109" s="43">
        <v>15.38</v>
      </c>
      <c r="H1109" s="45">
        <v>14</v>
      </c>
      <c r="I1109" s="44">
        <v>0.01</v>
      </c>
      <c r="J1109" s="43">
        <v>260</v>
      </c>
      <c r="K1109" s="44">
        <v>0.01</v>
      </c>
      <c r="L1109" s="43">
        <v>216.92</v>
      </c>
      <c r="M1109" s="44">
        <v>0.01</v>
      </c>
      <c r="N1109" s="41">
        <v>3</v>
      </c>
      <c r="O1109" s="41">
        <v>3</v>
      </c>
      <c r="P1109" s="42" t="str">
        <f t="shared" si="17"/>
        <v>33</v>
      </c>
      <c r="Q1109" s="42"/>
      <c r="R1109" s="41" t="s">
        <v>3850</v>
      </c>
    </row>
    <row r="1110" spans="1:18" x14ac:dyDescent="0.25">
      <c r="A1110" s="3" t="s">
        <v>134</v>
      </c>
      <c r="B1110" s="3" t="s">
        <v>6259</v>
      </c>
      <c r="C1110" s="3" t="s">
        <v>6260</v>
      </c>
      <c r="D1110" s="43">
        <v>2.36</v>
      </c>
      <c r="E1110" s="43">
        <v>14.155200000000001</v>
      </c>
      <c r="F1110" s="44">
        <v>5.99</v>
      </c>
      <c r="G1110" s="43">
        <v>11.79</v>
      </c>
      <c r="H1110" s="45">
        <v>18</v>
      </c>
      <c r="I1110" s="44">
        <v>0.01</v>
      </c>
      <c r="J1110" s="43">
        <v>257.39</v>
      </c>
      <c r="K1110" s="44">
        <v>0.01</v>
      </c>
      <c r="L1110" s="43">
        <v>214.91</v>
      </c>
      <c r="M1110" s="44">
        <v>0.01</v>
      </c>
      <c r="N1110" s="41">
        <v>3</v>
      </c>
      <c r="O1110" s="41">
        <v>3</v>
      </c>
      <c r="P1110" s="42" t="str">
        <f t="shared" si="17"/>
        <v>33</v>
      </c>
      <c r="Q1110" s="42"/>
      <c r="R1110" s="41" t="s">
        <v>1650</v>
      </c>
    </row>
    <row r="1111" spans="1:18" x14ac:dyDescent="0.25">
      <c r="A1111" s="3" t="s">
        <v>134</v>
      </c>
      <c r="B1111" s="3" t="s">
        <v>6261</v>
      </c>
      <c r="C1111" s="3" t="s">
        <v>6262</v>
      </c>
      <c r="D1111" s="43">
        <v>3.4600000000000004</v>
      </c>
      <c r="E1111" s="43">
        <v>17.958200000000001</v>
      </c>
      <c r="F1111" s="44">
        <v>5.19</v>
      </c>
      <c r="G1111" s="43">
        <v>14.49</v>
      </c>
      <c r="H1111" s="45">
        <v>14</v>
      </c>
      <c r="I1111" s="44">
        <v>0.01</v>
      </c>
      <c r="J1111" s="43">
        <v>263.3</v>
      </c>
      <c r="K1111" s="44">
        <v>0.01</v>
      </c>
      <c r="L1111" s="43">
        <v>214.86</v>
      </c>
      <c r="M1111" s="44">
        <v>0.01</v>
      </c>
      <c r="N1111" s="41">
        <v>3</v>
      </c>
      <c r="O1111" s="41">
        <v>3</v>
      </c>
      <c r="P1111" s="42" t="str">
        <f t="shared" si="17"/>
        <v>33</v>
      </c>
      <c r="Q1111" s="42"/>
      <c r="R1111" s="41" t="s">
        <v>1650</v>
      </c>
    </row>
    <row r="1112" spans="1:18" x14ac:dyDescent="0.25">
      <c r="A1112" s="3" t="s">
        <v>134</v>
      </c>
      <c r="B1112" s="3" t="s">
        <v>6267</v>
      </c>
      <c r="C1112" s="3" t="s">
        <v>6268</v>
      </c>
      <c r="D1112" s="43">
        <v>5.1300000000000008</v>
      </c>
      <c r="E1112" s="43">
        <v>19.546900000000001</v>
      </c>
      <c r="F1112" s="44">
        <v>3.81</v>
      </c>
      <c r="G1112" s="43">
        <v>14.41</v>
      </c>
      <c r="H1112" s="45">
        <v>15</v>
      </c>
      <c r="I1112" s="44">
        <v>0.01</v>
      </c>
      <c r="J1112" s="43">
        <v>291.05</v>
      </c>
      <c r="K1112" s="44">
        <v>0.01</v>
      </c>
      <c r="L1112" s="43">
        <v>214.1</v>
      </c>
      <c r="M1112" s="44">
        <v>0.01</v>
      </c>
      <c r="N1112" s="41">
        <v>3</v>
      </c>
      <c r="O1112" s="41">
        <v>3</v>
      </c>
      <c r="P1112" s="42" t="str">
        <f t="shared" si="17"/>
        <v>33</v>
      </c>
      <c r="Q1112" s="42"/>
      <c r="R1112" s="41" t="s">
        <v>1650</v>
      </c>
    </row>
    <row r="1113" spans="1:18" x14ac:dyDescent="0.25">
      <c r="A1113" s="3" t="s">
        <v>134</v>
      </c>
      <c r="B1113" s="3" t="s">
        <v>7505</v>
      </c>
      <c r="C1113" s="3" t="s">
        <v>6320</v>
      </c>
      <c r="D1113" s="43">
        <v>3.2777777777777781</v>
      </c>
      <c r="E1113" s="43">
        <v>19.666599999999999</v>
      </c>
      <c r="F1113" s="44">
        <v>5.99</v>
      </c>
      <c r="G1113" s="43">
        <v>16.38</v>
      </c>
      <c r="H1113" s="45">
        <v>13</v>
      </c>
      <c r="I1113" s="44">
        <v>0.01</v>
      </c>
      <c r="J1113" s="43">
        <v>256</v>
      </c>
      <c r="K1113" s="44">
        <v>0.01</v>
      </c>
      <c r="L1113" s="43">
        <v>213.38</v>
      </c>
      <c r="M1113" s="44">
        <v>0.01</v>
      </c>
      <c r="N1113" s="41">
        <v>3</v>
      </c>
      <c r="O1113" s="41">
        <v>3</v>
      </c>
      <c r="P1113" s="42" t="str">
        <f t="shared" si="17"/>
        <v>33</v>
      </c>
      <c r="Q1113" s="42"/>
      <c r="R1113" s="41" t="s">
        <v>3850</v>
      </c>
    </row>
    <row r="1114" spans="1:18" x14ac:dyDescent="0.25">
      <c r="A1114" s="3" t="s">
        <v>134</v>
      </c>
      <c r="B1114" s="3" t="s">
        <v>7506</v>
      </c>
      <c r="C1114" s="3" t="s">
        <v>7507</v>
      </c>
      <c r="D1114" s="43">
        <v>2.65625</v>
      </c>
      <c r="E1114" s="43">
        <v>15.9375</v>
      </c>
      <c r="F1114" s="44">
        <v>6</v>
      </c>
      <c r="G1114" s="43">
        <v>13.28</v>
      </c>
      <c r="H1114" s="45">
        <v>16</v>
      </c>
      <c r="I1114" s="44">
        <v>0.01</v>
      </c>
      <c r="J1114" s="43">
        <v>255</v>
      </c>
      <c r="K1114" s="44">
        <v>0.01</v>
      </c>
      <c r="L1114" s="43">
        <v>212.5</v>
      </c>
      <c r="M1114" s="44">
        <v>0.01</v>
      </c>
      <c r="N1114" s="41">
        <v>3</v>
      </c>
      <c r="O1114" s="41">
        <v>3</v>
      </c>
      <c r="P1114" s="42" t="str">
        <f t="shared" si="17"/>
        <v>33</v>
      </c>
      <c r="Q1114" s="42"/>
      <c r="R1114" s="41" t="s">
        <v>3850</v>
      </c>
    </row>
    <row r="1115" spans="1:18" x14ac:dyDescent="0.25">
      <c r="A1115" s="3" t="s">
        <v>134</v>
      </c>
      <c r="B1115" s="3" t="s">
        <v>7508</v>
      </c>
      <c r="C1115" s="3" t="s">
        <v>7509</v>
      </c>
      <c r="D1115" s="43">
        <v>2.8333333333333326</v>
      </c>
      <c r="E1115" s="43">
        <v>17</v>
      </c>
      <c r="F1115" s="44">
        <v>6</v>
      </c>
      <c r="G1115" s="43">
        <v>14.16</v>
      </c>
      <c r="H1115" s="45">
        <v>15</v>
      </c>
      <c r="I1115" s="44">
        <v>0.01</v>
      </c>
      <c r="J1115" s="43">
        <v>255</v>
      </c>
      <c r="K1115" s="44">
        <v>0.01</v>
      </c>
      <c r="L1115" s="43">
        <v>212.5</v>
      </c>
      <c r="M1115" s="44">
        <v>0.01</v>
      </c>
      <c r="N1115" s="41">
        <v>3</v>
      </c>
      <c r="O1115" s="41">
        <v>3</v>
      </c>
      <c r="P1115" s="42" t="str">
        <f t="shared" si="17"/>
        <v>33</v>
      </c>
      <c r="Q1115" s="42"/>
      <c r="R1115" s="41" t="s">
        <v>3850</v>
      </c>
    </row>
    <row r="1116" spans="1:18" x14ac:dyDescent="0.25">
      <c r="A1116" s="3" t="s">
        <v>134</v>
      </c>
      <c r="B1116" s="3" t="s">
        <v>7512</v>
      </c>
      <c r="C1116" s="3" t="s">
        <v>7513</v>
      </c>
      <c r="D1116" s="43">
        <v>2.236842105263158</v>
      </c>
      <c r="E1116" s="43">
        <v>13.420999999999999</v>
      </c>
      <c r="F1116" s="44">
        <v>5.99</v>
      </c>
      <c r="G1116" s="43">
        <v>11.18</v>
      </c>
      <c r="H1116" s="45">
        <v>20</v>
      </c>
      <c r="I1116" s="44">
        <v>0.01</v>
      </c>
      <c r="J1116" s="43">
        <v>255</v>
      </c>
      <c r="K1116" s="44">
        <v>0.01</v>
      </c>
      <c r="L1116" s="43">
        <v>210.26</v>
      </c>
      <c r="M1116" s="44">
        <v>0.01</v>
      </c>
      <c r="N1116" s="41">
        <v>3</v>
      </c>
      <c r="O1116" s="41">
        <v>3</v>
      </c>
      <c r="P1116" s="42" t="str">
        <f t="shared" si="17"/>
        <v>33</v>
      </c>
      <c r="Q1116" s="42"/>
      <c r="R1116" s="41" t="s">
        <v>3850</v>
      </c>
    </row>
    <row r="1117" spans="1:18" x14ac:dyDescent="0.25">
      <c r="A1117" s="3" t="s">
        <v>134</v>
      </c>
      <c r="B1117" s="3" t="s">
        <v>6273</v>
      </c>
      <c r="C1117" s="3" t="s">
        <v>6274</v>
      </c>
      <c r="D1117" s="43">
        <v>1.84</v>
      </c>
      <c r="E1117" s="43">
        <v>15.833299999999999</v>
      </c>
      <c r="F1117" s="44">
        <v>8.6</v>
      </c>
      <c r="G1117" s="43">
        <v>13.99</v>
      </c>
      <c r="H1117" s="45">
        <v>15</v>
      </c>
      <c r="I1117" s="44">
        <v>0.01</v>
      </c>
      <c r="J1117" s="43">
        <v>237.5</v>
      </c>
      <c r="K1117" s="44">
        <v>0.01</v>
      </c>
      <c r="L1117" s="43">
        <v>209.9</v>
      </c>
      <c r="M1117" s="44">
        <v>0.01</v>
      </c>
      <c r="N1117" s="41">
        <v>3</v>
      </c>
      <c r="O1117" s="41">
        <v>3</v>
      </c>
      <c r="P1117" s="42" t="str">
        <f t="shared" si="17"/>
        <v>33</v>
      </c>
      <c r="Q1117" s="42"/>
      <c r="R1117" s="41" t="s">
        <v>1650</v>
      </c>
    </row>
    <row r="1118" spans="1:18" x14ac:dyDescent="0.25">
      <c r="A1118" s="3" t="s">
        <v>134</v>
      </c>
      <c r="B1118" s="3" t="s">
        <v>6275</v>
      </c>
      <c r="C1118" s="3" t="s">
        <v>6276</v>
      </c>
      <c r="D1118" s="43">
        <v>3.4699999999999993</v>
      </c>
      <c r="E1118" s="43">
        <v>15.764699999999999</v>
      </c>
      <c r="F1118" s="44">
        <v>4.54</v>
      </c>
      <c r="G1118" s="43">
        <v>12.29</v>
      </c>
      <c r="H1118" s="45">
        <v>17</v>
      </c>
      <c r="I1118" s="44">
        <v>0.01</v>
      </c>
      <c r="J1118" s="43">
        <v>268</v>
      </c>
      <c r="K1118" s="44">
        <v>0.01</v>
      </c>
      <c r="L1118" s="43">
        <v>209.01</v>
      </c>
      <c r="M1118" s="44">
        <v>0.01</v>
      </c>
      <c r="N1118" s="41">
        <v>3</v>
      </c>
      <c r="O1118" s="41">
        <v>3</v>
      </c>
      <c r="P1118" s="42" t="str">
        <f t="shared" si="17"/>
        <v>33</v>
      </c>
      <c r="Q1118" s="42"/>
      <c r="R1118" s="41" t="s">
        <v>1650</v>
      </c>
    </row>
    <row r="1119" spans="1:18" x14ac:dyDescent="0.25">
      <c r="A1119" s="3" t="s">
        <v>134</v>
      </c>
      <c r="B1119" s="3" t="s">
        <v>6283</v>
      </c>
      <c r="C1119" s="3" t="s">
        <v>6284</v>
      </c>
      <c r="D1119" s="43">
        <v>3.600000000000001</v>
      </c>
      <c r="E1119" s="43">
        <v>18.230699999999999</v>
      </c>
      <c r="F1119" s="44">
        <v>5.0599999999999996</v>
      </c>
      <c r="G1119" s="43">
        <v>14.63</v>
      </c>
      <c r="H1119" s="45">
        <v>14</v>
      </c>
      <c r="I1119" s="44">
        <v>0.01</v>
      </c>
      <c r="J1119" s="43">
        <v>257</v>
      </c>
      <c r="K1119" s="44">
        <v>0.01</v>
      </c>
      <c r="L1119" s="43">
        <v>206.6</v>
      </c>
      <c r="M1119" s="44">
        <v>0.01</v>
      </c>
      <c r="N1119" s="41">
        <v>3</v>
      </c>
      <c r="O1119" s="41">
        <v>3</v>
      </c>
      <c r="P1119" s="42" t="str">
        <f t="shared" si="17"/>
        <v>33</v>
      </c>
      <c r="Q1119" s="42"/>
      <c r="R1119" s="41" t="s">
        <v>1650</v>
      </c>
    </row>
    <row r="1120" spans="1:18" x14ac:dyDescent="0.25">
      <c r="A1120" s="3" t="s">
        <v>134</v>
      </c>
      <c r="B1120" s="3" t="s">
        <v>7518</v>
      </c>
      <c r="C1120" s="3" t="s">
        <v>7519</v>
      </c>
      <c r="D1120" s="43">
        <v>2.4119047619047618</v>
      </c>
      <c r="E1120" s="43">
        <v>14.471399999999999</v>
      </c>
      <c r="F1120" s="44">
        <v>5.99</v>
      </c>
      <c r="G1120" s="43">
        <v>12.05</v>
      </c>
      <c r="H1120" s="45">
        <v>17</v>
      </c>
      <c r="I1120" s="44">
        <v>0.01</v>
      </c>
      <c r="J1120" s="43">
        <v>247.6</v>
      </c>
      <c r="K1120" s="44">
        <v>0.01</v>
      </c>
      <c r="L1120" s="43">
        <v>206.59</v>
      </c>
      <c r="M1120" s="44">
        <v>0.01</v>
      </c>
      <c r="N1120" s="41">
        <v>3</v>
      </c>
      <c r="O1120" s="41">
        <v>3</v>
      </c>
      <c r="P1120" s="42" t="str">
        <f t="shared" si="17"/>
        <v>33</v>
      </c>
      <c r="Q1120" s="42"/>
      <c r="R1120" s="41" t="s">
        <v>3850</v>
      </c>
    </row>
    <row r="1121" spans="1:18" x14ac:dyDescent="0.25">
      <c r="A1121" s="3" t="s">
        <v>134</v>
      </c>
      <c r="B1121" s="3" t="s">
        <v>7522</v>
      </c>
      <c r="C1121" s="3" t="s">
        <v>7523</v>
      </c>
      <c r="D1121" s="43">
        <v>3.1666666666666665</v>
      </c>
      <c r="E1121" s="43">
        <v>19</v>
      </c>
      <c r="F1121" s="44">
        <v>6</v>
      </c>
      <c r="G1121" s="43">
        <v>15.83</v>
      </c>
      <c r="H1121" s="45">
        <v>13</v>
      </c>
      <c r="I1121" s="44">
        <v>0.01</v>
      </c>
      <c r="J1121" s="43">
        <v>247</v>
      </c>
      <c r="K1121" s="44">
        <v>0.01</v>
      </c>
      <c r="L1121" s="43">
        <v>205.83</v>
      </c>
      <c r="M1121" s="44">
        <v>0.01</v>
      </c>
      <c r="N1121" s="41">
        <v>3</v>
      </c>
      <c r="O1121" s="41">
        <v>3</v>
      </c>
      <c r="P1121" s="42" t="str">
        <f t="shared" si="17"/>
        <v>33</v>
      </c>
      <c r="Q1121" s="42"/>
      <c r="R1121" s="41" t="s">
        <v>3850</v>
      </c>
    </row>
    <row r="1122" spans="1:18" x14ac:dyDescent="0.25">
      <c r="A1122" s="3" t="s">
        <v>134</v>
      </c>
      <c r="B1122" s="3" t="s">
        <v>6289</v>
      </c>
      <c r="C1122" s="3" t="s">
        <v>6290</v>
      </c>
      <c r="D1122" s="43">
        <v>3.05</v>
      </c>
      <c r="E1122" s="43">
        <v>17.307600000000001</v>
      </c>
      <c r="F1122" s="44">
        <v>5.67</v>
      </c>
      <c r="G1122" s="43">
        <v>14.25</v>
      </c>
      <c r="H1122" s="45">
        <v>14</v>
      </c>
      <c r="I1122" s="44">
        <v>0.01</v>
      </c>
      <c r="J1122" s="43">
        <v>247</v>
      </c>
      <c r="K1122" s="44">
        <v>0.01</v>
      </c>
      <c r="L1122" s="43">
        <v>204.3</v>
      </c>
      <c r="M1122" s="44">
        <v>0.01</v>
      </c>
      <c r="N1122" s="41">
        <v>3</v>
      </c>
      <c r="O1122" s="41">
        <v>3</v>
      </c>
      <c r="P1122" s="42" t="str">
        <f t="shared" si="17"/>
        <v>33</v>
      </c>
      <c r="Q1122" s="42"/>
      <c r="R1122" s="41" t="s">
        <v>1650</v>
      </c>
    </row>
    <row r="1123" spans="1:18" x14ac:dyDescent="0.25">
      <c r="A1123" s="3" t="s">
        <v>134</v>
      </c>
      <c r="B1123" s="3" t="s">
        <v>7524</v>
      </c>
      <c r="C1123" s="3" t="s">
        <v>7525</v>
      </c>
      <c r="D1123" s="43">
        <v>2.1078431372549016</v>
      </c>
      <c r="E1123" s="43">
        <v>12.647</v>
      </c>
      <c r="F1123" s="44">
        <v>5.99</v>
      </c>
      <c r="G1123" s="43">
        <v>10.53</v>
      </c>
      <c r="H1123" s="45">
        <v>19</v>
      </c>
      <c r="I1123" s="44">
        <v>0.01</v>
      </c>
      <c r="J1123" s="43">
        <v>242</v>
      </c>
      <c r="K1123" s="44">
        <v>0.01</v>
      </c>
      <c r="L1123" s="43">
        <v>201.95</v>
      </c>
      <c r="M1123" s="44">
        <v>0.01</v>
      </c>
      <c r="N1123" s="41">
        <v>3</v>
      </c>
      <c r="O1123" s="41">
        <v>3</v>
      </c>
      <c r="P1123" s="42" t="str">
        <f t="shared" si="17"/>
        <v>33</v>
      </c>
      <c r="Q1123" s="42"/>
      <c r="R1123" s="41" t="s">
        <v>3850</v>
      </c>
    </row>
    <row r="1124" spans="1:18" x14ac:dyDescent="0.25">
      <c r="A1124" s="3" t="s">
        <v>134</v>
      </c>
      <c r="B1124" s="3" t="s">
        <v>7526</v>
      </c>
      <c r="C1124" s="3" t="s">
        <v>7527</v>
      </c>
      <c r="D1124" s="43">
        <v>2.0980392156862742</v>
      </c>
      <c r="E1124" s="43">
        <v>12.588200000000001</v>
      </c>
      <c r="F1124" s="44">
        <v>5.99</v>
      </c>
      <c r="G1124" s="43">
        <v>10.49</v>
      </c>
      <c r="H1124" s="45">
        <v>21</v>
      </c>
      <c r="I1124" s="44">
        <v>0.01</v>
      </c>
      <c r="J1124" s="43">
        <v>246</v>
      </c>
      <c r="K1124" s="44">
        <v>0.01</v>
      </c>
      <c r="L1124" s="43">
        <v>201.94</v>
      </c>
      <c r="M1124" s="44">
        <v>0.01</v>
      </c>
      <c r="N1124" s="41">
        <v>3</v>
      </c>
      <c r="O1124" s="41">
        <v>3</v>
      </c>
      <c r="P1124" s="42" t="str">
        <f t="shared" si="17"/>
        <v>33</v>
      </c>
      <c r="Q1124" s="42"/>
      <c r="R1124" s="41" t="s">
        <v>3850</v>
      </c>
    </row>
    <row r="1125" spans="1:18" x14ac:dyDescent="0.25">
      <c r="A1125" s="3" t="s">
        <v>134</v>
      </c>
      <c r="B1125" s="3" t="s">
        <v>6303</v>
      </c>
      <c r="C1125" s="3" t="s">
        <v>6304</v>
      </c>
      <c r="D1125" s="43">
        <v>1.6400000000000003</v>
      </c>
      <c r="E1125" s="43">
        <v>14.857100000000001</v>
      </c>
      <c r="F1125" s="44">
        <v>9.0500000000000007</v>
      </c>
      <c r="G1125" s="43">
        <v>13.21</v>
      </c>
      <c r="H1125" s="45">
        <v>15</v>
      </c>
      <c r="I1125" s="44">
        <v>0.01</v>
      </c>
      <c r="J1125" s="43">
        <v>223</v>
      </c>
      <c r="K1125" s="44">
        <v>0</v>
      </c>
      <c r="L1125" s="43">
        <v>198.4</v>
      </c>
      <c r="M1125" s="44">
        <v>0.01</v>
      </c>
      <c r="N1125" s="41">
        <v>3</v>
      </c>
      <c r="O1125" s="41">
        <v>3</v>
      </c>
      <c r="P1125" s="42" t="str">
        <f t="shared" si="17"/>
        <v>33</v>
      </c>
      <c r="Q1125" s="42"/>
      <c r="R1125" s="41" t="s">
        <v>1650</v>
      </c>
    </row>
    <row r="1126" spans="1:18" x14ac:dyDescent="0.25">
      <c r="A1126" s="3" t="s">
        <v>134</v>
      </c>
      <c r="B1126" s="3" t="s">
        <v>7532</v>
      </c>
      <c r="C1126" s="3" t="s">
        <v>7533</v>
      </c>
      <c r="D1126" s="43">
        <v>2.3333333333333335</v>
      </c>
      <c r="E1126" s="43">
        <v>14</v>
      </c>
      <c r="F1126" s="44">
        <v>6</v>
      </c>
      <c r="G1126" s="43">
        <v>11.66</v>
      </c>
      <c r="H1126" s="45">
        <v>17</v>
      </c>
      <c r="I1126" s="44">
        <v>0.01</v>
      </c>
      <c r="J1126" s="43">
        <v>238</v>
      </c>
      <c r="K1126" s="44">
        <v>0.01</v>
      </c>
      <c r="L1126" s="43">
        <v>198.33</v>
      </c>
      <c r="M1126" s="44">
        <v>0.01</v>
      </c>
      <c r="N1126" s="41">
        <v>3</v>
      </c>
      <c r="O1126" s="41">
        <v>3</v>
      </c>
      <c r="P1126" s="42" t="str">
        <f t="shared" si="17"/>
        <v>33</v>
      </c>
      <c r="Q1126" s="42"/>
      <c r="R1126" s="41" t="s">
        <v>3850</v>
      </c>
    </row>
    <row r="1127" spans="1:18" x14ac:dyDescent="0.25">
      <c r="A1127" s="3" t="s">
        <v>134</v>
      </c>
      <c r="B1127" s="3" t="s">
        <v>6305</v>
      </c>
      <c r="C1127" s="3" t="s">
        <v>6306</v>
      </c>
      <c r="D1127" s="43">
        <v>2.8700000000000006</v>
      </c>
      <c r="E1127" s="43">
        <v>14.909000000000001</v>
      </c>
      <c r="F1127" s="44">
        <v>5.19</v>
      </c>
      <c r="G1127" s="43">
        <v>12.03</v>
      </c>
      <c r="H1127" s="45">
        <v>16</v>
      </c>
      <c r="I1127" s="44">
        <v>0.01</v>
      </c>
      <c r="J1127" s="43">
        <v>244</v>
      </c>
      <c r="K1127" s="44">
        <v>0.01</v>
      </c>
      <c r="L1127" s="43">
        <v>198.08</v>
      </c>
      <c r="M1127" s="44">
        <v>0.01</v>
      </c>
      <c r="N1127" s="41">
        <v>3</v>
      </c>
      <c r="O1127" s="41">
        <v>3</v>
      </c>
      <c r="P1127" s="42" t="str">
        <f t="shared" si="17"/>
        <v>33</v>
      </c>
      <c r="Q1127" s="42">
        <v>839</v>
      </c>
      <c r="R1127" s="41" t="s">
        <v>1650</v>
      </c>
    </row>
    <row r="1128" spans="1:18" x14ac:dyDescent="0.25">
      <c r="A1128" s="3" t="s">
        <v>134</v>
      </c>
      <c r="B1128" s="3" t="s">
        <v>6313</v>
      </c>
      <c r="C1128" s="3" t="s">
        <v>6314</v>
      </c>
      <c r="D1128" s="43">
        <v>2.1999999999999997</v>
      </c>
      <c r="E1128" s="43">
        <v>12.6111</v>
      </c>
      <c r="F1128" s="44">
        <v>5.73</v>
      </c>
      <c r="G1128" s="43">
        <v>10.41</v>
      </c>
      <c r="H1128" s="45">
        <v>18</v>
      </c>
      <c r="I1128" s="44">
        <v>0.01</v>
      </c>
      <c r="J1128" s="43">
        <v>234.79</v>
      </c>
      <c r="K1128" s="44">
        <v>0</v>
      </c>
      <c r="L1128" s="43">
        <v>195.19</v>
      </c>
      <c r="M1128" s="44">
        <v>0</v>
      </c>
      <c r="N1128" s="41">
        <v>3</v>
      </c>
      <c r="O1128" s="41">
        <v>4</v>
      </c>
      <c r="P1128" s="42" t="str">
        <f t="shared" si="17"/>
        <v>34</v>
      </c>
      <c r="Q1128" s="42"/>
      <c r="R1128" s="41" t="s">
        <v>1650</v>
      </c>
    </row>
    <row r="1129" spans="1:18" x14ac:dyDescent="0.25">
      <c r="A1129" s="3" t="s">
        <v>134</v>
      </c>
      <c r="B1129" s="3" t="s">
        <v>7536</v>
      </c>
      <c r="C1129" s="3" t="s">
        <v>7537</v>
      </c>
      <c r="D1129" s="43">
        <v>3</v>
      </c>
      <c r="E1129" s="43">
        <v>18</v>
      </c>
      <c r="F1129" s="44">
        <v>6</v>
      </c>
      <c r="G1129" s="43">
        <v>15</v>
      </c>
      <c r="H1129" s="45">
        <v>13</v>
      </c>
      <c r="I1129" s="44">
        <v>0.01</v>
      </c>
      <c r="J1129" s="43">
        <v>234</v>
      </c>
      <c r="K1129" s="44">
        <v>0</v>
      </c>
      <c r="L1129" s="43">
        <v>195</v>
      </c>
      <c r="M1129" s="44">
        <v>0</v>
      </c>
      <c r="N1129" s="41">
        <v>3</v>
      </c>
      <c r="O1129" s="41">
        <v>4</v>
      </c>
      <c r="P1129" s="42" t="str">
        <f t="shared" si="17"/>
        <v>34</v>
      </c>
      <c r="Q1129" s="42"/>
      <c r="R1129" s="41" t="s">
        <v>3850</v>
      </c>
    </row>
    <row r="1130" spans="1:18" x14ac:dyDescent="0.25">
      <c r="A1130" s="3" t="s">
        <v>134</v>
      </c>
      <c r="B1130" s="3" t="s">
        <v>6321</v>
      </c>
      <c r="C1130" s="3" t="s">
        <v>6322</v>
      </c>
      <c r="D1130" s="43">
        <v>2.0699999999999998</v>
      </c>
      <c r="E1130" s="43">
        <v>16.872699999999998</v>
      </c>
      <c r="F1130" s="44">
        <v>8.15</v>
      </c>
      <c r="G1130" s="43">
        <v>14.8</v>
      </c>
      <c r="H1130" s="45">
        <v>13</v>
      </c>
      <c r="I1130" s="44">
        <v>0.01</v>
      </c>
      <c r="J1130" s="43">
        <v>220.4</v>
      </c>
      <c r="K1130" s="44">
        <v>0</v>
      </c>
      <c r="L1130" s="43">
        <v>193.49</v>
      </c>
      <c r="M1130" s="44">
        <v>0</v>
      </c>
      <c r="N1130" s="41">
        <v>3</v>
      </c>
      <c r="O1130" s="41">
        <v>4</v>
      </c>
      <c r="P1130" s="42" t="str">
        <f t="shared" si="17"/>
        <v>34</v>
      </c>
      <c r="Q1130" s="42"/>
      <c r="R1130" s="41" t="s">
        <v>1650</v>
      </c>
    </row>
    <row r="1131" spans="1:18" x14ac:dyDescent="0.25">
      <c r="A1131" s="3" t="s">
        <v>134</v>
      </c>
      <c r="B1131" s="3" t="s">
        <v>6325</v>
      </c>
      <c r="C1131" s="3" t="s">
        <v>6326</v>
      </c>
      <c r="D1131" s="43">
        <v>3.9699999999999993</v>
      </c>
      <c r="E1131" s="43">
        <v>18.545400000000001</v>
      </c>
      <c r="F1131" s="44">
        <v>4.67</v>
      </c>
      <c r="G1131" s="43">
        <v>14.57</v>
      </c>
      <c r="H1131" s="45">
        <v>13</v>
      </c>
      <c r="I1131" s="44">
        <v>0.01</v>
      </c>
      <c r="J1131" s="43">
        <v>244</v>
      </c>
      <c r="K1131" s="44">
        <v>0.01</v>
      </c>
      <c r="L1131" s="43">
        <v>192.39</v>
      </c>
      <c r="M1131" s="44">
        <v>0</v>
      </c>
      <c r="N1131" s="41">
        <v>3</v>
      </c>
      <c r="O1131" s="41">
        <v>4</v>
      </c>
      <c r="P1131" s="42" t="str">
        <f t="shared" si="17"/>
        <v>34</v>
      </c>
      <c r="Q1131" s="42"/>
      <c r="R1131" s="41" t="s">
        <v>1650</v>
      </c>
    </row>
    <row r="1132" spans="1:18" x14ac:dyDescent="0.25">
      <c r="A1132" s="3" t="s">
        <v>134</v>
      </c>
      <c r="B1132" s="3" t="s">
        <v>7549</v>
      </c>
      <c r="C1132" s="3" t="s">
        <v>7550</v>
      </c>
      <c r="D1132" s="43">
        <v>2.8916666666666671</v>
      </c>
      <c r="E1132" s="43">
        <v>17.350000000000001</v>
      </c>
      <c r="F1132" s="44">
        <v>6</v>
      </c>
      <c r="G1132" s="43">
        <v>14.45</v>
      </c>
      <c r="H1132" s="45">
        <v>13</v>
      </c>
      <c r="I1132" s="44">
        <v>0.01</v>
      </c>
      <c r="J1132" s="43">
        <v>228.2</v>
      </c>
      <c r="K1132" s="44">
        <v>0</v>
      </c>
      <c r="L1132" s="43">
        <v>190.6</v>
      </c>
      <c r="M1132" s="44">
        <v>0</v>
      </c>
      <c r="N1132" s="41">
        <v>3</v>
      </c>
      <c r="O1132" s="41">
        <v>4</v>
      </c>
      <c r="P1132" s="42" t="str">
        <f t="shared" si="17"/>
        <v>34</v>
      </c>
      <c r="Q1132" s="42"/>
      <c r="R1132" s="41" t="s">
        <v>3850</v>
      </c>
    </row>
    <row r="1133" spans="1:18" x14ac:dyDescent="0.25">
      <c r="A1133" s="3" t="s">
        <v>134</v>
      </c>
      <c r="B1133" s="3" t="s">
        <v>6327</v>
      </c>
      <c r="C1133" s="3" t="s">
        <v>6328</v>
      </c>
      <c r="D1133" s="43">
        <v>2.6200000000000006</v>
      </c>
      <c r="E1133" s="43">
        <v>17.379100000000001</v>
      </c>
      <c r="F1133" s="44">
        <v>6.63</v>
      </c>
      <c r="G1133" s="43">
        <v>14.75</v>
      </c>
      <c r="H1133" s="45">
        <v>13</v>
      </c>
      <c r="I1133" s="44">
        <v>0.01</v>
      </c>
      <c r="J1133" s="43">
        <v>224.55</v>
      </c>
      <c r="K1133" s="44">
        <v>0</v>
      </c>
      <c r="L1133" s="43">
        <v>190.49</v>
      </c>
      <c r="M1133" s="44">
        <v>0</v>
      </c>
      <c r="N1133" s="41">
        <v>3</v>
      </c>
      <c r="O1133" s="41">
        <v>4</v>
      </c>
      <c r="P1133" s="42" t="str">
        <f t="shared" si="17"/>
        <v>34</v>
      </c>
      <c r="Q1133" s="42"/>
      <c r="R1133" s="41" t="s">
        <v>1650</v>
      </c>
    </row>
    <row r="1134" spans="1:18" x14ac:dyDescent="0.25">
      <c r="A1134" s="3" t="s">
        <v>134</v>
      </c>
      <c r="B1134" s="3" t="s">
        <v>6329</v>
      </c>
      <c r="C1134" s="3" t="s">
        <v>6330</v>
      </c>
      <c r="D1134" s="43">
        <v>2.12</v>
      </c>
      <c r="E1134" s="43">
        <v>11.9375</v>
      </c>
      <c r="F1134" s="44">
        <v>5.63</v>
      </c>
      <c r="G1134" s="43">
        <v>9.81</v>
      </c>
      <c r="H1134" s="45">
        <v>23</v>
      </c>
      <c r="I1134" s="44">
        <v>0.01</v>
      </c>
      <c r="J1134" s="43">
        <v>238.75</v>
      </c>
      <c r="K1134" s="44">
        <v>0.01</v>
      </c>
      <c r="L1134" s="43">
        <v>189.99</v>
      </c>
      <c r="M1134" s="44">
        <v>0</v>
      </c>
      <c r="N1134" s="41">
        <v>3</v>
      </c>
      <c r="O1134" s="41">
        <v>4</v>
      </c>
      <c r="P1134" s="42" t="str">
        <f t="shared" si="17"/>
        <v>34</v>
      </c>
      <c r="Q1134" s="42"/>
      <c r="R1134" s="41" t="s">
        <v>1650</v>
      </c>
    </row>
    <row r="1135" spans="1:18" x14ac:dyDescent="0.25">
      <c r="A1135" s="3" t="s">
        <v>134</v>
      </c>
      <c r="B1135" s="3" t="s">
        <v>7551</v>
      </c>
      <c r="C1135" s="3" t="s">
        <v>7552</v>
      </c>
      <c r="D1135" s="43">
        <v>1.6888888888888889</v>
      </c>
      <c r="E1135" s="43">
        <v>10.1333</v>
      </c>
      <c r="F1135" s="44">
        <v>5.99</v>
      </c>
      <c r="G1135" s="43">
        <v>8.44</v>
      </c>
      <c r="H1135" s="45">
        <v>22</v>
      </c>
      <c r="I1135" s="44">
        <v>0.01</v>
      </c>
      <c r="J1135" s="43">
        <v>226.8</v>
      </c>
      <c r="K1135" s="44">
        <v>0</v>
      </c>
      <c r="L1135" s="43">
        <v>189.64</v>
      </c>
      <c r="M1135" s="44">
        <v>0</v>
      </c>
      <c r="N1135" s="41">
        <v>3</v>
      </c>
      <c r="O1135" s="41">
        <v>4</v>
      </c>
      <c r="P1135" s="42" t="str">
        <f t="shared" si="17"/>
        <v>34</v>
      </c>
      <c r="Q1135" s="42"/>
      <c r="R1135" s="41" t="s">
        <v>3850</v>
      </c>
    </row>
    <row r="1136" spans="1:18" x14ac:dyDescent="0.25">
      <c r="A1136" s="3" t="s">
        <v>134</v>
      </c>
      <c r="B1136" s="3" t="s">
        <v>6333</v>
      </c>
      <c r="C1136" s="3" t="s">
        <v>6334</v>
      </c>
      <c r="D1136" s="43">
        <v>2.6599999999999997</v>
      </c>
      <c r="E1136" s="43">
        <v>16.197800000000001</v>
      </c>
      <c r="F1136" s="44">
        <v>6.08</v>
      </c>
      <c r="G1136" s="43">
        <v>13.53</v>
      </c>
      <c r="H1136" s="45">
        <v>14</v>
      </c>
      <c r="I1136" s="44">
        <v>0.01</v>
      </c>
      <c r="J1136" s="43">
        <v>226.77</v>
      </c>
      <c r="K1136" s="44">
        <v>0</v>
      </c>
      <c r="L1136" s="43">
        <v>189.53</v>
      </c>
      <c r="M1136" s="44">
        <v>0</v>
      </c>
      <c r="N1136" s="41">
        <v>3</v>
      </c>
      <c r="O1136" s="41">
        <v>4</v>
      </c>
      <c r="P1136" s="42" t="str">
        <f t="shared" si="17"/>
        <v>34</v>
      </c>
      <c r="Q1136" s="42"/>
      <c r="R1136" s="41" t="s">
        <v>1650</v>
      </c>
    </row>
    <row r="1137" spans="1:18" x14ac:dyDescent="0.25">
      <c r="A1137" s="3" t="s">
        <v>134</v>
      </c>
      <c r="B1137" s="3" t="s">
        <v>6335</v>
      </c>
      <c r="C1137" s="3" t="s">
        <v>6336</v>
      </c>
      <c r="D1137" s="43">
        <v>3.2199999999999993</v>
      </c>
      <c r="E1137" s="43">
        <v>17.2666</v>
      </c>
      <c r="F1137" s="44">
        <v>5.36</v>
      </c>
      <c r="G1137" s="43">
        <v>14.04</v>
      </c>
      <c r="H1137" s="45">
        <v>13</v>
      </c>
      <c r="I1137" s="44">
        <v>0.01</v>
      </c>
      <c r="J1137" s="43">
        <v>231</v>
      </c>
      <c r="K1137" s="44">
        <v>0</v>
      </c>
      <c r="L1137" s="43">
        <v>189.14</v>
      </c>
      <c r="M1137" s="44">
        <v>0</v>
      </c>
      <c r="N1137" s="41">
        <v>3</v>
      </c>
      <c r="O1137" s="41">
        <v>4</v>
      </c>
      <c r="P1137" s="42" t="str">
        <f t="shared" si="17"/>
        <v>34</v>
      </c>
      <c r="Q1137" s="42"/>
      <c r="R1137" s="41" t="s">
        <v>1650</v>
      </c>
    </row>
    <row r="1138" spans="1:18" x14ac:dyDescent="0.25">
      <c r="A1138" s="3" t="s">
        <v>134</v>
      </c>
      <c r="B1138" s="3" t="s">
        <v>7553</v>
      </c>
      <c r="C1138" s="3" t="s">
        <v>7554</v>
      </c>
      <c r="D1138" s="43">
        <v>2.0486111111111112</v>
      </c>
      <c r="E1138" s="43">
        <v>12.291600000000001</v>
      </c>
      <c r="F1138" s="44">
        <v>5.99</v>
      </c>
      <c r="G1138" s="43">
        <v>10.24</v>
      </c>
      <c r="H1138" s="45">
        <v>28</v>
      </c>
      <c r="I1138" s="44">
        <v>0.02</v>
      </c>
      <c r="J1138" s="43">
        <v>246.25</v>
      </c>
      <c r="K1138" s="44">
        <v>0.01</v>
      </c>
      <c r="L1138" s="43">
        <v>188.88</v>
      </c>
      <c r="M1138" s="44">
        <v>0</v>
      </c>
      <c r="N1138" s="41">
        <v>3</v>
      </c>
      <c r="O1138" s="41">
        <v>4</v>
      </c>
      <c r="P1138" s="42" t="str">
        <f t="shared" si="17"/>
        <v>34</v>
      </c>
      <c r="Q1138" s="42"/>
      <c r="R1138" s="41" t="s">
        <v>3850</v>
      </c>
    </row>
    <row r="1139" spans="1:18" x14ac:dyDescent="0.25">
      <c r="A1139" s="3" t="s">
        <v>134</v>
      </c>
      <c r="B1139" s="3" t="s">
        <v>6337</v>
      </c>
      <c r="C1139" s="3" t="s">
        <v>6338</v>
      </c>
      <c r="D1139" s="43">
        <v>2.37</v>
      </c>
      <c r="E1139" s="43">
        <v>13.4993</v>
      </c>
      <c r="F1139" s="44">
        <v>5.69</v>
      </c>
      <c r="G1139" s="43">
        <v>11.12</v>
      </c>
      <c r="H1139" s="45">
        <v>17</v>
      </c>
      <c r="I1139" s="44">
        <v>0.01</v>
      </c>
      <c r="J1139" s="43">
        <v>228.99</v>
      </c>
      <c r="K1139" s="44">
        <v>0</v>
      </c>
      <c r="L1139" s="43">
        <v>188.7</v>
      </c>
      <c r="M1139" s="44">
        <v>0</v>
      </c>
      <c r="N1139" s="41">
        <v>3</v>
      </c>
      <c r="O1139" s="41">
        <v>4</v>
      </c>
      <c r="P1139" s="42" t="str">
        <f t="shared" si="17"/>
        <v>34</v>
      </c>
      <c r="Q1139" s="42"/>
      <c r="R1139" s="41" t="s">
        <v>1650</v>
      </c>
    </row>
    <row r="1140" spans="1:18" x14ac:dyDescent="0.25">
      <c r="A1140" s="3" t="s">
        <v>134</v>
      </c>
      <c r="B1140" s="3" t="s">
        <v>7560</v>
      </c>
      <c r="C1140" s="3" t="s">
        <v>153</v>
      </c>
      <c r="D1140" s="43">
        <v>2.284313725490196</v>
      </c>
      <c r="E1140" s="43">
        <v>13.7058</v>
      </c>
      <c r="F1140" s="44">
        <v>5.99</v>
      </c>
      <c r="G1140" s="43">
        <v>11.42</v>
      </c>
      <c r="H1140" s="45">
        <v>20</v>
      </c>
      <c r="I1140" s="44">
        <v>0.01</v>
      </c>
      <c r="J1140" s="43">
        <v>233</v>
      </c>
      <c r="K1140" s="44">
        <v>0</v>
      </c>
      <c r="L1140" s="43">
        <v>187.31</v>
      </c>
      <c r="M1140" s="44">
        <v>0</v>
      </c>
      <c r="N1140" s="41">
        <v>3</v>
      </c>
      <c r="O1140" s="41">
        <v>4</v>
      </c>
      <c r="P1140" s="42" t="str">
        <f t="shared" si="17"/>
        <v>34</v>
      </c>
      <c r="Q1140" s="42"/>
      <c r="R1140" s="41" t="s">
        <v>3850</v>
      </c>
    </row>
    <row r="1141" spans="1:18" x14ac:dyDescent="0.25">
      <c r="A1141" s="3" t="s">
        <v>134</v>
      </c>
      <c r="B1141" s="3" t="s">
        <v>7561</v>
      </c>
      <c r="C1141" s="3" t="s">
        <v>7423</v>
      </c>
      <c r="D1141" s="43">
        <v>1.1376811594202898</v>
      </c>
      <c r="E1141" s="43">
        <v>6.8259999999999996</v>
      </c>
      <c r="F1141" s="44">
        <v>5.99</v>
      </c>
      <c r="G1141" s="43">
        <v>5.68</v>
      </c>
      <c r="H1141" s="45">
        <v>28</v>
      </c>
      <c r="I1141" s="44">
        <v>0.02</v>
      </c>
      <c r="J1141" s="43">
        <v>219</v>
      </c>
      <c r="K1141" s="44">
        <v>0</v>
      </c>
      <c r="L1141" s="43">
        <v>187.14</v>
      </c>
      <c r="M1141" s="44">
        <v>0</v>
      </c>
      <c r="N1141" s="41">
        <v>3</v>
      </c>
      <c r="O1141" s="41">
        <v>4</v>
      </c>
      <c r="P1141" s="42" t="str">
        <f t="shared" si="17"/>
        <v>34</v>
      </c>
      <c r="Q1141" s="42"/>
      <c r="R1141" s="41" t="s">
        <v>3850</v>
      </c>
    </row>
    <row r="1142" spans="1:18" x14ac:dyDescent="0.25">
      <c r="A1142" s="3" t="s">
        <v>134</v>
      </c>
      <c r="B1142" s="3" t="s">
        <v>7562</v>
      </c>
      <c r="C1142" s="3" t="s">
        <v>5805</v>
      </c>
      <c r="D1142" s="43">
        <v>2.1153846153846154</v>
      </c>
      <c r="E1142" s="43">
        <v>12.692299999999999</v>
      </c>
      <c r="F1142" s="44">
        <v>5.99</v>
      </c>
      <c r="G1142" s="43">
        <v>10.57</v>
      </c>
      <c r="H1142" s="45">
        <v>18</v>
      </c>
      <c r="I1142" s="44">
        <v>0.01</v>
      </c>
      <c r="J1142" s="43">
        <v>225</v>
      </c>
      <c r="K1142" s="44">
        <v>0</v>
      </c>
      <c r="L1142" s="43">
        <v>186.92</v>
      </c>
      <c r="M1142" s="44">
        <v>0</v>
      </c>
      <c r="N1142" s="41">
        <v>3</v>
      </c>
      <c r="O1142" s="41">
        <v>4</v>
      </c>
      <c r="P1142" s="42" t="str">
        <f t="shared" si="17"/>
        <v>34</v>
      </c>
      <c r="Q1142" s="42"/>
      <c r="R1142" s="41" t="s">
        <v>3850</v>
      </c>
    </row>
    <row r="1143" spans="1:18" x14ac:dyDescent="0.25">
      <c r="A1143" s="3" t="s">
        <v>134</v>
      </c>
      <c r="B1143" s="3" t="s">
        <v>7564</v>
      </c>
      <c r="C1143" s="3" t="s">
        <v>7565</v>
      </c>
      <c r="D1143" s="43">
        <v>2.6096153846153851</v>
      </c>
      <c r="E1143" s="43">
        <v>15.6576</v>
      </c>
      <c r="F1143" s="44">
        <v>5.99</v>
      </c>
      <c r="G1143" s="43">
        <v>13.04</v>
      </c>
      <c r="H1143" s="45">
        <v>15</v>
      </c>
      <c r="I1143" s="44">
        <v>0.01</v>
      </c>
      <c r="J1143" s="43">
        <v>225.95</v>
      </c>
      <c r="K1143" s="44">
        <v>0</v>
      </c>
      <c r="L1143" s="43">
        <v>186.8</v>
      </c>
      <c r="M1143" s="44">
        <v>0</v>
      </c>
      <c r="N1143" s="41">
        <v>3</v>
      </c>
      <c r="O1143" s="41">
        <v>4</v>
      </c>
      <c r="P1143" s="42" t="str">
        <f t="shared" si="17"/>
        <v>34</v>
      </c>
      <c r="Q1143" s="42"/>
      <c r="R1143" s="41" t="s">
        <v>3850</v>
      </c>
    </row>
    <row r="1144" spans="1:18" x14ac:dyDescent="0.25">
      <c r="A1144" s="3" t="s">
        <v>134</v>
      </c>
      <c r="B1144" s="3" t="s">
        <v>6345</v>
      </c>
      <c r="C1144" s="3" t="s">
        <v>6346</v>
      </c>
      <c r="D1144" s="43">
        <v>3.0200000000000014</v>
      </c>
      <c r="E1144" s="43">
        <v>13.3888</v>
      </c>
      <c r="F1144" s="44">
        <v>4.43</v>
      </c>
      <c r="G1144" s="43">
        <v>10.36</v>
      </c>
      <c r="H1144" s="45">
        <v>18</v>
      </c>
      <c r="I1144" s="44">
        <v>0.01</v>
      </c>
      <c r="J1144" s="43">
        <v>241</v>
      </c>
      <c r="K1144" s="44">
        <v>0.01</v>
      </c>
      <c r="L1144" s="43">
        <v>186.64</v>
      </c>
      <c r="M1144" s="44">
        <v>0</v>
      </c>
      <c r="N1144" s="41">
        <v>3</v>
      </c>
      <c r="O1144" s="41">
        <v>4</v>
      </c>
      <c r="P1144" s="42" t="str">
        <f t="shared" si="17"/>
        <v>34</v>
      </c>
      <c r="Q1144" s="42"/>
      <c r="R1144" s="41" t="s">
        <v>1650</v>
      </c>
    </row>
    <row r="1145" spans="1:18" x14ac:dyDescent="0.25">
      <c r="A1145" s="3" t="s">
        <v>134</v>
      </c>
      <c r="B1145" s="3" t="s">
        <v>7567</v>
      </c>
      <c r="C1145" s="3" t="s">
        <v>7568</v>
      </c>
      <c r="D1145" s="43">
        <v>2.8333333333333326</v>
      </c>
      <c r="E1145" s="43">
        <v>17</v>
      </c>
      <c r="F1145" s="44">
        <v>6</v>
      </c>
      <c r="G1145" s="43">
        <v>14.16</v>
      </c>
      <c r="H1145" s="45">
        <v>13</v>
      </c>
      <c r="I1145" s="44">
        <v>0.01</v>
      </c>
      <c r="J1145" s="43">
        <v>221</v>
      </c>
      <c r="K1145" s="44">
        <v>0</v>
      </c>
      <c r="L1145" s="43">
        <v>184.16</v>
      </c>
      <c r="M1145" s="44">
        <v>0</v>
      </c>
      <c r="N1145" s="41">
        <v>3</v>
      </c>
      <c r="O1145" s="41">
        <v>4</v>
      </c>
      <c r="P1145" s="42" t="str">
        <f t="shared" si="17"/>
        <v>34</v>
      </c>
      <c r="Q1145" s="42"/>
      <c r="R1145" s="41" t="s">
        <v>3850</v>
      </c>
    </row>
    <row r="1146" spans="1:18" x14ac:dyDescent="0.25">
      <c r="A1146" s="3" t="s">
        <v>134</v>
      </c>
      <c r="B1146" s="3" t="s">
        <v>6353</v>
      </c>
      <c r="C1146" s="3" t="s">
        <v>6354</v>
      </c>
      <c r="D1146" s="43">
        <v>1.8900000000000003</v>
      </c>
      <c r="E1146" s="43">
        <v>13.933299999999999</v>
      </c>
      <c r="F1146" s="44">
        <v>7.37</v>
      </c>
      <c r="G1146" s="43">
        <v>12.04</v>
      </c>
      <c r="H1146" s="45">
        <v>15</v>
      </c>
      <c r="I1146" s="44">
        <v>0.01</v>
      </c>
      <c r="J1146" s="43">
        <v>209</v>
      </c>
      <c r="K1146" s="44">
        <v>0</v>
      </c>
      <c r="L1146" s="43">
        <v>180.65</v>
      </c>
      <c r="M1146" s="44">
        <v>0</v>
      </c>
      <c r="N1146" s="41">
        <v>3</v>
      </c>
      <c r="O1146" s="41">
        <v>4</v>
      </c>
      <c r="P1146" s="42" t="str">
        <f t="shared" si="17"/>
        <v>34</v>
      </c>
      <c r="Q1146" s="42"/>
      <c r="R1146" s="41" t="s">
        <v>1650</v>
      </c>
    </row>
    <row r="1147" spans="1:18" x14ac:dyDescent="0.25">
      <c r="A1147" s="3" t="s">
        <v>134</v>
      </c>
      <c r="B1147" s="3" t="s">
        <v>7571</v>
      </c>
      <c r="C1147" s="3" t="s">
        <v>2974</v>
      </c>
      <c r="D1147" s="43">
        <v>2.594871794871795</v>
      </c>
      <c r="E1147" s="43">
        <v>15.5692</v>
      </c>
      <c r="F1147" s="44">
        <v>5.99</v>
      </c>
      <c r="G1147" s="43">
        <v>12.97</v>
      </c>
      <c r="H1147" s="45">
        <v>14</v>
      </c>
      <c r="I1147" s="44">
        <v>0.01</v>
      </c>
      <c r="J1147" s="43">
        <v>216.8</v>
      </c>
      <c r="K1147" s="44">
        <v>0</v>
      </c>
      <c r="L1147" s="43">
        <v>180.47</v>
      </c>
      <c r="M1147" s="44">
        <v>0</v>
      </c>
      <c r="N1147" s="41">
        <v>3</v>
      </c>
      <c r="O1147" s="41">
        <v>4</v>
      </c>
      <c r="P1147" s="42" t="str">
        <f t="shared" si="17"/>
        <v>34</v>
      </c>
      <c r="Q1147" s="42"/>
      <c r="R1147" s="41" t="s">
        <v>3850</v>
      </c>
    </row>
    <row r="1148" spans="1:18" x14ac:dyDescent="0.25">
      <c r="A1148" s="3" t="s">
        <v>134</v>
      </c>
      <c r="B1148" s="3" t="s">
        <v>6355</v>
      </c>
      <c r="C1148" s="3" t="s">
        <v>6356</v>
      </c>
      <c r="D1148" s="43">
        <v>4.0499999999999989</v>
      </c>
      <c r="E1148" s="43">
        <v>17.922999999999998</v>
      </c>
      <c r="F1148" s="44">
        <v>4.42</v>
      </c>
      <c r="G1148" s="43">
        <v>13.87</v>
      </c>
      <c r="H1148" s="45">
        <v>13</v>
      </c>
      <c r="I1148" s="44">
        <v>0.01</v>
      </c>
      <c r="J1148" s="43">
        <v>233</v>
      </c>
      <c r="K1148" s="44">
        <v>0</v>
      </c>
      <c r="L1148" s="43">
        <v>180.35</v>
      </c>
      <c r="M1148" s="44">
        <v>0</v>
      </c>
      <c r="N1148" s="41">
        <v>3</v>
      </c>
      <c r="O1148" s="41">
        <v>4</v>
      </c>
      <c r="P1148" s="42" t="str">
        <f t="shared" si="17"/>
        <v>34</v>
      </c>
      <c r="Q1148" s="42"/>
      <c r="R1148" s="41" t="s">
        <v>1650</v>
      </c>
    </row>
    <row r="1149" spans="1:18" x14ac:dyDescent="0.25">
      <c r="A1149" s="3" t="s">
        <v>134</v>
      </c>
      <c r="B1149" s="3" t="s">
        <v>6357</v>
      </c>
      <c r="C1149" s="3" t="s">
        <v>6358</v>
      </c>
      <c r="D1149" s="43">
        <v>2.2400000000000011</v>
      </c>
      <c r="E1149" s="43">
        <v>14.21</v>
      </c>
      <c r="F1149" s="44">
        <v>6.34</v>
      </c>
      <c r="G1149" s="43">
        <v>11.97</v>
      </c>
      <c r="H1149" s="45">
        <v>15</v>
      </c>
      <c r="I1149" s="44">
        <v>0.01</v>
      </c>
      <c r="J1149" s="43">
        <v>213.15</v>
      </c>
      <c r="K1149" s="44">
        <v>0</v>
      </c>
      <c r="L1149" s="43">
        <v>179.55</v>
      </c>
      <c r="M1149" s="44">
        <v>0</v>
      </c>
      <c r="N1149" s="41">
        <v>3</v>
      </c>
      <c r="O1149" s="41">
        <v>4</v>
      </c>
      <c r="P1149" s="42" t="str">
        <f t="shared" si="17"/>
        <v>34</v>
      </c>
      <c r="Q1149" s="42"/>
      <c r="R1149" s="41" t="s">
        <v>1650</v>
      </c>
    </row>
    <row r="1150" spans="1:18" x14ac:dyDescent="0.25">
      <c r="A1150" s="3" t="s">
        <v>134</v>
      </c>
      <c r="B1150" s="3" t="s">
        <v>6359</v>
      </c>
      <c r="C1150" s="3" t="s">
        <v>6360</v>
      </c>
      <c r="D1150" s="43">
        <v>2.87</v>
      </c>
      <c r="E1150" s="43">
        <v>14.0928</v>
      </c>
      <c r="F1150" s="44">
        <v>4.91</v>
      </c>
      <c r="G1150" s="43">
        <v>11.22</v>
      </c>
      <c r="H1150" s="45">
        <v>17</v>
      </c>
      <c r="I1150" s="44">
        <v>0.01</v>
      </c>
      <c r="J1150" s="43">
        <v>227.1</v>
      </c>
      <c r="K1150" s="44">
        <v>0</v>
      </c>
      <c r="L1150" s="43">
        <v>178.31</v>
      </c>
      <c r="M1150" s="44">
        <v>0</v>
      </c>
      <c r="N1150" s="41">
        <v>3</v>
      </c>
      <c r="O1150" s="41">
        <v>4</v>
      </c>
      <c r="P1150" s="42" t="str">
        <f t="shared" si="17"/>
        <v>34</v>
      </c>
      <c r="Q1150" s="42"/>
      <c r="R1150" s="41" t="s">
        <v>1650</v>
      </c>
    </row>
    <row r="1151" spans="1:18" x14ac:dyDescent="0.25">
      <c r="A1151" s="3" t="s">
        <v>134</v>
      </c>
      <c r="B1151" s="3" t="s">
        <v>6365</v>
      </c>
      <c r="C1151" s="3" t="s">
        <v>6366</v>
      </c>
      <c r="D1151" s="43">
        <v>1.8500000000000003</v>
      </c>
      <c r="E1151" s="43">
        <v>15.476900000000001</v>
      </c>
      <c r="F1151" s="44">
        <v>8.36</v>
      </c>
      <c r="G1151" s="43">
        <v>13.62</v>
      </c>
      <c r="H1151" s="45">
        <v>13</v>
      </c>
      <c r="I1151" s="44">
        <v>0.01</v>
      </c>
      <c r="J1151" s="43">
        <v>201.2</v>
      </c>
      <c r="K1151" s="44">
        <v>0</v>
      </c>
      <c r="L1151" s="43">
        <v>177.15</v>
      </c>
      <c r="M1151" s="44">
        <v>0</v>
      </c>
      <c r="N1151" s="41">
        <v>3</v>
      </c>
      <c r="O1151" s="41">
        <v>4</v>
      </c>
      <c r="P1151" s="42" t="str">
        <f t="shared" si="17"/>
        <v>34</v>
      </c>
      <c r="Q1151" s="42"/>
      <c r="R1151" s="41" t="s">
        <v>1650</v>
      </c>
    </row>
    <row r="1152" spans="1:18" x14ac:dyDescent="0.25">
      <c r="A1152" s="3" t="s">
        <v>134</v>
      </c>
      <c r="B1152" s="3" t="s">
        <v>7580</v>
      </c>
      <c r="C1152" s="3" t="s">
        <v>7581</v>
      </c>
      <c r="D1152" s="43">
        <v>2.6923076923076925</v>
      </c>
      <c r="E1152" s="43">
        <v>16.1538</v>
      </c>
      <c r="F1152" s="44">
        <v>5.99</v>
      </c>
      <c r="G1152" s="43">
        <v>13.46</v>
      </c>
      <c r="H1152" s="45">
        <v>13</v>
      </c>
      <c r="I1152" s="44">
        <v>0.01</v>
      </c>
      <c r="J1152" s="43">
        <v>210</v>
      </c>
      <c r="K1152" s="44">
        <v>0</v>
      </c>
      <c r="L1152" s="43">
        <v>175</v>
      </c>
      <c r="M1152" s="44">
        <v>0</v>
      </c>
      <c r="N1152" s="41">
        <v>3</v>
      </c>
      <c r="O1152" s="41">
        <v>4</v>
      </c>
      <c r="P1152" s="42" t="str">
        <f t="shared" si="17"/>
        <v>34</v>
      </c>
      <c r="Q1152" s="42"/>
      <c r="R1152" s="41" t="s">
        <v>3850</v>
      </c>
    </row>
    <row r="1153" spans="1:18" x14ac:dyDescent="0.25">
      <c r="A1153" s="3" t="s">
        <v>134</v>
      </c>
      <c r="B1153" s="3" t="s">
        <v>7583</v>
      </c>
      <c r="C1153" s="3" t="s">
        <v>7584</v>
      </c>
      <c r="D1153" s="43">
        <v>2.4285714285714279</v>
      </c>
      <c r="E1153" s="43">
        <v>14.571400000000001</v>
      </c>
      <c r="F1153" s="44">
        <v>5.99</v>
      </c>
      <c r="G1153" s="43">
        <v>12.14</v>
      </c>
      <c r="H1153" s="45">
        <v>19</v>
      </c>
      <c r="I1153" s="44">
        <v>0.01</v>
      </c>
      <c r="J1153" s="43">
        <v>221</v>
      </c>
      <c r="K1153" s="44">
        <v>0</v>
      </c>
      <c r="L1153" s="43">
        <v>174.85</v>
      </c>
      <c r="M1153" s="44">
        <v>0</v>
      </c>
      <c r="N1153" s="41">
        <v>3</v>
      </c>
      <c r="O1153" s="41">
        <v>4</v>
      </c>
      <c r="P1153" s="42" t="str">
        <f t="shared" si="17"/>
        <v>34</v>
      </c>
      <c r="Q1153" s="42"/>
      <c r="R1153" s="41" t="s">
        <v>3850</v>
      </c>
    </row>
    <row r="1154" spans="1:18" x14ac:dyDescent="0.25">
      <c r="A1154" s="3" t="s">
        <v>134</v>
      </c>
      <c r="B1154" s="3" t="s">
        <v>6367</v>
      </c>
      <c r="C1154" s="3" t="s">
        <v>6368</v>
      </c>
      <c r="D1154" s="43">
        <v>2.1299999999999994</v>
      </c>
      <c r="E1154" s="43">
        <v>15.283300000000001</v>
      </c>
      <c r="F1154" s="44">
        <v>7.17</v>
      </c>
      <c r="G1154" s="43">
        <v>13.15</v>
      </c>
      <c r="H1154" s="45">
        <v>13</v>
      </c>
      <c r="I1154" s="44">
        <v>0.01</v>
      </c>
      <c r="J1154" s="43">
        <v>202.4</v>
      </c>
      <c r="K1154" s="44">
        <v>0</v>
      </c>
      <c r="L1154" s="43">
        <v>174.71</v>
      </c>
      <c r="M1154" s="44">
        <v>0</v>
      </c>
      <c r="N1154" s="41">
        <v>3</v>
      </c>
      <c r="O1154" s="41">
        <v>4</v>
      </c>
      <c r="P1154" s="42" t="str">
        <f t="shared" si="17"/>
        <v>34</v>
      </c>
      <c r="Q1154" s="42"/>
      <c r="R1154" s="41" t="s">
        <v>1650</v>
      </c>
    </row>
    <row r="1155" spans="1:18" x14ac:dyDescent="0.25">
      <c r="A1155" s="3" t="s">
        <v>134</v>
      </c>
      <c r="B1155" s="3" t="s">
        <v>7587</v>
      </c>
      <c r="C1155" s="3" t="s">
        <v>7588</v>
      </c>
      <c r="D1155" s="43">
        <v>2.3177777777777777</v>
      </c>
      <c r="E1155" s="43">
        <v>13.906599999999999</v>
      </c>
      <c r="F1155" s="44">
        <v>5.99</v>
      </c>
      <c r="G1155" s="43">
        <v>11.58</v>
      </c>
      <c r="H1155" s="45">
        <v>15</v>
      </c>
      <c r="I1155" s="44">
        <v>0.01</v>
      </c>
      <c r="J1155" s="43">
        <v>208.6</v>
      </c>
      <c r="K1155" s="44">
        <v>0</v>
      </c>
      <c r="L1155" s="43">
        <v>173.83</v>
      </c>
      <c r="M1155" s="44">
        <v>0</v>
      </c>
      <c r="N1155" s="41">
        <v>3</v>
      </c>
      <c r="O1155" s="41">
        <v>4</v>
      </c>
      <c r="P1155" s="42" t="str">
        <f t="shared" si="17"/>
        <v>34</v>
      </c>
      <c r="Q1155" s="42"/>
      <c r="R1155" s="41" t="s">
        <v>3850</v>
      </c>
    </row>
    <row r="1156" spans="1:18" x14ac:dyDescent="0.25">
      <c r="A1156" s="3" t="s">
        <v>134</v>
      </c>
      <c r="B1156" s="3" t="s">
        <v>6371</v>
      </c>
      <c r="C1156" s="3" t="s">
        <v>6372</v>
      </c>
      <c r="D1156" s="43">
        <v>6.57</v>
      </c>
      <c r="E1156" s="43">
        <v>31.711099999999998</v>
      </c>
      <c r="F1156" s="44">
        <v>4.82</v>
      </c>
      <c r="G1156" s="43">
        <v>25.14</v>
      </c>
      <c r="H1156" s="45">
        <v>17</v>
      </c>
      <c r="I1156" s="44">
        <v>0.01</v>
      </c>
      <c r="J1156" s="43">
        <v>285.39999999999998</v>
      </c>
      <c r="K1156" s="44">
        <v>0.01</v>
      </c>
      <c r="L1156" s="43">
        <v>173.71</v>
      </c>
      <c r="M1156" s="44">
        <v>0</v>
      </c>
      <c r="N1156" s="41">
        <v>3</v>
      </c>
      <c r="O1156" s="41">
        <v>4</v>
      </c>
      <c r="P1156" s="42" t="str">
        <f t="shared" si="17"/>
        <v>34</v>
      </c>
      <c r="Q1156" s="42"/>
      <c r="R1156" s="41" t="s">
        <v>1650</v>
      </c>
    </row>
    <row r="1157" spans="1:18" x14ac:dyDescent="0.25">
      <c r="A1157" s="3" t="s">
        <v>134</v>
      </c>
      <c r="B1157" s="3" t="s">
        <v>6375</v>
      </c>
      <c r="C1157" s="3" t="s">
        <v>6376</v>
      </c>
      <c r="D1157" s="43">
        <v>2.88</v>
      </c>
      <c r="E1157" s="43">
        <v>15.6785</v>
      </c>
      <c r="F1157" s="44">
        <v>5.44</v>
      </c>
      <c r="G1157" s="43">
        <v>12.79</v>
      </c>
      <c r="H1157" s="45">
        <v>16</v>
      </c>
      <c r="I1157" s="44">
        <v>0.01</v>
      </c>
      <c r="J1157" s="43">
        <v>219.5</v>
      </c>
      <c r="K1157" s="44">
        <v>0</v>
      </c>
      <c r="L1157" s="43">
        <v>173.42</v>
      </c>
      <c r="M1157" s="44">
        <v>0</v>
      </c>
      <c r="N1157" s="41">
        <v>3</v>
      </c>
      <c r="O1157" s="41">
        <v>4</v>
      </c>
      <c r="P1157" s="42" t="str">
        <f t="shared" si="17"/>
        <v>34</v>
      </c>
      <c r="Q1157" s="42"/>
      <c r="R1157" s="41" t="s">
        <v>1650</v>
      </c>
    </row>
    <row r="1158" spans="1:18" x14ac:dyDescent="0.25">
      <c r="A1158" s="3" t="s">
        <v>134</v>
      </c>
      <c r="B1158" s="3" t="s">
        <v>6383</v>
      </c>
      <c r="C1158" s="3" t="s">
        <v>6384</v>
      </c>
      <c r="D1158" s="43">
        <v>1.1099999999999997</v>
      </c>
      <c r="E1158" s="43">
        <v>5.9646999999999997</v>
      </c>
      <c r="F1158" s="44">
        <v>5.37</v>
      </c>
      <c r="G1158" s="43">
        <v>4.8499999999999996</v>
      </c>
      <c r="H1158" s="45">
        <v>35</v>
      </c>
      <c r="I1158" s="44">
        <v>0.02</v>
      </c>
      <c r="J1158" s="43">
        <v>210</v>
      </c>
      <c r="K1158" s="44">
        <v>0</v>
      </c>
      <c r="L1158" s="43">
        <v>171.15</v>
      </c>
      <c r="M1158" s="44">
        <v>0</v>
      </c>
      <c r="N1158" s="41">
        <v>3</v>
      </c>
      <c r="O1158" s="41">
        <v>4</v>
      </c>
      <c r="P1158" s="42" t="str">
        <f t="shared" si="17"/>
        <v>34</v>
      </c>
      <c r="Q1158" s="42"/>
      <c r="R1158" s="41" t="s">
        <v>1650</v>
      </c>
    </row>
    <row r="1159" spans="1:18" x14ac:dyDescent="0.25">
      <c r="A1159" s="3" t="s">
        <v>134</v>
      </c>
      <c r="B1159" s="3" t="s">
        <v>7603</v>
      </c>
      <c r="C1159" s="3" t="s">
        <v>7604</v>
      </c>
      <c r="D1159" s="43">
        <v>1.9857142857142858</v>
      </c>
      <c r="E1159" s="43">
        <v>11.914199999999999</v>
      </c>
      <c r="F1159" s="44">
        <v>5.99</v>
      </c>
      <c r="G1159" s="43">
        <v>9.92</v>
      </c>
      <c r="H1159" s="45">
        <v>17</v>
      </c>
      <c r="I1159" s="44">
        <v>0.01</v>
      </c>
      <c r="J1159" s="43">
        <v>202.8</v>
      </c>
      <c r="K1159" s="44">
        <v>0</v>
      </c>
      <c r="L1159" s="43">
        <v>169.04</v>
      </c>
      <c r="M1159" s="44">
        <v>0</v>
      </c>
      <c r="N1159" s="41">
        <v>3</v>
      </c>
      <c r="O1159" s="41">
        <v>4</v>
      </c>
      <c r="P1159" s="42" t="str">
        <f t="shared" ref="P1159:P1222" si="18">N1159&amp;O1159</f>
        <v>34</v>
      </c>
      <c r="Q1159" s="42"/>
      <c r="R1159" s="41" t="s">
        <v>3850</v>
      </c>
    </row>
    <row r="1160" spans="1:18" x14ac:dyDescent="0.25">
      <c r="A1160" s="3" t="s">
        <v>134</v>
      </c>
      <c r="B1160" s="3" t="s">
        <v>6393</v>
      </c>
      <c r="C1160" s="3" t="s">
        <v>6394</v>
      </c>
      <c r="D1160" s="43">
        <v>2.39</v>
      </c>
      <c r="E1160" s="43">
        <v>12.692299999999999</v>
      </c>
      <c r="F1160" s="44">
        <v>5.31</v>
      </c>
      <c r="G1160" s="43">
        <v>10.3</v>
      </c>
      <c r="H1160" s="45">
        <v>17</v>
      </c>
      <c r="I1160" s="44">
        <v>0.01</v>
      </c>
      <c r="J1160" s="43">
        <v>208</v>
      </c>
      <c r="K1160" s="44">
        <v>0</v>
      </c>
      <c r="L1160" s="43">
        <v>167.37</v>
      </c>
      <c r="M1160" s="44">
        <v>0</v>
      </c>
      <c r="N1160" s="41">
        <v>3</v>
      </c>
      <c r="O1160" s="41">
        <v>4</v>
      </c>
      <c r="P1160" s="42" t="str">
        <f t="shared" si="18"/>
        <v>34</v>
      </c>
      <c r="Q1160" s="42"/>
      <c r="R1160" s="41" t="s">
        <v>1650</v>
      </c>
    </row>
    <row r="1161" spans="1:18" x14ac:dyDescent="0.25">
      <c r="A1161" s="3" t="s">
        <v>134</v>
      </c>
      <c r="B1161" s="3" t="s">
        <v>7606</v>
      </c>
      <c r="C1161" s="3" t="s">
        <v>4406</v>
      </c>
      <c r="D1161" s="43">
        <v>2.3756410256410252</v>
      </c>
      <c r="E1161" s="43">
        <v>14.2538</v>
      </c>
      <c r="F1161" s="44">
        <v>5.99</v>
      </c>
      <c r="G1161" s="43">
        <v>11.87</v>
      </c>
      <c r="H1161" s="45">
        <v>14</v>
      </c>
      <c r="I1161" s="44">
        <v>0.01</v>
      </c>
      <c r="J1161" s="43">
        <v>200.6</v>
      </c>
      <c r="K1161" s="44">
        <v>0</v>
      </c>
      <c r="L1161" s="43">
        <v>167.34</v>
      </c>
      <c r="M1161" s="44">
        <v>0</v>
      </c>
      <c r="N1161" s="41">
        <v>3</v>
      </c>
      <c r="O1161" s="41">
        <v>4</v>
      </c>
      <c r="P1161" s="42" t="str">
        <f t="shared" si="18"/>
        <v>34</v>
      </c>
      <c r="Q1161" s="42"/>
      <c r="R1161" s="41" t="s">
        <v>3850</v>
      </c>
    </row>
    <row r="1162" spans="1:18" x14ac:dyDescent="0.25">
      <c r="A1162" s="3" t="s">
        <v>134</v>
      </c>
      <c r="B1162" s="3" t="s">
        <v>6395</v>
      </c>
      <c r="C1162" s="3" t="s">
        <v>6396</v>
      </c>
      <c r="D1162" s="43">
        <v>1.8000000000000005</v>
      </c>
      <c r="E1162" s="43">
        <v>13.9062</v>
      </c>
      <c r="F1162" s="44">
        <v>7.72</v>
      </c>
      <c r="G1162" s="43">
        <v>12.1</v>
      </c>
      <c r="H1162" s="45">
        <v>14</v>
      </c>
      <c r="I1162" s="44">
        <v>0.01</v>
      </c>
      <c r="J1162" s="43">
        <v>192.5</v>
      </c>
      <c r="K1162" s="44">
        <v>0</v>
      </c>
      <c r="L1162" s="43">
        <v>167.3</v>
      </c>
      <c r="M1162" s="44">
        <v>0</v>
      </c>
      <c r="N1162" s="41">
        <v>3</v>
      </c>
      <c r="O1162" s="41">
        <v>4</v>
      </c>
      <c r="P1162" s="42" t="str">
        <f t="shared" si="18"/>
        <v>34</v>
      </c>
      <c r="Q1162" s="42"/>
      <c r="R1162" s="41" t="s">
        <v>1650</v>
      </c>
    </row>
    <row r="1163" spans="1:18" x14ac:dyDescent="0.25">
      <c r="A1163" s="3" t="s">
        <v>134</v>
      </c>
      <c r="B1163" s="3" t="s">
        <v>6397</v>
      </c>
      <c r="C1163" s="3" t="s">
        <v>6398</v>
      </c>
      <c r="D1163" s="43">
        <v>3.4600000000000004</v>
      </c>
      <c r="E1163" s="43">
        <v>15.65</v>
      </c>
      <c r="F1163" s="44">
        <v>4.5199999999999996</v>
      </c>
      <c r="G1163" s="43">
        <v>12.19</v>
      </c>
      <c r="H1163" s="45">
        <v>14</v>
      </c>
      <c r="I1163" s="44">
        <v>0.01</v>
      </c>
      <c r="J1163" s="43">
        <v>215.45</v>
      </c>
      <c r="K1163" s="44">
        <v>0</v>
      </c>
      <c r="L1163" s="43">
        <v>167.01</v>
      </c>
      <c r="M1163" s="44">
        <v>0</v>
      </c>
      <c r="N1163" s="41">
        <v>3</v>
      </c>
      <c r="O1163" s="41">
        <v>4</v>
      </c>
      <c r="P1163" s="42" t="str">
        <f t="shared" si="18"/>
        <v>34</v>
      </c>
      <c r="Q1163" s="42"/>
      <c r="R1163" s="41" t="s">
        <v>1650</v>
      </c>
    </row>
    <row r="1164" spans="1:18" x14ac:dyDescent="0.25">
      <c r="A1164" s="3" t="s">
        <v>134</v>
      </c>
      <c r="B1164" s="3" t="s">
        <v>6403</v>
      </c>
      <c r="C1164" s="3" t="s">
        <v>6404</v>
      </c>
      <c r="D1164" s="43">
        <v>2.14</v>
      </c>
      <c r="E1164" s="43">
        <v>14</v>
      </c>
      <c r="F1164" s="44">
        <v>6.54</v>
      </c>
      <c r="G1164" s="43">
        <v>11.86</v>
      </c>
      <c r="H1164" s="45">
        <v>14</v>
      </c>
      <c r="I1164" s="44">
        <v>0.01</v>
      </c>
      <c r="J1164" s="43">
        <v>196</v>
      </c>
      <c r="K1164" s="44">
        <v>0</v>
      </c>
      <c r="L1164" s="43">
        <v>166.04</v>
      </c>
      <c r="M1164" s="44">
        <v>0</v>
      </c>
      <c r="N1164" s="41">
        <v>3</v>
      </c>
      <c r="O1164" s="41">
        <v>4</v>
      </c>
      <c r="P1164" s="42" t="str">
        <f t="shared" si="18"/>
        <v>34</v>
      </c>
      <c r="Q1164" s="42"/>
      <c r="R1164" s="41" t="s">
        <v>1650</v>
      </c>
    </row>
    <row r="1165" spans="1:18" x14ac:dyDescent="0.25">
      <c r="A1165" s="3" t="s">
        <v>134</v>
      </c>
      <c r="B1165" s="3" t="s">
        <v>6409</v>
      </c>
      <c r="C1165" s="3" t="s">
        <v>6410</v>
      </c>
      <c r="D1165" s="43">
        <v>2.7800000000000007</v>
      </c>
      <c r="E1165" s="43">
        <v>13.125</v>
      </c>
      <c r="F1165" s="44">
        <v>4.72</v>
      </c>
      <c r="G1165" s="43">
        <v>10.34</v>
      </c>
      <c r="H1165" s="45">
        <v>16</v>
      </c>
      <c r="I1165" s="44">
        <v>0.01</v>
      </c>
      <c r="J1165" s="43">
        <v>210</v>
      </c>
      <c r="K1165" s="44">
        <v>0</v>
      </c>
      <c r="L1165" s="43">
        <v>165.52</v>
      </c>
      <c r="M1165" s="44">
        <v>0</v>
      </c>
      <c r="N1165" s="41">
        <v>3</v>
      </c>
      <c r="O1165" s="41">
        <v>4</v>
      </c>
      <c r="P1165" s="42" t="str">
        <f t="shared" si="18"/>
        <v>34</v>
      </c>
      <c r="Q1165" s="42"/>
      <c r="R1165" s="41" t="s">
        <v>1650</v>
      </c>
    </row>
    <row r="1166" spans="1:18" x14ac:dyDescent="0.25">
      <c r="A1166" s="3" t="s">
        <v>134</v>
      </c>
      <c r="B1166" s="3" t="s">
        <v>6411</v>
      </c>
      <c r="C1166" s="3" t="s">
        <v>6412</v>
      </c>
      <c r="D1166" s="43">
        <v>4.0600000000000005</v>
      </c>
      <c r="E1166" s="43">
        <v>14.5</v>
      </c>
      <c r="F1166" s="44">
        <v>3.57</v>
      </c>
      <c r="G1166" s="43">
        <v>10.44</v>
      </c>
      <c r="H1166" s="45">
        <v>13</v>
      </c>
      <c r="I1166" s="44">
        <v>0.01</v>
      </c>
      <c r="J1166" s="43">
        <v>217.5</v>
      </c>
      <c r="K1166" s="44">
        <v>0</v>
      </c>
      <c r="L1166" s="43">
        <v>164.72</v>
      </c>
      <c r="M1166" s="44">
        <v>0</v>
      </c>
      <c r="N1166" s="41">
        <v>3</v>
      </c>
      <c r="O1166" s="41">
        <v>4</v>
      </c>
      <c r="P1166" s="42" t="str">
        <f t="shared" si="18"/>
        <v>34</v>
      </c>
      <c r="Q1166" s="42"/>
      <c r="R1166" s="41" t="s">
        <v>1650</v>
      </c>
    </row>
    <row r="1167" spans="1:18" x14ac:dyDescent="0.25">
      <c r="A1167" s="3" t="s">
        <v>134</v>
      </c>
      <c r="B1167" s="3" t="s">
        <v>6419</v>
      </c>
      <c r="C1167" s="3" t="s">
        <v>6420</v>
      </c>
      <c r="D1167" s="43">
        <v>2.27</v>
      </c>
      <c r="E1167" s="43">
        <v>13.4346</v>
      </c>
      <c r="F1167" s="44">
        <v>5.91</v>
      </c>
      <c r="G1167" s="43">
        <v>11.16</v>
      </c>
      <c r="H1167" s="45">
        <v>14</v>
      </c>
      <c r="I1167" s="44">
        <v>0.01</v>
      </c>
      <c r="J1167" s="43">
        <v>192.65</v>
      </c>
      <c r="K1167" s="44">
        <v>0</v>
      </c>
      <c r="L1167" s="43">
        <v>160.87</v>
      </c>
      <c r="M1167" s="44">
        <v>0</v>
      </c>
      <c r="N1167" s="41">
        <v>3</v>
      </c>
      <c r="O1167" s="41">
        <v>4</v>
      </c>
      <c r="P1167" s="42" t="str">
        <f t="shared" si="18"/>
        <v>34</v>
      </c>
      <c r="Q1167" s="42"/>
      <c r="R1167" s="41" t="s">
        <v>1650</v>
      </c>
    </row>
    <row r="1168" spans="1:18" x14ac:dyDescent="0.25">
      <c r="A1168" s="3" t="s">
        <v>134</v>
      </c>
      <c r="B1168" s="3" t="s">
        <v>7619</v>
      </c>
      <c r="C1168" s="3" t="s">
        <v>7620</v>
      </c>
      <c r="D1168" s="43">
        <v>2</v>
      </c>
      <c r="E1168" s="43">
        <v>12</v>
      </c>
      <c r="F1168" s="44">
        <v>6</v>
      </c>
      <c r="G1168" s="43">
        <v>10</v>
      </c>
      <c r="H1168" s="45">
        <v>16</v>
      </c>
      <c r="I1168" s="44">
        <v>0.01</v>
      </c>
      <c r="J1168" s="43">
        <v>192</v>
      </c>
      <c r="K1168" s="44">
        <v>0</v>
      </c>
      <c r="L1168" s="43">
        <v>160</v>
      </c>
      <c r="M1168" s="44">
        <v>0</v>
      </c>
      <c r="N1168" s="41">
        <v>3</v>
      </c>
      <c r="O1168" s="41">
        <v>4</v>
      </c>
      <c r="P1168" s="42" t="str">
        <f t="shared" si="18"/>
        <v>34</v>
      </c>
      <c r="Q1168" s="42"/>
      <c r="R1168" s="41" t="s">
        <v>3850</v>
      </c>
    </row>
    <row r="1169" spans="1:18" x14ac:dyDescent="0.25">
      <c r="A1169" s="3" t="s">
        <v>134</v>
      </c>
      <c r="B1169" s="3" t="s">
        <v>7621</v>
      </c>
      <c r="C1169" s="3" t="s">
        <v>7622</v>
      </c>
      <c r="D1169" s="43">
        <v>2.4583333333333335</v>
      </c>
      <c r="E1169" s="43">
        <v>14.75</v>
      </c>
      <c r="F1169" s="44">
        <v>6</v>
      </c>
      <c r="G1169" s="43">
        <v>12.29</v>
      </c>
      <c r="H1169" s="45">
        <v>14</v>
      </c>
      <c r="I1169" s="44">
        <v>0.01</v>
      </c>
      <c r="J1169" s="43">
        <v>194</v>
      </c>
      <c r="K1169" s="44">
        <v>0</v>
      </c>
      <c r="L1169" s="43">
        <v>159.58000000000001</v>
      </c>
      <c r="M1169" s="44">
        <v>0</v>
      </c>
      <c r="N1169" s="41">
        <v>3</v>
      </c>
      <c r="O1169" s="41">
        <v>4</v>
      </c>
      <c r="P1169" s="42" t="str">
        <f t="shared" si="18"/>
        <v>34</v>
      </c>
      <c r="Q1169" s="42"/>
      <c r="R1169" s="41" t="s">
        <v>3850</v>
      </c>
    </row>
    <row r="1170" spans="1:18" x14ac:dyDescent="0.25">
      <c r="A1170" s="3" t="s">
        <v>134</v>
      </c>
      <c r="B1170" s="3" t="s">
        <v>6423</v>
      </c>
      <c r="C1170" s="3" t="s">
        <v>6424</v>
      </c>
      <c r="D1170" s="43">
        <v>2.1299999999999994</v>
      </c>
      <c r="E1170" s="43">
        <v>12.8666</v>
      </c>
      <c r="F1170" s="44">
        <v>6.04</v>
      </c>
      <c r="G1170" s="43">
        <v>10.73</v>
      </c>
      <c r="H1170" s="45">
        <v>16</v>
      </c>
      <c r="I1170" s="44">
        <v>0.01</v>
      </c>
      <c r="J1170" s="43">
        <v>193</v>
      </c>
      <c r="K1170" s="44">
        <v>0</v>
      </c>
      <c r="L1170" s="43">
        <v>158.91999999999999</v>
      </c>
      <c r="M1170" s="44">
        <v>0</v>
      </c>
      <c r="N1170" s="41">
        <v>3</v>
      </c>
      <c r="O1170" s="41">
        <v>4</v>
      </c>
      <c r="P1170" s="42" t="str">
        <f t="shared" si="18"/>
        <v>34</v>
      </c>
      <c r="Q1170" s="42"/>
      <c r="R1170" s="41" t="s">
        <v>1650</v>
      </c>
    </row>
    <row r="1171" spans="1:18" x14ac:dyDescent="0.25">
      <c r="A1171" s="3" t="s">
        <v>134</v>
      </c>
      <c r="B1171" s="3" t="s">
        <v>6429</v>
      </c>
      <c r="C1171" s="3" t="s">
        <v>6430</v>
      </c>
      <c r="D1171" s="43">
        <v>1.4</v>
      </c>
      <c r="E1171" s="43">
        <v>11.0107</v>
      </c>
      <c r="F1171" s="44">
        <v>7.86</v>
      </c>
      <c r="G1171" s="43">
        <v>9.61</v>
      </c>
      <c r="H1171" s="45">
        <v>16</v>
      </c>
      <c r="I1171" s="44">
        <v>0.01</v>
      </c>
      <c r="J1171" s="43">
        <v>179.15</v>
      </c>
      <c r="K1171" s="44">
        <v>0</v>
      </c>
      <c r="L1171" s="43">
        <v>156.75</v>
      </c>
      <c r="M1171" s="44">
        <v>0</v>
      </c>
      <c r="N1171" s="41">
        <v>3</v>
      </c>
      <c r="O1171" s="41">
        <v>4</v>
      </c>
      <c r="P1171" s="42" t="str">
        <f t="shared" si="18"/>
        <v>34</v>
      </c>
      <c r="Q1171" s="42"/>
      <c r="R1171" s="41" t="s">
        <v>1650</v>
      </c>
    </row>
    <row r="1172" spans="1:18" x14ac:dyDescent="0.25">
      <c r="A1172" s="3" t="s">
        <v>134</v>
      </c>
      <c r="B1172" s="3" t="s">
        <v>7628</v>
      </c>
      <c r="C1172" s="3" t="s">
        <v>7629</v>
      </c>
      <c r="D1172" s="43">
        <v>2.5909090909090913</v>
      </c>
      <c r="E1172" s="43">
        <v>15.545400000000001</v>
      </c>
      <c r="F1172" s="44">
        <v>5.99</v>
      </c>
      <c r="G1172" s="43">
        <v>12.95</v>
      </c>
      <c r="H1172" s="45">
        <v>13</v>
      </c>
      <c r="I1172" s="44">
        <v>0.01</v>
      </c>
      <c r="J1172" s="43">
        <v>190</v>
      </c>
      <c r="K1172" s="44">
        <v>0</v>
      </c>
      <c r="L1172" s="43">
        <v>156.31</v>
      </c>
      <c r="M1172" s="44">
        <v>0</v>
      </c>
      <c r="N1172" s="41">
        <v>3</v>
      </c>
      <c r="O1172" s="41">
        <v>4</v>
      </c>
      <c r="P1172" s="42" t="str">
        <f t="shared" si="18"/>
        <v>34</v>
      </c>
      <c r="Q1172" s="42"/>
      <c r="R1172" s="41" t="s">
        <v>3850</v>
      </c>
    </row>
    <row r="1173" spans="1:18" x14ac:dyDescent="0.25">
      <c r="A1173" s="3" t="s">
        <v>134</v>
      </c>
      <c r="B1173" s="3" t="s">
        <v>6435</v>
      </c>
      <c r="C1173" s="3" t="s">
        <v>6436</v>
      </c>
      <c r="D1173" s="43">
        <v>2.44</v>
      </c>
      <c r="E1173" s="43">
        <v>10.2933</v>
      </c>
      <c r="F1173" s="44">
        <v>4.21</v>
      </c>
      <c r="G1173" s="43">
        <v>7.85</v>
      </c>
      <c r="H1173" s="45">
        <v>18</v>
      </c>
      <c r="I1173" s="44">
        <v>0.01</v>
      </c>
      <c r="J1173" s="43">
        <v>199.4</v>
      </c>
      <c r="K1173" s="44">
        <v>0</v>
      </c>
      <c r="L1173" s="43">
        <v>155.47999999999999</v>
      </c>
      <c r="M1173" s="44">
        <v>0</v>
      </c>
      <c r="N1173" s="41">
        <v>3</v>
      </c>
      <c r="O1173" s="41">
        <v>4</v>
      </c>
      <c r="P1173" s="42" t="str">
        <f t="shared" si="18"/>
        <v>34</v>
      </c>
      <c r="Q1173" s="42"/>
      <c r="R1173" s="41" t="s">
        <v>1650</v>
      </c>
    </row>
    <row r="1174" spans="1:18" x14ac:dyDescent="0.25">
      <c r="A1174" s="3" t="s">
        <v>134</v>
      </c>
      <c r="B1174" s="3" t="s">
        <v>7639</v>
      </c>
      <c r="C1174" s="3" t="s">
        <v>7640</v>
      </c>
      <c r="D1174" s="43">
        <v>2.5303030303030307</v>
      </c>
      <c r="E1174" s="43">
        <v>15.181800000000001</v>
      </c>
      <c r="F1174" s="44">
        <v>5.99</v>
      </c>
      <c r="G1174" s="43">
        <v>12.65</v>
      </c>
      <c r="H1174" s="45">
        <v>13</v>
      </c>
      <c r="I1174" s="44">
        <v>0.01</v>
      </c>
      <c r="J1174" s="43">
        <v>186</v>
      </c>
      <c r="K1174" s="44">
        <v>0</v>
      </c>
      <c r="L1174" s="43">
        <v>153.1</v>
      </c>
      <c r="M1174" s="44">
        <v>0</v>
      </c>
      <c r="N1174" s="41">
        <v>3</v>
      </c>
      <c r="O1174" s="41">
        <v>4</v>
      </c>
      <c r="P1174" s="42" t="str">
        <f t="shared" si="18"/>
        <v>34</v>
      </c>
      <c r="Q1174" s="42"/>
      <c r="R1174" s="41" t="s">
        <v>3850</v>
      </c>
    </row>
    <row r="1175" spans="1:18" x14ac:dyDescent="0.25">
      <c r="A1175" s="3" t="s">
        <v>134</v>
      </c>
      <c r="B1175" s="3" t="s">
        <v>6450</v>
      </c>
      <c r="C1175" s="3" t="s">
        <v>6451</v>
      </c>
      <c r="D1175" s="43">
        <v>0.7599999999999999</v>
      </c>
      <c r="E1175" s="43">
        <v>3.7549999999999999</v>
      </c>
      <c r="F1175" s="44">
        <v>4.9400000000000004</v>
      </c>
      <c r="G1175" s="43">
        <v>2.99</v>
      </c>
      <c r="H1175" s="45">
        <v>39</v>
      </c>
      <c r="I1175" s="44">
        <v>0.03</v>
      </c>
      <c r="J1175" s="43">
        <v>179.7</v>
      </c>
      <c r="K1175" s="44">
        <v>0</v>
      </c>
      <c r="L1175" s="43">
        <v>150.06</v>
      </c>
      <c r="M1175" s="44">
        <v>0</v>
      </c>
      <c r="N1175" s="41">
        <v>3</v>
      </c>
      <c r="O1175" s="41">
        <v>4</v>
      </c>
      <c r="P1175" s="42" t="str">
        <f t="shared" si="18"/>
        <v>34</v>
      </c>
      <c r="Q1175" s="42"/>
      <c r="R1175" s="41" t="s">
        <v>1650</v>
      </c>
    </row>
    <row r="1176" spans="1:18" x14ac:dyDescent="0.25">
      <c r="A1176" s="3" t="s">
        <v>134</v>
      </c>
      <c r="B1176" s="3" t="s">
        <v>6454</v>
      </c>
      <c r="C1176" s="3" t="s">
        <v>6455</v>
      </c>
      <c r="D1176" s="43">
        <v>2.1299999999999994</v>
      </c>
      <c r="E1176" s="43">
        <v>13.6153</v>
      </c>
      <c r="F1176" s="44">
        <v>6.39</v>
      </c>
      <c r="G1176" s="43">
        <v>11.48</v>
      </c>
      <c r="H1176" s="45">
        <v>13</v>
      </c>
      <c r="I1176" s="44">
        <v>0.01</v>
      </c>
      <c r="J1176" s="43">
        <v>177</v>
      </c>
      <c r="K1176" s="44">
        <v>0</v>
      </c>
      <c r="L1176" s="43">
        <v>149.31</v>
      </c>
      <c r="M1176" s="44">
        <v>0</v>
      </c>
      <c r="N1176" s="41">
        <v>3</v>
      </c>
      <c r="O1176" s="41">
        <v>4</v>
      </c>
      <c r="P1176" s="42" t="str">
        <f t="shared" si="18"/>
        <v>34</v>
      </c>
      <c r="Q1176" s="42"/>
      <c r="R1176" s="41" t="s">
        <v>1650</v>
      </c>
    </row>
    <row r="1177" spans="1:18" x14ac:dyDescent="0.25">
      <c r="A1177" s="3" t="s">
        <v>134</v>
      </c>
      <c r="B1177" s="3" t="s">
        <v>7657</v>
      </c>
      <c r="C1177" s="3" t="s">
        <v>7658</v>
      </c>
      <c r="D1177" s="43">
        <v>1.6249999999999998</v>
      </c>
      <c r="E1177" s="43">
        <v>9.75</v>
      </c>
      <c r="F1177" s="44">
        <v>6</v>
      </c>
      <c r="G1177" s="43">
        <v>8.1199999999999992</v>
      </c>
      <c r="H1177" s="45">
        <v>18</v>
      </c>
      <c r="I1177" s="44">
        <v>0.01</v>
      </c>
      <c r="J1177" s="43">
        <v>178</v>
      </c>
      <c r="K1177" s="44">
        <v>0</v>
      </c>
      <c r="L1177" s="43">
        <v>148.75</v>
      </c>
      <c r="M1177" s="44">
        <v>0</v>
      </c>
      <c r="N1177" s="41">
        <v>3</v>
      </c>
      <c r="O1177" s="41">
        <v>4</v>
      </c>
      <c r="P1177" s="42" t="str">
        <f t="shared" si="18"/>
        <v>34</v>
      </c>
      <c r="Q1177" s="42"/>
      <c r="R1177" s="41" t="s">
        <v>3850</v>
      </c>
    </row>
    <row r="1178" spans="1:18" x14ac:dyDescent="0.25">
      <c r="A1178" s="3" t="s">
        <v>134</v>
      </c>
      <c r="B1178" s="3" t="s">
        <v>6456</v>
      </c>
      <c r="C1178" s="3" t="s">
        <v>6457</v>
      </c>
      <c r="D1178" s="43">
        <v>2.1299999999999994</v>
      </c>
      <c r="E1178" s="43">
        <v>12.642799999999999</v>
      </c>
      <c r="F1178" s="44">
        <v>5.93</v>
      </c>
      <c r="G1178" s="43">
        <v>10.51</v>
      </c>
      <c r="H1178" s="45">
        <v>14</v>
      </c>
      <c r="I1178" s="44">
        <v>0.01</v>
      </c>
      <c r="J1178" s="43">
        <v>177</v>
      </c>
      <c r="K1178" s="44">
        <v>0</v>
      </c>
      <c r="L1178" s="43">
        <v>147.18</v>
      </c>
      <c r="M1178" s="44">
        <v>0</v>
      </c>
      <c r="N1178" s="41">
        <v>3</v>
      </c>
      <c r="O1178" s="41">
        <v>4</v>
      </c>
      <c r="P1178" s="42" t="str">
        <f t="shared" si="18"/>
        <v>34</v>
      </c>
      <c r="Q1178" s="42"/>
      <c r="R1178" s="41" t="s">
        <v>1650</v>
      </c>
    </row>
    <row r="1179" spans="1:18" x14ac:dyDescent="0.25">
      <c r="A1179" s="3" t="s">
        <v>134</v>
      </c>
      <c r="B1179" s="3" t="s">
        <v>6460</v>
      </c>
      <c r="C1179" s="3" t="s">
        <v>6461</v>
      </c>
      <c r="D1179" s="43">
        <v>1.3900000000000003</v>
      </c>
      <c r="E1179" s="43">
        <v>11.887600000000001</v>
      </c>
      <c r="F1179" s="44">
        <v>8.5500000000000007</v>
      </c>
      <c r="G1179" s="43">
        <v>10.49</v>
      </c>
      <c r="H1179" s="45">
        <v>85</v>
      </c>
      <c r="I1179" s="44">
        <v>0.06</v>
      </c>
      <c r="J1179" s="43">
        <v>263.88</v>
      </c>
      <c r="K1179" s="44">
        <v>0.01</v>
      </c>
      <c r="L1179" s="43">
        <v>145.72999999999999</v>
      </c>
      <c r="M1179" s="44">
        <v>0</v>
      </c>
      <c r="N1179" s="41">
        <v>3</v>
      </c>
      <c r="O1179" s="41">
        <v>4</v>
      </c>
      <c r="P1179" s="42" t="str">
        <f t="shared" si="18"/>
        <v>34</v>
      </c>
      <c r="Q1179" s="42"/>
      <c r="R1179" s="41" t="s">
        <v>1650</v>
      </c>
    </row>
    <row r="1180" spans="1:18" x14ac:dyDescent="0.25">
      <c r="A1180" s="3" t="s">
        <v>134</v>
      </c>
      <c r="B1180" s="3" t="s">
        <v>7680</v>
      </c>
      <c r="C1180" s="3" t="s">
        <v>7250</v>
      </c>
      <c r="D1180" s="43">
        <v>2.1794871794871793</v>
      </c>
      <c r="E1180" s="43">
        <v>13.0769</v>
      </c>
      <c r="F1180" s="44">
        <v>5.99</v>
      </c>
      <c r="G1180" s="43">
        <v>10.89</v>
      </c>
      <c r="H1180" s="45">
        <v>13</v>
      </c>
      <c r="I1180" s="44">
        <v>0.01</v>
      </c>
      <c r="J1180" s="43">
        <v>170</v>
      </c>
      <c r="K1180" s="44">
        <v>0</v>
      </c>
      <c r="L1180" s="43">
        <v>141.66</v>
      </c>
      <c r="M1180" s="44">
        <v>0</v>
      </c>
      <c r="N1180" s="41">
        <v>3</v>
      </c>
      <c r="O1180" s="41">
        <v>4</v>
      </c>
      <c r="P1180" s="42" t="str">
        <f t="shared" si="18"/>
        <v>34</v>
      </c>
      <c r="Q1180" s="42"/>
      <c r="R1180" s="41" t="s">
        <v>3850</v>
      </c>
    </row>
    <row r="1181" spans="1:18" x14ac:dyDescent="0.25">
      <c r="A1181" s="3" t="s">
        <v>134</v>
      </c>
      <c r="B1181" s="3" t="s">
        <v>6481</v>
      </c>
      <c r="C1181" s="3" t="s">
        <v>6482</v>
      </c>
      <c r="D1181" s="43">
        <v>2.7899999999999996</v>
      </c>
      <c r="E1181" s="43">
        <v>13.65</v>
      </c>
      <c r="F1181" s="44">
        <v>4.8899999999999997</v>
      </c>
      <c r="G1181" s="43">
        <v>10.86</v>
      </c>
      <c r="H1181" s="45">
        <v>13</v>
      </c>
      <c r="I1181" s="44">
        <v>0.01</v>
      </c>
      <c r="J1181" s="43">
        <v>176.4</v>
      </c>
      <c r="K1181" s="44">
        <v>0</v>
      </c>
      <c r="L1181" s="43">
        <v>140.13</v>
      </c>
      <c r="M1181" s="44">
        <v>0</v>
      </c>
      <c r="N1181" s="41">
        <v>3</v>
      </c>
      <c r="O1181" s="41">
        <v>4</v>
      </c>
      <c r="P1181" s="42" t="str">
        <f t="shared" si="18"/>
        <v>34</v>
      </c>
      <c r="Q1181" s="42"/>
      <c r="R1181" s="41" t="s">
        <v>1650</v>
      </c>
    </row>
    <row r="1182" spans="1:18" x14ac:dyDescent="0.25">
      <c r="A1182" s="3" t="s">
        <v>134</v>
      </c>
      <c r="B1182" s="3" t="s">
        <v>7702</v>
      </c>
      <c r="C1182" s="3" t="s">
        <v>7703</v>
      </c>
      <c r="D1182" s="43">
        <v>1.9333333333333333</v>
      </c>
      <c r="E1182" s="43">
        <v>11.6</v>
      </c>
      <c r="F1182" s="44">
        <v>6</v>
      </c>
      <c r="G1182" s="43">
        <v>9.66</v>
      </c>
      <c r="H1182" s="45">
        <v>18</v>
      </c>
      <c r="I1182" s="44">
        <v>0.01</v>
      </c>
      <c r="J1182" s="43">
        <v>174</v>
      </c>
      <c r="K1182" s="44">
        <v>0</v>
      </c>
      <c r="L1182" s="43">
        <v>139.19999999999999</v>
      </c>
      <c r="M1182" s="44">
        <v>0</v>
      </c>
      <c r="N1182" s="41">
        <v>3</v>
      </c>
      <c r="O1182" s="41">
        <v>4</v>
      </c>
      <c r="P1182" s="42" t="str">
        <f t="shared" si="18"/>
        <v>34</v>
      </c>
      <c r="Q1182" s="42"/>
      <c r="R1182" s="41" t="s">
        <v>3850</v>
      </c>
    </row>
    <row r="1183" spans="1:18" x14ac:dyDescent="0.25">
      <c r="A1183" s="3" t="s">
        <v>134</v>
      </c>
      <c r="B1183" s="3" t="s">
        <v>7712</v>
      </c>
      <c r="C1183" s="3" t="s">
        <v>7713</v>
      </c>
      <c r="D1183" s="43">
        <v>3.1111111111111107</v>
      </c>
      <c r="E1183" s="43">
        <v>18.666599999999999</v>
      </c>
      <c r="F1183" s="44">
        <v>5.99</v>
      </c>
      <c r="G1183" s="43">
        <v>15.55</v>
      </c>
      <c r="H1183" s="45">
        <v>13</v>
      </c>
      <c r="I1183" s="44">
        <v>0.01</v>
      </c>
      <c r="J1183" s="43">
        <v>176</v>
      </c>
      <c r="K1183" s="44">
        <v>0</v>
      </c>
      <c r="L1183" s="43">
        <v>135.55000000000001</v>
      </c>
      <c r="M1183" s="44">
        <v>0</v>
      </c>
      <c r="N1183" s="41">
        <v>3</v>
      </c>
      <c r="O1183" s="41">
        <v>4</v>
      </c>
      <c r="P1183" s="42" t="str">
        <f t="shared" si="18"/>
        <v>34</v>
      </c>
      <c r="Q1183" s="42"/>
      <c r="R1183" s="41" t="s">
        <v>3850</v>
      </c>
    </row>
    <row r="1184" spans="1:18" x14ac:dyDescent="0.25">
      <c r="A1184" s="3" t="s">
        <v>134</v>
      </c>
      <c r="B1184" s="3" t="s">
        <v>6513</v>
      </c>
      <c r="C1184" s="3" t="s">
        <v>6514</v>
      </c>
      <c r="D1184" s="43">
        <v>0.85</v>
      </c>
      <c r="E1184" s="43">
        <v>6.08</v>
      </c>
      <c r="F1184" s="44">
        <v>7.15</v>
      </c>
      <c r="G1184" s="43">
        <v>5.23</v>
      </c>
      <c r="H1184" s="45">
        <v>24</v>
      </c>
      <c r="I1184" s="44">
        <v>0.01</v>
      </c>
      <c r="J1184" s="43">
        <v>152</v>
      </c>
      <c r="K1184" s="44">
        <v>0</v>
      </c>
      <c r="L1184" s="43">
        <v>131.6</v>
      </c>
      <c r="M1184" s="44">
        <v>0</v>
      </c>
      <c r="N1184" s="41">
        <v>3</v>
      </c>
      <c r="O1184" s="41">
        <v>4</v>
      </c>
      <c r="P1184" s="42" t="str">
        <f t="shared" si="18"/>
        <v>34</v>
      </c>
      <c r="Q1184" s="42"/>
      <c r="R1184" s="41" t="s">
        <v>1650</v>
      </c>
    </row>
    <row r="1185" spans="1:18" x14ac:dyDescent="0.25">
      <c r="A1185" s="3" t="s">
        <v>134</v>
      </c>
      <c r="B1185" s="3" t="s">
        <v>7728</v>
      </c>
      <c r="C1185" s="3" t="s">
        <v>7729</v>
      </c>
      <c r="D1185" s="43">
        <v>1.8690476190476191</v>
      </c>
      <c r="E1185" s="43">
        <v>11.2142</v>
      </c>
      <c r="F1185" s="44">
        <v>5.99</v>
      </c>
      <c r="G1185" s="43">
        <v>9.34</v>
      </c>
      <c r="H1185" s="45">
        <v>14</v>
      </c>
      <c r="I1185" s="44">
        <v>0.01</v>
      </c>
      <c r="J1185" s="43">
        <v>157</v>
      </c>
      <c r="K1185" s="44">
        <v>0</v>
      </c>
      <c r="L1185" s="43">
        <v>130.83000000000001</v>
      </c>
      <c r="M1185" s="44">
        <v>0</v>
      </c>
      <c r="N1185" s="41">
        <v>3</v>
      </c>
      <c r="O1185" s="41">
        <v>4</v>
      </c>
      <c r="P1185" s="42" t="str">
        <f t="shared" si="18"/>
        <v>34</v>
      </c>
      <c r="Q1185" s="42"/>
      <c r="R1185" s="41" t="s">
        <v>3850</v>
      </c>
    </row>
    <row r="1186" spans="1:18" x14ac:dyDescent="0.25">
      <c r="A1186" s="3" t="s">
        <v>134</v>
      </c>
      <c r="B1186" s="3" t="s">
        <v>6520</v>
      </c>
      <c r="C1186" s="3" t="s">
        <v>6521</v>
      </c>
      <c r="D1186" s="43">
        <v>1.68</v>
      </c>
      <c r="E1186" s="43">
        <v>6</v>
      </c>
      <c r="F1186" s="44">
        <v>3.57</v>
      </c>
      <c r="G1186" s="43">
        <v>4.32</v>
      </c>
      <c r="H1186" s="45">
        <v>30</v>
      </c>
      <c r="I1186" s="44">
        <v>0.02</v>
      </c>
      <c r="J1186" s="43">
        <v>180</v>
      </c>
      <c r="K1186" s="44">
        <v>0</v>
      </c>
      <c r="L1186" s="43">
        <v>129.6</v>
      </c>
      <c r="M1186" s="44">
        <v>0</v>
      </c>
      <c r="N1186" s="41">
        <v>3</v>
      </c>
      <c r="O1186" s="41">
        <v>4</v>
      </c>
      <c r="P1186" s="42" t="str">
        <f t="shared" si="18"/>
        <v>34</v>
      </c>
      <c r="Q1186" s="42"/>
      <c r="R1186" s="41" t="s">
        <v>1650</v>
      </c>
    </row>
    <row r="1187" spans="1:18" x14ac:dyDescent="0.25">
      <c r="A1187" s="3" t="s">
        <v>134</v>
      </c>
      <c r="B1187" s="3" t="s">
        <v>6524</v>
      </c>
      <c r="C1187" s="3" t="s">
        <v>6525</v>
      </c>
      <c r="D1187" s="43">
        <v>0.98999999999999977</v>
      </c>
      <c r="E1187" s="43">
        <v>4.9718</v>
      </c>
      <c r="F1187" s="44">
        <v>5.0199999999999996</v>
      </c>
      <c r="G1187" s="43">
        <v>3.98</v>
      </c>
      <c r="H1187" s="45">
        <v>77</v>
      </c>
      <c r="I1187" s="44">
        <v>0.06</v>
      </c>
      <c r="J1187" s="43">
        <v>204.94</v>
      </c>
      <c r="K1187" s="44">
        <v>0</v>
      </c>
      <c r="L1187" s="43">
        <v>128.71</v>
      </c>
      <c r="M1187" s="44">
        <v>0</v>
      </c>
      <c r="N1187" s="41">
        <v>3</v>
      </c>
      <c r="O1187" s="41">
        <v>4</v>
      </c>
      <c r="P1187" s="42" t="str">
        <f t="shared" si="18"/>
        <v>34</v>
      </c>
      <c r="Q1187" s="42"/>
      <c r="R1187" s="41" t="s">
        <v>1650</v>
      </c>
    </row>
    <row r="1188" spans="1:18" x14ac:dyDescent="0.25">
      <c r="A1188" s="3" t="s">
        <v>134</v>
      </c>
      <c r="B1188" s="3" t="s">
        <v>6530</v>
      </c>
      <c r="C1188" s="3" t="s">
        <v>6531</v>
      </c>
      <c r="D1188" s="43">
        <v>3.4600000000000004</v>
      </c>
      <c r="E1188" s="43">
        <v>14.2727</v>
      </c>
      <c r="F1188" s="44">
        <v>4.12</v>
      </c>
      <c r="G1188" s="43">
        <v>10.81</v>
      </c>
      <c r="H1188" s="45">
        <v>13</v>
      </c>
      <c r="I1188" s="44">
        <v>0.01</v>
      </c>
      <c r="J1188" s="43">
        <v>172</v>
      </c>
      <c r="K1188" s="44">
        <v>0</v>
      </c>
      <c r="L1188" s="43">
        <v>127.02</v>
      </c>
      <c r="M1188" s="44">
        <v>0</v>
      </c>
      <c r="N1188" s="41">
        <v>3</v>
      </c>
      <c r="O1188" s="41">
        <v>4</v>
      </c>
      <c r="P1188" s="42" t="str">
        <f t="shared" si="18"/>
        <v>34</v>
      </c>
      <c r="Q1188" s="42"/>
      <c r="R1188" s="41" t="s">
        <v>1650</v>
      </c>
    </row>
    <row r="1189" spans="1:18" x14ac:dyDescent="0.25">
      <c r="A1189" s="3" t="s">
        <v>134</v>
      </c>
      <c r="B1189" s="3" t="s">
        <v>6538</v>
      </c>
      <c r="C1189" s="3" t="s">
        <v>6539</v>
      </c>
      <c r="D1189" s="43">
        <v>1.9600000000000004</v>
      </c>
      <c r="E1189" s="43">
        <v>10.095000000000001</v>
      </c>
      <c r="F1189" s="44">
        <v>5.15</v>
      </c>
      <c r="G1189" s="43">
        <v>8.1300000000000008</v>
      </c>
      <c r="H1189" s="45">
        <v>14</v>
      </c>
      <c r="I1189" s="44">
        <v>0.01</v>
      </c>
      <c r="J1189" s="43">
        <v>151.85</v>
      </c>
      <c r="K1189" s="44">
        <v>0</v>
      </c>
      <c r="L1189" s="43">
        <v>124.41</v>
      </c>
      <c r="M1189" s="44">
        <v>0</v>
      </c>
      <c r="N1189" s="41">
        <v>3</v>
      </c>
      <c r="O1189" s="41">
        <v>4</v>
      </c>
      <c r="P1189" s="42" t="str">
        <f t="shared" si="18"/>
        <v>34</v>
      </c>
      <c r="Q1189" s="42"/>
      <c r="R1189" s="41" t="s">
        <v>1650</v>
      </c>
    </row>
    <row r="1190" spans="1:18" x14ac:dyDescent="0.25">
      <c r="A1190" s="3" t="s">
        <v>134</v>
      </c>
      <c r="B1190" s="3" t="s">
        <v>6564</v>
      </c>
      <c r="C1190" s="3" t="s">
        <v>6565</v>
      </c>
      <c r="D1190" s="43">
        <v>2.1299999999999994</v>
      </c>
      <c r="E1190" s="43">
        <v>9.1175999999999995</v>
      </c>
      <c r="F1190" s="44">
        <v>4.28</v>
      </c>
      <c r="G1190" s="43">
        <v>6.98</v>
      </c>
      <c r="H1190" s="45">
        <v>17</v>
      </c>
      <c r="I1190" s="44">
        <v>0.01</v>
      </c>
      <c r="J1190" s="43">
        <v>155</v>
      </c>
      <c r="K1190" s="44">
        <v>0</v>
      </c>
      <c r="L1190" s="43">
        <v>118.79</v>
      </c>
      <c r="M1190" s="44">
        <v>0</v>
      </c>
      <c r="N1190" s="41">
        <v>3</v>
      </c>
      <c r="O1190" s="41">
        <v>4</v>
      </c>
      <c r="P1190" s="42" t="str">
        <f t="shared" si="18"/>
        <v>34</v>
      </c>
      <c r="Q1190" s="42"/>
      <c r="R1190" s="41" t="s">
        <v>1650</v>
      </c>
    </row>
    <row r="1191" spans="1:18" x14ac:dyDescent="0.25">
      <c r="A1191" s="3" t="s">
        <v>134</v>
      </c>
      <c r="B1191" s="3" t="s">
        <v>6568</v>
      </c>
      <c r="C1191" s="3" t="s">
        <v>6569</v>
      </c>
      <c r="D1191" s="43">
        <v>2.0300000000000007</v>
      </c>
      <c r="E1191" s="43">
        <v>8.1217000000000006</v>
      </c>
      <c r="F1191" s="44">
        <v>4</v>
      </c>
      <c r="G1191" s="43">
        <v>6.09</v>
      </c>
      <c r="H1191" s="45">
        <v>41</v>
      </c>
      <c r="I1191" s="44">
        <v>0.03</v>
      </c>
      <c r="J1191" s="43">
        <v>200.75</v>
      </c>
      <c r="K1191" s="44">
        <v>0</v>
      </c>
      <c r="L1191" s="43">
        <v>117.52</v>
      </c>
      <c r="M1191" s="44">
        <v>0</v>
      </c>
      <c r="N1191" s="41">
        <v>3</v>
      </c>
      <c r="O1191" s="41">
        <v>4</v>
      </c>
      <c r="P1191" s="42" t="str">
        <f t="shared" si="18"/>
        <v>34</v>
      </c>
      <c r="Q1191" s="42"/>
      <c r="R1191" s="41" t="s">
        <v>1650</v>
      </c>
    </row>
    <row r="1192" spans="1:18" x14ac:dyDescent="0.25">
      <c r="A1192" s="3" t="s">
        <v>134</v>
      </c>
      <c r="B1192" s="3" t="s">
        <v>7813</v>
      </c>
      <c r="C1192" s="3" t="s">
        <v>7814</v>
      </c>
      <c r="D1192" s="43">
        <v>0.24629629629629632</v>
      </c>
      <c r="E1192" s="43">
        <v>1.4777</v>
      </c>
      <c r="F1192" s="44">
        <v>5.99</v>
      </c>
      <c r="G1192" s="43">
        <v>1.23</v>
      </c>
      <c r="H1192" s="45">
        <v>93</v>
      </c>
      <c r="I1192" s="44">
        <v>7.0000000000000007E-2</v>
      </c>
      <c r="J1192" s="43">
        <v>137.4</v>
      </c>
      <c r="K1192" s="44">
        <v>0</v>
      </c>
      <c r="L1192" s="43">
        <v>114.49</v>
      </c>
      <c r="M1192" s="44">
        <v>0</v>
      </c>
      <c r="N1192" s="41">
        <v>3</v>
      </c>
      <c r="O1192" s="41">
        <v>4</v>
      </c>
      <c r="P1192" s="42" t="str">
        <f t="shared" si="18"/>
        <v>34</v>
      </c>
      <c r="Q1192" s="42"/>
      <c r="R1192" s="41" t="s">
        <v>3850</v>
      </c>
    </row>
    <row r="1193" spans="1:18" x14ac:dyDescent="0.25">
      <c r="A1193" s="3" t="s">
        <v>134</v>
      </c>
      <c r="B1193" s="3" t="s">
        <v>6590</v>
      </c>
      <c r="C1193" s="3" t="s">
        <v>6591</v>
      </c>
      <c r="D1193" s="43">
        <v>2.57</v>
      </c>
      <c r="E1193" s="43">
        <v>9.5625</v>
      </c>
      <c r="F1193" s="44">
        <v>3.72</v>
      </c>
      <c r="G1193" s="43">
        <v>6.99</v>
      </c>
      <c r="H1193" s="45">
        <v>16</v>
      </c>
      <c r="I1193" s="44">
        <v>0.01</v>
      </c>
      <c r="J1193" s="43">
        <v>153</v>
      </c>
      <c r="K1193" s="44">
        <v>0</v>
      </c>
      <c r="L1193" s="43">
        <v>111.88</v>
      </c>
      <c r="M1193" s="44">
        <v>0</v>
      </c>
      <c r="N1193" s="41">
        <v>3</v>
      </c>
      <c r="O1193" s="41">
        <v>4</v>
      </c>
      <c r="P1193" s="42" t="str">
        <f t="shared" si="18"/>
        <v>34</v>
      </c>
      <c r="Q1193" s="42"/>
      <c r="R1193" s="41" t="s">
        <v>1650</v>
      </c>
    </row>
    <row r="1194" spans="1:18" x14ac:dyDescent="0.25">
      <c r="A1194" s="3" t="s">
        <v>134</v>
      </c>
      <c r="B1194" s="3" t="s">
        <v>7855</v>
      </c>
      <c r="C1194" s="3" t="s">
        <v>7856</v>
      </c>
      <c r="D1194" s="43">
        <v>1.9629629629629628</v>
      </c>
      <c r="E1194" s="43">
        <v>11.777699999999999</v>
      </c>
      <c r="F1194" s="44">
        <v>5.99</v>
      </c>
      <c r="G1194" s="43">
        <v>9.81</v>
      </c>
      <c r="H1194" s="45">
        <v>14</v>
      </c>
      <c r="I1194" s="44">
        <v>0.01</v>
      </c>
      <c r="J1194" s="43">
        <v>136</v>
      </c>
      <c r="K1194" s="44">
        <v>0</v>
      </c>
      <c r="L1194" s="43">
        <v>108.51</v>
      </c>
      <c r="M1194" s="44">
        <v>0</v>
      </c>
      <c r="N1194" s="41">
        <v>3</v>
      </c>
      <c r="O1194" s="41">
        <v>4</v>
      </c>
      <c r="P1194" s="42" t="str">
        <f t="shared" si="18"/>
        <v>34</v>
      </c>
      <c r="Q1194" s="42"/>
      <c r="R1194" s="41" t="s">
        <v>3850</v>
      </c>
    </row>
    <row r="1195" spans="1:18" x14ac:dyDescent="0.25">
      <c r="A1195" s="3" t="s">
        <v>134</v>
      </c>
      <c r="B1195" s="3" t="s">
        <v>7859</v>
      </c>
      <c r="C1195" s="3" t="s">
        <v>7860</v>
      </c>
      <c r="D1195" s="43">
        <v>0.83333333333333348</v>
      </c>
      <c r="E1195" s="43">
        <v>5</v>
      </c>
      <c r="F1195" s="44">
        <v>6</v>
      </c>
      <c r="G1195" s="43">
        <v>4.16</v>
      </c>
      <c r="H1195" s="45">
        <v>26</v>
      </c>
      <c r="I1195" s="44">
        <v>0.02</v>
      </c>
      <c r="J1195" s="43">
        <v>130</v>
      </c>
      <c r="K1195" s="44">
        <v>0</v>
      </c>
      <c r="L1195" s="43">
        <v>108.33</v>
      </c>
      <c r="M1195" s="44">
        <v>0</v>
      </c>
      <c r="N1195" s="41">
        <v>3</v>
      </c>
      <c r="O1195" s="41">
        <v>4</v>
      </c>
      <c r="P1195" s="42" t="str">
        <f t="shared" si="18"/>
        <v>34</v>
      </c>
      <c r="Q1195" s="42"/>
      <c r="R1195" s="41" t="s">
        <v>3850</v>
      </c>
    </row>
    <row r="1196" spans="1:18" x14ac:dyDescent="0.25">
      <c r="A1196" s="3" t="s">
        <v>134</v>
      </c>
      <c r="B1196" s="3" t="s">
        <v>7870</v>
      </c>
      <c r="C1196" s="3" t="s">
        <v>7871</v>
      </c>
      <c r="D1196" s="43">
        <v>1.7435897435897434</v>
      </c>
      <c r="E1196" s="43">
        <v>10.461499999999999</v>
      </c>
      <c r="F1196" s="44">
        <v>5.99</v>
      </c>
      <c r="G1196" s="43">
        <v>8.7100000000000009</v>
      </c>
      <c r="H1196" s="45">
        <v>17</v>
      </c>
      <c r="I1196" s="44">
        <v>0.01</v>
      </c>
      <c r="J1196" s="43">
        <v>136</v>
      </c>
      <c r="K1196" s="44">
        <v>0</v>
      </c>
      <c r="L1196" s="43">
        <v>106.35</v>
      </c>
      <c r="M1196" s="44">
        <v>0</v>
      </c>
      <c r="N1196" s="41">
        <v>3</v>
      </c>
      <c r="O1196" s="41">
        <v>4</v>
      </c>
      <c r="P1196" s="42" t="str">
        <f t="shared" si="18"/>
        <v>34</v>
      </c>
      <c r="Q1196" s="42"/>
      <c r="R1196" s="41" t="s">
        <v>3850</v>
      </c>
    </row>
    <row r="1197" spans="1:18" x14ac:dyDescent="0.25">
      <c r="A1197" s="3" t="s">
        <v>134</v>
      </c>
      <c r="B1197" s="3" t="s">
        <v>6622</v>
      </c>
      <c r="C1197" s="3" t="s">
        <v>6623</v>
      </c>
      <c r="D1197" s="43">
        <v>1.2300000000000002</v>
      </c>
      <c r="E1197" s="43">
        <v>9</v>
      </c>
      <c r="F1197" s="44">
        <v>7.31</v>
      </c>
      <c r="G1197" s="43">
        <v>7.77</v>
      </c>
      <c r="H1197" s="45">
        <v>13</v>
      </c>
      <c r="I1197" s="44">
        <v>0.01</v>
      </c>
      <c r="J1197" s="43">
        <v>120</v>
      </c>
      <c r="K1197" s="44">
        <v>0</v>
      </c>
      <c r="L1197" s="43">
        <v>104.01</v>
      </c>
      <c r="M1197" s="44">
        <v>0</v>
      </c>
      <c r="N1197" s="41">
        <v>3</v>
      </c>
      <c r="O1197" s="41">
        <v>4</v>
      </c>
      <c r="P1197" s="42" t="str">
        <f t="shared" si="18"/>
        <v>34</v>
      </c>
      <c r="Q1197" s="42"/>
      <c r="R1197" s="41" t="s">
        <v>1650</v>
      </c>
    </row>
    <row r="1198" spans="1:18" x14ac:dyDescent="0.25">
      <c r="A1198" s="3" t="s">
        <v>134</v>
      </c>
      <c r="B1198" s="3" t="s">
        <v>6632</v>
      </c>
      <c r="C1198" s="3" t="s">
        <v>6633</v>
      </c>
      <c r="D1198" s="43">
        <v>3.2800000000000007</v>
      </c>
      <c r="E1198" s="43">
        <v>9.7857000000000003</v>
      </c>
      <c r="F1198" s="44">
        <v>2.98</v>
      </c>
      <c r="G1198" s="43">
        <v>6.5</v>
      </c>
      <c r="H1198" s="45">
        <v>15</v>
      </c>
      <c r="I1198" s="44">
        <v>0.01</v>
      </c>
      <c r="J1198" s="43">
        <v>150.5</v>
      </c>
      <c r="K1198" s="44">
        <v>0</v>
      </c>
      <c r="L1198" s="43">
        <v>101.3</v>
      </c>
      <c r="M1198" s="44">
        <v>0</v>
      </c>
      <c r="N1198" s="41">
        <v>3</v>
      </c>
      <c r="O1198" s="41">
        <v>4</v>
      </c>
      <c r="P1198" s="42" t="str">
        <f t="shared" si="18"/>
        <v>34</v>
      </c>
      <c r="Q1198" s="42"/>
      <c r="R1198" s="41" t="s">
        <v>1650</v>
      </c>
    </row>
    <row r="1199" spans="1:18" x14ac:dyDescent="0.25">
      <c r="A1199" s="3" t="s">
        <v>134</v>
      </c>
      <c r="B1199" s="3" t="s">
        <v>6654</v>
      </c>
      <c r="C1199" s="3" t="s">
        <v>6655</v>
      </c>
      <c r="D1199" s="43">
        <v>3.5200000000000014</v>
      </c>
      <c r="E1199" s="43">
        <v>16.578399999999998</v>
      </c>
      <c r="F1199" s="44">
        <v>4.7</v>
      </c>
      <c r="G1199" s="43">
        <v>13.05</v>
      </c>
      <c r="H1199" s="45">
        <v>67</v>
      </c>
      <c r="I1199" s="44">
        <v>0.05</v>
      </c>
      <c r="J1199" s="43">
        <v>332.99</v>
      </c>
      <c r="K1199" s="44">
        <v>0.01</v>
      </c>
      <c r="L1199" s="43">
        <v>97.14</v>
      </c>
      <c r="M1199" s="44">
        <v>0</v>
      </c>
      <c r="N1199" s="41">
        <v>3</v>
      </c>
      <c r="O1199" s="41">
        <v>4</v>
      </c>
      <c r="P1199" s="42" t="str">
        <f t="shared" si="18"/>
        <v>34</v>
      </c>
      <c r="Q1199" s="42"/>
      <c r="R1199" s="41" t="s">
        <v>1650</v>
      </c>
    </row>
    <row r="1200" spans="1:18" x14ac:dyDescent="0.25">
      <c r="A1200" s="3" t="s">
        <v>134</v>
      </c>
      <c r="B1200" s="3" t="s">
        <v>6662</v>
      </c>
      <c r="C1200" s="3" t="s">
        <v>6663</v>
      </c>
      <c r="D1200" s="43">
        <v>1.01</v>
      </c>
      <c r="E1200" s="43">
        <v>5</v>
      </c>
      <c r="F1200" s="44">
        <v>4.95</v>
      </c>
      <c r="G1200" s="43">
        <v>3.99</v>
      </c>
      <c r="H1200" s="45">
        <v>24</v>
      </c>
      <c r="I1200" s="44">
        <v>0.01</v>
      </c>
      <c r="J1200" s="43">
        <v>120</v>
      </c>
      <c r="K1200" s="44">
        <v>0</v>
      </c>
      <c r="L1200" s="43">
        <v>95.76</v>
      </c>
      <c r="M1200" s="44">
        <v>0</v>
      </c>
      <c r="N1200" s="41">
        <v>3</v>
      </c>
      <c r="O1200" s="41">
        <v>4</v>
      </c>
      <c r="P1200" s="42" t="str">
        <f t="shared" si="18"/>
        <v>34</v>
      </c>
      <c r="Q1200" s="42"/>
      <c r="R1200" s="41" t="s">
        <v>1650</v>
      </c>
    </row>
    <row r="1201" spans="1:18" x14ac:dyDescent="0.25">
      <c r="A1201" s="3" t="s">
        <v>134</v>
      </c>
      <c r="B1201" s="3" t="s">
        <v>7928</v>
      </c>
      <c r="C1201" s="3" t="s">
        <v>7929</v>
      </c>
      <c r="D1201" s="43">
        <v>1.5670833333333332</v>
      </c>
      <c r="E1201" s="43">
        <v>9.4024999999999999</v>
      </c>
      <c r="F1201" s="44">
        <v>6</v>
      </c>
      <c r="G1201" s="43">
        <v>7.83</v>
      </c>
      <c r="H1201" s="45">
        <v>13</v>
      </c>
      <c r="I1201" s="44">
        <v>0.01</v>
      </c>
      <c r="J1201" s="43">
        <v>115.21</v>
      </c>
      <c r="K1201" s="44">
        <v>0</v>
      </c>
      <c r="L1201" s="43">
        <v>94.83</v>
      </c>
      <c r="M1201" s="44">
        <v>0</v>
      </c>
      <c r="N1201" s="41">
        <v>3</v>
      </c>
      <c r="O1201" s="41">
        <v>4</v>
      </c>
      <c r="P1201" s="42" t="str">
        <f t="shared" si="18"/>
        <v>34</v>
      </c>
      <c r="Q1201" s="42"/>
      <c r="R1201" s="41" t="s">
        <v>3850</v>
      </c>
    </row>
    <row r="1202" spans="1:18" x14ac:dyDescent="0.25">
      <c r="A1202" s="3" t="s">
        <v>134</v>
      </c>
      <c r="B1202" s="3" t="s">
        <v>7942</v>
      </c>
      <c r="C1202" s="3" t="s">
        <v>7943</v>
      </c>
      <c r="D1202" s="43">
        <v>2.2407407407407409</v>
      </c>
      <c r="E1202" s="43">
        <v>13.4444</v>
      </c>
      <c r="F1202" s="44">
        <v>5.99</v>
      </c>
      <c r="G1202" s="43">
        <v>11.2</v>
      </c>
      <c r="H1202" s="45">
        <v>13</v>
      </c>
      <c r="I1202" s="44">
        <v>0.01</v>
      </c>
      <c r="J1202" s="43">
        <v>121</v>
      </c>
      <c r="K1202" s="44">
        <v>0</v>
      </c>
      <c r="L1202" s="43">
        <v>91.87</v>
      </c>
      <c r="M1202" s="44">
        <v>0</v>
      </c>
      <c r="N1202" s="41">
        <v>3</v>
      </c>
      <c r="O1202" s="41">
        <v>4</v>
      </c>
      <c r="P1202" s="42" t="str">
        <f t="shared" si="18"/>
        <v>34</v>
      </c>
      <c r="Q1202" s="42"/>
      <c r="R1202" s="41" t="s">
        <v>3850</v>
      </c>
    </row>
    <row r="1203" spans="1:18" x14ac:dyDescent="0.25">
      <c r="A1203" s="3" t="s">
        <v>134</v>
      </c>
      <c r="B1203" s="3" t="s">
        <v>7960</v>
      </c>
      <c r="C1203" s="3" t="s">
        <v>7961</v>
      </c>
      <c r="D1203" s="43">
        <v>1.6666666666666667</v>
      </c>
      <c r="E1203" s="43">
        <v>10</v>
      </c>
      <c r="F1203" s="44">
        <v>6</v>
      </c>
      <c r="G1203" s="43">
        <v>8.33</v>
      </c>
      <c r="H1203" s="45">
        <v>14</v>
      </c>
      <c r="I1203" s="44">
        <v>0.01</v>
      </c>
      <c r="J1203" s="43">
        <v>114</v>
      </c>
      <c r="K1203" s="44">
        <v>0</v>
      </c>
      <c r="L1203" s="43">
        <v>90.66</v>
      </c>
      <c r="M1203" s="44">
        <v>0</v>
      </c>
      <c r="N1203" s="41">
        <v>3</v>
      </c>
      <c r="O1203" s="41">
        <v>4</v>
      </c>
      <c r="P1203" s="42" t="str">
        <f t="shared" si="18"/>
        <v>34</v>
      </c>
      <c r="Q1203" s="42"/>
      <c r="R1203" s="41" t="s">
        <v>3850</v>
      </c>
    </row>
    <row r="1204" spans="1:18" x14ac:dyDescent="0.25">
      <c r="A1204" s="3" t="s">
        <v>134</v>
      </c>
      <c r="B1204" s="3" t="s">
        <v>6690</v>
      </c>
      <c r="C1204" s="3" t="s">
        <v>6691</v>
      </c>
      <c r="D1204" s="43">
        <v>0.95</v>
      </c>
      <c r="E1204" s="43">
        <v>7.0330000000000004</v>
      </c>
      <c r="F1204" s="44">
        <v>7.4</v>
      </c>
      <c r="G1204" s="43">
        <v>6.08</v>
      </c>
      <c r="H1204" s="45">
        <v>16</v>
      </c>
      <c r="I1204" s="44">
        <v>0.01</v>
      </c>
      <c r="J1204" s="43">
        <v>103.33</v>
      </c>
      <c r="K1204" s="44">
        <v>0</v>
      </c>
      <c r="L1204" s="43">
        <v>88.13</v>
      </c>
      <c r="M1204" s="44">
        <v>0</v>
      </c>
      <c r="N1204" s="41">
        <v>3</v>
      </c>
      <c r="O1204" s="41">
        <v>4</v>
      </c>
      <c r="P1204" s="42" t="str">
        <f t="shared" si="18"/>
        <v>34</v>
      </c>
      <c r="Q1204" s="42"/>
      <c r="R1204" s="41" t="s">
        <v>1650</v>
      </c>
    </row>
    <row r="1205" spans="1:18" x14ac:dyDescent="0.25">
      <c r="A1205" s="3" t="s">
        <v>134</v>
      </c>
      <c r="B1205" s="3" t="s">
        <v>6806</v>
      </c>
      <c r="C1205" s="3" t="s">
        <v>6807</v>
      </c>
      <c r="D1205" s="43">
        <v>0.76000000000000012</v>
      </c>
      <c r="E1205" s="43">
        <v>5</v>
      </c>
      <c r="F1205" s="44">
        <v>6.57</v>
      </c>
      <c r="G1205" s="43">
        <v>4.24</v>
      </c>
      <c r="H1205" s="45">
        <v>15</v>
      </c>
      <c r="I1205" s="44">
        <v>0.01</v>
      </c>
      <c r="J1205" s="43">
        <v>72</v>
      </c>
      <c r="K1205" s="44">
        <v>0</v>
      </c>
      <c r="L1205" s="43">
        <v>60.6</v>
      </c>
      <c r="M1205" s="44">
        <v>0</v>
      </c>
      <c r="N1205" s="41">
        <v>3</v>
      </c>
      <c r="O1205" s="41">
        <v>4</v>
      </c>
      <c r="P1205" s="42" t="str">
        <f t="shared" si="18"/>
        <v>34</v>
      </c>
      <c r="Q1205" s="42"/>
      <c r="R1205" s="41" t="s">
        <v>1650</v>
      </c>
    </row>
    <row r="1206" spans="1:18" x14ac:dyDescent="0.25">
      <c r="A1206" s="3" t="s">
        <v>134</v>
      </c>
      <c r="B1206" s="3" t="s">
        <v>8265</v>
      </c>
      <c r="C1206" s="3" t="s">
        <v>8266</v>
      </c>
      <c r="D1206" s="43">
        <v>0.58480392156862759</v>
      </c>
      <c r="E1206" s="43">
        <v>3.5087999999999999</v>
      </c>
      <c r="F1206" s="44">
        <v>5.99</v>
      </c>
      <c r="G1206" s="43">
        <v>2.92</v>
      </c>
      <c r="H1206" s="45">
        <v>20</v>
      </c>
      <c r="I1206" s="44">
        <v>0.01</v>
      </c>
      <c r="J1206" s="43">
        <v>70.150000000000006</v>
      </c>
      <c r="K1206" s="44">
        <v>0</v>
      </c>
      <c r="L1206" s="43">
        <v>58.45</v>
      </c>
      <c r="M1206" s="44">
        <v>0</v>
      </c>
      <c r="N1206" s="41">
        <v>3</v>
      </c>
      <c r="O1206" s="41">
        <v>4</v>
      </c>
      <c r="P1206" s="42" t="str">
        <f t="shared" si="18"/>
        <v>34</v>
      </c>
      <c r="Q1206" s="42"/>
      <c r="R1206" s="41" t="s">
        <v>3850</v>
      </c>
    </row>
    <row r="1207" spans="1:18" x14ac:dyDescent="0.25">
      <c r="A1207" s="3" t="s">
        <v>134</v>
      </c>
      <c r="B1207" s="3" t="s">
        <v>6816</v>
      </c>
      <c r="C1207" s="3" t="s">
        <v>6817</v>
      </c>
      <c r="D1207" s="43">
        <v>2.0300000000000002</v>
      </c>
      <c r="E1207" s="43">
        <v>6.8632999999999997</v>
      </c>
      <c r="F1207" s="44">
        <v>3.38</v>
      </c>
      <c r="G1207" s="43">
        <v>4.83</v>
      </c>
      <c r="H1207" s="45">
        <v>23</v>
      </c>
      <c r="I1207" s="44">
        <v>0.01</v>
      </c>
      <c r="J1207" s="43">
        <v>102.95</v>
      </c>
      <c r="K1207" s="44">
        <v>0</v>
      </c>
      <c r="L1207" s="43">
        <v>56.26</v>
      </c>
      <c r="M1207" s="44">
        <v>0</v>
      </c>
      <c r="N1207" s="41">
        <v>3</v>
      </c>
      <c r="O1207" s="41">
        <v>4</v>
      </c>
      <c r="P1207" s="42" t="str">
        <f t="shared" si="18"/>
        <v>34</v>
      </c>
      <c r="Q1207" s="42"/>
      <c r="R1207" s="41" t="s">
        <v>1650</v>
      </c>
    </row>
    <row r="1208" spans="1:18" x14ac:dyDescent="0.25">
      <c r="A1208" s="3" t="s">
        <v>134</v>
      </c>
      <c r="B1208" s="3" t="s">
        <v>8419</v>
      </c>
      <c r="C1208" s="3" t="s">
        <v>8420</v>
      </c>
      <c r="D1208" s="43">
        <v>0.46666666666666662</v>
      </c>
      <c r="E1208" s="43">
        <v>2.8</v>
      </c>
      <c r="F1208" s="44">
        <v>6</v>
      </c>
      <c r="G1208" s="43">
        <v>2.33</v>
      </c>
      <c r="H1208" s="45">
        <v>20</v>
      </c>
      <c r="I1208" s="44">
        <v>0.01</v>
      </c>
      <c r="J1208" s="43">
        <v>56.1</v>
      </c>
      <c r="K1208" s="44">
        <v>0</v>
      </c>
      <c r="L1208" s="43">
        <v>46.76</v>
      </c>
      <c r="M1208" s="44">
        <v>0</v>
      </c>
      <c r="N1208" s="41">
        <v>3</v>
      </c>
      <c r="O1208" s="41">
        <v>4</v>
      </c>
      <c r="P1208" s="42" t="str">
        <f t="shared" si="18"/>
        <v>34</v>
      </c>
      <c r="Q1208" s="42"/>
      <c r="R1208" s="41" t="s">
        <v>3850</v>
      </c>
    </row>
    <row r="1209" spans="1:18" x14ac:dyDescent="0.25">
      <c r="A1209" s="3" t="s">
        <v>134</v>
      </c>
      <c r="B1209" s="3" t="s">
        <v>8531</v>
      </c>
      <c r="C1209" s="3" t="s">
        <v>8532</v>
      </c>
      <c r="D1209" s="43">
        <v>0.57884615384615379</v>
      </c>
      <c r="E1209" s="43">
        <v>3.4729999999999999</v>
      </c>
      <c r="F1209" s="44">
        <v>5.99</v>
      </c>
      <c r="G1209" s="43">
        <v>2.89</v>
      </c>
      <c r="H1209" s="45">
        <v>14</v>
      </c>
      <c r="I1209" s="44">
        <v>0.01</v>
      </c>
      <c r="J1209" s="43">
        <v>48.65</v>
      </c>
      <c r="K1209" s="44">
        <v>0</v>
      </c>
      <c r="L1209" s="43">
        <v>40.54</v>
      </c>
      <c r="M1209" s="44">
        <v>0</v>
      </c>
      <c r="N1209" s="41">
        <v>3</v>
      </c>
      <c r="O1209" s="41">
        <v>4</v>
      </c>
      <c r="P1209" s="42" t="str">
        <f t="shared" si="18"/>
        <v>34</v>
      </c>
      <c r="Q1209" s="42"/>
      <c r="R1209" s="41" t="s">
        <v>3850</v>
      </c>
    </row>
    <row r="1210" spans="1:18" x14ac:dyDescent="0.25">
      <c r="A1210" s="3" t="s">
        <v>134</v>
      </c>
      <c r="B1210" s="3" t="s">
        <v>8546</v>
      </c>
      <c r="C1210" s="3" t="s">
        <v>8547</v>
      </c>
      <c r="D1210" s="43">
        <v>0.49375000000000002</v>
      </c>
      <c r="E1210" s="43">
        <v>2.9624999999999999</v>
      </c>
      <c r="F1210" s="44">
        <v>6</v>
      </c>
      <c r="G1210" s="43">
        <v>2.46</v>
      </c>
      <c r="H1210" s="45">
        <v>17</v>
      </c>
      <c r="I1210" s="44">
        <v>0.01</v>
      </c>
      <c r="J1210" s="43">
        <v>48</v>
      </c>
      <c r="K1210" s="44">
        <v>0</v>
      </c>
      <c r="L1210" s="43">
        <v>39.6</v>
      </c>
      <c r="M1210" s="44">
        <v>0</v>
      </c>
      <c r="N1210" s="41">
        <v>3</v>
      </c>
      <c r="O1210" s="41">
        <v>4</v>
      </c>
      <c r="P1210" s="42" t="str">
        <f t="shared" si="18"/>
        <v>34</v>
      </c>
      <c r="Q1210" s="42"/>
      <c r="R1210" s="41" t="s">
        <v>3850</v>
      </c>
    </row>
    <row r="1211" spans="1:18" x14ac:dyDescent="0.25">
      <c r="A1211" s="3" t="s">
        <v>134</v>
      </c>
      <c r="B1211" s="3" t="s">
        <v>8575</v>
      </c>
      <c r="C1211" s="3" t="s">
        <v>8576</v>
      </c>
      <c r="D1211" s="43">
        <v>0.57847222222222217</v>
      </c>
      <c r="E1211" s="43">
        <v>3.4708000000000001</v>
      </c>
      <c r="F1211" s="44">
        <v>5.99</v>
      </c>
      <c r="G1211" s="43">
        <v>2.89</v>
      </c>
      <c r="H1211" s="45">
        <v>13</v>
      </c>
      <c r="I1211" s="44">
        <v>0.01</v>
      </c>
      <c r="J1211" s="43">
        <v>44.8</v>
      </c>
      <c r="K1211" s="44">
        <v>0</v>
      </c>
      <c r="L1211" s="43">
        <v>37.270000000000003</v>
      </c>
      <c r="M1211" s="44">
        <v>0</v>
      </c>
      <c r="N1211" s="41">
        <v>3</v>
      </c>
      <c r="O1211" s="41">
        <v>4</v>
      </c>
      <c r="P1211" s="42" t="str">
        <f t="shared" si="18"/>
        <v>34</v>
      </c>
      <c r="Q1211" s="42"/>
      <c r="R1211" s="41" t="s">
        <v>3850</v>
      </c>
    </row>
    <row r="1212" spans="1:18" x14ac:dyDescent="0.25">
      <c r="A1212" s="3" t="s">
        <v>134</v>
      </c>
      <c r="B1212" s="3" t="s">
        <v>8638</v>
      </c>
      <c r="C1212" s="3" t="s">
        <v>8638</v>
      </c>
      <c r="D1212" s="43">
        <v>0.33333333333333331</v>
      </c>
      <c r="E1212" s="43">
        <v>2</v>
      </c>
      <c r="F1212" s="44">
        <v>6</v>
      </c>
      <c r="G1212" s="43">
        <v>1.66</v>
      </c>
      <c r="H1212" s="45">
        <v>20</v>
      </c>
      <c r="I1212" s="44">
        <v>0.01</v>
      </c>
      <c r="J1212" s="43">
        <v>40</v>
      </c>
      <c r="K1212" s="44">
        <v>0</v>
      </c>
      <c r="L1212" s="43">
        <v>33.33</v>
      </c>
      <c r="M1212" s="44">
        <v>0</v>
      </c>
      <c r="N1212" s="41">
        <v>3</v>
      </c>
      <c r="O1212" s="41">
        <v>4</v>
      </c>
      <c r="P1212" s="42" t="str">
        <f t="shared" si="18"/>
        <v>34</v>
      </c>
      <c r="Q1212" s="42"/>
      <c r="R1212" s="41" t="s">
        <v>3850</v>
      </c>
    </row>
    <row r="1213" spans="1:18" x14ac:dyDescent="0.25">
      <c r="A1213" s="3" t="s">
        <v>134</v>
      </c>
      <c r="B1213" s="3" t="s">
        <v>6936</v>
      </c>
      <c r="C1213" s="3" t="s">
        <v>6937</v>
      </c>
      <c r="D1213" s="43">
        <v>0.33</v>
      </c>
      <c r="E1213" s="43">
        <v>1.7678</v>
      </c>
      <c r="F1213" s="44">
        <v>5.35</v>
      </c>
      <c r="G1213" s="43">
        <v>1.43</v>
      </c>
      <c r="H1213" s="45">
        <v>21</v>
      </c>
      <c r="I1213" s="44">
        <v>0.01</v>
      </c>
      <c r="J1213" s="43">
        <v>35.75</v>
      </c>
      <c r="K1213" s="44">
        <v>0</v>
      </c>
      <c r="L1213" s="43">
        <v>28.82</v>
      </c>
      <c r="M1213" s="44">
        <v>0</v>
      </c>
      <c r="N1213" s="41">
        <v>3</v>
      </c>
      <c r="O1213" s="41">
        <v>4</v>
      </c>
      <c r="P1213" s="42" t="str">
        <f t="shared" si="18"/>
        <v>34</v>
      </c>
      <c r="Q1213" s="42"/>
      <c r="R1213" s="41" t="s">
        <v>1650</v>
      </c>
    </row>
    <row r="1214" spans="1:18" x14ac:dyDescent="0.25">
      <c r="A1214" s="3" t="s">
        <v>134</v>
      </c>
      <c r="B1214" s="3" t="s">
        <v>8875</v>
      </c>
      <c r="C1214" s="3" t="s">
        <v>8876</v>
      </c>
      <c r="D1214" s="43">
        <v>0.25</v>
      </c>
      <c r="E1214" s="43">
        <v>1.5</v>
      </c>
      <c r="F1214" s="44">
        <v>6</v>
      </c>
      <c r="G1214" s="43">
        <v>1.25</v>
      </c>
      <c r="H1214" s="45">
        <v>17</v>
      </c>
      <c r="I1214" s="44">
        <v>0.01</v>
      </c>
      <c r="J1214" s="43">
        <v>25.5</v>
      </c>
      <c r="K1214" s="44">
        <v>0</v>
      </c>
      <c r="L1214" s="43">
        <v>21.25</v>
      </c>
      <c r="M1214" s="44">
        <v>0</v>
      </c>
      <c r="N1214" s="41">
        <v>3</v>
      </c>
      <c r="O1214" s="41">
        <v>4</v>
      </c>
      <c r="P1214" s="42" t="str">
        <f t="shared" si="18"/>
        <v>34</v>
      </c>
      <c r="Q1214" s="42"/>
      <c r="R1214" s="41" t="s">
        <v>3850</v>
      </c>
    </row>
    <row r="1215" spans="1:18" x14ac:dyDescent="0.25">
      <c r="A1215" s="3" t="s">
        <v>134</v>
      </c>
      <c r="B1215" s="3" t="s">
        <v>9146</v>
      </c>
      <c r="C1215" s="3" t="s">
        <v>9147</v>
      </c>
      <c r="D1215" s="43">
        <v>0.13157894736842105</v>
      </c>
      <c r="E1215" s="43">
        <v>0.78939999999999999</v>
      </c>
      <c r="F1215" s="44">
        <v>5.99</v>
      </c>
      <c r="G1215" s="43">
        <v>0.65</v>
      </c>
      <c r="H1215" s="45">
        <v>19</v>
      </c>
      <c r="I1215" s="44">
        <v>0.01</v>
      </c>
      <c r="J1215" s="43">
        <v>15</v>
      </c>
      <c r="K1215" s="44">
        <v>0</v>
      </c>
      <c r="L1215" s="43">
        <v>12.5</v>
      </c>
      <c r="M1215" s="44">
        <v>0</v>
      </c>
      <c r="N1215" s="41">
        <v>3</v>
      </c>
      <c r="O1215" s="41">
        <v>4</v>
      </c>
      <c r="P1215" s="42" t="str">
        <f t="shared" si="18"/>
        <v>34</v>
      </c>
      <c r="Q1215" s="42"/>
      <c r="R1215" s="41" t="s">
        <v>3850</v>
      </c>
    </row>
    <row r="1216" spans="1:18" x14ac:dyDescent="0.25">
      <c r="A1216" s="3" t="s">
        <v>134</v>
      </c>
      <c r="B1216" s="3" t="s">
        <v>9240</v>
      </c>
      <c r="C1216" s="3" t="s">
        <v>4836</v>
      </c>
      <c r="D1216" s="43">
        <v>2.2916666666666665</v>
      </c>
      <c r="E1216" s="43">
        <v>13.75</v>
      </c>
      <c r="F1216" s="44">
        <v>6</v>
      </c>
      <c r="G1216" s="43">
        <v>11.45</v>
      </c>
      <c r="H1216" s="45">
        <v>28</v>
      </c>
      <c r="I1216" s="44">
        <v>0.02</v>
      </c>
      <c r="J1216" s="43">
        <v>73</v>
      </c>
      <c r="K1216" s="44">
        <v>0</v>
      </c>
      <c r="L1216" s="43">
        <v>8.83</v>
      </c>
      <c r="M1216" s="44">
        <v>0</v>
      </c>
      <c r="N1216" s="41">
        <v>3</v>
      </c>
      <c r="O1216" s="41">
        <v>4</v>
      </c>
      <c r="P1216" s="42" t="str">
        <f t="shared" si="18"/>
        <v>34</v>
      </c>
      <c r="Q1216" s="42"/>
      <c r="R1216" s="41" t="s">
        <v>3850</v>
      </c>
    </row>
    <row r="1217" spans="1:18" x14ac:dyDescent="0.25">
      <c r="A1217" s="3" t="s">
        <v>134</v>
      </c>
      <c r="B1217" s="3" t="s">
        <v>7211</v>
      </c>
      <c r="C1217" s="3" t="s">
        <v>7212</v>
      </c>
      <c r="D1217" s="43">
        <v>2.25</v>
      </c>
      <c r="E1217" s="43">
        <v>6</v>
      </c>
      <c r="F1217" s="44">
        <v>2.66</v>
      </c>
      <c r="G1217" s="43">
        <v>3.75</v>
      </c>
      <c r="H1217" s="45">
        <v>18</v>
      </c>
      <c r="I1217" s="44">
        <v>0.01</v>
      </c>
      <c r="J1217" s="43">
        <v>40</v>
      </c>
      <c r="K1217" s="44">
        <v>0</v>
      </c>
      <c r="L1217" s="43">
        <v>-0.5</v>
      </c>
      <c r="M1217" s="44">
        <v>0</v>
      </c>
      <c r="N1217" s="41">
        <v>3</v>
      </c>
      <c r="O1217" s="41">
        <v>4</v>
      </c>
      <c r="P1217" s="42" t="str">
        <f t="shared" si="18"/>
        <v>34</v>
      </c>
      <c r="Q1217" s="42"/>
      <c r="R1217" s="41" t="s">
        <v>1650</v>
      </c>
    </row>
    <row r="1218" spans="1:18" x14ac:dyDescent="0.25">
      <c r="A1218" s="3" t="s">
        <v>134</v>
      </c>
      <c r="B1218" s="3" t="s">
        <v>7213</v>
      </c>
      <c r="C1218" s="3" t="s">
        <v>7214</v>
      </c>
      <c r="D1218" s="43">
        <v>1.9699999999999998</v>
      </c>
      <c r="E1218" s="43">
        <v>2.0909</v>
      </c>
      <c r="F1218" s="44">
        <v>1.06</v>
      </c>
      <c r="G1218" s="43">
        <v>0.12</v>
      </c>
      <c r="H1218" s="45">
        <v>14</v>
      </c>
      <c r="I1218" s="44">
        <v>0.01</v>
      </c>
      <c r="J1218" s="43">
        <v>23</v>
      </c>
      <c r="K1218" s="44">
        <v>0</v>
      </c>
      <c r="L1218" s="43">
        <v>-4.58</v>
      </c>
      <c r="M1218" s="44">
        <v>0</v>
      </c>
      <c r="N1218" s="41">
        <v>3</v>
      </c>
      <c r="O1218" s="41">
        <v>4</v>
      </c>
      <c r="P1218" s="42" t="str">
        <f t="shared" si="18"/>
        <v>34</v>
      </c>
      <c r="Q1218" s="42">
        <v>91</v>
      </c>
      <c r="R1218" s="41" t="s">
        <v>1650</v>
      </c>
    </row>
    <row r="1219" spans="1:18" x14ac:dyDescent="0.25">
      <c r="A1219" s="3" t="s">
        <v>134</v>
      </c>
      <c r="B1219" s="3" t="s">
        <v>7314</v>
      </c>
      <c r="C1219" s="3" t="s">
        <v>7315</v>
      </c>
      <c r="D1219" s="43">
        <v>8.6363636363636349</v>
      </c>
      <c r="E1219" s="43">
        <v>51.818100000000001</v>
      </c>
      <c r="F1219" s="44">
        <v>5.99</v>
      </c>
      <c r="G1219" s="43">
        <v>43.18</v>
      </c>
      <c r="H1219" s="45">
        <v>11</v>
      </c>
      <c r="I1219" s="44">
        <v>0</v>
      </c>
      <c r="J1219" s="43">
        <v>570</v>
      </c>
      <c r="K1219" s="44">
        <v>0.02</v>
      </c>
      <c r="L1219" s="43">
        <v>475</v>
      </c>
      <c r="M1219" s="44">
        <v>0.02</v>
      </c>
      <c r="N1219" s="41">
        <v>4</v>
      </c>
      <c r="O1219" s="41">
        <v>3</v>
      </c>
      <c r="P1219" s="42" t="str">
        <f t="shared" si="18"/>
        <v>43</v>
      </c>
      <c r="Q1219" s="42"/>
      <c r="R1219" s="41" t="s">
        <v>3850</v>
      </c>
    </row>
    <row r="1220" spans="1:18" x14ac:dyDescent="0.25">
      <c r="A1220" s="3" t="s">
        <v>134</v>
      </c>
      <c r="B1220" s="3" t="s">
        <v>5775</v>
      </c>
      <c r="C1220" s="3" t="s">
        <v>5776</v>
      </c>
      <c r="D1220" s="43">
        <v>9.7399999999999984</v>
      </c>
      <c r="E1220" s="43">
        <v>48.859000000000002</v>
      </c>
      <c r="F1220" s="44">
        <v>5.01</v>
      </c>
      <c r="G1220" s="43">
        <v>39.11</v>
      </c>
      <c r="H1220" s="45">
        <v>12</v>
      </c>
      <c r="I1220" s="44">
        <v>0</v>
      </c>
      <c r="J1220" s="43">
        <v>586.45000000000005</v>
      </c>
      <c r="K1220" s="44">
        <v>0.02</v>
      </c>
      <c r="L1220" s="43">
        <v>469.57</v>
      </c>
      <c r="M1220" s="44">
        <v>0.02</v>
      </c>
      <c r="N1220" s="41">
        <v>4</v>
      </c>
      <c r="O1220" s="41">
        <v>3</v>
      </c>
      <c r="P1220" s="42" t="str">
        <f t="shared" si="18"/>
        <v>43</v>
      </c>
      <c r="Q1220" s="42"/>
      <c r="R1220" s="41" t="s">
        <v>1650</v>
      </c>
    </row>
    <row r="1221" spans="1:18" x14ac:dyDescent="0.25">
      <c r="A1221" s="3" t="s">
        <v>134</v>
      </c>
      <c r="B1221" s="3" t="s">
        <v>5798</v>
      </c>
      <c r="C1221" s="3" t="s">
        <v>5799</v>
      </c>
      <c r="D1221" s="43">
        <v>6.68</v>
      </c>
      <c r="E1221" s="43">
        <v>43.883299999999998</v>
      </c>
      <c r="F1221" s="44">
        <v>6.56</v>
      </c>
      <c r="G1221" s="43">
        <v>37.200000000000003</v>
      </c>
      <c r="H1221" s="45">
        <v>12</v>
      </c>
      <c r="I1221" s="44">
        <v>0</v>
      </c>
      <c r="J1221" s="43">
        <v>526.6</v>
      </c>
      <c r="K1221" s="44">
        <v>0.02</v>
      </c>
      <c r="L1221" s="43">
        <v>446.44</v>
      </c>
      <c r="M1221" s="44">
        <v>0.02</v>
      </c>
      <c r="N1221" s="41">
        <v>4</v>
      </c>
      <c r="O1221" s="41">
        <v>3</v>
      </c>
      <c r="P1221" s="42" t="str">
        <f t="shared" si="18"/>
        <v>43</v>
      </c>
      <c r="Q1221" s="42"/>
      <c r="R1221" s="41" t="s">
        <v>1650</v>
      </c>
    </row>
    <row r="1222" spans="1:18" x14ac:dyDescent="0.25">
      <c r="A1222" s="3" t="s">
        <v>134</v>
      </c>
      <c r="B1222" s="3" t="s">
        <v>5806</v>
      </c>
      <c r="C1222" s="3" t="s">
        <v>5807</v>
      </c>
      <c r="D1222" s="43">
        <v>15.17</v>
      </c>
      <c r="E1222" s="43">
        <v>57.222200000000001</v>
      </c>
      <c r="F1222" s="44">
        <v>3.77</v>
      </c>
      <c r="G1222" s="43">
        <v>42.05</v>
      </c>
      <c r="H1222" s="45">
        <v>10</v>
      </c>
      <c r="I1222" s="44">
        <v>0</v>
      </c>
      <c r="J1222" s="43">
        <v>594</v>
      </c>
      <c r="K1222" s="44">
        <v>0.02</v>
      </c>
      <c r="L1222" s="43">
        <v>442.3</v>
      </c>
      <c r="M1222" s="44">
        <v>0.02</v>
      </c>
      <c r="N1222" s="41">
        <v>4</v>
      </c>
      <c r="O1222" s="41">
        <v>3</v>
      </c>
      <c r="P1222" s="42" t="str">
        <f t="shared" si="18"/>
        <v>43</v>
      </c>
      <c r="Q1222" s="42"/>
      <c r="R1222" s="41" t="s">
        <v>1650</v>
      </c>
    </row>
    <row r="1223" spans="1:18" x14ac:dyDescent="0.25">
      <c r="A1223" s="3" t="s">
        <v>134</v>
      </c>
      <c r="B1223" s="3" t="s">
        <v>5836</v>
      </c>
      <c r="C1223" s="3" t="s">
        <v>5837</v>
      </c>
      <c r="D1223" s="43">
        <v>14.19</v>
      </c>
      <c r="E1223" s="43">
        <v>61.605499999999999</v>
      </c>
      <c r="F1223" s="44">
        <v>4.34</v>
      </c>
      <c r="G1223" s="43">
        <v>47.41</v>
      </c>
      <c r="H1223" s="45">
        <v>9</v>
      </c>
      <c r="I1223" s="44">
        <v>0</v>
      </c>
      <c r="J1223" s="43">
        <v>554.45000000000005</v>
      </c>
      <c r="K1223" s="44">
        <v>0.02</v>
      </c>
      <c r="L1223" s="43">
        <v>426.74</v>
      </c>
      <c r="M1223" s="44">
        <v>0.02</v>
      </c>
      <c r="N1223" s="41">
        <v>4</v>
      </c>
      <c r="O1223" s="41">
        <v>3</v>
      </c>
      <c r="P1223" s="42" t="str">
        <f t="shared" ref="P1223:P1286" si="19">N1223&amp;O1223</f>
        <v>43</v>
      </c>
      <c r="Q1223" s="42"/>
      <c r="R1223" s="41" t="s">
        <v>1650</v>
      </c>
    </row>
    <row r="1224" spans="1:18" x14ac:dyDescent="0.25">
      <c r="A1224" s="3" t="s">
        <v>134</v>
      </c>
      <c r="B1224" s="3" t="s">
        <v>5895</v>
      </c>
      <c r="C1224" s="3" t="s">
        <v>5896</v>
      </c>
      <c r="D1224" s="43">
        <v>5.03</v>
      </c>
      <c r="E1224" s="43">
        <v>49.1111</v>
      </c>
      <c r="F1224" s="44">
        <v>9.76</v>
      </c>
      <c r="G1224" s="43">
        <v>44.08</v>
      </c>
      <c r="H1224" s="45">
        <v>9</v>
      </c>
      <c r="I1224" s="44">
        <v>0</v>
      </c>
      <c r="J1224" s="43">
        <v>442</v>
      </c>
      <c r="K1224" s="44">
        <v>0.01</v>
      </c>
      <c r="L1224" s="43">
        <v>396.73</v>
      </c>
      <c r="M1224" s="44">
        <v>0.02</v>
      </c>
      <c r="N1224" s="41">
        <v>4</v>
      </c>
      <c r="O1224" s="41">
        <v>3</v>
      </c>
      <c r="P1224" s="42" t="str">
        <f t="shared" si="19"/>
        <v>43</v>
      </c>
      <c r="Q1224" s="42"/>
      <c r="R1224" s="41" t="s">
        <v>1650</v>
      </c>
    </row>
    <row r="1225" spans="1:18" x14ac:dyDescent="0.25">
      <c r="A1225" s="3" t="s">
        <v>134</v>
      </c>
      <c r="B1225" s="3" t="s">
        <v>5899</v>
      </c>
      <c r="C1225" s="3" t="s">
        <v>5900</v>
      </c>
      <c r="D1225" s="43">
        <v>7.1599999999999975</v>
      </c>
      <c r="E1225" s="43">
        <v>39.75</v>
      </c>
      <c r="F1225" s="44">
        <v>5.55</v>
      </c>
      <c r="G1225" s="43">
        <v>32.590000000000003</v>
      </c>
      <c r="H1225" s="45">
        <v>12</v>
      </c>
      <c r="I1225" s="44">
        <v>0</v>
      </c>
      <c r="J1225" s="43">
        <v>477</v>
      </c>
      <c r="K1225" s="44">
        <v>0.02</v>
      </c>
      <c r="L1225" s="43">
        <v>391.08</v>
      </c>
      <c r="M1225" s="44">
        <v>0.01</v>
      </c>
      <c r="N1225" s="41">
        <v>4</v>
      </c>
      <c r="O1225" s="41">
        <v>3</v>
      </c>
      <c r="P1225" s="42" t="str">
        <f t="shared" si="19"/>
        <v>43</v>
      </c>
      <c r="Q1225" s="42"/>
      <c r="R1225" s="41" t="s">
        <v>1650</v>
      </c>
    </row>
    <row r="1226" spans="1:18" x14ac:dyDescent="0.25">
      <c r="A1226" s="3" t="s">
        <v>134</v>
      </c>
      <c r="B1226" s="3" t="s">
        <v>5901</v>
      </c>
      <c r="C1226" s="3" t="s">
        <v>5902</v>
      </c>
      <c r="D1226" s="43">
        <v>11.019999999999998</v>
      </c>
      <c r="E1226" s="43">
        <v>47.21</v>
      </c>
      <c r="F1226" s="44">
        <v>4.28</v>
      </c>
      <c r="G1226" s="43">
        <v>36.19</v>
      </c>
      <c r="H1226" s="45">
        <v>11</v>
      </c>
      <c r="I1226" s="44">
        <v>0</v>
      </c>
      <c r="J1226" s="43">
        <v>512.1</v>
      </c>
      <c r="K1226" s="44">
        <v>0.02</v>
      </c>
      <c r="L1226" s="43">
        <v>390.88</v>
      </c>
      <c r="M1226" s="44">
        <v>0.01</v>
      </c>
      <c r="N1226" s="41">
        <v>4</v>
      </c>
      <c r="O1226" s="41">
        <v>3</v>
      </c>
      <c r="P1226" s="42" t="str">
        <f t="shared" si="19"/>
        <v>43</v>
      </c>
      <c r="Q1226" s="42"/>
      <c r="R1226" s="41" t="s">
        <v>1650</v>
      </c>
    </row>
    <row r="1227" spans="1:18" x14ac:dyDescent="0.25">
      <c r="A1227" s="3" t="s">
        <v>134</v>
      </c>
      <c r="B1227" s="3" t="s">
        <v>5905</v>
      </c>
      <c r="C1227" s="3" t="s">
        <v>5906</v>
      </c>
      <c r="D1227" s="43">
        <v>6.799999999999998</v>
      </c>
      <c r="E1227" s="43">
        <v>39.166600000000003</v>
      </c>
      <c r="F1227" s="44">
        <v>5.75</v>
      </c>
      <c r="G1227" s="43">
        <v>32.36</v>
      </c>
      <c r="H1227" s="45">
        <v>12</v>
      </c>
      <c r="I1227" s="44">
        <v>0</v>
      </c>
      <c r="J1227" s="43">
        <v>470</v>
      </c>
      <c r="K1227" s="44">
        <v>0.01</v>
      </c>
      <c r="L1227" s="43">
        <v>388.4</v>
      </c>
      <c r="M1227" s="44">
        <v>0.01</v>
      </c>
      <c r="N1227" s="41">
        <v>4</v>
      </c>
      <c r="O1227" s="41">
        <v>3</v>
      </c>
      <c r="P1227" s="42" t="str">
        <f t="shared" si="19"/>
        <v>43</v>
      </c>
      <c r="Q1227" s="42"/>
      <c r="R1227" s="41" t="s">
        <v>1650</v>
      </c>
    </row>
    <row r="1228" spans="1:18" x14ac:dyDescent="0.25">
      <c r="A1228" s="3" t="s">
        <v>134</v>
      </c>
      <c r="B1228" s="3" t="s">
        <v>5907</v>
      </c>
      <c r="C1228" s="3" t="s">
        <v>5908</v>
      </c>
      <c r="D1228" s="43">
        <v>6.4399999999999986</v>
      </c>
      <c r="E1228" s="43">
        <v>38.625</v>
      </c>
      <c r="F1228" s="44">
        <v>5.99</v>
      </c>
      <c r="G1228" s="43">
        <v>32.18</v>
      </c>
      <c r="H1228" s="45">
        <v>12</v>
      </c>
      <c r="I1228" s="44">
        <v>0</v>
      </c>
      <c r="J1228" s="43">
        <v>463.5</v>
      </c>
      <c r="K1228" s="44">
        <v>0.01</v>
      </c>
      <c r="L1228" s="43">
        <v>386.22</v>
      </c>
      <c r="M1228" s="44">
        <v>0.01</v>
      </c>
      <c r="N1228" s="41">
        <v>4</v>
      </c>
      <c r="O1228" s="41">
        <v>3</v>
      </c>
      <c r="P1228" s="42" t="str">
        <f t="shared" si="19"/>
        <v>43</v>
      </c>
      <c r="Q1228" s="42"/>
      <c r="R1228" s="41" t="s">
        <v>1650</v>
      </c>
    </row>
    <row r="1229" spans="1:18" x14ac:dyDescent="0.25">
      <c r="A1229" s="3" t="s">
        <v>134</v>
      </c>
      <c r="B1229" s="3" t="s">
        <v>5909</v>
      </c>
      <c r="C1229" s="3" t="s">
        <v>5910</v>
      </c>
      <c r="D1229" s="43">
        <v>26.36</v>
      </c>
      <c r="E1229" s="43">
        <v>122.75</v>
      </c>
      <c r="F1229" s="44">
        <v>4.6500000000000004</v>
      </c>
      <c r="G1229" s="43">
        <v>96.39</v>
      </c>
      <c r="H1229" s="45">
        <v>4</v>
      </c>
      <c r="I1229" s="44">
        <v>0</v>
      </c>
      <c r="J1229" s="43">
        <v>491</v>
      </c>
      <c r="K1229" s="44">
        <v>0.02</v>
      </c>
      <c r="L1229" s="43">
        <v>385.56</v>
      </c>
      <c r="M1229" s="44">
        <v>0.01</v>
      </c>
      <c r="N1229" s="41">
        <v>4</v>
      </c>
      <c r="O1229" s="41">
        <v>3</v>
      </c>
      <c r="P1229" s="42" t="str">
        <f t="shared" si="19"/>
        <v>43</v>
      </c>
      <c r="Q1229" s="42"/>
      <c r="R1229" s="41" t="s">
        <v>1650</v>
      </c>
    </row>
    <row r="1230" spans="1:18" x14ac:dyDescent="0.25">
      <c r="A1230" s="3" t="s">
        <v>134</v>
      </c>
      <c r="B1230" s="3" t="s">
        <v>5925</v>
      </c>
      <c r="C1230" s="3" t="s">
        <v>5926</v>
      </c>
      <c r="D1230" s="43">
        <v>10.360000000000001</v>
      </c>
      <c r="E1230" s="43">
        <v>41.142800000000001</v>
      </c>
      <c r="F1230" s="44">
        <v>3.97</v>
      </c>
      <c r="G1230" s="43">
        <v>30.78</v>
      </c>
      <c r="H1230" s="45">
        <v>12</v>
      </c>
      <c r="I1230" s="44">
        <v>0</v>
      </c>
      <c r="J1230" s="43">
        <v>496</v>
      </c>
      <c r="K1230" s="44">
        <v>0.02</v>
      </c>
      <c r="L1230" s="43">
        <v>371.68</v>
      </c>
      <c r="M1230" s="44">
        <v>0.01</v>
      </c>
      <c r="N1230" s="41">
        <v>4</v>
      </c>
      <c r="O1230" s="41">
        <v>3</v>
      </c>
      <c r="P1230" s="42" t="str">
        <f t="shared" si="19"/>
        <v>43</v>
      </c>
      <c r="Q1230" s="42"/>
      <c r="R1230" s="41" t="s">
        <v>1650</v>
      </c>
    </row>
    <row r="1231" spans="1:18" x14ac:dyDescent="0.25">
      <c r="A1231" s="3" t="s">
        <v>134</v>
      </c>
      <c r="B1231" s="3" t="s">
        <v>5933</v>
      </c>
      <c r="C1231" s="3" t="s">
        <v>5934</v>
      </c>
      <c r="D1231" s="43">
        <v>8.33</v>
      </c>
      <c r="E1231" s="43">
        <v>38.9375</v>
      </c>
      <c r="F1231" s="44">
        <v>4.67</v>
      </c>
      <c r="G1231" s="43">
        <v>30.6</v>
      </c>
      <c r="H1231" s="45">
        <v>12</v>
      </c>
      <c r="I1231" s="44">
        <v>0</v>
      </c>
      <c r="J1231" s="43">
        <v>467.25</v>
      </c>
      <c r="K1231" s="44">
        <v>0.01</v>
      </c>
      <c r="L1231" s="43">
        <v>367.29</v>
      </c>
      <c r="M1231" s="44">
        <v>0.01</v>
      </c>
      <c r="N1231" s="41">
        <v>4</v>
      </c>
      <c r="O1231" s="41">
        <v>3</v>
      </c>
      <c r="P1231" s="42" t="str">
        <f t="shared" si="19"/>
        <v>43</v>
      </c>
      <c r="Q1231" s="42"/>
      <c r="R1231" s="41" t="s">
        <v>1650</v>
      </c>
    </row>
    <row r="1232" spans="1:18" x14ac:dyDescent="0.25">
      <c r="A1232" s="3" t="s">
        <v>134</v>
      </c>
      <c r="B1232" s="3" t="s">
        <v>7357</v>
      </c>
      <c r="C1232" s="3" t="s">
        <v>7358</v>
      </c>
      <c r="D1232" s="43">
        <v>6</v>
      </c>
      <c r="E1232" s="43">
        <v>36</v>
      </c>
      <c r="F1232" s="44">
        <v>6</v>
      </c>
      <c r="G1232" s="43">
        <v>30</v>
      </c>
      <c r="H1232" s="45">
        <v>12</v>
      </c>
      <c r="I1232" s="44">
        <v>0</v>
      </c>
      <c r="J1232" s="43">
        <v>432</v>
      </c>
      <c r="K1232" s="44">
        <v>0.01</v>
      </c>
      <c r="L1232" s="43">
        <v>360</v>
      </c>
      <c r="M1232" s="44">
        <v>0.01</v>
      </c>
      <c r="N1232" s="41">
        <v>4</v>
      </c>
      <c r="O1232" s="41">
        <v>3</v>
      </c>
      <c r="P1232" s="42" t="str">
        <f t="shared" si="19"/>
        <v>43</v>
      </c>
      <c r="Q1232" s="42"/>
      <c r="R1232" s="41" t="s">
        <v>3850</v>
      </c>
    </row>
    <row r="1233" spans="1:18" x14ac:dyDescent="0.25">
      <c r="A1233" s="3" t="s">
        <v>134</v>
      </c>
      <c r="B1233" s="3" t="s">
        <v>5950</v>
      </c>
      <c r="C1233" s="3" t="s">
        <v>5951</v>
      </c>
      <c r="D1233" s="43">
        <v>10.489999999999998</v>
      </c>
      <c r="E1233" s="43">
        <v>42.908999999999999</v>
      </c>
      <c r="F1233" s="44">
        <v>4.09</v>
      </c>
      <c r="G1233" s="43">
        <v>32.409999999999997</v>
      </c>
      <c r="H1233" s="45">
        <v>11</v>
      </c>
      <c r="I1233" s="44">
        <v>0</v>
      </c>
      <c r="J1233" s="43">
        <v>472</v>
      </c>
      <c r="K1233" s="44">
        <v>0.01</v>
      </c>
      <c r="L1233" s="43">
        <v>356.61</v>
      </c>
      <c r="M1233" s="44">
        <v>0.01</v>
      </c>
      <c r="N1233" s="41">
        <v>4</v>
      </c>
      <c r="O1233" s="41">
        <v>3</v>
      </c>
      <c r="P1233" s="42" t="str">
        <f t="shared" si="19"/>
        <v>43</v>
      </c>
      <c r="Q1233" s="42"/>
      <c r="R1233" s="41" t="s">
        <v>1650</v>
      </c>
    </row>
    <row r="1234" spans="1:18" x14ac:dyDescent="0.25">
      <c r="A1234" s="3" t="s">
        <v>134</v>
      </c>
      <c r="B1234" s="3" t="s">
        <v>5954</v>
      </c>
      <c r="C1234" s="3" t="s">
        <v>5955</v>
      </c>
      <c r="D1234" s="43">
        <v>9.2899999999999974</v>
      </c>
      <c r="E1234" s="43">
        <v>41.658999999999999</v>
      </c>
      <c r="F1234" s="44">
        <v>4.4800000000000004</v>
      </c>
      <c r="G1234" s="43">
        <v>32.36</v>
      </c>
      <c r="H1234" s="45">
        <v>11</v>
      </c>
      <c r="I1234" s="44">
        <v>0</v>
      </c>
      <c r="J1234" s="43">
        <v>458.25</v>
      </c>
      <c r="K1234" s="44">
        <v>0.01</v>
      </c>
      <c r="L1234" s="43">
        <v>356.06</v>
      </c>
      <c r="M1234" s="44">
        <v>0.01</v>
      </c>
      <c r="N1234" s="41">
        <v>4</v>
      </c>
      <c r="O1234" s="41">
        <v>3</v>
      </c>
      <c r="P1234" s="42" t="str">
        <f t="shared" si="19"/>
        <v>43</v>
      </c>
      <c r="Q1234" s="42"/>
      <c r="R1234" s="41" t="s">
        <v>1650</v>
      </c>
    </row>
    <row r="1235" spans="1:18" x14ac:dyDescent="0.25">
      <c r="A1235" s="3" t="s">
        <v>134</v>
      </c>
      <c r="B1235" s="3" t="s">
        <v>5962</v>
      </c>
      <c r="C1235" s="3" t="s">
        <v>5963</v>
      </c>
      <c r="D1235" s="43">
        <v>7.879999999999999</v>
      </c>
      <c r="E1235" s="43">
        <v>37.458300000000001</v>
      </c>
      <c r="F1235" s="44">
        <v>4.75</v>
      </c>
      <c r="G1235" s="43">
        <v>29.57</v>
      </c>
      <c r="H1235" s="45">
        <v>12</v>
      </c>
      <c r="I1235" s="44">
        <v>0</v>
      </c>
      <c r="J1235" s="43">
        <v>449.5</v>
      </c>
      <c r="K1235" s="44">
        <v>0.01</v>
      </c>
      <c r="L1235" s="43">
        <v>354.94</v>
      </c>
      <c r="M1235" s="44">
        <v>0.01</v>
      </c>
      <c r="N1235" s="41">
        <v>4</v>
      </c>
      <c r="O1235" s="41">
        <v>3</v>
      </c>
      <c r="P1235" s="42" t="str">
        <f t="shared" si="19"/>
        <v>43</v>
      </c>
      <c r="Q1235" s="42"/>
      <c r="R1235" s="41" t="s">
        <v>1650</v>
      </c>
    </row>
    <row r="1236" spans="1:18" x14ac:dyDescent="0.25">
      <c r="A1236" s="3" t="s">
        <v>134</v>
      </c>
      <c r="B1236" s="3" t="s">
        <v>5995</v>
      </c>
      <c r="C1236" s="3" t="s">
        <v>5996</v>
      </c>
      <c r="D1236" s="43">
        <v>9.17</v>
      </c>
      <c r="E1236" s="43">
        <v>43.055</v>
      </c>
      <c r="F1236" s="44">
        <v>4.6900000000000004</v>
      </c>
      <c r="G1236" s="43">
        <v>33.880000000000003</v>
      </c>
      <c r="H1236" s="45">
        <v>10</v>
      </c>
      <c r="I1236" s="44">
        <v>0</v>
      </c>
      <c r="J1236" s="43">
        <v>430.55</v>
      </c>
      <c r="K1236" s="44">
        <v>0.01</v>
      </c>
      <c r="L1236" s="43">
        <v>338.85</v>
      </c>
      <c r="M1236" s="44">
        <v>0.01</v>
      </c>
      <c r="N1236" s="41">
        <v>4</v>
      </c>
      <c r="O1236" s="41">
        <v>3</v>
      </c>
      <c r="P1236" s="42" t="str">
        <f t="shared" si="19"/>
        <v>43</v>
      </c>
      <c r="Q1236" s="42"/>
      <c r="R1236" s="41" t="s">
        <v>1650</v>
      </c>
    </row>
    <row r="1237" spans="1:18" x14ac:dyDescent="0.25">
      <c r="A1237" s="3" t="s">
        <v>134</v>
      </c>
      <c r="B1237" s="3" t="s">
        <v>6001</v>
      </c>
      <c r="C1237" s="3" t="s">
        <v>6002</v>
      </c>
      <c r="D1237" s="43">
        <v>7.42</v>
      </c>
      <c r="E1237" s="43">
        <v>41.24</v>
      </c>
      <c r="F1237" s="44">
        <v>5.55</v>
      </c>
      <c r="G1237" s="43">
        <v>33.82</v>
      </c>
      <c r="H1237" s="45">
        <v>10</v>
      </c>
      <c r="I1237" s="44">
        <v>0</v>
      </c>
      <c r="J1237" s="43">
        <v>412.4</v>
      </c>
      <c r="K1237" s="44">
        <v>0.01</v>
      </c>
      <c r="L1237" s="43">
        <v>338.2</v>
      </c>
      <c r="M1237" s="44">
        <v>0.01</v>
      </c>
      <c r="N1237" s="41">
        <v>4</v>
      </c>
      <c r="O1237" s="41">
        <v>3</v>
      </c>
      <c r="P1237" s="42" t="str">
        <f t="shared" si="19"/>
        <v>43</v>
      </c>
      <c r="Q1237" s="42"/>
      <c r="R1237" s="41" t="s">
        <v>1650</v>
      </c>
    </row>
    <row r="1238" spans="1:18" x14ac:dyDescent="0.25">
      <c r="A1238" s="3" t="s">
        <v>134</v>
      </c>
      <c r="B1238" s="3" t="s">
        <v>6007</v>
      </c>
      <c r="C1238" s="3" t="s">
        <v>6008</v>
      </c>
      <c r="D1238" s="43">
        <v>8.5</v>
      </c>
      <c r="E1238" s="43">
        <v>41.833300000000001</v>
      </c>
      <c r="F1238" s="44">
        <v>4.92</v>
      </c>
      <c r="G1238" s="43">
        <v>33.33</v>
      </c>
      <c r="H1238" s="45">
        <v>10</v>
      </c>
      <c r="I1238" s="44">
        <v>0</v>
      </c>
      <c r="J1238" s="43">
        <v>420.5</v>
      </c>
      <c r="K1238" s="44">
        <v>0.01</v>
      </c>
      <c r="L1238" s="43">
        <v>335.5</v>
      </c>
      <c r="M1238" s="44">
        <v>0.01</v>
      </c>
      <c r="N1238" s="41">
        <v>4</v>
      </c>
      <c r="O1238" s="41">
        <v>3</v>
      </c>
      <c r="P1238" s="42" t="str">
        <f t="shared" si="19"/>
        <v>43</v>
      </c>
      <c r="Q1238" s="42"/>
      <c r="R1238" s="41" t="s">
        <v>1650</v>
      </c>
    </row>
    <row r="1239" spans="1:18" x14ac:dyDescent="0.25">
      <c r="A1239" s="3" t="s">
        <v>134</v>
      </c>
      <c r="B1239" s="3" t="s">
        <v>7383</v>
      </c>
      <c r="C1239" s="3" t="s">
        <v>4661</v>
      </c>
      <c r="D1239" s="43">
        <v>5.4444444444444455</v>
      </c>
      <c r="E1239" s="43">
        <v>32.666600000000003</v>
      </c>
      <c r="F1239" s="44">
        <v>5.99</v>
      </c>
      <c r="G1239" s="43">
        <v>27.22</v>
      </c>
      <c r="H1239" s="45">
        <v>12</v>
      </c>
      <c r="I1239" s="44">
        <v>0</v>
      </c>
      <c r="J1239" s="43">
        <v>392</v>
      </c>
      <c r="K1239" s="44">
        <v>0.01</v>
      </c>
      <c r="L1239" s="43">
        <v>326.66000000000003</v>
      </c>
      <c r="M1239" s="44">
        <v>0.01</v>
      </c>
      <c r="N1239" s="41">
        <v>4</v>
      </c>
      <c r="O1239" s="41">
        <v>3</v>
      </c>
      <c r="P1239" s="42" t="str">
        <f t="shared" si="19"/>
        <v>43</v>
      </c>
      <c r="Q1239" s="42"/>
      <c r="R1239" s="41" t="s">
        <v>3850</v>
      </c>
    </row>
    <row r="1240" spans="1:18" x14ac:dyDescent="0.25">
      <c r="A1240" s="3" t="s">
        <v>134</v>
      </c>
      <c r="B1240" s="3" t="s">
        <v>7386</v>
      </c>
      <c r="C1240" s="3" t="s">
        <v>7387</v>
      </c>
      <c r="D1240" s="43">
        <v>5.8484848484848477</v>
      </c>
      <c r="E1240" s="43">
        <v>35.090899999999998</v>
      </c>
      <c r="F1240" s="44">
        <v>5.99</v>
      </c>
      <c r="G1240" s="43">
        <v>29.24</v>
      </c>
      <c r="H1240" s="45">
        <v>11</v>
      </c>
      <c r="I1240" s="44">
        <v>0</v>
      </c>
      <c r="J1240" s="43">
        <v>386</v>
      </c>
      <c r="K1240" s="44">
        <v>0.01</v>
      </c>
      <c r="L1240" s="43">
        <v>321.66000000000003</v>
      </c>
      <c r="M1240" s="44">
        <v>0.01</v>
      </c>
      <c r="N1240" s="41">
        <v>4</v>
      </c>
      <c r="O1240" s="41">
        <v>3</v>
      </c>
      <c r="P1240" s="42" t="str">
        <f t="shared" si="19"/>
        <v>43</v>
      </c>
      <c r="Q1240" s="42"/>
      <c r="R1240" s="41" t="s">
        <v>3850</v>
      </c>
    </row>
    <row r="1241" spans="1:18" x14ac:dyDescent="0.25">
      <c r="A1241" s="3" t="s">
        <v>134</v>
      </c>
      <c r="B1241" s="3" t="s">
        <v>6027</v>
      </c>
      <c r="C1241" s="3" t="s">
        <v>6028</v>
      </c>
      <c r="D1241" s="43">
        <v>8.81</v>
      </c>
      <c r="E1241" s="43">
        <v>54.071399999999997</v>
      </c>
      <c r="F1241" s="44">
        <v>6.13</v>
      </c>
      <c r="G1241" s="43">
        <v>45.26</v>
      </c>
      <c r="H1241" s="45">
        <v>7</v>
      </c>
      <c r="I1241" s="44">
        <v>0</v>
      </c>
      <c r="J1241" s="43">
        <v>378.5</v>
      </c>
      <c r="K1241" s="44">
        <v>0.01</v>
      </c>
      <c r="L1241" s="43">
        <v>316.83</v>
      </c>
      <c r="M1241" s="44">
        <v>0.01</v>
      </c>
      <c r="N1241" s="41">
        <v>4</v>
      </c>
      <c r="O1241" s="41">
        <v>3</v>
      </c>
      <c r="P1241" s="42" t="str">
        <f t="shared" si="19"/>
        <v>43</v>
      </c>
      <c r="Q1241" s="42"/>
      <c r="R1241" s="41" t="s">
        <v>1650</v>
      </c>
    </row>
    <row r="1242" spans="1:18" x14ac:dyDescent="0.25">
      <c r="A1242" s="3" t="s">
        <v>134</v>
      </c>
      <c r="B1242" s="3" t="s">
        <v>6041</v>
      </c>
      <c r="C1242" s="3" t="s">
        <v>6042</v>
      </c>
      <c r="D1242" s="43">
        <v>9.7799999999999994</v>
      </c>
      <c r="E1242" s="43">
        <v>48.25</v>
      </c>
      <c r="F1242" s="44">
        <v>4.93</v>
      </c>
      <c r="G1242" s="43">
        <v>38.47</v>
      </c>
      <c r="H1242" s="45">
        <v>8</v>
      </c>
      <c r="I1242" s="44">
        <v>0</v>
      </c>
      <c r="J1242" s="43">
        <v>386</v>
      </c>
      <c r="K1242" s="44">
        <v>0.01</v>
      </c>
      <c r="L1242" s="43">
        <v>307.76</v>
      </c>
      <c r="M1242" s="44">
        <v>0.01</v>
      </c>
      <c r="N1242" s="41">
        <v>4</v>
      </c>
      <c r="O1242" s="41">
        <v>3</v>
      </c>
      <c r="P1242" s="42" t="str">
        <f t="shared" si="19"/>
        <v>43</v>
      </c>
      <c r="Q1242" s="42"/>
      <c r="R1242" s="41" t="s">
        <v>1650</v>
      </c>
    </row>
    <row r="1243" spans="1:18" x14ac:dyDescent="0.25">
      <c r="A1243" s="3" t="s">
        <v>134</v>
      </c>
      <c r="B1243" s="3" t="s">
        <v>6043</v>
      </c>
      <c r="C1243" s="3" t="s">
        <v>5220</v>
      </c>
      <c r="D1243" s="43">
        <v>7.4300000000000024</v>
      </c>
      <c r="E1243" s="43">
        <v>32.9833</v>
      </c>
      <c r="F1243" s="44">
        <v>4.43</v>
      </c>
      <c r="G1243" s="43">
        <v>25.55</v>
      </c>
      <c r="H1243" s="45">
        <v>12</v>
      </c>
      <c r="I1243" s="44">
        <v>0</v>
      </c>
      <c r="J1243" s="43">
        <v>395.8</v>
      </c>
      <c r="K1243" s="44">
        <v>0.01</v>
      </c>
      <c r="L1243" s="43">
        <v>306.64</v>
      </c>
      <c r="M1243" s="44">
        <v>0.01</v>
      </c>
      <c r="N1243" s="41">
        <v>4</v>
      </c>
      <c r="O1243" s="41">
        <v>3</v>
      </c>
      <c r="P1243" s="42" t="str">
        <f t="shared" si="19"/>
        <v>43</v>
      </c>
      <c r="Q1243" s="42"/>
      <c r="R1243" s="41" t="s">
        <v>1650</v>
      </c>
    </row>
    <row r="1244" spans="1:18" x14ac:dyDescent="0.25">
      <c r="A1244" s="3" t="s">
        <v>134</v>
      </c>
      <c r="B1244" s="3" t="s">
        <v>7396</v>
      </c>
      <c r="C1244" s="3" t="s">
        <v>4984</v>
      </c>
      <c r="D1244" s="43">
        <v>5.5606060606060614</v>
      </c>
      <c r="E1244" s="43">
        <v>33.363599999999998</v>
      </c>
      <c r="F1244" s="44">
        <v>5.99</v>
      </c>
      <c r="G1244" s="43">
        <v>27.8</v>
      </c>
      <c r="H1244" s="45">
        <v>11</v>
      </c>
      <c r="I1244" s="44">
        <v>0</v>
      </c>
      <c r="J1244" s="43">
        <v>367</v>
      </c>
      <c r="K1244" s="44">
        <v>0.01</v>
      </c>
      <c r="L1244" s="43">
        <v>305.83</v>
      </c>
      <c r="M1244" s="44">
        <v>0.01</v>
      </c>
      <c r="N1244" s="41">
        <v>4</v>
      </c>
      <c r="O1244" s="41">
        <v>3</v>
      </c>
      <c r="P1244" s="42" t="str">
        <f t="shared" si="19"/>
        <v>43</v>
      </c>
      <c r="Q1244" s="42"/>
      <c r="R1244" s="41" t="s">
        <v>3850</v>
      </c>
    </row>
    <row r="1245" spans="1:18" x14ac:dyDescent="0.25">
      <c r="A1245" s="3" t="s">
        <v>134</v>
      </c>
      <c r="B1245" s="3" t="s">
        <v>6044</v>
      </c>
      <c r="C1245" s="3" t="s">
        <v>4114</v>
      </c>
      <c r="D1245" s="43">
        <v>7.24</v>
      </c>
      <c r="E1245" s="43">
        <v>34.909999999999997</v>
      </c>
      <c r="F1245" s="44">
        <v>4.82</v>
      </c>
      <c r="G1245" s="43">
        <v>27.67</v>
      </c>
      <c r="H1245" s="45">
        <v>11</v>
      </c>
      <c r="I1245" s="44">
        <v>0</v>
      </c>
      <c r="J1245" s="43">
        <v>384.01</v>
      </c>
      <c r="K1245" s="44">
        <v>0.01</v>
      </c>
      <c r="L1245" s="43">
        <v>304.37</v>
      </c>
      <c r="M1245" s="44">
        <v>0.01</v>
      </c>
      <c r="N1245" s="41">
        <v>4</v>
      </c>
      <c r="O1245" s="41">
        <v>3</v>
      </c>
      <c r="P1245" s="42" t="str">
        <f t="shared" si="19"/>
        <v>43</v>
      </c>
      <c r="Q1245" s="42"/>
      <c r="R1245" s="41" t="s">
        <v>1650</v>
      </c>
    </row>
    <row r="1246" spans="1:18" x14ac:dyDescent="0.25">
      <c r="A1246" s="3" t="s">
        <v>134</v>
      </c>
      <c r="B1246" s="3" t="s">
        <v>7397</v>
      </c>
      <c r="C1246" s="3" t="s">
        <v>7398</v>
      </c>
      <c r="D1246" s="43">
        <v>5.0555555555555554</v>
      </c>
      <c r="E1246" s="43">
        <v>30.333300000000001</v>
      </c>
      <c r="F1246" s="44">
        <v>5.99</v>
      </c>
      <c r="G1246" s="43">
        <v>25.27</v>
      </c>
      <c r="H1246" s="45">
        <v>12</v>
      </c>
      <c r="I1246" s="44">
        <v>0</v>
      </c>
      <c r="J1246" s="43">
        <v>364</v>
      </c>
      <c r="K1246" s="44">
        <v>0.01</v>
      </c>
      <c r="L1246" s="43">
        <v>303.33</v>
      </c>
      <c r="M1246" s="44">
        <v>0.01</v>
      </c>
      <c r="N1246" s="41">
        <v>4</v>
      </c>
      <c r="O1246" s="41">
        <v>3</v>
      </c>
      <c r="P1246" s="42" t="str">
        <f t="shared" si="19"/>
        <v>43</v>
      </c>
      <c r="Q1246" s="42"/>
      <c r="R1246" s="41" t="s">
        <v>3850</v>
      </c>
    </row>
    <row r="1247" spans="1:18" x14ac:dyDescent="0.25">
      <c r="A1247" s="3" t="s">
        <v>134</v>
      </c>
      <c r="B1247" s="3" t="s">
        <v>7407</v>
      </c>
      <c r="C1247" s="3" t="s">
        <v>5314</v>
      </c>
      <c r="D1247" s="43">
        <v>4.9861111111111116</v>
      </c>
      <c r="E1247" s="43">
        <v>29.916599999999999</v>
      </c>
      <c r="F1247" s="44">
        <v>5.99</v>
      </c>
      <c r="G1247" s="43">
        <v>24.93</v>
      </c>
      <c r="H1247" s="45">
        <v>12</v>
      </c>
      <c r="I1247" s="44">
        <v>0</v>
      </c>
      <c r="J1247" s="43">
        <v>359</v>
      </c>
      <c r="K1247" s="44">
        <v>0.01</v>
      </c>
      <c r="L1247" s="43">
        <v>299.16000000000003</v>
      </c>
      <c r="M1247" s="44">
        <v>0.01</v>
      </c>
      <c r="N1247" s="41">
        <v>4</v>
      </c>
      <c r="O1247" s="41">
        <v>3</v>
      </c>
      <c r="P1247" s="42" t="str">
        <f t="shared" si="19"/>
        <v>43</v>
      </c>
      <c r="Q1247" s="42"/>
      <c r="R1247" s="41" t="s">
        <v>3850</v>
      </c>
    </row>
    <row r="1248" spans="1:18" x14ac:dyDescent="0.25">
      <c r="A1248" s="3" t="s">
        <v>134</v>
      </c>
      <c r="B1248" s="3" t="s">
        <v>7410</v>
      </c>
      <c r="C1248" s="3" t="s">
        <v>7411</v>
      </c>
      <c r="D1248" s="43">
        <v>4.9696969696969697</v>
      </c>
      <c r="E1248" s="43">
        <v>29.818100000000001</v>
      </c>
      <c r="F1248" s="44">
        <v>5.99</v>
      </c>
      <c r="G1248" s="43">
        <v>24.84</v>
      </c>
      <c r="H1248" s="45">
        <v>12</v>
      </c>
      <c r="I1248" s="44">
        <v>0</v>
      </c>
      <c r="J1248" s="43">
        <v>356</v>
      </c>
      <c r="K1248" s="44">
        <v>0.01</v>
      </c>
      <c r="L1248" s="43">
        <v>296.36</v>
      </c>
      <c r="M1248" s="44">
        <v>0.01</v>
      </c>
      <c r="N1248" s="41">
        <v>4</v>
      </c>
      <c r="O1248" s="41">
        <v>3</v>
      </c>
      <c r="P1248" s="42" t="str">
        <f t="shared" si="19"/>
        <v>43</v>
      </c>
      <c r="Q1248" s="42"/>
      <c r="R1248" s="41" t="s">
        <v>3850</v>
      </c>
    </row>
    <row r="1249" spans="1:18" x14ac:dyDescent="0.25">
      <c r="A1249" s="3" t="s">
        <v>134</v>
      </c>
      <c r="B1249" s="3" t="s">
        <v>7412</v>
      </c>
      <c r="C1249" s="3" t="s">
        <v>7413</v>
      </c>
      <c r="D1249" s="43">
        <v>5.9166666666666661</v>
      </c>
      <c r="E1249" s="43">
        <v>35.5</v>
      </c>
      <c r="F1249" s="44">
        <v>6</v>
      </c>
      <c r="G1249" s="43">
        <v>29.58</v>
      </c>
      <c r="H1249" s="45">
        <v>10</v>
      </c>
      <c r="I1249" s="44">
        <v>0</v>
      </c>
      <c r="J1249" s="43">
        <v>355</v>
      </c>
      <c r="K1249" s="44">
        <v>0.01</v>
      </c>
      <c r="L1249" s="43">
        <v>295.83</v>
      </c>
      <c r="M1249" s="44">
        <v>0.01</v>
      </c>
      <c r="N1249" s="41">
        <v>4</v>
      </c>
      <c r="O1249" s="41">
        <v>3</v>
      </c>
      <c r="P1249" s="42" t="str">
        <f t="shared" si="19"/>
        <v>43</v>
      </c>
      <c r="Q1249" s="42"/>
      <c r="R1249" s="41" t="s">
        <v>3850</v>
      </c>
    </row>
    <row r="1250" spans="1:18" x14ac:dyDescent="0.25">
      <c r="A1250" s="3" t="s">
        <v>134</v>
      </c>
      <c r="B1250" s="3" t="s">
        <v>7420</v>
      </c>
      <c r="C1250" s="3" t="s">
        <v>7421</v>
      </c>
      <c r="D1250" s="43">
        <v>5.8</v>
      </c>
      <c r="E1250" s="43">
        <v>34.799999999999997</v>
      </c>
      <c r="F1250" s="44">
        <v>6</v>
      </c>
      <c r="G1250" s="43">
        <v>29</v>
      </c>
      <c r="H1250" s="45">
        <v>10</v>
      </c>
      <c r="I1250" s="44">
        <v>0</v>
      </c>
      <c r="J1250" s="43">
        <v>348</v>
      </c>
      <c r="K1250" s="44">
        <v>0.01</v>
      </c>
      <c r="L1250" s="43">
        <v>290</v>
      </c>
      <c r="M1250" s="44">
        <v>0.01</v>
      </c>
      <c r="N1250" s="41">
        <v>4</v>
      </c>
      <c r="O1250" s="41">
        <v>3</v>
      </c>
      <c r="P1250" s="42" t="str">
        <f t="shared" si="19"/>
        <v>43</v>
      </c>
      <c r="Q1250" s="42"/>
      <c r="R1250" s="41" t="s">
        <v>3850</v>
      </c>
    </row>
    <row r="1251" spans="1:18" x14ac:dyDescent="0.25">
      <c r="A1251" s="3" t="s">
        <v>134</v>
      </c>
      <c r="B1251" s="3" t="s">
        <v>6069</v>
      </c>
      <c r="C1251" s="3" t="s">
        <v>6070</v>
      </c>
      <c r="D1251" s="43">
        <v>6.85</v>
      </c>
      <c r="E1251" s="43">
        <v>35.799999999999997</v>
      </c>
      <c r="F1251" s="44">
        <v>5.22</v>
      </c>
      <c r="G1251" s="43">
        <v>28.95</v>
      </c>
      <c r="H1251" s="45">
        <v>10</v>
      </c>
      <c r="I1251" s="44">
        <v>0</v>
      </c>
      <c r="J1251" s="43">
        <v>358</v>
      </c>
      <c r="K1251" s="44">
        <v>0.01</v>
      </c>
      <c r="L1251" s="43">
        <v>289.5</v>
      </c>
      <c r="M1251" s="44">
        <v>0.01</v>
      </c>
      <c r="N1251" s="41">
        <v>4</v>
      </c>
      <c r="O1251" s="41">
        <v>3</v>
      </c>
      <c r="P1251" s="42" t="str">
        <f t="shared" si="19"/>
        <v>43</v>
      </c>
      <c r="Q1251" s="42"/>
      <c r="R1251" s="41" t="s">
        <v>1650</v>
      </c>
    </row>
    <row r="1252" spans="1:18" x14ac:dyDescent="0.25">
      <c r="A1252" s="3" t="s">
        <v>134</v>
      </c>
      <c r="B1252" s="3" t="s">
        <v>6077</v>
      </c>
      <c r="C1252" s="3" t="s">
        <v>6078</v>
      </c>
      <c r="D1252" s="43">
        <v>7.1599999999999975</v>
      </c>
      <c r="E1252" s="43">
        <v>33.181800000000003</v>
      </c>
      <c r="F1252" s="44">
        <v>4.63</v>
      </c>
      <c r="G1252" s="43">
        <v>26.02</v>
      </c>
      <c r="H1252" s="45">
        <v>11</v>
      </c>
      <c r="I1252" s="44">
        <v>0</v>
      </c>
      <c r="J1252" s="43">
        <v>365</v>
      </c>
      <c r="K1252" s="44">
        <v>0.01</v>
      </c>
      <c r="L1252" s="43">
        <v>286.24</v>
      </c>
      <c r="M1252" s="44">
        <v>0.01</v>
      </c>
      <c r="N1252" s="41">
        <v>4</v>
      </c>
      <c r="O1252" s="41">
        <v>3</v>
      </c>
      <c r="P1252" s="42" t="str">
        <f t="shared" si="19"/>
        <v>43</v>
      </c>
      <c r="Q1252" s="42"/>
      <c r="R1252" s="41" t="s">
        <v>1650</v>
      </c>
    </row>
    <row r="1253" spans="1:18" x14ac:dyDescent="0.25">
      <c r="A1253" s="3" t="s">
        <v>134</v>
      </c>
      <c r="B1253" s="3" t="s">
        <v>6079</v>
      </c>
      <c r="C1253" s="3" t="s">
        <v>6080</v>
      </c>
      <c r="D1253" s="43">
        <v>6.3500000000000005</v>
      </c>
      <c r="E1253" s="43">
        <v>32.318100000000001</v>
      </c>
      <c r="F1253" s="44">
        <v>5.08</v>
      </c>
      <c r="G1253" s="43">
        <v>25.96</v>
      </c>
      <c r="H1253" s="45">
        <v>11</v>
      </c>
      <c r="I1253" s="44">
        <v>0</v>
      </c>
      <c r="J1253" s="43">
        <v>355.5</v>
      </c>
      <c r="K1253" s="44">
        <v>0.01</v>
      </c>
      <c r="L1253" s="43">
        <v>285.64999999999998</v>
      </c>
      <c r="M1253" s="44">
        <v>0.01</v>
      </c>
      <c r="N1253" s="41">
        <v>4</v>
      </c>
      <c r="O1253" s="41">
        <v>3</v>
      </c>
      <c r="P1253" s="42" t="str">
        <f t="shared" si="19"/>
        <v>43</v>
      </c>
      <c r="Q1253" s="42"/>
      <c r="R1253" s="41" t="s">
        <v>1650</v>
      </c>
    </row>
    <row r="1254" spans="1:18" x14ac:dyDescent="0.25">
      <c r="A1254" s="3" t="s">
        <v>134</v>
      </c>
      <c r="B1254" s="3" t="s">
        <v>6095</v>
      </c>
      <c r="C1254" s="3" t="s">
        <v>6096</v>
      </c>
      <c r="D1254" s="43">
        <v>13.390000000000002</v>
      </c>
      <c r="E1254" s="43">
        <v>38.763599999999997</v>
      </c>
      <c r="F1254" s="44">
        <v>2.89</v>
      </c>
      <c r="G1254" s="43">
        <v>25.37</v>
      </c>
      <c r="H1254" s="45">
        <v>11</v>
      </c>
      <c r="I1254" s="44">
        <v>0</v>
      </c>
      <c r="J1254" s="43">
        <v>426.4</v>
      </c>
      <c r="K1254" s="44">
        <v>0.01</v>
      </c>
      <c r="L1254" s="43">
        <v>279.11</v>
      </c>
      <c r="M1254" s="44">
        <v>0.01</v>
      </c>
      <c r="N1254" s="41">
        <v>4</v>
      </c>
      <c r="O1254" s="41">
        <v>3</v>
      </c>
      <c r="P1254" s="42" t="str">
        <f t="shared" si="19"/>
        <v>43</v>
      </c>
      <c r="Q1254" s="42"/>
      <c r="R1254" s="41" t="s">
        <v>1650</v>
      </c>
    </row>
    <row r="1255" spans="1:18" x14ac:dyDescent="0.25">
      <c r="A1255" s="3" t="s">
        <v>134</v>
      </c>
      <c r="B1255" s="3" t="s">
        <v>6101</v>
      </c>
      <c r="C1255" s="3" t="s">
        <v>6102</v>
      </c>
      <c r="D1255" s="43">
        <v>11.57</v>
      </c>
      <c r="E1255" s="43">
        <v>42.6875</v>
      </c>
      <c r="F1255" s="44">
        <v>3.68</v>
      </c>
      <c r="G1255" s="43">
        <v>31.11</v>
      </c>
      <c r="H1255" s="45">
        <v>9</v>
      </c>
      <c r="I1255" s="44">
        <v>0</v>
      </c>
      <c r="J1255" s="43">
        <v>381.5</v>
      </c>
      <c r="K1255" s="44">
        <v>0.01</v>
      </c>
      <c r="L1255" s="43">
        <v>277.37</v>
      </c>
      <c r="M1255" s="44">
        <v>0.01</v>
      </c>
      <c r="N1255" s="41">
        <v>4</v>
      </c>
      <c r="O1255" s="41">
        <v>3</v>
      </c>
      <c r="P1255" s="42" t="str">
        <f t="shared" si="19"/>
        <v>43</v>
      </c>
      <c r="Q1255" s="42"/>
      <c r="R1255" s="41" t="s">
        <v>1650</v>
      </c>
    </row>
    <row r="1256" spans="1:18" x14ac:dyDescent="0.25">
      <c r="A1256" s="3" t="s">
        <v>134</v>
      </c>
      <c r="B1256" s="3" t="s">
        <v>6111</v>
      </c>
      <c r="C1256" s="3" t="s">
        <v>6112</v>
      </c>
      <c r="D1256" s="43">
        <v>7.8800000000000008</v>
      </c>
      <c r="E1256" s="43">
        <v>42.125</v>
      </c>
      <c r="F1256" s="44">
        <v>5.34</v>
      </c>
      <c r="G1256" s="43">
        <v>34.24</v>
      </c>
      <c r="H1256" s="45">
        <v>8</v>
      </c>
      <c r="I1256" s="44">
        <v>0</v>
      </c>
      <c r="J1256" s="43">
        <v>337</v>
      </c>
      <c r="K1256" s="44">
        <v>0.01</v>
      </c>
      <c r="L1256" s="43">
        <v>273.95999999999998</v>
      </c>
      <c r="M1256" s="44">
        <v>0.01</v>
      </c>
      <c r="N1256" s="41">
        <v>4</v>
      </c>
      <c r="O1256" s="41">
        <v>3</v>
      </c>
      <c r="P1256" s="42" t="str">
        <f t="shared" si="19"/>
        <v>43</v>
      </c>
      <c r="Q1256" s="42"/>
      <c r="R1256" s="41" t="s">
        <v>1650</v>
      </c>
    </row>
    <row r="1257" spans="1:18" x14ac:dyDescent="0.25">
      <c r="A1257" s="3" t="s">
        <v>134</v>
      </c>
      <c r="B1257" s="3" t="s">
        <v>7446</v>
      </c>
      <c r="C1257" s="3" t="s">
        <v>276</v>
      </c>
      <c r="D1257" s="43">
        <v>4.5</v>
      </c>
      <c r="E1257" s="43">
        <v>27</v>
      </c>
      <c r="F1257" s="44">
        <v>6</v>
      </c>
      <c r="G1257" s="43">
        <v>22.5</v>
      </c>
      <c r="H1257" s="45">
        <v>12</v>
      </c>
      <c r="I1257" s="44">
        <v>0</v>
      </c>
      <c r="J1257" s="43">
        <v>324</v>
      </c>
      <c r="K1257" s="44">
        <v>0.01</v>
      </c>
      <c r="L1257" s="43">
        <v>270</v>
      </c>
      <c r="M1257" s="44">
        <v>0.01</v>
      </c>
      <c r="N1257" s="41">
        <v>4</v>
      </c>
      <c r="O1257" s="41">
        <v>3</v>
      </c>
      <c r="P1257" s="42" t="str">
        <f t="shared" si="19"/>
        <v>43</v>
      </c>
      <c r="Q1257" s="42"/>
      <c r="R1257" s="41" t="s">
        <v>3850</v>
      </c>
    </row>
    <row r="1258" spans="1:18" x14ac:dyDescent="0.25">
      <c r="A1258" s="3" t="s">
        <v>134</v>
      </c>
      <c r="B1258" s="3" t="s">
        <v>6123</v>
      </c>
      <c r="C1258" s="3" t="s">
        <v>6124</v>
      </c>
      <c r="D1258" s="43">
        <v>5.46</v>
      </c>
      <c r="E1258" s="43">
        <v>30</v>
      </c>
      <c r="F1258" s="44">
        <v>5.49</v>
      </c>
      <c r="G1258" s="43">
        <v>24.54</v>
      </c>
      <c r="H1258" s="45">
        <v>11</v>
      </c>
      <c r="I1258" s="44">
        <v>0</v>
      </c>
      <c r="J1258" s="43">
        <v>330</v>
      </c>
      <c r="K1258" s="44">
        <v>0.01</v>
      </c>
      <c r="L1258" s="43">
        <v>269.94</v>
      </c>
      <c r="M1258" s="44">
        <v>0.01</v>
      </c>
      <c r="N1258" s="41">
        <v>4</v>
      </c>
      <c r="O1258" s="41">
        <v>3</v>
      </c>
      <c r="P1258" s="42" t="str">
        <f t="shared" si="19"/>
        <v>43</v>
      </c>
      <c r="Q1258" s="42"/>
      <c r="R1258" s="41" t="s">
        <v>1650</v>
      </c>
    </row>
    <row r="1259" spans="1:18" x14ac:dyDescent="0.25">
      <c r="A1259" s="3" t="s">
        <v>134</v>
      </c>
      <c r="B1259" s="3" t="s">
        <v>6133</v>
      </c>
      <c r="C1259" s="3" t="s">
        <v>6134</v>
      </c>
      <c r="D1259" s="43">
        <v>6.5</v>
      </c>
      <c r="E1259" s="43">
        <v>32.973999999999997</v>
      </c>
      <c r="F1259" s="44">
        <v>5.07</v>
      </c>
      <c r="G1259" s="43">
        <v>26.47</v>
      </c>
      <c r="H1259" s="45">
        <v>10</v>
      </c>
      <c r="I1259" s="44">
        <v>0</v>
      </c>
      <c r="J1259" s="43">
        <v>329.74</v>
      </c>
      <c r="K1259" s="44">
        <v>0.01</v>
      </c>
      <c r="L1259" s="43">
        <v>264.74</v>
      </c>
      <c r="M1259" s="44">
        <v>0.01</v>
      </c>
      <c r="N1259" s="41">
        <v>4</v>
      </c>
      <c r="O1259" s="41">
        <v>3</v>
      </c>
      <c r="P1259" s="42" t="str">
        <f t="shared" si="19"/>
        <v>43</v>
      </c>
      <c r="Q1259" s="42"/>
      <c r="R1259" s="41" t="s">
        <v>1650</v>
      </c>
    </row>
    <row r="1260" spans="1:18" x14ac:dyDescent="0.25">
      <c r="A1260" s="3" t="s">
        <v>134</v>
      </c>
      <c r="B1260" s="3" t="s">
        <v>6135</v>
      </c>
      <c r="C1260" s="3" t="s">
        <v>6136</v>
      </c>
      <c r="D1260" s="43">
        <v>11.25</v>
      </c>
      <c r="E1260" s="43">
        <v>55.333300000000001</v>
      </c>
      <c r="F1260" s="44">
        <v>4.91</v>
      </c>
      <c r="G1260" s="43">
        <v>44.08</v>
      </c>
      <c r="H1260" s="45">
        <v>6</v>
      </c>
      <c r="I1260" s="44">
        <v>0</v>
      </c>
      <c r="J1260" s="43">
        <v>332</v>
      </c>
      <c r="K1260" s="44">
        <v>0.01</v>
      </c>
      <c r="L1260" s="43">
        <v>264.5</v>
      </c>
      <c r="M1260" s="44">
        <v>0.01</v>
      </c>
      <c r="N1260" s="41">
        <v>4</v>
      </c>
      <c r="O1260" s="41">
        <v>3</v>
      </c>
      <c r="P1260" s="42" t="str">
        <f t="shared" si="19"/>
        <v>43</v>
      </c>
      <c r="Q1260" s="42"/>
      <c r="R1260" s="41" t="s">
        <v>1650</v>
      </c>
    </row>
    <row r="1261" spans="1:18" x14ac:dyDescent="0.25">
      <c r="A1261" s="3" t="s">
        <v>134</v>
      </c>
      <c r="B1261" s="3" t="s">
        <v>7451</v>
      </c>
      <c r="C1261" s="3" t="s">
        <v>4655</v>
      </c>
      <c r="D1261" s="43">
        <v>6.6142857142857139</v>
      </c>
      <c r="E1261" s="43">
        <v>39.685699999999997</v>
      </c>
      <c r="F1261" s="44">
        <v>5.99</v>
      </c>
      <c r="G1261" s="43">
        <v>33.07</v>
      </c>
      <c r="H1261" s="45">
        <v>8</v>
      </c>
      <c r="I1261" s="44">
        <v>0</v>
      </c>
      <c r="J1261" s="43">
        <v>315.8</v>
      </c>
      <c r="K1261" s="44">
        <v>0.01</v>
      </c>
      <c r="L1261" s="43">
        <v>262.88</v>
      </c>
      <c r="M1261" s="44">
        <v>0.01</v>
      </c>
      <c r="N1261" s="41">
        <v>4</v>
      </c>
      <c r="O1261" s="41">
        <v>3</v>
      </c>
      <c r="P1261" s="42" t="str">
        <f t="shared" si="19"/>
        <v>43</v>
      </c>
      <c r="Q1261" s="42"/>
      <c r="R1261" s="41" t="s">
        <v>3850</v>
      </c>
    </row>
    <row r="1262" spans="1:18" x14ac:dyDescent="0.25">
      <c r="A1262" s="3" t="s">
        <v>134</v>
      </c>
      <c r="B1262" s="3" t="s">
        <v>6143</v>
      </c>
      <c r="C1262" s="3" t="s">
        <v>6144</v>
      </c>
      <c r="D1262" s="43">
        <v>4.5799999999999992</v>
      </c>
      <c r="E1262" s="43">
        <v>28.4681</v>
      </c>
      <c r="F1262" s="44">
        <v>6.21</v>
      </c>
      <c r="G1262" s="43">
        <v>23.88</v>
      </c>
      <c r="H1262" s="45">
        <v>11</v>
      </c>
      <c r="I1262" s="44">
        <v>0</v>
      </c>
      <c r="J1262" s="43">
        <v>313.14999999999998</v>
      </c>
      <c r="K1262" s="44">
        <v>0.01</v>
      </c>
      <c r="L1262" s="43">
        <v>262.77</v>
      </c>
      <c r="M1262" s="44">
        <v>0.01</v>
      </c>
      <c r="N1262" s="41">
        <v>4</v>
      </c>
      <c r="O1262" s="41">
        <v>3</v>
      </c>
      <c r="P1262" s="42" t="str">
        <f t="shared" si="19"/>
        <v>43</v>
      </c>
      <c r="Q1262" s="42"/>
      <c r="R1262" s="41" t="s">
        <v>1650</v>
      </c>
    </row>
    <row r="1263" spans="1:18" x14ac:dyDescent="0.25">
      <c r="A1263" s="3" t="s">
        <v>134</v>
      </c>
      <c r="B1263" s="3" t="s">
        <v>7457</v>
      </c>
      <c r="C1263" s="3" t="s">
        <v>7458</v>
      </c>
      <c r="D1263" s="43">
        <v>6.453125</v>
      </c>
      <c r="E1263" s="43">
        <v>38.718699999999998</v>
      </c>
      <c r="F1263" s="44">
        <v>5.99</v>
      </c>
      <c r="G1263" s="43">
        <v>32.26</v>
      </c>
      <c r="H1263" s="45">
        <v>8</v>
      </c>
      <c r="I1263" s="44">
        <v>0</v>
      </c>
      <c r="J1263" s="43">
        <v>309.75</v>
      </c>
      <c r="K1263" s="44">
        <v>0.01</v>
      </c>
      <c r="L1263" s="43">
        <v>258.12</v>
      </c>
      <c r="M1263" s="44">
        <v>0.01</v>
      </c>
      <c r="N1263" s="41">
        <v>4</v>
      </c>
      <c r="O1263" s="41">
        <v>3</v>
      </c>
      <c r="P1263" s="42" t="str">
        <f t="shared" si="19"/>
        <v>43</v>
      </c>
      <c r="Q1263" s="42"/>
      <c r="R1263" s="41" t="s">
        <v>3850</v>
      </c>
    </row>
    <row r="1264" spans="1:18" x14ac:dyDescent="0.25">
      <c r="A1264" s="3" t="s">
        <v>134</v>
      </c>
      <c r="B1264" s="3" t="s">
        <v>6158</v>
      </c>
      <c r="C1264" s="3" t="s">
        <v>6159</v>
      </c>
      <c r="D1264" s="43">
        <v>7</v>
      </c>
      <c r="E1264" s="43">
        <v>39.976999999999997</v>
      </c>
      <c r="F1264" s="44">
        <v>5.71</v>
      </c>
      <c r="G1264" s="43">
        <v>32.97</v>
      </c>
      <c r="H1264" s="45">
        <v>8</v>
      </c>
      <c r="I1264" s="44">
        <v>0</v>
      </c>
      <c r="J1264" s="43">
        <v>313.8</v>
      </c>
      <c r="K1264" s="44">
        <v>0.01</v>
      </c>
      <c r="L1264" s="43">
        <v>257.8</v>
      </c>
      <c r="M1264" s="44">
        <v>0.01</v>
      </c>
      <c r="N1264" s="41">
        <v>4</v>
      </c>
      <c r="O1264" s="41">
        <v>3</v>
      </c>
      <c r="P1264" s="42" t="str">
        <f t="shared" si="19"/>
        <v>43</v>
      </c>
      <c r="Q1264" s="42"/>
      <c r="R1264" s="41" t="s">
        <v>1650</v>
      </c>
    </row>
    <row r="1265" spans="1:18" x14ac:dyDescent="0.25">
      <c r="A1265" s="3" t="s">
        <v>134</v>
      </c>
      <c r="B1265" s="3" t="s">
        <v>6162</v>
      </c>
      <c r="C1265" s="3" t="s">
        <v>6163</v>
      </c>
      <c r="D1265" s="43">
        <v>6.53</v>
      </c>
      <c r="E1265" s="43">
        <v>38.4375</v>
      </c>
      <c r="F1265" s="44">
        <v>5.88</v>
      </c>
      <c r="G1265" s="43">
        <v>31.9</v>
      </c>
      <c r="H1265" s="45">
        <v>8</v>
      </c>
      <c r="I1265" s="44">
        <v>0</v>
      </c>
      <c r="J1265" s="43">
        <v>307.5</v>
      </c>
      <c r="K1265" s="44">
        <v>0.01</v>
      </c>
      <c r="L1265" s="43">
        <v>255.26</v>
      </c>
      <c r="M1265" s="44">
        <v>0.01</v>
      </c>
      <c r="N1265" s="41">
        <v>4</v>
      </c>
      <c r="O1265" s="41">
        <v>3</v>
      </c>
      <c r="P1265" s="42" t="str">
        <f t="shared" si="19"/>
        <v>43</v>
      </c>
      <c r="Q1265" s="42"/>
      <c r="R1265" s="41" t="s">
        <v>1650</v>
      </c>
    </row>
    <row r="1266" spans="1:18" x14ac:dyDescent="0.25">
      <c r="A1266" s="3" t="s">
        <v>134</v>
      </c>
      <c r="B1266" s="3" t="s">
        <v>6164</v>
      </c>
      <c r="C1266" s="3" t="s">
        <v>6165</v>
      </c>
      <c r="D1266" s="43">
        <v>6.36</v>
      </c>
      <c r="E1266" s="43">
        <v>42.714199999999998</v>
      </c>
      <c r="F1266" s="44">
        <v>6.71</v>
      </c>
      <c r="G1266" s="43">
        <v>36.35</v>
      </c>
      <c r="H1266" s="45">
        <v>7</v>
      </c>
      <c r="I1266" s="44">
        <v>0</v>
      </c>
      <c r="J1266" s="43">
        <v>299</v>
      </c>
      <c r="K1266" s="44">
        <v>0.01</v>
      </c>
      <c r="L1266" s="43">
        <v>254.48</v>
      </c>
      <c r="M1266" s="44">
        <v>0.01</v>
      </c>
      <c r="N1266" s="41">
        <v>4</v>
      </c>
      <c r="O1266" s="41">
        <v>3</v>
      </c>
      <c r="P1266" s="42" t="str">
        <f t="shared" si="19"/>
        <v>43</v>
      </c>
      <c r="Q1266" s="42"/>
      <c r="R1266" s="41" t="s">
        <v>1650</v>
      </c>
    </row>
    <row r="1267" spans="1:18" x14ac:dyDescent="0.25">
      <c r="A1267" s="3" t="s">
        <v>134</v>
      </c>
      <c r="B1267" s="3" t="s">
        <v>6166</v>
      </c>
      <c r="C1267" s="3" t="s">
        <v>6167</v>
      </c>
      <c r="D1267" s="43">
        <v>6.0799999999999992</v>
      </c>
      <c r="E1267" s="43">
        <v>34</v>
      </c>
      <c r="F1267" s="44">
        <v>5.59</v>
      </c>
      <c r="G1267" s="43">
        <v>27.92</v>
      </c>
      <c r="H1267" s="45">
        <v>9</v>
      </c>
      <c r="I1267" s="44">
        <v>0</v>
      </c>
      <c r="J1267" s="43">
        <v>308</v>
      </c>
      <c r="K1267" s="44">
        <v>0.01</v>
      </c>
      <c r="L1267" s="43">
        <v>253.28</v>
      </c>
      <c r="M1267" s="44">
        <v>0.01</v>
      </c>
      <c r="N1267" s="41">
        <v>4</v>
      </c>
      <c r="O1267" s="41">
        <v>3</v>
      </c>
      <c r="P1267" s="42" t="str">
        <f t="shared" si="19"/>
        <v>43</v>
      </c>
      <c r="Q1267" s="42"/>
      <c r="R1267" s="41" t="s">
        <v>1650</v>
      </c>
    </row>
    <row r="1268" spans="1:18" x14ac:dyDescent="0.25">
      <c r="A1268" s="3" t="s">
        <v>134</v>
      </c>
      <c r="B1268" s="3" t="s">
        <v>6171</v>
      </c>
      <c r="C1268" s="3" t="s">
        <v>6172</v>
      </c>
      <c r="D1268" s="43">
        <v>8.5499999999999989</v>
      </c>
      <c r="E1268" s="43">
        <v>44.4285</v>
      </c>
      <c r="F1268" s="44">
        <v>5.19</v>
      </c>
      <c r="G1268" s="43">
        <v>35.869999999999997</v>
      </c>
      <c r="H1268" s="45">
        <v>7</v>
      </c>
      <c r="I1268" s="44">
        <v>0</v>
      </c>
      <c r="J1268" s="43">
        <v>311</v>
      </c>
      <c r="K1268" s="44">
        <v>0.01</v>
      </c>
      <c r="L1268" s="43">
        <v>251.15</v>
      </c>
      <c r="M1268" s="44">
        <v>0.01</v>
      </c>
      <c r="N1268" s="41">
        <v>4</v>
      </c>
      <c r="O1268" s="41">
        <v>3</v>
      </c>
      <c r="P1268" s="42" t="str">
        <f t="shared" si="19"/>
        <v>43</v>
      </c>
      <c r="Q1268" s="42"/>
      <c r="R1268" s="41" t="s">
        <v>1650</v>
      </c>
    </row>
    <row r="1269" spans="1:18" x14ac:dyDescent="0.25">
      <c r="A1269" s="3" t="s">
        <v>134</v>
      </c>
      <c r="B1269" s="3" t="s">
        <v>6173</v>
      </c>
      <c r="C1269" s="3" t="s">
        <v>6174</v>
      </c>
      <c r="D1269" s="43">
        <v>4.0599999999999996</v>
      </c>
      <c r="E1269" s="43">
        <v>45.916600000000003</v>
      </c>
      <c r="F1269" s="44">
        <v>11.3</v>
      </c>
      <c r="G1269" s="43">
        <v>41.85</v>
      </c>
      <c r="H1269" s="45">
        <v>6</v>
      </c>
      <c r="I1269" s="44">
        <v>0</v>
      </c>
      <c r="J1269" s="43">
        <v>275.5</v>
      </c>
      <c r="K1269" s="44">
        <v>0.01</v>
      </c>
      <c r="L1269" s="43">
        <v>251.14</v>
      </c>
      <c r="M1269" s="44">
        <v>0.01</v>
      </c>
      <c r="N1269" s="41">
        <v>4</v>
      </c>
      <c r="O1269" s="41">
        <v>3</v>
      </c>
      <c r="P1269" s="42" t="str">
        <f t="shared" si="19"/>
        <v>43</v>
      </c>
      <c r="Q1269" s="42"/>
      <c r="R1269" s="41" t="s">
        <v>1650</v>
      </c>
    </row>
    <row r="1270" spans="1:18" x14ac:dyDescent="0.25">
      <c r="A1270" s="3" t="s">
        <v>134</v>
      </c>
      <c r="B1270" s="3" t="s">
        <v>6179</v>
      </c>
      <c r="C1270" s="3" t="s">
        <v>6180</v>
      </c>
      <c r="D1270" s="43">
        <v>2.4200000000000008</v>
      </c>
      <c r="E1270" s="43">
        <v>25.623000000000001</v>
      </c>
      <c r="F1270" s="44">
        <v>10.58</v>
      </c>
      <c r="G1270" s="43">
        <v>23.2</v>
      </c>
      <c r="H1270" s="45">
        <v>11</v>
      </c>
      <c r="I1270" s="44">
        <v>0</v>
      </c>
      <c r="J1270" s="43">
        <v>273.7</v>
      </c>
      <c r="K1270" s="44">
        <v>0.01</v>
      </c>
      <c r="L1270" s="43">
        <v>247.08</v>
      </c>
      <c r="M1270" s="44">
        <v>0.01</v>
      </c>
      <c r="N1270" s="41">
        <v>4</v>
      </c>
      <c r="O1270" s="41">
        <v>3</v>
      </c>
      <c r="P1270" s="42" t="str">
        <f t="shared" si="19"/>
        <v>43</v>
      </c>
      <c r="Q1270" s="42"/>
      <c r="R1270" s="41" t="s">
        <v>1650</v>
      </c>
    </row>
    <row r="1271" spans="1:18" x14ac:dyDescent="0.25">
      <c r="A1271" s="3" t="s">
        <v>134</v>
      </c>
      <c r="B1271" s="3" t="s">
        <v>6185</v>
      </c>
      <c r="C1271" s="3" t="s">
        <v>6186</v>
      </c>
      <c r="D1271" s="43">
        <v>5.3299999999999992</v>
      </c>
      <c r="E1271" s="43">
        <v>27.336300000000001</v>
      </c>
      <c r="F1271" s="44">
        <v>5.12</v>
      </c>
      <c r="G1271" s="43">
        <v>22</v>
      </c>
      <c r="H1271" s="45">
        <v>11</v>
      </c>
      <c r="I1271" s="44">
        <v>0</v>
      </c>
      <c r="J1271" s="43">
        <v>300.7</v>
      </c>
      <c r="K1271" s="44">
        <v>0.01</v>
      </c>
      <c r="L1271" s="43">
        <v>242.07</v>
      </c>
      <c r="M1271" s="44">
        <v>0.01</v>
      </c>
      <c r="N1271" s="41">
        <v>4</v>
      </c>
      <c r="O1271" s="41">
        <v>3</v>
      </c>
      <c r="P1271" s="42" t="str">
        <f t="shared" si="19"/>
        <v>43</v>
      </c>
      <c r="Q1271" s="42"/>
      <c r="R1271" s="41" t="s">
        <v>1650</v>
      </c>
    </row>
    <row r="1272" spans="1:18" x14ac:dyDescent="0.25">
      <c r="A1272" s="3" t="s">
        <v>134</v>
      </c>
      <c r="B1272" s="3" t="s">
        <v>6189</v>
      </c>
      <c r="C1272" s="3" t="s">
        <v>6190</v>
      </c>
      <c r="D1272" s="43">
        <v>8.06</v>
      </c>
      <c r="E1272" s="43">
        <v>42.285699999999999</v>
      </c>
      <c r="F1272" s="44">
        <v>5.24</v>
      </c>
      <c r="G1272" s="43">
        <v>34.22</v>
      </c>
      <c r="H1272" s="45">
        <v>7</v>
      </c>
      <c r="I1272" s="44">
        <v>0</v>
      </c>
      <c r="J1272" s="43">
        <v>296</v>
      </c>
      <c r="K1272" s="44">
        <v>0.01</v>
      </c>
      <c r="L1272" s="43">
        <v>239.58</v>
      </c>
      <c r="M1272" s="44">
        <v>0.01</v>
      </c>
      <c r="N1272" s="41">
        <v>4</v>
      </c>
      <c r="O1272" s="41">
        <v>3</v>
      </c>
      <c r="P1272" s="42" t="str">
        <f t="shared" si="19"/>
        <v>43</v>
      </c>
      <c r="Q1272" s="42"/>
      <c r="R1272" s="41" t="s">
        <v>1650</v>
      </c>
    </row>
    <row r="1273" spans="1:18" x14ac:dyDescent="0.25">
      <c r="A1273" s="3" t="s">
        <v>134</v>
      </c>
      <c r="B1273" s="3" t="s">
        <v>6193</v>
      </c>
      <c r="C1273" s="3" t="s">
        <v>6194</v>
      </c>
      <c r="D1273" s="43">
        <v>3.8999999999999995</v>
      </c>
      <c r="E1273" s="43">
        <v>30.488800000000001</v>
      </c>
      <c r="F1273" s="44">
        <v>7.81</v>
      </c>
      <c r="G1273" s="43">
        <v>26.58</v>
      </c>
      <c r="H1273" s="45">
        <v>9</v>
      </c>
      <c r="I1273" s="44">
        <v>0</v>
      </c>
      <c r="J1273" s="43">
        <v>274.39999999999998</v>
      </c>
      <c r="K1273" s="44">
        <v>0.01</v>
      </c>
      <c r="L1273" s="43">
        <v>239.3</v>
      </c>
      <c r="M1273" s="44">
        <v>0.01</v>
      </c>
      <c r="N1273" s="41">
        <v>4</v>
      </c>
      <c r="O1273" s="41">
        <v>3</v>
      </c>
      <c r="P1273" s="42" t="str">
        <f t="shared" si="19"/>
        <v>43</v>
      </c>
      <c r="Q1273" s="42"/>
      <c r="R1273" s="41" t="s">
        <v>1650</v>
      </c>
    </row>
    <row r="1274" spans="1:18" x14ac:dyDescent="0.25">
      <c r="A1274" s="3" t="s">
        <v>134</v>
      </c>
      <c r="B1274" s="3" t="s">
        <v>6199</v>
      </c>
      <c r="C1274" s="3" t="s">
        <v>6200</v>
      </c>
      <c r="D1274" s="43">
        <v>4.9500000000000011</v>
      </c>
      <c r="E1274" s="43">
        <v>25.61</v>
      </c>
      <c r="F1274" s="44">
        <v>5.17</v>
      </c>
      <c r="G1274" s="43">
        <v>20.66</v>
      </c>
      <c r="H1274" s="45">
        <v>11</v>
      </c>
      <c r="I1274" s="44">
        <v>0</v>
      </c>
      <c r="J1274" s="43">
        <v>291.10000000000002</v>
      </c>
      <c r="K1274" s="44">
        <v>0.01</v>
      </c>
      <c r="L1274" s="43">
        <v>236.65</v>
      </c>
      <c r="M1274" s="44">
        <v>0.01</v>
      </c>
      <c r="N1274" s="41">
        <v>4</v>
      </c>
      <c r="O1274" s="41">
        <v>3</v>
      </c>
      <c r="P1274" s="42" t="str">
        <f t="shared" si="19"/>
        <v>43</v>
      </c>
      <c r="Q1274" s="42"/>
      <c r="R1274" s="41" t="s">
        <v>1650</v>
      </c>
    </row>
    <row r="1275" spans="1:18" x14ac:dyDescent="0.25">
      <c r="A1275" s="3" t="s">
        <v>134</v>
      </c>
      <c r="B1275" s="3" t="s">
        <v>6201</v>
      </c>
      <c r="C1275" s="3" t="s">
        <v>6202</v>
      </c>
      <c r="D1275" s="43">
        <v>8.49</v>
      </c>
      <c r="E1275" s="43">
        <v>42.285699999999999</v>
      </c>
      <c r="F1275" s="44">
        <v>4.9800000000000004</v>
      </c>
      <c r="G1275" s="43">
        <v>33.79</v>
      </c>
      <c r="H1275" s="45">
        <v>7</v>
      </c>
      <c r="I1275" s="44">
        <v>0</v>
      </c>
      <c r="J1275" s="43">
        <v>296</v>
      </c>
      <c r="K1275" s="44">
        <v>0.01</v>
      </c>
      <c r="L1275" s="43">
        <v>236.57</v>
      </c>
      <c r="M1275" s="44">
        <v>0.01</v>
      </c>
      <c r="N1275" s="41">
        <v>4</v>
      </c>
      <c r="O1275" s="41">
        <v>3</v>
      </c>
      <c r="P1275" s="42" t="str">
        <f t="shared" si="19"/>
        <v>43</v>
      </c>
      <c r="Q1275" s="42"/>
      <c r="R1275" s="41" t="s">
        <v>1650</v>
      </c>
    </row>
    <row r="1276" spans="1:18" x14ac:dyDescent="0.25">
      <c r="A1276" s="3" t="s">
        <v>134</v>
      </c>
      <c r="B1276" s="3" t="s">
        <v>7476</v>
      </c>
      <c r="C1276" s="3" t="s">
        <v>4974</v>
      </c>
      <c r="D1276" s="43">
        <v>3.85</v>
      </c>
      <c r="E1276" s="43">
        <v>23.1</v>
      </c>
      <c r="F1276" s="44">
        <v>6</v>
      </c>
      <c r="G1276" s="43">
        <v>19.25</v>
      </c>
      <c r="H1276" s="45">
        <v>12</v>
      </c>
      <c r="I1276" s="44">
        <v>0</v>
      </c>
      <c r="J1276" s="43">
        <v>281</v>
      </c>
      <c r="K1276" s="44">
        <v>0.01</v>
      </c>
      <c r="L1276" s="43">
        <v>234.8</v>
      </c>
      <c r="M1276" s="44">
        <v>0.01</v>
      </c>
      <c r="N1276" s="41">
        <v>4</v>
      </c>
      <c r="O1276" s="41">
        <v>3</v>
      </c>
      <c r="P1276" s="42" t="str">
        <f t="shared" si="19"/>
        <v>43</v>
      </c>
      <c r="Q1276" s="42"/>
      <c r="R1276" s="41" t="s">
        <v>3850</v>
      </c>
    </row>
    <row r="1277" spans="1:18" x14ac:dyDescent="0.25">
      <c r="A1277" s="3" t="s">
        <v>134</v>
      </c>
      <c r="B1277" s="3" t="s">
        <v>6209</v>
      </c>
      <c r="C1277" s="3" t="s">
        <v>6210</v>
      </c>
      <c r="D1277" s="43">
        <v>4.5099999999999989</v>
      </c>
      <c r="E1277" s="43">
        <v>33.737499999999997</v>
      </c>
      <c r="F1277" s="44">
        <v>7.48</v>
      </c>
      <c r="G1277" s="43">
        <v>29.22</v>
      </c>
      <c r="H1277" s="45">
        <v>8</v>
      </c>
      <c r="I1277" s="44">
        <v>0</v>
      </c>
      <c r="J1277" s="43">
        <v>269.89999999999998</v>
      </c>
      <c r="K1277" s="44">
        <v>0.01</v>
      </c>
      <c r="L1277" s="43">
        <v>233.82</v>
      </c>
      <c r="M1277" s="44">
        <v>0.01</v>
      </c>
      <c r="N1277" s="41">
        <v>4</v>
      </c>
      <c r="O1277" s="41">
        <v>3</v>
      </c>
      <c r="P1277" s="42" t="str">
        <f t="shared" si="19"/>
        <v>43</v>
      </c>
      <c r="Q1277" s="42"/>
      <c r="R1277" s="41" t="s">
        <v>1650</v>
      </c>
    </row>
    <row r="1278" spans="1:18" x14ac:dyDescent="0.25">
      <c r="A1278" s="3" t="s">
        <v>134</v>
      </c>
      <c r="B1278" s="3" t="s">
        <v>6211</v>
      </c>
      <c r="C1278" s="3" t="s">
        <v>6212</v>
      </c>
      <c r="D1278" s="43">
        <v>3.100000000000001</v>
      </c>
      <c r="E1278" s="43">
        <v>22.583300000000001</v>
      </c>
      <c r="F1278" s="44">
        <v>7.28</v>
      </c>
      <c r="G1278" s="43">
        <v>19.48</v>
      </c>
      <c r="H1278" s="45">
        <v>12</v>
      </c>
      <c r="I1278" s="44">
        <v>0</v>
      </c>
      <c r="J1278" s="43">
        <v>271</v>
      </c>
      <c r="K1278" s="44">
        <v>0.01</v>
      </c>
      <c r="L1278" s="43">
        <v>233.8</v>
      </c>
      <c r="M1278" s="44">
        <v>0.01</v>
      </c>
      <c r="N1278" s="41">
        <v>4</v>
      </c>
      <c r="O1278" s="41">
        <v>3</v>
      </c>
      <c r="P1278" s="42" t="str">
        <f t="shared" si="19"/>
        <v>43</v>
      </c>
      <c r="Q1278" s="42"/>
      <c r="R1278" s="41" t="s">
        <v>1650</v>
      </c>
    </row>
    <row r="1279" spans="1:18" x14ac:dyDescent="0.25">
      <c r="A1279" s="3" t="s">
        <v>134</v>
      </c>
      <c r="B1279" s="3" t="s">
        <v>7479</v>
      </c>
      <c r="C1279" s="3" t="s">
        <v>7480</v>
      </c>
      <c r="D1279" s="43">
        <v>5.8333333333333339</v>
      </c>
      <c r="E1279" s="43">
        <v>35</v>
      </c>
      <c r="F1279" s="44">
        <v>6</v>
      </c>
      <c r="G1279" s="43">
        <v>29.16</v>
      </c>
      <c r="H1279" s="45">
        <v>8</v>
      </c>
      <c r="I1279" s="44">
        <v>0</v>
      </c>
      <c r="J1279" s="43">
        <v>280</v>
      </c>
      <c r="K1279" s="44">
        <v>0.01</v>
      </c>
      <c r="L1279" s="43">
        <v>233.33</v>
      </c>
      <c r="M1279" s="44">
        <v>0.01</v>
      </c>
      <c r="N1279" s="41">
        <v>4</v>
      </c>
      <c r="O1279" s="41">
        <v>3</v>
      </c>
      <c r="P1279" s="42" t="str">
        <f t="shared" si="19"/>
        <v>43</v>
      </c>
      <c r="Q1279" s="42"/>
      <c r="R1279" s="41" t="s">
        <v>3850</v>
      </c>
    </row>
    <row r="1280" spans="1:18" x14ac:dyDescent="0.25">
      <c r="A1280" s="3" t="s">
        <v>134</v>
      </c>
      <c r="B1280" s="3" t="s">
        <v>6223</v>
      </c>
      <c r="C1280" s="3" t="s">
        <v>6224</v>
      </c>
      <c r="D1280" s="43">
        <v>4.43</v>
      </c>
      <c r="E1280" s="43">
        <v>30.8612</v>
      </c>
      <c r="F1280" s="44">
        <v>6.96</v>
      </c>
      <c r="G1280" s="43">
        <v>26.43</v>
      </c>
      <c r="H1280" s="45">
        <v>9</v>
      </c>
      <c r="I1280" s="44">
        <v>0</v>
      </c>
      <c r="J1280" s="43">
        <v>270.89</v>
      </c>
      <c r="K1280" s="44">
        <v>0.01</v>
      </c>
      <c r="L1280" s="43">
        <v>231.02</v>
      </c>
      <c r="M1280" s="44">
        <v>0.01</v>
      </c>
      <c r="N1280" s="41">
        <v>4</v>
      </c>
      <c r="O1280" s="41">
        <v>3</v>
      </c>
      <c r="P1280" s="42" t="str">
        <f t="shared" si="19"/>
        <v>43</v>
      </c>
      <c r="Q1280" s="42"/>
      <c r="R1280" s="41" t="s">
        <v>1650</v>
      </c>
    </row>
    <row r="1281" spans="1:18" x14ac:dyDescent="0.25">
      <c r="A1281" s="3" t="s">
        <v>134</v>
      </c>
      <c r="B1281" s="3" t="s">
        <v>6231</v>
      </c>
      <c r="C1281" s="3" t="s">
        <v>6232</v>
      </c>
      <c r="D1281" s="43">
        <v>2.93</v>
      </c>
      <c r="E1281" s="43">
        <v>22.181799999999999</v>
      </c>
      <c r="F1281" s="44">
        <v>7.57</v>
      </c>
      <c r="G1281" s="43">
        <v>19.25</v>
      </c>
      <c r="H1281" s="45">
        <v>12</v>
      </c>
      <c r="I1281" s="44">
        <v>0</v>
      </c>
      <c r="J1281" s="43">
        <v>262</v>
      </c>
      <c r="K1281" s="44">
        <v>0.01</v>
      </c>
      <c r="L1281" s="43">
        <v>226.84</v>
      </c>
      <c r="M1281" s="44">
        <v>0.01</v>
      </c>
      <c r="N1281" s="41">
        <v>4</v>
      </c>
      <c r="O1281" s="41">
        <v>3</v>
      </c>
      <c r="P1281" s="42" t="str">
        <f t="shared" si="19"/>
        <v>43</v>
      </c>
      <c r="Q1281" s="42"/>
      <c r="R1281" s="41" t="s">
        <v>1650</v>
      </c>
    </row>
    <row r="1282" spans="1:18" x14ac:dyDescent="0.25">
      <c r="A1282" s="3" t="s">
        <v>134</v>
      </c>
      <c r="B1282" s="3" t="s">
        <v>7487</v>
      </c>
      <c r="C1282" s="3" t="s">
        <v>7488</v>
      </c>
      <c r="D1282" s="43">
        <v>11.333333333333334</v>
      </c>
      <c r="E1282" s="43">
        <v>68</v>
      </c>
      <c r="F1282" s="44">
        <v>6</v>
      </c>
      <c r="G1282" s="43">
        <v>56.66</v>
      </c>
      <c r="H1282" s="45">
        <v>4</v>
      </c>
      <c r="I1282" s="44">
        <v>0</v>
      </c>
      <c r="J1282" s="43">
        <v>272</v>
      </c>
      <c r="K1282" s="44">
        <v>0.01</v>
      </c>
      <c r="L1282" s="43">
        <v>226.66</v>
      </c>
      <c r="M1282" s="44">
        <v>0.01</v>
      </c>
      <c r="N1282" s="41">
        <v>4</v>
      </c>
      <c r="O1282" s="41">
        <v>3</v>
      </c>
      <c r="P1282" s="42" t="str">
        <f t="shared" si="19"/>
        <v>43</v>
      </c>
      <c r="Q1282" s="42"/>
      <c r="R1282" s="41" t="s">
        <v>3850</v>
      </c>
    </row>
    <row r="1283" spans="1:18" x14ac:dyDescent="0.25">
      <c r="A1283" s="3" t="s">
        <v>134</v>
      </c>
      <c r="B1283" s="3" t="s">
        <v>6235</v>
      </c>
      <c r="C1283" s="3" t="s">
        <v>6236</v>
      </c>
      <c r="D1283" s="43">
        <v>15.75</v>
      </c>
      <c r="E1283" s="43">
        <v>52.585700000000003</v>
      </c>
      <c r="F1283" s="44">
        <v>3.33</v>
      </c>
      <c r="G1283" s="43">
        <v>36.83</v>
      </c>
      <c r="H1283" s="45">
        <v>9</v>
      </c>
      <c r="I1283" s="44">
        <v>0</v>
      </c>
      <c r="J1283" s="43">
        <v>368.1</v>
      </c>
      <c r="K1283" s="44">
        <v>0.01</v>
      </c>
      <c r="L1283" s="43">
        <v>226.35</v>
      </c>
      <c r="M1283" s="44">
        <v>0.01</v>
      </c>
      <c r="N1283" s="41">
        <v>4</v>
      </c>
      <c r="O1283" s="41">
        <v>3</v>
      </c>
      <c r="P1283" s="42" t="str">
        <f t="shared" si="19"/>
        <v>43</v>
      </c>
      <c r="Q1283" s="42"/>
      <c r="R1283" s="41" t="s">
        <v>1650</v>
      </c>
    </row>
    <row r="1284" spans="1:18" x14ac:dyDescent="0.25">
      <c r="A1284" s="3" t="s">
        <v>134</v>
      </c>
      <c r="B1284" s="3" t="s">
        <v>7489</v>
      </c>
      <c r="C1284" s="3" t="s">
        <v>7490</v>
      </c>
      <c r="D1284" s="43">
        <v>5</v>
      </c>
      <c r="E1284" s="43">
        <v>30</v>
      </c>
      <c r="F1284" s="44">
        <v>6</v>
      </c>
      <c r="G1284" s="43">
        <v>25</v>
      </c>
      <c r="H1284" s="45">
        <v>9</v>
      </c>
      <c r="I1284" s="44">
        <v>0</v>
      </c>
      <c r="J1284" s="43">
        <v>270</v>
      </c>
      <c r="K1284" s="44">
        <v>0.01</v>
      </c>
      <c r="L1284" s="43">
        <v>225</v>
      </c>
      <c r="M1284" s="44">
        <v>0.01</v>
      </c>
      <c r="N1284" s="41">
        <v>4</v>
      </c>
      <c r="O1284" s="41">
        <v>3</v>
      </c>
      <c r="P1284" s="42" t="str">
        <f t="shared" si="19"/>
        <v>43</v>
      </c>
      <c r="Q1284" s="42"/>
      <c r="R1284" s="41" t="s">
        <v>3850</v>
      </c>
    </row>
    <row r="1285" spans="1:18" x14ac:dyDescent="0.25">
      <c r="A1285" s="3" t="s">
        <v>134</v>
      </c>
      <c r="B1285" s="3" t="s">
        <v>6239</v>
      </c>
      <c r="C1285" s="3" t="s">
        <v>6240</v>
      </c>
      <c r="D1285" s="43">
        <v>8.1599999999999984</v>
      </c>
      <c r="E1285" s="43">
        <v>35.857100000000003</v>
      </c>
      <c r="F1285" s="44">
        <v>4.3899999999999997</v>
      </c>
      <c r="G1285" s="43">
        <v>27.69</v>
      </c>
      <c r="H1285" s="45">
        <v>8</v>
      </c>
      <c r="I1285" s="44">
        <v>0</v>
      </c>
      <c r="J1285" s="43">
        <v>289</v>
      </c>
      <c r="K1285" s="44">
        <v>0.01</v>
      </c>
      <c r="L1285" s="43">
        <v>223.72</v>
      </c>
      <c r="M1285" s="44">
        <v>0.01</v>
      </c>
      <c r="N1285" s="41">
        <v>4</v>
      </c>
      <c r="O1285" s="41">
        <v>3</v>
      </c>
      <c r="P1285" s="42" t="str">
        <f t="shared" si="19"/>
        <v>43</v>
      </c>
      <c r="Q1285" s="42"/>
      <c r="R1285" s="41" t="s">
        <v>1650</v>
      </c>
    </row>
    <row r="1286" spans="1:18" x14ac:dyDescent="0.25">
      <c r="A1286" s="3" t="s">
        <v>134</v>
      </c>
      <c r="B1286" s="3" t="s">
        <v>7493</v>
      </c>
      <c r="C1286" s="3" t="s">
        <v>1020</v>
      </c>
      <c r="D1286" s="43">
        <v>4.040151515151515</v>
      </c>
      <c r="E1286" s="43">
        <v>24.2409</v>
      </c>
      <c r="F1286" s="44">
        <v>5.99</v>
      </c>
      <c r="G1286" s="43">
        <v>20.2</v>
      </c>
      <c r="H1286" s="45">
        <v>11</v>
      </c>
      <c r="I1286" s="44">
        <v>0</v>
      </c>
      <c r="J1286" s="43">
        <v>266.64999999999998</v>
      </c>
      <c r="K1286" s="44">
        <v>0.01</v>
      </c>
      <c r="L1286" s="43">
        <v>222.2</v>
      </c>
      <c r="M1286" s="44">
        <v>0.01</v>
      </c>
      <c r="N1286" s="41">
        <v>4</v>
      </c>
      <c r="O1286" s="41">
        <v>3</v>
      </c>
      <c r="P1286" s="42" t="str">
        <f t="shared" si="19"/>
        <v>43</v>
      </c>
      <c r="Q1286" s="42"/>
      <c r="R1286" s="41" t="s">
        <v>3850</v>
      </c>
    </row>
    <row r="1287" spans="1:18" x14ac:dyDescent="0.25">
      <c r="A1287" s="3" t="s">
        <v>134</v>
      </c>
      <c r="B1287" s="3" t="s">
        <v>6243</v>
      </c>
      <c r="C1287" s="3" t="s">
        <v>6244</v>
      </c>
      <c r="D1287" s="43">
        <v>5.8500000000000005</v>
      </c>
      <c r="E1287" s="43">
        <v>37.4</v>
      </c>
      <c r="F1287" s="44">
        <v>6.39</v>
      </c>
      <c r="G1287" s="43">
        <v>31.55</v>
      </c>
      <c r="H1287" s="45">
        <v>7</v>
      </c>
      <c r="I1287" s="44">
        <v>0</v>
      </c>
      <c r="J1287" s="43">
        <v>261.8</v>
      </c>
      <c r="K1287" s="44">
        <v>0.01</v>
      </c>
      <c r="L1287" s="43">
        <v>220.85</v>
      </c>
      <c r="M1287" s="44">
        <v>0.01</v>
      </c>
      <c r="N1287" s="41">
        <v>4</v>
      </c>
      <c r="O1287" s="41">
        <v>3</v>
      </c>
      <c r="P1287" s="42" t="str">
        <f t="shared" ref="P1287:P1350" si="20">N1287&amp;O1287</f>
        <v>43</v>
      </c>
      <c r="Q1287" s="42"/>
      <c r="R1287" s="41" t="s">
        <v>1650</v>
      </c>
    </row>
    <row r="1288" spans="1:18" x14ac:dyDescent="0.25">
      <c r="A1288" s="3" t="s">
        <v>134</v>
      </c>
      <c r="B1288" s="3" t="s">
        <v>7494</v>
      </c>
      <c r="C1288" s="3" t="s">
        <v>7495</v>
      </c>
      <c r="D1288" s="43">
        <v>4.0333333333333332</v>
      </c>
      <c r="E1288" s="43">
        <v>24.2</v>
      </c>
      <c r="F1288" s="44">
        <v>6</v>
      </c>
      <c r="G1288" s="43">
        <v>20.16</v>
      </c>
      <c r="H1288" s="45">
        <v>11</v>
      </c>
      <c r="I1288" s="44">
        <v>0</v>
      </c>
      <c r="J1288" s="43">
        <v>265</v>
      </c>
      <c r="K1288" s="44">
        <v>0.01</v>
      </c>
      <c r="L1288" s="43">
        <v>220.63</v>
      </c>
      <c r="M1288" s="44">
        <v>0.01</v>
      </c>
      <c r="N1288" s="41">
        <v>4</v>
      </c>
      <c r="O1288" s="41">
        <v>3</v>
      </c>
      <c r="P1288" s="42" t="str">
        <f t="shared" si="20"/>
        <v>43</v>
      </c>
      <c r="Q1288" s="42"/>
      <c r="R1288" s="41" t="s">
        <v>3850</v>
      </c>
    </row>
    <row r="1289" spans="1:18" x14ac:dyDescent="0.25">
      <c r="A1289" s="3" t="s">
        <v>134</v>
      </c>
      <c r="B1289" s="3" t="s">
        <v>7496</v>
      </c>
      <c r="C1289" s="3" t="s">
        <v>7497</v>
      </c>
      <c r="D1289" s="43">
        <v>3.6666666666666661</v>
      </c>
      <c r="E1289" s="43">
        <v>22</v>
      </c>
      <c r="F1289" s="44">
        <v>6</v>
      </c>
      <c r="G1289" s="43">
        <v>18.329999999999998</v>
      </c>
      <c r="H1289" s="45">
        <v>12</v>
      </c>
      <c r="I1289" s="44">
        <v>0</v>
      </c>
      <c r="J1289" s="43">
        <v>264</v>
      </c>
      <c r="K1289" s="44">
        <v>0.01</v>
      </c>
      <c r="L1289" s="43">
        <v>220</v>
      </c>
      <c r="M1289" s="44">
        <v>0.01</v>
      </c>
      <c r="N1289" s="41">
        <v>4</v>
      </c>
      <c r="O1289" s="41">
        <v>3</v>
      </c>
      <c r="P1289" s="42" t="str">
        <f t="shared" si="20"/>
        <v>43</v>
      </c>
      <c r="Q1289" s="42"/>
      <c r="R1289" s="41" t="s">
        <v>3850</v>
      </c>
    </row>
    <row r="1290" spans="1:18" x14ac:dyDescent="0.25">
      <c r="A1290" s="3" t="s">
        <v>134</v>
      </c>
      <c r="B1290" s="3" t="s">
        <v>6251</v>
      </c>
      <c r="C1290" s="3" t="s">
        <v>6252</v>
      </c>
      <c r="D1290" s="43">
        <v>4.09</v>
      </c>
      <c r="E1290" s="43">
        <v>26.45</v>
      </c>
      <c r="F1290" s="44">
        <v>6.46</v>
      </c>
      <c r="G1290" s="43">
        <v>22.36</v>
      </c>
      <c r="H1290" s="45">
        <v>10</v>
      </c>
      <c r="I1290" s="44">
        <v>0</v>
      </c>
      <c r="J1290" s="43">
        <v>258.60000000000002</v>
      </c>
      <c r="K1290" s="44">
        <v>0.01</v>
      </c>
      <c r="L1290" s="43">
        <v>217.7</v>
      </c>
      <c r="M1290" s="44">
        <v>0.01</v>
      </c>
      <c r="N1290" s="41">
        <v>4</v>
      </c>
      <c r="O1290" s="41">
        <v>3</v>
      </c>
      <c r="P1290" s="42" t="str">
        <f t="shared" si="20"/>
        <v>43</v>
      </c>
      <c r="Q1290" s="42"/>
      <c r="R1290" s="41" t="s">
        <v>1650</v>
      </c>
    </row>
    <row r="1291" spans="1:18" x14ac:dyDescent="0.25">
      <c r="A1291" s="3" t="s">
        <v>134</v>
      </c>
      <c r="B1291" s="3" t="s">
        <v>6255</v>
      </c>
      <c r="C1291" s="3" t="s">
        <v>6256</v>
      </c>
      <c r="D1291" s="43">
        <v>3.3299999999999992</v>
      </c>
      <c r="E1291" s="43">
        <v>24.956</v>
      </c>
      <c r="F1291" s="44">
        <v>7.49</v>
      </c>
      <c r="G1291" s="43">
        <v>21.62</v>
      </c>
      <c r="H1291" s="45">
        <v>10</v>
      </c>
      <c r="I1291" s="44">
        <v>0</v>
      </c>
      <c r="J1291" s="43">
        <v>249.56</v>
      </c>
      <c r="K1291" s="44">
        <v>0.01</v>
      </c>
      <c r="L1291" s="43">
        <v>216.26</v>
      </c>
      <c r="M1291" s="44">
        <v>0.01</v>
      </c>
      <c r="N1291" s="41">
        <v>4</v>
      </c>
      <c r="O1291" s="41">
        <v>3</v>
      </c>
      <c r="P1291" s="42" t="str">
        <f t="shared" si="20"/>
        <v>43</v>
      </c>
      <c r="Q1291" s="42"/>
      <c r="R1291" s="41" t="s">
        <v>1650</v>
      </c>
    </row>
    <row r="1292" spans="1:18" x14ac:dyDescent="0.25">
      <c r="A1292" s="3" t="s">
        <v>134</v>
      </c>
      <c r="B1292" s="3" t="s">
        <v>6257</v>
      </c>
      <c r="C1292" s="3" t="s">
        <v>6258</v>
      </c>
      <c r="D1292" s="43">
        <v>8.1</v>
      </c>
      <c r="E1292" s="43">
        <v>44</v>
      </c>
      <c r="F1292" s="44">
        <v>5.43</v>
      </c>
      <c r="G1292" s="43">
        <v>35.9</v>
      </c>
      <c r="H1292" s="45">
        <v>6</v>
      </c>
      <c r="I1292" s="44">
        <v>0</v>
      </c>
      <c r="J1292" s="43">
        <v>264</v>
      </c>
      <c r="K1292" s="44">
        <v>0.01</v>
      </c>
      <c r="L1292" s="43">
        <v>215.4</v>
      </c>
      <c r="M1292" s="44">
        <v>0.01</v>
      </c>
      <c r="N1292" s="41">
        <v>4</v>
      </c>
      <c r="O1292" s="41">
        <v>3</v>
      </c>
      <c r="P1292" s="42" t="str">
        <f t="shared" si="20"/>
        <v>43</v>
      </c>
      <c r="Q1292" s="42"/>
      <c r="R1292" s="41" t="s">
        <v>1650</v>
      </c>
    </row>
    <row r="1293" spans="1:18" x14ac:dyDescent="0.25">
      <c r="A1293" s="3" t="s">
        <v>134</v>
      </c>
      <c r="B1293" s="3" t="s">
        <v>6263</v>
      </c>
      <c r="C1293" s="3" t="s">
        <v>6264</v>
      </c>
      <c r="D1293" s="43">
        <v>3.5099999999999993</v>
      </c>
      <c r="E1293" s="43">
        <v>27.541599999999999</v>
      </c>
      <c r="F1293" s="44">
        <v>7.84</v>
      </c>
      <c r="G1293" s="43">
        <v>24.03</v>
      </c>
      <c r="H1293" s="45">
        <v>8</v>
      </c>
      <c r="I1293" s="44">
        <v>0</v>
      </c>
      <c r="J1293" s="43">
        <v>242.5</v>
      </c>
      <c r="K1293" s="44">
        <v>0.01</v>
      </c>
      <c r="L1293" s="43">
        <v>214.42</v>
      </c>
      <c r="M1293" s="44">
        <v>0.01</v>
      </c>
      <c r="N1293" s="41">
        <v>4</v>
      </c>
      <c r="O1293" s="41">
        <v>3</v>
      </c>
      <c r="P1293" s="42" t="str">
        <f t="shared" si="20"/>
        <v>43</v>
      </c>
      <c r="Q1293" s="42"/>
      <c r="R1293" s="41" t="s">
        <v>1650</v>
      </c>
    </row>
    <row r="1294" spans="1:18" x14ac:dyDescent="0.25">
      <c r="A1294" s="3" t="s">
        <v>134</v>
      </c>
      <c r="B1294" s="3" t="s">
        <v>6265</v>
      </c>
      <c r="C1294" s="3" t="s">
        <v>6266</v>
      </c>
      <c r="D1294" s="43">
        <v>5.03</v>
      </c>
      <c r="E1294" s="43">
        <v>26.45</v>
      </c>
      <c r="F1294" s="44">
        <v>5.25</v>
      </c>
      <c r="G1294" s="43">
        <v>21.42</v>
      </c>
      <c r="H1294" s="45">
        <v>10</v>
      </c>
      <c r="I1294" s="44">
        <v>0</v>
      </c>
      <c r="J1294" s="43">
        <v>264.5</v>
      </c>
      <c r="K1294" s="44">
        <v>0.01</v>
      </c>
      <c r="L1294" s="43">
        <v>214.2</v>
      </c>
      <c r="M1294" s="44">
        <v>0.01</v>
      </c>
      <c r="N1294" s="41">
        <v>4</v>
      </c>
      <c r="O1294" s="41">
        <v>3</v>
      </c>
      <c r="P1294" s="42" t="str">
        <f t="shared" si="20"/>
        <v>43</v>
      </c>
      <c r="Q1294" s="42"/>
      <c r="R1294" s="41" t="s">
        <v>1650</v>
      </c>
    </row>
    <row r="1295" spans="1:18" x14ac:dyDescent="0.25">
      <c r="A1295" s="3" t="s">
        <v>134</v>
      </c>
      <c r="B1295" s="3" t="s">
        <v>7503</v>
      </c>
      <c r="C1295" s="3" t="s">
        <v>7504</v>
      </c>
      <c r="D1295" s="43">
        <v>3.5575757575757576</v>
      </c>
      <c r="E1295" s="43">
        <v>21.345400000000001</v>
      </c>
      <c r="F1295" s="44">
        <v>5.99</v>
      </c>
      <c r="G1295" s="43">
        <v>17.78</v>
      </c>
      <c r="H1295" s="45">
        <v>12</v>
      </c>
      <c r="I1295" s="44">
        <v>0</v>
      </c>
      <c r="J1295" s="43">
        <v>256.8</v>
      </c>
      <c r="K1295" s="44">
        <v>0.01</v>
      </c>
      <c r="L1295" s="43">
        <v>214.1</v>
      </c>
      <c r="M1295" s="44">
        <v>0.01</v>
      </c>
      <c r="N1295" s="41">
        <v>4</v>
      </c>
      <c r="O1295" s="41">
        <v>3</v>
      </c>
      <c r="P1295" s="42" t="str">
        <f t="shared" si="20"/>
        <v>43</v>
      </c>
      <c r="Q1295" s="42"/>
      <c r="R1295" s="41" t="s">
        <v>3850</v>
      </c>
    </row>
    <row r="1296" spans="1:18" x14ac:dyDescent="0.25">
      <c r="A1296" s="3" t="s">
        <v>134</v>
      </c>
      <c r="B1296" s="3" t="s">
        <v>6269</v>
      </c>
      <c r="C1296" s="3" t="s">
        <v>6270</v>
      </c>
      <c r="D1296" s="43">
        <v>11.45</v>
      </c>
      <c r="E1296" s="43">
        <v>48.4</v>
      </c>
      <c r="F1296" s="44">
        <v>4.22</v>
      </c>
      <c r="G1296" s="43">
        <v>36.950000000000003</v>
      </c>
      <c r="H1296" s="45">
        <v>6</v>
      </c>
      <c r="I1296" s="44">
        <v>0</v>
      </c>
      <c r="J1296" s="43">
        <v>282</v>
      </c>
      <c r="K1296" s="44">
        <v>0.01</v>
      </c>
      <c r="L1296" s="43">
        <v>213.3</v>
      </c>
      <c r="M1296" s="44">
        <v>0.01</v>
      </c>
      <c r="N1296" s="41">
        <v>4</v>
      </c>
      <c r="O1296" s="41">
        <v>3</v>
      </c>
      <c r="P1296" s="42" t="str">
        <f t="shared" si="20"/>
        <v>43</v>
      </c>
      <c r="Q1296" s="42"/>
      <c r="R1296" s="41" t="s">
        <v>1650</v>
      </c>
    </row>
    <row r="1297" spans="1:18" x14ac:dyDescent="0.25">
      <c r="A1297" s="3" t="s">
        <v>134</v>
      </c>
      <c r="B1297" s="3" t="s">
        <v>6271</v>
      </c>
      <c r="C1297" s="3" t="s">
        <v>6272</v>
      </c>
      <c r="D1297" s="43">
        <v>3.3800000000000003</v>
      </c>
      <c r="E1297" s="43">
        <v>21.083300000000001</v>
      </c>
      <c r="F1297" s="44">
        <v>6.23</v>
      </c>
      <c r="G1297" s="43">
        <v>17.7</v>
      </c>
      <c r="H1297" s="45">
        <v>12</v>
      </c>
      <c r="I1297" s="44">
        <v>0</v>
      </c>
      <c r="J1297" s="43">
        <v>253</v>
      </c>
      <c r="K1297" s="44">
        <v>0.01</v>
      </c>
      <c r="L1297" s="43">
        <v>212.44</v>
      </c>
      <c r="M1297" s="44">
        <v>0.01</v>
      </c>
      <c r="N1297" s="41">
        <v>4</v>
      </c>
      <c r="O1297" s="41">
        <v>3</v>
      </c>
      <c r="P1297" s="42" t="str">
        <f t="shared" si="20"/>
        <v>43</v>
      </c>
      <c r="Q1297" s="42"/>
      <c r="R1297" s="41" t="s">
        <v>1650</v>
      </c>
    </row>
    <row r="1298" spans="1:18" x14ac:dyDescent="0.25">
      <c r="A1298" s="3" t="s">
        <v>134</v>
      </c>
      <c r="B1298" s="3" t="s">
        <v>7510</v>
      </c>
      <c r="C1298" s="3" t="s">
        <v>7511</v>
      </c>
      <c r="D1298" s="43">
        <v>4.2183333333333328</v>
      </c>
      <c r="E1298" s="43">
        <v>25.31</v>
      </c>
      <c r="F1298" s="44">
        <v>6</v>
      </c>
      <c r="G1298" s="43">
        <v>21.09</v>
      </c>
      <c r="H1298" s="45">
        <v>10</v>
      </c>
      <c r="I1298" s="44">
        <v>0</v>
      </c>
      <c r="J1298" s="43">
        <v>253.1</v>
      </c>
      <c r="K1298" s="44">
        <v>0.01</v>
      </c>
      <c r="L1298" s="43">
        <v>210.91</v>
      </c>
      <c r="M1298" s="44">
        <v>0.01</v>
      </c>
      <c r="N1298" s="41">
        <v>4</v>
      </c>
      <c r="O1298" s="41">
        <v>3</v>
      </c>
      <c r="P1298" s="42" t="str">
        <f t="shared" si="20"/>
        <v>43</v>
      </c>
      <c r="Q1298" s="42"/>
      <c r="R1298" s="41" t="s">
        <v>3850</v>
      </c>
    </row>
    <row r="1299" spans="1:18" x14ac:dyDescent="0.25">
      <c r="A1299" s="3" t="s">
        <v>134</v>
      </c>
      <c r="B1299" s="3" t="s">
        <v>7514</v>
      </c>
      <c r="C1299" s="3" t="s">
        <v>7515</v>
      </c>
      <c r="D1299" s="43">
        <v>5.229166666666667</v>
      </c>
      <c r="E1299" s="43">
        <v>31.375</v>
      </c>
      <c r="F1299" s="44">
        <v>6</v>
      </c>
      <c r="G1299" s="43">
        <v>26.14</v>
      </c>
      <c r="H1299" s="45">
        <v>8</v>
      </c>
      <c r="I1299" s="44">
        <v>0</v>
      </c>
      <c r="J1299" s="43">
        <v>251</v>
      </c>
      <c r="K1299" s="44">
        <v>0.01</v>
      </c>
      <c r="L1299" s="43">
        <v>209.16</v>
      </c>
      <c r="M1299" s="44">
        <v>0.01</v>
      </c>
      <c r="N1299" s="41">
        <v>4</v>
      </c>
      <c r="O1299" s="41">
        <v>3</v>
      </c>
      <c r="P1299" s="42" t="str">
        <f t="shared" si="20"/>
        <v>43</v>
      </c>
      <c r="Q1299" s="42"/>
      <c r="R1299" s="41" t="s">
        <v>3850</v>
      </c>
    </row>
    <row r="1300" spans="1:18" x14ac:dyDescent="0.25">
      <c r="A1300" s="3" t="s">
        <v>134</v>
      </c>
      <c r="B1300" s="3" t="s">
        <v>6277</v>
      </c>
      <c r="C1300" s="3" t="s">
        <v>6278</v>
      </c>
      <c r="D1300" s="43">
        <v>3</v>
      </c>
      <c r="E1300" s="43">
        <v>26.222200000000001</v>
      </c>
      <c r="F1300" s="44">
        <v>8.74</v>
      </c>
      <c r="G1300" s="43">
        <v>23.22</v>
      </c>
      <c r="H1300" s="45">
        <v>9</v>
      </c>
      <c r="I1300" s="44">
        <v>0</v>
      </c>
      <c r="J1300" s="43">
        <v>236</v>
      </c>
      <c r="K1300" s="44">
        <v>0</v>
      </c>
      <c r="L1300" s="43">
        <v>209</v>
      </c>
      <c r="M1300" s="44">
        <v>0.01</v>
      </c>
      <c r="N1300" s="41">
        <v>4</v>
      </c>
      <c r="O1300" s="41">
        <v>3</v>
      </c>
      <c r="P1300" s="42" t="str">
        <f t="shared" si="20"/>
        <v>43</v>
      </c>
      <c r="Q1300" s="42"/>
      <c r="R1300" s="41" t="s">
        <v>1650</v>
      </c>
    </row>
    <row r="1301" spans="1:18" x14ac:dyDescent="0.25">
      <c r="A1301" s="3" t="s">
        <v>134</v>
      </c>
      <c r="B1301" s="3" t="s">
        <v>6279</v>
      </c>
      <c r="C1301" s="3" t="s">
        <v>6280</v>
      </c>
      <c r="D1301" s="43">
        <v>3.0099999999999993</v>
      </c>
      <c r="E1301" s="43">
        <v>22</v>
      </c>
      <c r="F1301" s="44">
        <v>7.3</v>
      </c>
      <c r="G1301" s="43">
        <v>18.989999999999998</v>
      </c>
      <c r="H1301" s="45">
        <v>11</v>
      </c>
      <c r="I1301" s="44">
        <v>0</v>
      </c>
      <c r="J1301" s="43">
        <v>242</v>
      </c>
      <c r="K1301" s="44">
        <v>0.01</v>
      </c>
      <c r="L1301" s="43">
        <v>208.89</v>
      </c>
      <c r="M1301" s="44">
        <v>0.01</v>
      </c>
      <c r="N1301" s="41">
        <v>4</v>
      </c>
      <c r="O1301" s="41">
        <v>3</v>
      </c>
      <c r="P1301" s="42" t="str">
        <f t="shared" si="20"/>
        <v>43</v>
      </c>
      <c r="Q1301" s="42"/>
      <c r="R1301" s="41" t="s">
        <v>1650</v>
      </c>
    </row>
    <row r="1302" spans="1:18" x14ac:dyDescent="0.25">
      <c r="A1302" s="3" t="s">
        <v>134</v>
      </c>
      <c r="B1302" s="3" t="s">
        <v>6281</v>
      </c>
      <c r="C1302" s="3" t="s">
        <v>6282</v>
      </c>
      <c r="D1302" s="43">
        <v>4.54</v>
      </c>
      <c r="E1302" s="43">
        <v>25.39</v>
      </c>
      <c r="F1302" s="44">
        <v>5.59</v>
      </c>
      <c r="G1302" s="43">
        <v>20.85</v>
      </c>
      <c r="H1302" s="45">
        <v>10</v>
      </c>
      <c r="I1302" s="44">
        <v>0</v>
      </c>
      <c r="J1302" s="43">
        <v>253.9</v>
      </c>
      <c r="K1302" s="44">
        <v>0.01</v>
      </c>
      <c r="L1302" s="43">
        <v>208.5</v>
      </c>
      <c r="M1302" s="44">
        <v>0.01</v>
      </c>
      <c r="N1302" s="41">
        <v>4</v>
      </c>
      <c r="O1302" s="41">
        <v>3</v>
      </c>
      <c r="P1302" s="42" t="str">
        <f t="shared" si="20"/>
        <v>43</v>
      </c>
      <c r="Q1302" s="42"/>
      <c r="R1302" s="41" t="s">
        <v>1650</v>
      </c>
    </row>
    <row r="1303" spans="1:18" x14ac:dyDescent="0.25">
      <c r="A1303" s="3" t="s">
        <v>134</v>
      </c>
      <c r="B1303" s="3" t="s">
        <v>7516</v>
      </c>
      <c r="C1303" s="3" t="s">
        <v>4912</v>
      </c>
      <c r="D1303" s="43">
        <v>4.1666666666666661</v>
      </c>
      <c r="E1303" s="43">
        <v>25</v>
      </c>
      <c r="F1303" s="44">
        <v>6</v>
      </c>
      <c r="G1303" s="43">
        <v>20.83</v>
      </c>
      <c r="H1303" s="45">
        <v>10</v>
      </c>
      <c r="I1303" s="44">
        <v>0</v>
      </c>
      <c r="J1303" s="43">
        <v>250</v>
      </c>
      <c r="K1303" s="44">
        <v>0.01</v>
      </c>
      <c r="L1303" s="43">
        <v>208.33</v>
      </c>
      <c r="M1303" s="44">
        <v>0.01</v>
      </c>
      <c r="N1303" s="41">
        <v>4</v>
      </c>
      <c r="O1303" s="41">
        <v>3</v>
      </c>
      <c r="P1303" s="42" t="str">
        <f t="shared" si="20"/>
        <v>43</v>
      </c>
      <c r="Q1303" s="42"/>
      <c r="R1303" s="41" t="s">
        <v>3850</v>
      </c>
    </row>
    <row r="1304" spans="1:18" x14ac:dyDescent="0.25">
      <c r="A1304" s="3" t="s">
        <v>134</v>
      </c>
      <c r="B1304" s="3" t="s">
        <v>7517</v>
      </c>
      <c r="C1304" s="3" t="s">
        <v>300</v>
      </c>
      <c r="D1304" s="43">
        <v>4.1666666666666661</v>
      </c>
      <c r="E1304" s="43">
        <v>25</v>
      </c>
      <c r="F1304" s="44">
        <v>6</v>
      </c>
      <c r="G1304" s="43">
        <v>20.83</v>
      </c>
      <c r="H1304" s="45">
        <v>10</v>
      </c>
      <c r="I1304" s="44">
        <v>0</v>
      </c>
      <c r="J1304" s="43">
        <v>250</v>
      </c>
      <c r="K1304" s="44">
        <v>0.01</v>
      </c>
      <c r="L1304" s="43">
        <v>208.33</v>
      </c>
      <c r="M1304" s="44">
        <v>0.01</v>
      </c>
      <c r="N1304" s="41">
        <v>4</v>
      </c>
      <c r="O1304" s="41">
        <v>3</v>
      </c>
      <c r="P1304" s="42" t="str">
        <f t="shared" si="20"/>
        <v>43</v>
      </c>
      <c r="Q1304" s="42"/>
      <c r="R1304" s="41" t="s">
        <v>3850</v>
      </c>
    </row>
    <row r="1305" spans="1:18" x14ac:dyDescent="0.25">
      <c r="A1305" s="3" t="s">
        <v>134</v>
      </c>
      <c r="B1305" s="3" t="s">
        <v>6285</v>
      </c>
      <c r="C1305" s="3" t="s">
        <v>6286</v>
      </c>
      <c r="D1305" s="43">
        <v>3.91</v>
      </c>
      <c r="E1305" s="43">
        <v>45.2</v>
      </c>
      <c r="F1305" s="44">
        <v>11.56</v>
      </c>
      <c r="G1305" s="43">
        <v>41.29</v>
      </c>
      <c r="H1305" s="45">
        <v>5</v>
      </c>
      <c r="I1305" s="44">
        <v>0</v>
      </c>
      <c r="J1305" s="43">
        <v>226</v>
      </c>
      <c r="K1305" s="44">
        <v>0</v>
      </c>
      <c r="L1305" s="43">
        <v>206.45</v>
      </c>
      <c r="M1305" s="44">
        <v>0.01</v>
      </c>
      <c r="N1305" s="41">
        <v>4</v>
      </c>
      <c r="O1305" s="41">
        <v>3</v>
      </c>
      <c r="P1305" s="42" t="str">
        <f t="shared" si="20"/>
        <v>43</v>
      </c>
      <c r="Q1305" s="42"/>
      <c r="R1305" s="41" t="s">
        <v>1650</v>
      </c>
    </row>
    <row r="1306" spans="1:18" x14ac:dyDescent="0.25">
      <c r="A1306" s="3" t="s">
        <v>134</v>
      </c>
      <c r="B1306" s="3" t="s">
        <v>6287</v>
      </c>
      <c r="C1306" s="3" t="s">
        <v>6288</v>
      </c>
      <c r="D1306" s="43">
        <v>8.81</v>
      </c>
      <c r="E1306" s="43">
        <v>50.1</v>
      </c>
      <c r="F1306" s="44">
        <v>5.68</v>
      </c>
      <c r="G1306" s="43">
        <v>41.29</v>
      </c>
      <c r="H1306" s="45">
        <v>5</v>
      </c>
      <c r="I1306" s="44">
        <v>0</v>
      </c>
      <c r="J1306" s="43">
        <v>250.5</v>
      </c>
      <c r="K1306" s="44">
        <v>0.01</v>
      </c>
      <c r="L1306" s="43">
        <v>206.45</v>
      </c>
      <c r="M1306" s="44">
        <v>0.01</v>
      </c>
      <c r="N1306" s="41">
        <v>4</v>
      </c>
      <c r="O1306" s="41">
        <v>3</v>
      </c>
      <c r="P1306" s="42" t="str">
        <f t="shared" si="20"/>
        <v>43</v>
      </c>
      <c r="Q1306" s="42"/>
      <c r="R1306" s="41" t="s">
        <v>1650</v>
      </c>
    </row>
    <row r="1307" spans="1:18" x14ac:dyDescent="0.25">
      <c r="A1307" s="3" t="s">
        <v>134</v>
      </c>
      <c r="B1307" s="3" t="s">
        <v>7520</v>
      </c>
      <c r="C1307" s="3" t="s">
        <v>7521</v>
      </c>
      <c r="D1307" s="43">
        <v>3.75</v>
      </c>
      <c r="E1307" s="43">
        <v>22.5</v>
      </c>
      <c r="F1307" s="44">
        <v>6</v>
      </c>
      <c r="G1307" s="43">
        <v>18.75</v>
      </c>
      <c r="H1307" s="45">
        <v>11</v>
      </c>
      <c r="I1307" s="44">
        <v>0</v>
      </c>
      <c r="J1307" s="43">
        <v>247.5</v>
      </c>
      <c r="K1307" s="44">
        <v>0.01</v>
      </c>
      <c r="L1307" s="43">
        <v>206.25</v>
      </c>
      <c r="M1307" s="44">
        <v>0.01</v>
      </c>
      <c r="N1307" s="41">
        <v>4</v>
      </c>
      <c r="O1307" s="41">
        <v>3</v>
      </c>
      <c r="P1307" s="42" t="str">
        <f t="shared" si="20"/>
        <v>43</v>
      </c>
      <c r="Q1307" s="42"/>
      <c r="R1307" s="41" t="s">
        <v>3850</v>
      </c>
    </row>
    <row r="1308" spans="1:18" x14ac:dyDescent="0.25">
      <c r="A1308" s="3" t="s">
        <v>134</v>
      </c>
      <c r="B1308" s="3" t="s">
        <v>6291</v>
      </c>
      <c r="C1308" s="3" t="s">
        <v>6292</v>
      </c>
      <c r="D1308" s="43">
        <v>4.0499999999999989</v>
      </c>
      <c r="E1308" s="43">
        <v>22.545400000000001</v>
      </c>
      <c r="F1308" s="44">
        <v>5.56</v>
      </c>
      <c r="G1308" s="43">
        <v>18.489999999999998</v>
      </c>
      <c r="H1308" s="45">
        <v>11</v>
      </c>
      <c r="I1308" s="44">
        <v>0</v>
      </c>
      <c r="J1308" s="43">
        <v>248</v>
      </c>
      <c r="K1308" s="44">
        <v>0.01</v>
      </c>
      <c r="L1308" s="43">
        <v>203.45</v>
      </c>
      <c r="M1308" s="44">
        <v>0.01</v>
      </c>
      <c r="N1308" s="41">
        <v>4</v>
      </c>
      <c r="O1308" s="41">
        <v>3</v>
      </c>
      <c r="P1308" s="42" t="str">
        <f t="shared" si="20"/>
        <v>43</v>
      </c>
      <c r="Q1308" s="42"/>
      <c r="R1308" s="41" t="s">
        <v>1650</v>
      </c>
    </row>
    <row r="1309" spans="1:18" x14ac:dyDescent="0.25">
      <c r="A1309" s="3" t="s">
        <v>134</v>
      </c>
      <c r="B1309" s="3" t="s">
        <v>6293</v>
      </c>
      <c r="C1309" s="3" t="s">
        <v>6294</v>
      </c>
      <c r="D1309" s="43">
        <v>3.8600000000000003</v>
      </c>
      <c r="E1309" s="43">
        <v>24.4</v>
      </c>
      <c r="F1309" s="44">
        <v>6.32</v>
      </c>
      <c r="G1309" s="43">
        <v>20.54</v>
      </c>
      <c r="H1309" s="45">
        <v>10</v>
      </c>
      <c r="I1309" s="44">
        <v>0</v>
      </c>
      <c r="J1309" s="43">
        <v>241.2</v>
      </c>
      <c r="K1309" s="44">
        <v>0.01</v>
      </c>
      <c r="L1309" s="43">
        <v>202.6</v>
      </c>
      <c r="M1309" s="44">
        <v>0.01</v>
      </c>
      <c r="N1309" s="41">
        <v>4</v>
      </c>
      <c r="O1309" s="41">
        <v>3</v>
      </c>
      <c r="P1309" s="42" t="str">
        <f t="shared" si="20"/>
        <v>43</v>
      </c>
      <c r="Q1309" s="42"/>
      <c r="R1309" s="41" t="s">
        <v>1650</v>
      </c>
    </row>
    <row r="1310" spans="1:18" x14ac:dyDescent="0.25">
      <c r="A1310" s="3" t="s">
        <v>134</v>
      </c>
      <c r="B1310" s="3" t="s">
        <v>6295</v>
      </c>
      <c r="C1310" s="3" t="s">
        <v>6296</v>
      </c>
      <c r="D1310" s="43">
        <v>4.9900000000000011</v>
      </c>
      <c r="E1310" s="43">
        <v>38.666600000000003</v>
      </c>
      <c r="F1310" s="44">
        <v>7.74</v>
      </c>
      <c r="G1310" s="43">
        <v>33.67</v>
      </c>
      <c r="H1310" s="45">
        <v>6</v>
      </c>
      <c r="I1310" s="44">
        <v>0</v>
      </c>
      <c r="J1310" s="43">
        <v>232</v>
      </c>
      <c r="K1310" s="44">
        <v>0</v>
      </c>
      <c r="L1310" s="43">
        <v>202.06</v>
      </c>
      <c r="M1310" s="44">
        <v>0.01</v>
      </c>
      <c r="N1310" s="41">
        <v>4</v>
      </c>
      <c r="O1310" s="41">
        <v>3</v>
      </c>
      <c r="P1310" s="42" t="str">
        <f t="shared" si="20"/>
        <v>43</v>
      </c>
      <c r="Q1310" s="42"/>
      <c r="R1310" s="41" t="s">
        <v>1650</v>
      </c>
    </row>
    <row r="1311" spans="1:18" x14ac:dyDescent="0.25">
      <c r="A1311" s="3" t="s">
        <v>134</v>
      </c>
      <c r="B1311" s="3" t="s">
        <v>6297</v>
      </c>
      <c r="C1311" s="3" t="s">
        <v>6298</v>
      </c>
      <c r="D1311" s="43">
        <v>2.25</v>
      </c>
      <c r="E1311" s="43">
        <v>19.73</v>
      </c>
      <c r="F1311" s="44">
        <v>8.76</v>
      </c>
      <c r="G1311" s="43">
        <v>17.48</v>
      </c>
      <c r="H1311" s="45">
        <v>12</v>
      </c>
      <c r="I1311" s="44">
        <v>0</v>
      </c>
      <c r="J1311" s="43">
        <v>228.6</v>
      </c>
      <c r="K1311" s="44">
        <v>0</v>
      </c>
      <c r="L1311" s="43">
        <v>201.6</v>
      </c>
      <c r="M1311" s="44">
        <v>0.01</v>
      </c>
      <c r="N1311" s="41">
        <v>4</v>
      </c>
      <c r="O1311" s="41">
        <v>3</v>
      </c>
      <c r="P1311" s="42" t="str">
        <f t="shared" si="20"/>
        <v>43</v>
      </c>
      <c r="Q1311" s="42"/>
      <c r="R1311" s="41" t="s">
        <v>1650</v>
      </c>
    </row>
    <row r="1312" spans="1:18" x14ac:dyDescent="0.25">
      <c r="A1312" s="3" t="s">
        <v>134</v>
      </c>
      <c r="B1312" s="3" t="s">
        <v>6299</v>
      </c>
      <c r="C1312" s="3" t="s">
        <v>6300</v>
      </c>
      <c r="D1312" s="43">
        <v>3.3800000000000003</v>
      </c>
      <c r="E1312" s="43">
        <v>20.156600000000001</v>
      </c>
      <c r="F1312" s="44">
        <v>5.96</v>
      </c>
      <c r="G1312" s="43">
        <v>16.77</v>
      </c>
      <c r="H1312" s="45">
        <v>12</v>
      </c>
      <c r="I1312" s="44">
        <v>0</v>
      </c>
      <c r="J1312" s="43">
        <v>241.88</v>
      </c>
      <c r="K1312" s="44">
        <v>0.01</v>
      </c>
      <c r="L1312" s="43">
        <v>201.32</v>
      </c>
      <c r="M1312" s="44">
        <v>0.01</v>
      </c>
      <c r="N1312" s="41">
        <v>4</v>
      </c>
      <c r="O1312" s="41">
        <v>3</v>
      </c>
      <c r="P1312" s="42" t="str">
        <f t="shared" si="20"/>
        <v>43</v>
      </c>
      <c r="Q1312" s="42"/>
      <c r="R1312" s="41" t="s">
        <v>1650</v>
      </c>
    </row>
    <row r="1313" spans="1:18" x14ac:dyDescent="0.25">
      <c r="A1313" s="3" t="s">
        <v>134</v>
      </c>
      <c r="B1313" s="3" t="s">
        <v>7528</v>
      </c>
      <c r="C1313" s="3" t="s">
        <v>7529</v>
      </c>
      <c r="D1313" s="43">
        <v>3.6515151515151514</v>
      </c>
      <c r="E1313" s="43">
        <v>21.908999999999999</v>
      </c>
      <c r="F1313" s="44">
        <v>5.99</v>
      </c>
      <c r="G1313" s="43">
        <v>18.25</v>
      </c>
      <c r="H1313" s="45">
        <v>11</v>
      </c>
      <c r="I1313" s="44">
        <v>0</v>
      </c>
      <c r="J1313" s="43">
        <v>241</v>
      </c>
      <c r="K1313" s="44">
        <v>0.01</v>
      </c>
      <c r="L1313" s="43">
        <v>200.83</v>
      </c>
      <c r="M1313" s="44">
        <v>0.01</v>
      </c>
      <c r="N1313" s="41">
        <v>4</v>
      </c>
      <c r="O1313" s="41">
        <v>3</v>
      </c>
      <c r="P1313" s="42" t="str">
        <f t="shared" si="20"/>
        <v>43</v>
      </c>
      <c r="Q1313" s="42"/>
      <c r="R1313" s="41" t="s">
        <v>3850</v>
      </c>
    </row>
    <row r="1314" spans="1:18" x14ac:dyDescent="0.25">
      <c r="A1314" s="3" t="s">
        <v>134</v>
      </c>
      <c r="B1314" s="3" t="s">
        <v>7530</v>
      </c>
      <c r="C1314" s="3" t="s">
        <v>7531</v>
      </c>
      <c r="D1314" s="43">
        <v>5</v>
      </c>
      <c r="E1314" s="43">
        <v>30</v>
      </c>
      <c r="F1314" s="44">
        <v>6</v>
      </c>
      <c r="G1314" s="43">
        <v>25</v>
      </c>
      <c r="H1314" s="45">
        <v>8</v>
      </c>
      <c r="I1314" s="44">
        <v>0</v>
      </c>
      <c r="J1314" s="43">
        <v>240</v>
      </c>
      <c r="K1314" s="44">
        <v>0.01</v>
      </c>
      <c r="L1314" s="43">
        <v>200</v>
      </c>
      <c r="M1314" s="44">
        <v>0.01</v>
      </c>
      <c r="N1314" s="41">
        <v>4</v>
      </c>
      <c r="O1314" s="41">
        <v>3</v>
      </c>
      <c r="P1314" s="42" t="str">
        <f t="shared" si="20"/>
        <v>43</v>
      </c>
      <c r="Q1314" s="42"/>
      <c r="R1314" s="41" t="s">
        <v>3850</v>
      </c>
    </row>
    <row r="1315" spans="1:18" x14ac:dyDescent="0.25">
      <c r="A1315" s="3" t="s">
        <v>134</v>
      </c>
      <c r="B1315" s="3" t="s">
        <v>6301</v>
      </c>
      <c r="C1315" s="3" t="s">
        <v>6302</v>
      </c>
      <c r="D1315" s="43">
        <v>10.130000000000001</v>
      </c>
      <c r="E1315" s="43">
        <v>50</v>
      </c>
      <c r="F1315" s="44">
        <v>4.93</v>
      </c>
      <c r="G1315" s="43">
        <v>39.869999999999997</v>
      </c>
      <c r="H1315" s="45">
        <v>5</v>
      </c>
      <c r="I1315" s="44">
        <v>0</v>
      </c>
      <c r="J1315" s="43">
        <v>250</v>
      </c>
      <c r="K1315" s="44">
        <v>0.01</v>
      </c>
      <c r="L1315" s="43">
        <v>199.35</v>
      </c>
      <c r="M1315" s="44">
        <v>0.01</v>
      </c>
      <c r="N1315" s="41">
        <v>4</v>
      </c>
      <c r="O1315" s="41">
        <v>3</v>
      </c>
      <c r="P1315" s="42" t="str">
        <f t="shared" si="20"/>
        <v>43</v>
      </c>
      <c r="Q1315" s="42">
        <v>97</v>
      </c>
      <c r="R1315" s="41" t="s">
        <v>1650</v>
      </c>
    </row>
    <row r="1316" spans="1:18" x14ac:dyDescent="0.25">
      <c r="A1316" s="3" t="s">
        <v>134</v>
      </c>
      <c r="B1316" s="3" t="s">
        <v>6307</v>
      </c>
      <c r="C1316" s="3" t="s">
        <v>6308</v>
      </c>
      <c r="D1316" s="43">
        <v>9.74</v>
      </c>
      <c r="E1316" s="43">
        <v>42.7</v>
      </c>
      <c r="F1316" s="44">
        <v>4.38</v>
      </c>
      <c r="G1316" s="43">
        <v>32.96</v>
      </c>
      <c r="H1316" s="45">
        <v>6</v>
      </c>
      <c r="I1316" s="44">
        <v>0</v>
      </c>
      <c r="J1316" s="43">
        <v>256.2</v>
      </c>
      <c r="K1316" s="44">
        <v>0.01</v>
      </c>
      <c r="L1316" s="43">
        <v>197.76</v>
      </c>
      <c r="M1316" s="44">
        <v>0</v>
      </c>
      <c r="N1316" s="41">
        <v>4</v>
      </c>
      <c r="O1316" s="41">
        <v>4</v>
      </c>
      <c r="P1316" s="42" t="str">
        <f t="shared" si="20"/>
        <v>44</v>
      </c>
      <c r="Q1316" s="42"/>
      <c r="R1316" s="41" t="s">
        <v>1650</v>
      </c>
    </row>
    <row r="1317" spans="1:18" x14ac:dyDescent="0.25">
      <c r="A1317" s="3" t="s">
        <v>134</v>
      </c>
      <c r="B1317" s="3" t="s">
        <v>6309</v>
      </c>
      <c r="C1317" s="3" t="s">
        <v>6310</v>
      </c>
      <c r="D1317" s="43">
        <v>3.7599999999999989</v>
      </c>
      <c r="E1317" s="43">
        <v>21.9</v>
      </c>
      <c r="F1317" s="44">
        <v>5.82</v>
      </c>
      <c r="G1317" s="43">
        <v>18.14</v>
      </c>
      <c r="H1317" s="45">
        <v>11</v>
      </c>
      <c r="I1317" s="44">
        <v>0</v>
      </c>
      <c r="J1317" s="43">
        <v>239</v>
      </c>
      <c r="K1317" s="44">
        <v>0.01</v>
      </c>
      <c r="L1317" s="43">
        <v>197.64</v>
      </c>
      <c r="M1317" s="44">
        <v>0</v>
      </c>
      <c r="N1317" s="41">
        <v>4</v>
      </c>
      <c r="O1317" s="41">
        <v>4</v>
      </c>
      <c r="P1317" s="42" t="str">
        <f t="shared" si="20"/>
        <v>44</v>
      </c>
      <c r="Q1317" s="42"/>
      <c r="R1317" s="41" t="s">
        <v>1650</v>
      </c>
    </row>
    <row r="1318" spans="1:18" x14ac:dyDescent="0.25">
      <c r="A1318" s="3" t="s">
        <v>134</v>
      </c>
      <c r="B1318" s="3" t="s">
        <v>7534</v>
      </c>
      <c r="C1318" s="3" t="s">
        <v>7535</v>
      </c>
      <c r="D1318" s="43">
        <v>6.583333333333333</v>
      </c>
      <c r="E1318" s="43">
        <v>39.5</v>
      </c>
      <c r="F1318" s="44">
        <v>6</v>
      </c>
      <c r="G1318" s="43">
        <v>32.909999999999997</v>
      </c>
      <c r="H1318" s="45">
        <v>6</v>
      </c>
      <c r="I1318" s="44">
        <v>0</v>
      </c>
      <c r="J1318" s="43">
        <v>237</v>
      </c>
      <c r="K1318" s="44">
        <v>0.01</v>
      </c>
      <c r="L1318" s="43">
        <v>197.5</v>
      </c>
      <c r="M1318" s="44">
        <v>0</v>
      </c>
      <c r="N1318" s="41">
        <v>4</v>
      </c>
      <c r="O1318" s="41">
        <v>4</v>
      </c>
      <c r="P1318" s="42" t="str">
        <f t="shared" si="20"/>
        <v>44</v>
      </c>
      <c r="Q1318" s="42"/>
      <c r="R1318" s="41" t="s">
        <v>3850</v>
      </c>
    </row>
    <row r="1319" spans="1:18" x14ac:dyDescent="0.25">
      <c r="A1319" s="3" t="s">
        <v>134</v>
      </c>
      <c r="B1319" s="3" t="s">
        <v>6311</v>
      </c>
      <c r="C1319" s="3" t="s">
        <v>6312</v>
      </c>
      <c r="D1319" s="43">
        <v>6.14</v>
      </c>
      <c r="E1319" s="43">
        <v>27.955500000000001</v>
      </c>
      <c r="F1319" s="44">
        <v>4.55</v>
      </c>
      <c r="G1319" s="43">
        <v>21.81</v>
      </c>
      <c r="H1319" s="45">
        <v>9</v>
      </c>
      <c r="I1319" s="44">
        <v>0</v>
      </c>
      <c r="J1319" s="43">
        <v>251.6</v>
      </c>
      <c r="K1319" s="44">
        <v>0.01</v>
      </c>
      <c r="L1319" s="43">
        <v>196.34</v>
      </c>
      <c r="M1319" s="44">
        <v>0</v>
      </c>
      <c r="N1319" s="41">
        <v>4</v>
      </c>
      <c r="O1319" s="41">
        <v>4</v>
      </c>
      <c r="P1319" s="42" t="str">
        <f t="shared" si="20"/>
        <v>44</v>
      </c>
      <c r="Q1319" s="42"/>
      <c r="R1319" s="41" t="s">
        <v>1650</v>
      </c>
    </row>
    <row r="1320" spans="1:18" x14ac:dyDescent="0.25">
      <c r="A1320" s="3" t="s">
        <v>134</v>
      </c>
      <c r="B1320" s="3" t="s">
        <v>6315</v>
      </c>
      <c r="C1320" s="3" t="s">
        <v>6316</v>
      </c>
      <c r="D1320" s="43">
        <v>7.4800000000000013</v>
      </c>
      <c r="E1320" s="43">
        <v>46.49</v>
      </c>
      <c r="F1320" s="44">
        <v>6.21</v>
      </c>
      <c r="G1320" s="43">
        <v>39.01</v>
      </c>
      <c r="H1320" s="45">
        <v>5</v>
      </c>
      <c r="I1320" s="44">
        <v>0</v>
      </c>
      <c r="J1320" s="43">
        <v>232.45</v>
      </c>
      <c r="K1320" s="44">
        <v>0</v>
      </c>
      <c r="L1320" s="43">
        <v>195.05</v>
      </c>
      <c r="M1320" s="44">
        <v>0</v>
      </c>
      <c r="N1320" s="41">
        <v>4</v>
      </c>
      <c r="O1320" s="41">
        <v>4</v>
      </c>
      <c r="P1320" s="42" t="str">
        <f t="shared" si="20"/>
        <v>44</v>
      </c>
      <c r="Q1320" s="42"/>
      <c r="R1320" s="41" t="s">
        <v>1650</v>
      </c>
    </row>
    <row r="1321" spans="1:18" x14ac:dyDescent="0.25">
      <c r="A1321" s="3" t="s">
        <v>134</v>
      </c>
      <c r="B1321" s="3" t="s">
        <v>6317</v>
      </c>
      <c r="C1321" s="3" t="s">
        <v>6318</v>
      </c>
      <c r="D1321" s="43">
        <v>3.2400000000000015</v>
      </c>
      <c r="E1321" s="43">
        <v>20.930900000000001</v>
      </c>
      <c r="F1321" s="44">
        <v>6.46</v>
      </c>
      <c r="G1321" s="43">
        <v>17.690000000000001</v>
      </c>
      <c r="H1321" s="45">
        <v>11</v>
      </c>
      <c r="I1321" s="44">
        <v>0</v>
      </c>
      <c r="J1321" s="43">
        <v>230.24</v>
      </c>
      <c r="K1321" s="44">
        <v>0</v>
      </c>
      <c r="L1321" s="43">
        <v>194.6</v>
      </c>
      <c r="M1321" s="44">
        <v>0</v>
      </c>
      <c r="N1321" s="41">
        <v>4</v>
      </c>
      <c r="O1321" s="41">
        <v>4</v>
      </c>
      <c r="P1321" s="42" t="str">
        <f t="shared" si="20"/>
        <v>44</v>
      </c>
      <c r="Q1321" s="42"/>
      <c r="R1321" s="41" t="s">
        <v>1650</v>
      </c>
    </row>
    <row r="1322" spans="1:18" x14ac:dyDescent="0.25">
      <c r="A1322" s="3" t="s">
        <v>134</v>
      </c>
      <c r="B1322" s="3" t="s">
        <v>6319</v>
      </c>
      <c r="C1322" s="3" t="s">
        <v>6320</v>
      </c>
      <c r="D1322" s="43">
        <v>2.48</v>
      </c>
      <c r="E1322" s="43">
        <v>18.666599999999999</v>
      </c>
      <c r="F1322" s="44">
        <v>7.52</v>
      </c>
      <c r="G1322" s="43">
        <v>16.18</v>
      </c>
      <c r="H1322" s="45">
        <v>12</v>
      </c>
      <c r="I1322" s="44">
        <v>0</v>
      </c>
      <c r="J1322" s="43">
        <v>224</v>
      </c>
      <c r="K1322" s="44">
        <v>0</v>
      </c>
      <c r="L1322" s="43">
        <v>194.24</v>
      </c>
      <c r="M1322" s="44">
        <v>0</v>
      </c>
      <c r="N1322" s="41">
        <v>4</v>
      </c>
      <c r="O1322" s="41">
        <v>4</v>
      </c>
      <c r="P1322" s="42" t="str">
        <f t="shared" si="20"/>
        <v>44</v>
      </c>
      <c r="Q1322" s="42"/>
      <c r="R1322" s="41" t="s">
        <v>1650</v>
      </c>
    </row>
    <row r="1323" spans="1:18" x14ac:dyDescent="0.25">
      <c r="A1323" s="3" t="s">
        <v>134</v>
      </c>
      <c r="B1323" s="3" t="s">
        <v>7538</v>
      </c>
      <c r="C1323" s="3" t="s">
        <v>7539</v>
      </c>
      <c r="D1323" s="43">
        <v>5.5238095238095246</v>
      </c>
      <c r="E1323" s="43">
        <v>33.142800000000001</v>
      </c>
      <c r="F1323" s="44">
        <v>5.99</v>
      </c>
      <c r="G1323" s="43">
        <v>27.61</v>
      </c>
      <c r="H1323" s="45">
        <v>7</v>
      </c>
      <c r="I1323" s="44">
        <v>0</v>
      </c>
      <c r="J1323" s="43">
        <v>232</v>
      </c>
      <c r="K1323" s="44">
        <v>0</v>
      </c>
      <c r="L1323" s="43">
        <v>193.33</v>
      </c>
      <c r="M1323" s="44">
        <v>0</v>
      </c>
      <c r="N1323" s="41">
        <v>4</v>
      </c>
      <c r="O1323" s="41">
        <v>4</v>
      </c>
      <c r="P1323" s="42" t="str">
        <f t="shared" si="20"/>
        <v>44</v>
      </c>
      <c r="Q1323" s="42"/>
      <c r="R1323" s="41" t="s">
        <v>3850</v>
      </c>
    </row>
    <row r="1324" spans="1:18" x14ac:dyDescent="0.25">
      <c r="A1324" s="3" t="s">
        <v>134</v>
      </c>
      <c r="B1324" s="3" t="s">
        <v>7540</v>
      </c>
      <c r="C1324" s="3" t="s">
        <v>7541</v>
      </c>
      <c r="D1324" s="43">
        <v>3.2201388888888887</v>
      </c>
      <c r="E1324" s="43">
        <v>19.320799999999998</v>
      </c>
      <c r="F1324" s="44">
        <v>5.99</v>
      </c>
      <c r="G1324" s="43">
        <v>16.100000000000001</v>
      </c>
      <c r="H1324" s="45">
        <v>12</v>
      </c>
      <c r="I1324" s="44">
        <v>0</v>
      </c>
      <c r="J1324" s="43">
        <v>231.85</v>
      </c>
      <c r="K1324" s="44">
        <v>0</v>
      </c>
      <c r="L1324" s="43">
        <v>193.2</v>
      </c>
      <c r="M1324" s="44">
        <v>0</v>
      </c>
      <c r="N1324" s="41">
        <v>4</v>
      </c>
      <c r="O1324" s="41">
        <v>4</v>
      </c>
      <c r="P1324" s="42" t="str">
        <f t="shared" si="20"/>
        <v>44</v>
      </c>
      <c r="Q1324" s="42"/>
      <c r="R1324" s="41" t="s">
        <v>3850</v>
      </c>
    </row>
    <row r="1325" spans="1:18" x14ac:dyDescent="0.25">
      <c r="A1325" s="3" t="s">
        <v>134</v>
      </c>
      <c r="B1325" s="3" t="s">
        <v>7542</v>
      </c>
      <c r="C1325" s="3" t="s">
        <v>4972</v>
      </c>
      <c r="D1325" s="43">
        <v>3.5</v>
      </c>
      <c r="E1325" s="43">
        <v>21</v>
      </c>
      <c r="F1325" s="44">
        <v>6</v>
      </c>
      <c r="G1325" s="43">
        <v>17.5</v>
      </c>
      <c r="H1325" s="45">
        <v>11</v>
      </c>
      <c r="I1325" s="44">
        <v>0</v>
      </c>
      <c r="J1325" s="43">
        <v>231</v>
      </c>
      <c r="K1325" s="44">
        <v>0</v>
      </c>
      <c r="L1325" s="43">
        <v>192.5</v>
      </c>
      <c r="M1325" s="44">
        <v>0</v>
      </c>
      <c r="N1325" s="41">
        <v>4</v>
      </c>
      <c r="O1325" s="41">
        <v>4</v>
      </c>
      <c r="P1325" s="42" t="str">
        <f t="shared" si="20"/>
        <v>44</v>
      </c>
      <c r="Q1325" s="42"/>
      <c r="R1325" s="41" t="s">
        <v>3850</v>
      </c>
    </row>
    <row r="1326" spans="1:18" x14ac:dyDescent="0.25">
      <c r="A1326" s="3" t="s">
        <v>134</v>
      </c>
      <c r="B1326" s="3" t="s">
        <v>6323</v>
      </c>
      <c r="C1326" s="3" t="s">
        <v>6324</v>
      </c>
      <c r="D1326" s="43">
        <v>2.8799999999999994</v>
      </c>
      <c r="E1326" s="43">
        <v>18.916599999999999</v>
      </c>
      <c r="F1326" s="44">
        <v>6.56</v>
      </c>
      <c r="G1326" s="43">
        <v>16.03</v>
      </c>
      <c r="H1326" s="45">
        <v>12</v>
      </c>
      <c r="I1326" s="44">
        <v>0</v>
      </c>
      <c r="J1326" s="43">
        <v>227</v>
      </c>
      <c r="K1326" s="44">
        <v>0</v>
      </c>
      <c r="L1326" s="43">
        <v>192.44</v>
      </c>
      <c r="M1326" s="44">
        <v>0</v>
      </c>
      <c r="N1326" s="41">
        <v>4</v>
      </c>
      <c r="O1326" s="41">
        <v>4</v>
      </c>
      <c r="P1326" s="42" t="str">
        <f t="shared" si="20"/>
        <v>44</v>
      </c>
      <c r="Q1326" s="42"/>
      <c r="R1326" s="41" t="s">
        <v>1650</v>
      </c>
    </row>
    <row r="1327" spans="1:18" x14ac:dyDescent="0.25">
      <c r="A1327" s="3" t="s">
        <v>134</v>
      </c>
      <c r="B1327" s="3" t="s">
        <v>7543</v>
      </c>
      <c r="C1327" s="3" t="s">
        <v>7544</v>
      </c>
      <c r="D1327" s="43">
        <v>3.9148148148148141</v>
      </c>
      <c r="E1327" s="43">
        <v>23.488800000000001</v>
      </c>
      <c r="F1327" s="44">
        <v>5.99</v>
      </c>
      <c r="G1327" s="43">
        <v>19.57</v>
      </c>
      <c r="H1327" s="45">
        <v>10</v>
      </c>
      <c r="I1327" s="44">
        <v>0</v>
      </c>
      <c r="J1327" s="43">
        <v>231.4</v>
      </c>
      <c r="K1327" s="44">
        <v>0</v>
      </c>
      <c r="L1327" s="43">
        <v>192.25</v>
      </c>
      <c r="M1327" s="44">
        <v>0</v>
      </c>
      <c r="N1327" s="41">
        <v>4</v>
      </c>
      <c r="O1327" s="41">
        <v>4</v>
      </c>
      <c r="P1327" s="42" t="str">
        <f t="shared" si="20"/>
        <v>44</v>
      </c>
      <c r="Q1327" s="42"/>
      <c r="R1327" s="41" t="s">
        <v>3850</v>
      </c>
    </row>
    <row r="1328" spans="1:18" x14ac:dyDescent="0.25">
      <c r="A1328" s="3" t="s">
        <v>134</v>
      </c>
      <c r="B1328" s="3" t="s">
        <v>7545</v>
      </c>
      <c r="C1328" s="3" t="s">
        <v>7546</v>
      </c>
      <c r="D1328" s="43">
        <v>3.4848484848484844</v>
      </c>
      <c r="E1328" s="43">
        <v>20.908999999999999</v>
      </c>
      <c r="F1328" s="44">
        <v>5.99</v>
      </c>
      <c r="G1328" s="43">
        <v>17.420000000000002</v>
      </c>
      <c r="H1328" s="45">
        <v>11</v>
      </c>
      <c r="I1328" s="44">
        <v>0</v>
      </c>
      <c r="J1328" s="43">
        <v>230</v>
      </c>
      <c r="K1328" s="44">
        <v>0</v>
      </c>
      <c r="L1328" s="43">
        <v>191.66</v>
      </c>
      <c r="M1328" s="44">
        <v>0</v>
      </c>
      <c r="N1328" s="41">
        <v>4</v>
      </c>
      <c r="O1328" s="41">
        <v>4</v>
      </c>
      <c r="P1328" s="42" t="str">
        <f t="shared" si="20"/>
        <v>44</v>
      </c>
      <c r="Q1328" s="42"/>
      <c r="R1328" s="41" t="s">
        <v>3850</v>
      </c>
    </row>
    <row r="1329" spans="1:18" x14ac:dyDescent="0.25">
      <c r="A1329" s="3" t="s">
        <v>134</v>
      </c>
      <c r="B1329" s="3" t="s">
        <v>7547</v>
      </c>
      <c r="C1329" s="3" t="s">
        <v>7548</v>
      </c>
      <c r="D1329" s="43">
        <v>4.770833333333333</v>
      </c>
      <c r="E1329" s="43">
        <v>28.625</v>
      </c>
      <c r="F1329" s="44">
        <v>6</v>
      </c>
      <c r="G1329" s="43">
        <v>23.85</v>
      </c>
      <c r="H1329" s="45">
        <v>8</v>
      </c>
      <c r="I1329" s="44">
        <v>0</v>
      </c>
      <c r="J1329" s="43">
        <v>229</v>
      </c>
      <c r="K1329" s="44">
        <v>0</v>
      </c>
      <c r="L1329" s="43">
        <v>190.83</v>
      </c>
      <c r="M1329" s="44">
        <v>0</v>
      </c>
      <c r="N1329" s="41">
        <v>4</v>
      </c>
      <c r="O1329" s="41">
        <v>4</v>
      </c>
      <c r="P1329" s="42" t="str">
        <f t="shared" si="20"/>
        <v>44</v>
      </c>
      <c r="Q1329" s="42"/>
      <c r="R1329" s="41" t="s">
        <v>3850</v>
      </c>
    </row>
    <row r="1330" spans="1:18" x14ac:dyDescent="0.25">
      <c r="A1330" s="3" t="s">
        <v>134</v>
      </c>
      <c r="B1330" s="3" t="s">
        <v>6331</v>
      </c>
      <c r="C1330" s="3" t="s">
        <v>6332</v>
      </c>
      <c r="D1330" s="43">
        <v>4.7300000000000013</v>
      </c>
      <c r="E1330" s="43">
        <v>21.9863</v>
      </c>
      <c r="F1330" s="44">
        <v>4.6399999999999997</v>
      </c>
      <c r="G1330" s="43">
        <v>17.25</v>
      </c>
      <c r="H1330" s="45">
        <v>11</v>
      </c>
      <c r="I1330" s="44">
        <v>0</v>
      </c>
      <c r="J1330" s="43">
        <v>241.85</v>
      </c>
      <c r="K1330" s="44">
        <v>0.01</v>
      </c>
      <c r="L1330" s="43">
        <v>189.82</v>
      </c>
      <c r="M1330" s="44">
        <v>0</v>
      </c>
      <c r="N1330" s="41">
        <v>4</v>
      </c>
      <c r="O1330" s="41">
        <v>4</v>
      </c>
      <c r="P1330" s="42" t="str">
        <f t="shared" si="20"/>
        <v>44</v>
      </c>
      <c r="Q1330" s="42"/>
      <c r="R1330" s="41" t="s">
        <v>1650</v>
      </c>
    </row>
    <row r="1331" spans="1:18" x14ac:dyDescent="0.25">
      <c r="A1331" s="3" t="s">
        <v>134</v>
      </c>
      <c r="B1331" s="3" t="s">
        <v>6339</v>
      </c>
      <c r="C1331" s="3" t="s">
        <v>6340</v>
      </c>
      <c r="D1331" s="43">
        <v>2.5399999999999996</v>
      </c>
      <c r="E1331" s="43">
        <v>23.31</v>
      </c>
      <c r="F1331" s="44">
        <v>9.17</v>
      </c>
      <c r="G1331" s="43">
        <v>20.77</v>
      </c>
      <c r="H1331" s="45">
        <v>9</v>
      </c>
      <c r="I1331" s="44">
        <v>0</v>
      </c>
      <c r="J1331" s="43">
        <v>211.48</v>
      </c>
      <c r="K1331" s="44">
        <v>0</v>
      </c>
      <c r="L1331" s="43">
        <v>188.62</v>
      </c>
      <c r="M1331" s="44">
        <v>0</v>
      </c>
      <c r="N1331" s="41">
        <v>4</v>
      </c>
      <c r="O1331" s="41">
        <v>4</v>
      </c>
      <c r="P1331" s="42" t="str">
        <f t="shared" si="20"/>
        <v>44</v>
      </c>
      <c r="Q1331" s="42"/>
      <c r="R1331" s="41" t="s">
        <v>1650</v>
      </c>
    </row>
    <row r="1332" spans="1:18" x14ac:dyDescent="0.25">
      <c r="A1332" s="3" t="s">
        <v>134</v>
      </c>
      <c r="B1332" s="3" t="s">
        <v>6341</v>
      </c>
      <c r="C1332" s="3" t="s">
        <v>6342</v>
      </c>
      <c r="D1332" s="43">
        <v>2.25</v>
      </c>
      <c r="E1332" s="43">
        <v>96.5</v>
      </c>
      <c r="F1332" s="44">
        <v>42.88</v>
      </c>
      <c r="G1332" s="43">
        <v>94.25</v>
      </c>
      <c r="H1332" s="45">
        <v>2</v>
      </c>
      <c r="I1332" s="44">
        <v>0</v>
      </c>
      <c r="J1332" s="43">
        <v>193</v>
      </c>
      <c r="K1332" s="44">
        <v>0</v>
      </c>
      <c r="L1332" s="43">
        <v>188.5</v>
      </c>
      <c r="M1332" s="44">
        <v>0</v>
      </c>
      <c r="N1332" s="41">
        <v>4</v>
      </c>
      <c r="O1332" s="41">
        <v>4</v>
      </c>
      <c r="P1332" s="42" t="str">
        <f t="shared" si="20"/>
        <v>44</v>
      </c>
      <c r="Q1332" s="42"/>
      <c r="R1332" s="41" t="s">
        <v>1650</v>
      </c>
    </row>
    <row r="1333" spans="1:18" x14ac:dyDescent="0.25">
      <c r="A1333" s="3" t="s">
        <v>134</v>
      </c>
      <c r="B1333" s="3" t="s">
        <v>7555</v>
      </c>
      <c r="C1333" s="3" t="s">
        <v>7556</v>
      </c>
      <c r="D1333" s="43">
        <v>6.25</v>
      </c>
      <c r="E1333" s="43">
        <v>37.5</v>
      </c>
      <c r="F1333" s="44">
        <v>6</v>
      </c>
      <c r="G1333" s="43">
        <v>31.25</v>
      </c>
      <c r="H1333" s="45">
        <v>6</v>
      </c>
      <c r="I1333" s="44">
        <v>0</v>
      </c>
      <c r="J1333" s="43">
        <v>225</v>
      </c>
      <c r="K1333" s="44">
        <v>0</v>
      </c>
      <c r="L1333" s="43">
        <v>187.5</v>
      </c>
      <c r="M1333" s="44">
        <v>0</v>
      </c>
      <c r="N1333" s="41">
        <v>4</v>
      </c>
      <c r="O1333" s="41">
        <v>4</v>
      </c>
      <c r="P1333" s="42" t="str">
        <f t="shared" si="20"/>
        <v>44</v>
      </c>
      <c r="Q1333" s="42"/>
      <c r="R1333" s="41" t="s">
        <v>3850</v>
      </c>
    </row>
    <row r="1334" spans="1:18" x14ac:dyDescent="0.25">
      <c r="A1334" s="3" t="s">
        <v>134</v>
      </c>
      <c r="B1334" s="3" t="s">
        <v>7557</v>
      </c>
      <c r="C1334" s="3" t="s">
        <v>5090</v>
      </c>
      <c r="D1334" s="43">
        <v>3.125</v>
      </c>
      <c r="E1334" s="43">
        <v>18.75</v>
      </c>
      <c r="F1334" s="44">
        <v>6</v>
      </c>
      <c r="G1334" s="43">
        <v>15.62</v>
      </c>
      <c r="H1334" s="45">
        <v>12</v>
      </c>
      <c r="I1334" s="44">
        <v>0</v>
      </c>
      <c r="J1334" s="43">
        <v>225</v>
      </c>
      <c r="K1334" s="44">
        <v>0</v>
      </c>
      <c r="L1334" s="43">
        <v>187.5</v>
      </c>
      <c r="M1334" s="44">
        <v>0</v>
      </c>
      <c r="N1334" s="41">
        <v>4</v>
      </c>
      <c r="O1334" s="41">
        <v>4</v>
      </c>
      <c r="P1334" s="42" t="str">
        <f t="shared" si="20"/>
        <v>44</v>
      </c>
      <c r="Q1334" s="42"/>
      <c r="R1334" s="41" t="s">
        <v>3850</v>
      </c>
    </row>
    <row r="1335" spans="1:18" ht="30" x14ac:dyDescent="0.25">
      <c r="A1335" s="3" t="s">
        <v>134</v>
      </c>
      <c r="B1335" s="3" t="s">
        <v>7558</v>
      </c>
      <c r="C1335" s="3" t="s">
        <v>7559</v>
      </c>
      <c r="D1335" s="43">
        <v>4.166666666666667</v>
      </c>
      <c r="E1335" s="43">
        <v>25</v>
      </c>
      <c r="F1335" s="44">
        <v>6</v>
      </c>
      <c r="G1335" s="43">
        <v>20.83</v>
      </c>
      <c r="H1335" s="45">
        <v>9</v>
      </c>
      <c r="I1335" s="44">
        <v>0</v>
      </c>
      <c r="J1335" s="43">
        <v>225</v>
      </c>
      <c r="K1335" s="44">
        <v>0</v>
      </c>
      <c r="L1335" s="43">
        <v>187.5</v>
      </c>
      <c r="M1335" s="44">
        <v>0</v>
      </c>
      <c r="N1335" s="41">
        <v>4</v>
      </c>
      <c r="O1335" s="41">
        <v>4</v>
      </c>
      <c r="P1335" s="42" t="str">
        <f t="shared" si="20"/>
        <v>44</v>
      </c>
      <c r="Q1335" s="42"/>
      <c r="R1335" s="41" t="s">
        <v>3850</v>
      </c>
    </row>
    <row r="1336" spans="1:18" x14ac:dyDescent="0.25">
      <c r="A1336" s="3" t="s">
        <v>134</v>
      </c>
      <c r="B1336" s="3" t="s">
        <v>6343</v>
      </c>
      <c r="C1336" s="3" t="s">
        <v>6344</v>
      </c>
      <c r="D1336" s="43">
        <v>3.77</v>
      </c>
      <c r="E1336" s="43">
        <v>24.625</v>
      </c>
      <c r="F1336" s="44">
        <v>6.53</v>
      </c>
      <c r="G1336" s="43">
        <v>20.85</v>
      </c>
      <c r="H1336" s="45">
        <v>9</v>
      </c>
      <c r="I1336" s="44">
        <v>0</v>
      </c>
      <c r="J1336" s="43">
        <v>221</v>
      </c>
      <c r="K1336" s="44">
        <v>0</v>
      </c>
      <c r="L1336" s="43">
        <v>187.07</v>
      </c>
      <c r="M1336" s="44">
        <v>0</v>
      </c>
      <c r="N1336" s="41">
        <v>4</v>
      </c>
      <c r="O1336" s="41">
        <v>4</v>
      </c>
      <c r="P1336" s="42" t="str">
        <f t="shared" si="20"/>
        <v>44</v>
      </c>
      <c r="Q1336" s="42"/>
      <c r="R1336" s="41" t="s">
        <v>1650</v>
      </c>
    </row>
    <row r="1337" spans="1:18" x14ac:dyDescent="0.25">
      <c r="A1337" s="3" t="s">
        <v>134</v>
      </c>
      <c r="B1337" s="3" t="s">
        <v>7563</v>
      </c>
      <c r="C1337" s="3" t="s">
        <v>4657</v>
      </c>
      <c r="D1337" s="43">
        <v>5.2022222222222219</v>
      </c>
      <c r="E1337" s="43">
        <v>31.2133</v>
      </c>
      <c r="F1337" s="44">
        <v>5.99</v>
      </c>
      <c r="G1337" s="43">
        <v>26.01</v>
      </c>
      <c r="H1337" s="45">
        <v>7</v>
      </c>
      <c r="I1337" s="44">
        <v>0</v>
      </c>
      <c r="J1337" s="43">
        <v>223.28</v>
      </c>
      <c r="K1337" s="44">
        <v>0</v>
      </c>
      <c r="L1337" s="43">
        <v>186.86</v>
      </c>
      <c r="M1337" s="44">
        <v>0</v>
      </c>
      <c r="N1337" s="41">
        <v>4</v>
      </c>
      <c r="O1337" s="41">
        <v>4</v>
      </c>
      <c r="P1337" s="42" t="str">
        <f t="shared" si="20"/>
        <v>44</v>
      </c>
      <c r="Q1337" s="42"/>
      <c r="R1337" s="41" t="s">
        <v>3850</v>
      </c>
    </row>
    <row r="1338" spans="1:18" x14ac:dyDescent="0.25">
      <c r="A1338" s="3" t="s">
        <v>134</v>
      </c>
      <c r="B1338" s="3" t="s">
        <v>7566</v>
      </c>
      <c r="C1338" s="3" t="s">
        <v>652</v>
      </c>
      <c r="D1338" s="43">
        <v>4.666666666666667</v>
      </c>
      <c r="E1338" s="43">
        <v>28</v>
      </c>
      <c r="F1338" s="44">
        <v>6</v>
      </c>
      <c r="G1338" s="43">
        <v>23.33</v>
      </c>
      <c r="H1338" s="45">
        <v>8</v>
      </c>
      <c r="I1338" s="44">
        <v>0</v>
      </c>
      <c r="J1338" s="43">
        <v>224</v>
      </c>
      <c r="K1338" s="44">
        <v>0</v>
      </c>
      <c r="L1338" s="43">
        <v>186.66</v>
      </c>
      <c r="M1338" s="44">
        <v>0</v>
      </c>
      <c r="N1338" s="41">
        <v>4</v>
      </c>
      <c r="O1338" s="41">
        <v>4</v>
      </c>
      <c r="P1338" s="42" t="str">
        <f t="shared" si="20"/>
        <v>44</v>
      </c>
      <c r="Q1338" s="42"/>
      <c r="R1338" s="41" t="s">
        <v>3850</v>
      </c>
    </row>
    <row r="1339" spans="1:18" x14ac:dyDescent="0.25">
      <c r="A1339" s="3" t="s">
        <v>134</v>
      </c>
      <c r="B1339" s="3" t="s">
        <v>6347</v>
      </c>
      <c r="C1339" s="3" t="s">
        <v>6348</v>
      </c>
      <c r="D1339" s="43">
        <v>3.3800000000000003</v>
      </c>
      <c r="E1339" s="43">
        <v>18.749099999999999</v>
      </c>
      <c r="F1339" s="44">
        <v>5.54</v>
      </c>
      <c r="G1339" s="43">
        <v>15.36</v>
      </c>
      <c r="H1339" s="45">
        <v>12</v>
      </c>
      <c r="I1339" s="44">
        <v>0</v>
      </c>
      <c r="J1339" s="43">
        <v>224.99</v>
      </c>
      <c r="K1339" s="44">
        <v>0</v>
      </c>
      <c r="L1339" s="43">
        <v>184.43</v>
      </c>
      <c r="M1339" s="44">
        <v>0</v>
      </c>
      <c r="N1339" s="41">
        <v>4</v>
      </c>
      <c r="O1339" s="41">
        <v>4</v>
      </c>
      <c r="P1339" s="42" t="str">
        <f t="shared" si="20"/>
        <v>44</v>
      </c>
      <c r="Q1339" s="42"/>
      <c r="R1339" s="41" t="s">
        <v>1650</v>
      </c>
    </row>
    <row r="1340" spans="1:18" x14ac:dyDescent="0.25">
      <c r="A1340" s="3" t="s">
        <v>134</v>
      </c>
      <c r="B1340" s="3" t="s">
        <v>7569</v>
      </c>
      <c r="C1340" s="3" t="s">
        <v>7570</v>
      </c>
      <c r="D1340" s="43">
        <v>3.0611111111111113</v>
      </c>
      <c r="E1340" s="43">
        <v>18.366599999999998</v>
      </c>
      <c r="F1340" s="44">
        <v>5.99</v>
      </c>
      <c r="G1340" s="43">
        <v>15.3</v>
      </c>
      <c r="H1340" s="45">
        <v>12</v>
      </c>
      <c r="I1340" s="44">
        <v>0</v>
      </c>
      <c r="J1340" s="43">
        <v>220.4</v>
      </c>
      <c r="K1340" s="44">
        <v>0</v>
      </c>
      <c r="L1340" s="43">
        <v>183.66</v>
      </c>
      <c r="M1340" s="44">
        <v>0</v>
      </c>
      <c r="N1340" s="41">
        <v>4</v>
      </c>
      <c r="O1340" s="41">
        <v>4</v>
      </c>
      <c r="P1340" s="42" t="str">
        <f t="shared" si="20"/>
        <v>44</v>
      </c>
      <c r="Q1340" s="42"/>
      <c r="R1340" s="41" t="s">
        <v>3850</v>
      </c>
    </row>
    <row r="1341" spans="1:18" x14ac:dyDescent="0.25">
      <c r="A1341" s="3" t="s">
        <v>134</v>
      </c>
      <c r="B1341" s="3" t="s">
        <v>6349</v>
      </c>
      <c r="C1341" s="3" t="s">
        <v>6350</v>
      </c>
      <c r="D1341" s="43">
        <v>2.34</v>
      </c>
      <c r="E1341" s="43">
        <v>19</v>
      </c>
      <c r="F1341" s="44">
        <v>8.11</v>
      </c>
      <c r="G1341" s="43">
        <v>16.66</v>
      </c>
      <c r="H1341" s="45">
        <v>11</v>
      </c>
      <c r="I1341" s="44">
        <v>0</v>
      </c>
      <c r="J1341" s="43">
        <v>209</v>
      </c>
      <c r="K1341" s="44">
        <v>0</v>
      </c>
      <c r="L1341" s="43">
        <v>183.26</v>
      </c>
      <c r="M1341" s="44">
        <v>0</v>
      </c>
      <c r="N1341" s="41">
        <v>4</v>
      </c>
      <c r="O1341" s="41">
        <v>4</v>
      </c>
      <c r="P1341" s="42" t="str">
        <f t="shared" si="20"/>
        <v>44</v>
      </c>
      <c r="Q1341" s="42"/>
      <c r="R1341" s="41" t="s">
        <v>1650</v>
      </c>
    </row>
    <row r="1342" spans="1:18" x14ac:dyDescent="0.25">
      <c r="A1342" s="3" t="s">
        <v>134</v>
      </c>
      <c r="B1342" s="3" t="s">
        <v>6351</v>
      </c>
      <c r="C1342" s="3" t="s">
        <v>6352</v>
      </c>
      <c r="D1342" s="43">
        <v>1.5600000000000003</v>
      </c>
      <c r="E1342" s="43">
        <v>16.666599999999999</v>
      </c>
      <c r="F1342" s="44">
        <v>10.68</v>
      </c>
      <c r="G1342" s="43">
        <v>15.1</v>
      </c>
      <c r="H1342" s="45">
        <v>12</v>
      </c>
      <c r="I1342" s="44">
        <v>0</v>
      </c>
      <c r="J1342" s="43">
        <v>200</v>
      </c>
      <c r="K1342" s="44">
        <v>0</v>
      </c>
      <c r="L1342" s="43">
        <v>181.28</v>
      </c>
      <c r="M1342" s="44">
        <v>0</v>
      </c>
      <c r="N1342" s="41">
        <v>4</v>
      </c>
      <c r="O1342" s="41">
        <v>4</v>
      </c>
      <c r="P1342" s="42" t="str">
        <f t="shared" si="20"/>
        <v>44</v>
      </c>
      <c r="Q1342" s="42"/>
      <c r="R1342" s="41" t="s">
        <v>1650</v>
      </c>
    </row>
    <row r="1343" spans="1:18" x14ac:dyDescent="0.25">
      <c r="A1343" s="3" t="s">
        <v>134</v>
      </c>
      <c r="B1343" s="3" t="s">
        <v>7572</v>
      </c>
      <c r="C1343" s="3" t="s">
        <v>7573</v>
      </c>
      <c r="D1343" s="43">
        <v>3</v>
      </c>
      <c r="E1343" s="43">
        <v>18</v>
      </c>
      <c r="F1343" s="44">
        <v>6</v>
      </c>
      <c r="G1343" s="43">
        <v>15</v>
      </c>
      <c r="H1343" s="45">
        <v>12</v>
      </c>
      <c r="I1343" s="44">
        <v>0</v>
      </c>
      <c r="J1343" s="43">
        <v>216</v>
      </c>
      <c r="K1343" s="44">
        <v>0</v>
      </c>
      <c r="L1343" s="43">
        <v>180</v>
      </c>
      <c r="M1343" s="44">
        <v>0</v>
      </c>
      <c r="N1343" s="41">
        <v>4</v>
      </c>
      <c r="O1343" s="41">
        <v>4</v>
      </c>
      <c r="P1343" s="42" t="str">
        <f t="shared" si="20"/>
        <v>44</v>
      </c>
      <c r="Q1343" s="42"/>
      <c r="R1343" s="41" t="s">
        <v>3850</v>
      </c>
    </row>
    <row r="1344" spans="1:18" x14ac:dyDescent="0.25">
      <c r="A1344" s="3" t="s">
        <v>134</v>
      </c>
      <c r="B1344" s="3" t="s">
        <v>7574</v>
      </c>
      <c r="C1344" s="3" t="s">
        <v>7575</v>
      </c>
      <c r="D1344" s="43">
        <v>6</v>
      </c>
      <c r="E1344" s="43">
        <v>36</v>
      </c>
      <c r="F1344" s="44">
        <v>6</v>
      </c>
      <c r="G1344" s="43">
        <v>30</v>
      </c>
      <c r="H1344" s="45">
        <v>6</v>
      </c>
      <c r="I1344" s="44">
        <v>0</v>
      </c>
      <c r="J1344" s="43">
        <v>216</v>
      </c>
      <c r="K1344" s="44">
        <v>0</v>
      </c>
      <c r="L1344" s="43">
        <v>180</v>
      </c>
      <c r="M1344" s="44">
        <v>0</v>
      </c>
      <c r="N1344" s="41">
        <v>4</v>
      </c>
      <c r="O1344" s="41">
        <v>4</v>
      </c>
      <c r="P1344" s="42" t="str">
        <f t="shared" si="20"/>
        <v>44</v>
      </c>
      <c r="Q1344" s="42"/>
      <c r="R1344" s="41" t="s">
        <v>3850</v>
      </c>
    </row>
    <row r="1345" spans="1:18" x14ac:dyDescent="0.25">
      <c r="A1345" s="3" t="s">
        <v>134</v>
      </c>
      <c r="B1345" s="3" t="s">
        <v>7576</v>
      </c>
      <c r="C1345" s="3" t="s">
        <v>5062</v>
      </c>
      <c r="D1345" s="43">
        <v>2.8863636363636362</v>
      </c>
      <c r="E1345" s="43">
        <v>17.318100000000001</v>
      </c>
      <c r="F1345" s="44">
        <v>5.99</v>
      </c>
      <c r="G1345" s="43">
        <v>14.43</v>
      </c>
      <c r="H1345" s="45">
        <v>12</v>
      </c>
      <c r="I1345" s="44">
        <v>0</v>
      </c>
      <c r="J1345" s="43">
        <v>212.5</v>
      </c>
      <c r="K1345" s="44">
        <v>0</v>
      </c>
      <c r="L1345" s="43">
        <v>177.86</v>
      </c>
      <c r="M1345" s="44">
        <v>0</v>
      </c>
      <c r="N1345" s="41">
        <v>4</v>
      </c>
      <c r="O1345" s="41">
        <v>4</v>
      </c>
      <c r="P1345" s="42" t="str">
        <f t="shared" si="20"/>
        <v>44</v>
      </c>
      <c r="Q1345" s="42"/>
      <c r="R1345" s="41" t="s">
        <v>3850</v>
      </c>
    </row>
    <row r="1346" spans="1:18" x14ac:dyDescent="0.25">
      <c r="A1346" s="3" t="s">
        <v>134</v>
      </c>
      <c r="B1346" s="3" t="s">
        <v>6361</v>
      </c>
      <c r="C1346" s="3" t="s">
        <v>6362</v>
      </c>
      <c r="D1346" s="43">
        <v>4.28</v>
      </c>
      <c r="E1346" s="43">
        <v>21.563300000000002</v>
      </c>
      <c r="F1346" s="44">
        <v>5.03</v>
      </c>
      <c r="G1346" s="43">
        <v>17.28</v>
      </c>
      <c r="H1346" s="45">
        <v>11</v>
      </c>
      <c r="I1346" s="44">
        <v>0</v>
      </c>
      <c r="J1346" s="43">
        <v>224.76</v>
      </c>
      <c r="K1346" s="44">
        <v>0</v>
      </c>
      <c r="L1346" s="43">
        <v>177.68</v>
      </c>
      <c r="M1346" s="44">
        <v>0</v>
      </c>
      <c r="N1346" s="41">
        <v>4</v>
      </c>
      <c r="O1346" s="41">
        <v>4</v>
      </c>
      <c r="P1346" s="42" t="str">
        <f t="shared" si="20"/>
        <v>44</v>
      </c>
      <c r="Q1346" s="42"/>
      <c r="R1346" s="41" t="s">
        <v>1650</v>
      </c>
    </row>
    <row r="1347" spans="1:18" x14ac:dyDescent="0.25">
      <c r="A1347" s="3" t="s">
        <v>134</v>
      </c>
      <c r="B1347" s="3" t="s">
        <v>6363</v>
      </c>
      <c r="C1347" s="3" t="s">
        <v>6364</v>
      </c>
      <c r="D1347" s="43">
        <v>2.2400000000000007</v>
      </c>
      <c r="E1347" s="43">
        <v>20</v>
      </c>
      <c r="F1347" s="44">
        <v>8.92</v>
      </c>
      <c r="G1347" s="43">
        <v>17.760000000000002</v>
      </c>
      <c r="H1347" s="45">
        <v>10</v>
      </c>
      <c r="I1347" s="44">
        <v>0</v>
      </c>
      <c r="J1347" s="43">
        <v>200</v>
      </c>
      <c r="K1347" s="44">
        <v>0</v>
      </c>
      <c r="L1347" s="43">
        <v>177.6</v>
      </c>
      <c r="M1347" s="44">
        <v>0</v>
      </c>
      <c r="N1347" s="41">
        <v>4</v>
      </c>
      <c r="O1347" s="41">
        <v>4</v>
      </c>
      <c r="P1347" s="42" t="str">
        <f t="shared" si="20"/>
        <v>44</v>
      </c>
      <c r="Q1347" s="42"/>
      <c r="R1347" s="41" t="s">
        <v>1650</v>
      </c>
    </row>
    <row r="1348" spans="1:18" x14ac:dyDescent="0.25">
      <c r="A1348" s="3" t="s">
        <v>134</v>
      </c>
      <c r="B1348" s="3" t="s">
        <v>7577</v>
      </c>
      <c r="C1348" s="3" t="s">
        <v>7578</v>
      </c>
      <c r="D1348" s="43">
        <v>3.5333333333333337</v>
      </c>
      <c r="E1348" s="43">
        <v>21.2</v>
      </c>
      <c r="F1348" s="44">
        <v>6</v>
      </c>
      <c r="G1348" s="43">
        <v>17.66</v>
      </c>
      <c r="H1348" s="45">
        <v>10</v>
      </c>
      <c r="I1348" s="44">
        <v>0</v>
      </c>
      <c r="J1348" s="43">
        <v>212</v>
      </c>
      <c r="K1348" s="44">
        <v>0</v>
      </c>
      <c r="L1348" s="43">
        <v>176.66</v>
      </c>
      <c r="M1348" s="44">
        <v>0</v>
      </c>
      <c r="N1348" s="41">
        <v>4</v>
      </c>
      <c r="O1348" s="41">
        <v>4</v>
      </c>
      <c r="P1348" s="42" t="str">
        <f t="shared" si="20"/>
        <v>44</v>
      </c>
      <c r="Q1348" s="42"/>
      <c r="R1348" s="41" t="s">
        <v>3850</v>
      </c>
    </row>
    <row r="1349" spans="1:18" x14ac:dyDescent="0.25">
      <c r="A1349" s="3" t="s">
        <v>134</v>
      </c>
      <c r="B1349" s="3" t="s">
        <v>7579</v>
      </c>
      <c r="C1349" s="3" t="s">
        <v>5042</v>
      </c>
      <c r="D1349" s="43">
        <v>7.0333333333333332</v>
      </c>
      <c r="E1349" s="43">
        <v>42.2</v>
      </c>
      <c r="F1349" s="44">
        <v>6</v>
      </c>
      <c r="G1349" s="43">
        <v>35.159999999999997</v>
      </c>
      <c r="H1349" s="45">
        <v>5</v>
      </c>
      <c r="I1349" s="44">
        <v>0</v>
      </c>
      <c r="J1349" s="43">
        <v>211</v>
      </c>
      <c r="K1349" s="44">
        <v>0</v>
      </c>
      <c r="L1349" s="43">
        <v>175.83</v>
      </c>
      <c r="M1349" s="44">
        <v>0</v>
      </c>
      <c r="N1349" s="41">
        <v>4</v>
      </c>
      <c r="O1349" s="41">
        <v>4</v>
      </c>
      <c r="P1349" s="42" t="str">
        <f t="shared" si="20"/>
        <v>44</v>
      </c>
      <c r="Q1349" s="42"/>
      <c r="R1349" s="41" t="s">
        <v>3850</v>
      </c>
    </row>
    <row r="1350" spans="1:18" x14ac:dyDescent="0.25">
      <c r="A1350" s="3" t="s">
        <v>134</v>
      </c>
      <c r="B1350" s="3" t="s">
        <v>7582</v>
      </c>
      <c r="C1350" s="3" t="s">
        <v>6272</v>
      </c>
      <c r="D1350" s="43">
        <v>3.2433333333333336</v>
      </c>
      <c r="E1350" s="43">
        <v>19.46</v>
      </c>
      <c r="F1350" s="44">
        <v>6</v>
      </c>
      <c r="G1350" s="43">
        <v>16.21</v>
      </c>
      <c r="H1350" s="45">
        <v>11</v>
      </c>
      <c r="I1350" s="44">
        <v>0</v>
      </c>
      <c r="J1350" s="43">
        <v>210.6</v>
      </c>
      <c r="K1350" s="44">
        <v>0</v>
      </c>
      <c r="L1350" s="43">
        <v>174.92</v>
      </c>
      <c r="M1350" s="44">
        <v>0</v>
      </c>
      <c r="N1350" s="41">
        <v>4</v>
      </c>
      <c r="O1350" s="41">
        <v>4</v>
      </c>
      <c r="P1350" s="42" t="str">
        <f t="shared" si="20"/>
        <v>44</v>
      </c>
      <c r="Q1350" s="42"/>
      <c r="R1350" s="41" t="s">
        <v>3850</v>
      </c>
    </row>
    <row r="1351" spans="1:18" x14ac:dyDescent="0.25">
      <c r="A1351" s="3" t="s">
        <v>134</v>
      </c>
      <c r="B1351" s="3" t="s">
        <v>7585</v>
      </c>
      <c r="C1351" s="3" t="s">
        <v>7586</v>
      </c>
      <c r="D1351" s="43">
        <v>4.9761904761904763</v>
      </c>
      <c r="E1351" s="43">
        <v>29.857099999999999</v>
      </c>
      <c r="F1351" s="44">
        <v>5.99</v>
      </c>
      <c r="G1351" s="43">
        <v>24.88</v>
      </c>
      <c r="H1351" s="45">
        <v>7</v>
      </c>
      <c r="I1351" s="44">
        <v>0</v>
      </c>
      <c r="J1351" s="43">
        <v>209</v>
      </c>
      <c r="K1351" s="44">
        <v>0</v>
      </c>
      <c r="L1351" s="43">
        <v>174.16</v>
      </c>
      <c r="M1351" s="44">
        <v>0</v>
      </c>
      <c r="N1351" s="41">
        <v>4</v>
      </c>
      <c r="O1351" s="41">
        <v>4</v>
      </c>
      <c r="P1351" s="42" t="str">
        <f t="shared" ref="P1351:P1414" si="21">N1351&amp;O1351</f>
        <v>44</v>
      </c>
      <c r="Q1351" s="42"/>
      <c r="R1351" s="41" t="s">
        <v>3850</v>
      </c>
    </row>
    <row r="1352" spans="1:18" x14ac:dyDescent="0.25">
      <c r="A1352" s="3" t="s">
        <v>134</v>
      </c>
      <c r="B1352" s="3" t="s">
        <v>6369</v>
      </c>
      <c r="C1352" s="3" t="s">
        <v>6370</v>
      </c>
      <c r="D1352" s="43">
        <v>2.68</v>
      </c>
      <c r="E1352" s="43">
        <v>17</v>
      </c>
      <c r="F1352" s="44">
        <v>6.34</v>
      </c>
      <c r="G1352" s="43">
        <v>14.32</v>
      </c>
      <c r="H1352" s="45">
        <v>12</v>
      </c>
      <c r="I1352" s="44">
        <v>0</v>
      </c>
      <c r="J1352" s="43">
        <v>206</v>
      </c>
      <c r="K1352" s="44">
        <v>0</v>
      </c>
      <c r="L1352" s="43">
        <v>173.84</v>
      </c>
      <c r="M1352" s="44">
        <v>0</v>
      </c>
      <c r="N1352" s="41">
        <v>4</v>
      </c>
      <c r="O1352" s="41">
        <v>4</v>
      </c>
      <c r="P1352" s="42" t="str">
        <f t="shared" si="21"/>
        <v>44</v>
      </c>
      <c r="Q1352" s="42"/>
      <c r="R1352" s="41" t="s">
        <v>1650</v>
      </c>
    </row>
    <row r="1353" spans="1:18" x14ac:dyDescent="0.25">
      <c r="A1353" s="3" t="s">
        <v>134</v>
      </c>
      <c r="B1353" s="3" t="s">
        <v>6373</v>
      </c>
      <c r="C1353" s="3" t="s">
        <v>6374</v>
      </c>
      <c r="D1353" s="43">
        <v>2.0300000000000002</v>
      </c>
      <c r="E1353" s="43">
        <v>16.5</v>
      </c>
      <c r="F1353" s="44">
        <v>8.1199999999999992</v>
      </c>
      <c r="G1353" s="43">
        <v>14.47</v>
      </c>
      <c r="H1353" s="45">
        <v>12</v>
      </c>
      <c r="I1353" s="44">
        <v>0</v>
      </c>
      <c r="J1353" s="43">
        <v>198</v>
      </c>
      <c r="K1353" s="44">
        <v>0</v>
      </c>
      <c r="L1353" s="43">
        <v>173.64</v>
      </c>
      <c r="M1353" s="44">
        <v>0</v>
      </c>
      <c r="N1353" s="41">
        <v>4</v>
      </c>
      <c r="O1353" s="41">
        <v>4</v>
      </c>
      <c r="P1353" s="42" t="str">
        <f t="shared" si="21"/>
        <v>44</v>
      </c>
      <c r="Q1353" s="42"/>
      <c r="R1353" s="41" t="s">
        <v>1650</v>
      </c>
    </row>
    <row r="1354" spans="1:18" x14ac:dyDescent="0.25">
      <c r="A1354" s="3" t="s">
        <v>134</v>
      </c>
      <c r="B1354" s="3" t="s">
        <v>6377</v>
      </c>
      <c r="C1354" s="3" t="s">
        <v>6378</v>
      </c>
      <c r="D1354" s="43">
        <v>2.4200000000000008</v>
      </c>
      <c r="E1354" s="43">
        <v>18.769200000000001</v>
      </c>
      <c r="F1354" s="44">
        <v>7.75</v>
      </c>
      <c r="G1354" s="43">
        <v>16.34</v>
      </c>
      <c r="H1354" s="45">
        <v>11</v>
      </c>
      <c r="I1354" s="44">
        <v>0</v>
      </c>
      <c r="J1354" s="43">
        <v>200</v>
      </c>
      <c r="K1354" s="44">
        <v>0</v>
      </c>
      <c r="L1354" s="43">
        <v>173.38</v>
      </c>
      <c r="M1354" s="44">
        <v>0</v>
      </c>
      <c r="N1354" s="41">
        <v>4</v>
      </c>
      <c r="O1354" s="41">
        <v>4</v>
      </c>
      <c r="P1354" s="42" t="str">
        <f t="shared" si="21"/>
        <v>44</v>
      </c>
      <c r="Q1354" s="42"/>
      <c r="R1354" s="41" t="s">
        <v>1650</v>
      </c>
    </row>
    <row r="1355" spans="1:18" x14ac:dyDescent="0.25">
      <c r="A1355" s="3" t="s">
        <v>134</v>
      </c>
      <c r="B1355" s="3" t="s">
        <v>7589</v>
      </c>
      <c r="C1355" s="3" t="s">
        <v>5638</v>
      </c>
      <c r="D1355" s="43">
        <v>3.4666666666666672</v>
      </c>
      <c r="E1355" s="43">
        <v>20.8</v>
      </c>
      <c r="F1355" s="44">
        <v>6</v>
      </c>
      <c r="G1355" s="43">
        <v>17.329999999999998</v>
      </c>
      <c r="H1355" s="45">
        <v>10</v>
      </c>
      <c r="I1355" s="44">
        <v>0</v>
      </c>
      <c r="J1355" s="43">
        <v>208</v>
      </c>
      <c r="K1355" s="44">
        <v>0</v>
      </c>
      <c r="L1355" s="43">
        <v>173.33</v>
      </c>
      <c r="M1355" s="44">
        <v>0</v>
      </c>
      <c r="N1355" s="41">
        <v>4</v>
      </c>
      <c r="O1355" s="41">
        <v>4</v>
      </c>
      <c r="P1355" s="42" t="str">
        <f t="shared" si="21"/>
        <v>44</v>
      </c>
      <c r="Q1355" s="42"/>
      <c r="R1355" s="41" t="s">
        <v>3850</v>
      </c>
    </row>
    <row r="1356" spans="1:18" x14ac:dyDescent="0.25">
      <c r="A1356" s="3" t="s">
        <v>134</v>
      </c>
      <c r="B1356" s="3" t="s">
        <v>6379</v>
      </c>
      <c r="C1356" s="3" t="s">
        <v>6380</v>
      </c>
      <c r="D1356" s="43">
        <v>2.8799999999999994</v>
      </c>
      <c r="E1356" s="43">
        <v>24.5</v>
      </c>
      <c r="F1356" s="44">
        <v>8.5</v>
      </c>
      <c r="G1356" s="43">
        <v>21.62</v>
      </c>
      <c r="H1356" s="45">
        <v>8</v>
      </c>
      <c r="I1356" s="44">
        <v>0</v>
      </c>
      <c r="J1356" s="43">
        <v>196</v>
      </c>
      <c r="K1356" s="44">
        <v>0</v>
      </c>
      <c r="L1356" s="43">
        <v>172.96</v>
      </c>
      <c r="M1356" s="44">
        <v>0</v>
      </c>
      <c r="N1356" s="41">
        <v>4</v>
      </c>
      <c r="O1356" s="41">
        <v>4</v>
      </c>
      <c r="P1356" s="42" t="str">
        <f t="shared" si="21"/>
        <v>44</v>
      </c>
      <c r="Q1356" s="42"/>
      <c r="R1356" s="41" t="s">
        <v>1650</v>
      </c>
    </row>
    <row r="1357" spans="1:18" x14ac:dyDescent="0.25">
      <c r="A1357" s="3" t="s">
        <v>134</v>
      </c>
      <c r="B1357" s="3" t="s">
        <v>6381</v>
      </c>
      <c r="C1357" s="3" t="s">
        <v>6382</v>
      </c>
      <c r="D1357" s="43">
        <v>3.4200000000000013</v>
      </c>
      <c r="E1357" s="43">
        <v>17.833300000000001</v>
      </c>
      <c r="F1357" s="44">
        <v>5.21</v>
      </c>
      <c r="G1357" s="43">
        <v>14.41</v>
      </c>
      <c r="H1357" s="45">
        <v>12</v>
      </c>
      <c r="I1357" s="44">
        <v>0</v>
      </c>
      <c r="J1357" s="43">
        <v>214</v>
      </c>
      <c r="K1357" s="44">
        <v>0</v>
      </c>
      <c r="L1357" s="43">
        <v>172.96</v>
      </c>
      <c r="M1357" s="44">
        <v>0</v>
      </c>
      <c r="N1357" s="41">
        <v>4</v>
      </c>
      <c r="O1357" s="41">
        <v>4</v>
      </c>
      <c r="P1357" s="42" t="str">
        <f t="shared" si="21"/>
        <v>44</v>
      </c>
      <c r="Q1357" s="42"/>
      <c r="R1357" s="41" t="s">
        <v>1650</v>
      </c>
    </row>
    <row r="1358" spans="1:18" x14ac:dyDescent="0.25">
      <c r="A1358" s="3" t="s">
        <v>134</v>
      </c>
      <c r="B1358" s="3" t="s">
        <v>7590</v>
      </c>
      <c r="C1358" s="3" t="s">
        <v>7591</v>
      </c>
      <c r="D1358" s="43">
        <v>4.9285714285714288</v>
      </c>
      <c r="E1358" s="43">
        <v>29.571400000000001</v>
      </c>
      <c r="F1358" s="44">
        <v>5.99</v>
      </c>
      <c r="G1358" s="43">
        <v>24.64</v>
      </c>
      <c r="H1358" s="45">
        <v>7</v>
      </c>
      <c r="I1358" s="44">
        <v>0</v>
      </c>
      <c r="J1358" s="43">
        <v>207</v>
      </c>
      <c r="K1358" s="44">
        <v>0</v>
      </c>
      <c r="L1358" s="43">
        <v>172.5</v>
      </c>
      <c r="M1358" s="44">
        <v>0</v>
      </c>
      <c r="N1358" s="41">
        <v>4</v>
      </c>
      <c r="O1358" s="41">
        <v>4</v>
      </c>
      <c r="P1358" s="42" t="str">
        <f t="shared" si="21"/>
        <v>44</v>
      </c>
      <c r="Q1358" s="42"/>
      <c r="R1358" s="41" t="s">
        <v>3850</v>
      </c>
    </row>
    <row r="1359" spans="1:18" x14ac:dyDescent="0.25">
      <c r="A1359" s="3" t="s">
        <v>134</v>
      </c>
      <c r="B1359" s="3" t="s">
        <v>7592</v>
      </c>
      <c r="C1359" s="3" t="s">
        <v>157</v>
      </c>
      <c r="D1359" s="43">
        <v>6.3666666666666671</v>
      </c>
      <c r="E1359" s="43">
        <v>38.200000000000003</v>
      </c>
      <c r="F1359" s="44">
        <v>6</v>
      </c>
      <c r="G1359" s="43">
        <v>31.83</v>
      </c>
      <c r="H1359" s="45">
        <v>6</v>
      </c>
      <c r="I1359" s="44">
        <v>0</v>
      </c>
      <c r="J1359" s="43">
        <v>210</v>
      </c>
      <c r="K1359" s="44">
        <v>0</v>
      </c>
      <c r="L1359" s="43">
        <v>171.8</v>
      </c>
      <c r="M1359" s="44">
        <v>0</v>
      </c>
      <c r="N1359" s="41">
        <v>4</v>
      </c>
      <c r="O1359" s="41">
        <v>4</v>
      </c>
      <c r="P1359" s="42" t="str">
        <f t="shared" si="21"/>
        <v>44</v>
      </c>
      <c r="Q1359" s="42"/>
      <c r="R1359" s="41" t="s">
        <v>3850</v>
      </c>
    </row>
    <row r="1360" spans="1:18" x14ac:dyDescent="0.25">
      <c r="A1360" s="3" t="s">
        <v>134</v>
      </c>
      <c r="B1360" s="3" t="s">
        <v>7593</v>
      </c>
      <c r="C1360" s="3" t="s">
        <v>4854</v>
      </c>
      <c r="D1360" s="43">
        <v>3.4444444444444446</v>
      </c>
      <c r="E1360" s="43">
        <v>20.666599999999999</v>
      </c>
      <c r="F1360" s="44">
        <v>5.99</v>
      </c>
      <c r="G1360" s="43">
        <v>17.22</v>
      </c>
      <c r="H1360" s="45">
        <v>10</v>
      </c>
      <c r="I1360" s="44">
        <v>0</v>
      </c>
      <c r="J1360" s="43">
        <v>206</v>
      </c>
      <c r="K1360" s="44">
        <v>0</v>
      </c>
      <c r="L1360" s="43">
        <v>171.55</v>
      </c>
      <c r="M1360" s="44">
        <v>0</v>
      </c>
      <c r="N1360" s="41">
        <v>4</v>
      </c>
      <c r="O1360" s="41">
        <v>4</v>
      </c>
      <c r="P1360" s="42" t="str">
        <f t="shared" si="21"/>
        <v>44</v>
      </c>
      <c r="Q1360" s="42"/>
      <c r="R1360" s="41" t="s">
        <v>3850</v>
      </c>
    </row>
    <row r="1361" spans="1:18" x14ac:dyDescent="0.25">
      <c r="A1361" s="3" t="s">
        <v>134</v>
      </c>
      <c r="B1361" s="3" t="s">
        <v>7594</v>
      </c>
      <c r="C1361" s="3" t="s">
        <v>3167</v>
      </c>
      <c r="D1361" s="43">
        <v>2.8555555555555561</v>
      </c>
      <c r="E1361" s="43">
        <v>17.133299999999998</v>
      </c>
      <c r="F1361" s="44">
        <v>5.99</v>
      </c>
      <c r="G1361" s="43">
        <v>14.27</v>
      </c>
      <c r="H1361" s="45">
        <v>12</v>
      </c>
      <c r="I1361" s="44">
        <v>0</v>
      </c>
      <c r="J1361" s="43">
        <v>205.6</v>
      </c>
      <c r="K1361" s="44">
        <v>0</v>
      </c>
      <c r="L1361" s="43">
        <v>171.33</v>
      </c>
      <c r="M1361" s="44">
        <v>0</v>
      </c>
      <c r="N1361" s="41">
        <v>4</v>
      </c>
      <c r="O1361" s="41">
        <v>4</v>
      </c>
      <c r="P1361" s="42" t="str">
        <f t="shared" si="21"/>
        <v>44</v>
      </c>
      <c r="Q1361" s="42"/>
      <c r="R1361" s="41" t="s">
        <v>3850</v>
      </c>
    </row>
    <row r="1362" spans="1:18" x14ac:dyDescent="0.25">
      <c r="A1362" s="3" t="s">
        <v>134</v>
      </c>
      <c r="B1362" s="3" t="s">
        <v>7595</v>
      </c>
      <c r="C1362" s="3" t="s">
        <v>852</v>
      </c>
      <c r="D1362" s="43">
        <v>3.092592592592593</v>
      </c>
      <c r="E1362" s="43">
        <v>18.555499999999999</v>
      </c>
      <c r="F1362" s="44">
        <v>5.99</v>
      </c>
      <c r="G1362" s="43">
        <v>15.46</v>
      </c>
      <c r="H1362" s="45">
        <v>11</v>
      </c>
      <c r="I1362" s="44">
        <v>0</v>
      </c>
      <c r="J1362" s="43">
        <v>205</v>
      </c>
      <c r="K1362" s="44">
        <v>0</v>
      </c>
      <c r="L1362" s="43">
        <v>170.98</v>
      </c>
      <c r="M1362" s="44">
        <v>0</v>
      </c>
      <c r="N1362" s="41">
        <v>4</v>
      </c>
      <c r="O1362" s="41">
        <v>4</v>
      </c>
      <c r="P1362" s="42" t="str">
        <f t="shared" si="21"/>
        <v>44</v>
      </c>
      <c r="Q1362" s="42"/>
      <c r="R1362" s="41" t="s">
        <v>3850</v>
      </c>
    </row>
    <row r="1363" spans="1:18" x14ac:dyDescent="0.25">
      <c r="A1363" s="3" t="s">
        <v>134</v>
      </c>
      <c r="B1363" s="3" t="s">
        <v>7596</v>
      </c>
      <c r="C1363" s="3" t="s">
        <v>7597</v>
      </c>
      <c r="D1363" s="43">
        <v>3.416666666666667</v>
      </c>
      <c r="E1363" s="43">
        <v>20.5</v>
      </c>
      <c r="F1363" s="44">
        <v>6</v>
      </c>
      <c r="G1363" s="43">
        <v>17.079999999999998</v>
      </c>
      <c r="H1363" s="45">
        <v>10</v>
      </c>
      <c r="I1363" s="44">
        <v>0</v>
      </c>
      <c r="J1363" s="43">
        <v>205</v>
      </c>
      <c r="K1363" s="44">
        <v>0</v>
      </c>
      <c r="L1363" s="43">
        <v>170.83</v>
      </c>
      <c r="M1363" s="44">
        <v>0</v>
      </c>
      <c r="N1363" s="41">
        <v>4</v>
      </c>
      <c r="O1363" s="41">
        <v>4</v>
      </c>
      <c r="P1363" s="42" t="str">
        <f t="shared" si="21"/>
        <v>44</v>
      </c>
      <c r="Q1363" s="42"/>
      <c r="R1363" s="41" t="s">
        <v>3850</v>
      </c>
    </row>
    <row r="1364" spans="1:18" x14ac:dyDescent="0.25">
      <c r="A1364" s="3" t="s">
        <v>134</v>
      </c>
      <c r="B1364" s="3" t="s">
        <v>6385</v>
      </c>
      <c r="C1364" s="3" t="s">
        <v>6386</v>
      </c>
      <c r="D1364" s="43">
        <v>4.28</v>
      </c>
      <c r="E1364" s="43">
        <v>23.222200000000001</v>
      </c>
      <c r="F1364" s="44">
        <v>5.42</v>
      </c>
      <c r="G1364" s="43">
        <v>18.940000000000001</v>
      </c>
      <c r="H1364" s="45">
        <v>9</v>
      </c>
      <c r="I1364" s="44">
        <v>0</v>
      </c>
      <c r="J1364" s="43">
        <v>209</v>
      </c>
      <c r="K1364" s="44">
        <v>0</v>
      </c>
      <c r="L1364" s="43">
        <v>170.48</v>
      </c>
      <c r="M1364" s="44">
        <v>0</v>
      </c>
      <c r="N1364" s="41">
        <v>4</v>
      </c>
      <c r="O1364" s="41">
        <v>4</v>
      </c>
      <c r="P1364" s="42" t="str">
        <f t="shared" si="21"/>
        <v>44</v>
      </c>
      <c r="Q1364" s="42"/>
      <c r="R1364" s="41" t="s">
        <v>1650</v>
      </c>
    </row>
    <row r="1365" spans="1:18" x14ac:dyDescent="0.25">
      <c r="A1365" s="3" t="s">
        <v>134</v>
      </c>
      <c r="B1365" s="3" t="s">
        <v>7598</v>
      </c>
      <c r="C1365" s="3" t="s">
        <v>1863</v>
      </c>
      <c r="D1365" s="43">
        <v>2.8333333333333326</v>
      </c>
      <c r="E1365" s="43">
        <v>17</v>
      </c>
      <c r="F1365" s="44">
        <v>6</v>
      </c>
      <c r="G1365" s="43">
        <v>14.16</v>
      </c>
      <c r="H1365" s="45">
        <v>12</v>
      </c>
      <c r="I1365" s="44">
        <v>0</v>
      </c>
      <c r="J1365" s="43">
        <v>204</v>
      </c>
      <c r="K1365" s="44">
        <v>0</v>
      </c>
      <c r="L1365" s="43">
        <v>170</v>
      </c>
      <c r="M1365" s="44">
        <v>0</v>
      </c>
      <c r="N1365" s="41">
        <v>4</v>
      </c>
      <c r="O1365" s="41">
        <v>4</v>
      </c>
      <c r="P1365" s="42" t="str">
        <f t="shared" si="21"/>
        <v>44</v>
      </c>
      <c r="Q1365" s="42"/>
      <c r="R1365" s="41" t="s">
        <v>3850</v>
      </c>
    </row>
    <row r="1366" spans="1:18" x14ac:dyDescent="0.25">
      <c r="A1366" s="3" t="s">
        <v>134</v>
      </c>
      <c r="B1366" s="3" t="s">
        <v>7599</v>
      </c>
      <c r="C1366" s="3" t="s">
        <v>7600</v>
      </c>
      <c r="D1366" s="43">
        <v>2.833333333333333</v>
      </c>
      <c r="E1366" s="43">
        <v>17</v>
      </c>
      <c r="F1366" s="44">
        <v>6</v>
      </c>
      <c r="G1366" s="43">
        <v>14.16</v>
      </c>
      <c r="H1366" s="45">
        <v>12</v>
      </c>
      <c r="I1366" s="44">
        <v>0</v>
      </c>
      <c r="J1366" s="43">
        <v>204</v>
      </c>
      <c r="K1366" s="44">
        <v>0</v>
      </c>
      <c r="L1366" s="43">
        <v>170</v>
      </c>
      <c r="M1366" s="44">
        <v>0</v>
      </c>
      <c r="N1366" s="41">
        <v>4</v>
      </c>
      <c r="O1366" s="41">
        <v>4</v>
      </c>
      <c r="P1366" s="42" t="str">
        <f t="shared" si="21"/>
        <v>44</v>
      </c>
      <c r="Q1366" s="42"/>
      <c r="R1366" s="41" t="s">
        <v>3850</v>
      </c>
    </row>
    <row r="1367" spans="1:18" x14ac:dyDescent="0.25">
      <c r="A1367" s="3" t="s">
        <v>134</v>
      </c>
      <c r="B1367" s="3" t="s">
        <v>6387</v>
      </c>
      <c r="C1367" s="3" t="s">
        <v>6388</v>
      </c>
      <c r="D1367" s="43">
        <v>8.31</v>
      </c>
      <c r="E1367" s="43">
        <v>34.905999999999999</v>
      </c>
      <c r="F1367" s="44">
        <v>4.2</v>
      </c>
      <c r="G1367" s="43">
        <v>26.59</v>
      </c>
      <c r="H1367" s="45">
        <v>6</v>
      </c>
      <c r="I1367" s="44">
        <v>0</v>
      </c>
      <c r="J1367" s="43">
        <v>219.53</v>
      </c>
      <c r="K1367" s="44">
        <v>0</v>
      </c>
      <c r="L1367" s="43">
        <v>169.67</v>
      </c>
      <c r="M1367" s="44">
        <v>0</v>
      </c>
      <c r="N1367" s="41">
        <v>4</v>
      </c>
      <c r="O1367" s="41">
        <v>4</v>
      </c>
      <c r="P1367" s="42" t="str">
        <f t="shared" si="21"/>
        <v>44</v>
      </c>
      <c r="Q1367" s="42"/>
      <c r="R1367" s="41" t="s">
        <v>1650</v>
      </c>
    </row>
    <row r="1368" spans="1:18" x14ac:dyDescent="0.25">
      <c r="A1368" s="3" t="s">
        <v>134</v>
      </c>
      <c r="B1368" s="3" t="s">
        <v>6389</v>
      </c>
      <c r="C1368" s="3" t="s">
        <v>6390</v>
      </c>
      <c r="D1368" s="43">
        <v>3.52</v>
      </c>
      <c r="E1368" s="43">
        <v>19.777699999999999</v>
      </c>
      <c r="F1368" s="44">
        <v>5.61</v>
      </c>
      <c r="G1368" s="43">
        <v>16.25</v>
      </c>
      <c r="H1368" s="45">
        <v>11</v>
      </c>
      <c r="I1368" s="44">
        <v>0</v>
      </c>
      <c r="J1368" s="43">
        <v>208</v>
      </c>
      <c r="K1368" s="44">
        <v>0</v>
      </c>
      <c r="L1368" s="43">
        <v>169.28</v>
      </c>
      <c r="M1368" s="44">
        <v>0</v>
      </c>
      <c r="N1368" s="41">
        <v>4</v>
      </c>
      <c r="O1368" s="41">
        <v>4</v>
      </c>
      <c r="P1368" s="42" t="str">
        <f t="shared" si="21"/>
        <v>44</v>
      </c>
      <c r="Q1368" s="42"/>
      <c r="R1368" s="41" t="s">
        <v>1650</v>
      </c>
    </row>
    <row r="1369" spans="1:18" x14ac:dyDescent="0.25">
      <c r="A1369" s="3" t="s">
        <v>134</v>
      </c>
      <c r="B1369" s="3" t="s">
        <v>7601</v>
      </c>
      <c r="C1369" s="3" t="s">
        <v>7602</v>
      </c>
      <c r="D1369" s="43">
        <v>5.6388888888888884</v>
      </c>
      <c r="E1369" s="43">
        <v>33.833300000000001</v>
      </c>
      <c r="F1369" s="44">
        <v>5.99</v>
      </c>
      <c r="G1369" s="43">
        <v>28.19</v>
      </c>
      <c r="H1369" s="45">
        <v>6</v>
      </c>
      <c r="I1369" s="44">
        <v>0</v>
      </c>
      <c r="J1369" s="43">
        <v>203</v>
      </c>
      <c r="K1369" s="44">
        <v>0</v>
      </c>
      <c r="L1369" s="43">
        <v>169.16</v>
      </c>
      <c r="M1369" s="44">
        <v>0</v>
      </c>
      <c r="N1369" s="41">
        <v>4</v>
      </c>
      <c r="O1369" s="41">
        <v>4</v>
      </c>
      <c r="P1369" s="42" t="str">
        <f t="shared" si="21"/>
        <v>44</v>
      </c>
      <c r="Q1369" s="42"/>
      <c r="R1369" s="41" t="s">
        <v>3850</v>
      </c>
    </row>
    <row r="1370" spans="1:18" x14ac:dyDescent="0.25">
      <c r="A1370" s="3" t="s">
        <v>134</v>
      </c>
      <c r="B1370" s="3" t="s">
        <v>7605</v>
      </c>
      <c r="C1370" s="3" t="s">
        <v>2427</v>
      </c>
      <c r="D1370" s="43">
        <v>3.375</v>
      </c>
      <c r="E1370" s="43">
        <v>20.25</v>
      </c>
      <c r="F1370" s="44">
        <v>6</v>
      </c>
      <c r="G1370" s="43">
        <v>16.87</v>
      </c>
      <c r="H1370" s="45">
        <v>10</v>
      </c>
      <c r="I1370" s="44">
        <v>0</v>
      </c>
      <c r="J1370" s="43">
        <v>202.5</v>
      </c>
      <c r="K1370" s="44">
        <v>0</v>
      </c>
      <c r="L1370" s="43">
        <v>168.75</v>
      </c>
      <c r="M1370" s="44">
        <v>0</v>
      </c>
      <c r="N1370" s="41">
        <v>4</v>
      </c>
      <c r="O1370" s="41">
        <v>4</v>
      </c>
      <c r="P1370" s="42" t="str">
        <f t="shared" si="21"/>
        <v>44</v>
      </c>
      <c r="Q1370" s="42"/>
      <c r="R1370" s="41" t="s">
        <v>3850</v>
      </c>
    </row>
    <row r="1371" spans="1:18" x14ac:dyDescent="0.25">
      <c r="A1371" s="3" t="s">
        <v>134</v>
      </c>
      <c r="B1371" s="3" t="s">
        <v>6391</v>
      </c>
      <c r="C1371" s="3" t="s">
        <v>6392</v>
      </c>
      <c r="D1371" s="43">
        <v>5.71</v>
      </c>
      <c r="E1371" s="43">
        <v>33.736600000000003</v>
      </c>
      <c r="F1371" s="44">
        <v>5.9</v>
      </c>
      <c r="G1371" s="43">
        <v>28.02</v>
      </c>
      <c r="H1371" s="45">
        <v>6</v>
      </c>
      <c r="I1371" s="44">
        <v>0</v>
      </c>
      <c r="J1371" s="43">
        <v>202.42</v>
      </c>
      <c r="K1371" s="44">
        <v>0</v>
      </c>
      <c r="L1371" s="43">
        <v>168.16</v>
      </c>
      <c r="M1371" s="44">
        <v>0</v>
      </c>
      <c r="N1371" s="41">
        <v>4</v>
      </c>
      <c r="O1371" s="41">
        <v>4</v>
      </c>
      <c r="P1371" s="42" t="str">
        <f t="shared" si="21"/>
        <v>44</v>
      </c>
      <c r="Q1371" s="42"/>
      <c r="R1371" s="41" t="s">
        <v>1650</v>
      </c>
    </row>
    <row r="1372" spans="1:18" x14ac:dyDescent="0.25">
      <c r="A1372" s="3" t="s">
        <v>134</v>
      </c>
      <c r="B1372" s="3" t="s">
        <v>6399</v>
      </c>
      <c r="C1372" s="3" t="s">
        <v>6400</v>
      </c>
      <c r="D1372" s="43">
        <v>7.43</v>
      </c>
      <c r="E1372" s="43">
        <v>40.799999999999997</v>
      </c>
      <c r="F1372" s="44">
        <v>5.49</v>
      </c>
      <c r="G1372" s="43">
        <v>33.369999999999997</v>
      </c>
      <c r="H1372" s="45">
        <v>5</v>
      </c>
      <c r="I1372" s="44">
        <v>0</v>
      </c>
      <c r="J1372" s="43">
        <v>204</v>
      </c>
      <c r="K1372" s="44">
        <v>0</v>
      </c>
      <c r="L1372" s="43">
        <v>166.85</v>
      </c>
      <c r="M1372" s="44">
        <v>0</v>
      </c>
      <c r="N1372" s="41">
        <v>4</v>
      </c>
      <c r="O1372" s="41">
        <v>4</v>
      </c>
      <c r="P1372" s="42" t="str">
        <f t="shared" si="21"/>
        <v>44</v>
      </c>
      <c r="Q1372" s="42"/>
      <c r="R1372" s="41" t="s">
        <v>1650</v>
      </c>
    </row>
    <row r="1373" spans="1:18" x14ac:dyDescent="0.25">
      <c r="A1373" s="3" t="s">
        <v>134</v>
      </c>
      <c r="B1373" s="3" t="s">
        <v>7607</v>
      </c>
      <c r="C1373" s="3" t="s">
        <v>7608</v>
      </c>
      <c r="D1373" s="43">
        <v>4.166666666666667</v>
      </c>
      <c r="E1373" s="43">
        <v>25</v>
      </c>
      <c r="F1373" s="44">
        <v>6</v>
      </c>
      <c r="G1373" s="43">
        <v>20.83</v>
      </c>
      <c r="H1373" s="45">
        <v>8</v>
      </c>
      <c r="I1373" s="44">
        <v>0</v>
      </c>
      <c r="J1373" s="43">
        <v>200</v>
      </c>
      <c r="K1373" s="44">
        <v>0</v>
      </c>
      <c r="L1373" s="43">
        <v>166.66</v>
      </c>
      <c r="M1373" s="44">
        <v>0</v>
      </c>
      <c r="N1373" s="41">
        <v>4</v>
      </c>
      <c r="O1373" s="41">
        <v>4</v>
      </c>
      <c r="P1373" s="42" t="str">
        <f t="shared" si="21"/>
        <v>44</v>
      </c>
      <c r="Q1373" s="42"/>
      <c r="R1373" s="41" t="s">
        <v>3850</v>
      </c>
    </row>
    <row r="1374" spans="1:18" x14ac:dyDescent="0.25">
      <c r="A1374" s="3" t="s">
        <v>134</v>
      </c>
      <c r="B1374" s="3" t="s">
        <v>7609</v>
      </c>
      <c r="C1374" s="3" t="s">
        <v>298</v>
      </c>
      <c r="D1374" s="43">
        <v>3.7037037037037042</v>
      </c>
      <c r="E1374" s="43">
        <v>22.222200000000001</v>
      </c>
      <c r="F1374" s="44">
        <v>5.99</v>
      </c>
      <c r="G1374" s="43">
        <v>18.510000000000002</v>
      </c>
      <c r="H1374" s="45">
        <v>9</v>
      </c>
      <c r="I1374" s="44">
        <v>0</v>
      </c>
      <c r="J1374" s="43">
        <v>200</v>
      </c>
      <c r="K1374" s="44">
        <v>0</v>
      </c>
      <c r="L1374" s="43">
        <v>166.66</v>
      </c>
      <c r="M1374" s="44">
        <v>0</v>
      </c>
      <c r="N1374" s="41">
        <v>4</v>
      </c>
      <c r="O1374" s="41">
        <v>4</v>
      </c>
      <c r="P1374" s="42" t="str">
        <f t="shared" si="21"/>
        <v>44</v>
      </c>
      <c r="Q1374" s="42"/>
      <c r="R1374" s="41" t="s">
        <v>3850</v>
      </c>
    </row>
    <row r="1375" spans="1:18" x14ac:dyDescent="0.25">
      <c r="A1375" s="3" t="s">
        <v>134</v>
      </c>
      <c r="B1375" s="3" t="s">
        <v>6401</v>
      </c>
      <c r="C1375" s="3" t="s">
        <v>6402</v>
      </c>
      <c r="D1375" s="43">
        <v>2.4700000000000002</v>
      </c>
      <c r="E1375" s="43">
        <v>23.25</v>
      </c>
      <c r="F1375" s="44">
        <v>9.41</v>
      </c>
      <c r="G1375" s="43">
        <v>20.78</v>
      </c>
      <c r="H1375" s="45">
        <v>8</v>
      </c>
      <c r="I1375" s="44">
        <v>0</v>
      </c>
      <c r="J1375" s="43">
        <v>186</v>
      </c>
      <c r="K1375" s="44">
        <v>0</v>
      </c>
      <c r="L1375" s="43">
        <v>166.24</v>
      </c>
      <c r="M1375" s="44">
        <v>0</v>
      </c>
      <c r="N1375" s="41">
        <v>4</v>
      </c>
      <c r="O1375" s="41">
        <v>4</v>
      </c>
      <c r="P1375" s="42" t="str">
        <f t="shared" si="21"/>
        <v>44</v>
      </c>
      <c r="Q1375" s="42"/>
      <c r="R1375" s="41" t="s">
        <v>1650</v>
      </c>
    </row>
    <row r="1376" spans="1:18" x14ac:dyDescent="0.25">
      <c r="A1376" s="3" t="s">
        <v>134</v>
      </c>
      <c r="B1376" s="3" t="s">
        <v>7610</v>
      </c>
      <c r="C1376" s="3" t="s">
        <v>7611</v>
      </c>
      <c r="D1376" s="43">
        <v>3.6925925925925926</v>
      </c>
      <c r="E1376" s="43">
        <v>22.1555</v>
      </c>
      <c r="F1376" s="44">
        <v>5.99</v>
      </c>
      <c r="G1376" s="43">
        <v>18.46</v>
      </c>
      <c r="H1376" s="45">
        <v>9</v>
      </c>
      <c r="I1376" s="44">
        <v>0</v>
      </c>
      <c r="J1376" s="43">
        <v>199.4</v>
      </c>
      <c r="K1376" s="44">
        <v>0</v>
      </c>
      <c r="L1376" s="43">
        <v>166.16</v>
      </c>
      <c r="M1376" s="44">
        <v>0</v>
      </c>
      <c r="N1376" s="41">
        <v>4</v>
      </c>
      <c r="O1376" s="41">
        <v>4</v>
      </c>
      <c r="P1376" s="42" t="str">
        <f t="shared" si="21"/>
        <v>44</v>
      </c>
      <c r="Q1376" s="42"/>
      <c r="R1376" s="41" t="s">
        <v>3850</v>
      </c>
    </row>
    <row r="1377" spans="1:18" x14ac:dyDescent="0.25">
      <c r="A1377" s="3" t="s">
        <v>134</v>
      </c>
      <c r="B1377" s="3" t="s">
        <v>7612</v>
      </c>
      <c r="C1377" s="3" t="s">
        <v>1861</v>
      </c>
      <c r="D1377" s="43">
        <v>4.1500000000000004</v>
      </c>
      <c r="E1377" s="43">
        <v>24.9</v>
      </c>
      <c r="F1377" s="44">
        <v>6</v>
      </c>
      <c r="G1377" s="43">
        <v>20.75</v>
      </c>
      <c r="H1377" s="45">
        <v>8</v>
      </c>
      <c r="I1377" s="44">
        <v>0</v>
      </c>
      <c r="J1377" s="43">
        <v>199.3</v>
      </c>
      <c r="K1377" s="44">
        <v>0</v>
      </c>
      <c r="L1377" s="43">
        <v>166.1</v>
      </c>
      <c r="M1377" s="44">
        <v>0</v>
      </c>
      <c r="N1377" s="41">
        <v>4</v>
      </c>
      <c r="O1377" s="41">
        <v>4</v>
      </c>
      <c r="P1377" s="42" t="str">
        <f t="shared" si="21"/>
        <v>44</v>
      </c>
      <c r="Q1377" s="42"/>
      <c r="R1377" s="41" t="s">
        <v>3850</v>
      </c>
    </row>
    <row r="1378" spans="1:18" x14ac:dyDescent="0.25">
      <c r="A1378" s="3" t="s">
        <v>134</v>
      </c>
      <c r="B1378" s="3" t="s">
        <v>6405</v>
      </c>
      <c r="C1378" s="3" t="s">
        <v>6406</v>
      </c>
      <c r="D1378" s="43">
        <v>4.28</v>
      </c>
      <c r="E1378" s="43">
        <v>25.031199999999998</v>
      </c>
      <c r="F1378" s="44">
        <v>5.84</v>
      </c>
      <c r="G1378" s="43">
        <v>20.75</v>
      </c>
      <c r="H1378" s="45">
        <v>8</v>
      </c>
      <c r="I1378" s="44">
        <v>0</v>
      </c>
      <c r="J1378" s="43">
        <v>200.25</v>
      </c>
      <c r="K1378" s="44">
        <v>0</v>
      </c>
      <c r="L1378" s="43">
        <v>166.01</v>
      </c>
      <c r="M1378" s="44">
        <v>0</v>
      </c>
      <c r="N1378" s="41">
        <v>4</v>
      </c>
      <c r="O1378" s="41">
        <v>4</v>
      </c>
      <c r="P1378" s="42" t="str">
        <f t="shared" si="21"/>
        <v>44</v>
      </c>
      <c r="Q1378" s="42"/>
      <c r="R1378" s="41" t="s">
        <v>1650</v>
      </c>
    </row>
    <row r="1379" spans="1:18" x14ac:dyDescent="0.25">
      <c r="A1379" s="3" t="s">
        <v>134</v>
      </c>
      <c r="B1379" s="3" t="s">
        <v>6407</v>
      </c>
      <c r="C1379" s="3" t="s">
        <v>6408</v>
      </c>
      <c r="D1379" s="43">
        <v>2</v>
      </c>
      <c r="E1379" s="43">
        <v>15.909000000000001</v>
      </c>
      <c r="F1379" s="44">
        <v>7.95</v>
      </c>
      <c r="G1379" s="43">
        <v>13.9</v>
      </c>
      <c r="H1379" s="45">
        <v>12</v>
      </c>
      <c r="I1379" s="44">
        <v>0</v>
      </c>
      <c r="J1379" s="43">
        <v>190</v>
      </c>
      <c r="K1379" s="44">
        <v>0</v>
      </c>
      <c r="L1379" s="43">
        <v>166</v>
      </c>
      <c r="M1379" s="44">
        <v>0</v>
      </c>
      <c r="N1379" s="41">
        <v>4</v>
      </c>
      <c r="O1379" s="41">
        <v>4</v>
      </c>
      <c r="P1379" s="42" t="str">
        <f t="shared" si="21"/>
        <v>44</v>
      </c>
      <c r="Q1379" s="42"/>
      <c r="R1379" s="41" t="s">
        <v>1650</v>
      </c>
    </row>
    <row r="1380" spans="1:18" x14ac:dyDescent="0.25">
      <c r="A1380" s="3" t="s">
        <v>134</v>
      </c>
      <c r="B1380" s="3" t="s">
        <v>7613</v>
      </c>
      <c r="C1380" s="3" t="s">
        <v>7614</v>
      </c>
      <c r="D1380" s="43">
        <v>3.5952380952380958</v>
      </c>
      <c r="E1380" s="43">
        <v>21.571400000000001</v>
      </c>
      <c r="F1380" s="44">
        <v>5.99</v>
      </c>
      <c r="G1380" s="43">
        <v>17.97</v>
      </c>
      <c r="H1380" s="45">
        <v>9</v>
      </c>
      <c r="I1380" s="44">
        <v>0</v>
      </c>
      <c r="J1380" s="43">
        <v>197</v>
      </c>
      <c r="K1380" s="44">
        <v>0</v>
      </c>
      <c r="L1380" s="43">
        <v>164.64</v>
      </c>
      <c r="M1380" s="44">
        <v>0</v>
      </c>
      <c r="N1380" s="41">
        <v>4</v>
      </c>
      <c r="O1380" s="41">
        <v>4</v>
      </c>
      <c r="P1380" s="42" t="str">
        <f t="shared" si="21"/>
        <v>44</v>
      </c>
      <c r="Q1380" s="42"/>
      <c r="R1380" s="41" t="s">
        <v>3850</v>
      </c>
    </row>
    <row r="1381" spans="1:18" x14ac:dyDescent="0.25">
      <c r="A1381" s="3" t="s">
        <v>134</v>
      </c>
      <c r="B1381" s="3" t="s">
        <v>6413</v>
      </c>
      <c r="C1381" s="3" t="s">
        <v>6414</v>
      </c>
      <c r="D1381" s="43">
        <v>14.19</v>
      </c>
      <c r="E1381" s="43">
        <v>55.05</v>
      </c>
      <c r="F1381" s="44">
        <v>3.87</v>
      </c>
      <c r="G1381" s="43">
        <v>40.86</v>
      </c>
      <c r="H1381" s="45">
        <v>4</v>
      </c>
      <c r="I1381" s="44">
        <v>0</v>
      </c>
      <c r="J1381" s="43">
        <v>220.2</v>
      </c>
      <c r="K1381" s="44">
        <v>0</v>
      </c>
      <c r="L1381" s="43">
        <v>163.44</v>
      </c>
      <c r="M1381" s="44">
        <v>0</v>
      </c>
      <c r="N1381" s="41">
        <v>4</v>
      </c>
      <c r="O1381" s="41">
        <v>4</v>
      </c>
      <c r="P1381" s="42" t="str">
        <f t="shared" si="21"/>
        <v>44</v>
      </c>
      <c r="Q1381" s="42"/>
      <c r="R1381" s="41" t="s">
        <v>1650</v>
      </c>
    </row>
    <row r="1382" spans="1:18" x14ac:dyDescent="0.25">
      <c r="A1382" s="3" t="s">
        <v>134</v>
      </c>
      <c r="B1382" s="3" t="s">
        <v>6415</v>
      </c>
      <c r="C1382" s="3" t="s">
        <v>6416</v>
      </c>
      <c r="D1382" s="43">
        <v>8.35</v>
      </c>
      <c r="E1382" s="43">
        <v>40.96</v>
      </c>
      <c r="F1382" s="44">
        <v>4.9000000000000004</v>
      </c>
      <c r="G1382" s="43">
        <v>32.61</v>
      </c>
      <c r="H1382" s="45">
        <v>5</v>
      </c>
      <c r="I1382" s="44">
        <v>0</v>
      </c>
      <c r="J1382" s="43">
        <v>204.8</v>
      </c>
      <c r="K1382" s="44">
        <v>0</v>
      </c>
      <c r="L1382" s="43">
        <v>163.05000000000001</v>
      </c>
      <c r="M1382" s="44">
        <v>0</v>
      </c>
      <c r="N1382" s="41">
        <v>4</v>
      </c>
      <c r="O1382" s="41">
        <v>4</v>
      </c>
      <c r="P1382" s="42" t="str">
        <f t="shared" si="21"/>
        <v>44</v>
      </c>
      <c r="Q1382" s="42"/>
      <c r="R1382" s="41" t="s">
        <v>1650</v>
      </c>
    </row>
    <row r="1383" spans="1:18" x14ac:dyDescent="0.25">
      <c r="A1383" s="3" t="s">
        <v>134</v>
      </c>
      <c r="B1383" s="3" t="s">
        <v>7615</v>
      </c>
      <c r="C1383" s="3" t="s">
        <v>7616</v>
      </c>
      <c r="D1383" s="43">
        <v>5.4027777777777786</v>
      </c>
      <c r="E1383" s="43">
        <v>32.416600000000003</v>
      </c>
      <c r="F1383" s="44">
        <v>5.99</v>
      </c>
      <c r="G1383" s="43">
        <v>27.01</v>
      </c>
      <c r="H1383" s="45">
        <v>6</v>
      </c>
      <c r="I1383" s="44">
        <v>0</v>
      </c>
      <c r="J1383" s="43">
        <v>194.5</v>
      </c>
      <c r="K1383" s="44">
        <v>0</v>
      </c>
      <c r="L1383" s="43">
        <v>162.08000000000001</v>
      </c>
      <c r="M1383" s="44">
        <v>0</v>
      </c>
      <c r="N1383" s="41">
        <v>4</v>
      </c>
      <c r="O1383" s="41">
        <v>4</v>
      </c>
      <c r="P1383" s="42" t="str">
        <f t="shared" si="21"/>
        <v>44</v>
      </c>
      <c r="Q1383" s="42"/>
      <c r="R1383" s="41" t="s">
        <v>3850</v>
      </c>
    </row>
    <row r="1384" spans="1:18" x14ac:dyDescent="0.25">
      <c r="A1384" s="3" t="s">
        <v>134</v>
      </c>
      <c r="B1384" s="3" t="s">
        <v>6417</v>
      </c>
      <c r="C1384" s="3" t="s">
        <v>6418</v>
      </c>
      <c r="D1384" s="43">
        <v>5.63</v>
      </c>
      <c r="E1384" s="43">
        <v>38</v>
      </c>
      <c r="F1384" s="44">
        <v>6.74</v>
      </c>
      <c r="G1384" s="43">
        <v>32.369999999999997</v>
      </c>
      <c r="H1384" s="45">
        <v>5</v>
      </c>
      <c r="I1384" s="44">
        <v>0</v>
      </c>
      <c r="J1384" s="43">
        <v>190</v>
      </c>
      <c r="K1384" s="44">
        <v>0</v>
      </c>
      <c r="L1384" s="43">
        <v>161.85</v>
      </c>
      <c r="M1384" s="44">
        <v>0</v>
      </c>
      <c r="N1384" s="41">
        <v>4</v>
      </c>
      <c r="O1384" s="41">
        <v>4</v>
      </c>
      <c r="P1384" s="42" t="str">
        <f t="shared" si="21"/>
        <v>44</v>
      </c>
      <c r="Q1384" s="42"/>
      <c r="R1384" s="41" t="s">
        <v>1650</v>
      </c>
    </row>
    <row r="1385" spans="1:18" x14ac:dyDescent="0.25">
      <c r="A1385" s="3" t="s">
        <v>134</v>
      </c>
      <c r="B1385" s="3" t="s">
        <v>7617</v>
      </c>
      <c r="C1385" s="3" t="s">
        <v>7618</v>
      </c>
      <c r="D1385" s="43">
        <v>5.3888888888888884</v>
      </c>
      <c r="E1385" s="43">
        <v>32.333300000000001</v>
      </c>
      <c r="F1385" s="44">
        <v>5.99</v>
      </c>
      <c r="G1385" s="43">
        <v>26.94</v>
      </c>
      <c r="H1385" s="45">
        <v>6</v>
      </c>
      <c r="I1385" s="44">
        <v>0</v>
      </c>
      <c r="J1385" s="43">
        <v>194</v>
      </c>
      <c r="K1385" s="44">
        <v>0</v>
      </c>
      <c r="L1385" s="43">
        <v>161.66</v>
      </c>
      <c r="M1385" s="44">
        <v>0</v>
      </c>
      <c r="N1385" s="41">
        <v>4</v>
      </c>
      <c r="O1385" s="41">
        <v>4</v>
      </c>
      <c r="P1385" s="42" t="str">
        <f t="shared" si="21"/>
        <v>44</v>
      </c>
      <c r="Q1385" s="42"/>
      <c r="R1385" s="41" t="s">
        <v>3850</v>
      </c>
    </row>
    <row r="1386" spans="1:18" x14ac:dyDescent="0.25">
      <c r="A1386" s="3" t="s">
        <v>134</v>
      </c>
      <c r="B1386" s="3" t="s">
        <v>6421</v>
      </c>
      <c r="C1386" s="3" t="s">
        <v>6422</v>
      </c>
      <c r="D1386" s="43">
        <v>6.53</v>
      </c>
      <c r="E1386" s="43">
        <v>33.138300000000001</v>
      </c>
      <c r="F1386" s="44">
        <v>5.07</v>
      </c>
      <c r="G1386" s="43">
        <v>26.6</v>
      </c>
      <c r="H1386" s="45">
        <v>6</v>
      </c>
      <c r="I1386" s="44">
        <v>0</v>
      </c>
      <c r="J1386" s="43">
        <v>198.83</v>
      </c>
      <c r="K1386" s="44">
        <v>0</v>
      </c>
      <c r="L1386" s="43">
        <v>159.65</v>
      </c>
      <c r="M1386" s="44">
        <v>0</v>
      </c>
      <c r="N1386" s="41">
        <v>4</v>
      </c>
      <c r="O1386" s="41">
        <v>4</v>
      </c>
      <c r="P1386" s="42" t="str">
        <f t="shared" si="21"/>
        <v>44</v>
      </c>
      <c r="Q1386" s="42"/>
      <c r="R1386" s="41" t="s">
        <v>1650</v>
      </c>
    </row>
    <row r="1387" spans="1:18" x14ac:dyDescent="0.25">
      <c r="A1387" s="3" t="s">
        <v>134</v>
      </c>
      <c r="B1387" s="3" t="s">
        <v>7623</v>
      </c>
      <c r="C1387" s="3" t="s">
        <v>1152</v>
      </c>
      <c r="D1387" s="43">
        <v>3.1708333333333338</v>
      </c>
      <c r="E1387" s="43">
        <v>19.024999999999999</v>
      </c>
      <c r="F1387" s="44">
        <v>6</v>
      </c>
      <c r="G1387" s="43">
        <v>15.85</v>
      </c>
      <c r="H1387" s="45">
        <v>10</v>
      </c>
      <c r="I1387" s="44">
        <v>0</v>
      </c>
      <c r="J1387" s="43">
        <v>190.25</v>
      </c>
      <c r="K1387" s="44">
        <v>0</v>
      </c>
      <c r="L1387" s="43">
        <v>158.54</v>
      </c>
      <c r="M1387" s="44">
        <v>0</v>
      </c>
      <c r="N1387" s="41">
        <v>4</v>
      </c>
      <c r="O1387" s="41">
        <v>4</v>
      </c>
      <c r="P1387" s="42" t="str">
        <f t="shared" si="21"/>
        <v>44</v>
      </c>
      <c r="Q1387" s="42"/>
      <c r="R1387" s="41" t="s">
        <v>3850</v>
      </c>
    </row>
    <row r="1388" spans="1:18" x14ac:dyDescent="0.25">
      <c r="A1388" s="3" t="s">
        <v>134</v>
      </c>
      <c r="B1388" s="3" t="s">
        <v>6425</v>
      </c>
      <c r="C1388" s="3" t="s">
        <v>6426</v>
      </c>
      <c r="D1388" s="43">
        <v>8.0500000000000007</v>
      </c>
      <c r="E1388" s="43">
        <v>39.75</v>
      </c>
      <c r="F1388" s="44">
        <v>4.93</v>
      </c>
      <c r="G1388" s="43">
        <v>31.7</v>
      </c>
      <c r="H1388" s="45">
        <v>5</v>
      </c>
      <c r="I1388" s="44">
        <v>0</v>
      </c>
      <c r="J1388" s="43">
        <v>198.75</v>
      </c>
      <c r="K1388" s="44">
        <v>0</v>
      </c>
      <c r="L1388" s="43">
        <v>158.5</v>
      </c>
      <c r="M1388" s="44">
        <v>0</v>
      </c>
      <c r="N1388" s="41">
        <v>4</v>
      </c>
      <c r="O1388" s="41">
        <v>4</v>
      </c>
      <c r="P1388" s="42" t="str">
        <f t="shared" si="21"/>
        <v>44</v>
      </c>
      <c r="Q1388" s="42"/>
      <c r="R1388" s="41" t="s">
        <v>1650</v>
      </c>
    </row>
    <row r="1389" spans="1:18" x14ac:dyDescent="0.25">
      <c r="A1389" s="3" t="s">
        <v>134</v>
      </c>
      <c r="B1389" s="3" t="s">
        <v>6427</v>
      </c>
      <c r="C1389" s="3" t="s">
        <v>6428</v>
      </c>
      <c r="D1389" s="43">
        <v>4.45</v>
      </c>
      <c r="E1389" s="43">
        <v>31.9</v>
      </c>
      <c r="F1389" s="44">
        <v>7.16</v>
      </c>
      <c r="G1389" s="43">
        <v>27.45</v>
      </c>
      <c r="H1389" s="45">
        <v>6</v>
      </c>
      <c r="I1389" s="44">
        <v>0</v>
      </c>
      <c r="J1389" s="43">
        <v>184.5</v>
      </c>
      <c r="K1389" s="44">
        <v>0</v>
      </c>
      <c r="L1389" s="43">
        <v>157.80000000000001</v>
      </c>
      <c r="M1389" s="44">
        <v>0</v>
      </c>
      <c r="N1389" s="41">
        <v>4</v>
      </c>
      <c r="O1389" s="41">
        <v>4</v>
      </c>
      <c r="P1389" s="42" t="str">
        <f t="shared" si="21"/>
        <v>44</v>
      </c>
      <c r="Q1389" s="42"/>
      <c r="R1389" s="41" t="s">
        <v>1650</v>
      </c>
    </row>
    <row r="1390" spans="1:18" x14ac:dyDescent="0.25">
      <c r="A1390" s="3" t="s">
        <v>134</v>
      </c>
      <c r="B1390" s="3" t="s">
        <v>7624</v>
      </c>
      <c r="C1390" s="3" t="s">
        <v>7625</v>
      </c>
      <c r="D1390" s="43">
        <v>4.5</v>
      </c>
      <c r="E1390" s="43">
        <v>27</v>
      </c>
      <c r="F1390" s="44">
        <v>6</v>
      </c>
      <c r="G1390" s="43">
        <v>22.5</v>
      </c>
      <c r="H1390" s="45">
        <v>7</v>
      </c>
      <c r="I1390" s="44">
        <v>0</v>
      </c>
      <c r="J1390" s="43">
        <v>189</v>
      </c>
      <c r="K1390" s="44">
        <v>0</v>
      </c>
      <c r="L1390" s="43">
        <v>157.5</v>
      </c>
      <c r="M1390" s="44">
        <v>0</v>
      </c>
      <c r="N1390" s="41">
        <v>4</v>
      </c>
      <c r="O1390" s="41">
        <v>4</v>
      </c>
      <c r="P1390" s="42" t="str">
        <f t="shared" si="21"/>
        <v>44</v>
      </c>
      <c r="Q1390" s="42"/>
      <c r="R1390" s="41" t="s">
        <v>3850</v>
      </c>
    </row>
    <row r="1391" spans="1:18" x14ac:dyDescent="0.25">
      <c r="A1391" s="3" t="s">
        <v>134</v>
      </c>
      <c r="B1391" s="3" t="s">
        <v>7626</v>
      </c>
      <c r="C1391" s="3" t="s">
        <v>7627</v>
      </c>
      <c r="D1391" s="43">
        <v>3.5</v>
      </c>
      <c r="E1391" s="43">
        <v>21</v>
      </c>
      <c r="F1391" s="44">
        <v>6</v>
      </c>
      <c r="G1391" s="43">
        <v>17.5</v>
      </c>
      <c r="H1391" s="45">
        <v>9</v>
      </c>
      <c r="I1391" s="44">
        <v>0</v>
      </c>
      <c r="J1391" s="43">
        <v>189</v>
      </c>
      <c r="K1391" s="44">
        <v>0</v>
      </c>
      <c r="L1391" s="43">
        <v>157.5</v>
      </c>
      <c r="M1391" s="44">
        <v>0</v>
      </c>
      <c r="N1391" s="41">
        <v>4</v>
      </c>
      <c r="O1391" s="41">
        <v>4</v>
      </c>
      <c r="P1391" s="42" t="str">
        <f t="shared" si="21"/>
        <v>44</v>
      </c>
      <c r="Q1391" s="42"/>
      <c r="R1391" s="41" t="s">
        <v>3850</v>
      </c>
    </row>
    <row r="1392" spans="1:18" x14ac:dyDescent="0.25">
      <c r="A1392" s="3" t="s">
        <v>134</v>
      </c>
      <c r="B1392" s="3" t="s">
        <v>6431</v>
      </c>
      <c r="C1392" s="3" t="s">
        <v>6432</v>
      </c>
      <c r="D1392" s="43">
        <v>8.31</v>
      </c>
      <c r="E1392" s="43">
        <v>39.6</v>
      </c>
      <c r="F1392" s="44">
        <v>4.76</v>
      </c>
      <c r="G1392" s="43">
        <v>31.29</v>
      </c>
      <c r="H1392" s="45">
        <v>5</v>
      </c>
      <c r="I1392" s="44">
        <v>0</v>
      </c>
      <c r="J1392" s="43">
        <v>198</v>
      </c>
      <c r="K1392" s="44">
        <v>0</v>
      </c>
      <c r="L1392" s="43">
        <v>156.44999999999999</v>
      </c>
      <c r="M1392" s="44">
        <v>0</v>
      </c>
      <c r="N1392" s="41">
        <v>4</v>
      </c>
      <c r="O1392" s="41">
        <v>4</v>
      </c>
      <c r="P1392" s="42" t="str">
        <f t="shared" si="21"/>
        <v>44</v>
      </c>
      <c r="Q1392" s="42"/>
      <c r="R1392" s="41" t="s">
        <v>1650</v>
      </c>
    </row>
    <row r="1393" spans="1:18" x14ac:dyDescent="0.25">
      <c r="A1393" s="3" t="s">
        <v>134</v>
      </c>
      <c r="B1393" s="3" t="s">
        <v>6433</v>
      </c>
      <c r="C1393" s="3" t="s">
        <v>6434</v>
      </c>
      <c r="D1393" s="43">
        <v>2.0299999999999998</v>
      </c>
      <c r="E1393" s="43">
        <v>23.666599999999999</v>
      </c>
      <c r="F1393" s="44">
        <v>11.65</v>
      </c>
      <c r="G1393" s="43">
        <v>21.63</v>
      </c>
      <c r="H1393" s="45">
        <v>7</v>
      </c>
      <c r="I1393" s="44">
        <v>0</v>
      </c>
      <c r="J1393" s="43">
        <v>170</v>
      </c>
      <c r="K1393" s="44">
        <v>0</v>
      </c>
      <c r="L1393" s="43">
        <v>155.79</v>
      </c>
      <c r="M1393" s="44">
        <v>0</v>
      </c>
      <c r="N1393" s="41">
        <v>4</v>
      </c>
      <c r="O1393" s="41">
        <v>4</v>
      </c>
      <c r="P1393" s="42" t="str">
        <f t="shared" si="21"/>
        <v>44</v>
      </c>
      <c r="Q1393" s="42"/>
      <c r="R1393" s="41" t="s">
        <v>1650</v>
      </c>
    </row>
    <row r="1394" spans="1:18" x14ac:dyDescent="0.25">
      <c r="A1394" s="3" t="s">
        <v>134</v>
      </c>
      <c r="B1394" s="3" t="s">
        <v>7630</v>
      </c>
      <c r="C1394" s="3" t="s">
        <v>982</v>
      </c>
      <c r="D1394" s="43">
        <v>2.583333333333333</v>
      </c>
      <c r="E1394" s="43">
        <v>15.5</v>
      </c>
      <c r="F1394" s="44">
        <v>6</v>
      </c>
      <c r="G1394" s="43">
        <v>12.91</v>
      </c>
      <c r="H1394" s="45">
        <v>12</v>
      </c>
      <c r="I1394" s="44">
        <v>0</v>
      </c>
      <c r="J1394" s="43">
        <v>186</v>
      </c>
      <c r="K1394" s="44">
        <v>0</v>
      </c>
      <c r="L1394" s="43">
        <v>155</v>
      </c>
      <c r="M1394" s="44">
        <v>0</v>
      </c>
      <c r="N1394" s="41">
        <v>4</v>
      </c>
      <c r="O1394" s="41">
        <v>4</v>
      </c>
      <c r="P1394" s="42" t="str">
        <f t="shared" si="21"/>
        <v>44</v>
      </c>
      <c r="Q1394" s="42"/>
      <c r="R1394" s="41" t="s">
        <v>3850</v>
      </c>
    </row>
    <row r="1395" spans="1:18" x14ac:dyDescent="0.25">
      <c r="A1395" s="3" t="s">
        <v>134</v>
      </c>
      <c r="B1395" s="3" t="s">
        <v>7631</v>
      </c>
      <c r="C1395" s="3" t="s">
        <v>7632</v>
      </c>
      <c r="D1395" s="43">
        <v>2.8181818181818183</v>
      </c>
      <c r="E1395" s="43">
        <v>16.908999999999999</v>
      </c>
      <c r="F1395" s="44">
        <v>5.99</v>
      </c>
      <c r="G1395" s="43">
        <v>14.09</v>
      </c>
      <c r="H1395" s="45">
        <v>11</v>
      </c>
      <c r="I1395" s="44">
        <v>0</v>
      </c>
      <c r="J1395" s="43">
        <v>186</v>
      </c>
      <c r="K1395" s="44">
        <v>0</v>
      </c>
      <c r="L1395" s="43">
        <v>155</v>
      </c>
      <c r="M1395" s="44">
        <v>0</v>
      </c>
      <c r="N1395" s="41">
        <v>4</v>
      </c>
      <c r="O1395" s="41">
        <v>4</v>
      </c>
      <c r="P1395" s="42" t="str">
        <f t="shared" si="21"/>
        <v>44</v>
      </c>
      <c r="Q1395" s="42"/>
      <c r="R1395" s="41" t="s">
        <v>3850</v>
      </c>
    </row>
    <row r="1396" spans="1:18" x14ac:dyDescent="0.25">
      <c r="A1396" s="3" t="s">
        <v>134</v>
      </c>
      <c r="B1396" s="3" t="s">
        <v>7633</v>
      </c>
      <c r="C1396" s="3" t="s">
        <v>7634</v>
      </c>
      <c r="D1396" s="43">
        <v>2.790909090909091</v>
      </c>
      <c r="E1396" s="43">
        <v>16.7454</v>
      </c>
      <c r="F1396" s="44">
        <v>5.99</v>
      </c>
      <c r="G1396" s="43">
        <v>13.95</v>
      </c>
      <c r="H1396" s="45">
        <v>11</v>
      </c>
      <c r="I1396" s="44">
        <v>0</v>
      </c>
      <c r="J1396" s="43">
        <v>184.2</v>
      </c>
      <c r="K1396" s="44">
        <v>0</v>
      </c>
      <c r="L1396" s="43">
        <v>153.5</v>
      </c>
      <c r="M1396" s="44">
        <v>0</v>
      </c>
      <c r="N1396" s="41">
        <v>4</v>
      </c>
      <c r="O1396" s="41">
        <v>4</v>
      </c>
      <c r="P1396" s="42" t="str">
        <f t="shared" si="21"/>
        <v>44</v>
      </c>
      <c r="Q1396" s="42"/>
      <c r="R1396" s="41" t="s">
        <v>3850</v>
      </c>
    </row>
    <row r="1397" spans="1:18" x14ac:dyDescent="0.25">
      <c r="A1397" s="3" t="s">
        <v>134</v>
      </c>
      <c r="B1397" s="3" t="s">
        <v>7635</v>
      </c>
      <c r="C1397" s="3" t="s">
        <v>7636</v>
      </c>
      <c r="D1397" s="43">
        <v>4.3809523809523814</v>
      </c>
      <c r="E1397" s="43">
        <v>26.285699999999999</v>
      </c>
      <c r="F1397" s="44">
        <v>5.99</v>
      </c>
      <c r="G1397" s="43">
        <v>21.9</v>
      </c>
      <c r="H1397" s="45">
        <v>7</v>
      </c>
      <c r="I1397" s="44">
        <v>0</v>
      </c>
      <c r="J1397" s="43">
        <v>184</v>
      </c>
      <c r="K1397" s="44">
        <v>0</v>
      </c>
      <c r="L1397" s="43">
        <v>153.33000000000001</v>
      </c>
      <c r="M1397" s="44">
        <v>0</v>
      </c>
      <c r="N1397" s="41">
        <v>4</v>
      </c>
      <c r="O1397" s="41">
        <v>4</v>
      </c>
      <c r="P1397" s="42" t="str">
        <f t="shared" si="21"/>
        <v>44</v>
      </c>
      <c r="Q1397" s="42"/>
      <c r="R1397" s="41" t="s">
        <v>3850</v>
      </c>
    </row>
    <row r="1398" spans="1:18" x14ac:dyDescent="0.25">
      <c r="A1398" s="3" t="s">
        <v>134</v>
      </c>
      <c r="B1398" s="3" t="s">
        <v>7637</v>
      </c>
      <c r="C1398" s="3" t="s">
        <v>7638</v>
      </c>
      <c r="D1398" s="43">
        <v>5.1111111111111116</v>
      </c>
      <c r="E1398" s="43">
        <v>30.666599999999999</v>
      </c>
      <c r="F1398" s="44">
        <v>5.99</v>
      </c>
      <c r="G1398" s="43">
        <v>25.55</v>
      </c>
      <c r="H1398" s="45">
        <v>6</v>
      </c>
      <c r="I1398" s="44">
        <v>0</v>
      </c>
      <c r="J1398" s="43">
        <v>184</v>
      </c>
      <c r="K1398" s="44">
        <v>0</v>
      </c>
      <c r="L1398" s="43">
        <v>153.33000000000001</v>
      </c>
      <c r="M1398" s="44">
        <v>0</v>
      </c>
      <c r="N1398" s="41">
        <v>4</v>
      </c>
      <c r="O1398" s="41">
        <v>4</v>
      </c>
      <c r="P1398" s="42" t="str">
        <f t="shared" si="21"/>
        <v>44</v>
      </c>
      <c r="Q1398" s="42"/>
      <c r="R1398" s="41" t="s">
        <v>3850</v>
      </c>
    </row>
    <row r="1399" spans="1:18" x14ac:dyDescent="0.25">
      <c r="A1399" s="3" t="s">
        <v>134</v>
      </c>
      <c r="B1399" s="3" t="s">
        <v>6437</v>
      </c>
      <c r="C1399" s="3" t="s">
        <v>6438</v>
      </c>
      <c r="D1399" s="43">
        <v>2.8000000000000003</v>
      </c>
      <c r="E1399" s="43">
        <v>21.9375</v>
      </c>
      <c r="F1399" s="44">
        <v>7.83</v>
      </c>
      <c r="G1399" s="43">
        <v>19.13</v>
      </c>
      <c r="H1399" s="45">
        <v>8</v>
      </c>
      <c r="I1399" s="44">
        <v>0</v>
      </c>
      <c r="J1399" s="43">
        <v>175.5</v>
      </c>
      <c r="K1399" s="44">
        <v>0</v>
      </c>
      <c r="L1399" s="43">
        <v>153.1</v>
      </c>
      <c r="M1399" s="44">
        <v>0</v>
      </c>
      <c r="N1399" s="41">
        <v>4</v>
      </c>
      <c r="O1399" s="41">
        <v>4</v>
      </c>
      <c r="P1399" s="42" t="str">
        <f t="shared" si="21"/>
        <v>44</v>
      </c>
      <c r="Q1399" s="42"/>
      <c r="R1399" s="41" t="s">
        <v>1650</v>
      </c>
    </row>
    <row r="1400" spans="1:18" x14ac:dyDescent="0.25">
      <c r="A1400" s="3" t="s">
        <v>134</v>
      </c>
      <c r="B1400" s="3" t="s">
        <v>6439</v>
      </c>
      <c r="C1400" s="3" t="s">
        <v>6440</v>
      </c>
      <c r="D1400" s="43">
        <v>5.8800000000000008</v>
      </c>
      <c r="E1400" s="43">
        <v>22.8888</v>
      </c>
      <c r="F1400" s="44">
        <v>3.89</v>
      </c>
      <c r="G1400" s="43">
        <v>17</v>
      </c>
      <c r="H1400" s="45">
        <v>9</v>
      </c>
      <c r="I1400" s="44">
        <v>0</v>
      </c>
      <c r="J1400" s="43">
        <v>206</v>
      </c>
      <c r="K1400" s="44">
        <v>0</v>
      </c>
      <c r="L1400" s="43">
        <v>153.08000000000001</v>
      </c>
      <c r="M1400" s="44">
        <v>0</v>
      </c>
      <c r="N1400" s="41">
        <v>4</v>
      </c>
      <c r="O1400" s="41">
        <v>4</v>
      </c>
      <c r="P1400" s="42" t="str">
        <f t="shared" si="21"/>
        <v>44</v>
      </c>
      <c r="Q1400" s="42"/>
      <c r="R1400" s="41" t="s">
        <v>1650</v>
      </c>
    </row>
    <row r="1401" spans="1:18" x14ac:dyDescent="0.25">
      <c r="A1401" s="3" t="s">
        <v>134</v>
      </c>
      <c r="B1401" s="3" t="s">
        <v>6441</v>
      </c>
      <c r="C1401" s="3" t="s">
        <v>6442</v>
      </c>
      <c r="D1401" s="43">
        <v>3.5600000000000005</v>
      </c>
      <c r="E1401" s="43">
        <v>17.454499999999999</v>
      </c>
      <c r="F1401" s="44">
        <v>4.9000000000000004</v>
      </c>
      <c r="G1401" s="43">
        <v>13.89</v>
      </c>
      <c r="H1401" s="45">
        <v>11</v>
      </c>
      <c r="I1401" s="44">
        <v>0</v>
      </c>
      <c r="J1401" s="43">
        <v>192</v>
      </c>
      <c r="K1401" s="44">
        <v>0</v>
      </c>
      <c r="L1401" s="43">
        <v>152.84</v>
      </c>
      <c r="M1401" s="44">
        <v>0</v>
      </c>
      <c r="N1401" s="41">
        <v>4</v>
      </c>
      <c r="O1401" s="41">
        <v>4</v>
      </c>
      <c r="P1401" s="42" t="str">
        <f t="shared" si="21"/>
        <v>44</v>
      </c>
      <c r="Q1401" s="42"/>
      <c r="R1401" s="41" t="s">
        <v>1650</v>
      </c>
    </row>
    <row r="1402" spans="1:18" x14ac:dyDescent="0.25">
      <c r="A1402" s="3" t="s">
        <v>134</v>
      </c>
      <c r="B1402" s="3" t="s">
        <v>6443</v>
      </c>
      <c r="C1402" s="3" t="s">
        <v>6444</v>
      </c>
      <c r="D1402" s="43">
        <v>9.4499999999999993</v>
      </c>
      <c r="E1402" s="43">
        <v>47.5</v>
      </c>
      <c r="F1402" s="44">
        <v>5.0199999999999996</v>
      </c>
      <c r="G1402" s="43">
        <v>38.049999999999997</v>
      </c>
      <c r="H1402" s="45">
        <v>4</v>
      </c>
      <c r="I1402" s="44">
        <v>0</v>
      </c>
      <c r="J1402" s="43">
        <v>190</v>
      </c>
      <c r="K1402" s="44">
        <v>0</v>
      </c>
      <c r="L1402" s="43">
        <v>152.19999999999999</v>
      </c>
      <c r="M1402" s="44">
        <v>0</v>
      </c>
      <c r="N1402" s="41">
        <v>4</v>
      </c>
      <c r="O1402" s="41">
        <v>4</v>
      </c>
      <c r="P1402" s="42" t="str">
        <f t="shared" si="21"/>
        <v>44</v>
      </c>
      <c r="Q1402" s="42"/>
      <c r="R1402" s="41" t="s">
        <v>1650</v>
      </c>
    </row>
    <row r="1403" spans="1:18" x14ac:dyDescent="0.25">
      <c r="A1403" s="3" t="s">
        <v>134</v>
      </c>
      <c r="B1403" s="3" t="s">
        <v>7641</v>
      </c>
      <c r="C1403" s="3" t="s">
        <v>7642</v>
      </c>
      <c r="D1403" s="43">
        <v>4.333333333333333</v>
      </c>
      <c r="E1403" s="43">
        <v>26</v>
      </c>
      <c r="F1403" s="44">
        <v>6</v>
      </c>
      <c r="G1403" s="43">
        <v>21.66</v>
      </c>
      <c r="H1403" s="45">
        <v>7</v>
      </c>
      <c r="I1403" s="44">
        <v>0</v>
      </c>
      <c r="J1403" s="43">
        <v>182</v>
      </c>
      <c r="K1403" s="44">
        <v>0</v>
      </c>
      <c r="L1403" s="43">
        <v>151.66</v>
      </c>
      <c r="M1403" s="44">
        <v>0</v>
      </c>
      <c r="N1403" s="41">
        <v>4</v>
      </c>
      <c r="O1403" s="41">
        <v>4</v>
      </c>
      <c r="P1403" s="42" t="str">
        <f t="shared" si="21"/>
        <v>44</v>
      </c>
      <c r="Q1403" s="42"/>
      <c r="R1403" s="41" t="s">
        <v>3850</v>
      </c>
    </row>
    <row r="1404" spans="1:18" x14ac:dyDescent="0.25">
      <c r="A1404" s="3" t="s">
        <v>134</v>
      </c>
      <c r="B1404" s="3" t="s">
        <v>6445</v>
      </c>
      <c r="C1404" s="3" t="s">
        <v>6446</v>
      </c>
      <c r="D1404" s="43">
        <v>5.12</v>
      </c>
      <c r="E1404" s="43">
        <v>24.357099999999999</v>
      </c>
      <c r="F1404" s="44">
        <v>4.75</v>
      </c>
      <c r="G1404" s="43">
        <v>19.23</v>
      </c>
      <c r="H1404" s="45">
        <v>8</v>
      </c>
      <c r="I1404" s="44">
        <v>0</v>
      </c>
      <c r="J1404" s="43">
        <v>192.5</v>
      </c>
      <c r="K1404" s="44">
        <v>0</v>
      </c>
      <c r="L1404" s="43">
        <v>151.54</v>
      </c>
      <c r="M1404" s="44">
        <v>0</v>
      </c>
      <c r="N1404" s="41">
        <v>4</v>
      </c>
      <c r="O1404" s="41">
        <v>4</v>
      </c>
      <c r="P1404" s="42" t="str">
        <f t="shared" si="21"/>
        <v>44</v>
      </c>
      <c r="Q1404" s="42"/>
      <c r="R1404" s="41" t="s">
        <v>1650</v>
      </c>
    </row>
    <row r="1405" spans="1:18" x14ac:dyDescent="0.25">
      <c r="A1405" s="3" t="s">
        <v>134</v>
      </c>
      <c r="B1405" s="3" t="s">
        <v>6447</v>
      </c>
      <c r="C1405" s="3" t="s">
        <v>856</v>
      </c>
      <c r="D1405" s="43">
        <v>5.18</v>
      </c>
      <c r="E1405" s="43">
        <v>22</v>
      </c>
      <c r="F1405" s="44">
        <v>4.24</v>
      </c>
      <c r="G1405" s="43">
        <v>16.82</v>
      </c>
      <c r="H1405" s="45">
        <v>9</v>
      </c>
      <c r="I1405" s="44">
        <v>0</v>
      </c>
      <c r="J1405" s="43">
        <v>198</v>
      </c>
      <c r="K1405" s="44">
        <v>0</v>
      </c>
      <c r="L1405" s="43">
        <v>151.38</v>
      </c>
      <c r="M1405" s="44">
        <v>0</v>
      </c>
      <c r="N1405" s="41">
        <v>4</v>
      </c>
      <c r="O1405" s="41">
        <v>4</v>
      </c>
      <c r="P1405" s="42" t="str">
        <f t="shared" si="21"/>
        <v>44</v>
      </c>
      <c r="Q1405" s="42"/>
      <c r="R1405" s="41" t="s">
        <v>1650</v>
      </c>
    </row>
    <row r="1406" spans="1:18" x14ac:dyDescent="0.25">
      <c r="A1406" s="3" t="s">
        <v>134</v>
      </c>
      <c r="B1406" s="3" t="s">
        <v>6448</v>
      </c>
      <c r="C1406" s="3" t="s">
        <v>6449</v>
      </c>
      <c r="D1406" s="43">
        <v>6.08</v>
      </c>
      <c r="E1406" s="43">
        <v>38.25</v>
      </c>
      <c r="F1406" s="44">
        <v>6.29</v>
      </c>
      <c r="G1406" s="43">
        <v>32.17</v>
      </c>
      <c r="H1406" s="45">
        <v>5</v>
      </c>
      <c r="I1406" s="44">
        <v>0</v>
      </c>
      <c r="J1406" s="43">
        <v>181</v>
      </c>
      <c r="K1406" s="44">
        <v>0</v>
      </c>
      <c r="L1406" s="43">
        <v>150.6</v>
      </c>
      <c r="M1406" s="44">
        <v>0</v>
      </c>
      <c r="N1406" s="41">
        <v>4</v>
      </c>
      <c r="O1406" s="41">
        <v>4</v>
      </c>
      <c r="P1406" s="42" t="str">
        <f t="shared" si="21"/>
        <v>44</v>
      </c>
      <c r="Q1406" s="42"/>
      <c r="R1406" s="41" t="s">
        <v>1650</v>
      </c>
    </row>
    <row r="1407" spans="1:18" x14ac:dyDescent="0.25">
      <c r="A1407" s="3" t="s">
        <v>134</v>
      </c>
      <c r="B1407" s="3" t="s">
        <v>7643</v>
      </c>
      <c r="C1407" s="3" t="s">
        <v>7644</v>
      </c>
      <c r="D1407" s="43">
        <v>2.5231481481481479</v>
      </c>
      <c r="E1407" s="43">
        <v>15.1388</v>
      </c>
      <c r="F1407" s="44">
        <v>5.99</v>
      </c>
      <c r="G1407" s="43">
        <v>12.61</v>
      </c>
      <c r="H1407" s="45">
        <v>12</v>
      </c>
      <c r="I1407" s="44">
        <v>0</v>
      </c>
      <c r="J1407" s="43">
        <v>180.5</v>
      </c>
      <c r="K1407" s="44">
        <v>0</v>
      </c>
      <c r="L1407" s="43">
        <v>150.22</v>
      </c>
      <c r="M1407" s="44">
        <v>0</v>
      </c>
      <c r="N1407" s="41">
        <v>4</v>
      </c>
      <c r="O1407" s="41">
        <v>4</v>
      </c>
      <c r="P1407" s="42" t="str">
        <f t="shared" si="21"/>
        <v>44</v>
      </c>
      <c r="Q1407" s="42"/>
      <c r="R1407" s="41" t="s">
        <v>3850</v>
      </c>
    </row>
    <row r="1408" spans="1:18" x14ac:dyDescent="0.25">
      <c r="A1408" s="3" t="s">
        <v>134</v>
      </c>
      <c r="B1408" s="3" t="s">
        <v>7645</v>
      </c>
      <c r="C1408" s="3" t="s">
        <v>7646</v>
      </c>
      <c r="D1408" s="43">
        <v>3.333333333333333</v>
      </c>
      <c r="E1408" s="43">
        <v>20</v>
      </c>
      <c r="F1408" s="44">
        <v>6</v>
      </c>
      <c r="G1408" s="43">
        <v>16.66</v>
      </c>
      <c r="H1408" s="45">
        <v>9</v>
      </c>
      <c r="I1408" s="44">
        <v>0</v>
      </c>
      <c r="J1408" s="43">
        <v>180</v>
      </c>
      <c r="K1408" s="44">
        <v>0</v>
      </c>
      <c r="L1408" s="43">
        <v>150</v>
      </c>
      <c r="M1408" s="44">
        <v>0</v>
      </c>
      <c r="N1408" s="41">
        <v>4</v>
      </c>
      <c r="O1408" s="41">
        <v>4</v>
      </c>
      <c r="P1408" s="42" t="str">
        <f t="shared" si="21"/>
        <v>44</v>
      </c>
      <c r="Q1408" s="42"/>
      <c r="R1408" s="41" t="s">
        <v>3850</v>
      </c>
    </row>
    <row r="1409" spans="1:18" x14ac:dyDescent="0.25">
      <c r="A1409" s="3" t="s">
        <v>134</v>
      </c>
      <c r="B1409" s="3" t="s">
        <v>7647</v>
      </c>
      <c r="C1409" s="3" t="s">
        <v>998</v>
      </c>
      <c r="D1409" s="43">
        <v>5</v>
      </c>
      <c r="E1409" s="43">
        <v>30</v>
      </c>
      <c r="F1409" s="44">
        <v>6</v>
      </c>
      <c r="G1409" s="43">
        <v>25</v>
      </c>
      <c r="H1409" s="45">
        <v>6</v>
      </c>
      <c r="I1409" s="44">
        <v>0</v>
      </c>
      <c r="J1409" s="43">
        <v>180</v>
      </c>
      <c r="K1409" s="44">
        <v>0</v>
      </c>
      <c r="L1409" s="43">
        <v>150</v>
      </c>
      <c r="M1409" s="44">
        <v>0</v>
      </c>
      <c r="N1409" s="41">
        <v>4</v>
      </c>
      <c r="O1409" s="41">
        <v>4</v>
      </c>
      <c r="P1409" s="42" t="str">
        <f t="shared" si="21"/>
        <v>44</v>
      </c>
      <c r="Q1409" s="42"/>
      <c r="R1409" s="41" t="s">
        <v>3850</v>
      </c>
    </row>
    <row r="1410" spans="1:18" x14ac:dyDescent="0.25">
      <c r="A1410" s="3" t="s">
        <v>134</v>
      </c>
      <c r="B1410" s="3" t="s">
        <v>7648</v>
      </c>
      <c r="C1410" s="3" t="s">
        <v>7649</v>
      </c>
      <c r="D1410" s="43">
        <v>5</v>
      </c>
      <c r="E1410" s="43">
        <v>30</v>
      </c>
      <c r="F1410" s="44">
        <v>6</v>
      </c>
      <c r="G1410" s="43">
        <v>25</v>
      </c>
      <c r="H1410" s="45">
        <v>6</v>
      </c>
      <c r="I1410" s="44">
        <v>0</v>
      </c>
      <c r="J1410" s="43">
        <v>180</v>
      </c>
      <c r="K1410" s="44">
        <v>0</v>
      </c>
      <c r="L1410" s="43">
        <v>150</v>
      </c>
      <c r="M1410" s="44">
        <v>0</v>
      </c>
      <c r="N1410" s="41">
        <v>4</v>
      </c>
      <c r="O1410" s="41">
        <v>4</v>
      </c>
      <c r="P1410" s="42" t="str">
        <f t="shared" si="21"/>
        <v>44</v>
      </c>
      <c r="Q1410" s="42"/>
      <c r="R1410" s="41" t="s">
        <v>3850</v>
      </c>
    </row>
    <row r="1411" spans="1:18" x14ac:dyDescent="0.25">
      <c r="A1411" s="3" t="s">
        <v>134</v>
      </c>
      <c r="B1411" s="3" t="s">
        <v>7650</v>
      </c>
      <c r="C1411" s="3" t="s">
        <v>7651</v>
      </c>
      <c r="D1411" s="43">
        <v>5</v>
      </c>
      <c r="E1411" s="43">
        <v>30</v>
      </c>
      <c r="F1411" s="44">
        <v>6</v>
      </c>
      <c r="G1411" s="43">
        <v>25</v>
      </c>
      <c r="H1411" s="45">
        <v>6</v>
      </c>
      <c r="I1411" s="44">
        <v>0</v>
      </c>
      <c r="J1411" s="43">
        <v>180</v>
      </c>
      <c r="K1411" s="44">
        <v>0</v>
      </c>
      <c r="L1411" s="43">
        <v>150</v>
      </c>
      <c r="M1411" s="44">
        <v>0</v>
      </c>
      <c r="N1411" s="41">
        <v>4</v>
      </c>
      <c r="O1411" s="41">
        <v>4</v>
      </c>
      <c r="P1411" s="42" t="str">
        <f t="shared" si="21"/>
        <v>44</v>
      </c>
      <c r="Q1411" s="42"/>
      <c r="R1411" s="41" t="s">
        <v>3850</v>
      </c>
    </row>
    <row r="1412" spans="1:18" x14ac:dyDescent="0.25">
      <c r="A1412" s="3" t="s">
        <v>134</v>
      </c>
      <c r="B1412" s="3" t="s">
        <v>7652</v>
      </c>
      <c r="C1412" s="3" t="s">
        <v>1154</v>
      </c>
      <c r="D1412" s="43">
        <v>3.333333333333333</v>
      </c>
      <c r="E1412" s="43">
        <v>20</v>
      </c>
      <c r="F1412" s="44">
        <v>6</v>
      </c>
      <c r="G1412" s="43">
        <v>16.66</v>
      </c>
      <c r="H1412" s="45">
        <v>9</v>
      </c>
      <c r="I1412" s="44">
        <v>0</v>
      </c>
      <c r="J1412" s="43">
        <v>180</v>
      </c>
      <c r="K1412" s="44">
        <v>0</v>
      </c>
      <c r="L1412" s="43">
        <v>150</v>
      </c>
      <c r="M1412" s="44">
        <v>0</v>
      </c>
      <c r="N1412" s="41">
        <v>4</v>
      </c>
      <c r="O1412" s="41">
        <v>4</v>
      </c>
      <c r="P1412" s="42" t="str">
        <f t="shared" si="21"/>
        <v>44</v>
      </c>
      <c r="Q1412" s="42"/>
      <c r="R1412" s="41" t="s">
        <v>3850</v>
      </c>
    </row>
    <row r="1413" spans="1:18" x14ac:dyDescent="0.25">
      <c r="A1413" s="3" t="s">
        <v>134</v>
      </c>
      <c r="B1413" s="3" t="s">
        <v>7653</v>
      </c>
      <c r="C1413" s="3" t="s">
        <v>7654</v>
      </c>
      <c r="D1413" s="43">
        <v>4.2714285714285705</v>
      </c>
      <c r="E1413" s="43">
        <v>25.628499999999999</v>
      </c>
      <c r="F1413" s="44">
        <v>5.99</v>
      </c>
      <c r="G1413" s="43">
        <v>21.35</v>
      </c>
      <c r="H1413" s="45">
        <v>7</v>
      </c>
      <c r="I1413" s="44">
        <v>0</v>
      </c>
      <c r="J1413" s="43">
        <v>179.4</v>
      </c>
      <c r="K1413" s="44">
        <v>0</v>
      </c>
      <c r="L1413" s="43">
        <v>149.5</v>
      </c>
      <c r="M1413" s="44">
        <v>0</v>
      </c>
      <c r="N1413" s="41">
        <v>4</v>
      </c>
      <c r="O1413" s="41">
        <v>4</v>
      </c>
      <c r="P1413" s="42" t="str">
        <f t="shared" si="21"/>
        <v>44</v>
      </c>
      <c r="Q1413" s="42"/>
      <c r="R1413" s="41" t="s">
        <v>3850</v>
      </c>
    </row>
    <row r="1414" spans="1:18" x14ac:dyDescent="0.25">
      <c r="A1414" s="3" t="s">
        <v>134</v>
      </c>
      <c r="B1414" s="3" t="s">
        <v>6452</v>
      </c>
      <c r="C1414" s="3" t="s">
        <v>6453</v>
      </c>
      <c r="D1414" s="43">
        <v>5.18</v>
      </c>
      <c r="E1414" s="43">
        <v>30.083300000000001</v>
      </c>
      <c r="F1414" s="44">
        <v>5.8</v>
      </c>
      <c r="G1414" s="43">
        <v>24.9</v>
      </c>
      <c r="H1414" s="45">
        <v>6</v>
      </c>
      <c r="I1414" s="44">
        <v>0</v>
      </c>
      <c r="J1414" s="43">
        <v>180.5</v>
      </c>
      <c r="K1414" s="44">
        <v>0</v>
      </c>
      <c r="L1414" s="43">
        <v>149.41999999999999</v>
      </c>
      <c r="M1414" s="44">
        <v>0</v>
      </c>
      <c r="N1414" s="41">
        <v>4</v>
      </c>
      <c r="O1414" s="41">
        <v>4</v>
      </c>
      <c r="P1414" s="42" t="str">
        <f t="shared" si="21"/>
        <v>44</v>
      </c>
      <c r="Q1414" s="42"/>
      <c r="R1414" s="41" t="s">
        <v>1650</v>
      </c>
    </row>
    <row r="1415" spans="1:18" x14ac:dyDescent="0.25">
      <c r="A1415" s="3" t="s">
        <v>134</v>
      </c>
      <c r="B1415" s="3" t="s">
        <v>7655</v>
      </c>
      <c r="C1415" s="3" t="s">
        <v>7656</v>
      </c>
      <c r="D1415" s="43">
        <v>5.9666666666666668</v>
      </c>
      <c r="E1415" s="43">
        <v>35.799999999999997</v>
      </c>
      <c r="F1415" s="44">
        <v>6</v>
      </c>
      <c r="G1415" s="43">
        <v>29.83</v>
      </c>
      <c r="H1415" s="45">
        <v>5</v>
      </c>
      <c r="I1415" s="44">
        <v>0</v>
      </c>
      <c r="J1415" s="43">
        <v>179</v>
      </c>
      <c r="K1415" s="44">
        <v>0</v>
      </c>
      <c r="L1415" s="43">
        <v>149.16</v>
      </c>
      <c r="M1415" s="44">
        <v>0</v>
      </c>
      <c r="N1415" s="41">
        <v>4</v>
      </c>
      <c r="O1415" s="41">
        <v>4</v>
      </c>
      <c r="P1415" s="42" t="str">
        <f t="shared" ref="P1415:P1478" si="22">N1415&amp;O1415</f>
        <v>44</v>
      </c>
      <c r="Q1415" s="42"/>
      <c r="R1415" s="41" t="s">
        <v>3850</v>
      </c>
    </row>
    <row r="1416" spans="1:18" x14ac:dyDescent="0.25">
      <c r="A1416" s="3" t="s">
        <v>134</v>
      </c>
      <c r="B1416" s="3" t="s">
        <v>7659</v>
      </c>
      <c r="C1416" s="3" t="s">
        <v>4756</v>
      </c>
      <c r="D1416" s="43">
        <v>2.4545454545454546</v>
      </c>
      <c r="E1416" s="43">
        <v>14.7272</v>
      </c>
      <c r="F1416" s="44">
        <v>5.99</v>
      </c>
      <c r="G1416" s="43">
        <v>12.27</v>
      </c>
      <c r="H1416" s="45">
        <v>12</v>
      </c>
      <c r="I1416" s="44">
        <v>0</v>
      </c>
      <c r="J1416" s="43">
        <v>177</v>
      </c>
      <c r="K1416" s="44">
        <v>0</v>
      </c>
      <c r="L1416" s="43">
        <v>147.54</v>
      </c>
      <c r="M1416" s="44">
        <v>0</v>
      </c>
      <c r="N1416" s="41">
        <v>4</v>
      </c>
      <c r="O1416" s="41">
        <v>4</v>
      </c>
      <c r="P1416" s="42" t="str">
        <f t="shared" si="22"/>
        <v>44</v>
      </c>
      <c r="Q1416" s="42"/>
      <c r="R1416" s="41" t="s">
        <v>3850</v>
      </c>
    </row>
    <row r="1417" spans="1:18" x14ac:dyDescent="0.25">
      <c r="A1417" s="3" t="s">
        <v>134</v>
      </c>
      <c r="B1417" s="3" t="s">
        <v>7660</v>
      </c>
      <c r="C1417" s="3" t="s">
        <v>7661</v>
      </c>
      <c r="D1417" s="43">
        <v>3.666666666666667</v>
      </c>
      <c r="E1417" s="43">
        <v>22</v>
      </c>
      <c r="F1417" s="44">
        <v>6</v>
      </c>
      <c r="G1417" s="43">
        <v>18.329999999999998</v>
      </c>
      <c r="H1417" s="45">
        <v>8</v>
      </c>
      <c r="I1417" s="44">
        <v>0</v>
      </c>
      <c r="J1417" s="43">
        <v>176</v>
      </c>
      <c r="K1417" s="44">
        <v>0</v>
      </c>
      <c r="L1417" s="43">
        <v>146.66</v>
      </c>
      <c r="M1417" s="44">
        <v>0</v>
      </c>
      <c r="N1417" s="41">
        <v>4</v>
      </c>
      <c r="O1417" s="41">
        <v>4</v>
      </c>
      <c r="P1417" s="42" t="str">
        <f t="shared" si="22"/>
        <v>44</v>
      </c>
      <c r="Q1417" s="42"/>
      <c r="R1417" s="41" t="s">
        <v>3850</v>
      </c>
    </row>
    <row r="1418" spans="1:18" x14ac:dyDescent="0.25">
      <c r="A1418" s="3" t="s">
        <v>134</v>
      </c>
      <c r="B1418" s="3" t="s">
        <v>7662</v>
      </c>
      <c r="C1418" s="3" t="s">
        <v>7663</v>
      </c>
      <c r="D1418" s="43">
        <v>3.666666666666667</v>
      </c>
      <c r="E1418" s="43">
        <v>22</v>
      </c>
      <c r="F1418" s="44">
        <v>6</v>
      </c>
      <c r="G1418" s="43">
        <v>18.329999999999998</v>
      </c>
      <c r="H1418" s="45">
        <v>8</v>
      </c>
      <c r="I1418" s="44">
        <v>0</v>
      </c>
      <c r="J1418" s="43">
        <v>176</v>
      </c>
      <c r="K1418" s="44">
        <v>0</v>
      </c>
      <c r="L1418" s="43">
        <v>146.66</v>
      </c>
      <c r="M1418" s="44">
        <v>0</v>
      </c>
      <c r="N1418" s="41">
        <v>4</v>
      </c>
      <c r="O1418" s="41">
        <v>4</v>
      </c>
      <c r="P1418" s="42" t="str">
        <f t="shared" si="22"/>
        <v>44</v>
      </c>
      <c r="Q1418" s="42"/>
      <c r="R1418" s="41" t="s">
        <v>3850</v>
      </c>
    </row>
    <row r="1419" spans="1:18" x14ac:dyDescent="0.25">
      <c r="A1419" s="3" t="s">
        <v>134</v>
      </c>
      <c r="B1419" s="3" t="s">
        <v>7664</v>
      </c>
      <c r="C1419" s="3" t="s">
        <v>7665</v>
      </c>
      <c r="D1419" s="43">
        <v>3.666666666666667</v>
      </c>
      <c r="E1419" s="43">
        <v>22</v>
      </c>
      <c r="F1419" s="44">
        <v>6</v>
      </c>
      <c r="G1419" s="43">
        <v>18.329999999999998</v>
      </c>
      <c r="H1419" s="45">
        <v>8</v>
      </c>
      <c r="I1419" s="44">
        <v>0</v>
      </c>
      <c r="J1419" s="43">
        <v>176</v>
      </c>
      <c r="K1419" s="44">
        <v>0</v>
      </c>
      <c r="L1419" s="43">
        <v>146.66</v>
      </c>
      <c r="M1419" s="44">
        <v>0</v>
      </c>
      <c r="N1419" s="41">
        <v>4</v>
      </c>
      <c r="O1419" s="41">
        <v>4</v>
      </c>
      <c r="P1419" s="42" t="str">
        <f t="shared" si="22"/>
        <v>44</v>
      </c>
      <c r="Q1419" s="42"/>
      <c r="R1419" s="41" t="s">
        <v>3850</v>
      </c>
    </row>
    <row r="1420" spans="1:18" x14ac:dyDescent="0.25">
      <c r="A1420" s="3" t="s">
        <v>134</v>
      </c>
      <c r="B1420" s="3" t="s">
        <v>7666</v>
      </c>
      <c r="C1420" s="3" t="s">
        <v>4948</v>
      </c>
      <c r="D1420" s="43">
        <v>3.2592592592592591</v>
      </c>
      <c r="E1420" s="43">
        <v>19.555499999999999</v>
      </c>
      <c r="F1420" s="44">
        <v>5.99</v>
      </c>
      <c r="G1420" s="43">
        <v>16.29</v>
      </c>
      <c r="H1420" s="45">
        <v>9</v>
      </c>
      <c r="I1420" s="44">
        <v>0</v>
      </c>
      <c r="J1420" s="43">
        <v>176</v>
      </c>
      <c r="K1420" s="44">
        <v>0</v>
      </c>
      <c r="L1420" s="43">
        <v>146.66</v>
      </c>
      <c r="M1420" s="44">
        <v>0</v>
      </c>
      <c r="N1420" s="41">
        <v>4</v>
      </c>
      <c r="O1420" s="41">
        <v>4</v>
      </c>
      <c r="P1420" s="42" t="str">
        <f t="shared" si="22"/>
        <v>44</v>
      </c>
      <c r="Q1420" s="42"/>
      <c r="R1420" s="41" t="s">
        <v>3850</v>
      </c>
    </row>
    <row r="1421" spans="1:18" x14ac:dyDescent="0.25">
      <c r="A1421" s="3" t="s">
        <v>134</v>
      </c>
      <c r="B1421" s="3" t="s">
        <v>7667</v>
      </c>
      <c r="C1421" s="3" t="s">
        <v>7668</v>
      </c>
      <c r="D1421" s="43">
        <v>3.2592592592592595</v>
      </c>
      <c r="E1421" s="43">
        <v>19.555499999999999</v>
      </c>
      <c r="F1421" s="44">
        <v>5.99</v>
      </c>
      <c r="G1421" s="43">
        <v>16.29</v>
      </c>
      <c r="H1421" s="45">
        <v>9</v>
      </c>
      <c r="I1421" s="44">
        <v>0</v>
      </c>
      <c r="J1421" s="43">
        <v>176</v>
      </c>
      <c r="K1421" s="44">
        <v>0</v>
      </c>
      <c r="L1421" s="43">
        <v>146.66</v>
      </c>
      <c r="M1421" s="44">
        <v>0</v>
      </c>
      <c r="N1421" s="41">
        <v>4</v>
      </c>
      <c r="O1421" s="41">
        <v>4</v>
      </c>
      <c r="P1421" s="42" t="str">
        <f t="shared" si="22"/>
        <v>44</v>
      </c>
      <c r="Q1421" s="42"/>
      <c r="R1421" s="41" t="s">
        <v>3850</v>
      </c>
    </row>
    <row r="1422" spans="1:18" x14ac:dyDescent="0.25">
      <c r="A1422" s="3" t="s">
        <v>134</v>
      </c>
      <c r="B1422" s="3" t="s">
        <v>6458</v>
      </c>
      <c r="C1422" s="3" t="s">
        <v>6459</v>
      </c>
      <c r="D1422" s="43">
        <v>5.36</v>
      </c>
      <c r="E1422" s="43">
        <v>26.285699999999999</v>
      </c>
      <c r="F1422" s="44">
        <v>4.9000000000000004</v>
      </c>
      <c r="G1422" s="43">
        <v>20.92</v>
      </c>
      <c r="H1422" s="45">
        <v>7</v>
      </c>
      <c r="I1422" s="44">
        <v>0</v>
      </c>
      <c r="J1422" s="43">
        <v>184</v>
      </c>
      <c r="K1422" s="44">
        <v>0</v>
      </c>
      <c r="L1422" s="43">
        <v>146.47999999999999</v>
      </c>
      <c r="M1422" s="44">
        <v>0</v>
      </c>
      <c r="N1422" s="41">
        <v>4</v>
      </c>
      <c r="O1422" s="41">
        <v>4</v>
      </c>
      <c r="P1422" s="42" t="str">
        <f t="shared" si="22"/>
        <v>44</v>
      </c>
      <c r="Q1422" s="42"/>
      <c r="R1422" s="41" t="s">
        <v>1650</v>
      </c>
    </row>
    <row r="1423" spans="1:18" x14ac:dyDescent="0.25">
      <c r="A1423" s="3" t="s">
        <v>134</v>
      </c>
      <c r="B1423" s="3" t="s">
        <v>7669</v>
      </c>
      <c r="C1423" s="3" t="s">
        <v>4772</v>
      </c>
      <c r="D1423" s="43">
        <v>4.166666666666667</v>
      </c>
      <c r="E1423" s="43">
        <v>25</v>
      </c>
      <c r="F1423" s="44">
        <v>6</v>
      </c>
      <c r="G1423" s="43">
        <v>20.83</v>
      </c>
      <c r="H1423" s="45">
        <v>7</v>
      </c>
      <c r="I1423" s="44">
        <v>0</v>
      </c>
      <c r="J1423" s="43">
        <v>175</v>
      </c>
      <c r="K1423" s="44">
        <v>0</v>
      </c>
      <c r="L1423" s="43">
        <v>145.83000000000001</v>
      </c>
      <c r="M1423" s="44">
        <v>0</v>
      </c>
      <c r="N1423" s="41">
        <v>4</v>
      </c>
      <c r="O1423" s="41">
        <v>4</v>
      </c>
      <c r="P1423" s="42" t="str">
        <f t="shared" si="22"/>
        <v>44</v>
      </c>
      <c r="Q1423" s="42"/>
      <c r="R1423" s="41" t="s">
        <v>3850</v>
      </c>
    </row>
    <row r="1424" spans="1:18" x14ac:dyDescent="0.25">
      <c r="A1424" s="3" t="s">
        <v>134</v>
      </c>
      <c r="B1424" s="3" t="s">
        <v>7670</v>
      </c>
      <c r="C1424" s="3" t="s">
        <v>228</v>
      </c>
      <c r="D1424" s="43">
        <v>4.166666666666667</v>
      </c>
      <c r="E1424" s="43">
        <v>25</v>
      </c>
      <c r="F1424" s="44">
        <v>6</v>
      </c>
      <c r="G1424" s="43">
        <v>20.83</v>
      </c>
      <c r="H1424" s="45">
        <v>7</v>
      </c>
      <c r="I1424" s="44">
        <v>0</v>
      </c>
      <c r="J1424" s="43">
        <v>175</v>
      </c>
      <c r="K1424" s="44">
        <v>0</v>
      </c>
      <c r="L1424" s="43">
        <v>145.83000000000001</v>
      </c>
      <c r="M1424" s="44">
        <v>0</v>
      </c>
      <c r="N1424" s="41">
        <v>4</v>
      </c>
      <c r="O1424" s="41">
        <v>4</v>
      </c>
      <c r="P1424" s="42" t="str">
        <f t="shared" si="22"/>
        <v>44</v>
      </c>
      <c r="Q1424" s="42"/>
      <c r="R1424" s="41" t="s">
        <v>3850</v>
      </c>
    </row>
    <row r="1425" spans="1:18" x14ac:dyDescent="0.25">
      <c r="A1425" s="3" t="s">
        <v>134</v>
      </c>
      <c r="B1425" s="3" t="s">
        <v>7671</v>
      </c>
      <c r="C1425" s="3" t="s">
        <v>7672</v>
      </c>
      <c r="D1425" s="43">
        <v>7.2629166666666665</v>
      </c>
      <c r="E1425" s="43">
        <v>43.577500000000001</v>
      </c>
      <c r="F1425" s="44">
        <v>6</v>
      </c>
      <c r="G1425" s="43">
        <v>36.31</v>
      </c>
      <c r="H1425" s="45">
        <v>4</v>
      </c>
      <c r="I1425" s="44">
        <v>0</v>
      </c>
      <c r="J1425" s="43">
        <v>174.31</v>
      </c>
      <c r="K1425" s="44">
        <v>0</v>
      </c>
      <c r="L1425" s="43">
        <v>145.25</v>
      </c>
      <c r="M1425" s="44">
        <v>0</v>
      </c>
      <c r="N1425" s="41">
        <v>4</v>
      </c>
      <c r="O1425" s="41">
        <v>4</v>
      </c>
      <c r="P1425" s="42" t="str">
        <f t="shared" si="22"/>
        <v>44</v>
      </c>
      <c r="Q1425" s="42"/>
      <c r="R1425" s="41" t="s">
        <v>3850</v>
      </c>
    </row>
    <row r="1426" spans="1:18" x14ac:dyDescent="0.25">
      <c r="A1426" s="3" t="s">
        <v>134</v>
      </c>
      <c r="B1426" s="3" t="s">
        <v>6462</v>
      </c>
      <c r="C1426" s="3" t="s">
        <v>6463</v>
      </c>
      <c r="D1426" s="43">
        <v>7.21</v>
      </c>
      <c r="E1426" s="43">
        <v>43.5</v>
      </c>
      <c r="F1426" s="44">
        <v>6.03</v>
      </c>
      <c r="G1426" s="43">
        <v>36.29</v>
      </c>
      <c r="H1426" s="45">
        <v>4</v>
      </c>
      <c r="I1426" s="44">
        <v>0</v>
      </c>
      <c r="J1426" s="43">
        <v>174</v>
      </c>
      <c r="K1426" s="44">
        <v>0</v>
      </c>
      <c r="L1426" s="43">
        <v>145.16</v>
      </c>
      <c r="M1426" s="44">
        <v>0</v>
      </c>
      <c r="N1426" s="41">
        <v>4</v>
      </c>
      <c r="O1426" s="41">
        <v>4</v>
      </c>
      <c r="P1426" s="42" t="str">
        <f t="shared" si="22"/>
        <v>44</v>
      </c>
      <c r="Q1426" s="42"/>
      <c r="R1426" s="41" t="s">
        <v>1650</v>
      </c>
    </row>
    <row r="1427" spans="1:18" x14ac:dyDescent="0.25">
      <c r="A1427" s="3" t="s">
        <v>134</v>
      </c>
      <c r="B1427" s="3" t="s">
        <v>6464</v>
      </c>
      <c r="C1427" s="3" t="s">
        <v>6465</v>
      </c>
      <c r="D1427" s="43">
        <v>4.43</v>
      </c>
      <c r="E1427" s="43">
        <v>25.035699999999999</v>
      </c>
      <c r="F1427" s="44">
        <v>5.65</v>
      </c>
      <c r="G1427" s="43">
        <v>20.6</v>
      </c>
      <c r="H1427" s="45">
        <v>7</v>
      </c>
      <c r="I1427" s="44">
        <v>0</v>
      </c>
      <c r="J1427" s="43">
        <v>175.25</v>
      </c>
      <c r="K1427" s="44">
        <v>0</v>
      </c>
      <c r="L1427" s="43">
        <v>144.24</v>
      </c>
      <c r="M1427" s="44">
        <v>0</v>
      </c>
      <c r="N1427" s="41">
        <v>4</v>
      </c>
      <c r="O1427" s="41">
        <v>4</v>
      </c>
      <c r="P1427" s="42" t="str">
        <f t="shared" si="22"/>
        <v>44</v>
      </c>
      <c r="Q1427" s="42"/>
      <c r="R1427" s="41" t="s">
        <v>1650</v>
      </c>
    </row>
    <row r="1428" spans="1:18" x14ac:dyDescent="0.25">
      <c r="A1428" s="3" t="s">
        <v>134</v>
      </c>
      <c r="B1428" s="3" t="s">
        <v>7673</v>
      </c>
      <c r="C1428" s="3" t="s">
        <v>7674</v>
      </c>
      <c r="D1428" s="43">
        <v>4.8055555555555562</v>
      </c>
      <c r="E1428" s="43">
        <v>28.833300000000001</v>
      </c>
      <c r="F1428" s="44">
        <v>5.99</v>
      </c>
      <c r="G1428" s="43">
        <v>24.02</v>
      </c>
      <c r="H1428" s="45">
        <v>6</v>
      </c>
      <c r="I1428" s="44">
        <v>0</v>
      </c>
      <c r="J1428" s="43">
        <v>173</v>
      </c>
      <c r="K1428" s="44">
        <v>0</v>
      </c>
      <c r="L1428" s="43">
        <v>144.16</v>
      </c>
      <c r="M1428" s="44">
        <v>0</v>
      </c>
      <c r="N1428" s="41">
        <v>4</v>
      </c>
      <c r="O1428" s="41">
        <v>4</v>
      </c>
      <c r="P1428" s="42" t="str">
        <f t="shared" si="22"/>
        <v>44</v>
      </c>
      <c r="Q1428" s="42"/>
      <c r="R1428" s="41" t="s">
        <v>3850</v>
      </c>
    </row>
    <row r="1429" spans="1:18" x14ac:dyDescent="0.25">
      <c r="A1429" s="3" t="s">
        <v>134</v>
      </c>
      <c r="B1429" s="3" t="s">
        <v>6466</v>
      </c>
      <c r="C1429" s="3" t="s">
        <v>6467</v>
      </c>
      <c r="D1429" s="43">
        <v>4.6499999999999995</v>
      </c>
      <c r="E1429" s="43">
        <v>25.142800000000001</v>
      </c>
      <c r="F1429" s="44">
        <v>5.4</v>
      </c>
      <c r="G1429" s="43">
        <v>20.49</v>
      </c>
      <c r="H1429" s="45">
        <v>7</v>
      </c>
      <c r="I1429" s="44">
        <v>0</v>
      </c>
      <c r="J1429" s="43">
        <v>176</v>
      </c>
      <c r="K1429" s="44">
        <v>0</v>
      </c>
      <c r="L1429" s="43">
        <v>143.44999999999999</v>
      </c>
      <c r="M1429" s="44">
        <v>0</v>
      </c>
      <c r="N1429" s="41">
        <v>4</v>
      </c>
      <c r="O1429" s="41">
        <v>4</v>
      </c>
      <c r="P1429" s="42" t="str">
        <f t="shared" si="22"/>
        <v>44</v>
      </c>
      <c r="Q1429" s="42"/>
      <c r="R1429" s="41" t="s">
        <v>1650</v>
      </c>
    </row>
    <row r="1430" spans="1:18" x14ac:dyDescent="0.25">
      <c r="A1430" s="3" t="s">
        <v>134</v>
      </c>
      <c r="B1430" s="3" t="s">
        <v>6468</v>
      </c>
      <c r="C1430" s="3" t="s">
        <v>4395</v>
      </c>
      <c r="D1430" s="43">
        <v>6.35</v>
      </c>
      <c r="E1430" s="43">
        <v>35</v>
      </c>
      <c r="F1430" s="44">
        <v>5.51</v>
      </c>
      <c r="G1430" s="43">
        <v>28.65</v>
      </c>
      <c r="H1430" s="45">
        <v>5</v>
      </c>
      <c r="I1430" s="44">
        <v>0</v>
      </c>
      <c r="J1430" s="43">
        <v>175</v>
      </c>
      <c r="K1430" s="44">
        <v>0</v>
      </c>
      <c r="L1430" s="43">
        <v>143.25</v>
      </c>
      <c r="M1430" s="44">
        <v>0</v>
      </c>
      <c r="N1430" s="41">
        <v>4</v>
      </c>
      <c r="O1430" s="41">
        <v>4</v>
      </c>
      <c r="P1430" s="42" t="str">
        <f t="shared" si="22"/>
        <v>44</v>
      </c>
      <c r="Q1430" s="42"/>
      <c r="R1430" s="41" t="s">
        <v>1650</v>
      </c>
    </row>
    <row r="1431" spans="1:18" x14ac:dyDescent="0.25">
      <c r="A1431" s="3" t="s">
        <v>134</v>
      </c>
      <c r="B1431" s="3" t="s">
        <v>6469</v>
      </c>
      <c r="C1431" s="3" t="s">
        <v>6470</v>
      </c>
      <c r="D1431" s="43">
        <v>2.6999999999999997</v>
      </c>
      <c r="E1431" s="43">
        <v>17</v>
      </c>
      <c r="F1431" s="44">
        <v>6.29</v>
      </c>
      <c r="G1431" s="43">
        <v>14.3</v>
      </c>
      <c r="H1431" s="45">
        <v>10</v>
      </c>
      <c r="I1431" s="44">
        <v>0</v>
      </c>
      <c r="J1431" s="43">
        <v>170</v>
      </c>
      <c r="K1431" s="44">
        <v>0</v>
      </c>
      <c r="L1431" s="43">
        <v>143</v>
      </c>
      <c r="M1431" s="44">
        <v>0</v>
      </c>
      <c r="N1431" s="41">
        <v>4</v>
      </c>
      <c r="O1431" s="41">
        <v>4</v>
      </c>
      <c r="P1431" s="42" t="str">
        <f t="shared" si="22"/>
        <v>44</v>
      </c>
      <c r="Q1431" s="42"/>
      <c r="R1431" s="41" t="s">
        <v>1650</v>
      </c>
    </row>
    <row r="1432" spans="1:18" x14ac:dyDescent="0.25">
      <c r="A1432" s="3" t="s">
        <v>134</v>
      </c>
      <c r="B1432" s="3" t="s">
        <v>6471</v>
      </c>
      <c r="C1432" s="3" t="s">
        <v>6472</v>
      </c>
      <c r="D1432" s="43">
        <v>2.1800000000000002</v>
      </c>
      <c r="E1432" s="43">
        <v>26</v>
      </c>
      <c r="F1432" s="44">
        <v>11.92</v>
      </c>
      <c r="G1432" s="43">
        <v>23.82</v>
      </c>
      <c r="H1432" s="45">
        <v>6</v>
      </c>
      <c r="I1432" s="44">
        <v>0</v>
      </c>
      <c r="J1432" s="43">
        <v>156</v>
      </c>
      <c r="K1432" s="44">
        <v>0</v>
      </c>
      <c r="L1432" s="43">
        <v>142.91999999999999</v>
      </c>
      <c r="M1432" s="44">
        <v>0</v>
      </c>
      <c r="N1432" s="41">
        <v>4</v>
      </c>
      <c r="O1432" s="41">
        <v>4</v>
      </c>
      <c r="P1432" s="42" t="str">
        <f t="shared" si="22"/>
        <v>44</v>
      </c>
      <c r="Q1432" s="42"/>
      <c r="R1432" s="41" t="s">
        <v>1650</v>
      </c>
    </row>
    <row r="1433" spans="1:18" x14ac:dyDescent="0.25">
      <c r="A1433" s="3" t="s">
        <v>134</v>
      </c>
      <c r="B1433" s="3" t="s">
        <v>7675</v>
      </c>
      <c r="C1433" s="3" t="s">
        <v>5888</v>
      </c>
      <c r="D1433" s="43">
        <v>3.5625</v>
      </c>
      <c r="E1433" s="43">
        <v>21.375</v>
      </c>
      <c r="F1433" s="44">
        <v>6</v>
      </c>
      <c r="G1433" s="43">
        <v>17.809999999999999</v>
      </c>
      <c r="H1433" s="45">
        <v>8</v>
      </c>
      <c r="I1433" s="44">
        <v>0</v>
      </c>
      <c r="J1433" s="43">
        <v>171</v>
      </c>
      <c r="K1433" s="44">
        <v>0</v>
      </c>
      <c r="L1433" s="43">
        <v>142.5</v>
      </c>
      <c r="M1433" s="44">
        <v>0</v>
      </c>
      <c r="N1433" s="41">
        <v>4</v>
      </c>
      <c r="O1433" s="41">
        <v>4</v>
      </c>
      <c r="P1433" s="42" t="str">
        <f t="shared" si="22"/>
        <v>44</v>
      </c>
      <c r="Q1433" s="42"/>
      <c r="R1433" s="41" t="s">
        <v>3850</v>
      </c>
    </row>
    <row r="1434" spans="1:18" x14ac:dyDescent="0.25">
      <c r="A1434" s="3" t="s">
        <v>134</v>
      </c>
      <c r="B1434" s="3" t="s">
        <v>7676</v>
      </c>
      <c r="C1434" s="3" t="s">
        <v>7677</v>
      </c>
      <c r="D1434" s="43">
        <v>3.166666666666667</v>
      </c>
      <c r="E1434" s="43">
        <v>19</v>
      </c>
      <c r="F1434" s="44">
        <v>6</v>
      </c>
      <c r="G1434" s="43">
        <v>15.83</v>
      </c>
      <c r="H1434" s="45">
        <v>9</v>
      </c>
      <c r="I1434" s="44">
        <v>0</v>
      </c>
      <c r="J1434" s="43">
        <v>171</v>
      </c>
      <c r="K1434" s="44">
        <v>0</v>
      </c>
      <c r="L1434" s="43">
        <v>142.5</v>
      </c>
      <c r="M1434" s="44">
        <v>0</v>
      </c>
      <c r="N1434" s="41">
        <v>4</v>
      </c>
      <c r="O1434" s="41">
        <v>4</v>
      </c>
      <c r="P1434" s="42" t="str">
        <f t="shared" si="22"/>
        <v>44</v>
      </c>
      <c r="Q1434" s="42"/>
      <c r="R1434" s="41" t="s">
        <v>3850</v>
      </c>
    </row>
    <row r="1435" spans="1:18" x14ac:dyDescent="0.25">
      <c r="A1435" s="3" t="s">
        <v>134</v>
      </c>
      <c r="B1435" s="3" t="s">
        <v>7678</v>
      </c>
      <c r="C1435" s="3" t="s">
        <v>7679</v>
      </c>
      <c r="D1435" s="43">
        <v>3.1649999999999996</v>
      </c>
      <c r="E1435" s="43">
        <v>18.989999999999998</v>
      </c>
      <c r="F1435" s="44">
        <v>6</v>
      </c>
      <c r="G1435" s="43">
        <v>15.82</v>
      </c>
      <c r="H1435" s="45">
        <v>9</v>
      </c>
      <c r="I1435" s="44">
        <v>0</v>
      </c>
      <c r="J1435" s="43">
        <v>170.91</v>
      </c>
      <c r="K1435" s="44">
        <v>0</v>
      </c>
      <c r="L1435" s="43">
        <v>142.41999999999999</v>
      </c>
      <c r="M1435" s="44">
        <v>0</v>
      </c>
      <c r="N1435" s="41">
        <v>4</v>
      </c>
      <c r="O1435" s="41">
        <v>4</v>
      </c>
      <c r="P1435" s="42" t="str">
        <f t="shared" si="22"/>
        <v>44</v>
      </c>
      <c r="Q1435" s="42"/>
      <c r="R1435" s="41" t="s">
        <v>3850</v>
      </c>
    </row>
    <row r="1436" spans="1:18" x14ac:dyDescent="0.25">
      <c r="A1436" s="3" t="s">
        <v>134</v>
      </c>
      <c r="B1436" s="3" t="s">
        <v>7681</v>
      </c>
      <c r="C1436" s="3" t="s">
        <v>7682</v>
      </c>
      <c r="D1436" s="43">
        <v>2.833333333333333</v>
      </c>
      <c r="E1436" s="43">
        <v>17</v>
      </c>
      <c r="F1436" s="44">
        <v>6</v>
      </c>
      <c r="G1436" s="43">
        <v>14.16</v>
      </c>
      <c r="H1436" s="45">
        <v>10</v>
      </c>
      <c r="I1436" s="44">
        <v>0</v>
      </c>
      <c r="J1436" s="43">
        <v>170</v>
      </c>
      <c r="K1436" s="44">
        <v>0</v>
      </c>
      <c r="L1436" s="43">
        <v>141.66</v>
      </c>
      <c r="M1436" s="44">
        <v>0</v>
      </c>
      <c r="N1436" s="41">
        <v>4</v>
      </c>
      <c r="O1436" s="41">
        <v>4</v>
      </c>
      <c r="P1436" s="42" t="str">
        <f t="shared" si="22"/>
        <v>44</v>
      </c>
      <c r="Q1436" s="42"/>
      <c r="R1436" s="41" t="s">
        <v>3850</v>
      </c>
    </row>
    <row r="1437" spans="1:18" x14ac:dyDescent="0.25">
      <c r="A1437" s="3" t="s">
        <v>134</v>
      </c>
      <c r="B1437" s="3" t="s">
        <v>7683</v>
      </c>
      <c r="C1437" s="3" t="s">
        <v>7684</v>
      </c>
      <c r="D1437" s="43">
        <v>2.833333333333333</v>
      </c>
      <c r="E1437" s="43">
        <v>17</v>
      </c>
      <c r="F1437" s="44">
        <v>6</v>
      </c>
      <c r="G1437" s="43">
        <v>14.16</v>
      </c>
      <c r="H1437" s="45">
        <v>10</v>
      </c>
      <c r="I1437" s="44">
        <v>0</v>
      </c>
      <c r="J1437" s="43">
        <v>170</v>
      </c>
      <c r="K1437" s="44">
        <v>0</v>
      </c>
      <c r="L1437" s="43">
        <v>141.66</v>
      </c>
      <c r="M1437" s="44">
        <v>0</v>
      </c>
      <c r="N1437" s="41">
        <v>4</v>
      </c>
      <c r="O1437" s="41">
        <v>4</v>
      </c>
      <c r="P1437" s="42" t="str">
        <f t="shared" si="22"/>
        <v>44</v>
      </c>
      <c r="Q1437" s="42"/>
      <c r="R1437" s="41" t="s">
        <v>3850</v>
      </c>
    </row>
    <row r="1438" spans="1:18" x14ac:dyDescent="0.25">
      <c r="A1438" s="3" t="s">
        <v>134</v>
      </c>
      <c r="B1438" s="3" t="s">
        <v>7685</v>
      </c>
      <c r="C1438" s="3" t="s">
        <v>7686</v>
      </c>
      <c r="D1438" s="43">
        <v>3.5416666666666661</v>
      </c>
      <c r="E1438" s="43">
        <v>21.25</v>
      </c>
      <c r="F1438" s="44">
        <v>6</v>
      </c>
      <c r="G1438" s="43">
        <v>17.7</v>
      </c>
      <c r="H1438" s="45">
        <v>8</v>
      </c>
      <c r="I1438" s="44">
        <v>0</v>
      </c>
      <c r="J1438" s="43">
        <v>170</v>
      </c>
      <c r="K1438" s="44">
        <v>0</v>
      </c>
      <c r="L1438" s="43">
        <v>141.66</v>
      </c>
      <c r="M1438" s="44">
        <v>0</v>
      </c>
      <c r="N1438" s="41">
        <v>4</v>
      </c>
      <c r="O1438" s="41">
        <v>4</v>
      </c>
      <c r="P1438" s="42" t="str">
        <f t="shared" si="22"/>
        <v>44</v>
      </c>
      <c r="Q1438" s="42"/>
      <c r="R1438" s="41" t="s">
        <v>3850</v>
      </c>
    </row>
    <row r="1439" spans="1:18" x14ac:dyDescent="0.25">
      <c r="A1439" s="3" t="s">
        <v>134</v>
      </c>
      <c r="B1439" s="3" t="s">
        <v>6473</v>
      </c>
      <c r="C1439" s="3" t="s">
        <v>6474</v>
      </c>
      <c r="D1439" s="43">
        <v>4.2</v>
      </c>
      <c r="E1439" s="43">
        <v>19.920000000000002</v>
      </c>
      <c r="F1439" s="44">
        <v>4.74</v>
      </c>
      <c r="G1439" s="43">
        <v>15.72</v>
      </c>
      <c r="H1439" s="45">
        <v>9</v>
      </c>
      <c r="I1439" s="44">
        <v>0</v>
      </c>
      <c r="J1439" s="43">
        <v>179.28</v>
      </c>
      <c r="K1439" s="44">
        <v>0</v>
      </c>
      <c r="L1439" s="43">
        <v>141.47999999999999</v>
      </c>
      <c r="M1439" s="44">
        <v>0</v>
      </c>
      <c r="N1439" s="41">
        <v>4</v>
      </c>
      <c r="O1439" s="41">
        <v>4</v>
      </c>
      <c r="P1439" s="42" t="str">
        <f t="shared" si="22"/>
        <v>44</v>
      </c>
      <c r="Q1439" s="42"/>
      <c r="R1439" s="41" t="s">
        <v>1650</v>
      </c>
    </row>
    <row r="1440" spans="1:18" x14ac:dyDescent="0.25">
      <c r="A1440" s="3" t="s">
        <v>134</v>
      </c>
      <c r="B1440" s="3" t="s">
        <v>6475</v>
      </c>
      <c r="C1440" s="3" t="s">
        <v>6476</v>
      </c>
      <c r="D1440" s="43">
        <v>7.88</v>
      </c>
      <c r="E1440" s="43">
        <v>55</v>
      </c>
      <c r="F1440" s="44">
        <v>6.97</v>
      </c>
      <c r="G1440" s="43">
        <v>47.12</v>
      </c>
      <c r="H1440" s="45">
        <v>3</v>
      </c>
      <c r="I1440" s="44">
        <v>0</v>
      </c>
      <c r="J1440" s="43">
        <v>165</v>
      </c>
      <c r="K1440" s="44">
        <v>0</v>
      </c>
      <c r="L1440" s="43">
        <v>141.36000000000001</v>
      </c>
      <c r="M1440" s="44">
        <v>0</v>
      </c>
      <c r="N1440" s="41">
        <v>4</v>
      </c>
      <c r="O1440" s="41">
        <v>4</v>
      </c>
      <c r="P1440" s="42" t="str">
        <f t="shared" si="22"/>
        <v>44</v>
      </c>
      <c r="Q1440" s="42"/>
      <c r="R1440" s="41" t="s">
        <v>1650</v>
      </c>
    </row>
    <row r="1441" spans="1:18" x14ac:dyDescent="0.25">
      <c r="A1441" s="3" t="s">
        <v>134</v>
      </c>
      <c r="B1441" s="3" t="s">
        <v>6477</v>
      </c>
      <c r="C1441" s="3" t="s">
        <v>6478</v>
      </c>
      <c r="D1441" s="43">
        <v>3.07</v>
      </c>
      <c r="E1441" s="43">
        <v>15.8888</v>
      </c>
      <c r="F1441" s="44">
        <v>5.17</v>
      </c>
      <c r="G1441" s="43">
        <v>12.81</v>
      </c>
      <c r="H1441" s="45">
        <v>11</v>
      </c>
      <c r="I1441" s="44">
        <v>0</v>
      </c>
      <c r="J1441" s="43">
        <v>175</v>
      </c>
      <c r="K1441" s="44">
        <v>0</v>
      </c>
      <c r="L1441" s="43">
        <v>141.22999999999999</v>
      </c>
      <c r="M1441" s="44">
        <v>0</v>
      </c>
      <c r="N1441" s="41">
        <v>4</v>
      </c>
      <c r="O1441" s="41">
        <v>4</v>
      </c>
      <c r="P1441" s="42" t="str">
        <f t="shared" si="22"/>
        <v>44</v>
      </c>
      <c r="Q1441" s="42"/>
      <c r="R1441" s="41" t="s">
        <v>1650</v>
      </c>
    </row>
    <row r="1442" spans="1:18" x14ac:dyDescent="0.25">
      <c r="A1442" s="3" t="s">
        <v>134</v>
      </c>
      <c r="B1442" s="3" t="s">
        <v>6479</v>
      </c>
      <c r="C1442" s="3" t="s">
        <v>6480</v>
      </c>
      <c r="D1442" s="43">
        <v>11.66</v>
      </c>
      <c r="E1442" s="43">
        <v>46.9375</v>
      </c>
      <c r="F1442" s="44">
        <v>4.0199999999999996</v>
      </c>
      <c r="G1442" s="43">
        <v>35.270000000000003</v>
      </c>
      <c r="H1442" s="45">
        <v>4</v>
      </c>
      <c r="I1442" s="44">
        <v>0</v>
      </c>
      <c r="J1442" s="43">
        <v>187.75</v>
      </c>
      <c r="K1442" s="44">
        <v>0</v>
      </c>
      <c r="L1442" s="43">
        <v>141.11000000000001</v>
      </c>
      <c r="M1442" s="44">
        <v>0</v>
      </c>
      <c r="N1442" s="41">
        <v>4</v>
      </c>
      <c r="O1442" s="41">
        <v>4</v>
      </c>
      <c r="P1442" s="42" t="str">
        <f t="shared" si="22"/>
        <v>44</v>
      </c>
      <c r="Q1442" s="42"/>
      <c r="R1442" s="41" t="s">
        <v>1650</v>
      </c>
    </row>
    <row r="1443" spans="1:18" x14ac:dyDescent="0.25">
      <c r="A1443" s="3" t="s">
        <v>134</v>
      </c>
      <c r="B1443" s="3" t="s">
        <v>7687</v>
      </c>
      <c r="C1443" s="3" t="s">
        <v>7688</v>
      </c>
      <c r="D1443" s="43">
        <v>3.5</v>
      </c>
      <c r="E1443" s="43">
        <v>21</v>
      </c>
      <c r="F1443" s="44">
        <v>6</v>
      </c>
      <c r="G1443" s="43">
        <v>17.5</v>
      </c>
      <c r="H1443" s="45">
        <v>8</v>
      </c>
      <c r="I1443" s="44">
        <v>0</v>
      </c>
      <c r="J1443" s="43">
        <v>168</v>
      </c>
      <c r="K1443" s="44">
        <v>0</v>
      </c>
      <c r="L1443" s="43">
        <v>140</v>
      </c>
      <c r="M1443" s="44">
        <v>0</v>
      </c>
      <c r="N1443" s="41">
        <v>4</v>
      </c>
      <c r="O1443" s="41">
        <v>4</v>
      </c>
      <c r="P1443" s="42" t="str">
        <f t="shared" si="22"/>
        <v>44</v>
      </c>
      <c r="Q1443" s="42"/>
      <c r="R1443" s="41" t="s">
        <v>3850</v>
      </c>
    </row>
    <row r="1444" spans="1:18" x14ac:dyDescent="0.25">
      <c r="A1444" s="3" t="s">
        <v>134</v>
      </c>
      <c r="B1444" s="3" t="s">
        <v>7689</v>
      </c>
      <c r="C1444" s="3" t="s">
        <v>7690</v>
      </c>
      <c r="D1444" s="43">
        <v>2.333333333333333</v>
      </c>
      <c r="E1444" s="43">
        <v>14</v>
      </c>
      <c r="F1444" s="44">
        <v>6</v>
      </c>
      <c r="G1444" s="43">
        <v>11.66</v>
      </c>
      <c r="H1444" s="45">
        <v>12</v>
      </c>
      <c r="I1444" s="44">
        <v>0</v>
      </c>
      <c r="J1444" s="43">
        <v>168</v>
      </c>
      <c r="K1444" s="44">
        <v>0</v>
      </c>
      <c r="L1444" s="43">
        <v>140</v>
      </c>
      <c r="M1444" s="44">
        <v>0</v>
      </c>
      <c r="N1444" s="41">
        <v>4</v>
      </c>
      <c r="O1444" s="41">
        <v>4</v>
      </c>
      <c r="P1444" s="42" t="str">
        <f t="shared" si="22"/>
        <v>44</v>
      </c>
      <c r="Q1444" s="42"/>
      <c r="R1444" s="41" t="s">
        <v>3850</v>
      </c>
    </row>
    <row r="1445" spans="1:18" x14ac:dyDescent="0.25">
      <c r="A1445" s="3" t="s">
        <v>134</v>
      </c>
      <c r="B1445" s="3" t="s">
        <v>7691</v>
      </c>
      <c r="C1445" s="3" t="s">
        <v>840</v>
      </c>
      <c r="D1445" s="43">
        <v>4.666666666666667</v>
      </c>
      <c r="E1445" s="43">
        <v>28</v>
      </c>
      <c r="F1445" s="44">
        <v>6</v>
      </c>
      <c r="G1445" s="43">
        <v>23.33</v>
      </c>
      <c r="H1445" s="45">
        <v>6</v>
      </c>
      <c r="I1445" s="44">
        <v>0</v>
      </c>
      <c r="J1445" s="43">
        <v>168</v>
      </c>
      <c r="K1445" s="44">
        <v>0</v>
      </c>
      <c r="L1445" s="43">
        <v>140</v>
      </c>
      <c r="M1445" s="44">
        <v>0</v>
      </c>
      <c r="N1445" s="41">
        <v>4</v>
      </c>
      <c r="O1445" s="41">
        <v>4</v>
      </c>
      <c r="P1445" s="42" t="str">
        <f t="shared" si="22"/>
        <v>44</v>
      </c>
      <c r="Q1445" s="42"/>
      <c r="R1445" s="41" t="s">
        <v>3850</v>
      </c>
    </row>
    <row r="1446" spans="1:18" x14ac:dyDescent="0.25">
      <c r="A1446" s="3" t="s">
        <v>134</v>
      </c>
      <c r="B1446" s="3" t="s">
        <v>7692</v>
      </c>
      <c r="C1446" s="3" t="s">
        <v>4700</v>
      </c>
      <c r="D1446" s="43">
        <v>4</v>
      </c>
      <c r="E1446" s="43">
        <v>24</v>
      </c>
      <c r="F1446" s="44">
        <v>6</v>
      </c>
      <c r="G1446" s="43">
        <v>20</v>
      </c>
      <c r="H1446" s="45">
        <v>7</v>
      </c>
      <c r="I1446" s="44">
        <v>0</v>
      </c>
      <c r="J1446" s="43">
        <v>168</v>
      </c>
      <c r="K1446" s="44">
        <v>0</v>
      </c>
      <c r="L1446" s="43">
        <v>140</v>
      </c>
      <c r="M1446" s="44">
        <v>0</v>
      </c>
      <c r="N1446" s="41">
        <v>4</v>
      </c>
      <c r="O1446" s="41">
        <v>4</v>
      </c>
      <c r="P1446" s="42" t="str">
        <f t="shared" si="22"/>
        <v>44</v>
      </c>
      <c r="Q1446" s="42"/>
      <c r="R1446" s="41" t="s">
        <v>3850</v>
      </c>
    </row>
    <row r="1447" spans="1:18" x14ac:dyDescent="0.25">
      <c r="A1447" s="3" t="s">
        <v>134</v>
      </c>
      <c r="B1447" s="3" t="s">
        <v>7693</v>
      </c>
      <c r="C1447" s="3" t="s">
        <v>7694</v>
      </c>
      <c r="D1447" s="43">
        <v>2.333333333333333</v>
      </c>
      <c r="E1447" s="43">
        <v>14</v>
      </c>
      <c r="F1447" s="44">
        <v>6</v>
      </c>
      <c r="G1447" s="43">
        <v>11.66</v>
      </c>
      <c r="H1447" s="45">
        <v>12</v>
      </c>
      <c r="I1447" s="44">
        <v>0</v>
      </c>
      <c r="J1447" s="43">
        <v>168</v>
      </c>
      <c r="K1447" s="44">
        <v>0</v>
      </c>
      <c r="L1447" s="43">
        <v>140</v>
      </c>
      <c r="M1447" s="44">
        <v>0</v>
      </c>
      <c r="N1447" s="41">
        <v>4</v>
      </c>
      <c r="O1447" s="41">
        <v>4</v>
      </c>
      <c r="P1447" s="42" t="str">
        <f t="shared" si="22"/>
        <v>44</v>
      </c>
      <c r="Q1447" s="42"/>
      <c r="R1447" s="41" t="s">
        <v>3850</v>
      </c>
    </row>
    <row r="1448" spans="1:18" x14ac:dyDescent="0.25">
      <c r="A1448" s="3" t="s">
        <v>134</v>
      </c>
      <c r="B1448" s="3" t="s">
        <v>7695</v>
      </c>
      <c r="C1448" s="3" t="s">
        <v>7696</v>
      </c>
      <c r="D1448" s="43">
        <v>3.5</v>
      </c>
      <c r="E1448" s="43">
        <v>21</v>
      </c>
      <c r="F1448" s="44">
        <v>6</v>
      </c>
      <c r="G1448" s="43">
        <v>17.5</v>
      </c>
      <c r="H1448" s="45">
        <v>8</v>
      </c>
      <c r="I1448" s="44">
        <v>0</v>
      </c>
      <c r="J1448" s="43">
        <v>168</v>
      </c>
      <c r="K1448" s="44">
        <v>0</v>
      </c>
      <c r="L1448" s="43">
        <v>140</v>
      </c>
      <c r="M1448" s="44">
        <v>0</v>
      </c>
      <c r="N1448" s="41">
        <v>4</v>
      </c>
      <c r="O1448" s="41">
        <v>4</v>
      </c>
      <c r="P1448" s="42" t="str">
        <f t="shared" si="22"/>
        <v>44</v>
      </c>
      <c r="Q1448" s="42"/>
      <c r="R1448" s="41" t="s">
        <v>3850</v>
      </c>
    </row>
    <row r="1449" spans="1:18" x14ac:dyDescent="0.25">
      <c r="A1449" s="3" t="s">
        <v>134</v>
      </c>
      <c r="B1449" s="3" t="s">
        <v>7697</v>
      </c>
      <c r="C1449" s="3" t="s">
        <v>5936</v>
      </c>
      <c r="D1449" s="43">
        <v>2.333333333333333</v>
      </c>
      <c r="E1449" s="43">
        <v>14</v>
      </c>
      <c r="F1449" s="44">
        <v>6</v>
      </c>
      <c r="G1449" s="43">
        <v>11.66</v>
      </c>
      <c r="H1449" s="45">
        <v>12</v>
      </c>
      <c r="I1449" s="44">
        <v>0</v>
      </c>
      <c r="J1449" s="43">
        <v>168</v>
      </c>
      <c r="K1449" s="44">
        <v>0</v>
      </c>
      <c r="L1449" s="43">
        <v>140</v>
      </c>
      <c r="M1449" s="44">
        <v>0</v>
      </c>
      <c r="N1449" s="41">
        <v>4</v>
      </c>
      <c r="O1449" s="41">
        <v>4</v>
      </c>
      <c r="P1449" s="42" t="str">
        <f t="shared" si="22"/>
        <v>44</v>
      </c>
      <c r="Q1449" s="42"/>
      <c r="R1449" s="41" t="s">
        <v>3850</v>
      </c>
    </row>
    <row r="1450" spans="1:18" x14ac:dyDescent="0.25">
      <c r="A1450" s="3" t="s">
        <v>134</v>
      </c>
      <c r="B1450" s="3" t="s">
        <v>7698</v>
      </c>
      <c r="C1450" s="3" t="s">
        <v>7699</v>
      </c>
      <c r="D1450" s="43">
        <v>7</v>
      </c>
      <c r="E1450" s="43">
        <v>42</v>
      </c>
      <c r="F1450" s="44">
        <v>6</v>
      </c>
      <c r="G1450" s="43">
        <v>35</v>
      </c>
      <c r="H1450" s="45">
        <v>4</v>
      </c>
      <c r="I1450" s="44">
        <v>0</v>
      </c>
      <c r="J1450" s="43">
        <v>168</v>
      </c>
      <c r="K1450" s="44">
        <v>0</v>
      </c>
      <c r="L1450" s="43">
        <v>140</v>
      </c>
      <c r="M1450" s="44">
        <v>0</v>
      </c>
      <c r="N1450" s="41">
        <v>4</v>
      </c>
      <c r="O1450" s="41">
        <v>4</v>
      </c>
      <c r="P1450" s="42" t="str">
        <f t="shared" si="22"/>
        <v>44</v>
      </c>
      <c r="Q1450" s="42"/>
      <c r="R1450" s="41" t="s">
        <v>3850</v>
      </c>
    </row>
    <row r="1451" spans="1:18" x14ac:dyDescent="0.25">
      <c r="A1451" s="3" t="s">
        <v>134</v>
      </c>
      <c r="B1451" s="3" t="s">
        <v>7700</v>
      </c>
      <c r="C1451" s="3" t="s">
        <v>7701</v>
      </c>
      <c r="D1451" s="43">
        <v>4</v>
      </c>
      <c r="E1451" s="43">
        <v>24</v>
      </c>
      <c r="F1451" s="44">
        <v>6</v>
      </c>
      <c r="G1451" s="43">
        <v>20</v>
      </c>
      <c r="H1451" s="45">
        <v>7</v>
      </c>
      <c r="I1451" s="44">
        <v>0</v>
      </c>
      <c r="J1451" s="43">
        <v>168</v>
      </c>
      <c r="K1451" s="44">
        <v>0</v>
      </c>
      <c r="L1451" s="43">
        <v>140</v>
      </c>
      <c r="M1451" s="44">
        <v>0</v>
      </c>
      <c r="N1451" s="41">
        <v>4</v>
      </c>
      <c r="O1451" s="41">
        <v>4</v>
      </c>
      <c r="P1451" s="42" t="str">
        <f t="shared" si="22"/>
        <v>44</v>
      </c>
      <c r="Q1451" s="42"/>
      <c r="R1451" s="41" t="s">
        <v>3850</v>
      </c>
    </row>
    <row r="1452" spans="1:18" x14ac:dyDescent="0.25">
      <c r="A1452" s="3" t="s">
        <v>134</v>
      </c>
      <c r="B1452" s="3" t="s">
        <v>6483</v>
      </c>
      <c r="C1452" s="3" t="s">
        <v>6484</v>
      </c>
      <c r="D1452" s="43">
        <v>2.73</v>
      </c>
      <c r="E1452" s="43">
        <v>22.571400000000001</v>
      </c>
      <c r="F1452" s="44">
        <v>8.26</v>
      </c>
      <c r="G1452" s="43">
        <v>19.84</v>
      </c>
      <c r="H1452" s="45">
        <v>7</v>
      </c>
      <c r="I1452" s="44">
        <v>0</v>
      </c>
      <c r="J1452" s="43">
        <v>158</v>
      </c>
      <c r="K1452" s="44">
        <v>0</v>
      </c>
      <c r="L1452" s="43">
        <v>138.88999999999999</v>
      </c>
      <c r="M1452" s="44">
        <v>0</v>
      </c>
      <c r="N1452" s="41">
        <v>4</v>
      </c>
      <c r="O1452" s="41">
        <v>4</v>
      </c>
      <c r="P1452" s="42" t="str">
        <f t="shared" si="22"/>
        <v>44</v>
      </c>
      <c r="Q1452" s="42"/>
      <c r="R1452" s="41" t="s">
        <v>1650</v>
      </c>
    </row>
    <row r="1453" spans="1:18" x14ac:dyDescent="0.25">
      <c r="A1453" s="3" t="s">
        <v>134</v>
      </c>
      <c r="B1453" s="3" t="s">
        <v>6485</v>
      </c>
      <c r="C1453" s="3" t="s">
        <v>6486</v>
      </c>
      <c r="D1453" s="43">
        <v>8.7799999999999994</v>
      </c>
      <c r="E1453" s="43">
        <v>43.497500000000002</v>
      </c>
      <c r="F1453" s="44">
        <v>4.95</v>
      </c>
      <c r="G1453" s="43">
        <v>34.71</v>
      </c>
      <c r="H1453" s="45">
        <v>4</v>
      </c>
      <c r="I1453" s="44">
        <v>0</v>
      </c>
      <c r="J1453" s="43">
        <v>173.99</v>
      </c>
      <c r="K1453" s="44">
        <v>0</v>
      </c>
      <c r="L1453" s="43">
        <v>138.87</v>
      </c>
      <c r="M1453" s="44">
        <v>0</v>
      </c>
      <c r="N1453" s="41">
        <v>4</v>
      </c>
      <c r="O1453" s="41">
        <v>4</v>
      </c>
      <c r="P1453" s="42" t="str">
        <f t="shared" si="22"/>
        <v>44</v>
      </c>
      <c r="Q1453" s="42"/>
      <c r="R1453" s="41" t="s">
        <v>1650</v>
      </c>
    </row>
    <row r="1454" spans="1:18" x14ac:dyDescent="0.25">
      <c r="A1454" s="3" t="s">
        <v>134</v>
      </c>
      <c r="B1454" s="3" t="s">
        <v>7704</v>
      </c>
      <c r="C1454" s="3" t="s">
        <v>7705</v>
      </c>
      <c r="D1454" s="43">
        <v>2.4666666666666663</v>
      </c>
      <c r="E1454" s="43">
        <v>14.8</v>
      </c>
      <c r="F1454" s="44">
        <v>6</v>
      </c>
      <c r="G1454" s="43">
        <v>12.33</v>
      </c>
      <c r="H1454" s="45">
        <v>11</v>
      </c>
      <c r="I1454" s="44">
        <v>0</v>
      </c>
      <c r="J1454" s="43">
        <v>165</v>
      </c>
      <c r="K1454" s="44">
        <v>0</v>
      </c>
      <c r="L1454" s="43">
        <v>137.86000000000001</v>
      </c>
      <c r="M1454" s="44">
        <v>0</v>
      </c>
      <c r="N1454" s="41">
        <v>4</v>
      </c>
      <c r="O1454" s="41">
        <v>4</v>
      </c>
      <c r="P1454" s="42" t="str">
        <f t="shared" si="22"/>
        <v>44</v>
      </c>
      <c r="Q1454" s="42"/>
      <c r="R1454" s="41" t="s">
        <v>3850</v>
      </c>
    </row>
    <row r="1455" spans="1:18" x14ac:dyDescent="0.25">
      <c r="A1455" s="3" t="s">
        <v>134</v>
      </c>
      <c r="B1455" s="3" t="s">
        <v>7706</v>
      </c>
      <c r="C1455" s="3" t="s">
        <v>3149</v>
      </c>
      <c r="D1455" s="43">
        <v>5.5</v>
      </c>
      <c r="E1455" s="43">
        <v>33</v>
      </c>
      <c r="F1455" s="44">
        <v>6</v>
      </c>
      <c r="G1455" s="43">
        <v>27.5</v>
      </c>
      <c r="H1455" s="45">
        <v>5</v>
      </c>
      <c r="I1455" s="44">
        <v>0</v>
      </c>
      <c r="J1455" s="43">
        <v>165</v>
      </c>
      <c r="K1455" s="44">
        <v>0</v>
      </c>
      <c r="L1455" s="43">
        <v>137.5</v>
      </c>
      <c r="M1455" s="44">
        <v>0</v>
      </c>
      <c r="N1455" s="41">
        <v>4</v>
      </c>
      <c r="O1455" s="41">
        <v>4</v>
      </c>
      <c r="P1455" s="42" t="str">
        <f t="shared" si="22"/>
        <v>44</v>
      </c>
      <c r="Q1455" s="42"/>
      <c r="R1455" s="41" t="s">
        <v>3850</v>
      </c>
    </row>
    <row r="1456" spans="1:18" x14ac:dyDescent="0.25">
      <c r="A1456" s="3" t="s">
        <v>134</v>
      </c>
      <c r="B1456" s="3" t="s">
        <v>7707</v>
      </c>
      <c r="C1456" s="3" t="s">
        <v>953</v>
      </c>
      <c r="D1456" s="43">
        <v>2.4893939393939388</v>
      </c>
      <c r="E1456" s="43">
        <v>14.936299999999999</v>
      </c>
      <c r="F1456" s="44">
        <v>5.99</v>
      </c>
      <c r="G1456" s="43">
        <v>12.44</v>
      </c>
      <c r="H1456" s="45">
        <v>11</v>
      </c>
      <c r="I1456" s="44">
        <v>0</v>
      </c>
      <c r="J1456" s="43">
        <v>164.3</v>
      </c>
      <c r="K1456" s="44">
        <v>0</v>
      </c>
      <c r="L1456" s="43">
        <v>136.91</v>
      </c>
      <c r="M1456" s="44">
        <v>0</v>
      </c>
      <c r="N1456" s="41">
        <v>4</v>
      </c>
      <c r="O1456" s="41">
        <v>4</v>
      </c>
      <c r="P1456" s="42" t="str">
        <f t="shared" si="22"/>
        <v>44</v>
      </c>
      <c r="Q1456" s="42"/>
      <c r="R1456" s="41" t="s">
        <v>3850</v>
      </c>
    </row>
    <row r="1457" spans="1:18" x14ac:dyDescent="0.25">
      <c r="A1457" s="3" t="s">
        <v>134</v>
      </c>
      <c r="B1457" s="3" t="s">
        <v>7708</v>
      </c>
      <c r="C1457" s="3" t="s">
        <v>7709</v>
      </c>
      <c r="D1457" s="43">
        <v>5.4666666666666668</v>
      </c>
      <c r="E1457" s="43">
        <v>32.799999999999997</v>
      </c>
      <c r="F1457" s="44">
        <v>6</v>
      </c>
      <c r="G1457" s="43">
        <v>27.33</v>
      </c>
      <c r="H1457" s="45">
        <v>5</v>
      </c>
      <c r="I1457" s="44">
        <v>0</v>
      </c>
      <c r="J1457" s="43">
        <v>164</v>
      </c>
      <c r="K1457" s="44">
        <v>0</v>
      </c>
      <c r="L1457" s="43">
        <v>136.66</v>
      </c>
      <c r="M1457" s="44">
        <v>0</v>
      </c>
      <c r="N1457" s="41">
        <v>4</v>
      </c>
      <c r="O1457" s="41">
        <v>4</v>
      </c>
      <c r="P1457" s="42" t="str">
        <f t="shared" si="22"/>
        <v>44</v>
      </c>
      <c r="Q1457" s="42"/>
      <c r="R1457" s="41" t="s">
        <v>3850</v>
      </c>
    </row>
    <row r="1458" spans="1:18" x14ac:dyDescent="0.25">
      <c r="A1458" s="3" t="s">
        <v>134</v>
      </c>
      <c r="B1458" s="3" t="s">
        <v>6487</v>
      </c>
      <c r="C1458" s="3" t="s">
        <v>6488</v>
      </c>
      <c r="D1458" s="43">
        <v>1.7</v>
      </c>
      <c r="E1458" s="43">
        <v>18.683299999999999</v>
      </c>
      <c r="F1458" s="44">
        <v>10.99</v>
      </c>
      <c r="G1458" s="43">
        <v>16.98</v>
      </c>
      <c r="H1458" s="45">
        <v>8</v>
      </c>
      <c r="I1458" s="44">
        <v>0</v>
      </c>
      <c r="J1458" s="43">
        <v>150.1</v>
      </c>
      <c r="K1458" s="44">
        <v>0</v>
      </c>
      <c r="L1458" s="43">
        <v>136.5</v>
      </c>
      <c r="M1458" s="44">
        <v>0</v>
      </c>
      <c r="N1458" s="41">
        <v>4</v>
      </c>
      <c r="O1458" s="41">
        <v>4</v>
      </c>
      <c r="P1458" s="42" t="str">
        <f t="shared" si="22"/>
        <v>44</v>
      </c>
      <c r="Q1458" s="42"/>
      <c r="R1458" s="41" t="s">
        <v>1650</v>
      </c>
    </row>
    <row r="1459" spans="1:18" x14ac:dyDescent="0.25">
      <c r="A1459" s="3" t="s">
        <v>134</v>
      </c>
      <c r="B1459" s="3" t="s">
        <v>6489</v>
      </c>
      <c r="C1459" s="3" t="s">
        <v>6490</v>
      </c>
      <c r="D1459" s="43">
        <v>3.1200000000000006</v>
      </c>
      <c r="E1459" s="43">
        <v>22.5685</v>
      </c>
      <c r="F1459" s="44">
        <v>7.23</v>
      </c>
      <c r="G1459" s="43">
        <v>19.440000000000001</v>
      </c>
      <c r="H1459" s="45">
        <v>7</v>
      </c>
      <c r="I1459" s="44">
        <v>0</v>
      </c>
      <c r="J1459" s="43">
        <v>157.97999999999999</v>
      </c>
      <c r="K1459" s="44">
        <v>0</v>
      </c>
      <c r="L1459" s="43">
        <v>136.13999999999999</v>
      </c>
      <c r="M1459" s="44">
        <v>0</v>
      </c>
      <c r="N1459" s="41">
        <v>4</v>
      </c>
      <c r="O1459" s="41">
        <v>4</v>
      </c>
      <c r="P1459" s="42" t="str">
        <f t="shared" si="22"/>
        <v>44</v>
      </c>
      <c r="Q1459" s="42"/>
      <c r="R1459" s="41" t="s">
        <v>1650</v>
      </c>
    </row>
    <row r="1460" spans="1:18" x14ac:dyDescent="0.25">
      <c r="A1460" s="3" t="s">
        <v>134</v>
      </c>
      <c r="B1460" s="3" t="s">
        <v>6491</v>
      </c>
      <c r="C1460" s="3" t="s">
        <v>6492</v>
      </c>
      <c r="D1460" s="43">
        <v>5.63</v>
      </c>
      <c r="E1460" s="43">
        <v>32.799999999999997</v>
      </c>
      <c r="F1460" s="44">
        <v>5.82</v>
      </c>
      <c r="G1460" s="43">
        <v>27.17</v>
      </c>
      <c r="H1460" s="45">
        <v>5</v>
      </c>
      <c r="I1460" s="44">
        <v>0</v>
      </c>
      <c r="J1460" s="43">
        <v>164</v>
      </c>
      <c r="K1460" s="44">
        <v>0</v>
      </c>
      <c r="L1460" s="43">
        <v>135.85</v>
      </c>
      <c r="M1460" s="44">
        <v>0</v>
      </c>
      <c r="N1460" s="41">
        <v>4</v>
      </c>
      <c r="O1460" s="41">
        <v>4</v>
      </c>
      <c r="P1460" s="42" t="str">
        <f t="shared" si="22"/>
        <v>44</v>
      </c>
      <c r="Q1460" s="42"/>
      <c r="R1460" s="41" t="s">
        <v>1650</v>
      </c>
    </row>
    <row r="1461" spans="1:18" x14ac:dyDescent="0.25">
      <c r="A1461" s="3" t="s">
        <v>134</v>
      </c>
      <c r="B1461" s="3" t="s">
        <v>6493</v>
      </c>
      <c r="C1461" s="3" t="s">
        <v>6494</v>
      </c>
      <c r="D1461" s="43">
        <v>6.4500000000000011</v>
      </c>
      <c r="E1461" s="43">
        <v>25.857099999999999</v>
      </c>
      <c r="F1461" s="44">
        <v>4</v>
      </c>
      <c r="G1461" s="43">
        <v>19.399999999999999</v>
      </c>
      <c r="H1461" s="45">
        <v>7</v>
      </c>
      <c r="I1461" s="44">
        <v>0</v>
      </c>
      <c r="J1461" s="43">
        <v>181</v>
      </c>
      <c r="K1461" s="44">
        <v>0</v>
      </c>
      <c r="L1461" s="43">
        <v>135.85</v>
      </c>
      <c r="M1461" s="44">
        <v>0</v>
      </c>
      <c r="N1461" s="41">
        <v>4</v>
      </c>
      <c r="O1461" s="41">
        <v>4</v>
      </c>
      <c r="P1461" s="42" t="str">
        <f t="shared" si="22"/>
        <v>44</v>
      </c>
      <c r="Q1461" s="42"/>
      <c r="R1461" s="41" t="s">
        <v>1650</v>
      </c>
    </row>
    <row r="1462" spans="1:18" x14ac:dyDescent="0.25">
      <c r="A1462" s="3" t="s">
        <v>134</v>
      </c>
      <c r="B1462" s="3" t="s">
        <v>7710</v>
      </c>
      <c r="C1462" s="3" t="s">
        <v>7711</v>
      </c>
      <c r="D1462" s="43">
        <v>4.5250000000000012</v>
      </c>
      <c r="E1462" s="43">
        <v>27.15</v>
      </c>
      <c r="F1462" s="44">
        <v>6</v>
      </c>
      <c r="G1462" s="43">
        <v>22.62</v>
      </c>
      <c r="H1462" s="45">
        <v>6</v>
      </c>
      <c r="I1462" s="44">
        <v>0</v>
      </c>
      <c r="J1462" s="43">
        <v>162.9</v>
      </c>
      <c r="K1462" s="44">
        <v>0</v>
      </c>
      <c r="L1462" s="43">
        <v>135.75</v>
      </c>
      <c r="M1462" s="44">
        <v>0</v>
      </c>
      <c r="N1462" s="41">
        <v>4</v>
      </c>
      <c r="O1462" s="41">
        <v>4</v>
      </c>
      <c r="P1462" s="42" t="str">
        <f t="shared" si="22"/>
        <v>44</v>
      </c>
      <c r="Q1462" s="42"/>
      <c r="R1462" s="41" t="s">
        <v>3850</v>
      </c>
    </row>
    <row r="1463" spans="1:18" x14ac:dyDescent="0.25">
      <c r="A1463" s="3" t="s">
        <v>134</v>
      </c>
      <c r="B1463" s="3" t="s">
        <v>6495</v>
      </c>
      <c r="C1463" s="3" t="s">
        <v>6496</v>
      </c>
      <c r="D1463" s="43">
        <v>5.3800000000000008</v>
      </c>
      <c r="E1463" s="43">
        <v>24.7714</v>
      </c>
      <c r="F1463" s="44">
        <v>4.5999999999999996</v>
      </c>
      <c r="G1463" s="43">
        <v>19.39</v>
      </c>
      <c r="H1463" s="45">
        <v>7</v>
      </c>
      <c r="I1463" s="44">
        <v>0</v>
      </c>
      <c r="J1463" s="43">
        <v>173.4</v>
      </c>
      <c r="K1463" s="44">
        <v>0</v>
      </c>
      <c r="L1463" s="43">
        <v>135.74</v>
      </c>
      <c r="M1463" s="44">
        <v>0</v>
      </c>
      <c r="N1463" s="41">
        <v>4</v>
      </c>
      <c r="O1463" s="41">
        <v>4</v>
      </c>
      <c r="P1463" s="42" t="str">
        <f t="shared" si="22"/>
        <v>44</v>
      </c>
      <c r="Q1463" s="42"/>
      <c r="R1463" s="41" t="s">
        <v>1650</v>
      </c>
    </row>
    <row r="1464" spans="1:18" x14ac:dyDescent="0.25">
      <c r="A1464" s="3" t="s">
        <v>134</v>
      </c>
      <c r="B1464" s="3" t="s">
        <v>7714</v>
      </c>
      <c r="C1464" s="3" t="s">
        <v>7715</v>
      </c>
      <c r="D1464" s="43">
        <v>2.4583333333333335</v>
      </c>
      <c r="E1464" s="43">
        <v>14.75</v>
      </c>
      <c r="F1464" s="44">
        <v>6</v>
      </c>
      <c r="G1464" s="43">
        <v>12.29</v>
      </c>
      <c r="H1464" s="45">
        <v>11</v>
      </c>
      <c r="I1464" s="44">
        <v>0</v>
      </c>
      <c r="J1464" s="43">
        <v>162.25</v>
      </c>
      <c r="K1464" s="44">
        <v>0</v>
      </c>
      <c r="L1464" s="43">
        <v>135.19999999999999</v>
      </c>
      <c r="M1464" s="44">
        <v>0</v>
      </c>
      <c r="N1464" s="41">
        <v>4</v>
      </c>
      <c r="O1464" s="41">
        <v>4</v>
      </c>
      <c r="P1464" s="42" t="str">
        <f t="shared" si="22"/>
        <v>44</v>
      </c>
      <c r="Q1464" s="42"/>
      <c r="R1464" s="41" t="s">
        <v>3850</v>
      </c>
    </row>
    <row r="1465" spans="1:18" x14ac:dyDescent="0.25">
      <c r="A1465" s="3" t="s">
        <v>134</v>
      </c>
      <c r="B1465" s="3" t="s">
        <v>6497</v>
      </c>
      <c r="C1465" s="3" t="s">
        <v>6498</v>
      </c>
      <c r="D1465" s="43">
        <v>2.61</v>
      </c>
      <c r="E1465" s="43">
        <v>19.5</v>
      </c>
      <c r="F1465" s="44">
        <v>7.47</v>
      </c>
      <c r="G1465" s="43">
        <v>16.89</v>
      </c>
      <c r="H1465" s="45">
        <v>8</v>
      </c>
      <c r="I1465" s="44">
        <v>0</v>
      </c>
      <c r="J1465" s="43">
        <v>156</v>
      </c>
      <c r="K1465" s="44">
        <v>0</v>
      </c>
      <c r="L1465" s="43">
        <v>135.12</v>
      </c>
      <c r="M1465" s="44">
        <v>0</v>
      </c>
      <c r="N1465" s="41">
        <v>4</v>
      </c>
      <c r="O1465" s="41">
        <v>4</v>
      </c>
      <c r="P1465" s="42" t="str">
        <f t="shared" si="22"/>
        <v>44</v>
      </c>
      <c r="Q1465" s="42"/>
      <c r="R1465" s="41" t="s">
        <v>1650</v>
      </c>
    </row>
    <row r="1466" spans="1:18" x14ac:dyDescent="0.25">
      <c r="A1466" s="3" t="s">
        <v>134</v>
      </c>
      <c r="B1466" s="3" t="s">
        <v>7716</v>
      </c>
      <c r="C1466" s="3" t="s">
        <v>7717</v>
      </c>
      <c r="D1466" s="43">
        <v>3</v>
      </c>
      <c r="E1466" s="43">
        <v>18</v>
      </c>
      <c r="F1466" s="44">
        <v>6</v>
      </c>
      <c r="G1466" s="43">
        <v>15</v>
      </c>
      <c r="H1466" s="45">
        <v>9</v>
      </c>
      <c r="I1466" s="44">
        <v>0</v>
      </c>
      <c r="J1466" s="43">
        <v>162</v>
      </c>
      <c r="K1466" s="44">
        <v>0</v>
      </c>
      <c r="L1466" s="43">
        <v>135</v>
      </c>
      <c r="M1466" s="44">
        <v>0</v>
      </c>
      <c r="N1466" s="41">
        <v>4</v>
      </c>
      <c r="O1466" s="41">
        <v>4</v>
      </c>
      <c r="P1466" s="42" t="str">
        <f t="shared" si="22"/>
        <v>44</v>
      </c>
      <c r="Q1466" s="42"/>
      <c r="R1466" s="41" t="s">
        <v>3850</v>
      </c>
    </row>
    <row r="1467" spans="1:18" x14ac:dyDescent="0.25">
      <c r="A1467" s="3" t="s">
        <v>134</v>
      </c>
      <c r="B1467" s="3" t="s">
        <v>6499</v>
      </c>
      <c r="C1467" s="3" t="s">
        <v>6500</v>
      </c>
      <c r="D1467" s="43">
        <v>3.5599999999999996</v>
      </c>
      <c r="E1467" s="43">
        <v>20.375</v>
      </c>
      <c r="F1467" s="44">
        <v>5.72</v>
      </c>
      <c r="G1467" s="43">
        <v>16.809999999999999</v>
      </c>
      <c r="H1467" s="45">
        <v>8</v>
      </c>
      <c r="I1467" s="44">
        <v>0</v>
      </c>
      <c r="J1467" s="43">
        <v>163</v>
      </c>
      <c r="K1467" s="44">
        <v>0</v>
      </c>
      <c r="L1467" s="43">
        <v>134.52000000000001</v>
      </c>
      <c r="M1467" s="44">
        <v>0</v>
      </c>
      <c r="N1467" s="41">
        <v>4</v>
      </c>
      <c r="O1467" s="41">
        <v>4</v>
      </c>
      <c r="P1467" s="42" t="str">
        <f t="shared" si="22"/>
        <v>44</v>
      </c>
      <c r="Q1467" s="42"/>
      <c r="R1467" s="41" t="s">
        <v>1650</v>
      </c>
    </row>
    <row r="1468" spans="1:18" x14ac:dyDescent="0.25">
      <c r="A1468" s="3" t="s">
        <v>134</v>
      </c>
      <c r="B1468" s="3" t="s">
        <v>7718</v>
      </c>
      <c r="C1468" s="3" t="s">
        <v>5018</v>
      </c>
      <c r="D1468" s="43">
        <v>6.708333333333333</v>
      </c>
      <c r="E1468" s="43">
        <v>40.25</v>
      </c>
      <c r="F1468" s="44">
        <v>6</v>
      </c>
      <c r="G1468" s="43">
        <v>33.54</v>
      </c>
      <c r="H1468" s="45">
        <v>4</v>
      </c>
      <c r="I1468" s="44">
        <v>0</v>
      </c>
      <c r="J1468" s="43">
        <v>161</v>
      </c>
      <c r="K1468" s="44">
        <v>0</v>
      </c>
      <c r="L1468" s="43">
        <v>134.16</v>
      </c>
      <c r="M1468" s="44">
        <v>0</v>
      </c>
      <c r="N1468" s="41">
        <v>4</v>
      </c>
      <c r="O1468" s="41">
        <v>4</v>
      </c>
      <c r="P1468" s="42" t="str">
        <f t="shared" si="22"/>
        <v>44</v>
      </c>
      <c r="Q1468" s="42"/>
      <c r="R1468" s="41" t="s">
        <v>3850</v>
      </c>
    </row>
    <row r="1469" spans="1:18" x14ac:dyDescent="0.25">
      <c r="A1469" s="3" t="s">
        <v>134</v>
      </c>
      <c r="B1469" s="3" t="s">
        <v>6501</v>
      </c>
      <c r="C1469" s="3" t="s">
        <v>6502</v>
      </c>
      <c r="D1469" s="43">
        <v>3.0799999999999996</v>
      </c>
      <c r="E1469" s="43">
        <v>16.46</v>
      </c>
      <c r="F1469" s="44">
        <v>5.34</v>
      </c>
      <c r="G1469" s="43">
        <v>13.38</v>
      </c>
      <c r="H1469" s="45">
        <v>10</v>
      </c>
      <c r="I1469" s="44">
        <v>0</v>
      </c>
      <c r="J1469" s="43">
        <v>164.6</v>
      </c>
      <c r="K1469" s="44">
        <v>0</v>
      </c>
      <c r="L1469" s="43">
        <v>133.80000000000001</v>
      </c>
      <c r="M1469" s="44">
        <v>0</v>
      </c>
      <c r="N1469" s="41">
        <v>4</v>
      </c>
      <c r="O1469" s="41">
        <v>4</v>
      </c>
      <c r="P1469" s="42" t="str">
        <f t="shared" si="22"/>
        <v>44</v>
      </c>
      <c r="Q1469" s="42"/>
      <c r="R1469" s="41" t="s">
        <v>1650</v>
      </c>
    </row>
    <row r="1470" spans="1:18" x14ac:dyDescent="0.25">
      <c r="A1470" s="3" t="s">
        <v>134</v>
      </c>
      <c r="B1470" s="3" t="s">
        <v>6503</v>
      </c>
      <c r="C1470" s="3" t="s">
        <v>6504</v>
      </c>
      <c r="D1470" s="43">
        <v>4.05</v>
      </c>
      <c r="E1470" s="43">
        <v>23.16</v>
      </c>
      <c r="F1470" s="44">
        <v>5.71</v>
      </c>
      <c r="G1470" s="43">
        <v>19.11</v>
      </c>
      <c r="H1470" s="45">
        <v>7</v>
      </c>
      <c r="I1470" s="44">
        <v>0</v>
      </c>
      <c r="J1470" s="43">
        <v>162.12</v>
      </c>
      <c r="K1470" s="44">
        <v>0</v>
      </c>
      <c r="L1470" s="43">
        <v>133.77000000000001</v>
      </c>
      <c r="M1470" s="44">
        <v>0</v>
      </c>
      <c r="N1470" s="41">
        <v>4</v>
      </c>
      <c r="O1470" s="41">
        <v>4</v>
      </c>
      <c r="P1470" s="42" t="str">
        <f t="shared" si="22"/>
        <v>44</v>
      </c>
      <c r="Q1470" s="42"/>
      <c r="R1470" s="41" t="s">
        <v>1650</v>
      </c>
    </row>
    <row r="1471" spans="1:18" x14ac:dyDescent="0.25">
      <c r="A1471" s="3" t="s">
        <v>134</v>
      </c>
      <c r="B1471" s="3" t="s">
        <v>6505</v>
      </c>
      <c r="C1471" s="3" t="s">
        <v>6506</v>
      </c>
      <c r="D1471" s="43">
        <v>3.32</v>
      </c>
      <c r="E1471" s="43">
        <v>20</v>
      </c>
      <c r="F1471" s="44">
        <v>6.02</v>
      </c>
      <c r="G1471" s="43">
        <v>16.68</v>
      </c>
      <c r="H1471" s="45">
        <v>8</v>
      </c>
      <c r="I1471" s="44">
        <v>0</v>
      </c>
      <c r="J1471" s="43">
        <v>160</v>
      </c>
      <c r="K1471" s="44">
        <v>0</v>
      </c>
      <c r="L1471" s="43">
        <v>133.44</v>
      </c>
      <c r="M1471" s="44">
        <v>0</v>
      </c>
      <c r="N1471" s="41">
        <v>4</v>
      </c>
      <c r="O1471" s="41">
        <v>4</v>
      </c>
      <c r="P1471" s="42" t="str">
        <f t="shared" si="22"/>
        <v>44</v>
      </c>
      <c r="Q1471" s="42"/>
      <c r="R1471" s="41" t="s">
        <v>1650</v>
      </c>
    </row>
    <row r="1472" spans="1:18" x14ac:dyDescent="0.25">
      <c r="A1472" s="3" t="s">
        <v>134</v>
      </c>
      <c r="B1472" s="3" t="s">
        <v>7719</v>
      </c>
      <c r="C1472" s="3" t="s">
        <v>4940</v>
      </c>
      <c r="D1472" s="43">
        <v>3.333333333333333</v>
      </c>
      <c r="E1472" s="43">
        <v>20</v>
      </c>
      <c r="F1472" s="44">
        <v>6</v>
      </c>
      <c r="G1472" s="43">
        <v>16.66</v>
      </c>
      <c r="H1472" s="45">
        <v>8</v>
      </c>
      <c r="I1472" s="44">
        <v>0</v>
      </c>
      <c r="J1472" s="43">
        <v>160</v>
      </c>
      <c r="K1472" s="44">
        <v>0</v>
      </c>
      <c r="L1472" s="43">
        <v>133.33000000000001</v>
      </c>
      <c r="M1472" s="44">
        <v>0</v>
      </c>
      <c r="N1472" s="41">
        <v>4</v>
      </c>
      <c r="O1472" s="41">
        <v>4</v>
      </c>
      <c r="P1472" s="42" t="str">
        <f t="shared" si="22"/>
        <v>44</v>
      </c>
      <c r="Q1472" s="42"/>
      <c r="R1472" s="41" t="s">
        <v>3850</v>
      </c>
    </row>
    <row r="1473" spans="1:18" x14ac:dyDescent="0.25">
      <c r="A1473" s="3" t="s">
        <v>134</v>
      </c>
      <c r="B1473" s="3" t="s">
        <v>7720</v>
      </c>
      <c r="C1473" s="3" t="s">
        <v>7721</v>
      </c>
      <c r="D1473" s="43">
        <v>5.333333333333333</v>
      </c>
      <c r="E1473" s="43">
        <v>32</v>
      </c>
      <c r="F1473" s="44">
        <v>6</v>
      </c>
      <c r="G1473" s="43">
        <v>26.66</v>
      </c>
      <c r="H1473" s="45">
        <v>5</v>
      </c>
      <c r="I1473" s="44">
        <v>0</v>
      </c>
      <c r="J1473" s="43">
        <v>160</v>
      </c>
      <c r="K1473" s="44">
        <v>0</v>
      </c>
      <c r="L1473" s="43">
        <v>133.33000000000001</v>
      </c>
      <c r="M1473" s="44">
        <v>0</v>
      </c>
      <c r="N1473" s="41">
        <v>4</v>
      </c>
      <c r="O1473" s="41">
        <v>4</v>
      </c>
      <c r="P1473" s="42" t="str">
        <f t="shared" si="22"/>
        <v>44</v>
      </c>
      <c r="Q1473" s="42"/>
      <c r="R1473" s="41" t="s">
        <v>3850</v>
      </c>
    </row>
    <row r="1474" spans="1:18" x14ac:dyDescent="0.25">
      <c r="A1474" s="3" t="s">
        <v>134</v>
      </c>
      <c r="B1474" s="3" t="s">
        <v>7722</v>
      </c>
      <c r="C1474" s="3" t="s">
        <v>7723</v>
      </c>
      <c r="D1474" s="43">
        <v>4.4444444444444438</v>
      </c>
      <c r="E1474" s="43">
        <v>26.666599999999999</v>
      </c>
      <c r="F1474" s="44">
        <v>5.99</v>
      </c>
      <c r="G1474" s="43">
        <v>22.22</v>
      </c>
      <c r="H1474" s="45">
        <v>6</v>
      </c>
      <c r="I1474" s="44">
        <v>0</v>
      </c>
      <c r="J1474" s="43">
        <v>160</v>
      </c>
      <c r="K1474" s="44">
        <v>0</v>
      </c>
      <c r="L1474" s="43">
        <v>133.33000000000001</v>
      </c>
      <c r="M1474" s="44">
        <v>0</v>
      </c>
      <c r="N1474" s="41">
        <v>4</v>
      </c>
      <c r="O1474" s="41">
        <v>4</v>
      </c>
      <c r="P1474" s="42" t="str">
        <f t="shared" si="22"/>
        <v>44</v>
      </c>
      <c r="Q1474" s="42"/>
      <c r="R1474" s="41" t="s">
        <v>3850</v>
      </c>
    </row>
    <row r="1475" spans="1:18" x14ac:dyDescent="0.25">
      <c r="A1475" s="3" t="s">
        <v>134</v>
      </c>
      <c r="B1475" s="3" t="s">
        <v>6507</v>
      </c>
      <c r="C1475" s="3" t="s">
        <v>6508</v>
      </c>
      <c r="D1475" s="43">
        <v>3.56</v>
      </c>
      <c r="E1475" s="43">
        <v>25.7333</v>
      </c>
      <c r="F1475" s="44">
        <v>7.22</v>
      </c>
      <c r="G1475" s="43">
        <v>22.17</v>
      </c>
      <c r="H1475" s="45">
        <v>6</v>
      </c>
      <c r="I1475" s="44">
        <v>0</v>
      </c>
      <c r="J1475" s="43">
        <v>154.4</v>
      </c>
      <c r="K1475" s="44">
        <v>0</v>
      </c>
      <c r="L1475" s="43">
        <v>133.04</v>
      </c>
      <c r="M1475" s="44">
        <v>0</v>
      </c>
      <c r="N1475" s="41">
        <v>4</v>
      </c>
      <c r="O1475" s="41">
        <v>4</v>
      </c>
      <c r="P1475" s="42" t="str">
        <f t="shared" si="22"/>
        <v>44</v>
      </c>
      <c r="Q1475" s="42"/>
      <c r="R1475" s="41" t="s">
        <v>1650</v>
      </c>
    </row>
    <row r="1476" spans="1:18" x14ac:dyDescent="0.25">
      <c r="A1476" s="3" t="s">
        <v>134</v>
      </c>
      <c r="B1476" s="3" t="s">
        <v>6509</v>
      </c>
      <c r="C1476" s="3" t="s">
        <v>6510</v>
      </c>
      <c r="D1476" s="43">
        <v>1.8199999999999998</v>
      </c>
      <c r="E1476" s="43">
        <v>13.6</v>
      </c>
      <c r="F1476" s="44">
        <v>7.47</v>
      </c>
      <c r="G1476" s="43">
        <v>11.78</v>
      </c>
      <c r="H1476" s="45">
        <v>11</v>
      </c>
      <c r="I1476" s="44">
        <v>0</v>
      </c>
      <c r="J1476" s="43">
        <v>153</v>
      </c>
      <c r="K1476" s="44">
        <v>0</v>
      </c>
      <c r="L1476" s="43">
        <v>132.97999999999999</v>
      </c>
      <c r="M1476" s="44">
        <v>0</v>
      </c>
      <c r="N1476" s="41">
        <v>4</v>
      </c>
      <c r="O1476" s="41">
        <v>4</v>
      </c>
      <c r="P1476" s="42" t="str">
        <f t="shared" si="22"/>
        <v>44</v>
      </c>
      <c r="Q1476" s="42"/>
      <c r="R1476" s="41" t="s">
        <v>1650</v>
      </c>
    </row>
    <row r="1477" spans="1:18" x14ac:dyDescent="0.25">
      <c r="A1477" s="3" t="s">
        <v>134</v>
      </c>
      <c r="B1477" s="3" t="s">
        <v>6511</v>
      </c>
      <c r="C1477" s="3" t="s">
        <v>6512</v>
      </c>
      <c r="D1477" s="43">
        <v>3.5200000000000005</v>
      </c>
      <c r="E1477" s="43">
        <v>30</v>
      </c>
      <c r="F1477" s="44">
        <v>8.52</v>
      </c>
      <c r="G1477" s="43">
        <v>26.48</v>
      </c>
      <c r="H1477" s="45">
        <v>5</v>
      </c>
      <c r="I1477" s="44">
        <v>0</v>
      </c>
      <c r="J1477" s="43">
        <v>150</v>
      </c>
      <c r="K1477" s="44">
        <v>0</v>
      </c>
      <c r="L1477" s="43">
        <v>132.4</v>
      </c>
      <c r="M1477" s="44">
        <v>0</v>
      </c>
      <c r="N1477" s="41">
        <v>4</v>
      </c>
      <c r="O1477" s="41">
        <v>4</v>
      </c>
      <c r="P1477" s="42" t="str">
        <f t="shared" si="22"/>
        <v>44</v>
      </c>
      <c r="Q1477" s="42"/>
      <c r="R1477" s="41" t="s">
        <v>1650</v>
      </c>
    </row>
    <row r="1478" spans="1:18" x14ac:dyDescent="0.25">
      <c r="A1478" s="3" t="s">
        <v>134</v>
      </c>
      <c r="B1478" s="3" t="s">
        <v>7724</v>
      </c>
      <c r="C1478" s="3" t="s">
        <v>7725</v>
      </c>
      <c r="D1478" s="43">
        <v>3.7619047619047619</v>
      </c>
      <c r="E1478" s="43">
        <v>22.571400000000001</v>
      </c>
      <c r="F1478" s="44">
        <v>5.99</v>
      </c>
      <c r="G1478" s="43">
        <v>18.8</v>
      </c>
      <c r="H1478" s="45">
        <v>7</v>
      </c>
      <c r="I1478" s="44">
        <v>0</v>
      </c>
      <c r="J1478" s="43">
        <v>158</v>
      </c>
      <c r="K1478" s="44">
        <v>0</v>
      </c>
      <c r="L1478" s="43">
        <v>131.66</v>
      </c>
      <c r="M1478" s="44">
        <v>0</v>
      </c>
      <c r="N1478" s="41">
        <v>4</v>
      </c>
      <c r="O1478" s="41">
        <v>4</v>
      </c>
      <c r="P1478" s="42" t="str">
        <f t="shared" si="22"/>
        <v>44</v>
      </c>
      <c r="Q1478" s="42"/>
      <c r="R1478" s="41" t="s">
        <v>3850</v>
      </c>
    </row>
    <row r="1479" spans="1:18" x14ac:dyDescent="0.25">
      <c r="A1479" s="3" t="s">
        <v>134</v>
      </c>
      <c r="B1479" s="3" t="s">
        <v>7726</v>
      </c>
      <c r="C1479" s="3" t="s">
        <v>7727</v>
      </c>
      <c r="D1479" s="43">
        <v>3.7559523809523809</v>
      </c>
      <c r="E1479" s="43">
        <v>22.535699999999999</v>
      </c>
      <c r="F1479" s="44">
        <v>5.99</v>
      </c>
      <c r="G1479" s="43">
        <v>18.77</v>
      </c>
      <c r="H1479" s="45">
        <v>7</v>
      </c>
      <c r="I1479" s="44">
        <v>0</v>
      </c>
      <c r="J1479" s="43">
        <v>157.75</v>
      </c>
      <c r="K1479" s="44">
        <v>0</v>
      </c>
      <c r="L1479" s="43">
        <v>131.44999999999999</v>
      </c>
      <c r="M1479" s="44">
        <v>0</v>
      </c>
      <c r="N1479" s="41">
        <v>4</v>
      </c>
      <c r="O1479" s="41">
        <v>4</v>
      </c>
      <c r="P1479" s="42" t="str">
        <f t="shared" ref="P1479:P1542" si="23">N1479&amp;O1479</f>
        <v>44</v>
      </c>
      <c r="Q1479" s="42"/>
      <c r="R1479" s="41" t="s">
        <v>3850</v>
      </c>
    </row>
    <row r="1480" spans="1:18" x14ac:dyDescent="0.25">
      <c r="A1480" s="3" t="s">
        <v>134</v>
      </c>
      <c r="B1480" s="3" t="s">
        <v>6515</v>
      </c>
      <c r="C1480" s="3" t="s">
        <v>5220</v>
      </c>
      <c r="D1480" s="43">
        <v>4.7300000000000004</v>
      </c>
      <c r="E1480" s="43">
        <v>30.99</v>
      </c>
      <c r="F1480" s="44">
        <v>6.55</v>
      </c>
      <c r="G1480" s="43">
        <v>26.26</v>
      </c>
      <c r="H1480" s="45">
        <v>5</v>
      </c>
      <c r="I1480" s="44">
        <v>0</v>
      </c>
      <c r="J1480" s="43">
        <v>154.94999999999999</v>
      </c>
      <c r="K1480" s="44">
        <v>0</v>
      </c>
      <c r="L1480" s="43">
        <v>131.30000000000001</v>
      </c>
      <c r="M1480" s="44">
        <v>0</v>
      </c>
      <c r="N1480" s="41">
        <v>4</v>
      </c>
      <c r="O1480" s="41">
        <v>4</v>
      </c>
      <c r="P1480" s="42" t="str">
        <f t="shared" si="23"/>
        <v>44</v>
      </c>
      <c r="Q1480" s="42"/>
      <c r="R1480" s="41" t="s">
        <v>1650</v>
      </c>
    </row>
    <row r="1481" spans="1:18" x14ac:dyDescent="0.25">
      <c r="A1481" s="3" t="s">
        <v>134</v>
      </c>
      <c r="B1481" s="3" t="s">
        <v>6516</v>
      </c>
      <c r="C1481" s="3" t="s">
        <v>6517</v>
      </c>
      <c r="D1481" s="43">
        <v>5.63</v>
      </c>
      <c r="E1481" s="43">
        <v>24.2666</v>
      </c>
      <c r="F1481" s="44">
        <v>4.3099999999999996</v>
      </c>
      <c r="G1481" s="43">
        <v>18.63</v>
      </c>
      <c r="H1481" s="45">
        <v>7</v>
      </c>
      <c r="I1481" s="44">
        <v>0</v>
      </c>
      <c r="J1481" s="43">
        <v>170.6</v>
      </c>
      <c r="K1481" s="44">
        <v>0</v>
      </c>
      <c r="L1481" s="43">
        <v>131.19</v>
      </c>
      <c r="M1481" s="44">
        <v>0</v>
      </c>
      <c r="N1481" s="41">
        <v>4</v>
      </c>
      <c r="O1481" s="41">
        <v>4</v>
      </c>
      <c r="P1481" s="42" t="str">
        <f t="shared" si="23"/>
        <v>44</v>
      </c>
      <c r="Q1481" s="42"/>
      <c r="R1481" s="41" t="s">
        <v>1650</v>
      </c>
    </row>
    <row r="1482" spans="1:18" x14ac:dyDescent="0.25">
      <c r="A1482" s="3" t="s">
        <v>134</v>
      </c>
      <c r="B1482" s="3" t="s">
        <v>7730</v>
      </c>
      <c r="C1482" s="3" t="s">
        <v>3879</v>
      </c>
      <c r="D1482" s="43">
        <v>3.7214285714285715</v>
      </c>
      <c r="E1482" s="43">
        <v>22.328499999999998</v>
      </c>
      <c r="F1482" s="44">
        <v>5.99</v>
      </c>
      <c r="G1482" s="43">
        <v>18.600000000000001</v>
      </c>
      <c r="H1482" s="45">
        <v>7</v>
      </c>
      <c r="I1482" s="44">
        <v>0</v>
      </c>
      <c r="J1482" s="43">
        <v>156.30000000000001</v>
      </c>
      <c r="K1482" s="44">
        <v>0</v>
      </c>
      <c r="L1482" s="43">
        <v>130.25</v>
      </c>
      <c r="M1482" s="44">
        <v>0</v>
      </c>
      <c r="N1482" s="41">
        <v>4</v>
      </c>
      <c r="O1482" s="41">
        <v>4</v>
      </c>
      <c r="P1482" s="42" t="str">
        <f t="shared" si="23"/>
        <v>44</v>
      </c>
      <c r="Q1482" s="42"/>
      <c r="R1482" s="41" t="s">
        <v>3850</v>
      </c>
    </row>
    <row r="1483" spans="1:18" x14ac:dyDescent="0.25">
      <c r="A1483" s="3" t="s">
        <v>134</v>
      </c>
      <c r="B1483" s="3" t="s">
        <v>6518</v>
      </c>
      <c r="C1483" s="3" t="s">
        <v>6519</v>
      </c>
      <c r="D1483" s="43">
        <v>3.71</v>
      </c>
      <c r="E1483" s="43">
        <v>16.133299999999998</v>
      </c>
      <c r="F1483" s="44">
        <v>4.34</v>
      </c>
      <c r="G1483" s="43">
        <v>12.42</v>
      </c>
      <c r="H1483" s="45">
        <v>10</v>
      </c>
      <c r="I1483" s="44">
        <v>0</v>
      </c>
      <c r="J1483" s="43">
        <v>167.2</v>
      </c>
      <c r="K1483" s="44">
        <v>0</v>
      </c>
      <c r="L1483" s="43">
        <v>130.1</v>
      </c>
      <c r="M1483" s="44">
        <v>0</v>
      </c>
      <c r="N1483" s="41">
        <v>4</v>
      </c>
      <c r="O1483" s="41">
        <v>4</v>
      </c>
      <c r="P1483" s="42" t="str">
        <f t="shared" si="23"/>
        <v>44</v>
      </c>
      <c r="Q1483" s="42"/>
      <c r="R1483" s="41" t="s">
        <v>1650</v>
      </c>
    </row>
    <row r="1484" spans="1:18" x14ac:dyDescent="0.25">
      <c r="A1484" s="3" t="s">
        <v>134</v>
      </c>
      <c r="B1484" s="3" t="s">
        <v>7731</v>
      </c>
      <c r="C1484" s="3" t="s">
        <v>7732</v>
      </c>
      <c r="D1484" s="43">
        <v>4.333333333333333</v>
      </c>
      <c r="E1484" s="43">
        <v>26</v>
      </c>
      <c r="F1484" s="44">
        <v>6</v>
      </c>
      <c r="G1484" s="43">
        <v>21.66</v>
      </c>
      <c r="H1484" s="45">
        <v>6</v>
      </c>
      <c r="I1484" s="44">
        <v>0</v>
      </c>
      <c r="J1484" s="43">
        <v>156</v>
      </c>
      <c r="K1484" s="44">
        <v>0</v>
      </c>
      <c r="L1484" s="43">
        <v>130</v>
      </c>
      <c r="M1484" s="44">
        <v>0</v>
      </c>
      <c r="N1484" s="41">
        <v>4</v>
      </c>
      <c r="O1484" s="41">
        <v>4</v>
      </c>
      <c r="P1484" s="42" t="str">
        <f t="shared" si="23"/>
        <v>44</v>
      </c>
      <c r="Q1484" s="42"/>
      <c r="R1484" s="41" t="s">
        <v>3850</v>
      </c>
    </row>
    <row r="1485" spans="1:18" x14ac:dyDescent="0.25">
      <c r="A1485" s="3" t="s">
        <v>134</v>
      </c>
      <c r="B1485" s="3" t="s">
        <v>6522</v>
      </c>
      <c r="C1485" s="3" t="s">
        <v>6523</v>
      </c>
      <c r="D1485" s="43">
        <v>7.3400000000000007</v>
      </c>
      <c r="E1485" s="43">
        <v>33.200000000000003</v>
      </c>
      <c r="F1485" s="44">
        <v>4.5199999999999996</v>
      </c>
      <c r="G1485" s="43">
        <v>25.86</v>
      </c>
      <c r="H1485" s="45">
        <v>5</v>
      </c>
      <c r="I1485" s="44">
        <v>0</v>
      </c>
      <c r="J1485" s="43">
        <v>166</v>
      </c>
      <c r="K1485" s="44">
        <v>0</v>
      </c>
      <c r="L1485" s="43">
        <v>129.30000000000001</v>
      </c>
      <c r="M1485" s="44">
        <v>0</v>
      </c>
      <c r="N1485" s="41">
        <v>4</v>
      </c>
      <c r="O1485" s="41">
        <v>4</v>
      </c>
      <c r="P1485" s="42" t="str">
        <f t="shared" si="23"/>
        <v>44</v>
      </c>
      <c r="Q1485" s="42"/>
      <c r="R1485" s="41" t="s">
        <v>1650</v>
      </c>
    </row>
    <row r="1486" spans="1:18" x14ac:dyDescent="0.25">
      <c r="A1486" s="3" t="s">
        <v>134</v>
      </c>
      <c r="B1486" s="3" t="s">
        <v>7733</v>
      </c>
      <c r="C1486" s="3" t="s">
        <v>300</v>
      </c>
      <c r="D1486" s="43">
        <v>3.666666666666667</v>
      </c>
      <c r="E1486" s="43">
        <v>22</v>
      </c>
      <c r="F1486" s="44">
        <v>6</v>
      </c>
      <c r="G1486" s="43">
        <v>18.329999999999998</v>
      </c>
      <c r="H1486" s="45">
        <v>7</v>
      </c>
      <c r="I1486" s="44">
        <v>0</v>
      </c>
      <c r="J1486" s="43">
        <v>154</v>
      </c>
      <c r="K1486" s="44">
        <v>0</v>
      </c>
      <c r="L1486" s="43">
        <v>128.33000000000001</v>
      </c>
      <c r="M1486" s="44">
        <v>0</v>
      </c>
      <c r="N1486" s="41">
        <v>4</v>
      </c>
      <c r="O1486" s="41">
        <v>4</v>
      </c>
      <c r="P1486" s="42" t="str">
        <f t="shared" si="23"/>
        <v>44</v>
      </c>
      <c r="Q1486" s="42"/>
      <c r="R1486" s="41" t="s">
        <v>3850</v>
      </c>
    </row>
    <row r="1487" spans="1:18" x14ac:dyDescent="0.25">
      <c r="A1487" s="3" t="s">
        <v>134</v>
      </c>
      <c r="B1487" s="3" t="s">
        <v>7734</v>
      </c>
      <c r="C1487" s="3" t="s">
        <v>7735</v>
      </c>
      <c r="D1487" s="43">
        <v>4.2777777777777777</v>
      </c>
      <c r="E1487" s="43">
        <v>25.666599999999999</v>
      </c>
      <c r="F1487" s="44">
        <v>5.99</v>
      </c>
      <c r="G1487" s="43">
        <v>21.38</v>
      </c>
      <c r="H1487" s="45">
        <v>6</v>
      </c>
      <c r="I1487" s="44">
        <v>0</v>
      </c>
      <c r="J1487" s="43">
        <v>154</v>
      </c>
      <c r="K1487" s="44">
        <v>0</v>
      </c>
      <c r="L1487" s="43">
        <v>128.33000000000001</v>
      </c>
      <c r="M1487" s="44">
        <v>0</v>
      </c>
      <c r="N1487" s="41">
        <v>4</v>
      </c>
      <c r="O1487" s="41">
        <v>4</v>
      </c>
      <c r="P1487" s="42" t="str">
        <f t="shared" si="23"/>
        <v>44</v>
      </c>
      <c r="Q1487" s="42"/>
      <c r="R1487" s="41" t="s">
        <v>3850</v>
      </c>
    </row>
    <row r="1488" spans="1:18" x14ac:dyDescent="0.25">
      <c r="A1488" s="3" t="s">
        <v>134</v>
      </c>
      <c r="B1488" s="3" t="s">
        <v>7736</v>
      </c>
      <c r="C1488" s="3" t="s">
        <v>7737</v>
      </c>
      <c r="D1488" s="43">
        <v>12.833333333333334</v>
      </c>
      <c r="E1488" s="43">
        <v>77</v>
      </c>
      <c r="F1488" s="44">
        <v>6</v>
      </c>
      <c r="G1488" s="43">
        <v>64.16</v>
      </c>
      <c r="H1488" s="45">
        <v>2</v>
      </c>
      <c r="I1488" s="44">
        <v>0</v>
      </c>
      <c r="J1488" s="43">
        <v>154</v>
      </c>
      <c r="K1488" s="44">
        <v>0</v>
      </c>
      <c r="L1488" s="43">
        <v>128.33000000000001</v>
      </c>
      <c r="M1488" s="44">
        <v>0</v>
      </c>
      <c r="N1488" s="41">
        <v>4</v>
      </c>
      <c r="O1488" s="41">
        <v>4</v>
      </c>
      <c r="P1488" s="42" t="str">
        <f t="shared" si="23"/>
        <v>44</v>
      </c>
      <c r="Q1488" s="42"/>
      <c r="R1488" s="41" t="s">
        <v>3850</v>
      </c>
    </row>
    <row r="1489" spans="1:18" x14ac:dyDescent="0.25">
      <c r="A1489" s="3" t="s">
        <v>134</v>
      </c>
      <c r="B1489" s="3" t="s">
        <v>7738</v>
      </c>
      <c r="C1489" s="3" t="s">
        <v>7739</v>
      </c>
      <c r="D1489" s="43">
        <v>5.1333333333333337</v>
      </c>
      <c r="E1489" s="43">
        <v>30.8</v>
      </c>
      <c r="F1489" s="44">
        <v>6</v>
      </c>
      <c r="G1489" s="43">
        <v>25.66</v>
      </c>
      <c r="H1489" s="45">
        <v>5</v>
      </c>
      <c r="I1489" s="44">
        <v>0</v>
      </c>
      <c r="J1489" s="43">
        <v>154</v>
      </c>
      <c r="K1489" s="44">
        <v>0</v>
      </c>
      <c r="L1489" s="43">
        <v>128.33000000000001</v>
      </c>
      <c r="M1489" s="44">
        <v>0</v>
      </c>
      <c r="N1489" s="41">
        <v>4</v>
      </c>
      <c r="O1489" s="41">
        <v>4</v>
      </c>
      <c r="P1489" s="42" t="str">
        <f t="shared" si="23"/>
        <v>44</v>
      </c>
      <c r="Q1489" s="42"/>
      <c r="R1489" s="41" t="s">
        <v>3850</v>
      </c>
    </row>
    <row r="1490" spans="1:18" x14ac:dyDescent="0.25">
      <c r="A1490" s="3" t="s">
        <v>134</v>
      </c>
      <c r="B1490" s="3" t="s">
        <v>7740</v>
      </c>
      <c r="C1490" s="3" t="s">
        <v>7741</v>
      </c>
      <c r="D1490" s="43">
        <v>2.333333333333333</v>
      </c>
      <c r="E1490" s="43">
        <v>14</v>
      </c>
      <c r="F1490" s="44">
        <v>6</v>
      </c>
      <c r="G1490" s="43">
        <v>11.66</v>
      </c>
      <c r="H1490" s="45">
        <v>11</v>
      </c>
      <c r="I1490" s="44">
        <v>0</v>
      </c>
      <c r="J1490" s="43">
        <v>154</v>
      </c>
      <c r="K1490" s="44">
        <v>0</v>
      </c>
      <c r="L1490" s="43">
        <v>128.33000000000001</v>
      </c>
      <c r="M1490" s="44">
        <v>0</v>
      </c>
      <c r="N1490" s="41">
        <v>4</v>
      </c>
      <c r="O1490" s="41">
        <v>4</v>
      </c>
      <c r="P1490" s="42" t="str">
        <f t="shared" si="23"/>
        <v>44</v>
      </c>
      <c r="Q1490" s="42"/>
      <c r="R1490" s="41" t="s">
        <v>3850</v>
      </c>
    </row>
    <row r="1491" spans="1:18" x14ac:dyDescent="0.25">
      <c r="A1491" s="3" t="s">
        <v>134</v>
      </c>
      <c r="B1491" s="3" t="s">
        <v>6526</v>
      </c>
      <c r="C1491" s="3" t="s">
        <v>6527</v>
      </c>
      <c r="D1491" s="43">
        <v>3.02</v>
      </c>
      <c r="E1491" s="43">
        <v>16.8125</v>
      </c>
      <c r="F1491" s="44">
        <v>5.56</v>
      </c>
      <c r="G1491" s="43">
        <v>13.79</v>
      </c>
      <c r="H1491" s="45">
        <v>9</v>
      </c>
      <c r="I1491" s="44">
        <v>0</v>
      </c>
      <c r="J1491" s="43">
        <v>155.5</v>
      </c>
      <c r="K1491" s="44">
        <v>0</v>
      </c>
      <c r="L1491" s="43">
        <v>128.32</v>
      </c>
      <c r="M1491" s="44">
        <v>0</v>
      </c>
      <c r="N1491" s="41">
        <v>4</v>
      </c>
      <c r="O1491" s="41">
        <v>4</v>
      </c>
      <c r="P1491" s="42" t="str">
        <f t="shared" si="23"/>
        <v>44</v>
      </c>
      <c r="Q1491" s="42"/>
      <c r="R1491" s="41" t="s">
        <v>1650</v>
      </c>
    </row>
    <row r="1492" spans="1:18" x14ac:dyDescent="0.25">
      <c r="A1492" s="3" t="s">
        <v>134</v>
      </c>
      <c r="B1492" s="3" t="s">
        <v>7742</v>
      </c>
      <c r="C1492" s="3" t="s">
        <v>7743</v>
      </c>
      <c r="D1492" s="43">
        <v>2.3249999999999997</v>
      </c>
      <c r="E1492" s="43">
        <v>13.95</v>
      </c>
      <c r="F1492" s="44">
        <v>6</v>
      </c>
      <c r="G1492" s="43">
        <v>11.62</v>
      </c>
      <c r="H1492" s="45">
        <v>11</v>
      </c>
      <c r="I1492" s="44">
        <v>0</v>
      </c>
      <c r="J1492" s="43">
        <v>153.44999999999999</v>
      </c>
      <c r="K1492" s="44">
        <v>0</v>
      </c>
      <c r="L1492" s="43">
        <v>127.87</v>
      </c>
      <c r="M1492" s="44">
        <v>0</v>
      </c>
      <c r="N1492" s="41">
        <v>4</v>
      </c>
      <c r="O1492" s="41">
        <v>4</v>
      </c>
      <c r="P1492" s="42" t="str">
        <f t="shared" si="23"/>
        <v>44</v>
      </c>
      <c r="Q1492" s="42"/>
      <c r="R1492" s="41" t="s">
        <v>3850</v>
      </c>
    </row>
    <row r="1493" spans="1:18" x14ac:dyDescent="0.25">
      <c r="A1493" s="3" t="s">
        <v>134</v>
      </c>
      <c r="B1493" s="3" t="s">
        <v>7744</v>
      </c>
      <c r="C1493" s="3" t="s">
        <v>7745</v>
      </c>
      <c r="D1493" s="43">
        <v>4.2611111111111102</v>
      </c>
      <c r="E1493" s="43">
        <v>25.566600000000001</v>
      </c>
      <c r="F1493" s="44">
        <v>5.99</v>
      </c>
      <c r="G1493" s="43">
        <v>21.3</v>
      </c>
      <c r="H1493" s="45">
        <v>6</v>
      </c>
      <c r="I1493" s="44">
        <v>0</v>
      </c>
      <c r="J1493" s="43">
        <v>153.4</v>
      </c>
      <c r="K1493" s="44">
        <v>0</v>
      </c>
      <c r="L1493" s="43">
        <v>127.83</v>
      </c>
      <c r="M1493" s="44">
        <v>0</v>
      </c>
      <c r="N1493" s="41">
        <v>4</v>
      </c>
      <c r="O1493" s="41">
        <v>4</v>
      </c>
      <c r="P1493" s="42" t="str">
        <f t="shared" si="23"/>
        <v>44</v>
      </c>
      <c r="Q1493" s="42"/>
      <c r="R1493" s="41" t="s">
        <v>3850</v>
      </c>
    </row>
    <row r="1494" spans="1:18" x14ac:dyDescent="0.25">
      <c r="A1494" s="3" t="s">
        <v>134</v>
      </c>
      <c r="B1494" s="3" t="s">
        <v>7746</v>
      </c>
      <c r="C1494" s="3" t="s">
        <v>7484</v>
      </c>
      <c r="D1494" s="43">
        <v>2.833333333333333</v>
      </c>
      <c r="E1494" s="43">
        <v>17</v>
      </c>
      <c r="F1494" s="44">
        <v>6</v>
      </c>
      <c r="G1494" s="43">
        <v>14.16</v>
      </c>
      <c r="H1494" s="45">
        <v>9</v>
      </c>
      <c r="I1494" s="44">
        <v>0</v>
      </c>
      <c r="J1494" s="43">
        <v>153</v>
      </c>
      <c r="K1494" s="44">
        <v>0</v>
      </c>
      <c r="L1494" s="43">
        <v>127.5</v>
      </c>
      <c r="M1494" s="44">
        <v>0</v>
      </c>
      <c r="N1494" s="41">
        <v>4</v>
      </c>
      <c r="O1494" s="41">
        <v>4</v>
      </c>
      <c r="P1494" s="42" t="str">
        <f t="shared" si="23"/>
        <v>44</v>
      </c>
      <c r="Q1494" s="42"/>
      <c r="R1494" s="41" t="s">
        <v>3850</v>
      </c>
    </row>
    <row r="1495" spans="1:18" x14ac:dyDescent="0.25">
      <c r="A1495" s="3" t="s">
        <v>134</v>
      </c>
      <c r="B1495" s="3" t="s">
        <v>7747</v>
      </c>
      <c r="C1495" s="3" t="s">
        <v>4958</v>
      </c>
      <c r="D1495" s="43">
        <v>2.3181818181818179</v>
      </c>
      <c r="E1495" s="43">
        <v>13.909000000000001</v>
      </c>
      <c r="F1495" s="44">
        <v>5.99</v>
      </c>
      <c r="G1495" s="43">
        <v>11.59</v>
      </c>
      <c r="H1495" s="45">
        <v>11</v>
      </c>
      <c r="I1495" s="44">
        <v>0</v>
      </c>
      <c r="J1495" s="43">
        <v>153</v>
      </c>
      <c r="K1495" s="44">
        <v>0</v>
      </c>
      <c r="L1495" s="43">
        <v>127.5</v>
      </c>
      <c r="M1495" s="44">
        <v>0</v>
      </c>
      <c r="N1495" s="41">
        <v>4</v>
      </c>
      <c r="O1495" s="41">
        <v>4</v>
      </c>
      <c r="P1495" s="42" t="str">
        <f t="shared" si="23"/>
        <v>44</v>
      </c>
      <c r="Q1495" s="42"/>
      <c r="R1495" s="41" t="s">
        <v>3850</v>
      </c>
    </row>
    <row r="1496" spans="1:18" x14ac:dyDescent="0.25">
      <c r="A1496" s="3" t="s">
        <v>134</v>
      </c>
      <c r="B1496" s="3" t="s">
        <v>6528</v>
      </c>
      <c r="C1496" s="3" t="s">
        <v>6529</v>
      </c>
      <c r="D1496" s="43">
        <v>7.43</v>
      </c>
      <c r="E1496" s="43">
        <v>39.25</v>
      </c>
      <c r="F1496" s="44">
        <v>5.28</v>
      </c>
      <c r="G1496" s="43">
        <v>31.82</v>
      </c>
      <c r="H1496" s="45">
        <v>4</v>
      </c>
      <c r="I1496" s="44">
        <v>0</v>
      </c>
      <c r="J1496" s="43">
        <v>157</v>
      </c>
      <c r="K1496" s="44">
        <v>0</v>
      </c>
      <c r="L1496" s="43">
        <v>127.28</v>
      </c>
      <c r="M1496" s="44">
        <v>0</v>
      </c>
      <c r="N1496" s="41">
        <v>4</v>
      </c>
      <c r="O1496" s="41">
        <v>4</v>
      </c>
      <c r="P1496" s="42" t="str">
        <f t="shared" si="23"/>
        <v>44</v>
      </c>
      <c r="Q1496" s="42"/>
      <c r="R1496" s="41" t="s">
        <v>1650</v>
      </c>
    </row>
    <row r="1497" spans="1:18" x14ac:dyDescent="0.25">
      <c r="A1497" s="3" t="s">
        <v>134</v>
      </c>
      <c r="B1497" s="3" t="s">
        <v>7748</v>
      </c>
      <c r="C1497" s="3" t="s">
        <v>5596</v>
      </c>
      <c r="D1497" s="43">
        <v>2.1075757575757574</v>
      </c>
      <c r="E1497" s="43">
        <v>12.6454</v>
      </c>
      <c r="F1497" s="44">
        <v>5.99</v>
      </c>
      <c r="G1497" s="43">
        <v>10.53</v>
      </c>
      <c r="H1497" s="45">
        <v>12</v>
      </c>
      <c r="I1497" s="44">
        <v>0</v>
      </c>
      <c r="J1497" s="43">
        <v>152.1</v>
      </c>
      <c r="K1497" s="44">
        <v>0</v>
      </c>
      <c r="L1497" s="43">
        <v>126.8</v>
      </c>
      <c r="M1497" s="44">
        <v>0</v>
      </c>
      <c r="N1497" s="41">
        <v>4</v>
      </c>
      <c r="O1497" s="41">
        <v>4</v>
      </c>
      <c r="P1497" s="42" t="str">
        <f t="shared" si="23"/>
        <v>44</v>
      </c>
      <c r="Q1497" s="42"/>
      <c r="R1497" s="41" t="s">
        <v>3850</v>
      </c>
    </row>
    <row r="1498" spans="1:18" x14ac:dyDescent="0.25">
      <c r="A1498" s="3" t="s">
        <v>134</v>
      </c>
      <c r="B1498" s="3" t="s">
        <v>6532</v>
      </c>
      <c r="C1498" s="3" t="s">
        <v>6533</v>
      </c>
      <c r="D1498" s="43">
        <v>10.220000000000001</v>
      </c>
      <c r="E1498" s="43">
        <v>52.4666</v>
      </c>
      <c r="F1498" s="44">
        <v>5.13</v>
      </c>
      <c r="G1498" s="43">
        <v>42.24</v>
      </c>
      <c r="H1498" s="45">
        <v>3</v>
      </c>
      <c r="I1498" s="44">
        <v>0</v>
      </c>
      <c r="J1498" s="43">
        <v>157.4</v>
      </c>
      <c r="K1498" s="44">
        <v>0</v>
      </c>
      <c r="L1498" s="43">
        <v>126.74</v>
      </c>
      <c r="M1498" s="44">
        <v>0</v>
      </c>
      <c r="N1498" s="41">
        <v>4</v>
      </c>
      <c r="O1498" s="41">
        <v>4</v>
      </c>
      <c r="P1498" s="42" t="str">
        <f t="shared" si="23"/>
        <v>44</v>
      </c>
      <c r="Q1498" s="42"/>
      <c r="R1498" s="41" t="s">
        <v>1650</v>
      </c>
    </row>
    <row r="1499" spans="1:18" x14ac:dyDescent="0.25">
      <c r="A1499" s="3" t="s">
        <v>134</v>
      </c>
      <c r="B1499" s="3" t="s">
        <v>7749</v>
      </c>
      <c r="C1499" s="3" t="s">
        <v>7750</v>
      </c>
      <c r="D1499" s="43">
        <v>2.3030303030303032</v>
      </c>
      <c r="E1499" s="43">
        <v>13.818099999999999</v>
      </c>
      <c r="F1499" s="44">
        <v>5.99</v>
      </c>
      <c r="G1499" s="43">
        <v>11.51</v>
      </c>
      <c r="H1499" s="45">
        <v>11</v>
      </c>
      <c r="I1499" s="44">
        <v>0</v>
      </c>
      <c r="J1499" s="43">
        <v>152</v>
      </c>
      <c r="K1499" s="44">
        <v>0</v>
      </c>
      <c r="L1499" s="43">
        <v>126.66</v>
      </c>
      <c r="M1499" s="44">
        <v>0</v>
      </c>
      <c r="N1499" s="41">
        <v>4</v>
      </c>
      <c r="O1499" s="41">
        <v>4</v>
      </c>
      <c r="P1499" s="42" t="str">
        <f t="shared" si="23"/>
        <v>44</v>
      </c>
      <c r="Q1499" s="42"/>
      <c r="R1499" s="41" t="s">
        <v>3850</v>
      </c>
    </row>
    <row r="1500" spans="1:18" x14ac:dyDescent="0.25">
      <c r="A1500" s="3" t="s">
        <v>134</v>
      </c>
      <c r="B1500" s="3" t="s">
        <v>7751</v>
      </c>
      <c r="C1500" s="3" t="s">
        <v>7354</v>
      </c>
      <c r="D1500" s="43">
        <v>2.1111111111111112</v>
      </c>
      <c r="E1500" s="43">
        <v>12.666600000000001</v>
      </c>
      <c r="F1500" s="44">
        <v>5.99</v>
      </c>
      <c r="G1500" s="43">
        <v>10.55</v>
      </c>
      <c r="H1500" s="45">
        <v>12</v>
      </c>
      <c r="I1500" s="44">
        <v>0</v>
      </c>
      <c r="J1500" s="43">
        <v>152</v>
      </c>
      <c r="K1500" s="44">
        <v>0</v>
      </c>
      <c r="L1500" s="43">
        <v>126.66</v>
      </c>
      <c r="M1500" s="44">
        <v>0</v>
      </c>
      <c r="N1500" s="41">
        <v>4</v>
      </c>
      <c r="O1500" s="41">
        <v>4</v>
      </c>
      <c r="P1500" s="42" t="str">
        <f t="shared" si="23"/>
        <v>44</v>
      </c>
      <c r="Q1500" s="42"/>
      <c r="R1500" s="41" t="s">
        <v>3850</v>
      </c>
    </row>
    <row r="1501" spans="1:18" x14ac:dyDescent="0.25">
      <c r="A1501" s="3" t="s">
        <v>134</v>
      </c>
      <c r="B1501" s="3" t="s">
        <v>7752</v>
      </c>
      <c r="C1501" s="3" t="s">
        <v>7753</v>
      </c>
      <c r="D1501" s="43">
        <v>6.333333333333333</v>
      </c>
      <c r="E1501" s="43">
        <v>38</v>
      </c>
      <c r="F1501" s="44">
        <v>6</v>
      </c>
      <c r="G1501" s="43">
        <v>31.66</v>
      </c>
      <c r="H1501" s="45">
        <v>4</v>
      </c>
      <c r="I1501" s="44">
        <v>0</v>
      </c>
      <c r="J1501" s="43">
        <v>152</v>
      </c>
      <c r="K1501" s="44">
        <v>0</v>
      </c>
      <c r="L1501" s="43">
        <v>126.66</v>
      </c>
      <c r="M1501" s="44">
        <v>0</v>
      </c>
      <c r="N1501" s="41">
        <v>4</v>
      </c>
      <c r="O1501" s="41">
        <v>4</v>
      </c>
      <c r="P1501" s="42" t="str">
        <f t="shared" si="23"/>
        <v>44</v>
      </c>
      <c r="Q1501" s="42"/>
      <c r="R1501" s="41" t="s">
        <v>3850</v>
      </c>
    </row>
    <row r="1502" spans="1:18" x14ac:dyDescent="0.25">
      <c r="A1502" s="3" t="s">
        <v>134</v>
      </c>
      <c r="B1502" s="3" t="s">
        <v>7754</v>
      </c>
      <c r="C1502" s="3" t="s">
        <v>7342</v>
      </c>
      <c r="D1502" s="43">
        <v>6.333333333333333</v>
      </c>
      <c r="E1502" s="43">
        <v>38</v>
      </c>
      <c r="F1502" s="44">
        <v>6</v>
      </c>
      <c r="G1502" s="43">
        <v>31.66</v>
      </c>
      <c r="H1502" s="45">
        <v>4</v>
      </c>
      <c r="I1502" s="44">
        <v>0</v>
      </c>
      <c r="J1502" s="43">
        <v>152</v>
      </c>
      <c r="K1502" s="44">
        <v>0</v>
      </c>
      <c r="L1502" s="43">
        <v>126.66</v>
      </c>
      <c r="M1502" s="44">
        <v>0</v>
      </c>
      <c r="N1502" s="41">
        <v>4</v>
      </c>
      <c r="O1502" s="41">
        <v>4</v>
      </c>
      <c r="P1502" s="42" t="str">
        <f t="shared" si="23"/>
        <v>44</v>
      </c>
      <c r="Q1502" s="42"/>
      <c r="R1502" s="41" t="s">
        <v>3850</v>
      </c>
    </row>
    <row r="1503" spans="1:18" x14ac:dyDescent="0.25">
      <c r="A1503" s="3" t="s">
        <v>134</v>
      </c>
      <c r="B1503" s="3" t="s">
        <v>7755</v>
      </c>
      <c r="C1503" s="3" t="s">
        <v>844</v>
      </c>
      <c r="D1503" s="43">
        <v>3.166666666666667</v>
      </c>
      <c r="E1503" s="43">
        <v>19</v>
      </c>
      <c r="F1503" s="44">
        <v>6</v>
      </c>
      <c r="G1503" s="43">
        <v>15.83</v>
      </c>
      <c r="H1503" s="45">
        <v>8</v>
      </c>
      <c r="I1503" s="44">
        <v>0</v>
      </c>
      <c r="J1503" s="43">
        <v>152</v>
      </c>
      <c r="K1503" s="44">
        <v>0</v>
      </c>
      <c r="L1503" s="43">
        <v>126.66</v>
      </c>
      <c r="M1503" s="44">
        <v>0</v>
      </c>
      <c r="N1503" s="41">
        <v>4</v>
      </c>
      <c r="O1503" s="41">
        <v>4</v>
      </c>
      <c r="P1503" s="42" t="str">
        <f t="shared" si="23"/>
        <v>44</v>
      </c>
      <c r="Q1503" s="42"/>
      <c r="R1503" s="41" t="s">
        <v>3850</v>
      </c>
    </row>
    <row r="1504" spans="1:18" x14ac:dyDescent="0.25">
      <c r="A1504" s="3" t="s">
        <v>134</v>
      </c>
      <c r="B1504" s="3" t="s">
        <v>7756</v>
      </c>
      <c r="C1504" s="3" t="s">
        <v>4924</v>
      </c>
      <c r="D1504" s="43">
        <v>3.166666666666667</v>
      </c>
      <c r="E1504" s="43">
        <v>19</v>
      </c>
      <c r="F1504" s="44">
        <v>6</v>
      </c>
      <c r="G1504" s="43">
        <v>15.83</v>
      </c>
      <c r="H1504" s="45">
        <v>8</v>
      </c>
      <c r="I1504" s="44">
        <v>0</v>
      </c>
      <c r="J1504" s="43">
        <v>152</v>
      </c>
      <c r="K1504" s="44">
        <v>0</v>
      </c>
      <c r="L1504" s="43">
        <v>126.66</v>
      </c>
      <c r="M1504" s="44">
        <v>0</v>
      </c>
      <c r="N1504" s="41">
        <v>4</v>
      </c>
      <c r="O1504" s="41">
        <v>4</v>
      </c>
      <c r="P1504" s="42" t="str">
        <f t="shared" si="23"/>
        <v>44</v>
      </c>
      <c r="Q1504" s="42"/>
      <c r="R1504" s="41" t="s">
        <v>3850</v>
      </c>
    </row>
    <row r="1505" spans="1:18" x14ac:dyDescent="0.25">
      <c r="A1505" s="3" t="s">
        <v>134</v>
      </c>
      <c r="B1505" s="3" t="s">
        <v>7757</v>
      </c>
      <c r="C1505" s="3" t="s">
        <v>7758</v>
      </c>
      <c r="D1505" s="43">
        <v>3.6055555555555561</v>
      </c>
      <c r="E1505" s="43">
        <v>21.633299999999998</v>
      </c>
      <c r="F1505" s="44">
        <v>5.99</v>
      </c>
      <c r="G1505" s="43">
        <v>18.02</v>
      </c>
      <c r="H1505" s="45">
        <v>7</v>
      </c>
      <c r="I1505" s="44">
        <v>0</v>
      </c>
      <c r="J1505" s="43">
        <v>151.80000000000001</v>
      </c>
      <c r="K1505" s="44">
        <v>0</v>
      </c>
      <c r="L1505" s="43">
        <v>126.56</v>
      </c>
      <c r="M1505" s="44">
        <v>0</v>
      </c>
      <c r="N1505" s="41">
        <v>4</v>
      </c>
      <c r="O1505" s="41">
        <v>4</v>
      </c>
      <c r="P1505" s="42" t="str">
        <f t="shared" si="23"/>
        <v>44</v>
      </c>
      <c r="Q1505" s="42"/>
      <c r="R1505" s="41" t="s">
        <v>3850</v>
      </c>
    </row>
    <row r="1506" spans="1:18" x14ac:dyDescent="0.25">
      <c r="A1506" s="3" t="s">
        <v>134</v>
      </c>
      <c r="B1506" s="3" t="s">
        <v>7759</v>
      </c>
      <c r="C1506" s="3" t="s">
        <v>7760</v>
      </c>
      <c r="D1506" s="43">
        <v>3.6142857142857143</v>
      </c>
      <c r="E1506" s="43">
        <v>21.685700000000001</v>
      </c>
      <c r="F1506" s="44">
        <v>5.99</v>
      </c>
      <c r="G1506" s="43">
        <v>18.07</v>
      </c>
      <c r="H1506" s="45">
        <v>7</v>
      </c>
      <c r="I1506" s="44">
        <v>0</v>
      </c>
      <c r="J1506" s="43">
        <v>151.80000000000001</v>
      </c>
      <c r="K1506" s="44">
        <v>0</v>
      </c>
      <c r="L1506" s="43">
        <v>126.5</v>
      </c>
      <c r="M1506" s="44">
        <v>0</v>
      </c>
      <c r="N1506" s="41">
        <v>4</v>
      </c>
      <c r="O1506" s="41">
        <v>4</v>
      </c>
      <c r="P1506" s="42" t="str">
        <f t="shared" si="23"/>
        <v>44</v>
      </c>
      <c r="Q1506" s="42"/>
      <c r="R1506" s="41" t="s">
        <v>3850</v>
      </c>
    </row>
    <row r="1507" spans="1:18" x14ac:dyDescent="0.25">
      <c r="A1507" s="3" t="s">
        <v>134</v>
      </c>
      <c r="B1507" s="3" t="s">
        <v>6534</v>
      </c>
      <c r="C1507" s="3" t="s">
        <v>6535</v>
      </c>
      <c r="D1507" s="43">
        <v>1.8900000000000001</v>
      </c>
      <c r="E1507" s="43">
        <v>14.5</v>
      </c>
      <c r="F1507" s="44">
        <v>7.67</v>
      </c>
      <c r="G1507" s="43">
        <v>12.61</v>
      </c>
      <c r="H1507" s="45">
        <v>10</v>
      </c>
      <c r="I1507" s="44">
        <v>0</v>
      </c>
      <c r="J1507" s="43">
        <v>145</v>
      </c>
      <c r="K1507" s="44">
        <v>0</v>
      </c>
      <c r="L1507" s="43">
        <v>126.1</v>
      </c>
      <c r="M1507" s="44">
        <v>0</v>
      </c>
      <c r="N1507" s="41">
        <v>4</v>
      </c>
      <c r="O1507" s="41">
        <v>4</v>
      </c>
      <c r="P1507" s="42" t="str">
        <f t="shared" si="23"/>
        <v>44</v>
      </c>
      <c r="Q1507" s="42"/>
      <c r="R1507" s="41" t="s">
        <v>1650</v>
      </c>
    </row>
    <row r="1508" spans="1:18" x14ac:dyDescent="0.25">
      <c r="A1508" s="3" t="s">
        <v>134</v>
      </c>
      <c r="B1508" s="3" t="s">
        <v>6536</v>
      </c>
      <c r="C1508" s="3" t="s">
        <v>6537</v>
      </c>
      <c r="D1508" s="43">
        <v>7.74</v>
      </c>
      <c r="E1508" s="43">
        <v>32.799999999999997</v>
      </c>
      <c r="F1508" s="44">
        <v>4.2300000000000004</v>
      </c>
      <c r="G1508" s="43">
        <v>25.06</v>
      </c>
      <c r="H1508" s="45">
        <v>5</v>
      </c>
      <c r="I1508" s="44">
        <v>0</v>
      </c>
      <c r="J1508" s="43">
        <v>164</v>
      </c>
      <c r="K1508" s="44">
        <v>0</v>
      </c>
      <c r="L1508" s="43">
        <v>125.3</v>
      </c>
      <c r="M1508" s="44">
        <v>0</v>
      </c>
      <c r="N1508" s="41">
        <v>4</v>
      </c>
      <c r="O1508" s="41">
        <v>4</v>
      </c>
      <c r="P1508" s="42" t="str">
        <f t="shared" si="23"/>
        <v>44</v>
      </c>
      <c r="Q1508" s="42"/>
      <c r="R1508" s="41" t="s">
        <v>1650</v>
      </c>
    </row>
    <row r="1509" spans="1:18" x14ac:dyDescent="0.25">
      <c r="A1509" s="3" t="s">
        <v>134</v>
      </c>
      <c r="B1509" s="3" t="s">
        <v>7761</v>
      </c>
      <c r="C1509" s="3" t="s">
        <v>7762</v>
      </c>
      <c r="D1509" s="43">
        <v>2.5</v>
      </c>
      <c r="E1509" s="43">
        <v>15</v>
      </c>
      <c r="F1509" s="44">
        <v>6</v>
      </c>
      <c r="G1509" s="43">
        <v>12.5</v>
      </c>
      <c r="H1509" s="45">
        <v>10</v>
      </c>
      <c r="I1509" s="44">
        <v>0</v>
      </c>
      <c r="J1509" s="43">
        <v>150</v>
      </c>
      <c r="K1509" s="44">
        <v>0</v>
      </c>
      <c r="L1509" s="43">
        <v>125</v>
      </c>
      <c r="M1509" s="44">
        <v>0</v>
      </c>
      <c r="N1509" s="41">
        <v>4</v>
      </c>
      <c r="O1509" s="41">
        <v>4</v>
      </c>
      <c r="P1509" s="42" t="str">
        <f t="shared" si="23"/>
        <v>44</v>
      </c>
      <c r="Q1509" s="42"/>
      <c r="R1509" s="41" t="s">
        <v>3850</v>
      </c>
    </row>
    <row r="1510" spans="1:18" x14ac:dyDescent="0.25">
      <c r="A1510" s="3" t="s">
        <v>134</v>
      </c>
      <c r="B1510" s="3" t="s">
        <v>7763</v>
      </c>
      <c r="C1510" s="3" t="s">
        <v>7764</v>
      </c>
      <c r="D1510" s="43">
        <v>5</v>
      </c>
      <c r="E1510" s="43">
        <v>30</v>
      </c>
      <c r="F1510" s="44">
        <v>6</v>
      </c>
      <c r="G1510" s="43">
        <v>25</v>
      </c>
      <c r="H1510" s="45">
        <v>5</v>
      </c>
      <c r="I1510" s="44">
        <v>0</v>
      </c>
      <c r="J1510" s="43">
        <v>150</v>
      </c>
      <c r="K1510" s="44">
        <v>0</v>
      </c>
      <c r="L1510" s="43">
        <v>125</v>
      </c>
      <c r="M1510" s="44">
        <v>0</v>
      </c>
      <c r="N1510" s="41">
        <v>4</v>
      </c>
      <c r="O1510" s="41">
        <v>4</v>
      </c>
      <c r="P1510" s="42" t="str">
        <f t="shared" si="23"/>
        <v>44</v>
      </c>
      <c r="Q1510" s="42"/>
      <c r="R1510" s="41" t="s">
        <v>3850</v>
      </c>
    </row>
    <row r="1511" spans="1:18" x14ac:dyDescent="0.25">
      <c r="A1511" s="3" t="s">
        <v>134</v>
      </c>
      <c r="B1511" s="3" t="s">
        <v>7765</v>
      </c>
      <c r="C1511" s="3" t="s">
        <v>1030</v>
      </c>
      <c r="D1511" s="43">
        <v>5</v>
      </c>
      <c r="E1511" s="43">
        <v>30</v>
      </c>
      <c r="F1511" s="44">
        <v>6</v>
      </c>
      <c r="G1511" s="43">
        <v>25</v>
      </c>
      <c r="H1511" s="45">
        <v>5</v>
      </c>
      <c r="I1511" s="44">
        <v>0</v>
      </c>
      <c r="J1511" s="43">
        <v>150</v>
      </c>
      <c r="K1511" s="44">
        <v>0</v>
      </c>
      <c r="L1511" s="43">
        <v>125</v>
      </c>
      <c r="M1511" s="44">
        <v>0</v>
      </c>
      <c r="N1511" s="41">
        <v>4</v>
      </c>
      <c r="O1511" s="41">
        <v>4</v>
      </c>
      <c r="P1511" s="42" t="str">
        <f t="shared" si="23"/>
        <v>44</v>
      </c>
      <c r="Q1511" s="42"/>
      <c r="R1511" s="41" t="s">
        <v>3850</v>
      </c>
    </row>
    <row r="1512" spans="1:18" x14ac:dyDescent="0.25">
      <c r="A1512" s="3" t="s">
        <v>134</v>
      </c>
      <c r="B1512" s="3" t="s">
        <v>7766</v>
      </c>
      <c r="C1512" s="3" t="s">
        <v>7767</v>
      </c>
      <c r="D1512" s="43">
        <v>8.3333333333333339</v>
      </c>
      <c r="E1512" s="43">
        <v>50</v>
      </c>
      <c r="F1512" s="44">
        <v>6</v>
      </c>
      <c r="G1512" s="43">
        <v>41.66</v>
      </c>
      <c r="H1512" s="45">
        <v>3</v>
      </c>
      <c r="I1512" s="44">
        <v>0</v>
      </c>
      <c r="J1512" s="43">
        <v>150</v>
      </c>
      <c r="K1512" s="44">
        <v>0</v>
      </c>
      <c r="L1512" s="43">
        <v>125</v>
      </c>
      <c r="M1512" s="44">
        <v>0</v>
      </c>
      <c r="N1512" s="41">
        <v>4</v>
      </c>
      <c r="O1512" s="41">
        <v>4</v>
      </c>
      <c r="P1512" s="42" t="str">
        <f t="shared" si="23"/>
        <v>44</v>
      </c>
      <c r="Q1512" s="42"/>
      <c r="R1512" s="41" t="s">
        <v>3850</v>
      </c>
    </row>
    <row r="1513" spans="1:18" x14ac:dyDescent="0.25">
      <c r="A1513" s="3" t="s">
        <v>134</v>
      </c>
      <c r="B1513" s="3" t="s">
        <v>6540</v>
      </c>
      <c r="C1513" s="3" t="s">
        <v>6541</v>
      </c>
      <c r="D1513" s="43">
        <v>8.1</v>
      </c>
      <c r="E1513" s="43">
        <v>39.200000000000003</v>
      </c>
      <c r="F1513" s="44">
        <v>4.83</v>
      </c>
      <c r="G1513" s="43">
        <v>31.1</v>
      </c>
      <c r="H1513" s="45">
        <v>4</v>
      </c>
      <c r="I1513" s="44">
        <v>0</v>
      </c>
      <c r="J1513" s="43">
        <v>156.80000000000001</v>
      </c>
      <c r="K1513" s="44">
        <v>0</v>
      </c>
      <c r="L1513" s="43">
        <v>124.4</v>
      </c>
      <c r="M1513" s="44">
        <v>0</v>
      </c>
      <c r="N1513" s="41">
        <v>4</v>
      </c>
      <c r="O1513" s="41">
        <v>4</v>
      </c>
      <c r="P1513" s="42" t="str">
        <f t="shared" si="23"/>
        <v>44</v>
      </c>
      <c r="Q1513" s="42"/>
      <c r="R1513" s="41" t="s">
        <v>1650</v>
      </c>
    </row>
    <row r="1514" spans="1:18" x14ac:dyDescent="0.25">
      <c r="A1514" s="3" t="s">
        <v>134</v>
      </c>
      <c r="B1514" s="3" t="s">
        <v>6542</v>
      </c>
      <c r="C1514" s="3" t="s">
        <v>6543</v>
      </c>
      <c r="D1514" s="43">
        <v>5.63</v>
      </c>
      <c r="E1514" s="43">
        <v>30.42</v>
      </c>
      <c r="F1514" s="44">
        <v>5.4</v>
      </c>
      <c r="G1514" s="43">
        <v>24.79</v>
      </c>
      <c r="H1514" s="45">
        <v>5</v>
      </c>
      <c r="I1514" s="44">
        <v>0</v>
      </c>
      <c r="J1514" s="43">
        <v>152.1</v>
      </c>
      <c r="K1514" s="44">
        <v>0</v>
      </c>
      <c r="L1514" s="43">
        <v>123.95</v>
      </c>
      <c r="M1514" s="44">
        <v>0</v>
      </c>
      <c r="N1514" s="41">
        <v>4</v>
      </c>
      <c r="O1514" s="41">
        <v>4</v>
      </c>
      <c r="P1514" s="42" t="str">
        <f t="shared" si="23"/>
        <v>44</v>
      </c>
      <c r="Q1514" s="42"/>
      <c r="R1514" s="41" t="s">
        <v>1650</v>
      </c>
    </row>
    <row r="1515" spans="1:18" x14ac:dyDescent="0.25">
      <c r="A1515" s="3" t="s">
        <v>134</v>
      </c>
      <c r="B1515" s="3" t="s">
        <v>7768</v>
      </c>
      <c r="C1515" s="3" t="s">
        <v>7769</v>
      </c>
      <c r="D1515" s="43">
        <v>4.1111111111111116</v>
      </c>
      <c r="E1515" s="43">
        <v>24.666599999999999</v>
      </c>
      <c r="F1515" s="44">
        <v>5.99</v>
      </c>
      <c r="G1515" s="43">
        <v>20.55</v>
      </c>
      <c r="H1515" s="45">
        <v>6</v>
      </c>
      <c r="I1515" s="44">
        <v>0</v>
      </c>
      <c r="J1515" s="43">
        <v>148</v>
      </c>
      <c r="K1515" s="44">
        <v>0</v>
      </c>
      <c r="L1515" s="43">
        <v>123.33</v>
      </c>
      <c r="M1515" s="44">
        <v>0</v>
      </c>
      <c r="N1515" s="41">
        <v>4</v>
      </c>
      <c r="O1515" s="41">
        <v>4</v>
      </c>
      <c r="P1515" s="42" t="str">
        <f t="shared" si="23"/>
        <v>44</v>
      </c>
      <c r="Q1515" s="42"/>
      <c r="R1515" s="41" t="s">
        <v>3850</v>
      </c>
    </row>
    <row r="1516" spans="1:18" x14ac:dyDescent="0.25">
      <c r="A1516" s="3" t="s">
        <v>134</v>
      </c>
      <c r="B1516" s="3" t="s">
        <v>6544</v>
      </c>
      <c r="C1516" s="3" t="s">
        <v>6545</v>
      </c>
      <c r="D1516" s="43">
        <v>1.8999999999999997</v>
      </c>
      <c r="E1516" s="43">
        <v>12.166600000000001</v>
      </c>
      <c r="F1516" s="44">
        <v>6.4</v>
      </c>
      <c r="G1516" s="43">
        <v>10.26</v>
      </c>
      <c r="H1516" s="45">
        <v>12</v>
      </c>
      <c r="I1516" s="44">
        <v>0</v>
      </c>
      <c r="J1516" s="43">
        <v>146</v>
      </c>
      <c r="K1516" s="44">
        <v>0</v>
      </c>
      <c r="L1516" s="43">
        <v>123.2</v>
      </c>
      <c r="M1516" s="44">
        <v>0</v>
      </c>
      <c r="N1516" s="41">
        <v>4</v>
      </c>
      <c r="O1516" s="41">
        <v>4</v>
      </c>
      <c r="P1516" s="42" t="str">
        <f t="shared" si="23"/>
        <v>44</v>
      </c>
      <c r="Q1516" s="42"/>
      <c r="R1516" s="41" t="s">
        <v>1650</v>
      </c>
    </row>
    <row r="1517" spans="1:18" x14ac:dyDescent="0.25">
      <c r="A1517" s="3" t="s">
        <v>134</v>
      </c>
      <c r="B1517" s="3" t="s">
        <v>6546</v>
      </c>
      <c r="C1517" s="3" t="s">
        <v>6547</v>
      </c>
      <c r="D1517" s="43">
        <v>2.2100000000000004</v>
      </c>
      <c r="E1517" s="43">
        <v>15.8888</v>
      </c>
      <c r="F1517" s="44">
        <v>7.18</v>
      </c>
      <c r="G1517" s="43">
        <v>13.67</v>
      </c>
      <c r="H1517" s="45">
        <v>9</v>
      </c>
      <c r="I1517" s="44">
        <v>0</v>
      </c>
      <c r="J1517" s="43">
        <v>143</v>
      </c>
      <c r="K1517" s="44">
        <v>0</v>
      </c>
      <c r="L1517" s="43">
        <v>123.11</v>
      </c>
      <c r="M1517" s="44">
        <v>0</v>
      </c>
      <c r="N1517" s="41">
        <v>4</v>
      </c>
      <c r="O1517" s="41">
        <v>4</v>
      </c>
      <c r="P1517" s="42" t="str">
        <f t="shared" si="23"/>
        <v>44</v>
      </c>
      <c r="Q1517" s="42"/>
      <c r="R1517" s="41" t="s">
        <v>1650</v>
      </c>
    </row>
    <row r="1518" spans="1:18" x14ac:dyDescent="0.25">
      <c r="A1518" s="3" t="s">
        <v>134</v>
      </c>
      <c r="B1518" s="3" t="s">
        <v>6548</v>
      </c>
      <c r="C1518" s="3" t="s">
        <v>6549</v>
      </c>
      <c r="D1518" s="43">
        <v>2.3799999999999994</v>
      </c>
      <c r="E1518" s="43">
        <v>17.535699999999999</v>
      </c>
      <c r="F1518" s="44">
        <v>7.36</v>
      </c>
      <c r="G1518" s="43">
        <v>15.15</v>
      </c>
      <c r="H1518" s="45">
        <v>8</v>
      </c>
      <c r="I1518" s="44">
        <v>0</v>
      </c>
      <c r="J1518" s="43">
        <v>141.75</v>
      </c>
      <c r="K1518" s="44">
        <v>0</v>
      </c>
      <c r="L1518" s="43">
        <v>122.71</v>
      </c>
      <c r="M1518" s="44">
        <v>0</v>
      </c>
      <c r="N1518" s="41">
        <v>4</v>
      </c>
      <c r="O1518" s="41">
        <v>4</v>
      </c>
      <c r="P1518" s="42" t="str">
        <f t="shared" si="23"/>
        <v>44</v>
      </c>
      <c r="Q1518" s="42"/>
      <c r="R1518" s="41" t="s">
        <v>1650</v>
      </c>
    </row>
    <row r="1519" spans="1:18" x14ac:dyDescent="0.25">
      <c r="A1519" s="3" t="s">
        <v>134</v>
      </c>
      <c r="B1519" s="3" t="s">
        <v>6550</v>
      </c>
      <c r="C1519" s="3" t="s">
        <v>6551</v>
      </c>
      <c r="D1519" s="43">
        <v>1.68</v>
      </c>
      <c r="E1519" s="43">
        <v>20</v>
      </c>
      <c r="F1519" s="44">
        <v>11.9</v>
      </c>
      <c r="G1519" s="43">
        <v>18.32</v>
      </c>
      <c r="H1519" s="45">
        <v>7</v>
      </c>
      <c r="I1519" s="44">
        <v>0</v>
      </c>
      <c r="J1519" s="43">
        <v>134</v>
      </c>
      <c r="K1519" s="44">
        <v>0</v>
      </c>
      <c r="L1519" s="43">
        <v>122.24</v>
      </c>
      <c r="M1519" s="44">
        <v>0</v>
      </c>
      <c r="N1519" s="41">
        <v>4</v>
      </c>
      <c r="O1519" s="41">
        <v>4</v>
      </c>
      <c r="P1519" s="42" t="str">
        <f t="shared" si="23"/>
        <v>44</v>
      </c>
      <c r="Q1519" s="42"/>
      <c r="R1519" s="41" t="s">
        <v>1650</v>
      </c>
    </row>
    <row r="1520" spans="1:18" x14ac:dyDescent="0.25">
      <c r="A1520" s="3" t="s">
        <v>134</v>
      </c>
      <c r="B1520" s="3" t="s">
        <v>6552</v>
      </c>
      <c r="C1520" s="3" t="s">
        <v>6553</v>
      </c>
      <c r="D1520" s="43">
        <v>6.36</v>
      </c>
      <c r="E1520" s="43">
        <v>36.799999999999997</v>
      </c>
      <c r="F1520" s="44">
        <v>5.78</v>
      </c>
      <c r="G1520" s="43">
        <v>30.44</v>
      </c>
      <c r="H1520" s="45">
        <v>4</v>
      </c>
      <c r="I1520" s="44">
        <v>0</v>
      </c>
      <c r="J1520" s="43">
        <v>147.19999999999999</v>
      </c>
      <c r="K1520" s="44">
        <v>0</v>
      </c>
      <c r="L1520" s="43">
        <v>121.76</v>
      </c>
      <c r="M1520" s="44">
        <v>0</v>
      </c>
      <c r="N1520" s="41">
        <v>4</v>
      </c>
      <c r="O1520" s="41">
        <v>4</v>
      </c>
      <c r="P1520" s="42" t="str">
        <f t="shared" si="23"/>
        <v>44</v>
      </c>
      <c r="Q1520" s="42"/>
      <c r="R1520" s="41" t="s">
        <v>1650</v>
      </c>
    </row>
    <row r="1521" spans="1:18" x14ac:dyDescent="0.25">
      <c r="A1521" s="3" t="s">
        <v>134</v>
      </c>
      <c r="B1521" s="3" t="s">
        <v>6554</v>
      </c>
      <c r="C1521" s="3" t="s">
        <v>6555</v>
      </c>
      <c r="D1521" s="43">
        <v>3.5</v>
      </c>
      <c r="E1521" s="43">
        <v>27.8</v>
      </c>
      <c r="F1521" s="44">
        <v>7.94</v>
      </c>
      <c r="G1521" s="43">
        <v>24.3</v>
      </c>
      <c r="H1521" s="45">
        <v>5</v>
      </c>
      <c r="I1521" s="44">
        <v>0</v>
      </c>
      <c r="J1521" s="43">
        <v>139</v>
      </c>
      <c r="K1521" s="44">
        <v>0</v>
      </c>
      <c r="L1521" s="43">
        <v>121.5</v>
      </c>
      <c r="M1521" s="44">
        <v>0</v>
      </c>
      <c r="N1521" s="41">
        <v>4</v>
      </c>
      <c r="O1521" s="41">
        <v>4</v>
      </c>
      <c r="P1521" s="42" t="str">
        <f t="shared" si="23"/>
        <v>44</v>
      </c>
      <c r="Q1521" s="42"/>
      <c r="R1521" s="41" t="s">
        <v>1650</v>
      </c>
    </row>
    <row r="1522" spans="1:18" x14ac:dyDescent="0.25">
      <c r="A1522" s="3" t="s">
        <v>134</v>
      </c>
      <c r="B1522" s="3" t="s">
        <v>7770</v>
      </c>
      <c r="C1522" s="3" t="s">
        <v>7771</v>
      </c>
      <c r="D1522" s="43">
        <v>3.020833333333333</v>
      </c>
      <c r="E1522" s="43">
        <v>18.125</v>
      </c>
      <c r="F1522" s="44">
        <v>6</v>
      </c>
      <c r="G1522" s="43">
        <v>15.1</v>
      </c>
      <c r="H1522" s="45">
        <v>8</v>
      </c>
      <c r="I1522" s="44">
        <v>0</v>
      </c>
      <c r="J1522" s="43">
        <v>145</v>
      </c>
      <c r="K1522" s="44">
        <v>0</v>
      </c>
      <c r="L1522" s="43">
        <v>120.83</v>
      </c>
      <c r="M1522" s="44">
        <v>0</v>
      </c>
      <c r="N1522" s="41">
        <v>4</v>
      </c>
      <c r="O1522" s="41">
        <v>4</v>
      </c>
      <c r="P1522" s="42" t="str">
        <f t="shared" si="23"/>
        <v>44</v>
      </c>
      <c r="Q1522" s="42"/>
      <c r="R1522" s="41" t="s">
        <v>3850</v>
      </c>
    </row>
    <row r="1523" spans="1:18" x14ac:dyDescent="0.25">
      <c r="A1523" s="3" t="s">
        <v>134</v>
      </c>
      <c r="B1523" s="3" t="s">
        <v>7772</v>
      </c>
      <c r="C1523" s="3" t="s">
        <v>7773</v>
      </c>
      <c r="D1523" s="43">
        <v>6.0166666666666666</v>
      </c>
      <c r="E1523" s="43">
        <v>36.1</v>
      </c>
      <c r="F1523" s="44">
        <v>6</v>
      </c>
      <c r="G1523" s="43">
        <v>30.08</v>
      </c>
      <c r="H1523" s="45">
        <v>4</v>
      </c>
      <c r="I1523" s="44">
        <v>0</v>
      </c>
      <c r="J1523" s="43">
        <v>144.4</v>
      </c>
      <c r="K1523" s="44">
        <v>0</v>
      </c>
      <c r="L1523" s="43">
        <v>120.33</v>
      </c>
      <c r="M1523" s="44">
        <v>0</v>
      </c>
      <c r="N1523" s="41">
        <v>4</v>
      </c>
      <c r="O1523" s="41">
        <v>4</v>
      </c>
      <c r="P1523" s="42" t="str">
        <f t="shared" si="23"/>
        <v>44</v>
      </c>
      <c r="Q1523" s="42"/>
      <c r="R1523" s="41" t="s">
        <v>3850</v>
      </c>
    </row>
    <row r="1524" spans="1:18" x14ac:dyDescent="0.25">
      <c r="A1524" s="3" t="s">
        <v>134</v>
      </c>
      <c r="B1524" s="3" t="s">
        <v>7774</v>
      </c>
      <c r="C1524" s="3" t="s">
        <v>7775</v>
      </c>
      <c r="D1524" s="43">
        <v>4</v>
      </c>
      <c r="E1524" s="43">
        <v>24</v>
      </c>
      <c r="F1524" s="44">
        <v>6</v>
      </c>
      <c r="G1524" s="43">
        <v>20</v>
      </c>
      <c r="H1524" s="45">
        <v>6</v>
      </c>
      <c r="I1524" s="44">
        <v>0</v>
      </c>
      <c r="J1524" s="43">
        <v>144</v>
      </c>
      <c r="K1524" s="44">
        <v>0</v>
      </c>
      <c r="L1524" s="43">
        <v>120</v>
      </c>
      <c r="M1524" s="44">
        <v>0</v>
      </c>
      <c r="N1524" s="41">
        <v>4</v>
      </c>
      <c r="O1524" s="41">
        <v>4</v>
      </c>
      <c r="P1524" s="42" t="str">
        <f t="shared" si="23"/>
        <v>44</v>
      </c>
      <c r="Q1524" s="42"/>
      <c r="R1524" s="41" t="s">
        <v>3850</v>
      </c>
    </row>
    <row r="1525" spans="1:18" x14ac:dyDescent="0.25">
      <c r="A1525" s="3" t="s">
        <v>134</v>
      </c>
      <c r="B1525" s="3" t="s">
        <v>7776</v>
      </c>
      <c r="C1525" s="3" t="s">
        <v>202</v>
      </c>
      <c r="D1525" s="43">
        <v>3</v>
      </c>
      <c r="E1525" s="43">
        <v>18</v>
      </c>
      <c r="F1525" s="44">
        <v>6</v>
      </c>
      <c r="G1525" s="43">
        <v>15</v>
      </c>
      <c r="H1525" s="45">
        <v>8</v>
      </c>
      <c r="I1525" s="44">
        <v>0</v>
      </c>
      <c r="J1525" s="43">
        <v>144</v>
      </c>
      <c r="K1525" s="44">
        <v>0</v>
      </c>
      <c r="L1525" s="43">
        <v>120</v>
      </c>
      <c r="M1525" s="44">
        <v>0</v>
      </c>
      <c r="N1525" s="41">
        <v>4</v>
      </c>
      <c r="O1525" s="41">
        <v>4</v>
      </c>
      <c r="P1525" s="42" t="str">
        <f t="shared" si="23"/>
        <v>44</v>
      </c>
      <c r="Q1525" s="42"/>
      <c r="R1525" s="41" t="s">
        <v>3850</v>
      </c>
    </row>
    <row r="1526" spans="1:18" x14ac:dyDescent="0.25">
      <c r="A1526" s="3" t="s">
        <v>134</v>
      </c>
      <c r="B1526" s="3" t="s">
        <v>7777</v>
      </c>
      <c r="C1526" s="3" t="s">
        <v>7778</v>
      </c>
      <c r="D1526" s="43">
        <v>6</v>
      </c>
      <c r="E1526" s="43">
        <v>36</v>
      </c>
      <c r="F1526" s="44">
        <v>6</v>
      </c>
      <c r="G1526" s="43">
        <v>30</v>
      </c>
      <c r="H1526" s="45">
        <v>4</v>
      </c>
      <c r="I1526" s="44">
        <v>0</v>
      </c>
      <c r="J1526" s="43">
        <v>144</v>
      </c>
      <c r="K1526" s="44">
        <v>0</v>
      </c>
      <c r="L1526" s="43">
        <v>120</v>
      </c>
      <c r="M1526" s="44">
        <v>0</v>
      </c>
      <c r="N1526" s="41">
        <v>4</v>
      </c>
      <c r="O1526" s="41">
        <v>4</v>
      </c>
      <c r="P1526" s="42" t="str">
        <f t="shared" si="23"/>
        <v>44</v>
      </c>
      <c r="Q1526" s="42"/>
      <c r="R1526" s="41" t="s">
        <v>3850</v>
      </c>
    </row>
    <row r="1527" spans="1:18" x14ac:dyDescent="0.25">
      <c r="A1527" s="3" t="s">
        <v>134</v>
      </c>
      <c r="B1527" s="3" t="s">
        <v>7779</v>
      </c>
      <c r="C1527" s="3" t="s">
        <v>7780</v>
      </c>
      <c r="D1527" s="43">
        <v>2</v>
      </c>
      <c r="E1527" s="43">
        <v>12</v>
      </c>
      <c r="F1527" s="44">
        <v>6</v>
      </c>
      <c r="G1527" s="43">
        <v>10</v>
      </c>
      <c r="H1527" s="45">
        <v>12</v>
      </c>
      <c r="I1527" s="44">
        <v>0</v>
      </c>
      <c r="J1527" s="43">
        <v>144</v>
      </c>
      <c r="K1527" s="44">
        <v>0</v>
      </c>
      <c r="L1527" s="43">
        <v>120</v>
      </c>
      <c r="M1527" s="44">
        <v>0</v>
      </c>
      <c r="N1527" s="41">
        <v>4</v>
      </c>
      <c r="O1527" s="41">
        <v>4</v>
      </c>
      <c r="P1527" s="42" t="str">
        <f t="shared" si="23"/>
        <v>44</v>
      </c>
      <c r="Q1527" s="42"/>
      <c r="R1527" s="41" t="s">
        <v>3850</v>
      </c>
    </row>
    <row r="1528" spans="1:18" x14ac:dyDescent="0.25">
      <c r="A1528" s="3" t="s">
        <v>134</v>
      </c>
      <c r="B1528" s="3" t="s">
        <v>7781</v>
      </c>
      <c r="C1528" s="3" t="s">
        <v>7782</v>
      </c>
      <c r="D1528" s="43">
        <v>4</v>
      </c>
      <c r="E1528" s="43">
        <v>24</v>
      </c>
      <c r="F1528" s="44">
        <v>6</v>
      </c>
      <c r="G1528" s="43">
        <v>20</v>
      </c>
      <c r="H1528" s="45">
        <v>6</v>
      </c>
      <c r="I1528" s="44">
        <v>0</v>
      </c>
      <c r="J1528" s="43">
        <v>144</v>
      </c>
      <c r="K1528" s="44">
        <v>0</v>
      </c>
      <c r="L1528" s="43">
        <v>120</v>
      </c>
      <c r="M1528" s="44">
        <v>0</v>
      </c>
      <c r="N1528" s="41">
        <v>4</v>
      </c>
      <c r="O1528" s="41">
        <v>4</v>
      </c>
      <c r="P1528" s="42" t="str">
        <f t="shared" si="23"/>
        <v>44</v>
      </c>
      <c r="Q1528" s="42"/>
      <c r="R1528" s="41" t="s">
        <v>3850</v>
      </c>
    </row>
    <row r="1529" spans="1:18" x14ac:dyDescent="0.25">
      <c r="A1529" s="3" t="s">
        <v>134</v>
      </c>
      <c r="B1529" s="3" t="s">
        <v>7783</v>
      </c>
      <c r="C1529" s="3" t="s">
        <v>2259</v>
      </c>
      <c r="D1529" s="43">
        <v>3</v>
      </c>
      <c r="E1529" s="43">
        <v>18</v>
      </c>
      <c r="F1529" s="44">
        <v>6</v>
      </c>
      <c r="G1529" s="43">
        <v>15</v>
      </c>
      <c r="H1529" s="45">
        <v>8</v>
      </c>
      <c r="I1529" s="44">
        <v>0</v>
      </c>
      <c r="J1529" s="43">
        <v>144</v>
      </c>
      <c r="K1529" s="44">
        <v>0</v>
      </c>
      <c r="L1529" s="43">
        <v>120</v>
      </c>
      <c r="M1529" s="44">
        <v>0</v>
      </c>
      <c r="N1529" s="41">
        <v>4</v>
      </c>
      <c r="O1529" s="41">
        <v>4</v>
      </c>
      <c r="P1529" s="42" t="str">
        <f t="shared" si="23"/>
        <v>44</v>
      </c>
      <c r="Q1529" s="42"/>
      <c r="R1529" s="41" t="s">
        <v>3850</v>
      </c>
    </row>
    <row r="1530" spans="1:18" x14ac:dyDescent="0.25">
      <c r="A1530" s="3" t="s">
        <v>134</v>
      </c>
      <c r="B1530" s="3" t="s">
        <v>7784</v>
      </c>
      <c r="C1530" s="3" t="s">
        <v>7785</v>
      </c>
      <c r="D1530" s="43">
        <v>2.1818181818181817</v>
      </c>
      <c r="E1530" s="43">
        <v>13.0909</v>
      </c>
      <c r="F1530" s="44">
        <v>5.99</v>
      </c>
      <c r="G1530" s="43">
        <v>10.9</v>
      </c>
      <c r="H1530" s="45">
        <v>11</v>
      </c>
      <c r="I1530" s="44">
        <v>0</v>
      </c>
      <c r="J1530" s="43">
        <v>144</v>
      </c>
      <c r="K1530" s="44">
        <v>0</v>
      </c>
      <c r="L1530" s="43">
        <v>120</v>
      </c>
      <c r="M1530" s="44">
        <v>0</v>
      </c>
      <c r="N1530" s="41">
        <v>4</v>
      </c>
      <c r="O1530" s="41">
        <v>4</v>
      </c>
      <c r="P1530" s="42" t="str">
        <f t="shared" si="23"/>
        <v>44</v>
      </c>
      <c r="Q1530" s="42"/>
      <c r="R1530" s="41" t="s">
        <v>3850</v>
      </c>
    </row>
    <row r="1531" spans="1:18" x14ac:dyDescent="0.25">
      <c r="A1531" s="3" t="s">
        <v>134</v>
      </c>
      <c r="B1531" s="3" t="s">
        <v>6556</v>
      </c>
      <c r="C1531" s="3" t="s">
        <v>6557</v>
      </c>
      <c r="D1531" s="43">
        <v>5.01</v>
      </c>
      <c r="E1531" s="43">
        <v>25</v>
      </c>
      <c r="F1531" s="44">
        <v>4.99</v>
      </c>
      <c r="G1531" s="43">
        <v>19.989999999999998</v>
      </c>
      <c r="H1531" s="45">
        <v>6</v>
      </c>
      <c r="I1531" s="44">
        <v>0</v>
      </c>
      <c r="J1531" s="43">
        <v>150</v>
      </c>
      <c r="K1531" s="44">
        <v>0</v>
      </c>
      <c r="L1531" s="43">
        <v>119.94</v>
      </c>
      <c r="M1531" s="44">
        <v>0</v>
      </c>
      <c r="N1531" s="41">
        <v>4</v>
      </c>
      <c r="O1531" s="41">
        <v>4</v>
      </c>
      <c r="P1531" s="42" t="str">
        <f t="shared" si="23"/>
        <v>44</v>
      </c>
      <c r="Q1531" s="42"/>
      <c r="R1531" s="41" t="s">
        <v>1650</v>
      </c>
    </row>
    <row r="1532" spans="1:18" x14ac:dyDescent="0.25">
      <c r="A1532" s="3" t="s">
        <v>134</v>
      </c>
      <c r="B1532" s="3" t="s">
        <v>6558</v>
      </c>
      <c r="C1532" s="3" t="s">
        <v>6559</v>
      </c>
      <c r="D1532" s="43">
        <v>7.09</v>
      </c>
      <c r="E1532" s="43">
        <v>37</v>
      </c>
      <c r="F1532" s="44">
        <v>5.21</v>
      </c>
      <c r="G1532" s="43">
        <v>29.91</v>
      </c>
      <c r="H1532" s="45">
        <v>4</v>
      </c>
      <c r="I1532" s="44">
        <v>0</v>
      </c>
      <c r="J1532" s="43">
        <v>148</v>
      </c>
      <c r="K1532" s="44">
        <v>0</v>
      </c>
      <c r="L1532" s="43">
        <v>119.64</v>
      </c>
      <c r="M1532" s="44">
        <v>0</v>
      </c>
      <c r="N1532" s="41">
        <v>4</v>
      </c>
      <c r="O1532" s="41">
        <v>4</v>
      </c>
      <c r="P1532" s="42" t="str">
        <f t="shared" si="23"/>
        <v>44</v>
      </c>
      <c r="Q1532" s="42"/>
      <c r="R1532" s="41" t="s">
        <v>1650</v>
      </c>
    </row>
    <row r="1533" spans="1:18" x14ac:dyDescent="0.25">
      <c r="A1533" s="3" t="s">
        <v>134</v>
      </c>
      <c r="B1533" s="3" t="s">
        <v>7786</v>
      </c>
      <c r="C1533" s="3" t="s">
        <v>7787</v>
      </c>
      <c r="D1533" s="43">
        <v>2.1666666666666665</v>
      </c>
      <c r="E1533" s="43">
        <v>13</v>
      </c>
      <c r="F1533" s="44">
        <v>6</v>
      </c>
      <c r="G1533" s="43">
        <v>10.83</v>
      </c>
      <c r="H1533" s="45">
        <v>11</v>
      </c>
      <c r="I1533" s="44">
        <v>0</v>
      </c>
      <c r="J1533" s="43">
        <v>143</v>
      </c>
      <c r="K1533" s="44">
        <v>0</v>
      </c>
      <c r="L1533" s="43">
        <v>119.16</v>
      </c>
      <c r="M1533" s="44">
        <v>0</v>
      </c>
      <c r="N1533" s="41">
        <v>4</v>
      </c>
      <c r="O1533" s="41">
        <v>4</v>
      </c>
      <c r="P1533" s="42" t="str">
        <f t="shared" si="23"/>
        <v>44</v>
      </c>
      <c r="Q1533" s="42"/>
      <c r="R1533" s="41" t="s">
        <v>3850</v>
      </c>
    </row>
    <row r="1534" spans="1:18" x14ac:dyDescent="0.25">
      <c r="A1534" s="3" t="s">
        <v>134</v>
      </c>
      <c r="B1534" s="3" t="s">
        <v>6560</v>
      </c>
      <c r="C1534" s="3" t="s">
        <v>6561</v>
      </c>
      <c r="D1534" s="43">
        <v>2.1999999999999997</v>
      </c>
      <c r="E1534" s="43">
        <v>13.2272</v>
      </c>
      <c r="F1534" s="44">
        <v>6.01</v>
      </c>
      <c r="G1534" s="43">
        <v>11.02</v>
      </c>
      <c r="H1534" s="45">
        <v>12</v>
      </c>
      <c r="I1534" s="44">
        <v>0</v>
      </c>
      <c r="J1534" s="43">
        <v>145.5</v>
      </c>
      <c r="K1534" s="44">
        <v>0</v>
      </c>
      <c r="L1534" s="43">
        <v>119.1</v>
      </c>
      <c r="M1534" s="44">
        <v>0</v>
      </c>
      <c r="N1534" s="41">
        <v>4</v>
      </c>
      <c r="O1534" s="41">
        <v>4</v>
      </c>
      <c r="P1534" s="42" t="str">
        <f t="shared" si="23"/>
        <v>44</v>
      </c>
      <c r="Q1534" s="42"/>
      <c r="R1534" s="41" t="s">
        <v>1650</v>
      </c>
    </row>
    <row r="1535" spans="1:18" x14ac:dyDescent="0.25">
      <c r="A1535" s="3" t="s">
        <v>134</v>
      </c>
      <c r="B1535" s="3" t="s">
        <v>6562</v>
      </c>
      <c r="C1535" s="3" t="s">
        <v>6563</v>
      </c>
      <c r="D1535" s="43">
        <v>5.54</v>
      </c>
      <c r="E1535" s="43">
        <v>35.247500000000002</v>
      </c>
      <c r="F1535" s="44">
        <v>6.36</v>
      </c>
      <c r="G1535" s="43">
        <v>29.7</v>
      </c>
      <c r="H1535" s="45">
        <v>4</v>
      </c>
      <c r="I1535" s="44">
        <v>0</v>
      </c>
      <c r="J1535" s="43">
        <v>140.99</v>
      </c>
      <c r="K1535" s="44">
        <v>0</v>
      </c>
      <c r="L1535" s="43">
        <v>118.83</v>
      </c>
      <c r="M1535" s="44">
        <v>0</v>
      </c>
      <c r="N1535" s="41">
        <v>4</v>
      </c>
      <c r="O1535" s="41">
        <v>4</v>
      </c>
      <c r="P1535" s="42" t="str">
        <f t="shared" si="23"/>
        <v>44</v>
      </c>
      <c r="Q1535" s="42"/>
      <c r="R1535" s="41" t="s">
        <v>1650</v>
      </c>
    </row>
    <row r="1536" spans="1:18" x14ac:dyDescent="0.25">
      <c r="A1536" s="3" t="s">
        <v>134</v>
      </c>
      <c r="B1536" s="3" t="s">
        <v>7788</v>
      </c>
      <c r="C1536" s="3" t="s">
        <v>3881</v>
      </c>
      <c r="D1536" s="43">
        <v>2.375</v>
      </c>
      <c r="E1536" s="43">
        <v>14.25</v>
      </c>
      <c r="F1536" s="44">
        <v>6</v>
      </c>
      <c r="G1536" s="43">
        <v>11.87</v>
      </c>
      <c r="H1536" s="45">
        <v>10</v>
      </c>
      <c r="I1536" s="44">
        <v>0</v>
      </c>
      <c r="J1536" s="43">
        <v>142.5</v>
      </c>
      <c r="K1536" s="44">
        <v>0</v>
      </c>
      <c r="L1536" s="43">
        <v>118.75</v>
      </c>
      <c r="M1536" s="44">
        <v>0</v>
      </c>
      <c r="N1536" s="41">
        <v>4</v>
      </c>
      <c r="O1536" s="41">
        <v>4</v>
      </c>
      <c r="P1536" s="42" t="str">
        <f t="shared" si="23"/>
        <v>44</v>
      </c>
      <c r="Q1536" s="42"/>
      <c r="R1536" s="41" t="s">
        <v>3850</v>
      </c>
    </row>
    <row r="1537" spans="1:18" x14ac:dyDescent="0.25">
      <c r="A1537" s="3" t="s">
        <v>134</v>
      </c>
      <c r="B1537" s="3" t="s">
        <v>6566</v>
      </c>
      <c r="C1537" s="3" t="s">
        <v>6567</v>
      </c>
      <c r="D1537" s="43">
        <v>5.04</v>
      </c>
      <c r="E1537" s="43">
        <v>24.596</v>
      </c>
      <c r="F1537" s="44">
        <v>4.88</v>
      </c>
      <c r="G1537" s="43">
        <v>19.55</v>
      </c>
      <c r="H1537" s="45">
        <v>6</v>
      </c>
      <c r="I1537" s="44">
        <v>0</v>
      </c>
      <c r="J1537" s="43">
        <v>148.97</v>
      </c>
      <c r="K1537" s="44">
        <v>0</v>
      </c>
      <c r="L1537" s="43">
        <v>118.73</v>
      </c>
      <c r="M1537" s="44">
        <v>0</v>
      </c>
      <c r="N1537" s="41">
        <v>4</v>
      </c>
      <c r="O1537" s="41">
        <v>4</v>
      </c>
      <c r="P1537" s="42" t="str">
        <f t="shared" si="23"/>
        <v>44</v>
      </c>
      <c r="Q1537" s="42"/>
      <c r="R1537" s="41" t="s">
        <v>1650</v>
      </c>
    </row>
    <row r="1538" spans="1:18" x14ac:dyDescent="0.25">
      <c r="A1538" s="3" t="s">
        <v>134</v>
      </c>
      <c r="B1538" s="3" t="s">
        <v>7789</v>
      </c>
      <c r="C1538" s="3" t="s">
        <v>7790</v>
      </c>
      <c r="D1538" s="43">
        <v>2.6333333333333333</v>
      </c>
      <c r="E1538" s="43">
        <v>15.8</v>
      </c>
      <c r="F1538" s="44">
        <v>6</v>
      </c>
      <c r="G1538" s="43">
        <v>13.16</v>
      </c>
      <c r="H1538" s="45">
        <v>9</v>
      </c>
      <c r="I1538" s="44">
        <v>0</v>
      </c>
      <c r="J1538" s="43">
        <v>142.4</v>
      </c>
      <c r="K1538" s="44">
        <v>0</v>
      </c>
      <c r="L1538" s="43">
        <v>118.7</v>
      </c>
      <c r="M1538" s="44">
        <v>0</v>
      </c>
      <c r="N1538" s="41">
        <v>4</v>
      </c>
      <c r="O1538" s="41">
        <v>4</v>
      </c>
      <c r="P1538" s="42" t="str">
        <f t="shared" si="23"/>
        <v>44</v>
      </c>
      <c r="Q1538" s="42"/>
      <c r="R1538" s="41" t="s">
        <v>3850</v>
      </c>
    </row>
    <row r="1539" spans="1:18" x14ac:dyDescent="0.25">
      <c r="A1539" s="3" t="s">
        <v>134</v>
      </c>
      <c r="B1539" s="3" t="s">
        <v>7791</v>
      </c>
      <c r="C1539" s="3" t="s">
        <v>7792</v>
      </c>
      <c r="D1539" s="43">
        <v>2.83</v>
      </c>
      <c r="E1539" s="43">
        <v>16</v>
      </c>
      <c r="F1539" s="44">
        <v>5.65</v>
      </c>
      <c r="G1539" s="43">
        <v>13.17</v>
      </c>
      <c r="H1539" s="45">
        <v>9</v>
      </c>
      <c r="I1539" s="44">
        <v>0</v>
      </c>
      <c r="J1539" s="43">
        <v>144</v>
      </c>
      <c r="K1539" s="44">
        <v>0</v>
      </c>
      <c r="L1539" s="43">
        <v>118.53</v>
      </c>
      <c r="M1539" s="44">
        <v>0</v>
      </c>
      <c r="N1539" s="41">
        <v>4</v>
      </c>
      <c r="O1539" s="41">
        <v>4</v>
      </c>
      <c r="P1539" s="42" t="str">
        <f t="shared" si="23"/>
        <v>44</v>
      </c>
      <c r="Q1539" s="42"/>
      <c r="R1539" s="41" t="s">
        <v>3850</v>
      </c>
    </row>
    <row r="1540" spans="1:18" x14ac:dyDescent="0.25">
      <c r="A1540" s="3" t="s">
        <v>134</v>
      </c>
      <c r="B1540" s="3" t="s">
        <v>7793</v>
      </c>
      <c r="C1540" s="3" t="s">
        <v>7794</v>
      </c>
      <c r="D1540" s="43">
        <v>2.9624999999999999</v>
      </c>
      <c r="E1540" s="43">
        <v>17.774999999999999</v>
      </c>
      <c r="F1540" s="44">
        <v>6</v>
      </c>
      <c r="G1540" s="43">
        <v>14.81</v>
      </c>
      <c r="H1540" s="45">
        <v>8</v>
      </c>
      <c r="I1540" s="44">
        <v>0</v>
      </c>
      <c r="J1540" s="43">
        <v>142.19999999999999</v>
      </c>
      <c r="K1540" s="44">
        <v>0</v>
      </c>
      <c r="L1540" s="43">
        <v>118.5</v>
      </c>
      <c r="M1540" s="44">
        <v>0</v>
      </c>
      <c r="N1540" s="41">
        <v>4</v>
      </c>
      <c r="O1540" s="41">
        <v>4</v>
      </c>
      <c r="P1540" s="42" t="str">
        <f t="shared" si="23"/>
        <v>44</v>
      </c>
      <c r="Q1540" s="42"/>
      <c r="R1540" s="41" t="s">
        <v>3850</v>
      </c>
    </row>
    <row r="1541" spans="1:18" x14ac:dyDescent="0.25">
      <c r="A1541" s="3" t="s">
        <v>134</v>
      </c>
      <c r="B1541" s="3" t="s">
        <v>7795</v>
      </c>
      <c r="C1541" s="3" t="s">
        <v>1022</v>
      </c>
      <c r="D1541" s="43">
        <v>2.6166666666666667</v>
      </c>
      <c r="E1541" s="43">
        <v>15.7</v>
      </c>
      <c r="F1541" s="44">
        <v>6</v>
      </c>
      <c r="G1541" s="43">
        <v>13.08</v>
      </c>
      <c r="H1541" s="45">
        <v>9</v>
      </c>
      <c r="I1541" s="44">
        <v>0</v>
      </c>
      <c r="J1541" s="43">
        <v>141.30000000000001</v>
      </c>
      <c r="K1541" s="44">
        <v>0</v>
      </c>
      <c r="L1541" s="43">
        <v>117.75</v>
      </c>
      <c r="M1541" s="44">
        <v>0</v>
      </c>
      <c r="N1541" s="41">
        <v>4</v>
      </c>
      <c r="O1541" s="41">
        <v>4</v>
      </c>
      <c r="P1541" s="42" t="str">
        <f t="shared" si="23"/>
        <v>44</v>
      </c>
      <c r="Q1541" s="42"/>
      <c r="R1541" s="41" t="s">
        <v>3850</v>
      </c>
    </row>
    <row r="1542" spans="1:18" x14ac:dyDescent="0.25">
      <c r="A1542" s="3" t="s">
        <v>134</v>
      </c>
      <c r="B1542" s="3" t="s">
        <v>6570</v>
      </c>
      <c r="C1542" s="3" t="s">
        <v>6571</v>
      </c>
      <c r="D1542" s="43">
        <v>2.1999999999999997</v>
      </c>
      <c r="E1542" s="43">
        <v>11.958299999999999</v>
      </c>
      <c r="F1542" s="44">
        <v>5.43</v>
      </c>
      <c r="G1542" s="43">
        <v>9.75</v>
      </c>
      <c r="H1542" s="45">
        <v>12</v>
      </c>
      <c r="I1542" s="44">
        <v>0</v>
      </c>
      <c r="J1542" s="43">
        <v>143.5</v>
      </c>
      <c r="K1542" s="44">
        <v>0</v>
      </c>
      <c r="L1542" s="43">
        <v>117.1</v>
      </c>
      <c r="M1542" s="44">
        <v>0</v>
      </c>
      <c r="N1542" s="41">
        <v>4</v>
      </c>
      <c r="O1542" s="41">
        <v>4</v>
      </c>
      <c r="P1542" s="42" t="str">
        <f t="shared" si="23"/>
        <v>44</v>
      </c>
      <c r="Q1542" s="42"/>
      <c r="R1542" s="41" t="s">
        <v>1650</v>
      </c>
    </row>
    <row r="1543" spans="1:18" x14ac:dyDescent="0.25">
      <c r="A1543" s="3" t="s">
        <v>134</v>
      </c>
      <c r="B1543" s="3" t="s">
        <v>7796</v>
      </c>
      <c r="C1543" s="3" t="s">
        <v>7797</v>
      </c>
      <c r="D1543" s="43">
        <v>4.666666666666667</v>
      </c>
      <c r="E1543" s="43">
        <v>28</v>
      </c>
      <c r="F1543" s="44">
        <v>6</v>
      </c>
      <c r="G1543" s="43">
        <v>23.33</v>
      </c>
      <c r="H1543" s="45">
        <v>5</v>
      </c>
      <c r="I1543" s="44">
        <v>0</v>
      </c>
      <c r="J1543" s="43">
        <v>140</v>
      </c>
      <c r="K1543" s="44">
        <v>0</v>
      </c>
      <c r="L1543" s="43">
        <v>116.66</v>
      </c>
      <c r="M1543" s="44">
        <v>0</v>
      </c>
      <c r="N1543" s="41">
        <v>4</v>
      </c>
      <c r="O1543" s="41">
        <v>4</v>
      </c>
      <c r="P1543" s="42" t="str">
        <f t="shared" ref="P1543:P1606" si="24">N1543&amp;O1543</f>
        <v>44</v>
      </c>
      <c r="Q1543" s="42"/>
      <c r="R1543" s="41" t="s">
        <v>3850</v>
      </c>
    </row>
    <row r="1544" spans="1:18" x14ac:dyDescent="0.25">
      <c r="A1544" s="3" t="s">
        <v>134</v>
      </c>
      <c r="B1544" s="3" t="s">
        <v>7798</v>
      </c>
      <c r="C1544" s="3" t="s">
        <v>7799</v>
      </c>
      <c r="D1544" s="43">
        <v>5.833333333333333</v>
      </c>
      <c r="E1544" s="43">
        <v>35</v>
      </c>
      <c r="F1544" s="44">
        <v>6</v>
      </c>
      <c r="G1544" s="43">
        <v>29.16</v>
      </c>
      <c r="H1544" s="45">
        <v>4</v>
      </c>
      <c r="I1544" s="44">
        <v>0</v>
      </c>
      <c r="J1544" s="43">
        <v>140</v>
      </c>
      <c r="K1544" s="44">
        <v>0</v>
      </c>
      <c r="L1544" s="43">
        <v>116.66</v>
      </c>
      <c r="M1544" s="44">
        <v>0</v>
      </c>
      <c r="N1544" s="41">
        <v>4</v>
      </c>
      <c r="O1544" s="41">
        <v>4</v>
      </c>
      <c r="P1544" s="42" t="str">
        <f t="shared" si="24"/>
        <v>44</v>
      </c>
      <c r="Q1544" s="42"/>
      <c r="R1544" s="41" t="s">
        <v>3850</v>
      </c>
    </row>
    <row r="1545" spans="1:18" x14ac:dyDescent="0.25">
      <c r="A1545" s="3" t="s">
        <v>134</v>
      </c>
      <c r="B1545" s="3" t="s">
        <v>7800</v>
      </c>
      <c r="C1545" s="3" t="s">
        <v>5165</v>
      </c>
      <c r="D1545" s="43">
        <v>8.1666666666666661</v>
      </c>
      <c r="E1545" s="43">
        <v>49</v>
      </c>
      <c r="F1545" s="44">
        <v>6</v>
      </c>
      <c r="G1545" s="43">
        <v>40.83</v>
      </c>
      <c r="H1545" s="45">
        <v>3</v>
      </c>
      <c r="I1545" s="44">
        <v>0</v>
      </c>
      <c r="J1545" s="43">
        <v>141</v>
      </c>
      <c r="K1545" s="44">
        <v>0</v>
      </c>
      <c r="L1545" s="43">
        <v>116.5</v>
      </c>
      <c r="M1545" s="44">
        <v>0</v>
      </c>
      <c r="N1545" s="41">
        <v>4</v>
      </c>
      <c r="O1545" s="41">
        <v>4</v>
      </c>
      <c r="P1545" s="42" t="str">
        <f t="shared" si="24"/>
        <v>44</v>
      </c>
      <c r="Q1545" s="42"/>
      <c r="R1545" s="41" t="s">
        <v>3850</v>
      </c>
    </row>
    <row r="1546" spans="1:18" x14ac:dyDescent="0.25">
      <c r="A1546" s="3" t="s">
        <v>134</v>
      </c>
      <c r="B1546" s="3" t="s">
        <v>6572</v>
      </c>
      <c r="C1546" s="3" t="s">
        <v>6573</v>
      </c>
      <c r="D1546" s="43">
        <v>4.16</v>
      </c>
      <c r="E1546" s="43">
        <v>20.785699999999999</v>
      </c>
      <c r="F1546" s="44">
        <v>4.99</v>
      </c>
      <c r="G1546" s="43">
        <v>16.62</v>
      </c>
      <c r="H1546" s="45">
        <v>7</v>
      </c>
      <c r="I1546" s="44">
        <v>0</v>
      </c>
      <c r="J1546" s="43">
        <v>145.5</v>
      </c>
      <c r="K1546" s="44">
        <v>0</v>
      </c>
      <c r="L1546" s="43">
        <v>116.38</v>
      </c>
      <c r="M1546" s="44">
        <v>0</v>
      </c>
      <c r="N1546" s="41">
        <v>4</v>
      </c>
      <c r="O1546" s="41">
        <v>4</v>
      </c>
      <c r="P1546" s="42" t="str">
        <f t="shared" si="24"/>
        <v>44</v>
      </c>
      <c r="Q1546" s="42"/>
      <c r="R1546" s="41" t="s">
        <v>1650</v>
      </c>
    </row>
    <row r="1547" spans="1:18" x14ac:dyDescent="0.25">
      <c r="A1547" s="3" t="s">
        <v>134</v>
      </c>
      <c r="B1547" s="3" t="s">
        <v>6574</v>
      </c>
      <c r="C1547" s="3" t="s">
        <v>6575</v>
      </c>
      <c r="D1547" s="43">
        <v>2.61</v>
      </c>
      <c r="E1547" s="43">
        <v>22</v>
      </c>
      <c r="F1547" s="44">
        <v>8.42</v>
      </c>
      <c r="G1547" s="43">
        <v>19.39</v>
      </c>
      <c r="H1547" s="45">
        <v>6</v>
      </c>
      <c r="I1547" s="44">
        <v>0</v>
      </c>
      <c r="J1547" s="43">
        <v>132</v>
      </c>
      <c r="K1547" s="44">
        <v>0</v>
      </c>
      <c r="L1547" s="43">
        <v>116.34</v>
      </c>
      <c r="M1547" s="44">
        <v>0</v>
      </c>
      <c r="N1547" s="41">
        <v>4</v>
      </c>
      <c r="O1547" s="41">
        <v>4</v>
      </c>
      <c r="P1547" s="42" t="str">
        <f t="shared" si="24"/>
        <v>44</v>
      </c>
      <c r="Q1547" s="42"/>
      <c r="R1547" s="41" t="s">
        <v>1650</v>
      </c>
    </row>
    <row r="1548" spans="1:18" x14ac:dyDescent="0.25">
      <c r="A1548" s="3" t="s">
        <v>134</v>
      </c>
      <c r="B1548" s="3" t="s">
        <v>7801</v>
      </c>
      <c r="C1548" s="3" t="s">
        <v>7802</v>
      </c>
      <c r="D1548" s="43">
        <v>5.8020833333333321</v>
      </c>
      <c r="E1548" s="43">
        <v>34.8125</v>
      </c>
      <c r="F1548" s="44">
        <v>6</v>
      </c>
      <c r="G1548" s="43">
        <v>29.01</v>
      </c>
      <c r="H1548" s="45">
        <v>4</v>
      </c>
      <c r="I1548" s="44">
        <v>0</v>
      </c>
      <c r="J1548" s="43">
        <v>139.25</v>
      </c>
      <c r="K1548" s="44">
        <v>0</v>
      </c>
      <c r="L1548" s="43">
        <v>116.04</v>
      </c>
      <c r="M1548" s="44">
        <v>0</v>
      </c>
      <c r="N1548" s="41">
        <v>4</v>
      </c>
      <c r="O1548" s="41">
        <v>4</v>
      </c>
      <c r="P1548" s="42" t="str">
        <f t="shared" si="24"/>
        <v>44</v>
      </c>
      <c r="Q1548" s="42"/>
      <c r="R1548" s="41" t="s">
        <v>3850</v>
      </c>
    </row>
    <row r="1549" spans="1:18" x14ac:dyDescent="0.25">
      <c r="A1549" s="3" t="s">
        <v>134</v>
      </c>
      <c r="B1549" s="3" t="s">
        <v>7803</v>
      </c>
      <c r="C1549" s="3" t="s">
        <v>7804</v>
      </c>
      <c r="D1549" s="43">
        <v>2.5370370370370372</v>
      </c>
      <c r="E1549" s="43">
        <v>15.222200000000001</v>
      </c>
      <c r="F1549" s="44">
        <v>5.99</v>
      </c>
      <c r="G1549" s="43">
        <v>12.68</v>
      </c>
      <c r="H1549" s="45">
        <v>10</v>
      </c>
      <c r="I1549" s="44">
        <v>0</v>
      </c>
      <c r="J1549" s="43">
        <v>141</v>
      </c>
      <c r="K1549" s="44">
        <v>0</v>
      </c>
      <c r="L1549" s="43">
        <v>115.62</v>
      </c>
      <c r="M1549" s="44">
        <v>0</v>
      </c>
      <c r="N1549" s="41">
        <v>4</v>
      </c>
      <c r="O1549" s="41">
        <v>4</v>
      </c>
      <c r="P1549" s="42" t="str">
        <f t="shared" si="24"/>
        <v>44</v>
      </c>
      <c r="Q1549" s="42"/>
      <c r="R1549" s="41" t="s">
        <v>3850</v>
      </c>
    </row>
    <row r="1550" spans="1:18" x14ac:dyDescent="0.25">
      <c r="A1550" s="3" t="s">
        <v>134</v>
      </c>
      <c r="B1550" s="3" t="s">
        <v>7805</v>
      </c>
      <c r="C1550" s="3" t="s">
        <v>7806</v>
      </c>
      <c r="D1550" s="43">
        <v>2.6222222222222218</v>
      </c>
      <c r="E1550" s="43">
        <v>15.7333</v>
      </c>
      <c r="F1550" s="44">
        <v>5.99</v>
      </c>
      <c r="G1550" s="43">
        <v>13.11</v>
      </c>
      <c r="H1550" s="45">
        <v>9</v>
      </c>
      <c r="I1550" s="44">
        <v>0</v>
      </c>
      <c r="J1550" s="43">
        <v>139.19999999999999</v>
      </c>
      <c r="K1550" s="44">
        <v>0</v>
      </c>
      <c r="L1550" s="43">
        <v>115.6</v>
      </c>
      <c r="M1550" s="44">
        <v>0</v>
      </c>
      <c r="N1550" s="41">
        <v>4</v>
      </c>
      <c r="O1550" s="41">
        <v>4</v>
      </c>
      <c r="P1550" s="42" t="str">
        <f t="shared" si="24"/>
        <v>44</v>
      </c>
      <c r="Q1550" s="42"/>
      <c r="R1550" s="41" t="s">
        <v>3850</v>
      </c>
    </row>
    <row r="1551" spans="1:18" x14ac:dyDescent="0.25">
      <c r="A1551" s="3" t="s">
        <v>134</v>
      </c>
      <c r="B1551" s="3" t="s">
        <v>6576</v>
      </c>
      <c r="C1551" s="3" t="s">
        <v>6577</v>
      </c>
      <c r="D1551" s="43">
        <v>5.7</v>
      </c>
      <c r="E1551" s="43">
        <v>28.8</v>
      </c>
      <c r="F1551" s="44">
        <v>5.05</v>
      </c>
      <c r="G1551" s="43">
        <v>23.1</v>
      </c>
      <c r="H1551" s="45">
        <v>5</v>
      </c>
      <c r="I1551" s="44">
        <v>0</v>
      </c>
      <c r="J1551" s="43">
        <v>144</v>
      </c>
      <c r="K1551" s="44">
        <v>0</v>
      </c>
      <c r="L1551" s="43">
        <v>115.5</v>
      </c>
      <c r="M1551" s="44">
        <v>0</v>
      </c>
      <c r="N1551" s="41">
        <v>4</v>
      </c>
      <c r="O1551" s="41">
        <v>4</v>
      </c>
      <c r="P1551" s="42" t="str">
        <f t="shared" si="24"/>
        <v>44</v>
      </c>
      <c r="Q1551" s="42"/>
      <c r="R1551" s="41" t="s">
        <v>1650</v>
      </c>
    </row>
    <row r="1552" spans="1:18" x14ac:dyDescent="0.25">
      <c r="A1552" s="3" t="s">
        <v>134</v>
      </c>
      <c r="B1552" s="3" t="s">
        <v>7807</v>
      </c>
      <c r="C1552" s="3" t="s">
        <v>7808</v>
      </c>
      <c r="D1552" s="43">
        <v>5.7499999999999991</v>
      </c>
      <c r="E1552" s="43">
        <v>34.5</v>
      </c>
      <c r="F1552" s="44">
        <v>6</v>
      </c>
      <c r="G1552" s="43">
        <v>28.75</v>
      </c>
      <c r="H1552" s="45">
        <v>4</v>
      </c>
      <c r="I1552" s="44">
        <v>0</v>
      </c>
      <c r="J1552" s="43">
        <v>138</v>
      </c>
      <c r="K1552" s="44">
        <v>0</v>
      </c>
      <c r="L1552" s="43">
        <v>115</v>
      </c>
      <c r="M1552" s="44">
        <v>0</v>
      </c>
      <c r="N1552" s="41">
        <v>4</v>
      </c>
      <c r="O1552" s="41">
        <v>4</v>
      </c>
      <c r="P1552" s="42" t="str">
        <f t="shared" si="24"/>
        <v>44</v>
      </c>
      <c r="Q1552" s="42"/>
      <c r="R1552" s="41" t="s">
        <v>3850</v>
      </c>
    </row>
    <row r="1553" spans="1:18" x14ac:dyDescent="0.25">
      <c r="A1553" s="3" t="s">
        <v>134</v>
      </c>
      <c r="B1553" s="3" t="s">
        <v>7809</v>
      </c>
      <c r="C1553" s="3" t="s">
        <v>7810</v>
      </c>
      <c r="D1553" s="43">
        <v>2.875</v>
      </c>
      <c r="E1553" s="43">
        <v>17.25</v>
      </c>
      <c r="F1553" s="44">
        <v>6</v>
      </c>
      <c r="G1553" s="43">
        <v>14.37</v>
      </c>
      <c r="H1553" s="45">
        <v>8</v>
      </c>
      <c r="I1553" s="44">
        <v>0</v>
      </c>
      <c r="J1553" s="43">
        <v>138</v>
      </c>
      <c r="K1553" s="44">
        <v>0</v>
      </c>
      <c r="L1553" s="43">
        <v>115</v>
      </c>
      <c r="M1553" s="44">
        <v>0</v>
      </c>
      <c r="N1553" s="41">
        <v>4</v>
      </c>
      <c r="O1553" s="41">
        <v>4</v>
      </c>
      <c r="P1553" s="42" t="str">
        <f t="shared" si="24"/>
        <v>44</v>
      </c>
      <c r="Q1553" s="42"/>
      <c r="R1553" s="41" t="s">
        <v>3850</v>
      </c>
    </row>
    <row r="1554" spans="1:18" x14ac:dyDescent="0.25">
      <c r="A1554" s="3" t="s">
        <v>134</v>
      </c>
      <c r="B1554" s="3" t="s">
        <v>6578</v>
      </c>
      <c r="C1554" s="3" t="s">
        <v>6579</v>
      </c>
      <c r="D1554" s="43">
        <v>2.27</v>
      </c>
      <c r="E1554" s="43">
        <v>13.744999999999999</v>
      </c>
      <c r="F1554" s="44">
        <v>6.05</v>
      </c>
      <c r="G1554" s="43">
        <v>11.47</v>
      </c>
      <c r="H1554" s="45">
        <v>10</v>
      </c>
      <c r="I1554" s="44">
        <v>0</v>
      </c>
      <c r="J1554" s="43">
        <v>137.44999999999999</v>
      </c>
      <c r="K1554" s="44">
        <v>0</v>
      </c>
      <c r="L1554" s="43">
        <v>114.75</v>
      </c>
      <c r="M1554" s="44">
        <v>0</v>
      </c>
      <c r="N1554" s="41">
        <v>4</v>
      </c>
      <c r="O1554" s="41">
        <v>4</v>
      </c>
      <c r="P1554" s="42" t="str">
        <f t="shared" si="24"/>
        <v>44</v>
      </c>
      <c r="Q1554" s="42"/>
      <c r="R1554" s="41" t="s">
        <v>1650</v>
      </c>
    </row>
    <row r="1555" spans="1:18" x14ac:dyDescent="0.25">
      <c r="A1555" s="3" t="s">
        <v>134</v>
      </c>
      <c r="B1555" s="3" t="s">
        <v>6580</v>
      </c>
      <c r="C1555" s="3" t="s">
        <v>6581</v>
      </c>
      <c r="D1555" s="43">
        <v>2.0500000000000003</v>
      </c>
      <c r="E1555" s="43">
        <v>14.777699999999999</v>
      </c>
      <c r="F1555" s="44">
        <v>7.2</v>
      </c>
      <c r="G1555" s="43">
        <v>12.72</v>
      </c>
      <c r="H1555" s="45">
        <v>9</v>
      </c>
      <c r="I1555" s="44">
        <v>0</v>
      </c>
      <c r="J1555" s="43">
        <v>133</v>
      </c>
      <c r="K1555" s="44">
        <v>0</v>
      </c>
      <c r="L1555" s="43">
        <v>114.55</v>
      </c>
      <c r="M1555" s="44">
        <v>0</v>
      </c>
      <c r="N1555" s="41">
        <v>4</v>
      </c>
      <c r="O1555" s="41">
        <v>4</v>
      </c>
      <c r="P1555" s="42" t="str">
        <f t="shared" si="24"/>
        <v>44</v>
      </c>
      <c r="Q1555" s="42"/>
      <c r="R1555" s="41" t="s">
        <v>1650</v>
      </c>
    </row>
    <row r="1556" spans="1:18" x14ac:dyDescent="0.25">
      <c r="A1556" s="3" t="s">
        <v>134</v>
      </c>
      <c r="B1556" s="3" t="s">
        <v>7811</v>
      </c>
      <c r="C1556" s="3" t="s">
        <v>7812</v>
      </c>
      <c r="D1556" s="43">
        <v>2.1333333333333333</v>
      </c>
      <c r="E1556" s="43">
        <v>12.8</v>
      </c>
      <c r="F1556" s="44">
        <v>6</v>
      </c>
      <c r="G1556" s="43">
        <v>10.66</v>
      </c>
      <c r="H1556" s="45">
        <v>11</v>
      </c>
      <c r="I1556" s="44">
        <v>0</v>
      </c>
      <c r="J1556" s="43">
        <v>138</v>
      </c>
      <c r="K1556" s="44">
        <v>0</v>
      </c>
      <c r="L1556" s="43">
        <v>114.53</v>
      </c>
      <c r="M1556" s="44">
        <v>0</v>
      </c>
      <c r="N1556" s="41">
        <v>4</v>
      </c>
      <c r="O1556" s="41">
        <v>4</v>
      </c>
      <c r="P1556" s="42" t="str">
        <f t="shared" si="24"/>
        <v>44</v>
      </c>
      <c r="Q1556" s="42"/>
      <c r="R1556" s="41" t="s">
        <v>3850</v>
      </c>
    </row>
    <row r="1557" spans="1:18" x14ac:dyDescent="0.25">
      <c r="A1557" s="3" t="s">
        <v>134</v>
      </c>
      <c r="B1557" s="3" t="s">
        <v>7815</v>
      </c>
      <c r="C1557" s="3" t="s">
        <v>302</v>
      </c>
      <c r="D1557" s="43">
        <v>4.5733333333333333</v>
      </c>
      <c r="E1557" s="43">
        <v>27.44</v>
      </c>
      <c r="F1557" s="44">
        <v>6</v>
      </c>
      <c r="G1557" s="43">
        <v>22.86</v>
      </c>
      <c r="H1557" s="45">
        <v>5</v>
      </c>
      <c r="I1557" s="44">
        <v>0</v>
      </c>
      <c r="J1557" s="43">
        <v>137.19999999999999</v>
      </c>
      <c r="K1557" s="44">
        <v>0</v>
      </c>
      <c r="L1557" s="43">
        <v>114.33</v>
      </c>
      <c r="M1557" s="44">
        <v>0</v>
      </c>
      <c r="N1557" s="41">
        <v>4</v>
      </c>
      <c r="O1557" s="41">
        <v>4</v>
      </c>
      <c r="P1557" s="42" t="str">
        <f t="shared" si="24"/>
        <v>44</v>
      </c>
      <c r="Q1557" s="42"/>
      <c r="R1557" s="41" t="s">
        <v>3850</v>
      </c>
    </row>
    <row r="1558" spans="1:18" x14ac:dyDescent="0.25">
      <c r="A1558" s="3" t="s">
        <v>134</v>
      </c>
      <c r="B1558" s="3" t="s">
        <v>7816</v>
      </c>
      <c r="C1558" s="3" t="s">
        <v>7817</v>
      </c>
      <c r="D1558" s="43">
        <v>4.5666666666666664</v>
      </c>
      <c r="E1558" s="43">
        <v>27.4</v>
      </c>
      <c r="F1558" s="44">
        <v>6</v>
      </c>
      <c r="G1558" s="43">
        <v>22.83</v>
      </c>
      <c r="H1558" s="45">
        <v>5</v>
      </c>
      <c r="I1558" s="44">
        <v>0</v>
      </c>
      <c r="J1558" s="43">
        <v>137</v>
      </c>
      <c r="K1558" s="44">
        <v>0</v>
      </c>
      <c r="L1558" s="43">
        <v>114.16</v>
      </c>
      <c r="M1558" s="44">
        <v>0</v>
      </c>
      <c r="N1558" s="41">
        <v>4</v>
      </c>
      <c r="O1558" s="41">
        <v>4</v>
      </c>
      <c r="P1558" s="42" t="str">
        <f t="shared" si="24"/>
        <v>44</v>
      </c>
      <c r="Q1558" s="42"/>
      <c r="R1558" s="41" t="s">
        <v>3850</v>
      </c>
    </row>
    <row r="1559" spans="1:18" x14ac:dyDescent="0.25">
      <c r="A1559" s="3" t="s">
        <v>134</v>
      </c>
      <c r="B1559" s="3" t="s">
        <v>6582</v>
      </c>
      <c r="C1559" s="3" t="s">
        <v>6583</v>
      </c>
      <c r="D1559" s="43">
        <v>4.5599999999999996</v>
      </c>
      <c r="E1559" s="43">
        <v>27.26</v>
      </c>
      <c r="F1559" s="44">
        <v>5.97</v>
      </c>
      <c r="G1559" s="43">
        <v>22.7</v>
      </c>
      <c r="H1559" s="45">
        <v>5</v>
      </c>
      <c r="I1559" s="44">
        <v>0</v>
      </c>
      <c r="J1559" s="43">
        <v>136.30000000000001</v>
      </c>
      <c r="K1559" s="44">
        <v>0</v>
      </c>
      <c r="L1559" s="43">
        <v>113.5</v>
      </c>
      <c r="M1559" s="44">
        <v>0</v>
      </c>
      <c r="N1559" s="41">
        <v>4</v>
      </c>
      <c r="O1559" s="41">
        <v>4</v>
      </c>
      <c r="P1559" s="42" t="str">
        <f t="shared" si="24"/>
        <v>44</v>
      </c>
      <c r="Q1559" s="42"/>
      <c r="R1559" s="41" t="s">
        <v>1650</v>
      </c>
    </row>
    <row r="1560" spans="1:18" x14ac:dyDescent="0.25">
      <c r="A1560" s="3" t="s">
        <v>134</v>
      </c>
      <c r="B1560" s="3" t="s">
        <v>7818</v>
      </c>
      <c r="C1560" s="3" t="s">
        <v>7819</v>
      </c>
      <c r="D1560" s="43">
        <v>11.333333333333334</v>
      </c>
      <c r="E1560" s="43">
        <v>68</v>
      </c>
      <c r="F1560" s="44">
        <v>6</v>
      </c>
      <c r="G1560" s="43">
        <v>56.66</v>
      </c>
      <c r="H1560" s="45">
        <v>2</v>
      </c>
      <c r="I1560" s="44">
        <v>0</v>
      </c>
      <c r="J1560" s="43">
        <v>136</v>
      </c>
      <c r="K1560" s="44">
        <v>0</v>
      </c>
      <c r="L1560" s="43">
        <v>113.33</v>
      </c>
      <c r="M1560" s="44">
        <v>0</v>
      </c>
      <c r="N1560" s="41">
        <v>4</v>
      </c>
      <c r="O1560" s="41">
        <v>4</v>
      </c>
      <c r="P1560" s="42" t="str">
        <f t="shared" si="24"/>
        <v>44</v>
      </c>
      <c r="Q1560" s="42"/>
      <c r="R1560" s="41" t="s">
        <v>3850</v>
      </c>
    </row>
    <row r="1561" spans="1:18" x14ac:dyDescent="0.25">
      <c r="A1561" s="3" t="s">
        <v>134</v>
      </c>
      <c r="B1561" s="3" t="s">
        <v>7820</v>
      </c>
      <c r="C1561" s="3" t="s">
        <v>798</v>
      </c>
      <c r="D1561" s="43">
        <v>2.5185185185185182</v>
      </c>
      <c r="E1561" s="43">
        <v>15.1111</v>
      </c>
      <c r="F1561" s="44">
        <v>5.99</v>
      </c>
      <c r="G1561" s="43">
        <v>12.59</v>
      </c>
      <c r="H1561" s="45">
        <v>9</v>
      </c>
      <c r="I1561" s="44">
        <v>0</v>
      </c>
      <c r="J1561" s="43">
        <v>136</v>
      </c>
      <c r="K1561" s="44">
        <v>0</v>
      </c>
      <c r="L1561" s="43">
        <v>113.33</v>
      </c>
      <c r="M1561" s="44">
        <v>0</v>
      </c>
      <c r="N1561" s="41">
        <v>4</v>
      </c>
      <c r="O1561" s="41">
        <v>4</v>
      </c>
      <c r="P1561" s="42" t="str">
        <f t="shared" si="24"/>
        <v>44</v>
      </c>
      <c r="Q1561" s="42"/>
      <c r="R1561" s="41" t="s">
        <v>3850</v>
      </c>
    </row>
    <row r="1562" spans="1:18" x14ac:dyDescent="0.25">
      <c r="A1562" s="3" t="s">
        <v>134</v>
      </c>
      <c r="B1562" s="3" t="s">
        <v>7821</v>
      </c>
      <c r="C1562" s="3" t="s">
        <v>7822</v>
      </c>
      <c r="D1562" s="43">
        <v>2.8322916666666669</v>
      </c>
      <c r="E1562" s="43">
        <v>16.9937</v>
      </c>
      <c r="F1562" s="44">
        <v>5.99</v>
      </c>
      <c r="G1562" s="43">
        <v>14.16</v>
      </c>
      <c r="H1562" s="45">
        <v>8</v>
      </c>
      <c r="I1562" s="44">
        <v>0</v>
      </c>
      <c r="J1562" s="43">
        <v>135.94999999999999</v>
      </c>
      <c r="K1562" s="44">
        <v>0</v>
      </c>
      <c r="L1562" s="43">
        <v>113.29</v>
      </c>
      <c r="M1562" s="44">
        <v>0</v>
      </c>
      <c r="N1562" s="41">
        <v>4</v>
      </c>
      <c r="O1562" s="41">
        <v>4</v>
      </c>
      <c r="P1562" s="42" t="str">
        <f t="shared" si="24"/>
        <v>44</v>
      </c>
      <c r="Q1562" s="42"/>
      <c r="R1562" s="41" t="s">
        <v>3850</v>
      </c>
    </row>
    <row r="1563" spans="1:18" x14ac:dyDescent="0.25">
      <c r="A1563" s="3" t="s">
        <v>134</v>
      </c>
      <c r="B1563" s="3" t="s">
        <v>6584</v>
      </c>
      <c r="C1563" s="3" t="s">
        <v>6585</v>
      </c>
      <c r="D1563" s="43">
        <v>3.41</v>
      </c>
      <c r="E1563" s="43">
        <v>19.571400000000001</v>
      </c>
      <c r="F1563" s="44">
        <v>5.73</v>
      </c>
      <c r="G1563" s="43">
        <v>16.16</v>
      </c>
      <c r="H1563" s="45">
        <v>7</v>
      </c>
      <c r="I1563" s="44">
        <v>0</v>
      </c>
      <c r="J1563" s="43">
        <v>137</v>
      </c>
      <c r="K1563" s="44">
        <v>0</v>
      </c>
      <c r="L1563" s="43">
        <v>113.13</v>
      </c>
      <c r="M1563" s="44">
        <v>0</v>
      </c>
      <c r="N1563" s="41">
        <v>4</v>
      </c>
      <c r="O1563" s="41">
        <v>4</v>
      </c>
      <c r="P1563" s="42" t="str">
        <f t="shared" si="24"/>
        <v>44</v>
      </c>
      <c r="Q1563" s="42"/>
      <c r="R1563" s="41" t="s">
        <v>1650</v>
      </c>
    </row>
    <row r="1564" spans="1:18" x14ac:dyDescent="0.25">
      <c r="A1564" s="3" t="s">
        <v>134</v>
      </c>
      <c r="B1564" s="3" t="s">
        <v>7823</v>
      </c>
      <c r="C1564" s="3" t="s">
        <v>7824</v>
      </c>
      <c r="D1564" s="43">
        <v>2.8229166666666665</v>
      </c>
      <c r="E1564" s="43">
        <v>16.9375</v>
      </c>
      <c r="F1564" s="44">
        <v>6</v>
      </c>
      <c r="G1564" s="43">
        <v>14.11</v>
      </c>
      <c r="H1564" s="45">
        <v>8</v>
      </c>
      <c r="I1564" s="44">
        <v>0</v>
      </c>
      <c r="J1564" s="43">
        <v>135.5</v>
      </c>
      <c r="K1564" s="44">
        <v>0</v>
      </c>
      <c r="L1564" s="43">
        <v>112.91</v>
      </c>
      <c r="M1564" s="44">
        <v>0</v>
      </c>
      <c r="N1564" s="41">
        <v>4</v>
      </c>
      <c r="O1564" s="41">
        <v>4</v>
      </c>
      <c r="P1564" s="42" t="str">
        <f t="shared" si="24"/>
        <v>44</v>
      </c>
      <c r="Q1564" s="42"/>
      <c r="R1564" s="41" t="s">
        <v>3850</v>
      </c>
    </row>
    <row r="1565" spans="1:18" x14ac:dyDescent="0.25">
      <c r="A1565" s="3" t="s">
        <v>134</v>
      </c>
      <c r="B1565" s="3" t="s">
        <v>6586</v>
      </c>
      <c r="C1565" s="3" t="s">
        <v>6587</v>
      </c>
      <c r="D1565" s="43">
        <v>2.0299999999999998</v>
      </c>
      <c r="E1565" s="43">
        <v>16.142499999999998</v>
      </c>
      <c r="F1565" s="44">
        <v>7.95</v>
      </c>
      <c r="G1565" s="43">
        <v>14.11</v>
      </c>
      <c r="H1565" s="45">
        <v>8</v>
      </c>
      <c r="I1565" s="44">
        <v>0</v>
      </c>
      <c r="J1565" s="43">
        <v>129.13999999999999</v>
      </c>
      <c r="K1565" s="44">
        <v>0</v>
      </c>
      <c r="L1565" s="43">
        <v>112.9</v>
      </c>
      <c r="M1565" s="44">
        <v>0</v>
      </c>
      <c r="N1565" s="41">
        <v>4</v>
      </c>
      <c r="O1565" s="41">
        <v>4</v>
      </c>
      <c r="P1565" s="42" t="str">
        <f t="shared" si="24"/>
        <v>44</v>
      </c>
      <c r="Q1565" s="42"/>
      <c r="R1565" s="41" t="s">
        <v>1650</v>
      </c>
    </row>
    <row r="1566" spans="1:18" x14ac:dyDescent="0.25">
      <c r="A1566" s="3" t="s">
        <v>134</v>
      </c>
      <c r="B1566" s="3" t="s">
        <v>7825</v>
      </c>
      <c r="C1566" s="3" t="s">
        <v>7826</v>
      </c>
      <c r="D1566" s="43">
        <v>2.2222222222222223</v>
      </c>
      <c r="E1566" s="43">
        <v>13.333299999999999</v>
      </c>
      <c r="F1566" s="44">
        <v>5.99</v>
      </c>
      <c r="G1566" s="43">
        <v>11.11</v>
      </c>
      <c r="H1566" s="45">
        <v>10</v>
      </c>
      <c r="I1566" s="44">
        <v>0</v>
      </c>
      <c r="J1566" s="43">
        <v>135</v>
      </c>
      <c r="K1566" s="44">
        <v>0</v>
      </c>
      <c r="L1566" s="43">
        <v>112.77</v>
      </c>
      <c r="M1566" s="44">
        <v>0</v>
      </c>
      <c r="N1566" s="41">
        <v>4</v>
      </c>
      <c r="O1566" s="41">
        <v>4</v>
      </c>
      <c r="P1566" s="42" t="str">
        <f t="shared" si="24"/>
        <v>44</v>
      </c>
      <c r="Q1566" s="42"/>
      <c r="R1566" s="41" t="s">
        <v>3850</v>
      </c>
    </row>
    <row r="1567" spans="1:18" x14ac:dyDescent="0.25">
      <c r="A1567" s="3" t="s">
        <v>134</v>
      </c>
      <c r="B1567" s="3" t="s">
        <v>7827</v>
      </c>
      <c r="C1567" s="3" t="s">
        <v>7828</v>
      </c>
      <c r="D1567" s="43">
        <v>1.8787878787878789</v>
      </c>
      <c r="E1567" s="43">
        <v>11.2727</v>
      </c>
      <c r="F1567" s="44">
        <v>5.99</v>
      </c>
      <c r="G1567" s="43">
        <v>9.39</v>
      </c>
      <c r="H1567" s="45">
        <v>12</v>
      </c>
      <c r="I1567" s="44">
        <v>0</v>
      </c>
      <c r="J1567" s="43">
        <v>135.25</v>
      </c>
      <c r="K1567" s="44">
        <v>0</v>
      </c>
      <c r="L1567" s="43">
        <v>112.7</v>
      </c>
      <c r="M1567" s="44">
        <v>0</v>
      </c>
      <c r="N1567" s="41">
        <v>4</v>
      </c>
      <c r="O1567" s="41">
        <v>4</v>
      </c>
      <c r="P1567" s="42" t="str">
        <f t="shared" si="24"/>
        <v>44</v>
      </c>
      <c r="Q1567" s="42"/>
      <c r="R1567" s="41" t="s">
        <v>3850</v>
      </c>
    </row>
    <row r="1568" spans="1:18" x14ac:dyDescent="0.25">
      <c r="A1568" s="3" t="s">
        <v>134</v>
      </c>
      <c r="B1568" s="3" t="s">
        <v>7829</v>
      </c>
      <c r="C1568" s="3" t="s">
        <v>7830</v>
      </c>
      <c r="D1568" s="43">
        <v>4.5</v>
      </c>
      <c r="E1568" s="43">
        <v>27</v>
      </c>
      <c r="F1568" s="44">
        <v>6</v>
      </c>
      <c r="G1568" s="43">
        <v>22.5</v>
      </c>
      <c r="H1568" s="45">
        <v>5</v>
      </c>
      <c r="I1568" s="44">
        <v>0</v>
      </c>
      <c r="J1568" s="43">
        <v>135</v>
      </c>
      <c r="K1568" s="44">
        <v>0</v>
      </c>
      <c r="L1568" s="43">
        <v>112.5</v>
      </c>
      <c r="M1568" s="44">
        <v>0</v>
      </c>
      <c r="N1568" s="41">
        <v>4</v>
      </c>
      <c r="O1568" s="41">
        <v>4</v>
      </c>
      <c r="P1568" s="42" t="str">
        <f t="shared" si="24"/>
        <v>44</v>
      </c>
      <c r="Q1568" s="42"/>
      <c r="R1568" s="41" t="s">
        <v>3850</v>
      </c>
    </row>
    <row r="1569" spans="1:18" x14ac:dyDescent="0.25">
      <c r="A1569" s="3" t="s">
        <v>134</v>
      </c>
      <c r="B1569" s="3" t="s">
        <v>7831</v>
      </c>
      <c r="C1569" s="3" t="s">
        <v>7832</v>
      </c>
      <c r="D1569" s="43">
        <v>4.5</v>
      </c>
      <c r="E1569" s="43">
        <v>27</v>
      </c>
      <c r="F1569" s="44">
        <v>6</v>
      </c>
      <c r="G1569" s="43">
        <v>22.5</v>
      </c>
      <c r="H1569" s="45">
        <v>5</v>
      </c>
      <c r="I1569" s="44">
        <v>0</v>
      </c>
      <c r="J1569" s="43">
        <v>135</v>
      </c>
      <c r="K1569" s="44">
        <v>0</v>
      </c>
      <c r="L1569" s="43">
        <v>112.5</v>
      </c>
      <c r="M1569" s="44">
        <v>0</v>
      </c>
      <c r="N1569" s="41">
        <v>4</v>
      </c>
      <c r="O1569" s="41">
        <v>4</v>
      </c>
      <c r="P1569" s="42" t="str">
        <f t="shared" si="24"/>
        <v>44</v>
      </c>
      <c r="Q1569" s="42"/>
      <c r="R1569" s="41" t="s">
        <v>3850</v>
      </c>
    </row>
    <row r="1570" spans="1:18" x14ac:dyDescent="0.25">
      <c r="A1570" s="3" t="s">
        <v>134</v>
      </c>
      <c r="B1570" s="3" t="s">
        <v>7833</v>
      </c>
      <c r="C1570" s="3" t="s">
        <v>7834</v>
      </c>
      <c r="D1570" s="43">
        <v>5.6249999999999991</v>
      </c>
      <c r="E1570" s="43">
        <v>33.75</v>
      </c>
      <c r="F1570" s="44">
        <v>6</v>
      </c>
      <c r="G1570" s="43">
        <v>28.12</v>
      </c>
      <c r="H1570" s="45">
        <v>4</v>
      </c>
      <c r="I1570" s="44">
        <v>0</v>
      </c>
      <c r="J1570" s="43">
        <v>135</v>
      </c>
      <c r="K1570" s="44">
        <v>0</v>
      </c>
      <c r="L1570" s="43">
        <v>112.5</v>
      </c>
      <c r="M1570" s="44">
        <v>0</v>
      </c>
      <c r="N1570" s="41">
        <v>4</v>
      </c>
      <c r="O1570" s="41">
        <v>4</v>
      </c>
      <c r="P1570" s="42" t="str">
        <f t="shared" si="24"/>
        <v>44</v>
      </c>
      <c r="Q1570" s="42"/>
      <c r="R1570" s="41" t="s">
        <v>3850</v>
      </c>
    </row>
    <row r="1571" spans="1:18" x14ac:dyDescent="0.25">
      <c r="A1571" s="3" t="s">
        <v>134</v>
      </c>
      <c r="B1571" s="3" t="s">
        <v>7835</v>
      </c>
      <c r="C1571" s="3" t="s">
        <v>7836</v>
      </c>
      <c r="D1571" s="43">
        <v>5.625</v>
      </c>
      <c r="E1571" s="43">
        <v>33.75</v>
      </c>
      <c r="F1571" s="44">
        <v>6</v>
      </c>
      <c r="G1571" s="43">
        <v>28.12</v>
      </c>
      <c r="H1571" s="45">
        <v>4</v>
      </c>
      <c r="I1571" s="44">
        <v>0</v>
      </c>
      <c r="J1571" s="43">
        <v>135</v>
      </c>
      <c r="K1571" s="44">
        <v>0</v>
      </c>
      <c r="L1571" s="43">
        <v>112.5</v>
      </c>
      <c r="M1571" s="44">
        <v>0</v>
      </c>
      <c r="N1571" s="41">
        <v>4</v>
      </c>
      <c r="O1571" s="41">
        <v>4</v>
      </c>
      <c r="P1571" s="42" t="str">
        <f t="shared" si="24"/>
        <v>44</v>
      </c>
      <c r="Q1571" s="42"/>
      <c r="R1571" s="41" t="s">
        <v>3850</v>
      </c>
    </row>
    <row r="1572" spans="1:18" x14ac:dyDescent="0.25">
      <c r="A1572" s="3" t="s">
        <v>134</v>
      </c>
      <c r="B1572" s="3" t="s">
        <v>7837</v>
      </c>
      <c r="C1572" s="3" t="s">
        <v>5504</v>
      </c>
      <c r="D1572" s="43">
        <v>3.75</v>
      </c>
      <c r="E1572" s="43">
        <v>22.5</v>
      </c>
      <c r="F1572" s="44">
        <v>6</v>
      </c>
      <c r="G1572" s="43">
        <v>18.75</v>
      </c>
      <c r="H1572" s="45">
        <v>6</v>
      </c>
      <c r="I1572" s="44">
        <v>0</v>
      </c>
      <c r="J1572" s="43">
        <v>135</v>
      </c>
      <c r="K1572" s="44">
        <v>0</v>
      </c>
      <c r="L1572" s="43">
        <v>112.5</v>
      </c>
      <c r="M1572" s="44">
        <v>0</v>
      </c>
      <c r="N1572" s="41">
        <v>4</v>
      </c>
      <c r="O1572" s="41">
        <v>4</v>
      </c>
      <c r="P1572" s="42" t="str">
        <f t="shared" si="24"/>
        <v>44</v>
      </c>
      <c r="Q1572" s="42"/>
      <c r="R1572" s="41" t="s">
        <v>3850</v>
      </c>
    </row>
    <row r="1573" spans="1:18" x14ac:dyDescent="0.25">
      <c r="A1573" s="3" t="s">
        <v>134</v>
      </c>
      <c r="B1573" s="3" t="s">
        <v>7838</v>
      </c>
      <c r="C1573" s="3" t="s">
        <v>7839</v>
      </c>
      <c r="D1573" s="43">
        <v>7.5</v>
      </c>
      <c r="E1573" s="43">
        <v>45</v>
      </c>
      <c r="F1573" s="44">
        <v>6</v>
      </c>
      <c r="G1573" s="43">
        <v>37.5</v>
      </c>
      <c r="H1573" s="45">
        <v>3</v>
      </c>
      <c r="I1573" s="44">
        <v>0</v>
      </c>
      <c r="J1573" s="43">
        <v>135</v>
      </c>
      <c r="K1573" s="44">
        <v>0</v>
      </c>
      <c r="L1573" s="43">
        <v>112.5</v>
      </c>
      <c r="M1573" s="44">
        <v>0</v>
      </c>
      <c r="N1573" s="41">
        <v>4</v>
      </c>
      <c r="O1573" s="41">
        <v>4</v>
      </c>
      <c r="P1573" s="42" t="str">
        <f t="shared" si="24"/>
        <v>44</v>
      </c>
      <c r="Q1573" s="42"/>
      <c r="R1573" s="41" t="s">
        <v>3850</v>
      </c>
    </row>
    <row r="1574" spans="1:18" x14ac:dyDescent="0.25">
      <c r="A1574" s="3" t="s">
        <v>134</v>
      </c>
      <c r="B1574" s="3" t="s">
        <v>6588</v>
      </c>
      <c r="C1574" s="3" t="s">
        <v>6589</v>
      </c>
      <c r="D1574" s="43">
        <v>1.01</v>
      </c>
      <c r="E1574" s="43">
        <v>15</v>
      </c>
      <c r="F1574" s="44">
        <v>14.85</v>
      </c>
      <c r="G1574" s="43">
        <v>13.99</v>
      </c>
      <c r="H1574" s="45">
        <v>8</v>
      </c>
      <c r="I1574" s="44">
        <v>0</v>
      </c>
      <c r="J1574" s="43">
        <v>120</v>
      </c>
      <c r="K1574" s="44">
        <v>0</v>
      </c>
      <c r="L1574" s="43">
        <v>111.92</v>
      </c>
      <c r="M1574" s="44">
        <v>0</v>
      </c>
      <c r="N1574" s="41">
        <v>4</v>
      </c>
      <c r="O1574" s="41">
        <v>4</v>
      </c>
      <c r="P1574" s="42" t="str">
        <f t="shared" si="24"/>
        <v>44</v>
      </c>
      <c r="Q1574" s="42"/>
      <c r="R1574" s="41" t="s">
        <v>1650</v>
      </c>
    </row>
    <row r="1575" spans="1:18" x14ac:dyDescent="0.25">
      <c r="A1575" s="3" t="s">
        <v>134</v>
      </c>
      <c r="B1575" s="3" t="s">
        <v>7840</v>
      </c>
      <c r="C1575" s="3" t="s">
        <v>7841</v>
      </c>
      <c r="D1575" s="43">
        <v>2.4666666666666668</v>
      </c>
      <c r="E1575" s="43">
        <v>14.8</v>
      </c>
      <c r="F1575" s="44">
        <v>6</v>
      </c>
      <c r="G1575" s="43">
        <v>12.33</v>
      </c>
      <c r="H1575" s="45">
        <v>9</v>
      </c>
      <c r="I1575" s="44">
        <v>0</v>
      </c>
      <c r="J1575" s="43">
        <v>134</v>
      </c>
      <c r="K1575" s="44">
        <v>0</v>
      </c>
      <c r="L1575" s="43">
        <v>111.8</v>
      </c>
      <c r="M1575" s="44">
        <v>0</v>
      </c>
      <c r="N1575" s="41">
        <v>4</v>
      </c>
      <c r="O1575" s="41">
        <v>4</v>
      </c>
      <c r="P1575" s="42" t="str">
        <f t="shared" si="24"/>
        <v>44</v>
      </c>
      <c r="Q1575" s="42"/>
      <c r="R1575" s="41" t="s">
        <v>3850</v>
      </c>
    </row>
    <row r="1576" spans="1:18" x14ac:dyDescent="0.25">
      <c r="A1576" s="3" t="s">
        <v>134</v>
      </c>
      <c r="B1576" s="3" t="s">
        <v>6592</v>
      </c>
      <c r="C1576" s="3" t="s">
        <v>6593</v>
      </c>
      <c r="D1576" s="43">
        <v>4.05</v>
      </c>
      <c r="E1576" s="43">
        <v>22.633299999999998</v>
      </c>
      <c r="F1576" s="44">
        <v>5.58</v>
      </c>
      <c r="G1576" s="43">
        <v>18.579999999999998</v>
      </c>
      <c r="H1576" s="45">
        <v>6</v>
      </c>
      <c r="I1576" s="44">
        <v>0</v>
      </c>
      <c r="J1576" s="43">
        <v>135.80000000000001</v>
      </c>
      <c r="K1576" s="44">
        <v>0</v>
      </c>
      <c r="L1576" s="43">
        <v>111.5</v>
      </c>
      <c r="M1576" s="44">
        <v>0</v>
      </c>
      <c r="N1576" s="41">
        <v>4</v>
      </c>
      <c r="O1576" s="41">
        <v>4</v>
      </c>
      <c r="P1576" s="42" t="str">
        <f t="shared" si="24"/>
        <v>44</v>
      </c>
      <c r="Q1576" s="42"/>
      <c r="R1576" s="41" t="s">
        <v>1650</v>
      </c>
    </row>
    <row r="1577" spans="1:18" x14ac:dyDescent="0.25">
      <c r="A1577" s="3" t="s">
        <v>134</v>
      </c>
      <c r="B1577" s="3" t="s">
        <v>6594</v>
      </c>
      <c r="C1577" s="3" t="s">
        <v>6595</v>
      </c>
      <c r="D1577" s="43">
        <v>2.5099999999999998</v>
      </c>
      <c r="E1577" s="43">
        <v>21</v>
      </c>
      <c r="F1577" s="44">
        <v>8.36</v>
      </c>
      <c r="G1577" s="43">
        <v>18.489999999999998</v>
      </c>
      <c r="H1577" s="45">
        <v>6</v>
      </c>
      <c r="I1577" s="44">
        <v>0</v>
      </c>
      <c r="J1577" s="43">
        <v>126</v>
      </c>
      <c r="K1577" s="44">
        <v>0</v>
      </c>
      <c r="L1577" s="43">
        <v>110.94</v>
      </c>
      <c r="M1577" s="44">
        <v>0</v>
      </c>
      <c r="N1577" s="41">
        <v>4</v>
      </c>
      <c r="O1577" s="41">
        <v>4</v>
      </c>
      <c r="P1577" s="42" t="str">
        <f t="shared" si="24"/>
        <v>44</v>
      </c>
      <c r="Q1577" s="42"/>
      <c r="R1577" s="41" t="s">
        <v>1650</v>
      </c>
    </row>
    <row r="1578" spans="1:18" x14ac:dyDescent="0.25">
      <c r="A1578" s="3" t="s">
        <v>134</v>
      </c>
      <c r="B1578" s="3" t="s">
        <v>7842</v>
      </c>
      <c r="C1578" s="3" t="s">
        <v>7843</v>
      </c>
      <c r="D1578" s="43">
        <v>3.166666666666667</v>
      </c>
      <c r="E1578" s="43">
        <v>19</v>
      </c>
      <c r="F1578" s="44">
        <v>6</v>
      </c>
      <c r="G1578" s="43">
        <v>15.83</v>
      </c>
      <c r="H1578" s="45">
        <v>7</v>
      </c>
      <c r="I1578" s="44">
        <v>0</v>
      </c>
      <c r="J1578" s="43">
        <v>133</v>
      </c>
      <c r="K1578" s="44">
        <v>0</v>
      </c>
      <c r="L1578" s="43">
        <v>110.83</v>
      </c>
      <c r="M1578" s="44">
        <v>0</v>
      </c>
      <c r="N1578" s="41">
        <v>4</v>
      </c>
      <c r="O1578" s="41">
        <v>4</v>
      </c>
      <c r="P1578" s="42" t="str">
        <f t="shared" si="24"/>
        <v>44</v>
      </c>
      <c r="Q1578" s="42"/>
      <c r="R1578" s="41" t="s">
        <v>3850</v>
      </c>
    </row>
    <row r="1579" spans="1:18" x14ac:dyDescent="0.25">
      <c r="A1579" s="3" t="s">
        <v>134</v>
      </c>
      <c r="B1579" s="3" t="s">
        <v>6596</v>
      </c>
      <c r="C1579" s="3" t="s">
        <v>6597</v>
      </c>
      <c r="D1579" s="43">
        <v>2.4</v>
      </c>
      <c r="E1579" s="43">
        <v>14.644399999999999</v>
      </c>
      <c r="F1579" s="44">
        <v>6.1</v>
      </c>
      <c r="G1579" s="43">
        <v>12.24</v>
      </c>
      <c r="H1579" s="45">
        <v>9</v>
      </c>
      <c r="I1579" s="44">
        <v>0</v>
      </c>
      <c r="J1579" s="43">
        <v>131.80000000000001</v>
      </c>
      <c r="K1579" s="44">
        <v>0</v>
      </c>
      <c r="L1579" s="43">
        <v>110.2</v>
      </c>
      <c r="M1579" s="44">
        <v>0</v>
      </c>
      <c r="N1579" s="41">
        <v>4</v>
      </c>
      <c r="O1579" s="41">
        <v>4</v>
      </c>
      <c r="P1579" s="42" t="str">
        <f t="shared" si="24"/>
        <v>44</v>
      </c>
      <c r="Q1579" s="42"/>
      <c r="R1579" s="41" t="s">
        <v>1650</v>
      </c>
    </row>
    <row r="1580" spans="1:18" x14ac:dyDescent="0.25">
      <c r="A1580" s="3" t="s">
        <v>134</v>
      </c>
      <c r="B1580" s="3" t="s">
        <v>7844</v>
      </c>
      <c r="C1580" s="3" t="s">
        <v>7845</v>
      </c>
      <c r="D1580" s="43">
        <v>3.6666666666666665</v>
      </c>
      <c r="E1580" s="43">
        <v>22</v>
      </c>
      <c r="F1580" s="44">
        <v>6</v>
      </c>
      <c r="G1580" s="43">
        <v>18.329999999999998</v>
      </c>
      <c r="H1580" s="45">
        <v>6</v>
      </c>
      <c r="I1580" s="44">
        <v>0</v>
      </c>
      <c r="J1580" s="43">
        <v>132</v>
      </c>
      <c r="K1580" s="44">
        <v>0</v>
      </c>
      <c r="L1580" s="43">
        <v>110</v>
      </c>
      <c r="M1580" s="44">
        <v>0</v>
      </c>
      <c r="N1580" s="41">
        <v>4</v>
      </c>
      <c r="O1580" s="41">
        <v>4</v>
      </c>
      <c r="P1580" s="42" t="str">
        <f t="shared" si="24"/>
        <v>44</v>
      </c>
      <c r="Q1580" s="42"/>
      <c r="R1580" s="41" t="s">
        <v>3850</v>
      </c>
    </row>
    <row r="1581" spans="1:18" x14ac:dyDescent="0.25">
      <c r="A1581" s="3" t="s">
        <v>134</v>
      </c>
      <c r="B1581" s="3" t="s">
        <v>7846</v>
      </c>
      <c r="C1581" s="3" t="s">
        <v>7847</v>
      </c>
      <c r="D1581" s="43">
        <v>3.6666666666666665</v>
      </c>
      <c r="E1581" s="43">
        <v>22</v>
      </c>
      <c r="F1581" s="44">
        <v>6</v>
      </c>
      <c r="G1581" s="43">
        <v>18.329999999999998</v>
      </c>
      <c r="H1581" s="45">
        <v>6</v>
      </c>
      <c r="I1581" s="44">
        <v>0</v>
      </c>
      <c r="J1581" s="43">
        <v>132</v>
      </c>
      <c r="K1581" s="44">
        <v>0</v>
      </c>
      <c r="L1581" s="43">
        <v>110</v>
      </c>
      <c r="M1581" s="44">
        <v>0</v>
      </c>
      <c r="N1581" s="41">
        <v>4</v>
      </c>
      <c r="O1581" s="41">
        <v>4</v>
      </c>
      <c r="P1581" s="42" t="str">
        <f t="shared" si="24"/>
        <v>44</v>
      </c>
      <c r="Q1581" s="42"/>
      <c r="R1581" s="41" t="s">
        <v>3850</v>
      </c>
    </row>
    <row r="1582" spans="1:18" x14ac:dyDescent="0.25">
      <c r="A1582" s="3" t="s">
        <v>134</v>
      </c>
      <c r="B1582" s="3" t="s">
        <v>7848</v>
      </c>
      <c r="C1582" s="3" t="s">
        <v>7849</v>
      </c>
      <c r="D1582" s="43">
        <v>3.6666666666666665</v>
      </c>
      <c r="E1582" s="43">
        <v>22</v>
      </c>
      <c r="F1582" s="44">
        <v>6</v>
      </c>
      <c r="G1582" s="43">
        <v>18.329999999999998</v>
      </c>
      <c r="H1582" s="45">
        <v>6</v>
      </c>
      <c r="I1582" s="44">
        <v>0</v>
      </c>
      <c r="J1582" s="43">
        <v>132</v>
      </c>
      <c r="K1582" s="44">
        <v>0</v>
      </c>
      <c r="L1582" s="43">
        <v>110</v>
      </c>
      <c r="M1582" s="44">
        <v>0</v>
      </c>
      <c r="N1582" s="41">
        <v>4</v>
      </c>
      <c r="O1582" s="41">
        <v>4</v>
      </c>
      <c r="P1582" s="42" t="str">
        <f t="shared" si="24"/>
        <v>44</v>
      </c>
      <c r="Q1582" s="42"/>
      <c r="R1582" s="41" t="s">
        <v>3850</v>
      </c>
    </row>
    <row r="1583" spans="1:18" x14ac:dyDescent="0.25">
      <c r="A1583" s="3" t="s">
        <v>134</v>
      </c>
      <c r="B1583" s="3" t="s">
        <v>7850</v>
      </c>
      <c r="C1583" s="3" t="s">
        <v>996</v>
      </c>
      <c r="D1583" s="43">
        <v>3.6666666666666665</v>
      </c>
      <c r="E1583" s="43">
        <v>22</v>
      </c>
      <c r="F1583" s="44">
        <v>6</v>
      </c>
      <c r="G1583" s="43">
        <v>18.329999999999998</v>
      </c>
      <c r="H1583" s="45">
        <v>6</v>
      </c>
      <c r="I1583" s="44">
        <v>0</v>
      </c>
      <c r="J1583" s="43">
        <v>132</v>
      </c>
      <c r="K1583" s="44">
        <v>0</v>
      </c>
      <c r="L1583" s="43">
        <v>110</v>
      </c>
      <c r="M1583" s="44">
        <v>0</v>
      </c>
      <c r="N1583" s="41">
        <v>4</v>
      </c>
      <c r="O1583" s="41">
        <v>4</v>
      </c>
      <c r="P1583" s="42" t="str">
        <f t="shared" si="24"/>
        <v>44</v>
      </c>
      <c r="Q1583" s="42"/>
      <c r="R1583" s="41" t="s">
        <v>3850</v>
      </c>
    </row>
    <row r="1584" spans="1:18" x14ac:dyDescent="0.25">
      <c r="A1584" s="3" t="s">
        <v>134</v>
      </c>
      <c r="B1584" s="3" t="s">
        <v>7851</v>
      </c>
      <c r="C1584" s="3" t="s">
        <v>7852</v>
      </c>
      <c r="D1584" s="43">
        <v>5.5</v>
      </c>
      <c r="E1584" s="43">
        <v>33</v>
      </c>
      <c r="F1584" s="44">
        <v>6</v>
      </c>
      <c r="G1584" s="43">
        <v>27.5</v>
      </c>
      <c r="H1584" s="45">
        <v>4</v>
      </c>
      <c r="I1584" s="44">
        <v>0</v>
      </c>
      <c r="J1584" s="43">
        <v>132</v>
      </c>
      <c r="K1584" s="44">
        <v>0</v>
      </c>
      <c r="L1584" s="43">
        <v>110</v>
      </c>
      <c r="M1584" s="44">
        <v>0</v>
      </c>
      <c r="N1584" s="41">
        <v>4</v>
      </c>
      <c r="O1584" s="41">
        <v>4</v>
      </c>
      <c r="P1584" s="42" t="str">
        <f t="shared" si="24"/>
        <v>44</v>
      </c>
      <c r="Q1584" s="42"/>
      <c r="R1584" s="41" t="s">
        <v>3850</v>
      </c>
    </row>
    <row r="1585" spans="1:18" x14ac:dyDescent="0.25">
      <c r="A1585" s="3" t="s">
        <v>134</v>
      </c>
      <c r="B1585" s="3" t="s">
        <v>6598</v>
      </c>
      <c r="C1585" s="3" t="s">
        <v>6599</v>
      </c>
      <c r="D1585" s="43">
        <v>2.6999999999999997</v>
      </c>
      <c r="E1585" s="43">
        <v>18.22</v>
      </c>
      <c r="F1585" s="44">
        <v>6.74</v>
      </c>
      <c r="G1585" s="43">
        <v>15.52</v>
      </c>
      <c r="H1585" s="45">
        <v>7</v>
      </c>
      <c r="I1585" s="44">
        <v>0</v>
      </c>
      <c r="J1585" s="43">
        <v>127.98</v>
      </c>
      <c r="K1585" s="44">
        <v>0</v>
      </c>
      <c r="L1585" s="43">
        <v>109.08</v>
      </c>
      <c r="M1585" s="44">
        <v>0</v>
      </c>
      <c r="N1585" s="41">
        <v>4</v>
      </c>
      <c r="O1585" s="41">
        <v>4</v>
      </c>
      <c r="P1585" s="42" t="str">
        <f t="shared" si="24"/>
        <v>44</v>
      </c>
      <c r="Q1585" s="42"/>
      <c r="R1585" s="41" t="s">
        <v>1650</v>
      </c>
    </row>
    <row r="1586" spans="1:18" x14ac:dyDescent="0.25">
      <c r="A1586" s="3" t="s">
        <v>134</v>
      </c>
      <c r="B1586" s="3" t="s">
        <v>7853</v>
      </c>
      <c r="C1586" s="3" t="s">
        <v>7854</v>
      </c>
      <c r="D1586" s="43">
        <v>3.6180555555555554</v>
      </c>
      <c r="E1586" s="43">
        <v>21.708300000000001</v>
      </c>
      <c r="F1586" s="44">
        <v>5.99</v>
      </c>
      <c r="G1586" s="43">
        <v>18.09</v>
      </c>
      <c r="H1586" s="45">
        <v>6</v>
      </c>
      <c r="I1586" s="44">
        <v>0</v>
      </c>
      <c r="J1586" s="43">
        <v>130.25</v>
      </c>
      <c r="K1586" s="44">
        <v>0</v>
      </c>
      <c r="L1586" s="43">
        <v>108.54</v>
      </c>
      <c r="M1586" s="44">
        <v>0</v>
      </c>
      <c r="N1586" s="41">
        <v>4</v>
      </c>
      <c r="O1586" s="41">
        <v>4</v>
      </c>
      <c r="P1586" s="42" t="str">
        <f t="shared" si="24"/>
        <v>44</v>
      </c>
      <c r="Q1586" s="42"/>
      <c r="R1586" s="41" t="s">
        <v>3850</v>
      </c>
    </row>
    <row r="1587" spans="1:18" x14ac:dyDescent="0.25">
      <c r="A1587" s="3" t="s">
        <v>134</v>
      </c>
      <c r="B1587" s="3" t="s">
        <v>7857</v>
      </c>
      <c r="C1587" s="3" t="s">
        <v>7858</v>
      </c>
      <c r="D1587" s="43">
        <v>10.833333333333334</v>
      </c>
      <c r="E1587" s="43">
        <v>65</v>
      </c>
      <c r="F1587" s="44">
        <v>6</v>
      </c>
      <c r="G1587" s="43">
        <v>54.16</v>
      </c>
      <c r="H1587" s="45">
        <v>2</v>
      </c>
      <c r="I1587" s="44">
        <v>0</v>
      </c>
      <c r="J1587" s="43">
        <v>130</v>
      </c>
      <c r="K1587" s="44">
        <v>0</v>
      </c>
      <c r="L1587" s="43">
        <v>108.33</v>
      </c>
      <c r="M1587" s="44">
        <v>0</v>
      </c>
      <c r="N1587" s="41">
        <v>4</v>
      </c>
      <c r="O1587" s="41">
        <v>4</v>
      </c>
      <c r="P1587" s="42" t="str">
        <f t="shared" si="24"/>
        <v>44</v>
      </c>
      <c r="Q1587" s="42"/>
      <c r="R1587" s="41" t="s">
        <v>3850</v>
      </c>
    </row>
    <row r="1588" spans="1:18" x14ac:dyDescent="0.25">
      <c r="A1588" s="3" t="s">
        <v>134</v>
      </c>
      <c r="B1588" s="3" t="s">
        <v>7861</v>
      </c>
      <c r="C1588" s="3" t="s">
        <v>4834</v>
      </c>
      <c r="D1588" s="43">
        <v>2.5833333333333335</v>
      </c>
      <c r="E1588" s="43">
        <v>15.5</v>
      </c>
      <c r="F1588" s="44">
        <v>6</v>
      </c>
      <c r="G1588" s="43">
        <v>12.91</v>
      </c>
      <c r="H1588" s="45">
        <v>8</v>
      </c>
      <c r="I1588" s="44">
        <v>0</v>
      </c>
      <c r="J1588" s="43">
        <v>129</v>
      </c>
      <c r="K1588" s="44">
        <v>0</v>
      </c>
      <c r="L1588" s="43">
        <v>108.33</v>
      </c>
      <c r="M1588" s="44">
        <v>0</v>
      </c>
      <c r="N1588" s="41">
        <v>4</v>
      </c>
      <c r="O1588" s="41">
        <v>4</v>
      </c>
      <c r="P1588" s="42" t="str">
        <f t="shared" si="24"/>
        <v>44</v>
      </c>
      <c r="Q1588" s="42"/>
      <c r="R1588" s="41" t="s">
        <v>3850</v>
      </c>
    </row>
    <row r="1589" spans="1:18" x14ac:dyDescent="0.25">
      <c r="A1589" s="3" t="s">
        <v>134</v>
      </c>
      <c r="B1589" s="3" t="s">
        <v>7862</v>
      </c>
      <c r="C1589" s="3" t="s">
        <v>4776</v>
      </c>
      <c r="D1589" s="43">
        <v>4.333333333333333</v>
      </c>
      <c r="E1589" s="43">
        <v>26</v>
      </c>
      <c r="F1589" s="44">
        <v>6</v>
      </c>
      <c r="G1589" s="43">
        <v>21.66</v>
      </c>
      <c r="H1589" s="45">
        <v>5</v>
      </c>
      <c r="I1589" s="44">
        <v>0</v>
      </c>
      <c r="J1589" s="43">
        <v>130</v>
      </c>
      <c r="K1589" s="44">
        <v>0</v>
      </c>
      <c r="L1589" s="43">
        <v>108.33</v>
      </c>
      <c r="M1589" s="44">
        <v>0</v>
      </c>
      <c r="N1589" s="41">
        <v>4</v>
      </c>
      <c r="O1589" s="41">
        <v>4</v>
      </c>
      <c r="P1589" s="42" t="str">
        <f t="shared" si="24"/>
        <v>44</v>
      </c>
      <c r="Q1589" s="42"/>
      <c r="R1589" s="41" t="s">
        <v>3850</v>
      </c>
    </row>
    <row r="1590" spans="1:18" x14ac:dyDescent="0.25">
      <c r="A1590" s="3" t="s">
        <v>134</v>
      </c>
      <c r="B1590" s="3" t="s">
        <v>6600</v>
      </c>
      <c r="C1590" s="3" t="s">
        <v>6601</v>
      </c>
      <c r="D1590" s="43">
        <v>4.05</v>
      </c>
      <c r="E1590" s="43">
        <v>25.712</v>
      </c>
      <c r="F1590" s="44">
        <v>6.34</v>
      </c>
      <c r="G1590" s="43">
        <v>21.66</v>
      </c>
      <c r="H1590" s="45">
        <v>5</v>
      </c>
      <c r="I1590" s="44">
        <v>0</v>
      </c>
      <c r="J1590" s="43">
        <v>128.56</v>
      </c>
      <c r="K1590" s="44">
        <v>0</v>
      </c>
      <c r="L1590" s="43">
        <v>108.31</v>
      </c>
      <c r="M1590" s="44">
        <v>0</v>
      </c>
      <c r="N1590" s="41">
        <v>4</v>
      </c>
      <c r="O1590" s="41">
        <v>4</v>
      </c>
      <c r="P1590" s="42" t="str">
        <f t="shared" si="24"/>
        <v>44</v>
      </c>
      <c r="Q1590" s="42"/>
      <c r="R1590" s="41" t="s">
        <v>1650</v>
      </c>
    </row>
    <row r="1591" spans="1:18" x14ac:dyDescent="0.25">
      <c r="A1591" s="3" t="s">
        <v>134</v>
      </c>
      <c r="B1591" s="3" t="s">
        <v>6602</v>
      </c>
      <c r="C1591" s="3" t="s">
        <v>6603</v>
      </c>
      <c r="D1591" s="43">
        <v>5.36</v>
      </c>
      <c r="E1591" s="43">
        <v>27</v>
      </c>
      <c r="F1591" s="44">
        <v>5.03</v>
      </c>
      <c r="G1591" s="43">
        <v>21.64</v>
      </c>
      <c r="H1591" s="45">
        <v>5</v>
      </c>
      <c r="I1591" s="44">
        <v>0</v>
      </c>
      <c r="J1591" s="43">
        <v>135</v>
      </c>
      <c r="K1591" s="44">
        <v>0</v>
      </c>
      <c r="L1591" s="43">
        <v>108.2</v>
      </c>
      <c r="M1591" s="44">
        <v>0</v>
      </c>
      <c r="N1591" s="41">
        <v>4</v>
      </c>
      <c r="O1591" s="41">
        <v>4</v>
      </c>
      <c r="P1591" s="42" t="str">
        <f t="shared" si="24"/>
        <v>44</v>
      </c>
      <c r="Q1591" s="42"/>
      <c r="R1591" s="41" t="s">
        <v>1650</v>
      </c>
    </row>
    <row r="1592" spans="1:18" x14ac:dyDescent="0.25">
      <c r="A1592" s="3" t="s">
        <v>134</v>
      </c>
      <c r="B1592" s="3" t="s">
        <v>7863</v>
      </c>
      <c r="C1592" s="3" t="s">
        <v>7864</v>
      </c>
      <c r="D1592" s="43">
        <v>3.6055555555555556</v>
      </c>
      <c r="E1592" s="43">
        <v>21.633299999999998</v>
      </c>
      <c r="F1592" s="44">
        <v>5.99</v>
      </c>
      <c r="G1592" s="43">
        <v>18.02</v>
      </c>
      <c r="H1592" s="45">
        <v>6</v>
      </c>
      <c r="I1592" s="44">
        <v>0</v>
      </c>
      <c r="J1592" s="43">
        <v>129.80000000000001</v>
      </c>
      <c r="K1592" s="44">
        <v>0</v>
      </c>
      <c r="L1592" s="43">
        <v>108.16</v>
      </c>
      <c r="M1592" s="44">
        <v>0</v>
      </c>
      <c r="N1592" s="41">
        <v>4</v>
      </c>
      <c r="O1592" s="41">
        <v>4</v>
      </c>
      <c r="P1592" s="42" t="str">
        <f t="shared" si="24"/>
        <v>44</v>
      </c>
      <c r="Q1592" s="42"/>
      <c r="R1592" s="41" t="s">
        <v>3850</v>
      </c>
    </row>
    <row r="1593" spans="1:18" x14ac:dyDescent="0.25">
      <c r="A1593" s="3" t="s">
        <v>134</v>
      </c>
      <c r="B1593" s="3" t="s">
        <v>6604</v>
      </c>
      <c r="C1593" s="3" t="s">
        <v>6605</v>
      </c>
      <c r="D1593" s="43">
        <v>2.52</v>
      </c>
      <c r="E1593" s="43">
        <v>16</v>
      </c>
      <c r="F1593" s="44">
        <v>6.34</v>
      </c>
      <c r="G1593" s="43">
        <v>13.48</v>
      </c>
      <c r="H1593" s="45">
        <v>8</v>
      </c>
      <c r="I1593" s="44">
        <v>0</v>
      </c>
      <c r="J1593" s="43">
        <v>128</v>
      </c>
      <c r="K1593" s="44">
        <v>0</v>
      </c>
      <c r="L1593" s="43">
        <v>107.84</v>
      </c>
      <c r="M1593" s="44">
        <v>0</v>
      </c>
      <c r="N1593" s="41">
        <v>4</v>
      </c>
      <c r="O1593" s="41">
        <v>4</v>
      </c>
      <c r="P1593" s="42" t="str">
        <f t="shared" si="24"/>
        <v>44</v>
      </c>
      <c r="Q1593" s="42"/>
      <c r="R1593" s="41" t="s">
        <v>1650</v>
      </c>
    </row>
    <row r="1594" spans="1:18" x14ac:dyDescent="0.25">
      <c r="A1594" s="3" t="s">
        <v>134</v>
      </c>
      <c r="B1594" s="3" t="s">
        <v>6606</v>
      </c>
      <c r="C1594" s="3" t="s">
        <v>6607</v>
      </c>
      <c r="D1594" s="43">
        <v>4.05</v>
      </c>
      <c r="E1594" s="43">
        <v>22</v>
      </c>
      <c r="F1594" s="44">
        <v>5.43</v>
      </c>
      <c r="G1594" s="43">
        <v>17.95</v>
      </c>
      <c r="H1594" s="45">
        <v>6</v>
      </c>
      <c r="I1594" s="44">
        <v>0</v>
      </c>
      <c r="J1594" s="43">
        <v>132</v>
      </c>
      <c r="K1594" s="44">
        <v>0</v>
      </c>
      <c r="L1594" s="43">
        <v>107.7</v>
      </c>
      <c r="M1594" s="44">
        <v>0</v>
      </c>
      <c r="N1594" s="41">
        <v>4</v>
      </c>
      <c r="O1594" s="41">
        <v>4</v>
      </c>
      <c r="P1594" s="42" t="str">
        <f t="shared" si="24"/>
        <v>44</v>
      </c>
      <c r="Q1594" s="42"/>
      <c r="R1594" s="41" t="s">
        <v>1650</v>
      </c>
    </row>
    <row r="1595" spans="1:18" x14ac:dyDescent="0.25">
      <c r="A1595" s="3" t="s">
        <v>134</v>
      </c>
      <c r="B1595" s="3" t="s">
        <v>7865</v>
      </c>
      <c r="C1595" s="3" t="s">
        <v>7866</v>
      </c>
      <c r="D1595" s="43">
        <v>5.364583333333333</v>
      </c>
      <c r="E1595" s="43">
        <v>32.1875</v>
      </c>
      <c r="F1595" s="44">
        <v>6</v>
      </c>
      <c r="G1595" s="43">
        <v>26.82</v>
      </c>
      <c r="H1595" s="45">
        <v>4</v>
      </c>
      <c r="I1595" s="44">
        <v>0</v>
      </c>
      <c r="J1595" s="43">
        <v>128.75</v>
      </c>
      <c r="K1595" s="44">
        <v>0</v>
      </c>
      <c r="L1595" s="43">
        <v>107.29</v>
      </c>
      <c r="M1595" s="44">
        <v>0</v>
      </c>
      <c r="N1595" s="41">
        <v>4</v>
      </c>
      <c r="O1595" s="41">
        <v>4</v>
      </c>
      <c r="P1595" s="42" t="str">
        <f t="shared" si="24"/>
        <v>44</v>
      </c>
      <c r="Q1595" s="42"/>
      <c r="R1595" s="41" t="s">
        <v>3850</v>
      </c>
    </row>
    <row r="1596" spans="1:18" x14ac:dyDescent="0.25">
      <c r="A1596" s="3" t="s">
        <v>134</v>
      </c>
      <c r="B1596" s="3" t="s">
        <v>6608</v>
      </c>
      <c r="C1596" s="3" t="s">
        <v>6609</v>
      </c>
      <c r="D1596" s="43">
        <v>5.4</v>
      </c>
      <c r="E1596" s="43">
        <v>26.84</v>
      </c>
      <c r="F1596" s="44">
        <v>4.97</v>
      </c>
      <c r="G1596" s="43">
        <v>21.44</v>
      </c>
      <c r="H1596" s="45">
        <v>5</v>
      </c>
      <c r="I1596" s="44">
        <v>0</v>
      </c>
      <c r="J1596" s="43">
        <v>134.19999999999999</v>
      </c>
      <c r="K1596" s="44">
        <v>0</v>
      </c>
      <c r="L1596" s="43">
        <v>107.2</v>
      </c>
      <c r="M1596" s="44">
        <v>0</v>
      </c>
      <c r="N1596" s="41">
        <v>4</v>
      </c>
      <c r="O1596" s="41">
        <v>4</v>
      </c>
      <c r="P1596" s="42" t="str">
        <f t="shared" si="24"/>
        <v>44</v>
      </c>
      <c r="Q1596" s="42"/>
      <c r="R1596" s="41" t="s">
        <v>1650</v>
      </c>
    </row>
    <row r="1597" spans="1:18" x14ac:dyDescent="0.25">
      <c r="A1597" s="3" t="s">
        <v>134</v>
      </c>
      <c r="B1597" s="3" t="s">
        <v>6610</v>
      </c>
      <c r="C1597" s="3" t="s">
        <v>6611</v>
      </c>
      <c r="D1597" s="43">
        <v>7.6499999999999995</v>
      </c>
      <c r="E1597" s="43">
        <v>25.5</v>
      </c>
      <c r="F1597" s="44">
        <v>3.33</v>
      </c>
      <c r="G1597" s="43">
        <v>17.850000000000001</v>
      </c>
      <c r="H1597" s="45">
        <v>6</v>
      </c>
      <c r="I1597" s="44">
        <v>0</v>
      </c>
      <c r="J1597" s="43">
        <v>153</v>
      </c>
      <c r="K1597" s="44">
        <v>0</v>
      </c>
      <c r="L1597" s="43">
        <v>107.1</v>
      </c>
      <c r="M1597" s="44">
        <v>0</v>
      </c>
      <c r="N1597" s="41">
        <v>4</v>
      </c>
      <c r="O1597" s="41">
        <v>4</v>
      </c>
      <c r="P1597" s="42" t="str">
        <f t="shared" si="24"/>
        <v>44</v>
      </c>
      <c r="Q1597" s="42"/>
      <c r="R1597" s="41" t="s">
        <v>1650</v>
      </c>
    </row>
    <row r="1598" spans="1:18" x14ac:dyDescent="0.25">
      <c r="A1598" s="3" t="s">
        <v>134</v>
      </c>
      <c r="B1598" s="3" t="s">
        <v>6612</v>
      </c>
      <c r="C1598" s="3" t="s">
        <v>6613</v>
      </c>
      <c r="D1598" s="43">
        <v>2.36</v>
      </c>
      <c r="E1598" s="43">
        <v>13.07</v>
      </c>
      <c r="F1598" s="44">
        <v>5.53</v>
      </c>
      <c r="G1598" s="43">
        <v>10.71</v>
      </c>
      <c r="H1598" s="45">
        <v>10</v>
      </c>
      <c r="I1598" s="44">
        <v>0</v>
      </c>
      <c r="J1598" s="43">
        <v>130.69999999999999</v>
      </c>
      <c r="K1598" s="44">
        <v>0</v>
      </c>
      <c r="L1598" s="43">
        <v>107.1</v>
      </c>
      <c r="M1598" s="44">
        <v>0</v>
      </c>
      <c r="N1598" s="41">
        <v>4</v>
      </c>
      <c r="O1598" s="41">
        <v>4</v>
      </c>
      <c r="P1598" s="42" t="str">
        <f t="shared" si="24"/>
        <v>44</v>
      </c>
      <c r="Q1598" s="42"/>
      <c r="R1598" s="41" t="s">
        <v>1650</v>
      </c>
    </row>
    <row r="1599" spans="1:18" x14ac:dyDescent="0.25">
      <c r="A1599" s="3" t="s">
        <v>134</v>
      </c>
      <c r="B1599" s="3" t="s">
        <v>7867</v>
      </c>
      <c r="C1599" s="3" t="s">
        <v>7250</v>
      </c>
      <c r="D1599" s="43">
        <v>2.1416666666666666</v>
      </c>
      <c r="E1599" s="43">
        <v>12.85</v>
      </c>
      <c r="F1599" s="44">
        <v>6</v>
      </c>
      <c r="G1599" s="43">
        <v>10.7</v>
      </c>
      <c r="H1599" s="45">
        <v>10</v>
      </c>
      <c r="I1599" s="44">
        <v>0</v>
      </c>
      <c r="J1599" s="43">
        <v>128.5</v>
      </c>
      <c r="K1599" s="44">
        <v>0</v>
      </c>
      <c r="L1599" s="43">
        <v>107.08</v>
      </c>
      <c r="M1599" s="44">
        <v>0</v>
      </c>
      <c r="N1599" s="41">
        <v>4</v>
      </c>
      <c r="O1599" s="41">
        <v>4</v>
      </c>
      <c r="P1599" s="42" t="str">
        <f t="shared" si="24"/>
        <v>44</v>
      </c>
      <c r="Q1599" s="42"/>
      <c r="R1599" s="41" t="s">
        <v>3850</v>
      </c>
    </row>
    <row r="1600" spans="1:18" x14ac:dyDescent="0.25">
      <c r="A1600" s="3" t="s">
        <v>134</v>
      </c>
      <c r="B1600" s="3" t="s">
        <v>7868</v>
      </c>
      <c r="C1600" s="3" t="s">
        <v>7869</v>
      </c>
      <c r="D1600" s="43">
        <v>5.333333333333333</v>
      </c>
      <c r="E1600" s="43">
        <v>32</v>
      </c>
      <c r="F1600" s="44">
        <v>6</v>
      </c>
      <c r="G1600" s="43">
        <v>26.66</v>
      </c>
      <c r="H1600" s="45">
        <v>4</v>
      </c>
      <c r="I1600" s="44">
        <v>0</v>
      </c>
      <c r="J1600" s="43">
        <v>128</v>
      </c>
      <c r="K1600" s="44">
        <v>0</v>
      </c>
      <c r="L1600" s="43">
        <v>106.66</v>
      </c>
      <c r="M1600" s="44">
        <v>0</v>
      </c>
      <c r="N1600" s="41">
        <v>4</v>
      </c>
      <c r="O1600" s="41">
        <v>4</v>
      </c>
      <c r="P1600" s="42" t="str">
        <f t="shared" si="24"/>
        <v>44</v>
      </c>
      <c r="Q1600" s="42"/>
      <c r="R1600" s="41" t="s">
        <v>3850</v>
      </c>
    </row>
    <row r="1601" spans="1:18" x14ac:dyDescent="0.25">
      <c r="A1601" s="3" t="s">
        <v>134</v>
      </c>
      <c r="B1601" s="3" t="s">
        <v>6614</v>
      </c>
      <c r="C1601" s="3" t="s">
        <v>6615</v>
      </c>
      <c r="D1601" s="43">
        <v>1.91</v>
      </c>
      <c r="E1601" s="43">
        <v>19.55</v>
      </c>
      <c r="F1601" s="44">
        <v>10.23</v>
      </c>
      <c r="G1601" s="43">
        <v>17.64</v>
      </c>
      <c r="H1601" s="45">
        <v>6</v>
      </c>
      <c r="I1601" s="44">
        <v>0</v>
      </c>
      <c r="J1601" s="43">
        <v>117.3</v>
      </c>
      <c r="K1601" s="44">
        <v>0</v>
      </c>
      <c r="L1601" s="43">
        <v>105.84</v>
      </c>
      <c r="M1601" s="44">
        <v>0</v>
      </c>
      <c r="N1601" s="41">
        <v>4</v>
      </c>
      <c r="O1601" s="41">
        <v>4</v>
      </c>
      <c r="P1601" s="42" t="str">
        <f t="shared" si="24"/>
        <v>44</v>
      </c>
      <c r="Q1601" s="42"/>
      <c r="R1601" s="41" t="s">
        <v>1650</v>
      </c>
    </row>
    <row r="1602" spans="1:18" x14ac:dyDescent="0.25">
      <c r="A1602" s="3" t="s">
        <v>134</v>
      </c>
      <c r="B1602" s="3" t="s">
        <v>6616</v>
      </c>
      <c r="C1602" s="3" t="s">
        <v>6617</v>
      </c>
      <c r="D1602" s="43">
        <v>2.02</v>
      </c>
      <c r="E1602" s="43">
        <v>12.25</v>
      </c>
      <c r="F1602" s="44">
        <v>6.06</v>
      </c>
      <c r="G1602" s="43">
        <v>10.23</v>
      </c>
      <c r="H1602" s="45">
        <v>10</v>
      </c>
      <c r="I1602" s="44">
        <v>0</v>
      </c>
      <c r="J1602" s="43">
        <v>126</v>
      </c>
      <c r="K1602" s="44">
        <v>0</v>
      </c>
      <c r="L1602" s="43">
        <v>105.8</v>
      </c>
      <c r="M1602" s="44">
        <v>0</v>
      </c>
      <c r="N1602" s="41">
        <v>4</v>
      </c>
      <c r="O1602" s="41">
        <v>4</v>
      </c>
      <c r="P1602" s="42" t="str">
        <f t="shared" si="24"/>
        <v>44</v>
      </c>
      <c r="Q1602" s="42"/>
      <c r="R1602" s="41" t="s">
        <v>1650</v>
      </c>
    </row>
    <row r="1603" spans="1:18" x14ac:dyDescent="0.25">
      <c r="A1603" s="3" t="s">
        <v>134</v>
      </c>
      <c r="B1603" s="3" t="s">
        <v>6618</v>
      </c>
      <c r="C1603" s="3" t="s">
        <v>6619</v>
      </c>
      <c r="D1603" s="43">
        <v>2.13</v>
      </c>
      <c r="E1603" s="43">
        <v>23.2</v>
      </c>
      <c r="F1603" s="44">
        <v>10.89</v>
      </c>
      <c r="G1603" s="43">
        <v>21.07</v>
      </c>
      <c r="H1603" s="45">
        <v>5</v>
      </c>
      <c r="I1603" s="44">
        <v>0</v>
      </c>
      <c r="J1603" s="43">
        <v>116</v>
      </c>
      <c r="K1603" s="44">
        <v>0</v>
      </c>
      <c r="L1603" s="43">
        <v>105.35</v>
      </c>
      <c r="M1603" s="44">
        <v>0</v>
      </c>
      <c r="N1603" s="41">
        <v>4</v>
      </c>
      <c r="O1603" s="41">
        <v>4</v>
      </c>
      <c r="P1603" s="42" t="str">
        <f t="shared" si="24"/>
        <v>44</v>
      </c>
      <c r="Q1603" s="42"/>
      <c r="R1603" s="41" t="s">
        <v>1650</v>
      </c>
    </row>
    <row r="1604" spans="1:18" x14ac:dyDescent="0.25">
      <c r="A1604" s="3" t="s">
        <v>134</v>
      </c>
      <c r="B1604" s="3" t="s">
        <v>6620</v>
      </c>
      <c r="C1604" s="3" t="s">
        <v>6621</v>
      </c>
      <c r="D1604" s="43">
        <v>5.93</v>
      </c>
      <c r="E1604" s="43">
        <v>27</v>
      </c>
      <c r="F1604" s="44">
        <v>4.55</v>
      </c>
      <c r="G1604" s="43">
        <v>21.07</v>
      </c>
      <c r="H1604" s="45">
        <v>5</v>
      </c>
      <c r="I1604" s="44">
        <v>0</v>
      </c>
      <c r="J1604" s="43">
        <v>135</v>
      </c>
      <c r="K1604" s="44">
        <v>0</v>
      </c>
      <c r="L1604" s="43">
        <v>105.35</v>
      </c>
      <c r="M1604" s="44">
        <v>0</v>
      </c>
      <c r="N1604" s="41">
        <v>4</v>
      </c>
      <c r="O1604" s="41">
        <v>4</v>
      </c>
      <c r="P1604" s="42" t="str">
        <f t="shared" si="24"/>
        <v>44</v>
      </c>
      <c r="Q1604" s="42"/>
      <c r="R1604" s="41" t="s">
        <v>1650</v>
      </c>
    </row>
    <row r="1605" spans="1:18" x14ac:dyDescent="0.25">
      <c r="A1605" s="3" t="s">
        <v>134</v>
      </c>
      <c r="B1605" s="3" t="s">
        <v>7872</v>
      </c>
      <c r="C1605" s="3" t="s">
        <v>4986</v>
      </c>
      <c r="D1605" s="43">
        <v>3</v>
      </c>
      <c r="E1605" s="43">
        <v>18</v>
      </c>
      <c r="F1605" s="44">
        <v>6</v>
      </c>
      <c r="G1605" s="43">
        <v>15</v>
      </c>
      <c r="H1605" s="45">
        <v>7</v>
      </c>
      <c r="I1605" s="44">
        <v>0</v>
      </c>
      <c r="J1605" s="43">
        <v>126</v>
      </c>
      <c r="K1605" s="44">
        <v>0</v>
      </c>
      <c r="L1605" s="43">
        <v>105</v>
      </c>
      <c r="M1605" s="44">
        <v>0</v>
      </c>
      <c r="N1605" s="41">
        <v>4</v>
      </c>
      <c r="O1605" s="41">
        <v>4</v>
      </c>
      <c r="P1605" s="42" t="str">
        <f t="shared" si="24"/>
        <v>44</v>
      </c>
      <c r="Q1605" s="42"/>
      <c r="R1605" s="41" t="s">
        <v>3850</v>
      </c>
    </row>
    <row r="1606" spans="1:18" x14ac:dyDescent="0.25">
      <c r="A1606" s="3" t="s">
        <v>134</v>
      </c>
      <c r="B1606" s="3" t="s">
        <v>7873</v>
      </c>
      <c r="C1606" s="3" t="s">
        <v>224</v>
      </c>
      <c r="D1606" s="43">
        <v>7</v>
      </c>
      <c r="E1606" s="43">
        <v>42</v>
      </c>
      <c r="F1606" s="44">
        <v>6</v>
      </c>
      <c r="G1606" s="43">
        <v>35</v>
      </c>
      <c r="H1606" s="45">
        <v>3</v>
      </c>
      <c r="I1606" s="44">
        <v>0</v>
      </c>
      <c r="J1606" s="43">
        <v>126</v>
      </c>
      <c r="K1606" s="44">
        <v>0</v>
      </c>
      <c r="L1606" s="43">
        <v>105</v>
      </c>
      <c r="M1606" s="44">
        <v>0</v>
      </c>
      <c r="N1606" s="41">
        <v>4</v>
      </c>
      <c r="O1606" s="41">
        <v>4</v>
      </c>
      <c r="P1606" s="42" t="str">
        <f t="shared" si="24"/>
        <v>44</v>
      </c>
      <c r="Q1606" s="42"/>
      <c r="R1606" s="41" t="s">
        <v>3850</v>
      </c>
    </row>
    <row r="1607" spans="1:18" x14ac:dyDescent="0.25">
      <c r="A1607" s="3" t="s">
        <v>134</v>
      </c>
      <c r="B1607" s="3" t="s">
        <v>7874</v>
      </c>
      <c r="C1607" s="3" t="s">
        <v>5062</v>
      </c>
      <c r="D1607" s="43">
        <v>3.5</v>
      </c>
      <c r="E1607" s="43">
        <v>21</v>
      </c>
      <c r="F1607" s="44">
        <v>6</v>
      </c>
      <c r="G1607" s="43">
        <v>17.5</v>
      </c>
      <c r="H1607" s="45">
        <v>6</v>
      </c>
      <c r="I1607" s="44">
        <v>0</v>
      </c>
      <c r="J1607" s="43">
        <v>126</v>
      </c>
      <c r="K1607" s="44">
        <v>0</v>
      </c>
      <c r="L1607" s="43">
        <v>105</v>
      </c>
      <c r="M1607" s="44">
        <v>0</v>
      </c>
      <c r="N1607" s="41">
        <v>4</v>
      </c>
      <c r="O1607" s="41">
        <v>4</v>
      </c>
      <c r="P1607" s="42" t="str">
        <f t="shared" ref="P1607:P1670" si="25">N1607&amp;O1607</f>
        <v>44</v>
      </c>
      <c r="Q1607" s="42"/>
      <c r="R1607" s="41" t="s">
        <v>3850</v>
      </c>
    </row>
    <row r="1608" spans="1:18" x14ac:dyDescent="0.25">
      <c r="A1608" s="3" t="s">
        <v>134</v>
      </c>
      <c r="B1608" s="3" t="s">
        <v>7875</v>
      </c>
      <c r="C1608" s="3" t="s">
        <v>1024</v>
      </c>
      <c r="D1608" s="43">
        <v>3.5</v>
      </c>
      <c r="E1608" s="43">
        <v>21</v>
      </c>
      <c r="F1608" s="44">
        <v>6</v>
      </c>
      <c r="G1608" s="43">
        <v>17.5</v>
      </c>
      <c r="H1608" s="45">
        <v>6</v>
      </c>
      <c r="I1608" s="44">
        <v>0</v>
      </c>
      <c r="J1608" s="43">
        <v>126</v>
      </c>
      <c r="K1608" s="44">
        <v>0</v>
      </c>
      <c r="L1608" s="43">
        <v>105</v>
      </c>
      <c r="M1608" s="44">
        <v>0</v>
      </c>
      <c r="N1608" s="41">
        <v>4</v>
      </c>
      <c r="O1608" s="41">
        <v>4</v>
      </c>
      <c r="P1608" s="42" t="str">
        <f t="shared" si="25"/>
        <v>44</v>
      </c>
      <c r="Q1608" s="42"/>
      <c r="R1608" s="41" t="s">
        <v>3850</v>
      </c>
    </row>
    <row r="1609" spans="1:18" x14ac:dyDescent="0.25">
      <c r="A1609" s="3" t="s">
        <v>134</v>
      </c>
      <c r="B1609" s="3" t="s">
        <v>7876</v>
      </c>
      <c r="C1609" s="3" t="s">
        <v>7295</v>
      </c>
      <c r="D1609" s="43">
        <v>10.5</v>
      </c>
      <c r="E1609" s="43">
        <v>63</v>
      </c>
      <c r="F1609" s="44">
        <v>6</v>
      </c>
      <c r="G1609" s="43">
        <v>52.5</v>
      </c>
      <c r="H1609" s="45">
        <v>2</v>
      </c>
      <c r="I1609" s="44">
        <v>0</v>
      </c>
      <c r="J1609" s="43">
        <v>126</v>
      </c>
      <c r="K1609" s="44">
        <v>0</v>
      </c>
      <c r="L1609" s="43">
        <v>105</v>
      </c>
      <c r="M1609" s="44">
        <v>0</v>
      </c>
      <c r="N1609" s="41">
        <v>4</v>
      </c>
      <c r="O1609" s="41">
        <v>4</v>
      </c>
      <c r="P1609" s="42" t="str">
        <f t="shared" si="25"/>
        <v>44</v>
      </c>
      <c r="Q1609" s="42"/>
      <c r="R1609" s="41" t="s">
        <v>3850</v>
      </c>
    </row>
    <row r="1610" spans="1:18" x14ac:dyDescent="0.25">
      <c r="A1610" s="3" t="s">
        <v>134</v>
      </c>
      <c r="B1610" s="3" t="s">
        <v>7877</v>
      </c>
      <c r="C1610" s="3" t="s">
        <v>7878</v>
      </c>
      <c r="D1610" s="43">
        <v>2.3333333333333335</v>
      </c>
      <c r="E1610" s="43">
        <v>14</v>
      </c>
      <c r="F1610" s="44">
        <v>6</v>
      </c>
      <c r="G1610" s="43">
        <v>11.66</v>
      </c>
      <c r="H1610" s="45">
        <v>9</v>
      </c>
      <c r="I1610" s="44">
        <v>0</v>
      </c>
      <c r="J1610" s="43">
        <v>126</v>
      </c>
      <c r="K1610" s="44">
        <v>0</v>
      </c>
      <c r="L1610" s="43">
        <v>105</v>
      </c>
      <c r="M1610" s="44">
        <v>0</v>
      </c>
      <c r="N1610" s="41">
        <v>4</v>
      </c>
      <c r="O1610" s="41">
        <v>4</v>
      </c>
      <c r="P1610" s="42" t="str">
        <f t="shared" si="25"/>
        <v>44</v>
      </c>
      <c r="Q1610" s="42"/>
      <c r="R1610" s="41" t="s">
        <v>3850</v>
      </c>
    </row>
    <row r="1611" spans="1:18" x14ac:dyDescent="0.25">
      <c r="A1611" s="3" t="s">
        <v>134</v>
      </c>
      <c r="B1611" s="3" t="s">
        <v>7879</v>
      </c>
      <c r="C1611" s="3" t="s">
        <v>342</v>
      </c>
      <c r="D1611" s="43">
        <v>3</v>
      </c>
      <c r="E1611" s="43">
        <v>18</v>
      </c>
      <c r="F1611" s="44">
        <v>6</v>
      </c>
      <c r="G1611" s="43">
        <v>15</v>
      </c>
      <c r="H1611" s="45">
        <v>7</v>
      </c>
      <c r="I1611" s="44">
        <v>0</v>
      </c>
      <c r="J1611" s="43">
        <v>125</v>
      </c>
      <c r="K1611" s="44">
        <v>0</v>
      </c>
      <c r="L1611" s="43">
        <v>104</v>
      </c>
      <c r="M1611" s="44">
        <v>0</v>
      </c>
      <c r="N1611" s="41">
        <v>4</v>
      </c>
      <c r="O1611" s="41">
        <v>4</v>
      </c>
      <c r="P1611" s="42" t="str">
        <f t="shared" si="25"/>
        <v>44</v>
      </c>
      <c r="Q1611" s="42"/>
      <c r="R1611" s="41" t="s">
        <v>3850</v>
      </c>
    </row>
    <row r="1612" spans="1:18" x14ac:dyDescent="0.25">
      <c r="A1612" s="3" t="s">
        <v>134</v>
      </c>
      <c r="B1612" s="3" t="s">
        <v>7880</v>
      </c>
      <c r="C1612" s="3" t="s">
        <v>7881</v>
      </c>
      <c r="D1612" s="43">
        <v>2.94</v>
      </c>
      <c r="E1612" s="43">
        <v>17.64</v>
      </c>
      <c r="F1612" s="44">
        <v>6</v>
      </c>
      <c r="G1612" s="43">
        <v>14.7</v>
      </c>
      <c r="H1612" s="45">
        <v>7</v>
      </c>
      <c r="I1612" s="44">
        <v>0</v>
      </c>
      <c r="J1612" s="43">
        <v>124.2</v>
      </c>
      <c r="K1612" s="44">
        <v>0</v>
      </c>
      <c r="L1612" s="43">
        <v>103.62</v>
      </c>
      <c r="M1612" s="44">
        <v>0</v>
      </c>
      <c r="N1612" s="41">
        <v>4</v>
      </c>
      <c r="O1612" s="41">
        <v>4</v>
      </c>
      <c r="P1612" s="42" t="str">
        <f t="shared" si="25"/>
        <v>44</v>
      </c>
      <c r="Q1612" s="42"/>
      <c r="R1612" s="41" t="s">
        <v>3850</v>
      </c>
    </row>
    <row r="1613" spans="1:18" x14ac:dyDescent="0.25">
      <c r="A1613" s="3" t="s">
        <v>134</v>
      </c>
      <c r="B1613" s="3" t="s">
        <v>6624</v>
      </c>
      <c r="C1613" s="3" t="s">
        <v>6625</v>
      </c>
      <c r="D1613" s="43">
        <v>5.3299999999999992</v>
      </c>
      <c r="E1613" s="43">
        <v>22.583300000000001</v>
      </c>
      <c r="F1613" s="44">
        <v>4.2300000000000004</v>
      </c>
      <c r="G1613" s="43">
        <v>17.25</v>
      </c>
      <c r="H1613" s="45">
        <v>6</v>
      </c>
      <c r="I1613" s="44">
        <v>0</v>
      </c>
      <c r="J1613" s="43">
        <v>135.5</v>
      </c>
      <c r="K1613" s="44">
        <v>0</v>
      </c>
      <c r="L1613" s="43">
        <v>103.52</v>
      </c>
      <c r="M1613" s="44">
        <v>0</v>
      </c>
      <c r="N1613" s="41">
        <v>4</v>
      </c>
      <c r="O1613" s="41">
        <v>4</v>
      </c>
      <c r="P1613" s="42" t="str">
        <f t="shared" si="25"/>
        <v>44</v>
      </c>
      <c r="Q1613" s="42"/>
      <c r="R1613" s="41" t="s">
        <v>1650</v>
      </c>
    </row>
    <row r="1614" spans="1:18" x14ac:dyDescent="0.25">
      <c r="A1614" s="3" t="s">
        <v>134</v>
      </c>
      <c r="B1614" s="3" t="s">
        <v>7882</v>
      </c>
      <c r="C1614" s="3" t="s">
        <v>7883</v>
      </c>
      <c r="D1614" s="43">
        <v>5.166666666666667</v>
      </c>
      <c r="E1614" s="43">
        <v>31</v>
      </c>
      <c r="F1614" s="44">
        <v>6</v>
      </c>
      <c r="G1614" s="43">
        <v>25.83</v>
      </c>
      <c r="H1614" s="45">
        <v>4</v>
      </c>
      <c r="I1614" s="44">
        <v>0</v>
      </c>
      <c r="J1614" s="43">
        <v>124</v>
      </c>
      <c r="K1614" s="44">
        <v>0</v>
      </c>
      <c r="L1614" s="43">
        <v>103.33</v>
      </c>
      <c r="M1614" s="44">
        <v>0</v>
      </c>
      <c r="N1614" s="41">
        <v>4</v>
      </c>
      <c r="O1614" s="41">
        <v>4</v>
      </c>
      <c r="P1614" s="42" t="str">
        <f t="shared" si="25"/>
        <v>44</v>
      </c>
      <c r="Q1614" s="42"/>
      <c r="R1614" s="41" t="s">
        <v>3850</v>
      </c>
    </row>
    <row r="1615" spans="1:18" x14ac:dyDescent="0.25">
      <c r="A1615" s="3" t="s">
        <v>134</v>
      </c>
      <c r="B1615" s="3" t="s">
        <v>7884</v>
      </c>
      <c r="C1615" s="3" t="s">
        <v>7885</v>
      </c>
      <c r="D1615" s="43">
        <v>3.4416666666666664</v>
      </c>
      <c r="E1615" s="43">
        <v>20.65</v>
      </c>
      <c r="F1615" s="44">
        <v>6</v>
      </c>
      <c r="G1615" s="43">
        <v>17.2</v>
      </c>
      <c r="H1615" s="45">
        <v>6</v>
      </c>
      <c r="I1615" s="44">
        <v>0</v>
      </c>
      <c r="J1615" s="43">
        <v>123.9</v>
      </c>
      <c r="K1615" s="44">
        <v>0</v>
      </c>
      <c r="L1615" s="43">
        <v>103.25</v>
      </c>
      <c r="M1615" s="44">
        <v>0</v>
      </c>
      <c r="N1615" s="41">
        <v>4</v>
      </c>
      <c r="O1615" s="41">
        <v>4</v>
      </c>
      <c r="P1615" s="42" t="str">
        <f t="shared" si="25"/>
        <v>44</v>
      </c>
      <c r="Q1615" s="42"/>
      <c r="R1615" s="41" t="s">
        <v>3850</v>
      </c>
    </row>
    <row r="1616" spans="1:18" x14ac:dyDescent="0.25">
      <c r="A1616" s="3" t="s">
        <v>134</v>
      </c>
      <c r="B1616" s="3" t="s">
        <v>6626</v>
      </c>
      <c r="C1616" s="3" t="s">
        <v>6627</v>
      </c>
      <c r="D1616" s="43">
        <v>11.25</v>
      </c>
      <c r="E1616" s="43">
        <v>62.5</v>
      </c>
      <c r="F1616" s="44">
        <v>5.55</v>
      </c>
      <c r="G1616" s="43">
        <v>51.25</v>
      </c>
      <c r="H1616" s="45">
        <v>2</v>
      </c>
      <c r="I1616" s="44">
        <v>0</v>
      </c>
      <c r="J1616" s="43">
        <v>125</v>
      </c>
      <c r="K1616" s="44">
        <v>0</v>
      </c>
      <c r="L1616" s="43">
        <v>102.5</v>
      </c>
      <c r="M1616" s="44">
        <v>0</v>
      </c>
      <c r="N1616" s="41">
        <v>4</v>
      </c>
      <c r="O1616" s="41">
        <v>4</v>
      </c>
      <c r="P1616" s="42" t="str">
        <f t="shared" si="25"/>
        <v>44</v>
      </c>
      <c r="Q1616" s="42"/>
      <c r="R1616" s="41" t="s">
        <v>1650</v>
      </c>
    </row>
    <row r="1617" spans="1:18" x14ac:dyDescent="0.25">
      <c r="A1617" s="3" t="s">
        <v>134</v>
      </c>
      <c r="B1617" s="3" t="s">
        <v>7886</v>
      </c>
      <c r="C1617" s="3" t="s">
        <v>7887</v>
      </c>
      <c r="D1617" s="43">
        <v>5.1250000000000009</v>
      </c>
      <c r="E1617" s="43">
        <v>30.75</v>
      </c>
      <c r="F1617" s="44">
        <v>6</v>
      </c>
      <c r="G1617" s="43">
        <v>25.62</v>
      </c>
      <c r="H1617" s="45">
        <v>4</v>
      </c>
      <c r="I1617" s="44">
        <v>0</v>
      </c>
      <c r="J1617" s="43">
        <v>123</v>
      </c>
      <c r="K1617" s="44">
        <v>0</v>
      </c>
      <c r="L1617" s="43">
        <v>102.5</v>
      </c>
      <c r="M1617" s="44">
        <v>0</v>
      </c>
      <c r="N1617" s="41">
        <v>4</v>
      </c>
      <c r="O1617" s="41">
        <v>4</v>
      </c>
      <c r="P1617" s="42" t="str">
        <f t="shared" si="25"/>
        <v>44</v>
      </c>
      <c r="Q1617" s="42"/>
      <c r="R1617" s="41" t="s">
        <v>3850</v>
      </c>
    </row>
    <row r="1618" spans="1:18" x14ac:dyDescent="0.25">
      <c r="A1618" s="3" t="s">
        <v>134</v>
      </c>
      <c r="B1618" s="3" t="s">
        <v>6628</v>
      </c>
      <c r="C1618" s="3" t="s">
        <v>6629</v>
      </c>
      <c r="D1618" s="43">
        <v>3.56</v>
      </c>
      <c r="E1618" s="43">
        <v>20.5</v>
      </c>
      <c r="F1618" s="44">
        <v>5.75</v>
      </c>
      <c r="G1618" s="43">
        <v>16.940000000000001</v>
      </c>
      <c r="H1618" s="45">
        <v>6</v>
      </c>
      <c r="I1618" s="44">
        <v>0</v>
      </c>
      <c r="J1618" s="43">
        <v>123</v>
      </c>
      <c r="K1618" s="44">
        <v>0</v>
      </c>
      <c r="L1618" s="43">
        <v>101.64</v>
      </c>
      <c r="M1618" s="44">
        <v>0</v>
      </c>
      <c r="N1618" s="41">
        <v>4</v>
      </c>
      <c r="O1618" s="41">
        <v>4</v>
      </c>
      <c r="P1618" s="42" t="str">
        <f t="shared" si="25"/>
        <v>44</v>
      </c>
      <c r="Q1618" s="42"/>
      <c r="R1618" s="41" t="s">
        <v>1650</v>
      </c>
    </row>
    <row r="1619" spans="1:18" x14ac:dyDescent="0.25">
      <c r="A1619" s="3" t="s">
        <v>134</v>
      </c>
      <c r="B1619" s="3" t="s">
        <v>7888</v>
      </c>
      <c r="C1619" s="3" t="s">
        <v>7889</v>
      </c>
      <c r="D1619" s="43">
        <v>1.8787878787878789</v>
      </c>
      <c r="E1619" s="43">
        <v>11.2727</v>
      </c>
      <c r="F1619" s="44">
        <v>5.99</v>
      </c>
      <c r="G1619" s="43">
        <v>9.39</v>
      </c>
      <c r="H1619" s="45">
        <v>12</v>
      </c>
      <c r="I1619" s="44">
        <v>0</v>
      </c>
      <c r="J1619" s="43">
        <v>124</v>
      </c>
      <c r="K1619" s="44">
        <v>0</v>
      </c>
      <c r="L1619" s="43">
        <v>101.45</v>
      </c>
      <c r="M1619" s="44">
        <v>0</v>
      </c>
      <c r="N1619" s="41">
        <v>4</v>
      </c>
      <c r="O1619" s="41">
        <v>4</v>
      </c>
      <c r="P1619" s="42" t="str">
        <f t="shared" si="25"/>
        <v>44</v>
      </c>
      <c r="Q1619" s="42"/>
      <c r="R1619" s="41" t="s">
        <v>3850</v>
      </c>
    </row>
    <row r="1620" spans="1:18" x14ac:dyDescent="0.25">
      <c r="A1620" s="3" t="s">
        <v>134</v>
      </c>
      <c r="B1620" s="3" t="s">
        <v>6630</v>
      </c>
      <c r="C1620" s="3" t="s">
        <v>6631</v>
      </c>
      <c r="D1620" s="43">
        <v>2.3199999999999998</v>
      </c>
      <c r="E1620" s="43">
        <v>15</v>
      </c>
      <c r="F1620" s="44">
        <v>6.46</v>
      </c>
      <c r="G1620" s="43">
        <v>12.68</v>
      </c>
      <c r="H1620" s="45">
        <v>8</v>
      </c>
      <c r="I1620" s="44">
        <v>0</v>
      </c>
      <c r="J1620" s="43">
        <v>120</v>
      </c>
      <c r="K1620" s="44">
        <v>0</v>
      </c>
      <c r="L1620" s="43">
        <v>101.44</v>
      </c>
      <c r="M1620" s="44">
        <v>0</v>
      </c>
      <c r="N1620" s="41">
        <v>4</v>
      </c>
      <c r="O1620" s="41">
        <v>4</v>
      </c>
      <c r="P1620" s="42" t="str">
        <f t="shared" si="25"/>
        <v>44</v>
      </c>
      <c r="Q1620" s="42"/>
      <c r="R1620" s="41" t="s">
        <v>1650</v>
      </c>
    </row>
    <row r="1621" spans="1:18" x14ac:dyDescent="0.25">
      <c r="A1621" s="3" t="s">
        <v>134</v>
      </c>
      <c r="B1621" s="3" t="s">
        <v>6634</v>
      </c>
      <c r="C1621" s="3" t="s">
        <v>6635</v>
      </c>
      <c r="D1621" s="43">
        <v>4.22</v>
      </c>
      <c r="E1621" s="43">
        <v>29.25</v>
      </c>
      <c r="F1621" s="44">
        <v>6.93</v>
      </c>
      <c r="G1621" s="43">
        <v>25.03</v>
      </c>
      <c r="H1621" s="45">
        <v>4</v>
      </c>
      <c r="I1621" s="44">
        <v>0</v>
      </c>
      <c r="J1621" s="43">
        <v>117</v>
      </c>
      <c r="K1621" s="44">
        <v>0</v>
      </c>
      <c r="L1621" s="43">
        <v>100.12</v>
      </c>
      <c r="M1621" s="44">
        <v>0</v>
      </c>
      <c r="N1621" s="41">
        <v>4</v>
      </c>
      <c r="O1621" s="41">
        <v>4</v>
      </c>
      <c r="P1621" s="42" t="str">
        <f t="shared" si="25"/>
        <v>44</v>
      </c>
      <c r="Q1621" s="42"/>
      <c r="R1621" s="41" t="s">
        <v>1650</v>
      </c>
    </row>
    <row r="1622" spans="1:18" x14ac:dyDescent="0.25">
      <c r="A1622" s="3" t="s">
        <v>134</v>
      </c>
      <c r="B1622" s="3" t="s">
        <v>7890</v>
      </c>
      <c r="C1622" s="3" t="s">
        <v>7891</v>
      </c>
      <c r="D1622" s="43">
        <v>1.6666666666666667</v>
      </c>
      <c r="E1622" s="43">
        <v>10</v>
      </c>
      <c r="F1622" s="44">
        <v>6</v>
      </c>
      <c r="G1622" s="43">
        <v>8.33</v>
      </c>
      <c r="H1622" s="45">
        <v>12</v>
      </c>
      <c r="I1622" s="44">
        <v>0</v>
      </c>
      <c r="J1622" s="43">
        <v>120</v>
      </c>
      <c r="K1622" s="44">
        <v>0</v>
      </c>
      <c r="L1622" s="43">
        <v>100</v>
      </c>
      <c r="M1622" s="44">
        <v>0</v>
      </c>
      <c r="N1622" s="41">
        <v>4</v>
      </c>
      <c r="O1622" s="41">
        <v>4</v>
      </c>
      <c r="P1622" s="42" t="str">
        <f t="shared" si="25"/>
        <v>44</v>
      </c>
      <c r="Q1622" s="42"/>
      <c r="R1622" s="41" t="s">
        <v>3850</v>
      </c>
    </row>
    <row r="1623" spans="1:18" x14ac:dyDescent="0.25">
      <c r="A1623" s="3" t="s">
        <v>134</v>
      </c>
      <c r="B1623" s="3" t="s">
        <v>7892</v>
      </c>
      <c r="C1623" s="3" t="s">
        <v>7893</v>
      </c>
      <c r="D1623" s="43">
        <v>3.3333333333333335</v>
      </c>
      <c r="E1623" s="43">
        <v>20</v>
      </c>
      <c r="F1623" s="44">
        <v>6</v>
      </c>
      <c r="G1623" s="43">
        <v>16.66</v>
      </c>
      <c r="H1623" s="45">
        <v>6</v>
      </c>
      <c r="I1623" s="44">
        <v>0</v>
      </c>
      <c r="J1623" s="43">
        <v>120</v>
      </c>
      <c r="K1623" s="44">
        <v>0</v>
      </c>
      <c r="L1623" s="43">
        <v>100</v>
      </c>
      <c r="M1623" s="44">
        <v>0</v>
      </c>
      <c r="N1623" s="41">
        <v>4</v>
      </c>
      <c r="O1623" s="41">
        <v>4</v>
      </c>
      <c r="P1623" s="42" t="str">
        <f t="shared" si="25"/>
        <v>44</v>
      </c>
      <c r="Q1623" s="42"/>
      <c r="R1623" s="41" t="s">
        <v>3850</v>
      </c>
    </row>
    <row r="1624" spans="1:18" x14ac:dyDescent="0.25">
      <c r="A1624" s="3" t="s">
        <v>134</v>
      </c>
      <c r="B1624" s="3" t="s">
        <v>7894</v>
      </c>
      <c r="C1624" s="3" t="s">
        <v>1366</v>
      </c>
      <c r="D1624" s="43">
        <v>3.3333333333333335</v>
      </c>
      <c r="E1624" s="43">
        <v>20</v>
      </c>
      <c r="F1624" s="44">
        <v>6</v>
      </c>
      <c r="G1624" s="43">
        <v>16.66</v>
      </c>
      <c r="H1624" s="45">
        <v>6</v>
      </c>
      <c r="I1624" s="44">
        <v>0</v>
      </c>
      <c r="J1624" s="43">
        <v>120</v>
      </c>
      <c r="K1624" s="44">
        <v>0</v>
      </c>
      <c r="L1624" s="43">
        <v>100</v>
      </c>
      <c r="M1624" s="44">
        <v>0</v>
      </c>
      <c r="N1624" s="41">
        <v>4</v>
      </c>
      <c r="O1624" s="41">
        <v>4</v>
      </c>
      <c r="P1624" s="42" t="str">
        <f t="shared" si="25"/>
        <v>44</v>
      </c>
      <c r="Q1624" s="42"/>
      <c r="R1624" s="41" t="s">
        <v>3850</v>
      </c>
    </row>
    <row r="1625" spans="1:18" x14ac:dyDescent="0.25">
      <c r="A1625" s="3" t="s">
        <v>134</v>
      </c>
      <c r="B1625" s="3" t="s">
        <v>7895</v>
      </c>
      <c r="C1625" s="3" t="s">
        <v>964</v>
      </c>
      <c r="D1625" s="43">
        <v>2</v>
      </c>
      <c r="E1625" s="43">
        <v>12</v>
      </c>
      <c r="F1625" s="44">
        <v>6</v>
      </c>
      <c r="G1625" s="43">
        <v>10</v>
      </c>
      <c r="H1625" s="45">
        <v>10</v>
      </c>
      <c r="I1625" s="44">
        <v>0</v>
      </c>
      <c r="J1625" s="43">
        <v>120</v>
      </c>
      <c r="K1625" s="44">
        <v>0</v>
      </c>
      <c r="L1625" s="43">
        <v>100</v>
      </c>
      <c r="M1625" s="44">
        <v>0</v>
      </c>
      <c r="N1625" s="41">
        <v>4</v>
      </c>
      <c r="O1625" s="41">
        <v>4</v>
      </c>
      <c r="P1625" s="42" t="str">
        <f t="shared" si="25"/>
        <v>44</v>
      </c>
      <c r="Q1625" s="42"/>
      <c r="R1625" s="41" t="s">
        <v>3850</v>
      </c>
    </row>
    <row r="1626" spans="1:18" x14ac:dyDescent="0.25">
      <c r="A1626" s="3" t="s">
        <v>134</v>
      </c>
      <c r="B1626" s="3" t="s">
        <v>7896</v>
      </c>
      <c r="C1626" s="3" t="s">
        <v>7897</v>
      </c>
      <c r="D1626" s="43">
        <v>5</v>
      </c>
      <c r="E1626" s="43">
        <v>30</v>
      </c>
      <c r="F1626" s="44">
        <v>6</v>
      </c>
      <c r="G1626" s="43">
        <v>25</v>
      </c>
      <c r="H1626" s="45">
        <v>4</v>
      </c>
      <c r="I1626" s="44">
        <v>0</v>
      </c>
      <c r="J1626" s="43">
        <v>120</v>
      </c>
      <c r="K1626" s="44">
        <v>0</v>
      </c>
      <c r="L1626" s="43">
        <v>100</v>
      </c>
      <c r="M1626" s="44">
        <v>0</v>
      </c>
      <c r="N1626" s="41">
        <v>4</v>
      </c>
      <c r="O1626" s="41">
        <v>4</v>
      </c>
      <c r="P1626" s="42" t="str">
        <f t="shared" si="25"/>
        <v>44</v>
      </c>
      <c r="Q1626" s="42"/>
      <c r="R1626" s="41" t="s">
        <v>3850</v>
      </c>
    </row>
    <row r="1627" spans="1:18" x14ac:dyDescent="0.25">
      <c r="A1627" s="3" t="s">
        <v>134</v>
      </c>
      <c r="B1627" s="3" t="s">
        <v>7898</v>
      </c>
      <c r="C1627" s="3" t="s">
        <v>7899</v>
      </c>
      <c r="D1627" s="43">
        <v>3.3333333333333335</v>
      </c>
      <c r="E1627" s="43">
        <v>20</v>
      </c>
      <c r="F1627" s="44">
        <v>6</v>
      </c>
      <c r="G1627" s="43">
        <v>16.66</v>
      </c>
      <c r="H1627" s="45">
        <v>6</v>
      </c>
      <c r="I1627" s="44">
        <v>0</v>
      </c>
      <c r="J1627" s="43">
        <v>120</v>
      </c>
      <c r="K1627" s="44">
        <v>0</v>
      </c>
      <c r="L1627" s="43">
        <v>100</v>
      </c>
      <c r="M1627" s="44">
        <v>0</v>
      </c>
      <c r="N1627" s="41">
        <v>4</v>
      </c>
      <c r="O1627" s="41">
        <v>4</v>
      </c>
      <c r="P1627" s="42" t="str">
        <f t="shared" si="25"/>
        <v>44</v>
      </c>
      <c r="Q1627" s="42"/>
      <c r="R1627" s="41" t="s">
        <v>3850</v>
      </c>
    </row>
    <row r="1628" spans="1:18" x14ac:dyDescent="0.25">
      <c r="A1628" s="3" t="s">
        <v>134</v>
      </c>
      <c r="B1628" s="3" t="s">
        <v>7900</v>
      </c>
      <c r="C1628" s="3" t="s">
        <v>7504</v>
      </c>
      <c r="D1628" s="43">
        <v>3.3333333333333335</v>
      </c>
      <c r="E1628" s="43">
        <v>20</v>
      </c>
      <c r="F1628" s="44">
        <v>6</v>
      </c>
      <c r="G1628" s="43">
        <v>16.66</v>
      </c>
      <c r="H1628" s="45">
        <v>6</v>
      </c>
      <c r="I1628" s="44">
        <v>0</v>
      </c>
      <c r="J1628" s="43">
        <v>120</v>
      </c>
      <c r="K1628" s="44">
        <v>0</v>
      </c>
      <c r="L1628" s="43">
        <v>100</v>
      </c>
      <c r="M1628" s="44">
        <v>0</v>
      </c>
      <c r="N1628" s="41">
        <v>4</v>
      </c>
      <c r="O1628" s="41">
        <v>4</v>
      </c>
      <c r="P1628" s="42" t="str">
        <f t="shared" si="25"/>
        <v>44</v>
      </c>
      <c r="Q1628" s="42"/>
      <c r="R1628" s="41" t="s">
        <v>3850</v>
      </c>
    </row>
    <row r="1629" spans="1:18" x14ac:dyDescent="0.25">
      <c r="A1629" s="3" t="s">
        <v>134</v>
      </c>
      <c r="B1629" s="3" t="s">
        <v>6636</v>
      </c>
      <c r="C1629" s="3" t="s">
        <v>6637</v>
      </c>
      <c r="D1629" s="43">
        <v>5.36</v>
      </c>
      <c r="E1629" s="43">
        <v>38.51</v>
      </c>
      <c r="F1629" s="44">
        <v>7.18</v>
      </c>
      <c r="G1629" s="43">
        <v>33.15</v>
      </c>
      <c r="H1629" s="45">
        <v>3</v>
      </c>
      <c r="I1629" s="44">
        <v>0</v>
      </c>
      <c r="J1629" s="43">
        <v>115.53</v>
      </c>
      <c r="K1629" s="44">
        <v>0</v>
      </c>
      <c r="L1629" s="43">
        <v>99.45</v>
      </c>
      <c r="M1629" s="44">
        <v>0</v>
      </c>
      <c r="N1629" s="41">
        <v>4</v>
      </c>
      <c r="O1629" s="41">
        <v>4</v>
      </c>
      <c r="P1629" s="42" t="str">
        <f t="shared" si="25"/>
        <v>44</v>
      </c>
      <c r="Q1629" s="42"/>
      <c r="R1629" s="41" t="s">
        <v>1650</v>
      </c>
    </row>
    <row r="1630" spans="1:18" x14ac:dyDescent="0.25">
      <c r="A1630" s="3" t="s">
        <v>134</v>
      </c>
      <c r="B1630" s="3" t="s">
        <v>6638</v>
      </c>
      <c r="C1630" s="3" t="s">
        <v>6639</v>
      </c>
      <c r="D1630" s="43">
        <v>2.48</v>
      </c>
      <c r="E1630" s="43">
        <v>14.875</v>
      </c>
      <c r="F1630" s="44">
        <v>5.99</v>
      </c>
      <c r="G1630" s="43">
        <v>12.39</v>
      </c>
      <c r="H1630" s="45">
        <v>8</v>
      </c>
      <c r="I1630" s="44">
        <v>0</v>
      </c>
      <c r="J1630" s="43">
        <v>119</v>
      </c>
      <c r="K1630" s="44">
        <v>0</v>
      </c>
      <c r="L1630" s="43">
        <v>99.16</v>
      </c>
      <c r="M1630" s="44">
        <v>0</v>
      </c>
      <c r="N1630" s="41">
        <v>4</v>
      </c>
      <c r="O1630" s="41">
        <v>4</v>
      </c>
      <c r="P1630" s="42" t="str">
        <f t="shared" si="25"/>
        <v>44</v>
      </c>
      <c r="Q1630" s="42"/>
      <c r="R1630" s="41" t="s">
        <v>1650</v>
      </c>
    </row>
    <row r="1631" spans="1:18" x14ac:dyDescent="0.25">
      <c r="A1631" s="3" t="s">
        <v>134</v>
      </c>
      <c r="B1631" s="3" t="s">
        <v>6640</v>
      </c>
      <c r="C1631" s="3" t="s">
        <v>6641</v>
      </c>
      <c r="D1631" s="43">
        <v>2.1200000000000006</v>
      </c>
      <c r="E1631" s="43">
        <v>16.285699999999999</v>
      </c>
      <c r="F1631" s="44">
        <v>7.68</v>
      </c>
      <c r="G1631" s="43">
        <v>14.16</v>
      </c>
      <c r="H1631" s="45">
        <v>7</v>
      </c>
      <c r="I1631" s="44">
        <v>0</v>
      </c>
      <c r="J1631" s="43">
        <v>114</v>
      </c>
      <c r="K1631" s="44">
        <v>0</v>
      </c>
      <c r="L1631" s="43">
        <v>99.16</v>
      </c>
      <c r="M1631" s="44">
        <v>0</v>
      </c>
      <c r="N1631" s="41">
        <v>4</v>
      </c>
      <c r="O1631" s="41">
        <v>4</v>
      </c>
      <c r="P1631" s="42" t="str">
        <f t="shared" si="25"/>
        <v>44</v>
      </c>
      <c r="Q1631" s="42"/>
      <c r="R1631" s="41" t="s">
        <v>1650</v>
      </c>
    </row>
    <row r="1632" spans="1:18" x14ac:dyDescent="0.25">
      <c r="A1632" s="3" t="s">
        <v>134</v>
      </c>
      <c r="B1632" s="3" t="s">
        <v>6642</v>
      </c>
      <c r="C1632" s="3" t="s">
        <v>6643</v>
      </c>
      <c r="D1632" s="43">
        <v>5.18</v>
      </c>
      <c r="E1632" s="43">
        <v>21.666599999999999</v>
      </c>
      <c r="F1632" s="44">
        <v>4.18</v>
      </c>
      <c r="G1632" s="43">
        <v>16.48</v>
      </c>
      <c r="H1632" s="45">
        <v>6</v>
      </c>
      <c r="I1632" s="44">
        <v>0</v>
      </c>
      <c r="J1632" s="43">
        <v>130</v>
      </c>
      <c r="K1632" s="44">
        <v>0</v>
      </c>
      <c r="L1632" s="43">
        <v>98.92</v>
      </c>
      <c r="M1632" s="44">
        <v>0</v>
      </c>
      <c r="N1632" s="41">
        <v>4</v>
      </c>
      <c r="O1632" s="41">
        <v>4</v>
      </c>
      <c r="P1632" s="42" t="str">
        <f t="shared" si="25"/>
        <v>44</v>
      </c>
      <c r="Q1632" s="42"/>
      <c r="R1632" s="41" t="s">
        <v>1650</v>
      </c>
    </row>
    <row r="1633" spans="1:18" x14ac:dyDescent="0.25">
      <c r="A1633" s="3" t="s">
        <v>134</v>
      </c>
      <c r="B1633" s="3" t="s">
        <v>6644</v>
      </c>
      <c r="C1633" s="3" t="s">
        <v>6645</v>
      </c>
      <c r="D1633" s="43">
        <v>7.88</v>
      </c>
      <c r="E1633" s="43">
        <v>40.666600000000003</v>
      </c>
      <c r="F1633" s="44">
        <v>5.16</v>
      </c>
      <c r="G1633" s="43">
        <v>32.78</v>
      </c>
      <c r="H1633" s="45">
        <v>3</v>
      </c>
      <c r="I1633" s="44">
        <v>0</v>
      </c>
      <c r="J1633" s="43">
        <v>122</v>
      </c>
      <c r="K1633" s="44">
        <v>0</v>
      </c>
      <c r="L1633" s="43">
        <v>98.36</v>
      </c>
      <c r="M1633" s="44">
        <v>0</v>
      </c>
      <c r="N1633" s="41">
        <v>4</v>
      </c>
      <c r="O1633" s="41">
        <v>4</v>
      </c>
      <c r="P1633" s="42" t="str">
        <f t="shared" si="25"/>
        <v>44</v>
      </c>
      <c r="Q1633" s="42"/>
      <c r="R1633" s="41" t="s">
        <v>1650</v>
      </c>
    </row>
    <row r="1634" spans="1:18" x14ac:dyDescent="0.25">
      <c r="A1634" s="3" t="s">
        <v>134</v>
      </c>
      <c r="B1634" s="3" t="s">
        <v>6646</v>
      </c>
      <c r="C1634" s="3" t="s">
        <v>6647</v>
      </c>
      <c r="D1634" s="43">
        <v>6.89</v>
      </c>
      <c r="E1634" s="43">
        <v>33.200000000000003</v>
      </c>
      <c r="F1634" s="44">
        <v>4.8099999999999996</v>
      </c>
      <c r="G1634" s="43">
        <v>26.31</v>
      </c>
      <c r="H1634" s="45">
        <v>5</v>
      </c>
      <c r="I1634" s="44">
        <v>0</v>
      </c>
      <c r="J1634" s="43">
        <v>132.80000000000001</v>
      </c>
      <c r="K1634" s="44">
        <v>0</v>
      </c>
      <c r="L1634" s="43">
        <v>98.35</v>
      </c>
      <c r="M1634" s="44">
        <v>0</v>
      </c>
      <c r="N1634" s="41">
        <v>4</v>
      </c>
      <c r="O1634" s="41">
        <v>4</v>
      </c>
      <c r="P1634" s="42" t="str">
        <f t="shared" si="25"/>
        <v>44</v>
      </c>
      <c r="Q1634" s="42"/>
      <c r="R1634" s="41" t="s">
        <v>1650</v>
      </c>
    </row>
    <row r="1635" spans="1:18" x14ac:dyDescent="0.25">
      <c r="A1635" s="3" t="s">
        <v>134</v>
      </c>
      <c r="B1635" s="3" t="s">
        <v>7901</v>
      </c>
      <c r="C1635" s="3" t="s">
        <v>7902</v>
      </c>
      <c r="D1635" s="43">
        <v>3.2777777777777781</v>
      </c>
      <c r="E1635" s="43">
        <v>19.666599999999999</v>
      </c>
      <c r="F1635" s="44">
        <v>5.99</v>
      </c>
      <c r="G1635" s="43">
        <v>16.38</v>
      </c>
      <c r="H1635" s="45">
        <v>6</v>
      </c>
      <c r="I1635" s="44">
        <v>0</v>
      </c>
      <c r="J1635" s="43">
        <v>118</v>
      </c>
      <c r="K1635" s="44">
        <v>0</v>
      </c>
      <c r="L1635" s="43">
        <v>98.33</v>
      </c>
      <c r="M1635" s="44">
        <v>0</v>
      </c>
      <c r="N1635" s="41">
        <v>4</v>
      </c>
      <c r="O1635" s="41">
        <v>4</v>
      </c>
      <c r="P1635" s="42" t="str">
        <f t="shared" si="25"/>
        <v>44</v>
      </c>
      <c r="Q1635" s="42"/>
      <c r="R1635" s="41" t="s">
        <v>3850</v>
      </c>
    </row>
    <row r="1636" spans="1:18" x14ac:dyDescent="0.25">
      <c r="A1636" s="3" t="s">
        <v>134</v>
      </c>
      <c r="B1636" s="3" t="s">
        <v>7903</v>
      </c>
      <c r="C1636" s="3" t="s">
        <v>7904</v>
      </c>
      <c r="D1636" s="43">
        <v>3.2777777777777781</v>
      </c>
      <c r="E1636" s="43">
        <v>19.666599999999999</v>
      </c>
      <c r="F1636" s="44">
        <v>5.99</v>
      </c>
      <c r="G1636" s="43">
        <v>16.38</v>
      </c>
      <c r="H1636" s="45">
        <v>6</v>
      </c>
      <c r="I1636" s="44">
        <v>0</v>
      </c>
      <c r="J1636" s="43">
        <v>118</v>
      </c>
      <c r="K1636" s="44">
        <v>0</v>
      </c>
      <c r="L1636" s="43">
        <v>98.33</v>
      </c>
      <c r="M1636" s="44">
        <v>0</v>
      </c>
      <c r="N1636" s="41">
        <v>4</v>
      </c>
      <c r="O1636" s="41">
        <v>4</v>
      </c>
      <c r="P1636" s="42" t="str">
        <f t="shared" si="25"/>
        <v>44</v>
      </c>
      <c r="Q1636" s="42"/>
      <c r="R1636" s="41" t="s">
        <v>3850</v>
      </c>
    </row>
    <row r="1637" spans="1:18" x14ac:dyDescent="0.25">
      <c r="A1637" s="3" t="s">
        <v>134</v>
      </c>
      <c r="B1637" s="3" t="s">
        <v>7905</v>
      </c>
      <c r="C1637" s="3" t="s">
        <v>7906</v>
      </c>
      <c r="D1637" s="43">
        <v>3.2736111111111108</v>
      </c>
      <c r="E1637" s="43">
        <v>19.6416</v>
      </c>
      <c r="F1637" s="44">
        <v>5.99</v>
      </c>
      <c r="G1637" s="43">
        <v>16.36</v>
      </c>
      <c r="H1637" s="45">
        <v>6</v>
      </c>
      <c r="I1637" s="44">
        <v>0</v>
      </c>
      <c r="J1637" s="43">
        <v>117.85</v>
      </c>
      <c r="K1637" s="44">
        <v>0</v>
      </c>
      <c r="L1637" s="43">
        <v>98.2</v>
      </c>
      <c r="M1637" s="44">
        <v>0</v>
      </c>
      <c r="N1637" s="41">
        <v>4</v>
      </c>
      <c r="O1637" s="41">
        <v>4</v>
      </c>
      <c r="P1637" s="42" t="str">
        <f t="shared" si="25"/>
        <v>44</v>
      </c>
      <c r="Q1637" s="42"/>
      <c r="R1637" s="41" t="s">
        <v>3850</v>
      </c>
    </row>
    <row r="1638" spans="1:18" x14ac:dyDescent="0.25">
      <c r="A1638" s="3" t="s">
        <v>134</v>
      </c>
      <c r="B1638" s="3" t="s">
        <v>7907</v>
      </c>
      <c r="C1638" s="3" t="s">
        <v>7908</v>
      </c>
      <c r="D1638" s="43">
        <v>3.25</v>
      </c>
      <c r="E1638" s="43">
        <v>19.5</v>
      </c>
      <c r="F1638" s="44">
        <v>6</v>
      </c>
      <c r="G1638" s="43">
        <v>16.25</v>
      </c>
      <c r="H1638" s="45">
        <v>6</v>
      </c>
      <c r="I1638" s="44">
        <v>0</v>
      </c>
      <c r="J1638" s="43">
        <v>117</v>
      </c>
      <c r="K1638" s="44">
        <v>0</v>
      </c>
      <c r="L1638" s="43">
        <v>97.5</v>
      </c>
      <c r="M1638" s="44">
        <v>0</v>
      </c>
      <c r="N1638" s="41">
        <v>4</v>
      </c>
      <c r="O1638" s="41">
        <v>4</v>
      </c>
      <c r="P1638" s="42" t="str">
        <f t="shared" si="25"/>
        <v>44</v>
      </c>
      <c r="Q1638" s="42"/>
      <c r="R1638" s="41" t="s">
        <v>3850</v>
      </c>
    </row>
    <row r="1639" spans="1:18" x14ac:dyDescent="0.25">
      <c r="A1639" s="3" t="s">
        <v>134</v>
      </c>
      <c r="B1639" s="3" t="s">
        <v>6648</v>
      </c>
      <c r="C1639" s="3" t="s">
        <v>6649</v>
      </c>
      <c r="D1639" s="43">
        <v>6.0799999999999992</v>
      </c>
      <c r="E1639" s="43">
        <v>21.333300000000001</v>
      </c>
      <c r="F1639" s="44">
        <v>3.5</v>
      </c>
      <c r="G1639" s="43">
        <v>15.25</v>
      </c>
      <c r="H1639" s="45">
        <v>7</v>
      </c>
      <c r="I1639" s="44">
        <v>0</v>
      </c>
      <c r="J1639" s="43">
        <v>140</v>
      </c>
      <c r="K1639" s="44">
        <v>0</v>
      </c>
      <c r="L1639" s="43">
        <v>97.44</v>
      </c>
      <c r="M1639" s="44">
        <v>0</v>
      </c>
      <c r="N1639" s="41">
        <v>4</v>
      </c>
      <c r="O1639" s="41">
        <v>4</v>
      </c>
      <c r="P1639" s="42" t="str">
        <f t="shared" si="25"/>
        <v>44</v>
      </c>
      <c r="Q1639" s="42"/>
      <c r="R1639" s="41" t="s">
        <v>1650</v>
      </c>
    </row>
    <row r="1640" spans="1:18" x14ac:dyDescent="0.25">
      <c r="A1640" s="3" t="s">
        <v>134</v>
      </c>
      <c r="B1640" s="3" t="s">
        <v>6650</v>
      </c>
      <c r="C1640" s="3" t="s">
        <v>6651</v>
      </c>
      <c r="D1640" s="43">
        <v>4.13</v>
      </c>
      <c r="E1640" s="43">
        <v>23.6</v>
      </c>
      <c r="F1640" s="44">
        <v>5.71</v>
      </c>
      <c r="G1640" s="43">
        <v>19.47</v>
      </c>
      <c r="H1640" s="45">
        <v>5</v>
      </c>
      <c r="I1640" s="44">
        <v>0</v>
      </c>
      <c r="J1640" s="43">
        <v>118</v>
      </c>
      <c r="K1640" s="44">
        <v>0</v>
      </c>
      <c r="L1640" s="43">
        <v>97.35</v>
      </c>
      <c r="M1640" s="44">
        <v>0</v>
      </c>
      <c r="N1640" s="41">
        <v>4</v>
      </c>
      <c r="O1640" s="41">
        <v>4</v>
      </c>
      <c r="P1640" s="42" t="str">
        <f t="shared" si="25"/>
        <v>44</v>
      </c>
      <c r="Q1640" s="42"/>
      <c r="R1640" s="41" t="s">
        <v>1650</v>
      </c>
    </row>
    <row r="1641" spans="1:18" x14ac:dyDescent="0.25">
      <c r="A1641" s="3" t="s">
        <v>134</v>
      </c>
      <c r="B1641" s="3" t="s">
        <v>6652</v>
      </c>
      <c r="C1641" s="3" t="s">
        <v>6653</v>
      </c>
      <c r="D1641" s="43">
        <v>3.92</v>
      </c>
      <c r="E1641" s="43">
        <v>52.5</v>
      </c>
      <c r="F1641" s="44">
        <v>13.39</v>
      </c>
      <c r="G1641" s="43">
        <v>48.58</v>
      </c>
      <c r="H1641" s="45">
        <v>2</v>
      </c>
      <c r="I1641" s="44">
        <v>0</v>
      </c>
      <c r="J1641" s="43">
        <v>105</v>
      </c>
      <c r="K1641" s="44">
        <v>0</v>
      </c>
      <c r="L1641" s="43">
        <v>97.16</v>
      </c>
      <c r="M1641" s="44">
        <v>0</v>
      </c>
      <c r="N1641" s="41">
        <v>4</v>
      </c>
      <c r="O1641" s="41">
        <v>4</v>
      </c>
      <c r="P1641" s="42" t="str">
        <f t="shared" si="25"/>
        <v>44</v>
      </c>
      <c r="Q1641" s="42"/>
      <c r="R1641" s="41" t="s">
        <v>1650</v>
      </c>
    </row>
    <row r="1642" spans="1:18" x14ac:dyDescent="0.25">
      <c r="A1642" s="3" t="s">
        <v>134</v>
      </c>
      <c r="B1642" s="3" t="s">
        <v>6656</v>
      </c>
      <c r="C1642" s="3" t="s">
        <v>6657</v>
      </c>
      <c r="D1642" s="43">
        <v>3.38</v>
      </c>
      <c r="E1642" s="43">
        <v>22.8</v>
      </c>
      <c r="F1642" s="44">
        <v>6.74</v>
      </c>
      <c r="G1642" s="43">
        <v>19.420000000000002</v>
      </c>
      <c r="H1642" s="45">
        <v>5</v>
      </c>
      <c r="I1642" s="44">
        <v>0</v>
      </c>
      <c r="J1642" s="43">
        <v>114</v>
      </c>
      <c r="K1642" s="44">
        <v>0</v>
      </c>
      <c r="L1642" s="43">
        <v>97.1</v>
      </c>
      <c r="M1642" s="44">
        <v>0</v>
      </c>
      <c r="N1642" s="41">
        <v>4</v>
      </c>
      <c r="O1642" s="41">
        <v>4</v>
      </c>
      <c r="P1642" s="42" t="str">
        <f t="shared" si="25"/>
        <v>44</v>
      </c>
      <c r="Q1642" s="42"/>
      <c r="R1642" s="41" t="s">
        <v>1650</v>
      </c>
    </row>
    <row r="1643" spans="1:18" x14ac:dyDescent="0.25">
      <c r="A1643" s="3" t="s">
        <v>134</v>
      </c>
      <c r="B1643" s="3" t="s">
        <v>7909</v>
      </c>
      <c r="C1643" s="3" t="s">
        <v>7910</v>
      </c>
      <c r="D1643" s="43">
        <v>2.4270833333333335</v>
      </c>
      <c r="E1643" s="43">
        <v>14.5625</v>
      </c>
      <c r="F1643" s="44">
        <v>6</v>
      </c>
      <c r="G1643" s="43">
        <v>12.13</v>
      </c>
      <c r="H1643" s="45">
        <v>8</v>
      </c>
      <c r="I1643" s="44">
        <v>0</v>
      </c>
      <c r="J1643" s="43">
        <v>116.5</v>
      </c>
      <c r="K1643" s="44">
        <v>0</v>
      </c>
      <c r="L1643" s="43">
        <v>97.08</v>
      </c>
      <c r="M1643" s="44">
        <v>0</v>
      </c>
      <c r="N1643" s="41">
        <v>4</v>
      </c>
      <c r="O1643" s="41">
        <v>4</v>
      </c>
      <c r="P1643" s="42" t="str">
        <f t="shared" si="25"/>
        <v>44</v>
      </c>
      <c r="Q1643" s="42"/>
      <c r="R1643" s="41" t="s">
        <v>3850</v>
      </c>
    </row>
    <row r="1644" spans="1:18" x14ac:dyDescent="0.25">
      <c r="A1644" s="3" t="s">
        <v>134</v>
      </c>
      <c r="B1644" s="3" t="s">
        <v>7911</v>
      </c>
      <c r="C1644" s="3" t="s">
        <v>7912</v>
      </c>
      <c r="D1644" s="43">
        <v>4.833333333333333</v>
      </c>
      <c r="E1644" s="43">
        <v>29</v>
      </c>
      <c r="F1644" s="44">
        <v>6</v>
      </c>
      <c r="G1644" s="43">
        <v>24.16</v>
      </c>
      <c r="H1644" s="45">
        <v>4</v>
      </c>
      <c r="I1644" s="44">
        <v>0</v>
      </c>
      <c r="J1644" s="43">
        <v>116</v>
      </c>
      <c r="K1644" s="44">
        <v>0</v>
      </c>
      <c r="L1644" s="43">
        <v>96.66</v>
      </c>
      <c r="M1644" s="44">
        <v>0</v>
      </c>
      <c r="N1644" s="41">
        <v>4</v>
      </c>
      <c r="O1644" s="41">
        <v>4</v>
      </c>
      <c r="P1644" s="42" t="str">
        <f t="shared" si="25"/>
        <v>44</v>
      </c>
      <c r="Q1644" s="42"/>
      <c r="R1644" s="41" t="s">
        <v>3850</v>
      </c>
    </row>
    <row r="1645" spans="1:18" x14ac:dyDescent="0.25">
      <c r="A1645" s="3" t="s">
        <v>134</v>
      </c>
      <c r="B1645" s="3" t="s">
        <v>6658</v>
      </c>
      <c r="C1645" s="3" t="s">
        <v>6659</v>
      </c>
      <c r="D1645" s="43">
        <v>4.8600000000000003</v>
      </c>
      <c r="E1645" s="43">
        <v>29</v>
      </c>
      <c r="F1645" s="44">
        <v>5.96</v>
      </c>
      <c r="G1645" s="43">
        <v>24.14</v>
      </c>
      <c r="H1645" s="45">
        <v>4</v>
      </c>
      <c r="I1645" s="44">
        <v>0</v>
      </c>
      <c r="J1645" s="43">
        <v>116</v>
      </c>
      <c r="K1645" s="44">
        <v>0</v>
      </c>
      <c r="L1645" s="43">
        <v>96.56</v>
      </c>
      <c r="M1645" s="44">
        <v>0</v>
      </c>
      <c r="N1645" s="41">
        <v>4</v>
      </c>
      <c r="O1645" s="41">
        <v>4</v>
      </c>
      <c r="P1645" s="42" t="str">
        <f t="shared" si="25"/>
        <v>44</v>
      </c>
      <c r="Q1645" s="42"/>
      <c r="R1645" s="41" t="s">
        <v>1650</v>
      </c>
    </row>
    <row r="1646" spans="1:18" x14ac:dyDescent="0.25">
      <c r="A1646" s="3" t="s">
        <v>134</v>
      </c>
      <c r="B1646" s="3" t="s">
        <v>6660</v>
      </c>
      <c r="C1646" s="3" t="s">
        <v>6661</v>
      </c>
      <c r="D1646" s="43">
        <v>5.4</v>
      </c>
      <c r="E1646" s="43">
        <v>29.517499999999998</v>
      </c>
      <c r="F1646" s="44">
        <v>5.46</v>
      </c>
      <c r="G1646" s="43">
        <v>24.11</v>
      </c>
      <c r="H1646" s="45">
        <v>4</v>
      </c>
      <c r="I1646" s="44">
        <v>0</v>
      </c>
      <c r="J1646" s="43">
        <v>118.07</v>
      </c>
      <c r="K1646" s="44">
        <v>0</v>
      </c>
      <c r="L1646" s="43">
        <v>96.47</v>
      </c>
      <c r="M1646" s="44">
        <v>0</v>
      </c>
      <c r="N1646" s="41">
        <v>4</v>
      </c>
      <c r="O1646" s="41">
        <v>4</v>
      </c>
      <c r="P1646" s="42" t="str">
        <f t="shared" si="25"/>
        <v>44</v>
      </c>
      <c r="Q1646" s="42"/>
      <c r="R1646" s="41" t="s">
        <v>1650</v>
      </c>
    </row>
    <row r="1647" spans="1:18" x14ac:dyDescent="0.25">
      <c r="A1647" s="3" t="s">
        <v>134</v>
      </c>
      <c r="B1647" s="3" t="s">
        <v>7913</v>
      </c>
      <c r="C1647" s="3" t="s">
        <v>7914</v>
      </c>
      <c r="D1647" s="43">
        <v>3.166666666666667</v>
      </c>
      <c r="E1647" s="43">
        <v>19</v>
      </c>
      <c r="F1647" s="44">
        <v>6</v>
      </c>
      <c r="G1647" s="43">
        <v>15.83</v>
      </c>
      <c r="H1647" s="45">
        <v>6</v>
      </c>
      <c r="I1647" s="44">
        <v>0</v>
      </c>
      <c r="J1647" s="43">
        <v>115</v>
      </c>
      <c r="K1647" s="44">
        <v>0</v>
      </c>
      <c r="L1647" s="43">
        <v>96</v>
      </c>
      <c r="M1647" s="44">
        <v>0</v>
      </c>
      <c r="N1647" s="41">
        <v>4</v>
      </c>
      <c r="O1647" s="41">
        <v>4</v>
      </c>
      <c r="P1647" s="42" t="str">
        <f t="shared" si="25"/>
        <v>44</v>
      </c>
      <c r="Q1647" s="42"/>
      <c r="R1647" s="41" t="s">
        <v>3850</v>
      </c>
    </row>
    <row r="1648" spans="1:18" x14ac:dyDescent="0.25">
      <c r="A1648" s="3" t="s">
        <v>134</v>
      </c>
      <c r="B1648" s="3" t="s">
        <v>7915</v>
      </c>
      <c r="C1648" s="3" t="s">
        <v>976</v>
      </c>
      <c r="D1648" s="43">
        <v>3.8333333333333335</v>
      </c>
      <c r="E1648" s="43">
        <v>23</v>
      </c>
      <c r="F1648" s="44">
        <v>6</v>
      </c>
      <c r="G1648" s="43">
        <v>19.16</v>
      </c>
      <c r="H1648" s="45">
        <v>5</v>
      </c>
      <c r="I1648" s="44">
        <v>0</v>
      </c>
      <c r="J1648" s="43">
        <v>115</v>
      </c>
      <c r="K1648" s="44">
        <v>0</v>
      </c>
      <c r="L1648" s="43">
        <v>95.83</v>
      </c>
      <c r="M1648" s="44">
        <v>0</v>
      </c>
      <c r="N1648" s="41">
        <v>4</v>
      </c>
      <c r="O1648" s="41">
        <v>4</v>
      </c>
      <c r="P1648" s="42" t="str">
        <f t="shared" si="25"/>
        <v>44</v>
      </c>
      <c r="Q1648" s="42"/>
      <c r="R1648" s="41" t="s">
        <v>3850</v>
      </c>
    </row>
    <row r="1649" spans="1:18" x14ac:dyDescent="0.25">
      <c r="A1649" s="3" t="s">
        <v>134</v>
      </c>
      <c r="B1649" s="3" t="s">
        <v>6664</v>
      </c>
      <c r="C1649" s="3" t="s">
        <v>6665</v>
      </c>
      <c r="D1649" s="43">
        <v>1.55</v>
      </c>
      <c r="E1649" s="43">
        <v>10.5</v>
      </c>
      <c r="F1649" s="44">
        <v>6.77</v>
      </c>
      <c r="G1649" s="43">
        <v>8.9499999999999993</v>
      </c>
      <c r="H1649" s="45">
        <v>12</v>
      </c>
      <c r="I1649" s="44">
        <v>0</v>
      </c>
      <c r="J1649" s="43">
        <v>114</v>
      </c>
      <c r="K1649" s="44">
        <v>0</v>
      </c>
      <c r="L1649" s="43">
        <v>95.4</v>
      </c>
      <c r="M1649" s="44">
        <v>0</v>
      </c>
      <c r="N1649" s="41">
        <v>4</v>
      </c>
      <c r="O1649" s="41">
        <v>4</v>
      </c>
      <c r="P1649" s="42" t="str">
        <f t="shared" si="25"/>
        <v>44</v>
      </c>
      <c r="Q1649" s="42"/>
      <c r="R1649" s="41" t="s">
        <v>1650</v>
      </c>
    </row>
    <row r="1650" spans="1:18" x14ac:dyDescent="0.25">
      <c r="A1650" s="3" t="s">
        <v>134</v>
      </c>
      <c r="B1650" s="3" t="s">
        <v>6666</v>
      </c>
      <c r="C1650" s="3" t="s">
        <v>5020</v>
      </c>
      <c r="D1650" s="43">
        <v>3.66</v>
      </c>
      <c r="E1650" s="43">
        <v>17.285699999999999</v>
      </c>
      <c r="F1650" s="44">
        <v>4.72</v>
      </c>
      <c r="G1650" s="43">
        <v>13.62</v>
      </c>
      <c r="H1650" s="45">
        <v>7</v>
      </c>
      <c r="I1650" s="44">
        <v>0</v>
      </c>
      <c r="J1650" s="43">
        <v>121</v>
      </c>
      <c r="K1650" s="44">
        <v>0</v>
      </c>
      <c r="L1650" s="43">
        <v>95.38</v>
      </c>
      <c r="M1650" s="44">
        <v>0</v>
      </c>
      <c r="N1650" s="41">
        <v>4</v>
      </c>
      <c r="O1650" s="41">
        <v>4</v>
      </c>
      <c r="P1650" s="42" t="str">
        <f t="shared" si="25"/>
        <v>44</v>
      </c>
      <c r="Q1650" s="42"/>
      <c r="R1650" s="41" t="s">
        <v>1650</v>
      </c>
    </row>
    <row r="1651" spans="1:18" x14ac:dyDescent="0.25">
      <c r="A1651" s="3" t="s">
        <v>134</v>
      </c>
      <c r="B1651" s="3" t="s">
        <v>6667</v>
      </c>
      <c r="C1651" s="3" t="s">
        <v>6114</v>
      </c>
      <c r="D1651" s="43">
        <v>2.74</v>
      </c>
      <c r="E1651" s="43">
        <v>16.277699999999999</v>
      </c>
      <c r="F1651" s="44">
        <v>5.94</v>
      </c>
      <c r="G1651" s="43">
        <v>13.53</v>
      </c>
      <c r="H1651" s="45">
        <v>7</v>
      </c>
      <c r="I1651" s="44">
        <v>0</v>
      </c>
      <c r="J1651" s="43">
        <v>114.5</v>
      </c>
      <c r="K1651" s="44">
        <v>0</v>
      </c>
      <c r="L1651" s="43">
        <v>95.32</v>
      </c>
      <c r="M1651" s="44">
        <v>0</v>
      </c>
      <c r="N1651" s="41">
        <v>4</v>
      </c>
      <c r="O1651" s="41">
        <v>4</v>
      </c>
      <c r="P1651" s="42" t="str">
        <f t="shared" si="25"/>
        <v>44</v>
      </c>
      <c r="Q1651" s="42"/>
      <c r="R1651" s="41" t="s">
        <v>1650</v>
      </c>
    </row>
    <row r="1652" spans="1:18" x14ac:dyDescent="0.25">
      <c r="A1652" s="3" t="s">
        <v>134</v>
      </c>
      <c r="B1652" s="3" t="s">
        <v>7916</v>
      </c>
      <c r="C1652" s="3" t="s">
        <v>7917</v>
      </c>
      <c r="D1652" s="43">
        <v>1.8888888888888888</v>
      </c>
      <c r="E1652" s="43">
        <v>11.333299999999999</v>
      </c>
      <c r="F1652" s="44">
        <v>5.99</v>
      </c>
      <c r="G1652" s="43">
        <v>9.44</v>
      </c>
      <c r="H1652" s="45">
        <v>10</v>
      </c>
      <c r="I1652" s="44">
        <v>0</v>
      </c>
      <c r="J1652" s="43">
        <v>114</v>
      </c>
      <c r="K1652" s="44">
        <v>0</v>
      </c>
      <c r="L1652" s="43">
        <v>95.11</v>
      </c>
      <c r="M1652" s="44">
        <v>0</v>
      </c>
      <c r="N1652" s="41">
        <v>4</v>
      </c>
      <c r="O1652" s="41">
        <v>4</v>
      </c>
      <c r="P1652" s="42" t="str">
        <f t="shared" si="25"/>
        <v>44</v>
      </c>
      <c r="Q1652" s="42"/>
      <c r="R1652" s="41" t="s">
        <v>3850</v>
      </c>
    </row>
    <row r="1653" spans="1:18" x14ac:dyDescent="0.25">
      <c r="A1653" s="3" t="s">
        <v>134</v>
      </c>
      <c r="B1653" s="3" t="s">
        <v>6668</v>
      </c>
      <c r="C1653" s="3" t="s">
        <v>6669</v>
      </c>
      <c r="D1653" s="43">
        <v>3.8</v>
      </c>
      <c r="E1653" s="43">
        <v>22.8</v>
      </c>
      <c r="F1653" s="44">
        <v>6</v>
      </c>
      <c r="G1653" s="43">
        <v>19</v>
      </c>
      <c r="H1653" s="45">
        <v>5</v>
      </c>
      <c r="I1653" s="44">
        <v>0</v>
      </c>
      <c r="J1653" s="43">
        <v>114</v>
      </c>
      <c r="K1653" s="44">
        <v>0</v>
      </c>
      <c r="L1653" s="43">
        <v>95</v>
      </c>
      <c r="M1653" s="44">
        <v>0</v>
      </c>
      <c r="N1653" s="41">
        <v>4</v>
      </c>
      <c r="O1653" s="41">
        <v>4</v>
      </c>
      <c r="P1653" s="42" t="str">
        <f t="shared" si="25"/>
        <v>44</v>
      </c>
      <c r="Q1653" s="42"/>
      <c r="R1653" s="41" t="s">
        <v>1650</v>
      </c>
    </row>
    <row r="1654" spans="1:18" x14ac:dyDescent="0.25">
      <c r="A1654" s="3" t="s">
        <v>134</v>
      </c>
      <c r="B1654" s="3" t="s">
        <v>7918</v>
      </c>
      <c r="C1654" s="3" t="s">
        <v>7919</v>
      </c>
      <c r="D1654" s="43">
        <v>3.1666666666666665</v>
      </c>
      <c r="E1654" s="43">
        <v>19</v>
      </c>
      <c r="F1654" s="44">
        <v>6</v>
      </c>
      <c r="G1654" s="43">
        <v>15.83</v>
      </c>
      <c r="H1654" s="45">
        <v>6</v>
      </c>
      <c r="I1654" s="44">
        <v>0</v>
      </c>
      <c r="J1654" s="43">
        <v>114</v>
      </c>
      <c r="K1654" s="44">
        <v>0</v>
      </c>
      <c r="L1654" s="43">
        <v>95</v>
      </c>
      <c r="M1654" s="44">
        <v>0</v>
      </c>
      <c r="N1654" s="41">
        <v>4</v>
      </c>
      <c r="O1654" s="41">
        <v>4</v>
      </c>
      <c r="P1654" s="42" t="str">
        <f t="shared" si="25"/>
        <v>44</v>
      </c>
      <c r="Q1654" s="42"/>
      <c r="R1654" s="41" t="s">
        <v>3850</v>
      </c>
    </row>
    <row r="1655" spans="1:18" x14ac:dyDescent="0.25">
      <c r="A1655" s="3" t="s">
        <v>134</v>
      </c>
      <c r="B1655" s="3" t="s">
        <v>7920</v>
      </c>
      <c r="C1655" s="3" t="s">
        <v>7921</v>
      </c>
      <c r="D1655" s="43">
        <v>6.333333333333333</v>
      </c>
      <c r="E1655" s="43">
        <v>38</v>
      </c>
      <c r="F1655" s="44">
        <v>6</v>
      </c>
      <c r="G1655" s="43">
        <v>31.66</v>
      </c>
      <c r="H1655" s="45">
        <v>3</v>
      </c>
      <c r="I1655" s="44">
        <v>0</v>
      </c>
      <c r="J1655" s="43">
        <v>114</v>
      </c>
      <c r="K1655" s="44">
        <v>0</v>
      </c>
      <c r="L1655" s="43">
        <v>95</v>
      </c>
      <c r="M1655" s="44">
        <v>0</v>
      </c>
      <c r="N1655" s="41">
        <v>4</v>
      </c>
      <c r="O1655" s="41">
        <v>4</v>
      </c>
      <c r="P1655" s="42" t="str">
        <f t="shared" si="25"/>
        <v>44</v>
      </c>
      <c r="Q1655" s="42"/>
      <c r="R1655" s="41" t="s">
        <v>3850</v>
      </c>
    </row>
    <row r="1656" spans="1:18" x14ac:dyDescent="0.25">
      <c r="A1656" s="3" t="s">
        <v>134</v>
      </c>
      <c r="B1656" s="3" t="s">
        <v>7922</v>
      </c>
      <c r="C1656" s="3" t="s">
        <v>7923</v>
      </c>
      <c r="D1656" s="43">
        <v>2.7142857142857144</v>
      </c>
      <c r="E1656" s="43">
        <v>16.285699999999999</v>
      </c>
      <c r="F1656" s="44">
        <v>5.99</v>
      </c>
      <c r="G1656" s="43">
        <v>13.57</v>
      </c>
      <c r="H1656" s="45">
        <v>7</v>
      </c>
      <c r="I1656" s="44">
        <v>0</v>
      </c>
      <c r="J1656" s="43">
        <v>114</v>
      </c>
      <c r="K1656" s="44">
        <v>0</v>
      </c>
      <c r="L1656" s="43">
        <v>95</v>
      </c>
      <c r="M1656" s="44">
        <v>0</v>
      </c>
      <c r="N1656" s="41">
        <v>4</v>
      </c>
      <c r="O1656" s="41">
        <v>4</v>
      </c>
      <c r="P1656" s="42" t="str">
        <f t="shared" si="25"/>
        <v>44</v>
      </c>
      <c r="Q1656" s="42"/>
      <c r="R1656" s="41" t="s">
        <v>3850</v>
      </c>
    </row>
    <row r="1657" spans="1:18" x14ac:dyDescent="0.25">
      <c r="A1657" s="3" t="s">
        <v>134</v>
      </c>
      <c r="B1657" s="3" t="s">
        <v>7924</v>
      </c>
      <c r="C1657" s="3" t="s">
        <v>7925</v>
      </c>
      <c r="D1657" s="43">
        <v>3.1666666666666665</v>
      </c>
      <c r="E1657" s="43">
        <v>19</v>
      </c>
      <c r="F1657" s="44">
        <v>6</v>
      </c>
      <c r="G1657" s="43">
        <v>15.83</v>
      </c>
      <c r="H1657" s="45">
        <v>6</v>
      </c>
      <c r="I1657" s="44">
        <v>0</v>
      </c>
      <c r="J1657" s="43">
        <v>114</v>
      </c>
      <c r="K1657" s="44">
        <v>0</v>
      </c>
      <c r="L1657" s="43">
        <v>95</v>
      </c>
      <c r="M1657" s="44">
        <v>0</v>
      </c>
      <c r="N1657" s="41">
        <v>4</v>
      </c>
      <c r="O1657" s="41">
        <v>4</v>
      </c>
      <c r="P1657" s="42" t="str">
        <f t="shared" si="25"/>
        <v>44</v>
      </c>
      <c r="Q1657" s="42"/>
      <c r="R1657" s="41" t="s">
        <v>3850</v>
      </c>
    </row>
    <row r="1658" spans="1:18" x14ac:dyDescent="0.25">
      <c r="A1658" s="3" t="s">
        <v>134</v>
      </c>
      <c r="B1658" s="3" t="s">
        <v>7926</v>
      </c>
      <c r="C1658" s="3" t="s">
        <v>7927</v>
      </c>
      <c r="D1658" s="43">
        <v>3.1666666666666665</v>
      </c>
      <c r="E1658" s="43">
        <v>19</v>
      </c>
      <c r="F1658" s="44">
        <v>6</v>
      </c>
      <c r="G1658" s="43">
        <v>15.83</v>
      </c>
      <c r="H1658" s="45">
        <v>6</v>
      </c>
      <c r="I1658" s="44">
        <v>0</v>
      </c>
      <c r="J1658" s="43">
        <v>114</v>
      </c>
      <c r="K1658" s="44">
        <v>0</v>
      </c>
      <c r="L1658" s="43">
        <v>95</v>
      </c>
      <c r="M1658" s="44">
        <v>0</v>
      </c>
      <c r="N1658" s="41">
        <v>4</v>
      </c>
      <c r="O1658" s="41">
        <v>4</v>
      </c>
      <c r="P1658" s="42" t="str">
        <f t="shared" si="25"/>
        <v>44</v>
      </c>
      <c r="Q1658" s="42"/>
      <c r="R1658" s="41" t="s">
        <v>3850</v>
      </c>
    </row>
    <row r="1659" spans="1:18" x14ac:dyDescent="0.25">
      <c r="A1659" s="3" t="s">
        <v>134</v>
      </c>
      <c r="B1659" s="3" t="s">
        <v>6670</v>
      </c>
      <c r="C1659" s="3" t="s">
        <v>6671</v>
      </c>
      <c r="D1659" s="43">
        <v>5.36</v>
      </c>
      <c r="E1659" s="43">
        <v>24.35</v>
      </c>
      <c r="F1659" s="44">
        <v>4.54</v>
      </c>
      <c r="G1659" s="43">
        <v>18.989999999999998</v>
      </c>
      <c r="H1659" s="45">
        <v>5</v>
      </c>
      <c r="I1659" s="44">
        <v>0</v>
      </c>
      <c r="J1659" s="43">
        <v>121.75</v>
      </c>
      <c r="K1659" s="44">
        <v>0</v>
      </c>
      <c r="L1659" s="43">
        <v>94.95</v>
      </c>
      <c r="M1659" s="44">
        <v>0</v>
      </c>
      <c r="N1659" s="41">
        <v>4</v>
      </c>
      <c r="O1659" s="41">
        <v>4</v>
      </c>
      <c r="P1659" s="42" t="str">
        <f t="shared" si="25"/>
        <v>44</v>
      </c>
      <c r="Q1659" s="42"/>
      <c r="R1659" s="41" t="s">
        <v>1650</v>
      </c>
    </row>
    <row r="1660" spans="1:18" x14ac:dyDescent="0.25">
      <c r="A1660" s="3" t="s">
        <v>134</v>
      </c>
      <c r="B1660" s="3" t="s">
        <v>7930</v>
      </c>
      <c r="C1660" s="3" t="s">
        <v>7931</v>
      </c>
      <c r="D1660" s="43">
        <v>3.7666666666666666</v>
      </c>
      <c r="E1660" s="43">
        <v>22.6</v>
      </c>
      <c r="F1660" s="44">
        <v>6</v>
      </c>
      <c r="G1660" s="43">
        <v>18.829999999999998</v>
      </c>
      <c r="H1660" s="45">
        <v>5</v>
      </c>
      <c r="I1660" s="44">
        <v>0</v>
      </c>
      <c r="J1660" s="43">
        <v>113</v>
      </c>
      <c r="K1660" s="44">
        <v>0</v>
      </c>
      <c r="L1660" s="43">
        <v>94.16</v>
      </c>
      <c r="M1660" s="44">
        <v>0</v>
      </c>
      <c r="N1660" s="41">
        <v>4</v>
      </c>
      <c r="O1660" s="41">
        <v>4</v>
      </c>
      <c r="P1660" s="42" t="str">
        <f t="shared" si="25"/>
        <v>44</v>
      </c>
      <c r="Q1660" s="42"/>
      <c r="R1660" s="41" t="s">
        <v>3850</v>
      </c>
    </row>
    <row r="1661" spans="1:18" x14ac:dyDescent="0.25">
      <c r="A1661" s="3" t="s">
        <v>134</v>
      </c>
      <c r="B1661" s="3" t="s">
        <v>7932</v>
      </c>
      <c r="C1661" s="3" t="s">
        <v>7933</v>
      </c>
      <c r="D1661" s="43">
        <v>1.875</v>
      </c>
      <c r="E1661" s="43">
        <v>11.25</v>
      </c>
      <c r="F1661" s="44">
        <v>6</v>
      </c>
      <c r="G1661" s="43">
        <v>9.3699999999999992</v>
      </c>
      <c r="H1661" s="45">
        <v>10</v>
      </c>
      <c r="I1661" s="44">
        <v>0</v>
      </c>
      <c r="J1661" s="43">
        <v>112.5</v>
      </c>
      <c r="K1661" s="44">
        <v>0</v>
      </c>
      <c r="L1661" s="43">
        <v>93.75</v>
      </c>
      <c r="M1661" s="44">
        <v>0</v>
      </c>
      <c r="N1661" s="41">
        <v>4</v>
      </c>
      <c r="O1661" s="41">
        <v>4</v>
      </c>
      <c r="P1661" s="42" t="str">
        <f t="shared" si="25"/>
        <v>44</v>
      </c>
      <c r="Q1661" s="42"/>
      <c r="R1661" s="41" t="s">
        <v>3850</v>
      </c>
    </row>
    <row r="1662" spans="1:18" x14ac:dyDescent="0.25">
      <c r="A1662" s="3" t="s">
        <v>134</v>
      </c>
      <c r="B1662" s="3" t="s">
        <v>6672</v>
      </c>
      <c r="C1662" s="3" t="s">
        <v>6673</v>
      </c>
      <c r="D1662" s="43">
        <v>2.63</v>
      </c>
      <c r="E1662" s="43">
        <v>25.975000000000001</v>
      </c>
      <c r="F1662" s="44">
        <v>9.8699999999999992</v>
      </c>
      <c r="G1662" s="43">
        <v>23.34</v>
      </c>
      <c r="H1662" s="45">
        <v>4</v>
      </c>
      <c r="I1662" s="44">
        <v>0</v>
      </c>
      <c r="J1662" s="43">
        <v>103.9</v>
      </c>
      <c r="K1662" s="44">
        <v>0</v>
      </c>
      <c r="L1662" s="43">
        <v>93.38</v>
      </c>
      <c r="M1662" s="44">
        <v>0</v>
      </c>
      <c r="N1662" s="41">
        <v>4</v>
      </c>
      <c r="O1662" s="41">
        <v>4</v>
      </c>
      <c r="P1662" s="42" t="str">
        <f t="shared" si="25"/>
        <v>44</v>
      </c>
      <c r="Q1662" s="42"/>
      <c r="R1662" s="41" t="s">
        <v>1650</v>
      </c>
    </row>
    <row r="1663" spans="1:18" x14ac:dyDescent="0.25">
      <c r="A1663" s="3" t="s">
        <v>134</v>
      </c>
      <c r="B1663" s="3" t="s">
        <v>6674</v>
      </c>
      <c r="C1663" s="3" t="s">
        <v>6675</v>
      </c>
      <c r="D1663" s="43">
        <v>6.79</v>
      </c>
      <c r="E1663" s="43">
        <v>30.125</v>
      </c>
      <c r="F1663" s="44">
        <v>4.43</v>
      </c>
      <c r="G1663" s="43">
        <v>23.33</v>
      </c>
      <c r="H1663" s="45">
        <v>4</v>
      </c>
      <c r="I1663" s="44">
        <v>0</v>
      </c>
      <c r="J1663" s="43">
        <v>120.5</v>
      </c>
      <c r="K1663" s="44">
        <v>0</v>
      </c>
      <c r="L1663" s="43">
        <v>93.34</v>
      </c>
      <c r="M1663" s="44">
        <v>0</v>
      </c>
      <c r="N1663" s="41">
        <v>4</v>
      </c>
      <c r="O1663" s="41">
        <v>4</v>
      </c>
      <c r="P1663" s="42" t="str">
        <f t="shared" si="25"/>
        <v>44</v>
      </c>
      <c r="Q1663" s="42"/>
      <c r="R1663" s="41" t="s">
        <v>1650</v>
      </c>
    </row>
    <row r="1664" spans="1:18" x14ac:dyDescent="0.25">
      <c r="A1664" s="3" t="s">
        <v>134</v>
      </c>
      <c r="B1664" s="3" t="s">
        <v>7934</v>
      </c>
      <c r="C1664" s="3" t="s">
        <v>7935</v>
      </c>
      <c r="D1664" s="43">
        <v>6.2222222222222223</v>
      </c>
      <c r="E1664" s="43">
        <v>37.333300000000001</v>
      </c>
      <c r="F1664" s="44">
        <v>5.99</v>
      </c>
      <c r="G1664" s="43">
        <v>31.11</v>
      </c>
      <c r="H1664" s="45">
        <v>3</v>
      </c>
      <c r="I1664" s="44">
        <v>0</v>
      </c>
      <c r="J1664" s="43">
        <v>112</v>
      </c>
      <c r="K1664" s="44">
        <v>0</v>
      </c>
      <c r="L1664" s="43">
        <v>93.33</v>
      </c>
      <c r="M1664" s="44">
        <v>0</v>
      </c>
      <c r="N1664" s="41">
        <v>4</v>
      </c>
      <c r="O1664" s="41">
        <v>4</v>
      </c>
      <c r="P1664" s="42" t="str">
        <f t="shared" si="25"/>
        <v>44</v>
      </c>
      <c r="Q1664" s="42"/>
      <c r="R1664" s="41" t="s">
        <v>3850</v>
      </c>
    </row>
    <row r="1665" spans="1:18" x14ac:dyDescent="0.25">
      <c r="A1665" s="3" t="s">
        <v>134</v>
      </c>
      <c r="B1665" s="3" t="s">
        <v>7936</v>
      </c>
      <c r="C1665" s="3" t="s">
        <v>276</v>
      </c>
      <c r="D1665" s="43">
        <v>4.666666666666667</v>
      </c>
      <c r="E1665" s="43">
        <v>28</v>
      </c>
      <c r="F1665" s="44">
        <v>6</v>
      </c>
      <c r="G1665" s="43">
        <v>23.33</v>
      </c>
      <c r="H1665" s="45">
        <v>4</v>
      </c>
      <c r="I1665" s="44">
        <v>0</v>
      </c>
      <c r="J1665" s="43">
        <v>112</v>
      </c>
      <c r="K1665" s="44">
        <v>0</v>
      </c>
      <c r="L1665" s="43">
        <v>93.33</v>
      </c>
      <c r="M1665" s="44">
        <v>0</v>
      </c>
      <c r="N1665" s="41">
        <v>4</v>
      </c>
      <c r="O1665" s="41">
        <v>4</v>
      </c>
      <c r="P1665" s="42" t="str">
        <f t="shared" si="25"/>
        <v>44</v>
      </c>
      <c r="Q1665" s="42"/>
      <c r="R1665" s="41" t="s">
        <v>3850</v>
      </c>
    </row>
    <row r="1666" spans="1:18" x14ac:dyDescent="0.25">
      <c r="A1666" s="3" t="s">
        <v>134</v>
      </c>
      <c r="B1666" s="3" t="s">
        <v>6676</v>
      </c>
      <c r="C1666" s="3" t="s">
        <v>6677</v>
      </c>
      <c r="D1666" s="43">
        <v>3.38</v>
      </c>
      <c r="E1666" s="43">
        <v>26.614999999999998</v>
      </c>
      <c r="F1666" s="44">
        <v>7.87</v>
      </c>
      <c r="G1666" s="43">
        <v>23.23</v>
      </c>
      <c r="H1666" s="45">
        <v>4</v>
      </c>
      <c r="I1666" s="44">
        <v>0</v>
      </c>
      <c r="J1666" s="43">
        <v>106.46</v>
      </c>
      <c r="K1666" s="44">
        <v>0</v>
      </c>
      <c r="L1666" s="43">
        <v>92.94</v>
      </c>
      <c r="M1666" s="44">
        <v>0</v>
      </c>
      <c r="N1666" s="41">
        <v>4</v>
      </c>
      <c r="O1666" s="41">
        <v>4</v>
      </c>
      <c r="P1666" s="42" t="str">
        <f t="shared" si="25"/>
        <v>44</v>
      </c>
      <c r="Q1666" s="42"/>
      <c r="R1666" s="41" t="s">
        <v>1650</v>
      </c>
    </row>
    <row r="1667" spans="1:18" x14ac:dyDescent="0.25">
      <c r="A1667" s="3" t="s">
        <v>134</v>
      </c>
      <c r="B1667" s="3" t="s">
        <v>6678</v>
      </c>
      <c r="C1667" s="3" t="s">
        <v>6679</v>
      </c>
      <c r="D1667" s="43">
        <v>8.56</v>
      </c>
      <c r="E1667" s="43">
        <v>39.5</v>
      </c>
      <c r="F1667" s="44">
        <v>4.6100000000000003</v>
      </c>
      <c r="G1667" s="43">
        <v>30.94</v>
      </c>
      <c r="H1667" s="45">
        <v>3</v>
      </c>
      <c r="I1667" s="44">
        <v>0</v>
      </c>
      <c r="J1667" s="43">
        <v>118.5</v>
      </c>
      <c r="K1667" s="44">
        <v>0</v>
      </c>
      <c r="L1667" s="43">
        <v>92.82</v>
      </c>
      <c r="M1667" s="44">
        <v>0</v>
      </c>
      <c r="N1667" s="41">
        <v>4</v>
      </c>
      <c r="O1667" s="41">
        <v>4</v>
      </c>
      <c r="P1667" s="42" t="str">
        <f t="shared" si="25"/>
        <v>44</v>
      </c>
      <c r="Q1667" s="42"/>
      <c r="R1667" s="41" t="s">
        <v>1650</v>
      </c>
    </row>
    <row r="1668" spans="1:18" x14ac:dyDescent="0.25">
      <c r="A1668" s="3" t="s">
        <v>134</v>
      </c>
      <c r="B1668" s="3" t="s">
        <v>6680</v>
      </c>
      <c r="C1668" s="3" t="s">
        <v>6681</v>
      </c>
      <c r="D1668" s="43">
        <v>1.8000000000000005</v>
      </c>
      <c r="E1668" s="43">
        <v>13</v>
      </c>
      <c r="F1668" s="44">
        <v>7.22</v>
      </c>
      <c r="G1668" s="43">
        <v>11.2</v>
      </c>
      <c r="H1668" s="45">
        <v>8</v>
      </c>
      <c r="I1668" s="44">
        <v>0</v>
      </c>
      <c r="J1668" s="43">
        <v>107</v>
      </c>
      <c r="K1668" s="44">
        <v>0</v>
      </c>
      <c r="L1668" s="43">
        <v>92.6</v>
      </c>
      <c r="M1668" s="44">
        <v>0</v>
      </c>
      <c r="N1668" s="41">
        <v>4</v>
      </c>
      <c r="O1668" s="41">
        <v>4</v>
      </c>
      <c r="P1668" s="42" t="str">
        <f t="shared" si="25"/>
        <v>44</v>
      </c>
      <c r="Q1668" s="42"/>
      <c r="R1668" s="41" t="s">
        <v>1650</v>
      </c>
    </row>
    <row r="1669" spans="1:18" x14ac:dyDescent="0.25">
      <c r="A1669" s="3" t="s">
        <v>134</v>
      </c>
      <c r="B1669" s="3" t="s">
        <v>7937</v>
      </c>
      <c r="C1669" s="3" t="s">
        <v>937</v>
      </c>
      <c r="D1669" s="43">
        <v>2.9333333333333331</v>
      </c>
      <c r="E1669" s="43">
        <v>17.600000000000001</v>
      </c>
      <c r="F1669" s="44">
        <v>6</v>
      </c>
      <c r="G1669" s="43">
        <v>14.66</v>
      </c>
      <c r="H1669" s="45">
        <v>6</v>
      </c>
      <c r="I1669" s="44">
        <v>0</v>
      </c>
      <c r="J1669" s="43">
        <v>110</v>
      </c>
      <c r="K1669" s="44">
        <v>0</v>
      </c>
      <c r="L1669" s="43">
        <v>92.4</v>
      </c>
      <c r="M1669" s="44">
        <v>0</v>
      </c>
      <c r="N1669" s="41">
        <v>4</v>
      </c>
      <c r="O1669" s="41">
        <v>4</v>
      </c>
      <c r="P1669" s="42" t="str">
        <f t="shared" si="25"/>
        <v>44</v>
      </c>
      <c r="Q1669" s="42"/>
      <c r="R1669" s="41" t="s">
        <v>3850</v>
      </c>
    </row>
    <row r="1670" spans="1:18" x14ac:dyDescent="0.25">
      <c r="A1670" s="3" t="s">
        <v>134</v>
      </c>
      <c r="B1670" s="3" t="s">
        <v>6682</v>
      </c>
      <c r="C1670" s="3" t="s">
        <v>6683</v>
      </c>
      <c r="D1670" s="43">
        <v>3.56</v>
      </c>
      <c r="E1670" s="43">
        <v>22</v>
      </c>
      <c r="F1670" s="44">
        <v>6.17</v>
      </c>
      <c r="G1670" s="43">
        <v>18.440000000000001</v>
      </c>
      <c r="H1670" s="45">
        <v>5</v>
      </c>
      <c r="I1670" s="44">
        <v>0</v>
      </c>
      <c r="J1670" s="43">
        <v>110</v>
      </c>
      <c r="K1670" s="44">
        <v>0</v>
      </c>
      <c r="L1670" s="43">
        <v>92.2</v>
      </c>
      <c r="M1670" s="44">
        <v>0</v>
      </c>
      <c r="N1670" s="41">
        <v>4</v>
      </c>
      <c r="O1670" s="41">
        <v>4</v>
      </c>
      <c r="P1670" s="42" t="str">
        <f t="shared" si="25"/>
        <v>44</v>
      </c>
      <c r="Q1670" s="42"/>
      <c r="R1670" s="41" t="s">
        <v>1650</v>
      </c>
    </row>
    <row r="1671" spans="1:18" x14ac:dyDescent="0.25">
      <c r="A1671" s="3" t="s">
        <v>134</v>
      </c>
      <c r="B1671" s="3" t="s">
        <v>6684</v>
      </c>
      <c r="C1671" s="3" t="s">
        <v>6685</v>
      </c>
      <c r="D1671" s="43">
        <v>3.6</v>
      </c>
      <c r="E1671" s="43">
        <v>18.9666</v>
      </c>
      <c r="F1671" s="44">
        <v>5.26</v>
      </c>
      <c r="G1671" s="43">
        <v>15.36</v>
      </c>
      <c r="H1671" s="45">
        <v>6</v>
      </c>
      <c r="I1671" s="44">
        <v>0</v>
      </c>
      <c r="J1671" s="43">
        <v>113.8</v>
      </c>
      <c r="K1671" s="44">
        <v>0</v>
      </c>
      <c r="L1671" s="43">
        <v>92.2</v>
      </c>
      <c r="M1671" s="44">
        <v>0</v>
      </c>
      <c r="N1671" s="41">
        <v>4</v>
      </c>
      <c r="O1671" s="41">
        <v>4</v>
      </c>
      <c r="P1671" s="42" t="str">
        <f t="shared" ref="P1671:P1734" si="26">N1671&amp;O1671</f>
        <v>44</v>
      </c>
      <c r="Q1671" s="42"/>
      <c r="R1671" s="41" t="s">
        <v>1650</v>
      </c>
    </row>
    <row r="1672" spans="1:18" x14ac:dyDescent="0.25">
      <c r="A1672" s="3" t="s">
        <v>134</v>
      </c>
      <c r="B1672" s="3" t="s">
        <v>7938</v>
      </c>
      <c r="C1672" s="3" t="s">
        <v>7463</v>
      </c>
      <c r="D1672" s="43">
        <v>2.0481481481481483</v>
      </c>
      <c r="E1672" s="43">
        <v>12.2888</v>
      </c>
      <c r="F1672" s="44">
        <v>5.99</v>
      </c>
      <c r="G1672" s="43">
        <v>10.24</v>
      </c>
      <c r="H1672" s="45">
        <v>9</v>
      </c>
      <c r="I1672" s="44">
        <v>0</v>
      </c>
      <c r="J1672" s="43">
        <v>110.6</v>
      </c>
      <c r="K1672" s="44">
        <v>0</v>
      </c>
      <c r="L1672" s="43">
        <v>92.16</v>
      </c>
      <c r="M1672" s="44">
        <v>0</v>
      </c>
      <c r="N1672" s="41">
        <v>4</v>
      </c>
      <c r="O1672" s="41">
        <v>4</v>
      </c>
      <c r="P1672" s="42" t="str">
        <f t="shared" si="26"/>
        <v>44</v>
      </c>
      <c r="Q1672" s="42"/>
      <c r="R1672" s="41" t="s">
        <v>3850</v>
      </c>
    </row>
    <row r="1673" spans="1:18" x14ac:dyDescent="0.25">
      <c r="A1673" s="3" t="s">
        <v>134</v>
      </c>
      <c r="B1673" s="3" t="s">
        <v>7939</v>
      </c>
      <c r="C1673" s="3" t="s">
        <v>7940</v>
      </c>
      <c r="D1673" s="43">
        <v>3.375</v>
      </c>
      <c r="E1673" s="43">
        <v>20.25</v>
      </c>
      <c r="F1673" s="44">
        <v>6</v>
      </c>
      <c r="G1673" s="43">
        <v>16.87</v>
      </c>
      <c r="H1673" s="45">
        <v>5</v>
      </c>
      <c r="I1673" s="44">
        <v>0</v>
      </c>
      <c r="J1673" s="43">
        <v>109</v>
      </c>
      <c r="K1673" s="44">
        <v>0</v>
      </c>
      <c r="L1673" s="43">
        <v>92.12</v>
      </c>
      <c r="M1673" s="44">
        <v>0</v>
      </c>
      <c r="N1673" s="41">
        <v>4</v>
      </c>
      <c r="O1673" s="41">
        <v>4</v>
      </c>
      <c r="P1673" s="42" t="str">
        <f t="shared" si="26"/>
        <v>44</v>
      </c>
      <c r="Q1673" s="42"/>
      <c r="R1673" s="41" t="s">
        <v>3850</v>
      </c>
    </row>
    <row r="1674" spans="1:18" x14ac:dyDescent="0.25">
      <c r="A1674" s="3" t="s">
        <v>134</v>
      </c>
      <c r="B1674" s="3" t="s">
        <v>7941</v>
      </c>
      <c r="C1674" s="3" t="s">
        <v>4724</v>
      </c>
      <c r="D1674" s="43">
        <v>4.604166666666667</v>
      </c>
      <c r="E1674" s="43">
        <v>27.625</v>
      </c>
      <c r="F1674" s="44">
        <v>6</v>
      </c>
      <c r="G1674" s="43">
        <v>23.02</v>
      </c>
      <c r="H1674" s="45">
        <v>4</v>
      </c>
      <c r="I1674" s="44">
        <v>0</v>
      </c>
      <c r="J1674" s="43">
        <v>110.5</v>
      </c>
      <c r="K1674" s="44">
        <v>0</v>
      </c>
      <c r="L1674" s="43">
        <v>92.08</v>
      </c>
      <c r="M1674" s="44">
        <v>0</v>
      </c>
      <c r="N1674" s="41">
        <v>4</v>
      </c>
      <c r="O1674" s="41">
        <v>4</v>
      </c>
      <c r="P1674" s="42" t="str">
        <f t="shared" si="26"/>
        <v>44</v>
      </c>
      <c r="Q1674" s="42"/>
      <c r="R1674" s="41" t="s">
        <v>3850</v>
      </c>
    </row>
    <row r="1675" spans="1:18" x14ac:dyDescent="0.25">
      <c r="A1675" s="3" t="s">
        <v>134</v>
      </c>
      <c r="B1675" s="3" t="s">
        <v>7944</v>
      </c>
      <c r="C1675" s="3" t="s">
        <v>7945</v>
      </c>
      <c r="D1675" s="43">
        <v>3.0555555555555554</v>
      </c>
      <c r="E1675" s="43">
        <v>18.333300000000001</v>
      </c>
      <c r="F1675" s="44">
        <v>5.99</v>
      </c>
      <c r="G1675" s="43">
        <v>15.27</v>
      </c>
      <c r="H1675" s="45">
        <v>6</v>
      </c>
      <c r="I1675" s="44">
        <v>0</v>
      </c>
      <c r="J1675" s="43">
        <v>110</v>
      </c>
      <c r="K1675" s="44">
        <v>0</v>
      </c>
      <c r="L1675" s="43">
        <v>91.66</v>
      </c>
      <c r="M1675" s="44">
        <v>0</v>
      </c>
      <c r="N1675" s="41">
        <v>4</v>
      </c>
      <c r="O1675" s="41">
        <v>4</v>
      </c>
      <c r="P1675" s="42" t="str">
        <f t="shared" si="26"/>
        <v>44</v>
      </c>
      <c r="Q1675" s="42"/>
      <c r="R1675" s="41" t="s">
        <v>3850</v>
      </c>
    </row>
    <row r="1676" spans="1:18" x14ac:dyDescent="0.25">
      <c r="A1676" s="3" t="s">
        <v>134</v>
      </c>
      <c r="B1676" s="3" t="s">
        <v>7946</v>
      </c>
      <c r="C1676" s="3" t="s">
        <v>5220</v>
      </c>
      <c r="D1676" s="43">
        <v>3.6666666666666665</v>
      </c>
      <c r="E1676" s="43">
        <v>22</v>
      </c>
      <c r="F1676" s="44">
        <v>6</v>
      </c>
      <c r="G1676" s="43">
        <v>18.329999999999998</v>
      </c>
      <c r="H1676" s="45">
        <v>5</v>
      </c>
      <c r="I1676" s="44">
        <v>0</v>
      </c>
      <c r="J1676" s="43">
        <v>110</v>
      </c>
      <c r="K1676" s="44">
        <v>0</v>
      </c>
      <c r="L1676" s="43">
        <v>91.66</v>
      </c>
      <c r="M1676" s="44">
        <v>0</v>
      </c>
      <c r="N1676" s="41">
        <v>4</v>
      </c>
      <c r="O1676" s="41">
        <v>4</v>
      </c>
      <c r="P1676" s="42" t="str">
        <f t="shared" si="26"/>
        <v>44</v>
      </c>
      <c r="Q1676" s="42"/>
      <c r="R1676" s="41" t="s">
        <v>3850</v>
      </c>
    </row>
    <row r="1677" spans="1:18" x14ac:dyDescent="0.25">
      <c r="A1677" s="3" t="s">
        <v>134</v>
      </c>
      <c r="B1677" s="3" t="s">
        <v>7947</v>
      </c>
      <c r="C1677" s="3" t="s">
        <v>7948</v>
      </c>
      <c r="D1677" s="43">
        <v>3.6666666666666665</v>
      </c>
      <c r="E1677" s="43">
        <v>22</v>
      </c>
      <c r="F1677" s="44">
        <v>6</v>
      </c>
      <c r="G1677" s="43">
        <v>18.329999999999998</v>
      </c>
      <c r="H1677" s="45">
        <v>5</v>
      </c>
      <c r="I1677" s="44">
        <v>0</v>
      </c>
      <c r="J1677" s="43">
        <v>110</v>
      </c>
      <c r="K1677" s="44">
        <v>0</v>
      </c>
      <c r="L1677" s="43">
        <v>91.66</v>
      </c>
      <c r="M1677" s="44">
        <v>0</v>
      </c>
      <c r="N1677" s="41">
        <v>4</v>
      </c>
      <c r="O1677" s="41">
        <v>4</v>
      </c>
      <c r="P1677" s="42" t="str">
        <f t="shared" si="26"/>
        <v>44</v>
      </c>
      <c r="Q1677" s="42"/>
      <c r="R1677" s="41" t="s">
        <v>3850</v>
      </c>
    </row>
    <row r="1678" spans="1:18" x14ac:dyDescent="0.25">
      <c r="A1678" s="3" t="s">
        <v>134</v>
      </c>
      <c r="B1678" s="3" t="s">
        <v>7949</v>
      </c>
      <c r="C1678" s="3" t="s">
        <v>7398</v>
      </c>
      <c r="D1678" s="43">
        <v>3.6666666666666665</v>
      </c>
      <c r="E1678" s="43">
        <v>22</v>
      </c>
      <c r="F1678" s="44">
        <v>6</v>
      </c>
      <c r="G1678" s="43">
        <v>18.329999999999998</v>
      </c>
      <c r="H1678" s="45">
        <v>5</v>
      </c>
      <c r="I1678" s="44">
        <v>0</v>
      </c>
      <c r="J1678" s="43">
        <v>110</v>
      </c>
      <c r="K1678" s="44">
        <v>0</v>
      </c>
      <c r="L1678" s="43">
        <v>91.66</v>
      </c>
      <c r="M1678" s="44">
        <v>0</v>
      </c>
      <c r="N1678" s="41">
        <v>4</v>
      </c>
      <c r="O1678" s="41">
        <v>4</v>
      </c>
      <c r="P1678" s="42" t="str">
        <f t="shared" si="26"/>
        <v>44</v>
      </c>
      <c r="Q1678" s="42"/>
      <c r="R1678" s="41" t="s">
        <v>3850</v>
      </c>
    </row>
    <row r="1679" spans="1:18" x14ac:dyDescent="0.25">
      <c r="A1679" s="3" t="s">
        <v>134</v>
      </c>
      <c r="B1679" s="3" t="s">
        <v>7950</v>
      </c>
      <c r="C1679" s="3" t="s">
        <v>7951</v>
      </c>
      <c r="D1679" s="43">
        <v>3.6666666666666665</v>
      </c>
      <c r="E1679" s="43">
        <v>22</v>
      </c>
      <c r="F1679" s="44">
        <v>6</v>
      </c>
      <c r="G1679" s="43">
        <v>18.329999999999998</v>
      </c>
      <c r="H1679" s="45">
        <v>5</v>
      </c>
      <c r="I1679" s="44">
        <v>0</v>
      </c>
      <c r="J1679" s="43">
        <v>110</v>
      </c>
      <c r="K1679" s="44">
        <v>0</v>
      </c>
      <c r="L1679" s="43">
        <v>91.66</v>
      </c>
      <c r="M1679" s="44">
        <v>0</v>
      </c>
      <c r="N1679" s="41">
        <v>4</v>
      </c>
      <c r="O1679" s="41">
        <v>4</v>
      </c>
      <c r="P1679" s="42" t="str">
        <f t="shared" si="26"/>
        <v>44</v>
      </c>
      <c r="Q1679" s="42"/>
      <c r="R1679" s="41" t="s">
        <v>3850</v>
      </c>
    </row>
    <row r="1680" spans="1:18" x14ac:dyDescent="0.25">
      <c r="A1680" s="3" t="s">
        <v>134</v>
      </c>
      <c r="B1680" s="3" t="s">
        <v>7952</v>
      </c>
      <c r="C1680" s="3" t="s">
        <v>7953</v>
      </c>
      <c r="D1680" s="43">
        <v>3.6666666666666665</v>
      </c>
      <c r="E1680" s="43">
        <v>22</v>
      </c>
      <c r="F1680" s="44">
        <v>6</v>
      </c>
      <c r="G1680" s="43">
        <v>18.329999999999998</v>
      </c>
      <c r="H1680" s="45">
        <v>5</v>
      </c>
      <c r="I1680" s="44">
        <v>0</v>
      </c>
      <c r="J1680" s="43">
        <v>110</v>
      </c>
      <c r="K1680" s="44">
        <v>0</v>
      </c>
      <c r="L1680" s="43">
        <v>91.66</v>
      </c>
      <c r="M1680" s="44">
        <v>0</v>
      </c>
      <c r="N1680" s="41">
        <v>4</v>
      </c>
      <c r="O1680" s="41">
        <v>4</v>
      </c>
      <c r="P1680" s="42" t="str">
        <f t="shared" si="26"/>
        <v>44</v>
      </c>
      <c r="Q1680" s="42"/>
      <c r="R1680" s="41" t="s">
        <v>3850</v>
      </c>
    </row>
    <row r="1681" spans="1:18" x14ac:dyDescent="0.25">
      <c r="A1681" s="3" t="s">
        <v>134</v>
      </c>
      <c r="B1681" s="3" t="s">
        <v>7954</v>
      </c>
      <c r="C1681" s="3" t="s">
        <v>7955</v>
      </c>
      <c r="D1681" s="43">
        <v>2.6458333333333335</v>
      </c>
      <c r="E1681" s="43">
        <v>15.875</v>
      </c>
      <c r="F1681" s="44">
        <v>6</v>
      </c>
      <c r="G1681" s="43">
        <v>13.22</v>
      </c>
      <c r="H1681" s="45">
        <v>7</v>
      </c>
      <c r="I1681" s="44">
        <v>0</v>
      </c>
      <c r="J1681" s="43">
        <v>110</v>
      </c>
      <c r="K1681" s="44">
        <v>0</v>
      </c>
      <c r="L1681" s="43">
        <v>91.47</v>
      </c>
      <c r="M1681" s="44">
        <v>0</v>
      </c>
      <c r="N1681" s="41">
        <v>4</v>
      </c>
      <c r="O1681" s="41">
        <v>4</v>
      </c>
      <c r="P1681" s="42" t="str">
        <f t="shared" si="26"/>
        <v>44</v>
      </c>
      <c r="Q1681" s="42"/>
      <c r="R1681" s="41" t="s">
        <v>3850</v>
      </c>
    </row>
    <row r="1682" spans="1:18" x14ac:dyDescent="0.25">
      <c r="A1682" s="3" t="s">
        <v>134</v>
      </c>
      <c r="B1682" s="3" t="s">
        <v>7956</v>
      </c>
      <c r="C1682" s="3" t="s">
        <v>7957</v>
      </c>
      <c r="D1682" s="43">
        <v>3.6333333333333337</v>
      </c>
      <c r="E1682" s="43">
        <v>21.8</v>
      </c>
      <c r="F1682" s="44">
        <v>6</v>
      </c>
      <c r="G1682" s="43">
        <v>18.16</v>
      </c>
      <c r="H1682" s="45">
        <v>5</v>
      </c>
      <c r="I1682" s="44">
        <v>0</v>
      </c>
      <c r="J1682" s="43">
        <v>109</v>
      </c>
      <c r="K1682" s="44">
        <v>0</v>
      </c>
      <c r="L1682" s="43">
        <v>90.83</v>
      </c>
      <c r="M1682" s="44">
        <v>0</v>
      </c>
      <c r="N1682" s="41">
        <v>4</v>
      </c>
      <c r="O1682" s="41">
        <v>4</v>
      </c>
      <c r="P1682" s="42" t="str">
        <f t="shared" si="26"/>
        <v>44</v>
      </c>
      <c r="Q1682" s="42"/>
      <c r="R1682" s="41" t="s">
        <v>3850</v>
      </c>
    </row>
    <row r="1683" spans="1:18" ht="30" x14ac:dyDescent="0.25">
      <c r="A1683" s="3" t="s">
        <v>134</v>
      </c>
      <c r="B1683" s="3" t="s">
        <v>7958</v>
      </c>
      <c r="C1683" s="3" t="s">
        <v>7959</v>
      </c>
      <c r="D1683" s="43">
        <v>6.0555555555555562</v>
      </c>
      <c r="E1683" s="43">
        <v>36.333300000000001</v>
      </c>
      <c r="F1683" s="44">
        <v>5.99</v>
      </c>
      <c r="G1683" s="43">
        <v>30.27</v>
      </c>
      <c r="H1683" s="45">
        <v>3</v>
      </c>
      <c r="I1683" s="44">
        <v>0</v>
      </c>
      <c r="J1683" s="43">
        <v>109</v>
      </c>
      <c r="K1683" s="44">
        <v>0</v>
      </c>
      <c r="L1683" s="43">
        <v>90.83</v>
      </c>
      <c r="M1683" s="44">
        <v>0</v>
      </c>
      <c r="N1683" s="41">
        <v>4</v>
      </c>
      <c r="O1683" s="41">
        <v>4</v>
      </c>
      <c r="P1683" s="42" t="str">
        <f t="shared" si="26"/>
        <v>44</v>
      </c>
      <c r="Q1683" s="42"/>
      <c r="R1683" s="41" t="s">
        <v>3850</v>
      </c>
    </row>
    <row r="1684" spans="1:18" x14ac:dyDescent="0.25">
      <c r="A1684" s="3" t="s">
        <v>134</v>
      </c>
      <c r="B1684" s="3" t="s">
        <v>7962</v>
      </c>
      <c r="C1684" s="3" t="s">
        <v>7507</v>
      </c>
      <c r="D1684" s="43">
        <v>2.583333333333333</v>
      </c>
      <c r="E1684" s="43">
        <v>15.5</v>
      </c>
      <c r="F1684" s="44">
        <v>6</v>
      </c>
      <c r="G1684" s="43">
        <v>12.91</v>
      </c>
      <c r="H1684" s="45">
        <v>7</v>
      </c>
      <c r="I1684" s="44">
        <v>0</v>
      </c>
      <c r="J1684" s="43">
        <v>108.5</v>
      </c>
      <c r="K1684" s="44">
        <v>0</v>
      </c>
      <c r="L1684" s="43">
        <v>90.41</v>
      </c>
      <c r="M1684" s="44">
        <v>0</v>
      </c>
      <c r="N1684" s="41">
        <v>4</v>
      </c>
      <c r="O1684" s="41">
        <v>4</v>
      </c>
      <c r="P1684" s="42" t="str">
        <f t="shared" si="26"/>
        <v>44</v>
      </c>
      <c r="Q1684" s="42"/>
      <c r="R1684" s="41" t="s">
        <v>3850</v>
      </c>
    </row>
    <row r="1685" spans="1:18" x14ac:dyDescent="0.25">
      <c r="A1685" s="3" t="s">
        <v>134</v>
      </c>
      <c r="B1685" s="3" t="s">
        <v>7963</v>
      </c>
      <c r="C1685" s="3" t="s">
        <v>7964</v>
      </c>
      <c r="D1685" s="43">
        <v>3.0055555555555551</v>
      </c>
      <c r="E1685" s="43">
        <v>18.033300000000001</v>
      </c>
      <c r="F1685" s="44">
        <v>5.99</v>
      </c>
      <c r="G1685" s="43">
        <v>15.02</v>
      </c>
      <c r="H1685" s="45">
        <v>6</v>
      </c>
      <c r="I1685" s="44">
        <v>0</v>
      </c>
      <c r="J1685" s="43">
        <v>108.2</v>
      </c>
      <c r="K1685" s="44">
        <v>0</v>
      </c>
      <c r="L1685" s="43">
        <v>90.16</v>
      </c>
      <c r="M1685" s="44">
        <v>0</v>
      </c>
      <c r="N1685" s="41">
        <v>4</v>
      </c>
      <c r="O1685" s="41">
        <v>4</v>
      </c>
      <c r="P1685" s="42" t="str">
        <f t="shared" si="26"/>
        <v>44</v>
      </c>
      <c r="Q1685" s="42"/>
      <c r="R1685" s="41" t="s">
        <v>3850</v>
      </c>
    </row>
    <row r="1686" spans="1:18" x14ac:dyDescent="0.25">
      <c r="A1686" s="3" t="s">
        <v>134</v>
      </c>
      <c r="B1686" s="3" t="s">
        <v>7965</v>
      </c>
      <c r="C1686" s="3" t="s">
        <v>7966</v>
      </c>
      <c r="D1686" s="43">
        <v>4.5</v>
      </c>
      <c r="E1686" s="43">
        <v>27</v>
      </c>
      <c r="F1686" s="44">
        <v>6</v>
      </c>
      <c r="G1686" s="43">
        <v>22.5</v>
      </c>
      <c r="H1686" s="45">
        <v>4</v>
      </c>
      <c r="I1686" s="44">
        <v>0</v>
      </c>
      <c r="J1686" s="43">
        <v>108</v>
      </c>
      <c r="K1686" s="44">
        <v>0</v>
      </c>
      <c r="L1686" s="43">
        <v>90</v>
      </c>
      <c r="M1686" s="44">
        <v>0</v>
      </c>
      <c r="N1686" s="41">
        <v>4</v>
      </c>
      <c r="O1686" s="41">
        <v>4</v>
      </c>
      <c r="P1686" s="42" t="str">
        <f t="shared" si="26"/>
        <v>44</v>
      </c>
      <c r="Q1686" s="42"/>
      <c r="R1686" s="41" t="s">
        <v>3850</v>
      </c>
    </row>
    <row r="1687" spans="1:18" x14ac:dyDescent="0.25">
      <c r="A1687" s="3" t="s">
        <v>134</v>
      </c>
      <c r="B1687" s="3" t="s">
        <v>7967</v>
      </c>
      <c r="C1687" s="3" t="s">
        <v>7968</v>
      </c>
      <c r="D1687" s="43">
        <v>3</v>
      </c>
      <c r="E1687" s="43">
        <v>18</v>
      </c>
      <c r="F1687" s="44">
        <v>6</v>
      </c>
      <c r="G1687" s="43">
        <v>15</v>
      </c>
      <c r="H1687" s="45">
        <v>6</v>
      </c>
      <c r="I1687" s="44">
        <v>0</v>
      </c>
      <c r="J1687" s="43">
        <v>108</v>
      </c>
      <c r="K1687" s="44">
        <v>0</v>
      </c>
      <c r="L1687" s="43">
        <v>90</v>
      </c>
      <c r="M1687" s="44">
        <v>0</v>
      </c>
      <c r="N1687" s="41">
        <v>4</v>
      </c>
      <c r="O1687" s="41">
        <v>4</v>
      </c>
      <c r="P1687" s="42" t="str">
        <f t="shared" si="26"/>
        <v>44</v>
      </c>
      <c r="Q1687" s="42"/>
      <c r="R1687" s="41" t="s">
        <v>3850</v>
      </c>
    </row>
    <row r="1688" spans="1:18" x14ac:dyDescent="0.25">
      <c r="A1688" s="3" t="s">
        <v>134</v>
      </c>
      <c r="B1688" s="3" t="s">
        <v>7969</v>
      </c>
      <c r="C1688" s="3" t="s">
        <v>7970</v>
      </c>
      <c r="D1688" s="43">
        <v>3</v>
      </c>
      <c r="E1688" s="43">
        <v>18</v>
      </c>
      <c r="F1688" s="44">
        <v>6</v>
      </c>
      <c r="G1688" s="43">
        <v>15</v>
      </c>
      <c r="H1688" s="45">
        <v>6</v>
      </c>
      <c r="I1688" s="44">
        <v>0</v>
      </c>
      <c r="J1688" s="43">
        <v>108</v>
      </c>
      <c r="K1688" s="44">
        <v>0</v>
      </c>
      <c r="L1688" s="43">
        <v>90</v>
      </c>
      <c r="M1688" s="44">
        <v>0</v>
      </c>
      <c r="N1688" s="41">
        <v>4</v>
      </c>
      <c r="O1688" s="41">
        <v>4</v>
      </c>
      <c r="P1688" s="42" t="str">
        <f t="shared" si="26"/>
        <v>44</v>
      </c>
      <c r="Q1688" s="42"/>
      <c r="R1688" s="41" t="s">
        <v>3850</v>
      </c>
    </row>
    <row r="1689" spans="1:18" x14ac:dyDescent="0.25">
      <c r="A1689" s="3" t="s">
        <v>134</v>
      </c>
      <c r="B1689" s="3" t="s">
        <v>7971</v>
      </c>
      <c r="C1689" s="3" t="s">
        <v>7972</v>
      </c>
      <c r="D1689" s="43">
        <v>3.6</v>
      </c>
      <c r="E1689" s="43">
        <v>21.6</v>
      </c>
      <c r="F1689" s="44">
        <v>6</v>
      </c>
      <c r="G1689" s="43">
        <v>18</v>
      </c>
      <c r="H1689" s="45">
        <v>5</v>
      </c>
      <c r="I1689" s="44">
        <v>0</v>
      </c>
      <c r="J1689" s="43">
        <v>108</v>
      </c>
      <c r="K1689" s="44">
        <v>0</v>
      </c>
      <c r="L1689" s="43">
        <v>90</v>
      </c>
      <c r="M1689" s="44">
        <v>0</v>
      </c>
      <c r="N1689" s="41">
        <v>4</v>
      </c>
      <c r="O1689" s="41">
        <v>4</v>
      </c>
      <c r="P1689" s="42" t="str">
        <f t="shared" si="26"/>
        <v>44</v>
      </c>
      <c r="Q1689" s="42"/>
      <c r="R1689" s="41" t="s">
        <v>3850</v>
      </c>
    </row>
    <row r="1690" spans="1:18" x14ac:dyDescent="0.25">
      <c r="A1690" s="3" t="s">
        <v>134</v>
      </c>
      <c r="B1690" s="3" t="s">
        <v>7973</v>
      </c>
      <c r="C1690" s="3" t="s">
        <v>7974</v>
      </c>
      <c r="D1690" s="43">
        <v>6</v>
      </c>
      <c r="E1690" s="43">
        <v>36</v>
      </c>
      <c r="F1690" s="44">
        <v>6</v>
      </c>
      <c r="G1690" s="43">
        <v>30</v>
      </c>
      <c r="H1690" s="45">
        <v>3</v>
      </c>
      <c r="I1690" s="44">
        <v>0</v>
      </c>
      <c r="J1690" s="43">
        <v>108</v>
      </c>
      <c r="K1690" s="44">
        <v>0</v>
      </c>
      <c r="L1690" s="43">
        <v>90</v>
      </c>
      <c r="M1690" s="44">
        <v>0</v>
      </c>
      <c r="N1690" s="41">
        <v>4</v>
      </c>
      <c r="O1690" s="41">
        <v>4</v>
      </c>
      <c r="P1690" s="42" t="str">
        <f t="shared" si="26"/>
        <v>44</v>
      </c>
      <c r="Q1690" s="42"/>
      <c r="R1690" s="41" t="s">
        <v>3850</v>
      </c>
    </row>
    <row r="1691" spans="1:18" x14ac:dyDescent="0.25">
      <c r="A1691" s="3" t="s">
        <v>134</v>
      </c>
      <c r="B1691" s="3" t="s">
        <v>7975</v>
      </c>
      <c r="C1691" s="3" t="s">
        <v>947</v>
      </c>
      <c r="D1691" s="43">
        <v>2</v>
      </c>
      <c r="E1691" s="43">
        <v>12</v>
      </c>
      <c r="F1691" s="44">
        <v>6</v>
      </c>
      <c r="G1691" s="43">
        <v>10</v>
      </c>
      <c r="H1691" s="45">
        <v>9</v>
      </c>
      <c r="I1691" s="44">
        <v>0</v>
      </c>
      <c r="J1691" s="43">
        <v>108</v>
      </c>
      <c r="K1691" s="44">
        <v>0</v>
      </c>
      <c r="L1691" s="43">
        <v>90</v>
      </c>
      <c r="M1691" s="44">
        <v>0</v>
      </c>
      <c r="N1691" s="41">
        <v>4</v>
      </c>
      <c r="O1691" s="41">
        <v>4</v>
      </c>
      <c r="P1691" s="42" t="str">
        <f t="shared" si="26"/>
        <v>44</v>
      </c>
      <c r="Q1691" s="42"/>
      <c r="R1691" s="41" t="s">
        <v>3850</v>
      </c>
    </row>
    <row r="1692" spans="1:18" x14ac:dyDescent="0.25">
      <c r="A1692" s="3" t="s">
        <v>134</v>
      </c>
      <c r="B1692" s="3" t="s">
        <v>6686</v>
      </c>
      <c r="C1692" s="3" t="s">
        <v>6687</v>
      </c>
      <c r="D1692" s="43">
        <v>2.1200000000000006</v>
      </c>
      <c r="E1692" s="43">
        <v>17</v>
      </c>
      <c r="F1692" s="44">
        <v>8.01</v>
      </c>
      <c r="G1692" s="43">
        <v>14.88</v>
      </c>
      <c r="H1692" s="45">
        <v>6</v>
      </c>
      <c r="I1692" s="44">
        <v>0</v>
      </c>
      <c r="J1692" s="43">
        <v>102</v>
      </c>
      <c r="K1692" s="44">
        <v>0</v>
      </c>
      <c r="L1692" s="43">
        <v>89.28</v>
      </c>
      <c r="M1692" s="44">
        <v>0</v>
      </c>
      <c r="N1692" s="41">
        <v>4</v>
      </c>
      <c r="O1692" s="41">
        <v>4</v>
      </c>
      <c r="P1692" s="42" t="str">
        <f t="shared" si="26"/>
        <v>44</v>
      </c>
      <c r="Q1692" s="42"/>
      <c r="R1692" s="41" t="s">
        <v>1650</v>
      </c>
    </row>
    <row r="1693" spans="1:18" x14ac:dyDescent="0.25">
      <c r="A1693" s="3" t="s">
        <v>134</v>
      </c>
      <c r="B1693" s="3" t="s">
        <v>7976</v>
      </c>
      <c r="C1693" s="3" t="s">
        <v>5266</v>
      </c>
      <c r="D1693" s="43">
        <v>4.4583333333333339</v>
      </c>
      <c r="E1693" s="43">
        <v>26.75</v>
      </c>
      <c r="F1693" s="44">
        <v>6</v>
      </c>
      <c r="G1693" s="43">
        <v>22.29</v>
      </c>
      <c r="H1693" s="45">
        <v>4</v>
      </c>
      <c r="I1693" s="44">
        <v>0</v>
      </c>
      <c r="J1693" s="43">
        <v>107</v>
      </c>
      <c r="K1693" s="44">
        <v>0</v>
      </c>
      <c r="L1693" s="43">
        <v>89.16</v>
      </c>
      <c r="M1693" s="44">
        <v>0</v>
      </c>
      <c r="N1693" s="41">
        <v>4</v>
      </c>
      <c r="O1693" s="41">
        <v>4</v>
      </c>
      <c r="P1693" s="42" t="str">
        <f t="shared" si="26"/>
        <v>44</v>
      </c>
      <c r="Q1693" s="42"/>
      <c r="R1693" s="41" t="s">
        <v>3850</v>
      </c>
    </row>
    <row r="1694" spans="1:18" x14ac:dyDescent="0.25">
      <c r="A1694" s="3" t="s">
        <v>134</v>
      </c>
      <c r="B1694" s="3" t="s">
        <v>6688</v>
      </c>
      <c r="C1694" s="3" t="s">
        <v>6689</v>
      </c>
      <c r="D1694" s="43">
        <v>5.36</v>
      </c>
      <c r="E1694" s="43">
        <v>35</v>
      </c>
      <c r="F1694" s="44">
        <v>6.52</v>
      </c>
      <c r="G1694" s="43">
        <v>29.64</v>
      </c>
      <c r="H1694" s="45">
        <v>3</v>
      </c>
      <c r="I1694" s="44">
        <v>0</v>
      </c>
      <c r="J1694" s="43">
        <v>105</v>
      </c>
      <c r="K1694" s="44">
        <v>0</v>
      </c>
      <c r="L1694" s="43">
        <v>88.92</v>
      </c>
      <c r="M1694" s="44">
        <v>0</v>
      </c>
      <c r="N1694" s="41">
        <v>4</v>
      </c>
      <c r="O1694" s="41">
        <v>4</v>
      </c>
      <c r="P1694" s="42" t="str">
        <f t="shared" si="26"/>
        <v>44</v>
      </c>
      <c r="Q1694" s="42"/>
      <c r="R1694" s="41" t="s">
        <v>1650</v>
      </c>
    </row>
    <row r="1695" spans="1:18" x14ac:dyDescent="0.25">
      <c r="A1695" s="3" t="s">
        <v>134</v>
      </c>
      <c r="B1695" s="3" t="s">
        <v>7977</v>
      </c>
      <c r="C1695" s="3" t="s">
        <v>7978</v>
      </c>
      <c r="D1695" s="43">
        <v>5.8888888888888884</v>
      </c>
      <c r="E1695" s="43">
        <v>35.333300000000001</v>
      </c>
      <c r="F1695" s="44">
        <v>5.99</v>
      </c>
      <c r="G1695" s="43">
        <v>29.44</v>
      </c>
      <c r="H1695" s="45">
        <v>3</v>
      </c>
      <c r="I1695" s="44">
        <v>0</v>
      </c>
      <c r="J1695" s="43">
        <v>106</v>
      </c>
      <c r="K1695" s="44">
        <v>0</v>
      </c>
      <c r="L1695" s="43">
        <v>88.33</v>
      </c>
      <c r="M1695" s="44">
        <v>0</v>
      </c>
      <c r="N1695" s="41">
        <v>4</v>
      </c>
      <c r="O1695" s="41">
        <v>4</v>
      </c>
      <c r="P1695" s="42" t="str">
        <f t="shared" si="26"/>
        <v>44</v>
      </c>
      <c r="Q1695" s="42"/>
      <c r="R1695" s="41" t="s">
        <v>3850</v>
      </c>
    </row>
    <row r="1696" spans="1:18" x14ac:dyDescent="0.25">
      <c r="A1696" s="3" t="s">
        <v>134</v>
      </c>
      <c r="B1696" s="3" t="s">
        <v>7979</v>
      </c>
      <c r="C1696" s="3" t="s">
        <v>7980</v>
      </c>
      <c r="D1696" s="43">
        <v>3.5249999999999999</v>
      </c>
      <c r="E1696" s="43">
        <v>21.15</v>
      </c>
      <c r="F1696" s="44">
        <v>6</v>
      </c>
      <c r="G1696" s="43">
        <v>17.62</v>
      </c>
      <c r="H1696" s="45">
        <v>5</v>
      </c>
      <c r="I1696" s="44">
        <v>0</v>
      </c>
      <c r="J1696" s="43">
        <v>105.75</v>
      </c>
      <c r="K1696" s="44">
        <v>0</v>
      </c>
      <c r="L1696" s="43">
        <v>88.12</v>
      </c>
      <c r="M1696" s="44">
        <v>0</v>
      </c>
      <c r="N1696" s="41">
        <v>4</v>
      </c>
      <c r="O1696" s="41">
        <v>4</v>
      </c>
      <c r="P1696" s="42" t="str">
        <f t="shared" si="26"/>
        <v>44</v>
      </c>
      <c r="Q1696" s="42"/>
      <c r="R1696" s="41" t="s">
        <v>3850</v>
      </c>
    </row>
    <row r="1697" spans="1:18" x14ac:dyDescent="0.25">
      <c r="A1697" s="3" t="s">
        <v>134</v>
      </c>
      <c r="B1697" s="3" t="s">
        <v>7981</v>
      </c>
      <c r="C1697" s="3" t="s">
        <v>7982</v>
      </c>
      <c r="D1697" s="43">
        <v>4.75</v>
      </c>
      <c r="E1697" s="43">
        <v>28.5</v>
      </c>
      <c r="F1697" s="44">
        <v>6</v>
      </c>
      <c r="G1697" s="43">
        <v>23.75</v>
      </c>
      <c r="H1697" s="45">
        <v>4</v>
      </c>
      <c r="I1697" s="44">
        <v>0</v>
      </c>
      <c r="J1697" s="43">
        <v>107</v>
      </c>
      <c r="K1697" s="44">
        <v>0</v>
      </c>
      <c r="L1697" s="43">
        <v>88</v>
      </c>
      <c r="M1697" s="44">
        <v>0</v>
      </c>
      <c r="N1697" s="41">
        <v>4</v>
      </c>
      <c r="O1697" s="41">
        <v>4</v>
      </c>
      <c r="P1697" s="42" t="str">
        <f t="shared" si="26"/>
        <v>44</v>
      </c>
      <c r="Q1697" s="42"/>
      <c r="R1697" s="41" t="s">
        <v>3850</v>
      </c>
    </row>
    <row r="1698" spans="1:18" x14ac:dyDescent="0.25">
      <c r="A1698" s="3" t="s">
        <v>134</v>
      </c>
      <c r="B1698" s="3" t="s">
        <v>7983</v>
      </c>
      <c r="C1698" s="3" t="s">
        <v>5290</v>
      </c>
      <c r="D1698" s="43">
        <v>2.1979166666666665</v>
      </c>
      <c r="E1698" s="43">
        <v>13.1875</v>
      </c>
      <c r="F1698" s="44">
        <v>6</v>
      </c>
      <c r="G1698" s="43">
        <v>10.98</v>
      </c>
      <c r="H1698" s="45">
        <v>8</v>
      </c>
      <c r="I1698" s="44">
        <v>0</v>
      </c>
      <c r="J1698" s="43">
        <v>105.5</v>
      </c>
      <c r="K1698" s="44">
        <v>0</v>
      </c>
      <c r="L1698" s="43">
        <v>87.91</v>
      </c>
      <c r="M1698" s="44">
        <v>0</v>
      </c>
      <c r="N1698" s="41">
        <v>4</v>
      </c>
      <c r="O1698" s="41">
        <v>4</v>
      </c>
      <c r="P1698" s="42" t="str">
        <f t="shared" si="26"/>
        <v>44</v>
      </c>
      <c r="Q1698" s="42"/>
      <c r="R1698" s="41" t="s">
        <v>3850</v>
      </c>
    </row>
    <row r="1699" spans="1:18" x14ac:dyDescent="0.25">
      <c r="A1699" s="3" t="s">
        <v>134</v>
      </c>
      <c r="B1699" s="3" t="s">
        <v>6692</v>
      </c>
      <c r="C1699" s="3" t="s">
        <v>6693</v>
      </c>
      <c r="D1699" s="43">
        <v>9.17</v>
      </c>
      <c r="E1699" s="43">
        <v>52.975000000000001</v>
      </c>
      <c r="F1699" s="44">
        <v>5.77</v>
      </c>
      <c r="G1699" s="43">
        <v>43.8</v>
      </c>
      <c r="H1699" s="45">
        <v>2</v>
      </c>
      <c r="I1699" s="44">
        <v>0</v>
      </c>
      <c r="J1699" s="43">
        <v>105.95</v>
      </c>
      <c r="K1699" s="44">
        <v>0</v>
      </c>
      <c r="L1699" s="43">
        <v>87.61</v>
      </c>
      <c r="M1699" s="44">
        <v>0</v>
      </c>
      <c r="N1699" s="41">
        <v>4</v>
      </c>
      <c r="O1699" s="41">
        <v>4</v>
      </c>
      <c r="P1699" s="42" t="str">
        <f t="shared" si="26"/>
        <v>44</v>
      </c>
      <c r="Q1699" s="42"/>
      <c r="R1699" s="41" t="s">
        <v>1650</v>
      </c>
    </row>
    <row r="1700" spans="1:18" x14ac:dyDescent="0.25">
      <c r="A1700" s="3" t="s">
        <v>134</v>
      </c>
      <c r="B1700" s="3" t="s">
        <v>7984</v>
      </c>
      <c r="C1700" s="3" t="s">
        <v>7985</v>
      </c>
      <c r="D1700" s="43">
        <v>4.375</v>
      </c>
      <c r="E1700" s="43">
        <v>26.25</v>
      </c>
      <c r="F1700" s="44">
        <v>6</v>
      </c>
      <c r="G1700" s="43">
        <v>21.87</v>
      </c>
      <c r="H1700" s="45">
        <v>4</v>
      </c>
      <c r="I1700" s="44">
        <v>0</v>
      </c>
      <c r="J1700" s="43">
        <v>105</v>
      </c>
      <c r="K1700" s="44">
        <v>0</v>
      </c>
      <c r="L1700" s="43">
        <v>87.5</v>
      </c>
      <c r="M1700" s="44">
        <v>0</v>
      </c>
      <c r="N1700" s="41">
        <v>4</v>
      </c>
      <c r="O1700" s="41">
        <v>4</v>
      </c>
      <c r="P1700" s="42" t="str">
        <f t="shared" si="26"/>
        <v>44</v>
      </c>
      <c r="Q1700" s="42"/>
      <c r="R1700" s="41" t="s">
        <v>3850</v>
      </c>
    </row>
    <row r="1701" spans="1:18" x14ac:dyDescent="0.25">
      <c r="A1701" s="3" t="s">
        <v>134</v>
      </c>
      <c r="B1701" s="3" t="s">
        <v>7986</v>
      </c>
      <c r="C1701" s="3" t="s">
        <v>7987</v>
      </c>
      <c r="D1701" s="43">
        <v>2.5</v>
      </c>
      <c r="E1701" s="43">
        <v>15</v>
      </c>
      <c r="F1701" s="44">
        <v>6</v>
      </c>
      <c r="G1701" s="43">
        <v>12.5</v>
      </c>
      <c r="H1701" s="45">
        <v>7</v>
      </c>
      <c r="I1701" s="44">
        <v>0</v>
      </c>
      <c r="J1701" s="43">
        <v>105</v>
      </c>
      <c r="K1701" s="44">
        <v>0</v>
      </c>
      <c r="L1701" s="43">
        <v>87.5</v>
      </c>
      <c r="M1701" s="44">
        <v>0</v>
      </c>
      <c r="N1701" s="41">
        <v>4</v>
      </c>
      <c r="O1701" s="41">
        <v>4</v>
      </c>
      <c r="P1701" s="42" t="str">
        <f t="shared" si="26"/>
        <v>44</v>
      </c>
      <c r="Q1701" s="42"/>
      <c r="R1701" s="41" t="s">
        <v>3850</v>
      </c>
    </row>
    <row r="1702" spans="1:18" x14ac:dyDescent="0.25">
      <c r="A1702" s="3" t="s">
        <v>134</v>
      </c>
      <c r="B1702" s="3" t="s">
        <v>7988</v>
      </c>
      <c r="C1702" s="3" t="s">
        <v>5888</v>
      </c>
      <c r="D1702" s="43">
        <v>3.5</v>
      </c>
      <c r="E1702" s="43">
        <v>21</v>
      </c>
      <c r="F1702" s="44">
        <v>6</v>
      </c>
      <c r="G1702" s="43">
        <v>17.5</v>
      </c>
      <c r="H1702" s="45">
        <v>5</v>
      </c>
      <c r="I1702" s="44">
        <v>0</v>
      </c>
      <c r="J1702" s="43">
        <v>105</v>
      </c>
      <c r="K1702" s="44">
        <v>0</v>
      </c>
      <c r="L1702" s="43">
        <v>87.5</v>
      </c>
      <c r="M1702" s="44">
        <v>0</v>
      </c>
      <c r="N1702" s="41">
        <v>4</v>
      </c>
      <c r="O1702" s="41">
        <v>4</v>
      </c>
      <c r="P1702" s="42" t="str">
        <f t="shared" si="26"/>
        <v>44</v>
      </c>
      <c r="Q1702" s="42"/>
      <c r="R1702" s="41" t="s">
        <v>3850</v>
      </c>
    </row>
    <row r="1703" spans="1:18" x14ac:dyDescent="0.25">
      <c r="A1703" s="3" t="s">
        <v>134</v>
      </c>
      <c r="B1703" s="3" t="s">
        <v>7989</v>
      </c>
      <c r="C1703" s="3" t="s">
        <v>7990</v>
      </c>
      <c r="D1703" s="43">
        <v>3.5</v>
      </c>
      <c r="E1703" s="43">
        <v>21</v>
      </c>
      <c r="F1703" s="44">
        <v>6</v>
      </c>
      <c r="G1703" s="43">
        <v>17.5</v>
      </c>
      <c r="H1703" s="45">
        <v>5</v>
      </c>
      <c r="I1703" s="44">
        <v>0</v>
      </c>
      <c r="J1703" s="43">
        <v>105</v>
      </c>
      <c r="K1703" s="44">
        <v>0</v>
      </c>
      <c r="L1703" s="43">
        <v>87.5</v>
      </c>
      <c r="M1703" s="44">
        <v>0</v>
      </c>
      <c r="N1703" s="41">
        <v>4</v>
      </c>
      <c r="O1703" s="41">
        <v>4</v>
      </c>
      <c r="P1703" s="42" t="str">
        <f t="shared" si="26"/>
        <v>44</v>
      </c>
      <c r="Q1703" s="42"/>
      <c r="R1703" s="41" t="s">
        <v>3850</v>
      </c>
    </row>
    <row r="1704" spans="1:18" x14ac:dyDescent="0.25">
      <c r="A1704" s="3" t="s">
        <v>134</v>
      </c>
      <c r="B1704" s="3" t="s">
        <v>7991</v>
      </c>
      <c r="C1704" s="3" t="s">
        <v>7992</v>
      </c>
      <c r="D1704" s="43">
        <v>8.7083333333333321</v>
      </c>
      <c r="E1704" s="43">
        <v>52.25</v>
      </c>
      <c r="F1704" s="44">
        <v>6</v>
      </c>
      <c r="G1704" s="43">
        <v>43.54</v>
      </c>
      <c r="H1704" s="45">
        <v>2</v>
      </c>
      <c r="I1704" s="44">
        <v>0</v>
      </c>
      <c r="J1704" s="43">
        <v>104.5</v>
      </c>
      <c r="K1704" s="44">
        <v>0</v>
      </c>
      <c r="L1704" s="43">
        <v>87.08</v>
      </c>
      <c r="M1704" s="44">
        <v>0</v>
      </c>
      <c r="N1704" s="41">
        <v>4</v>
      </c>
      <c r="O1704" s="41">
        <v>4</v>
      </c>
      <c r="P1704" s="42" t="str">
        <f t="shared" si="26"/>
        <v>44</v>
      </c>
      <c r="Q1704" s="42"/>
      <c r="R1704" s="41" t="s">
        <v>3850</v>
      </c>
    </row>
    <row r="1705" spans="1:18" x14ac:dyDescent="0.25">
      <c r="A1705" s="3" t="s">
        <v>134</v>
      </c>
      <c r="B1705" s="3" t="s">
        <v>6694</v>
      </c>
      <c r="C1705" s="3" t="s">
        <v>6695</v>
      </c>
      <c r="D1705" s="43">
        <v>5.63</v>
      </c>
      <c r="E1705" s="43">
        <v>34.65</v>
      </c>
      <c r="F1705" s="44">
        <v>6.15</v>
      </c>
      <c r="G1705" s="43">
        <v>29.02</v>
      </c>
      <c r="H1705" s="45">
        <v>3</v>
      </c>
      <c r="I1705" s="44">
        <v>0</v>
      </c>
      <c r="J1705" s="43">
        <v>103.95</v>
      </c>
      <c r="K1705" s="44">
        <v>0</v>
      </c>
      <c r="L1705" s="43">
        <v>87.06</v>
      </c>
      <c r="M1705" s="44">
        <v>0</v>
      </c>
      <c r="N1705" s="41">
        <v>4</v>
      </c>
      <c r="O1705" s="41">
        <v>4</v>
      </c>
      <c r="P1705" s="42" t="str">
        <f t="shared" si="26"/>
        <v>44</v>
      </c>
      <c r="Q1705" s="42"/>
      <c r="R1705" s="41" t="s">
        <v>1650</v>
      </c>
    </row>
    <row r="1706" spans="1:18" x14ac:dyDescent="0.25">
      <c r="A1706" s="3" t="s">
        <v>134</v>
      </c>
      <c r="B1706" s="3" t="s">
        <v>6696</v>
      </c>
      <c r="C1706" s="3" t="s">
        <v>6697</v>
      </c>
      <c r="D1706" s="43">
        <v>11.06</v>
      </c>
      <c r="E1706" s="43">
        <v>40</v>
      </c>
      <c r="F1706" s="44">
        <v>3.61</v>
      </c>
      <c r="G1706" s="43">
        <v>28.94</v>
      </c>
      <c r="H1706" s="45">
        <v>3</v>
      </c>
      <c r="I1706" s="44">
        <v>0</v>
      </c>
      <c r="J1706" s="43">
        <v>120</v>
      </c>
      <c r="K1706" s="44">
        <v>0</v>
      </c>
      <c r="L1706" s="43">
        <v>86.82</v>
      </c>
      <c r="M1706" s="44">
        <v>0</v>
      </c>
      <c r="N1706" s="41">
        <v>4</v>
      </c>
      <c r="O1706" s="41">
        <v>4</v>
      </c>
      <c r="P1706" s="42" t="str">
        <f t="shared" si="26"/>
        <v>44</v>
      </c>
      <c r="Q1706" s="42"/>
      <c r="R1706" s="41" t="s">
        <v>1650</v>
      </c>
    </row>
    <row r="1707" spans="1:18" x14ac:dyDescent="0.25">
      <c r="A1707" s="3" t="s">
        <v>134</v>
      </c>
      <c r="B1707" s="3" t="s">
        <v>6698</v>
      </c>
      <c r="C1707" s="3" t="s">
        <v>6699</v>
      </c>
      <c r="D1707" s="43">
        <v>3.06</v>
      </c>
      <c r="E1707" s="43">
        <v>20.399999999999999</v>
      </c>
      <c r="F1707" s="44">
        <v>6.66</v>
      </c>
      <c r="G1707" s="43">
        <v>17.34</v>
      </c>
      <c r="H1707" s="45">
        <v>5</v>
      </c>
      <c r="I1707" s="44">
        <v>0</v>
      </c>
      <c r="J1707" s="43">
        <v>102</v>
      </c>
      <c r="K1707" s="44">
        <v>0</v>
      </c>
      <c r="L1707" s="43">
        <v>86.7</v>
      </c>
      <c r="M1707" s="44">
        <v>0</v>
      </c>
      <c r="N1707" s="41">
        <v>4</v>
      </c>
      <c r="O1707" s="41">
        <v>4</v>
      </c>
      <c r="P1707" s="42" t="str">
        <f t="shared" si="26"/>
        <v>44</v>
      </c>
      <c r="Q1707" s="42"/>
      <c r="R1707" s="41" t="s">
        <v>1650</v>
      </c>
    </row>
    <row r="1708" spans="1:18" x14ac:dyDescent="0.25">
      <c r="A1708" s="3" t="s">
        <v>134</v>
      </c>
      <c r="B1708" s="3" t="s">
        <v>7993</v>
      </c>
      <c r="C1708" s="3" t="s">
        <v>4920</v>
      </c>
      <c r="D1708" s="43">
        <v>4.333333333333333</v>
      </c>
      <c r="E1708" s="43">
        <v>26</v>
      </c>
      <c r="F1708" s="44">
        <v>6</v>
      </c>
      <c r="G1708" s="43">
        <v>21.66</v>
      </c>
      <c r="H1708" s="45">
        <v>4</v>
      </c>
      <c r="I1708" s="44">
        <v>0</v>
      </c>
      <c r="J1708" s="43">
        <v>104</v>
      </c>
      <c r="K1708" s="44">
        <v>0</v>
      </c>
      <c r="L1708" s="43">
        <v>86.66</v>
      </c>
      <c r="M1708" s="44">
        <v>0</v>
      </c>
      <c r="N1708" s="41">
        <v>4</v>
      </c>
      <c r="O1708" s="41">
        <v>4</v>
      </c>
      <c r="P1708" s="42" t="str">
        <f t="shared" si="26"/>
        <v>44</v>
      </c>
      <c r="Q1708" s="42"/>
      <c r="R1708" s="41" t="s">
        <v>3850</v>
      </c>
    </row>
    <row r="1709" spans="1:18" x14ac:dyDescent="0.25">
      <c r="A1709" s="3" t="s">
        <v>134</v>
      </c>
      <c r="B1709" s="3" t="s">
        <v>7994</v>
      </c>
      <c r="C1709" s="3" t="s">
        <v>7995</v>
      </c>
      <c r="D1709" s="43">
        <v>4.333333333333333</v>
      </c>
      <c r="E1709" s="43">
        <v>26</v>
      </c>
      <c r="F1709" s="44">
        <v>6</v>
      </c>
      <c r="G1709" s="43">
        <v>21.66</v>
      </c>
      <c r="H1709" s="45">
        <v>4</v>
      </c>
      <c r="I1709" s="44">
        <v>0</v>
      </c>
      <c r="J1709" s="43">
        <v>104</v>
      </c>
      <c r="K1709" s="44">
        <v>0</v>
      </c>
      <c r="L1709" s="43">
        <v>86.66</v>
      </c>
      <c r="M1709" s="44">
        <v>0</v>
      </c>
      <c r="N1709" s="41">
        <v>4</v>
      </c>
      <c r="O1709" s="41">
        <v>4</v>
      </c>
      <c r="P1709" s="42" t="str">
        <f t="shared" si="26"/>
        <v>44</v>
      </c>
      <c r="Q1709" s="42"/>
      <c r="R1709" s="41" t="s">
        <v>3850</v>
      </c>
    </row>
    <row r="1710" spans="1:18" x14ac:dyDescent="0.25">
      <c r="A1710" s="3" t="s">
        <v>134</v>
      </c>
      <c r="B1710" s="3" t="s">
        <v>7996</v>
      </c>
      <c r="C1710" s="3" t="s">
        <v>7997</v>
      </c>
      <c r="D1710" s="43">
        <v>2.1666666666666665</v>
      </c>
      <c r="E1710" s="43">
        <v>13</v>
      </c>
      <c r="F1710" s="44">
        <v>6</v>
      </c>
      <c r="G1710" s="43">
        <v>10.83</v>
      </c>
      <c r="H1710" s="45">
        <v>8</v>
      </c>
      <c r="I1710" s="44">
        <v>0</v>
      </c>
      <c r="J1710" s="43">
        <v>104</v>
      </c>
      <c r="K1710" s="44">
        <v>0</v>
      </c>
      <c r="L1710" s="43">
        <v>86.66</v>
      </c>
      <c r="M1710" s="44">
        <v>0</v>
      </c>
      <c r="N1710" s="41">
        <v>4</v>
      </c>
      <c r="O1710" s="41">
        <v>4</v>
      </c>
      <c r="P1710" s="42" t="str">
        <f t="shared" si="26"/>
        <v>44</v>
      </c>
      <c r="Q1710" s="42"/>
      <c r="R1710" s="41" t="s">
        <v>3850</v>
      </c>
    </row>
    <row r="1711" spans="1:18" x14ac:dyDescent="0.25">
      <c r="A1711" s="3" t="s">
        <v>134</v>
      </c>
      <c r="B1711" s="3" t="s">
        <v>6700</v>
      </c>
      <c r="C1711" s="3" t="s">
        <v>6701</v>
      </c>
      <c r="D1711" s="43">
        <v>7.88</v>
      </c>
      <c r="E1711" s="43">
        <v>29.5</v>
      </c>
      <c r="F1711" s="44">
        <v>3.74</v>
      </c>
      <c r="G1711" s="43">
        <v>21.62</v>
      </c>
      <c r="H1711" s="45">
        <v>4</v>
      </c>
      <c r="I1711" s="44">
        <v>0</v>
      </c>
      <c r="J1711" s="43">
        <v>118</v>
      </c>
      <c r="K1711" s="44">
        <v>0</v>
      </c>
      <c r="L1711" s="43">
        <v>86.48</v>
      </c>
      <c r="M1711" s="44">
        <v>0</v>
      </c>
      <c r="N1711" s="41">
        <v>4</v>
      </c>
      <c r="O1711" s="41">
        <v>4</v>
      </c>
      <c r="P1711" s="42" t="str">
        <f t="shared" si="26"/>
        <v>44</v>
      </c>
      <c r="Q1711" s="42"/>
      <c r="R1711" s="41" t="s">
        <v>1650</v>
      </c>
    </row>
    <row r="1712" spans="1:18" x14ac:dyDescent="0.25">
      <c r="A1712" s="3" t="s">
        <v>134</v>
      </c>
      <c r="B1712" s="3" t="s">
        <v>7998</v>
      </c>
      <c r="C1712" s="3" t="s">
        <v>7998</v>
      </c>
      <c r="D1712" s="43">
        <v>1.9074074074074074</v>
      </c>
      <c r="E1712" s="43">
        <v>11.4444</v>
      </c>
      <c r="F1712" s="44">
        <v>5.99</v>
      </c>
      <c r="G1712" s="43">
        <v>9.5299999999999994</v>
      </c>
      <c r="H1712" s="45">
        <v>9</v>
      </c>
      <c r="I1712" s="44">
        <v>0</v>
      </c>
      <c r="J1712" s="43">
        <v>103</v>
      </c>
      <c r="K1712" s="44">
        <v>0</v>
      </c>
      <c r="L1712" s="43">
        <v>85.83</v>
      </c>
      <c r="M1712" s="44">
        <v>0</v>
      </c>
      <c r="N1712" s="41">
        <v>4</v>
      </c>
      <c r="O1712" s="41">
        <v>4</v>
      </c>
      <c r="P1712" s="42" t="str">
        <f t="shared" si="26"/>
        <v>44</v>
      </c>
      <c r="Q1712" s="42"/>
      <c r="R1712" s="41" t="s">
        <v>3850</v>
      </c>
    </row>
    <row r="1713" spans="1:18" x14ac:dyDescent="0.25">
      <c r="A1713" s="3" t="s">
        <v>134</v>
      </c>
      <c r="B1713" s="3" t="s">
        <v>7999</v>
      </c>
      <c r="C1713" s="3" t="s">
        <v>8000</v>
      </c>
      <c r="D1713" s="43">
        <v>2.85</v>
      </c>
      <c r="E1713" s="43">
        <v>17.100000000000001</v>
      </c>
      <c r="F1713" s="44">
        <v>6</v>
      </c>
      <c r="G1713" s="43">
        <v>14.25</v>
      </c>
      <c r="H1713" s="45">
        <v>6</v>
      </c>
      <c r="I1713" s="44">
        <v>0</v>
      </c>
      <c r="J1713" s="43">
        <v>102.6</v>
      </c>
      <c r="K1713" s="44">
        <v>0</v>
      </c>
      <c r="L1713" s="43">
        <v>85.5</v>
      </c>
      <c r="M1713" s="44">
        <v>0</v>
      </c>
      <c r="N1713" s="41">
        <v>4</v>
      </c>
      <c r="O1713" s="41">
        <v>4</v>
      </c>
      <c r="P1713" s="42" t="str">
        <f t="shared" si="26"/>
        <v>44</v>
      </c>
      <c r="Q1713" s="42"/>
      <c r="R1713" s="41" t="s">
        <v>3850</v>
      </c>
    </row>
    <row r="1714" spans="1:18" x14ac:dyDescent="0.25">
      <c r="A1714" s="3" t="s">
        <v>134</v>
      </c>
      <c r="B1714" s="3" t="s">
        <v>8001</v>
      </c>
      <c r="C1714" s="3" t="s">
        <v>8002</v>
      </c>
      <c r="D1714" s="43">
        <v>8.5416666666666661</v>
      </c>
      <c r="E1714" s="43">
        <v>51.25</v>
      </c>
      <c r="F1714" s="44">
        <v>6</v>
      </c>
      <c r="G1714" s="43">
        <v>42.7</v>
      </c>
      <c r="H1714" s="45">
        <v>2</v>
      </c>
      <c r="I1714" s="44">
        <v>0</v>
      </c>
      <c r="J1714" s="43">
        <v>102.5</v>
      </c>
      <c r="K1714" s="44">
        <v>0</v>
      </c>
      <c r="L1714" s="43">
        <v>85.41</v>
      </c>
      <c r="M1714" s="44">
        <v>0</v>
      </c>
      <c r="N1714" s="41">
        <v>4</v>
      </c>
      <c r="O1714" s="41">
        <v>4</v>
      </c>
      <c r="P1714" s="42" t="str">
        <f t="shared" si="26"/>
        <v>44</v>
      </c>
      <c r="Q1714" s="42"/>
      <c r="R1714" s="41" t="s">
        <v>3850</v>
      </c>
    </row>
    <row r="1715" spans="1:18" x14ac:dyDescent="0.25">
      <c r="A1715" s="3" t="s">
        <v>134</v>
      </c>
      <c r="B1715" s="3" t="s">
        <v>8003</v>
      </c>
      <c r="C1715" s="3" t="s">
        <v>8004</v>
      </c>
      <c r="D1715" s="43">
        <v>3.4129999999999994</v>
      </c>
      <c r="E1715" s="43">
        <v>20.478000000000002</v>
      </c>
      <c r="F1715" s="44">
        <v>6</v>
      </c>
      <c r="G1715" s="43">
        <v>17.059999999999999</v>
      </c>
      <c r="H1715" s="45">
        <v>5</v>
      </c>
      <c r="I1715" s="44">
        <v>0</v>
      </c>
      <c r="J1715" s="43">
        <v>102.39</v>
      </c>
      <c r="K1715" s="44">
        <v>0</v>
      </c>
      <c r="L1715" s="43">
        <v>85.32</v>
      </c>
      <c r="M1715" s="44">
        <v>0</v>
      </c>
      <c r="N1715" s="41">
        <v>4</v>
      </c>
      <c r="O1715" s="41">
        <v>4</v>
      </c>
      <c r="P1715" s="42" t="str">
        <f t="shared" si="26"/>
        <v>44</v>
      </c>
      <c r="Q1715" s="42"/>
      <c r="R1715" s="41" t="s">
        <v>3850</v>
      </c>
    </row>
    <row r="1716" spans="1:18" x14ac:dyDescent="0.25">
      <c r="A1716" s="3" t="s">
        <v>134</v>
      </c>
      <c r="B1716" s="3" t="s">
        <v>6702</v>
      </c>
      <c r="C1716" s="3" t="s">
        <v>6703</v>
      </c>
      <c r="D1716" s="43">
        <v>2.06</v>
      </c>
      <c r="E1716" s="43">
        <v>16.583300000000001</v>
      </c>
      <c r="F1716" s="44">
        <v>8.0500000000000007</v>
      </c>
      <c r="G1716" s="43">
        <v>14.52</v>
      </c>
      <c r="H1716" s="45">
        <v>7</v>
      </c>
      <c r="I1716" s="44">
        <v>0</v>
      </c>
      <c r="J1716" s="43">
        <v>99.5</v>
      </c>
      <c r="K1716" s="44">
        <v>0</v>
      </c>
      <c r="L1716" s="43">
        <v>85.08</v>
      </c>
      <c r="M1716" s="44">
        <v>0</v>
      </c>
      <c r="N1716" s="41">
        <v>4</v>
      </c>
      <c r="O1716" s="41">
        <v>4</v>
      </c>
      <c r="P1716" s="42" t="str">
        <f t="shared" si="26"/>
        <v>44</v>
      </c>
      <c r="Q1716" s="42"/>
      <c r="R1716" s="41" t="s">
        <v>1650</v>
      </c>
    </row>
    <row r="1717" spans="1:18" x14ac:dyDescent="0.25">
      <c r="A1717" s="3" t="s">
        <v>134</v>
      </c>
      <c r="B1717" s="3" t="s">
        <v>8005</v>
      </c>
      <c r="C1717" s="3" t="s">
        <v>5720</v>
      </c>
      <c r="D1717" s="43">
        <v>5.666666666666667</v>
      </c>
      <c r="E1717" s="43">
        <v>34</v>
      </c>
      <c r="F1717" s="44">
        <v>6</v>
      </c>
      <c r="G1717" s="43">
        <v>28.33</v>
      </c>
      <c r="H1717" s="45">
        <v>3</v>
      </c>
      <c r="I1717" s="44">
        <v>0</v>
      </c>
      <c r="J1717" s="43">
        <v>102</v>
      </c>
      <c r="K1717" s="44">
        <v>0</v>
      </c>
      <c r="L1717" s="43">
        <v>85</v>
      </c>
      <c r="M1717" s="44">
        <v>0</v>
      </c>
      <c r="N1717" s="41">
        <v>4</v>
      </c>
      <c r="O1717" s="41">
        <v>4</v>
      </c>
      <c r="P1717" s="42" t="str">
        <f t="shared" si="26"/>
        <v>44</v>
      </c>
      <c r="Q1717" s="42"/>
      <c r="R1717" s="41" t="s">
        <v>3850</v>
      </c>
    </row>
    <row r="1718" spans="1:18" x14ac:dyDescent="0.25">
      <c r="A1718" s="3" t="s">
        <v>134</v>
      </c>
      <c r="B1718" s="3" t="s">
        <v>8006</v>
      </c>
      <c r="C1718" s="3" t="s">
        <v>1152</v>
      </c>
      <c r="D1718" s="43">
        <v>2.8333333333333335</v>
      </c>
      <c r="E1718" s="43">
        <v>17</v>
      </c>
      <c r="F1718" s="44">
        <v>6</v>
      </c>
      <c r="G1718" s="43">
        <v>14.16</v>
      </c>
      <c r="H1718" s="45">
        <v>6</v>
      </c>
      <c r="I1718" s="44">
        <v>0</v>
      </c>
      <c r="J1718" s="43">
        <v>102</v>
      </c>
      <c r="K1718" s="44">
        <v>0</v>
      </c>
      <c r="L1718" s="43">
        <v>85</v>
      </c>
      <c r="M1718" s="44">
        <v>0</v>
      </c>
      <c r="N1718" s="41">
        <v>4</v>
      </c>
      <c r="O1718" s="41">
        <v>4</v>
      </c>
      <c r="P1718" s="42" t="str">
        <f t="shared" si="26"/>
        <v>44</v>
      </c>
      <c r="Q1718" s="42"/>
      <c r="R1718" s="41" t="s">
        <v>3850</v>
      </c>
    </row>
    <row r="1719" spans="1:18" x14ac:dyDescent="0.25">
      <c r="A1719" s="3" t="s">
        <v>134</v>
      </c>
      <c r="B1719" s="3" t="s">
        <v>8007</v>
      </c>
      <c r="C1719" s="3" t="s">
        <v>5108</v>
      </c>
      <c r="D1719" s="43">
        <v>2.8333333333333335</v>
      </c>
      <c r="E1719" s="43">
        <v>17</v>
      </c>
      <c r="F1719" s="44">
        <v>6</v>
      </c>
      <c r="G1719" s="43">
        <v>14.16</v>
      </c>
      <c r="H1719" s="45">
        <v>6</v>
      </c>
      <c r="I1719" s="44">
        <v>0</v>
      </c>
      <c r="J1719" s="43">
        <v>102</v>
      </c>
      <c r="K1719" s="44">
        <v>0</v>
      </c>
      <c r="L1719" s="43">
        <v>85</v>
      </c>
      <c r="M1719" s="44">
        <v>0</v>
      </c>
      <c r="N1719" s="41">
        <v>4</v>
      </c>
      <c r="O1719" s="41">
        <v>4</v>
      </c>
      <c r="P1719" s="42" t="str">
        <f t="shared" si="26"/>
        <v>44</v>
      </c>
      <c r="Q1719" s="42"/>
      <c r="R1719" s="41" t="s">
        <v>3850</v>
      </c>
    </row>
    <row r="1720" spans="1:18" x14ac:dyDescent="0.25">
      <c r="A1720" s="3" t="s">
        <v>134</v>
      </c>
      <c r="B1720" s="3" t="s">
        <v>8008</v>
      </c>
      <c r="C1720" s="3" t="s">
        <v>8009</v>
      </c>
      <c r="D1720" s="43">
        <v>1.8888888888888888</v>
      </c>
      <c r="E1720" s="43">
        <v>11.333299999999999</v>
      </c>
      <c r="F1720" s="44">
        <v>5.99</v>
      </c>
      <c r="G1720" s="43">
        <v>9.44</v>
      </c>
      <c r="H1720" s="45">
        <v>9</v>
      </c>
      <c r="I1720" s="44">
        <v>0</v>
      </c>
      <c r="J1720" s="43">
        <v>102</v>
      </c>
      <c r="K1720" s="44">
        <v>0</v>
      </c>
      <c r="L1720" s="43">
        <v>85</v>
      </c>
      <c r="M1720" s="44">
        <v>0</v>
      </c>
      <c r="N1720" s="41">
        <v>4</v>
      </c>
      <c r="O1720" s="41">
        <v>4</v>
      </c>
      <c r="P1720" s="42" t="str">
        <f t="shared" si="26"/>
        <v>44</v>
      </c>
      <c r="Q1720" s="42"/>
      <c r="R1720" s="41" t="s">
        <v>3850</v>
      </c>
    </row>
    <row r="1721" spans="1:18" x14ac:dyDescent="0.25">
      <c r="A1721" s="3" t="s">
        <v>134</v>
      </c>
      <c r="B1721" s="3" t="s">
        <v>8010</v>
      </c>
      <c r="C1721" s="3" t="s">
        <v>286</v>
      </c>
      <c r="D1721" s="43">
        <v>2.8333333333333335</v>
      </c>
      <c r="E1721" s="43">
        <v>17</v>
      </c>
      <c r="F1721" s="44">
        <v>6</v>
      </c>
      <c r="G1721" s="43">
        <v>14.16</v>
      </c>
      <c r="H1721" s="45">
        <v>6</v>
      </c>
      <c r="I1721" s="44">
        <v>0</v>
      </c>
      <c r="J1721" s="43">
        <v>102</v>
      </c>
      <c r="K1721" s="44">
        <v>0</v>
      </c>
      <c r="L1721" s="43">
        <v>85</v>
      </c>
      <c r="M1721" s="44">
        <v>0</v>
      </c>
      <c r="N1721" s="41">
        <v>4</v>
      </c>
      <c r="O1721" s="41">
        <v>4</v>
      </c>
      <c r="P1721" s="42" t="str">
        <f t="shared" si="26"/>
        <v>44</v>
      </c>
      <c r="Q1721" s="42"/>
      <c r="R1721" s="41" t="s">
        <v>3850</v>
      </c>
    </row>
    <row r="1722" spans="1:18" x14ac:dyDescent="0.25">
      <c r="A1722" s="3" t="s">
        <v>134</v>
      </c>
      <c r="B1722" s="3" t="s">
        <v>8011</v>
      </c>
      <c r="C1722" s="3" t="s">
        <v>8012</v>
      </c>
      <c r="D1722" s="43">
        <v>2.4285714285714284</v>
      </c>
      <c r="E1722" s="43">
        <v>14.571400000000001</v>
      </c>
      <c r="F1722" s="44">
        <v>5.99</v>
      </c>
      <c r="G1722" s="43">
        <v>12.14</v>
      </c>
      <c r="H1722" s="45">
        <v>7</v>
      </c>
      <c r="I1722" s="44">
        <v>0</v>
      </c>
      <c r="J1722" s="43">
        <v>102</v>
      </c>
      <c r="K1722" s="44">
        <v>0</v>
      </c>
      <c r="L1722" s="43">
        <v>85</v>
      </c>
      <c r="M1722" s="44">
        <v>0</v>
      </c>
      <c r="N1722" s="41">
        <v>4</v>
      </c>
      <c r="O1722" s="41">
        <v>4</v>
      </c>
      <c r="P1722" s="42" t="str">
        <f t="shared" si="26"/>
        <v>44</v>
      </c>
      <c r="Q1722" s="42"/>
      <c r="R1722" s="41" t="s">
        <v>3850</v>
      </c>
    </row>
    <row r="1723" spans="1:18" x14ac:dyDescent="0.25">
      <c r="A1723" s="3" t="s">
        <v>134</v>
      </c>
      <c r="B1723" s="3" t="s">
        <v>6704</v>
      </c>
      <c r="C1723" s="3" t="s">
        <v>6705</v>
      </c>
      <c r="D1723" s="43">
        <v>2.6900000000000004</v>
      </c>
      <c r="E1723" s="43">
        <v>13.275</v>
      </c>
      <c r="F1723" s="44">
        <v>4.93</v>
      </c>
      <c r="G1723" s="43">
        <v>10.58</v>
      </c>
      <c r="H1723" s="45">
        <v>8</v>
      </c>
      <c r="I1723" s="44">
        <v>0</v>
      </c>
      <c r="J1723" s="43">
        <v>106.2</v>
      </c>
      <c r="K1723" s="44">
        <v>0</v>
      </c>
      <c r="L1723" s="43">
        <v>84.68</v>
      </c>
      <c r="M1723" s="44">
        <v>0</v>
      </c>
      <c r="N1723" s="41">
        <v>4</v>
      </c>
      <c r="O1723" s="41">
        <v>4</v>
      </c>
      <c r="P1723" s="42" t="str">
        <f t="shared" si="26"/>
        <v>44</v>
      </c>
      <c r="Q1723" s="42"/>
      <c r="R1723" s="41" t="s">
        <v>1650</v>
      </c>
    </row>
    <row r="1724" spans="1:18" x14ac:dyDescent="0.25">
      <c r="A1724" s="3" t="s">
        <v>134</v>
      </c>
      <c r="B1724" s="3" t="s">
        <v>6706</v>
      </c>
      <c r="C1724" s="3" t="s">
        <v>6707</v>
      </c>
      <c r="D1724" s="43">
        <v>2.0399999999999996</v>
      </c>
      <c r="E1724" s="43">
        <v>11.7</v>
      </c>
      <c r="F1724" s="44">
        <v>5.73</v>
      </c>
      <c r="G1724" s="43">
        <v>9.66</v>
      </c>
      <c r="H1724" s="45">
        <v>9</v>
      </c>
      <c r="I1724" s="44">
        <v>0</v>
      </c>
      <c r="J1724" s="43">
        <v>101.9</v>
      </c>
      <c r="K1724" s="44">
        <v>0</v>
      </c>
      <c r="L1724" s="43">
        <v>83.54</v>
      </c>
      <c r="M1724" s="44">
        <v>0</v>
      </c>
      <c r="N1724" s="41">
        <v>4</v>
      </c>
      <c r="O1724" s="41">
        <v>4</v>
      </c>
      <c r="P1724" s="42" t="str">
        <f t="shared" si="26"/>
        <v>44</v>
      </c>
      <c r="Q1724" s="42"/>
      <c r="R1724" s="41" t="s">
        <v>1650</v>
      </c>
    </row>
    <row r="1725" spans="1:18" x14ac:dyDescent="0.25">
      <c r="A1725" s="3" t="s">
        <v>134</v>
      </c>
      <c r="B1725" s="3" t="s">
        <v>6708</v>
      </c>
      <c r="C1725" s="3" t="s">
        <v>6709</v>
      </c>
      <c r="D1725" s="43">
        <v>14.19</v>
      </c>
      <c r="E1725" s="43">
        <v>55.9</v>
      </c>
      <c r="F1725" s="44">
        <v>3.93</v>
      </c>
      <c r="G1725" s="43">
        <v>41.71</v>
      </c>
      <c r="H1725" s="45">
        <v>2</v>
      </c>
      <c r="I1725" s="44">
        <v>0</v>
      </c>
      <c r="J1725" s="43">
        <v>111.8</v>
      </c>
      <c r="K1725" s="44">
        <v>0</v>
      </c>
      <c r="L1725" s="43">
        <v>83.42</v>
      </c>
      <c r="M1725" s="44">
        <v>0</v>
      </c>
      <c r="N1725" s="41">
        <v>4</v>
      </c>
      <c r="O1725" s="41">
        <v>4</v>
      </c>
      <c r="P1725" s="42" t="str">
        <f t="shared" si="26"/>
        <v>44</v>
      </c>
      <c r="Q1725" s="42"/>
      <c r="R1725" s="41" t="s">
        <v>1650</v>
      </c>
    </row>
    <row r="1726" spans="1:18" x14ac:dyDescent="0.25">
      <c r="A1726" s="3" t="s">
        <v>134</v>
      </c>
      <c r="B1726" s="3" t="s">
        <v>8013</v>
      </c>
      <c r="C1726" s="3" t="s">
        <v>8014</v>
      </c>
      <c r="D1726" s="43">
        <v>5.5555555555555562</v>
      </c>
      <c r="E1726" s="43">
        <v>33.333300000000001</v>
      </c>
      <c r="F1726" s="44">
        <v>5.99</v>
      </c>
      <c r="G1726" s="43">
        <v>27.77</v>
      </c>
      <c r="H1726" s="45">
        <v>3</v>
      </c>
      <c r="I1726" s="44">
        <v>0</v>
      </c>
      <c r="J1726" s="43">
        <v>100</v>
      </c>
      <c r="K1726" s="44">
        <v>0</v>
      </c>
      <c r="L1726" s="43">
        <v>83.33</v>
      </c>
      <c r="M1726" s="44">
        <v>0</v>
      </c>
      <c r="N1726" s="41">
        <v>4</v>
      </c>
      <c r="O1726" s="41">
        <v>4</v>
      </c>
      <c r="P1726" s="42" t="str">
        <f t="shared" si="26"/>
        <v>44</v>
      </c>
      <c r="Q1726" s="42"/>
      <c r="R1726" s="41" t="s">
        <v>3850</v>
      </c>
    </row>
    <row r="1727" spans="1:18" x14ac:dyDescent="0.25">
      <c r="A1727" s="3" t="s">
        <v>134</v>
      </c>
      <c r="B1727" s="3" t="s">
        <v>8015</v>
      </c>
      <c r="C1727" s="3" t="s">
        <v>8016</v>
      </c>
      <c r="D1727" s="43">
        <v>4.166666666666667</v>
      </c>
      <c r="E1727" s="43">
        <v>25</v>
      </c>
      <c r="F1727" s="44">
        <v>6</v>
      </c>
      <c r="G1727" s="43">
        <v>20.83</v>
      </c>
      <c r="H1727" s="45">
        <v>4</v>
      </c>
      <c r="I1727" s="44">
        <v>0</v>
      </c>
      <c r="J1727" s="43">
        <v>100</v>
      </c>
      <c r="K1727" s="44">
        <v>0</v>
      </c>
      <c r="L1727" s="43">
        <v>83.33</v>
      </c>
      <c r="M1727" s="44">
        <v>0</v>
      </c>
      <c r="N1727" s="41">
        <v>4</v>
      </c>
      <c r="O1727" s="41">
        <v>4</v>
      </c>
      <c r="P1727" s="42" t="str">
        <f t="shared" si="26"/>
        <v>44</v>
      </c>
      <c r="Q1727" s="42"/>
      <c r="R1727" s="41" t="s">
        <v>3850</v>
      </c>
    </row>
    <row r="1728" spans="1:18" x14ac:dyDescent="0.25">
      <c r="A1728" s="3" t="s">
        <v>134</v>
      </c>
      <c r="B1728" s="3" t="s">
        <v>8017</v>
      </c>
      <c r="C1728" s="3" t="s">
        <v>1154</v>
      </c>
      <c r="D1728" s="43">
        <v>3.3333333333333335</v>
      </c>
      <c r="E1728" s="43">
        <v>20</v>
      </c>
      <c r="F1728" s="44">
        <v>6</v>
      </c>
      <c r="G1728" s="43">
        <v>16.66</v>
      </c>
      <c r="H1728" s="45">
        <v>5</v>
      </c>
      <c r="I1728" s="44">
        <v>0</v>
      </c>
      <c r="J1728" s="43">
        <v>100</v>
      </c>
      <c r="K1728" s="44">
        <v>0</v>
      </c>
      <c r="L1728" s="43">
        <v>83.33</v>
      </c>
      <c r="M1728" s="44">
        <v>0</v>
      </c>
      <c r="N1728" s="41">
        <v>4</v>
      </c>
      <c r="O1728" s="41">
        <v>4</v>
      </c>
      <c r="P1728" s="42" t="str">
        <f t="shared" si="26"/>
        <v>44</v>
      </c>
      <c r="Q1728" s="42"/>
      <c r="R1728" s="41" t="s">
        <v>3850</v>
      </c>
    </row>
    <row r="1729" spans="1:18" x14ac:dyDescent="0.25">
      <c r="A1729" s="3" t="s">
        <v>134</v>
      </c>
      <c r="B1729" s="3" t="s">
        <v>8018</v>
      </c>
      <c r="C1729" s="3" t="s">
        <v>8019</v>
      </c>
      <c r="D1729" s="43">
        <v>3.3333333333333335</v>
      </c>
      <c r="E1729" s="43">
        <v>20</v>
      </c>
      <c r="F1729" s="44">
        <v>6</v>
      </c>
      <c r="G1729" s="43">
        <v>16.66</v>
      </c>
      <c r="H1729" s="45">
        <v>5</v>
      </c>
      <c r="I1729" s="44">
        <v>0</v>
      </c>
      <c r="J1729" s="43">
        <v>100</v>
      </c>
      <c r="K1729" s="44">
        <v>0</v>
      </c>
      <c r="L1729" s="43">
        <v>83.33</v>
      </c>
      <c r="M1729" s="44">
        <v>0</v>
      </c>
      <c r="N1729" s="41">
        <v>4</v>
      </c>
      <c r="O1729" s="41">
        <v>4</v>
      </c>
      <c r="P1729" s="42" t="str">
        <f t="shared" si="26"/>
        <v>44</v>
      </c>
      <c r="Q1729" s="42"/>
      <c r="R1729" s="41" t="s">
        <v>3850</v>
      </c>
    </row>
    <row r="1730" spans="1:18" x14ac:dyDescent="0.25">
      <c r="A1730" s="3" t="s">
        <v>134</v>
      </c>
      <c r="B1730" s="3" t="s">
        <v>8020</v>
      </c>
      <c r="C1730" s="3" t="s">
        <v>8021</v>
      </c>
      <c r="D1730" s="43">
        <v>16.666666666666668</v>
      </c>
      <c r="E1730" s="43">
        <v>100</v>
      </c>
      <c r="F1730" s="44">
        <v>6</v>
      </c>
      <c r="G1730" s="43">
        <v>83.33</v>
      </c>
      <c r="H1730" s="45">
        <v>1</v>
      </c>
      <c r="I1730" s="44">
        <v>0</v>
      </c>
      <c r="J1730" s="43">
        <v>100</v>
      </c>
      <c r="K1730" s="44">
        <v>0</v>
      </c>
      <c r="L1730" s="43">
        <v>83.33</v>
      </c>
      <c r="M1730" s="44">
        <v>0</v>
      </c>
      <c r="N1730" s="41">
        <v>4</v>
      </c>
      <c r="O1730" s="41">
        <v>4</v>
      </c>
      <c r="P1730" s="42" t="str">
        <f t="shared" si="26"/>
        <v>44</v>
      </c>
      <c r="Q1730" s="42"/>
      <c r="R1730" s="41" t="s">
        <v>3850</v>
      </c>
    </row>
    <row r="1731" spans="1:18" x14ac:dyDescent="0.25">
      <c r="A1731" s="3" t="s">
        <v>134</v>
      </c>
      <c r="B1731" s="3" t="s">
        <v>8022</v>
      </c>
      <c r="C1731" s="3" t="s">
        <v>7398</v>
      </c>
      <c r="D1731" s="43">
        <v>4.166666666666667</v>
      </c>
      <c r="E1731" s="43">
        <v>25</v>
      </c>
      <c r="F1731" s="44">
        <v>6</v>
      </c>
      <c r="G1731" s="43">
        <v>20.83</v>
      </c>
      <c r="H1731" s="45">
        <v>4</v>
      </c>
      <c r="I1731" s="44">
        <v>0</v>
      </c>
      <c r="J1731" s="43">
        <v>100</v>
      </c>
      <c r="K1731" s="44">
        <v>0</v>
      </c>
      <c r="L1731" s="43">
        <v>83.33</v>
      </c>
      <c r="M1731" s="44">
        <v>0</v>
      </c>
      <c r="N1731" s="41">
        <v>4</v>
      </c>
      <c r="O1731" s="41">
        <v>4</v>
      </c>
      <c r="P1731" s="42" t="str">
        <f t="shared" si="26"/>
        <v>44</v>
      </c>
      <c r="Q1731" s="42"/>
      <c r="R1731" s="41" t="s">
        <v>3850</v>
      </c>
    </row>
    <row r="1732" spans="1:18" x14ac:dyDescent="0.25">
      <c r="A1732" s="3" t="s">
        <v>134</v>
      </c>
      <c r="B1732" s="3" t="s">
        <v>8023</v>
      </c>
      <c r="C1732" s="3" t="s">
        <v>8024</v>
      </c>
      <c r="D1732" s="43">
        <v>8.2916666666666661</v>
      </c>
      <c r="E1732" s="43">
        <v>49.75</v>
      </c>
      <c r="F1732" s="44">
        <v>6</v>
      </c>
      <c r="G1732" s="43">
        <v>41.45</v>
      </c>
      <c r="H1732" s="45">
        <v>2</v>
      </c>
      <c r="I1732" s="44">
        <v>0</v>
      </c>
      <c r="J1732" s="43">
        <v>99.5</v>
      </c>
      <c r="K1732" s="44">
        <v>0</v>
      </c>
      <c r="L1732" s="43">
        <v>82.91</v>
      </c>
      <c r="M1732" s="44">
        <v>0</v>
      </c>
      <c r="N1732" s="41">
        <v>4</v>
      </c>
      <c r="O1732" s="41">
        <v>4</v>
      </c>
      <c r="P1732" s="42" t="str">
        <f t="shared" si="26"/>
        <v>44</v>
      </c>
      <c r="Q1732" s="42"/>
      <c r="R1732" s="41" t="s">
        <v>3850</v>
      </c>
    </row>
    <row r="1733" spans="1:18" x14ac:dyDescent="0.25">
      <c r="A1733" s="3" t="s">
        <v>134</v>
      </c>
      <c r="B1733" s="3" t="s">
        <v>8025</v>
      </c>
      <c r="C1733" s="3" t="s">
        <v>8026</v>
      </c>
      <c r="D1733" s="43">
        <v>2.75</v>
      </c>
      <c r="E1733" s="43">
        <v>16.5</v>
      </c>
      <c r="F1733" s="44">
        <v>6</v>
      </c>
      <c r="G1733" s="43">
        <v>13.75</v>
      </c>
      <c r="H1733" s="45">
        <v>6</v>
      </c>
      <c r="I1733" s="44">
        <v>0</v>
      </c>
      <c r="J1733" s="43">
        <v>99</v>
      </c>
      <c r="K1733" s="44">
        <v>0</v>
      </c>
      <c r="L1733" s="43">
        <v>82.5</v>
      </c>
      <c r="M1733" s="44">
        <v>0</v>
      </c>
      <c r="N1733" s="41">
        <v>4</v>
      </c>
      <c r="O1733" s="41">
        <v>4</v>
      </c>
      <c r="P1733" s="42" t="str">
        <f t="shared" si="26"/>
        <v>44</v>
      </c>
      <c r="Q1733" s="42"/>
      <c r="R1733" s="41" t="s">
        <v>3850</v>
      </c>
    </row>
    <row r="1734" spans="1:18" x14ac:dyDescent="0.25">
      <c r="A1734" s="3" t="s">
        <v>134</v>
      </c>
      <c r="B1734" s="3" t="s">
        <v>8027</v>
      </c>
      <c r="C1734" s="3" t="s">
        <v>5024</v>
      </c>
      <c r="D1734" s="43">
        <v>4.1166666666666663</v>
      </c>
      <c r="E1734" s="43">
        <v>24.7</v>
      </c>
      <c r="F1734" s="44">
        <v>6</v>
      </c>
      <c r="G1734" s="43">
        <v>20.58</v>
      </c>
      <c r="H1734" s="45">
        <v>4</v>
      </c>
      <c r="I1734" s="44">
        <v>0</v>
      </c>
      <c r="J1734" s="43">
        <v>98.8</v>
      </c>
      <c r="K1734" s="44">
        <v>0</v>
      </c>
      <c r="L1734" s="43">
        <v>82.33</v>
      </c>
      <c r="M1734" s="44">
        <v>0</v>
      </c>
      <c r="N1734" s="41">
        <v>4</v>
      </c>
      <c r="O1734" s="41">
        <v>4</v>
      </c>
      <c r="P1734" s="42" t="str">
        <f t="shared" si="26"/>
        <v>44</v>
      </c>
      <c r="Q1734" s="42"/>
      <c r="R1734" s="41" t="s">
        <v>3850</v>
      </c>
    </row>
    <row r="1735" spans="1:18" x14ac:dyDescent="0.25">
      <c r="A1735" s="3" t="s">
        <v>134</v>
      </c>
      <c r="B1735" s="3" t="s">
        <v>6710</v>
      </c>
      <c r="C1735" s="3" t="s">
        <v>6711</v>
      </c>
      <c r="D1735" s="43">
        <v>2.13</v>
      </c>
      <c r="E1735" s="43">
        <v>18.553999999999998</v>
      </c>
      <c r="F1735" s="44">
        <v>8.7100000000000009</v>
      </c>
      <c r="G1735" s="43">
        <v>16.420000000000002</v>
      </c>
      <c r="H1735" s="45">
        <v>5</v>
      </c>
      <c r="I1735" s="44">
        <v>0</v>
      </c>
      <c r="J1735" s="43">
        <v>92.77</v>
      </c>
      <c r="K1735" s="44">
        <v>0</v>
      </c>
      <c r="L1735" s="43">
        <v>82.12</v>
      </c>
      <c r="M1735" s="44">
        <v>0</v>
      </c>
      <c r="N1735" s="41">
        <v>4</v>
      </c>
      <c r="O1735" s="41">
        <v>4</v>
      </c>
      <c r="P1735" s="42" t="str">
        <f t="shared" ref="P1735:P1798" si="27">N1735&amp;O1735</f>
        <v>44</v>
      </c>
      <c r="Q1735" s="42"/>
      <c r="R1735" s="41" t="s">
        <v>1650</v>
      </c>
    </row>
    <row r="1736" spans="1:18" x14ac:dyDescent="0.25">
      <c r="A1736" s="3" t="s">
        <v>134</v>
      </c>
      <c r="B1736" s="3" t="s">
        <v>8028</v>
      </c>
      <c r="C1736" s="3" t="s">
        <v>8029</v>
      </c>
      <c r="D1736" s="43">
        <v>2.3333333333333335</v>
      </c>
      <c r="E1736" s="43">
        <v>14</v>
      </c>
      <c r="F1736" s="44">
        <v>6</v>
      </c>
      <c r="G1736" s="43">
        <v>11.66</v>
      </c>
      <c r="H1736" s="45">
        <v>7</v>
      </c>
      <c r="I1736" s="44">
        <v>0</v>
      </c>
      <c r="J1736" s="43">
        <v>98</v>
      </c>
      <c r="K1736" s="44">
        <v>0</v>
      </c>
      <c r="L1736" s="43">
        <v>81.66</v>
      </c>
      <c r="M1736" s="44">
        <v>0</v>
      </c>
      <c r="N1736" s="41">
        <v>4</v>
      </c>
      <c r="O1736" s="41">
        <v>4</v>
      </c>
      <c r="P1736" s="42" t="str">
        <f t="shared" si="27"/>
        <v>44</v>
      </c>
      <c r="Q1736" s="42"/>
      <c r="R1736" s="41" t="s">
        <v>3850</v>
      </c>
    </row>
    <row r="1737" spans="1:18" x14ac:dyDescent="0.25">
      <c r="A1737" s="3" t="s">
        <v>134</v>
      </c>
      <c r="B1737" s="3" t="s">
        <v>8030</v>
      </c>
      <c r="C1737" s="3" t="s">
        <v>8031</v>
      </c>
      <c r="D1737" s="43">
        <v>1.6481481481481479</v>
      </c>
      <c r="E1737" s="43">
        <v>9.8887999999999998</v>
      </c>
      <c r="F1737" s="44">
        <v>5.99</v>
      </c>
      <c r="G1737" s="43">
        <v>8.24</v>
      </c>
      <c r="H1737" s="45">
        <v>10</v>
      </c>
      <c r="I1737" s="44">
        <v>0</v>
      </c>
      <c r="J1737" s="43">
        <v>98</v>
      </c>
      <c r="K1737" s="44">
        <v>0</v>
      </c>
      <c r="L1737" s="43">
        <v>81.510000000000005</v>
      </c>
      <c r="M1737" s="44">
        <v>0</v>
      </c>
      <c r="N1737" s="41">
        <v>4</v>
      </c>
      <c r="O1737" s="41">
        <v>4</v>
      </c>
      <c r="P1737" s="42" t="str">
        <f t="shared" si="27"/>
        <v>44</v>
      </c>
      <c r="Q1737" s="42"/>
      <c r="R1737" s="41" t="s">
        <v>3850</v>
      </c>
    </row>
    <row r="1738" spans="1:18" x14ac:dyDescent="0.25">
      <c r="A1738" s="3" t="s">
        <v>134</v>
      </c>
      <c r="B1738" s="3" t="s">
        <v>8032</v>
      </c>
      <c r="C1738" s="3" t="s">
        <v>8033</v>
      </c>
      <c r="D1738" s="43">
        <v>4.0666666666666664</v>
      </c>
      <c r="E1738" s="43">
        <v>24.4</v>
      </c>
      <c r="F1738" s="44">
        <v>6</v>
      </c>
      <c r="G1738" s="43">
        <v>20.329999999999998</v>
      </c>
      <c r="H1738" s="45">
        <v>4</v>
      </c>
      <c r="I1738" s="44">
        <v>0</v>
      </c>
      <c r="J1738" s="43">
        <v>97.6</v>
      </c>
      <c r="K1738" s="44">
        <v>0</v>
      </c>
      <c r="L1738" s="43">
        <v>81.33</v>
      </c>
      <c r="M1738" s="44">
        <v>0</v>
      </c>
      <c r="N1738" s="41">
        <v>4</v>
      </c>
      <c r="O1738" s="41">
        <v>4</v>
      </c>
      <c r="P1738" s="42" t="str">
        <f t="shared" si="27"/>
        <v>44</v>
      </c>
      <c r="Q1738" s="42"/>
      <c r="R1738" s="41" t="s">
        <v>3850</v>
      </c>
    </row>
    <row r="1739" spans="1:18" x14ac:dyDescent="0.25">
      <c r="A1739" s="3" t="s">
        <v>134</v>
      </c>
      <c r="B1739" s="3" t="s">
        <v>6712</v>
      </c>
      <c r="C1739" s="3" t="s">
        <v>6713</v>
      </c>
      <c r="D1739" s="43">
        <v>2.1299999999999994</v>
      </c>
      <c r="E1739" s="43">
        <v>11.025</v>
      </c>
      <c r="F1739" s="44">
        <v>5.17</v>
      </c>
      <c r="G1739" s="43">
        <v>8.89</v>
      </c>
      <c r="H1739" s="45">
        <v>9</v>
      </c>
      <c r="I1739" s="44">
        <v>0</v>
      </c>
      <c r="J1739" s="43">
        <v>100.2</v>
      </c>
      <c r="K1739" s="44">
        <v>0</v>
      </c>
      <c r="L1739" s="43">
        <v>81.03</v>
      </c>
      <c r="M1739" s="44">
        <v>0</v>
      </c>
      <c r="N1739" s="41">
        <v>4</v>
      </c>
      <c r="O1739" s="41">
        <v>4</v>
      </c>
      <c r="P1739" s="42" t="str">
        <f t="shared" si="27"/>
        <v>44</v>
      </c>
      <c r="Q1739" s="42"/>
      <c r="R1739" s="41" t="s">
        <v>1650</v>
      </c>
    </row>
    <row r="1740" spans="1:18" x14ac:dyDescent="0.25">
      <c r="A1740" s="3" t="s">
        <v>134</v>
      </c>
      <c r="B1740" s="3" t="s">
        <v>8034</v>
      </c>
      <c r="C1740" s="3" t="s">
        <v>8035</v>
      </c>
      <c r="D1740" s="43">
        <v>8.0833333333333339</v>
      </c>
      <c r="E1740" s="43">
        <v>48.5</v>
      </c>
      <c r="F1740" s="44">
        <v>6</v>
      </c>
      <c r="G1740" s="43">
        <v>40.409999999999997</v>
      </c>
      <c r="H1740" s="45">
        <v>2</v>
      </c>
      <c r="I1740" s="44">
        <v>0</v>
      </c>
      <c r="J1740" s="43">
        <v>97</v>
      </c>
      <c r="K1740" s="44">
        <v>0</v>
      </c>
      <c r="L1740" s="43">
        <v>80.83</v>
      </c>
      <c r="M1740" s="44">
        <v>0</v>
      </c>
      <c r="N1740" s="41">
        <v>4</v>
      </c>
      <c r="O1740" s="41">
        <v>4</v>
      </c>
      <c r="P1740" s="42" t="str">
        <f t="shared" si="27"/>
        <v>44</v>
      </c>
      <c r="Q1740" s="42"/>
      <c r="R1740" s="41" t="s">
        <v>3850</v>
      </c>
    </row>
    <row r="1741" spans="1:18" x14ac:dyDescent="0.25">
      <c r="A1741" s="3" t="s">
        <v>134</v>
      </c>
      <c r="B1741" s="3" t="s">
        <v>8036</v>
      </c>
      <c r="C1741" s="3" t="s">
        <v>8037</v>
      </c>
      <c r="D1741" s="43">
        <v>2.2944444444444447</v>
      </c>
      <c r="E1741" s="43">
        <v>13.7666</v>
      </c>
      <c r="F1741" s="44">
        <v>5.99</v>
      </c>
      <c r="G1741" s="43">
        <v>11.47</v>
      </c>
      <c r="H1741" s="45">
        <v>7</v>
      </c>
      <c r="I1741" s="44">
        <v>0</v>
      </c>
      <c r="J1741" s="43">
        <v>96.6</v>
      </c>
      <c r="K1741" s="44">
        <v>0</v>
      </c>
      <c r="L1741" s="43">
        <v>80.53</v>
      </c>
      <c r="M1741" s="44">
        <v>0</v>
      </c>
      <c r="N1741" s="41">
        <v>4</v>
      </c>
      <c r="O1741" s="41">
        <v>4</v>
      </c>
      <c r="P1741" s="42" t="str">
        <f t="shared" si="27"/>
        <v>44</v>
      </c>
      <c r="Q1741" s="42"/>
      <c r="R1741" s="41" t="s">
        <v>3850</v>
      </c>
    </row>
    <row r="1742" spans="1:18" x14ac:dyDescent="0.25">
      <c r="A1742" s="3" t="s">
        <v>134</v>
      </c>
      <c r="B1742" s="3" t="s">
        <v>6714</v>
      </c>
      <c r="C1742" s="3" t="s">
        <v>6715</v>
      </c>
      <c r="D1742" s="43">
        <v>6.5299999999999994</v>
      </c>
      <c r="E1742" s="43">
        <v>33</v>
      </c>
      <c r="F1742" s="44">
        <v>5.05</v>
      </c>
      <c r="G1742" s="43">
        <v>26.47</v>
      </c>
      <c r="H1742" s="45">
        <v>3</v>
      </c>
      <c r="I1742" s="44">
        <v>0</v>
      </c>
      <c r="J1742" s="43">
        <v>100</v>
      </c>
      <c r="K1742" s="44">
        <v>0</v>
      </c>
      <c r="L1742" s="43">
        <v>80.41</v>
      </c>
      <c r="M1742" s="44">
        <v>0</v>
      </c>
      <c r="N1742" s="41">
        <v>4</v>
      </c>
      <c r="O1742" s="41">
        <v>4</v>
      </c>
      <c r="P1742" s="42" t="str">
        <f t="shared" si="27"/>
        <v>44</v>
      </c>
      <c r="Q1742" s="42"/>
      <c r="R1742" s="41" t="s">
        <v>1650</v>
      </c>
    </row>
    <row r="1743" spans="1:18" x14ac:dyDescent="0.25">
      <c r="A1743" s="3" t="s">
        <v>134</v>
      </c>
      <c r="B1743" s="3" t="s">
        <v>8038</v>
      </c>
      <c r="C1743" s="3" t="s">
        <v>8039</v>
      </c>
      <c r="D1743" s="43">
        <v>1.3181818181818181</v>
      </c>
      <c r="E1743" s="43">
        <v>7.9089999999999998</v>
      </c>
      <c r="F1743" s="44">
        <v>5.99</v>
      </c>
      <c r="G1743" s="43">
        <v>6.59</v>
      </c>
      <c r="H1743" s="45">
        <v>12</v>
      </c>
      <c r="I1743" s="44">
        <v>0</v>
      </c>
      <c r="J1743" s="43">
        <v>96</v>
      </c>
      <c r="K1743" s="44">
        <v>0</v>
      </c>
      <c r="L1743" s="43">
        <v>80.180000000000007</v>
      </c>
      <c r="M1743" s="44">
        <v>0</v>
      </c>
      <c r="N1743" s="41">
        <v>4</v>
      </c>
      <c r="O1743" s="41">
        <v>4</v>
      </c>
      <c r="P1743" s="42" t="str">
        <f t="shared" si="27"/>
        <v>44</v>
      </c>
      <c r="Q1743" s="42"/>
      <c r="R1743" s="41" t="s">
        <v>3850</v>
      </c>
    </row>
    <row r="1744" spans="1:18" x14ac:dyDescent="0.25">
      <c r="A1744" s="3" t="s">
        <v>134</v>
      </c>
      <c r="B1744" s="3" t="s">
        <v>6716</v>
      </c>
      <c r="C1744" s="3" t="s">
        <v>6717</v>
      </c>
      <c r="D1744" s="43">
        <v>13.95</v>
      </c>
      <c r="E1744" s="43">
        <v>54</v>
      </c>
      <c r="F1744" s="44">
        <v>3.87</v>
      </c>
      <c r="G1744" s="43">
        <v>40.049999999999997</v>
      </c>
      <c r="H1744" s="45">
        <v>2</v>
      </c>
      <c r="I1744" s="44">
        <v>0</v>
      </c>
      <c r="J1744" s="43">
        <v>108</v>
      </c>
      <c r="K1744" s="44">
        <v>0</v>
      </c>
      <c r="L1744" s="43">
        <v>80.099999999999994</v>
      </c>
      <c r="M1744" s="44">
        <v>0</v>
      </c>
      <c r="N1744" s="41">
        <v>4</v>
      </c>
      <c r="O1744" s="41">
        <v>4</v>
      </c>
      <c r="P1744" s="42" t="str">
        <f t="shared" si="27"/>
        <v>44</v>
      </c>
      <c r="Q1744" s="42"/>
      <c r="R1744" s="41" t="s">
        <v>1650</v>
      </c>
    </row>
    <row r="1745" spans="1:18" x14ac:dyDescent="0.25">
      <c r="A1745" s="3" t="s">
        <v>134</v>
      </c>
      <c r="B1745" s="3" t="s">
        <v>8040</v>
      </c>
      <c r="C1745" s="3" t="s">
        <v>8041</v>
      </c>
      <c r="D1745" s="43">
        <v>2.6666666666666665</v>
      </c>
      <c r="E1745" s="43">
        <v>16</v>
      </c>
      <c r="F1745" s="44">
        <v>6</v>
      </c>
      <c r="G1745" s="43">
        <v>13.33</v>
      </c>
      <c r="H1745" s="45">
        <v>6</v>
      </c>
      <c r="I1745" s="44">
        <v>0</v>
      </c>
      <c r="J1745" s="43">
        <v>96</v>
      </c>
      <c r="K1745" s="44">
        <v>0</v>
      </c>
      <c r="L1745" s="43">
        <v>80</v>
      </c>
      <c r="M1745" s="44">
        <v>0</v>
      </c>
      <c r="N1745" s="41">
        <v>4</v>
      </c>
      <c r="O1745" s="41">
        <v>4</v>
      </c>
      <c r="P1745" s="42" t="str">
        <f t="shared" si="27"/>
        <v>44</v>
      </c>
      <c r="Q1745" s="42"/>
      <c r="R1745" s="41" t="s">
        <v>3850</v>
      </c>
    </row>
    <row r="1746" spans="1:18" x14ac:dyDescent="0.25">
      <c r="A1746" s="3" t="s">
        <v>134</v>
      </c>
      <c r="B1746" s="3" t="s">
        <v>8042</v>
      </c>
      <c r="C1746" s="3" t="s">
        <v>8043</v>
      </c>
      <c r="D1746" s="43">
        <v>5.333333333333333</v>
      </c>
      <c r="E1746" s="43">
        <v>32</v>
      </c>
      <c r="F1746" s="44">
        <v>6</v>
      </c>
      <c r="G1746" s="43">
        <v>26.66</v>
      </c>
      <c r="H1746" s="45">
        <v>3</v>
      </c>
      <c r="I1746" s="44">
        <v>0</v>
      </c>
      <c r="J1746" s="43">
        <v>96</v>
      </c>
      <c r="K1746" s="44">
        <v>0</v>
      </c>
      <c r="L1746" s="43">
        <v>80</v>
      </c>
      <c r="M1746" s="44">
        <v>0</v>
      </c>
      <c r="N1746" s="41">
        <v>4</v>
      </c>
      <c r="O1746" s="41">
        <v>4</v>
      </c>
      <c r="P1746" s="42" t="str">
        <f t="shared" si="27"/>
        <v>44</v>
      </c>
      <c r="Q1746" s="42"/>
      <c r="R1746" s="41" t="s">
        <v>3850</v>
      </c>
    </row>
    <row r="1747" spans="1:18" x14ac:dyDescent="0.25">
      <c r="A1747" s="3" t="s">
        <v>134</v>
      </c>
      <c r="B1747" s="3" t="s">
        <v>8044</v>
      </c>
      <c r="C1747" s="3" t="s">
        <v>8045</v>
      </c>
      <c r="D1747" s="43">
        <v>2.6666666666666665</v>
      </c>
      <c r="E1747" s="43">
        <v>16</v>
      </c>
      <c r="F1747" s="44">
        <v>6</v>
      </c>
      <c r="G1747" s="43">
        <v>13.33</v>
      </c>
      <c r="H1747" s="45">
        <v>6</v>
      </c>
      <c r="I1747" s="44">
        <v>0</v>
      </c>
      <c r="J1747" s="43">
        <v>96</v>
      </c>
      <c r="K1747" s="44">
        <v>0</v>
      </c>
      <c r="L1747" s="43">
        <v>80</v>
      </c>
      <c r="M1747" s="44">
        <v>0</v>
      </c>
      <c r="N1747" s="41">
        <v>4</v>
      </c>
      <c r="O1747" s="41">
        <v>4</v>
      </c>
      <c r="P1747" s="42" t="str">
        <f t="shared" si="27"/>
        <v>44</v>
      </c>
      <c r="Q1747" s="42"/>
      <c r="R1747" s="41" t="s">
        <v>3850</v>
      </c>
    </row>
    <row r="1748" spans="1:18" x14ac:dyDescent="0.25">
      <c r="A1748" s="3" t="s">
        <v>134</v>
      </c>
      <c r="B1748" s="3" t="s">
        <v>8046</v>
      </c>
      <c r="C1748" s="3" t="s">
        <v>8047</v>
      </c>
      <c r="D1748" s="43">
        <v>4</v>
      </c>
      <c r="E1748" s="43">
        <v>24</v>
      </c>
      <c r="F1748" s="44">
        <v>6</v>
      </c>
      <c r="G1748" s="43">
        <v>20</v>
      </c>
      <c r="H1748" s="45">
        <v>4</v>
      </c>
      <c r="I1748" s="44">
        <v>0</v>
      </c>
      <c r="J1748" s="43">
        <v>96</v>
      </c>
      <c r="K1748" s="44">
        <v>0</v>
      </c>
      <c r="L1748" s="43">
        <v>80</v>
      </c>
      <c r="M1748" s="44">
        <v>0</v>
      </c>
      <c r="N1748" s="41">
        <v>4</v>
      </c>
      <c r="O1748" s="41">
        <v>4</v>
      </c>
      <c r="P1748" s="42" t="str">
        <f t="shared" si="27"/>
        <v>44</v>
      </c>
      <c r="Q1748" s="42"/>
      <c r="R1748" s="41" t="s">
        <v>3850</v>
      </c>
    </row>
    <row r="1749" spans="1:18" x14ac:dyDescent="0.25">
      <c r="A1749" s="3" t="s">
        <v>134</v>
      </c>
      <c r="B1749" s="3" t="s">
        <v>8048</v>
      </c>
      <c r="C1749" s="3" t="s">
        <v>5354</v>
      </c>
      <c r="D1749" s="43">
        <v>5.333333333333333</v>
      </c>
      <c r="E1749" s="43">
        <v>32</v>
      </c>
      <c r="F1749" s="44">
        <v>6</v>
      </c>
      <c r="G1749" s="43">
        <v>26.66</v>
      </c>
      <c r="H1749" s="45">
        <v>3</v>
      </c>
      <c r="I1749" s="44">
        <v>0</v>
      </c>
      <c r="J1749" s="43">
        <v>96</v>
      </c>
      <c r="K1749" s="44">
        <v>0</v>
      </c>
      <c r="L1749" s="43">
        <v>80</v>
      </c>
      <c r="M1749" s="44">
        <v>0</v>
      </c>
      <c r="N1749" s="41">
        <v>4</v>
      </c>
      <c r="O1749" s="41">
        <v>4</v>
      </c>
      <c r="P1749" s="42" t="str">
        <f t="shared" si="27"/>
        <v>44</v>
      </c>
      <c r="Q1749" s="42"/>
      <c r="R1749" s="41" t="s">
        <v>3850</v>
      </c>
    </row>
    <row r="1750" spans="1:18" x14ac:dyDescent="0.25">
      <c r="A1750" s="3" t="s">
        <v>134</v>
      </c>
      <c r="B1750" s="3" t="s">
        <v>8049</v>
      </c>
      <c r="C1750" s="3" t="s">
        <v>7546</v>
      </c>
      <c r="D1750" s="43">
        <v>2.6666666666666665</v>
      </c>
      <c r="E1750" s="43">
        <v>16</v>
      </c>
      <c r="F1750" s="44">
        <v>6</v>
      </c>
      <c r="G1750" s="43">
        <v>13.33</v>
      </c>
      <c r="H1750" s="45">
        <v>6</v>
      </c>
      <c r="I1750" s="44">
        <v>0</v>
      </c>
      <c r="J1750" s="43">
        <v>96</v>
      </c>
      <c r="K1750" s="44">
        <v>0</v>
      </c>
      <c r="L1750" s="43">
        <v>80</v>
      </c>
      <c r="M1750" s="44">
        <v>0</v>
      </c>
      <c r="N1750" s="41">
        <v>4</v>
      </c>
      <c r="O1750" s="41">
        <v>4</v>
      </c>
      <c r="P1750" s="42" t="str">
        <f t="shared" si="27"/>
        <v>44</v>
      </c>
      <c r="Q1750" s="42"/>
      <c r="R1750" s="41" t="s">
        <v>3850</v>
      </c>
    </row>
    <row r="1751" spans="1:18" x14ac:dyDescent="0.25">
      <c r="A1751" s="3" t="s">
        <v>134</v>
      </c>
      <c r="B1751" s="3" t="s">
        <v>8050</v>
      </c>
      <c r="C1751" s="3" t="s">
        <v>966</v>
      </c>
      <c r="D1751" s="43">
        <v>2</v>
      </c>
      <c r="E1751" s="43">
        <v>12</v>
      </c>
      <c r="F1751" s="44">
        <v>6</v>
      </c>
      <c r="G1751" s="43">
        <v>10</v>
      </c>
      <c r="H1751" s="45">
        <v>8</v>
      </c>
      <c r="I1751" s="44">
        <v>0</v>
      </c>
      <c r="J1751" s="43">
        <v>96</v>
      </c>
      <c r="K1751" s="44">
        <v>0</v>
      </c>
      <c r="L1751" s="43">
        <v>80</v>
      </c>
      <c r="M1751" s="44">
        <v>0</v>
      </c>
      <c r="N1751" s="41">
        <v>4</v>
      </c>
      <c r="O1751" s="41">
        <v>4</v>
      </c>
      <c r="P1751" s="42" t="str">
        <f t="shared" si="27"/>
        <v>44</v>
      </c>
      <c r="Q1751" s="42"/>
      <c r="R1751" s="41" t="s">
        <v>3850</v>
      </c>
    </row>
    <row r="1752" spans="1:18" x14ac:dyDescent="0.25">
      <c r="A1752" s="3" t="s">
        <v>134</v>
      </c>
      <c r="B1752" s="3" t="s">
        <v>8051</v>
      </c>
      <c r="C1752" s="3" t="s">
        <v>8052</v>
      </c>
      <c r="D1752" s="43">
        <v>5.3194444444444438</v>
      </c>
      <c r="E1752" s="43">
        <v>31.916599999999999</v>
      </c>
      <c r="F1752" s="44">
        <v>5.99</v>
      </c>
      <c r="G1752" s="43">
        <v>26.59</v>
      </c>
      <c r="H1752" s="45">
        <v>3</v>
      </c>
      <c r="I1752" s="44">
        <v>0</v>
      </c>
      <c r="J1752" s="43">
        <v>95.75</v>
      </c>
      <c r="K1752" s="44">
        <v>0</v>
      </c>
      <c r="L1752" s="43">
        <v>79.790000000000006</v>
      </c>
      <c r="M1752" s="44">
        <v>0</v>
      </c>
      <c r="N1752" s="41">
        <v>4</v>
      </c>
      <c r="O1752" s="41">
        <v>4</v>
      </c>
      <c r="P1752" s="42" t="str">
        <f t="shared" si="27"/>
        <v>44</v>
      </c>
      <c r="Q1752" s="42"/>
      <c r="R1752" s="41" t="s">
        <v>3850</v>
      </c>
    </row>
    <row r="1753" spans="1:18" x14ac:dyDescent="0.25">
      <c r="A1753" s="3" t="s">
        <v>134</v>
      </c>
      <c r="B1753" s="3" t="s">
        <v>6718</v>
      </c>
      <c r="C1753" s="3" t="s">
        <v>6719</v>
      </c>
      <c r="D1753" s="43">
        <v>4.75</v>
      </c>
      <c r="E1753" s="43">
        <v>30</v>
      </c>
      <c r="F1753" s="44">
        <v>6.31</v>
      </c>
      <c r="G1753" s="43">
        <v>25.25</v>
      </c>
      <c r="H1753" s="45">
        <v>3</v>
      </c>
      <c r="I1753" s="44">
        <v>0</v>
      </c>
      <c r="J1753" s="43">
        <v>94</v>
      </c>
      <c r="K1753" s="44">
        <v>0</v>
      </c>
      <c r="L1753" s="43">
        <v>79.75</v>
      </c>
      <c r="M1753" s="44">
        <v>0</v>
      </c>
      <c r="N1753" s="41">
        <v>4</v>
      </c>
      <c r="O1753" s="41">
        <v>4</v>
      </c>
      <c r="P1753" s="42" t="str">
        <f t="shared" si="27"/>
        <v>44</v>
      </c>
      <c r="Q1753" s="42"/>
      <c r="R1753" s="41" t="s">
        <v>1650</v>
      </c>
    </row>
    <row r="1754" spans="1:18" x14ac:dyDescent="0.25">
      <c r="A1754" s="3" t="s">
        <v>134</v>
      </c>
      <c r="B1754" s="3" t="s">
        <v>6720</v>
      </c>
      <c r="C1754" s="3" t="s">
        <v>6721</v>
      </c>
      <c r="D1754" s="43">
        <v>4.05</v>
      </c>
      <c r="E1754" s="43">
        <v>20</v>
      </c>
      <c r="F1754" s="44">
        <v>4.93</v>
      </c>
      <c r="G1754" s="43">
        <v>15.95</v>
      </c>
      <c r="H1754" s="45">
        <v>5</v>
      </c>
      <c r="I1754" s="44">
        <v>0</v>
      </c>
      <c r="J1754" s="43">
        <v>100</v>
      </c>
      <c r="K1754" s="44">
        <v>0</v>
      </c>
      <c r="L1754" s="43">
        <v>79.75</v>
      </c>
      <c r="M1754" s="44">
        <v>0</v>
      </c>
      <c r="N1754" s="41">
        <v>4</v>
      </c>
      <c r="O1754" s="41">
        <v>4</v>
      </c>
      <c r="P1754" s="42" t="str">
        <f t="shared" si="27"/>
        <v>44</v>
      </c>
      <c r="Q1754" s="42"/>
      <c r="R1754" s="41" t="s">
        <v>1650</v>
      </c>
    </row>
    <row r="1755" spans="1:18" x14ac:dyDescent="0.25">
      <c r="A1755" s="3" t="s">
        <v>134</v>
      </c>
      <c r="B1755" s="3" t="s">
        <v>8053</v>
      </c>
      <c r="C1755" s="3" t="s">
        <v>4677</v>
      </c>
      <c r="D1755" s="43">
        <v>5.3055555555555545</v>
      </c>
      <c r="E1755" s="43">
        <v>31.833300000000001</v>
      </c>
      <c r="F1755" s="44">
        <v>5.99</v>
      </c>
      <c r="G1755" s="43">
        <v>26.52</v>
      </c>
      <c r="H1755" s="45">
        <v>3</v>
      </c>
      <c r="I1755" s="44">
        <v>0</v>
      </c>
      <c r="J1755" s="43">
        <v>95.5</v>
      </c>
      <c r="K1755" s="44">
        <v>0</v>
      </c>
      <c r="L1755" s="43">
        <v>79.58</v>
      </c>
      <c r="M1755" s="44">
        <v>0</v>
      </c>
      <c r="N1755" s="41">
        <v>4</v>
      </c>
      <c r="O1755" s="41">
        <v>4</v>
      </c>
      <c r="P1755" s="42" t="str">
        <f t="shared" si="27"/>
        <v>44</v>
      </c>
      <c r="Q1755" s="42"/>
      <c r="R1755" s="41" t="s">
        <v>3850</v>
      </c>
    </row>
    <row r="1756" spans="1:18" x14ac:dyDescent="0.25">
      <c r="A1756" s="3" t="s">
        <v>134</v>
      </c>
      <c r="B1756" s="3" t="s">
        <v>6722</v>
      </c>
      <c r="C1756" s="3" t="s">
        <v>6723</v>
      </c>
      <c r="D1756" s="43">
        <v>6.5999999999999988</v>
      </c>
      <c r="E1756" s="43">
        <v>33</v>
      </c>
      <c r="F1756" s="44">
        <v>5</v>
      </c>
      <c r="G1756" s="43">
        <v>26.4</v>
      </c>
      <c r="H1756" s="45">
        <v>3</v>
      </c>
      <c r="I1756" s="44">
        <v>0</v>
      </c>
      <c r="J1756" s="43">
        <v>99</v>
      </c>
      <c r="K1756" s="44">
        <v>0</v>
      </c>
      <c r="L1756" s="43">
        <v>79.2</v>
      </c>
      <c r="M1756" s="44">
        <v>0</v>
      </c>
      <c r="N1756" s="41">
        <v>4</v>
      </c>
      <c r="O1756" s="41">
        <v>4</v>
      </c>
      <c r="P1756" s="42" t="str">
        <f t="shared" si="27"/>
        <v>44</v>
      </c>
      <c r="Q1756" s="42"/>
      <c r="R1756" s="41" t="s">
        <v>1650</v>
      </c>
    </row>
    <row r="1757" spans="1:18" x14ac:dyDescent="0.25">
      <c r="A1757" s="3" t="s">
        <v>134</v>
      </c>
      <c r="B1757" s="3" t="s">
        <v>8054</v>
      </c>
      <c r="C1757" s="3" t="s">
        <v>8055</v>
      </c>
      <c r="D1757" s="43">
        <v>3.958333333333333</v>
      </c>
      <c r="E1757" s="43">
        <v>23.75</v>
      </c>
      <c r="F1757" s="44">
        <v>6</v>
      </c>
      <c r="G1757" s="43">
        <v>19.79</v>
      </c>
      <c r="H1757" s="45">
        <v>4</v>
      </c>
      <c r="I1757" s="44">
        <v>0</v>
      </c>
      <c r="J1757" s="43">
        <v>95</v>
      </c>
      <c r="K1757" s="44">
        <v>0</v>
      </c>
      <c r="L1757" s="43">
        <v>79.16</v>
      </c>
      <c r="M1757" s="44">
        <v>0</v>
      </c>
      <c r="N1757" s="41">
        <v>4</v>
      </c>
      <c r="O1757" s="41">
        <v>4</v>
      </c>
      <c r="P1757" s="42" t="str">
        <f t="shared" si="27"/>
        <v>44</v>
      </c>
      <c r="Q1757" s="42"/>
      <c r="R1757" s="41" t="s">
        <v>3850</v>
      </c>
    </row>
    <row r="1758" spans="1:18" x14ac:dyDescent="0.25">
      <c r="A1758" s="3" t="s">
        <v>134</v>
      </c>
      <c r="B1758" s="3" t="s">
        <v>8056</v>
      </c>
      <c r="C1758" s="3" t="s">
        <v>8057</v>
      </c>
      <c r="D1758" s="43">
        <v>3.1666666666666665</v>
      </c>
      <c r="E1758" s="43">
        <v>19</v>
      </c>
      <c r="F1758" s="44">
        <v>6</v>
      </c>
      <c r="G1758" s="43">
        <v>15.83</v>
      </c>
      <c r="H1758" s="45">
        <v>5</v>
      </c>
      <c r="I1758" s="44">
        <v>0</v>
      </c>
      <c r="J1758" s="43">
        <v>95</v>
      </c>
      <c r="K1758" s="44">
        <v>0</v>
      </c>
      <c r="L1758" s="43">
        <v>79.16</v>
      </c>
      <c r="M1758" s="44">
        <v>0</v>
      </c>
      <c r="N1758" s="41">
        <v>4</v>
      </c>
      <c r="O1758" s="41">
        <v>4</v>
      </c>
      <c r="P1758" s="42" t="str">
        <f t="shared" si="27"/>
        <v>44</v>
      </c>
      <c r="Q1758" s="42"/>
      <c r="R1758" s="41" t="s">
        <v>3850</v>
      </c>
    </row>
    <row r="1759" spans="1:18" x14ac:dyDescent="0.25">
      <c r="A1759" s="3" t="s">
        <v>134</v>
      </c>
      <c r="B1759" s="3" t="s">
        <v>8058</v>
      </c>
      <c r="C1759" s="3" t="s">
        <v>8059</v>
      </c>
      <c r="D1759" s="43">
        <v>3.1666666666666665</v>
      </c>
      <c r="E1759" s="43">
        <v>19</v>
      </c>
      <c r="F1759" s="44">
        <v>6</v>
      </c>
      <c r="G1759" s="43">
        <v>15.83</v>
      </c>
      <c r="H1759" s="45">
        <v>5</v>
      </c>
      <c r="I1759" s="44">
        <v>0</v>
      </c>
      <c r="J1759" s="43">
        <v>95</v>
      </c>
      <c r="K1759" s="44">
        <v>0</v>
      </c>
      <c r="L1759" s="43">
        <v>79.16</v>
      </c>
      <c r="M1759" s="44">
        <v>0</v>
      </c>
      <c r="N1759" s="41">
        <v>4</v>
      </c>
      <c r="O1759" s="41">
        <v>4</v>
      </c>
      <c r="P1759" s="42" t="str">
        <f t="shared" si="27"/>
        <v>44</v>
      </c>
      <c r="Q1759" s="42"/>
      <c r="R1759" s="41" t="s">
        <v>3850</v>
      </c>
    </row>
    <row r="1760" spans="1:18" x14ac:dyDescent="0.25">
      <c r="A1760" s="3" t="s">
        <v>134</v>
      </c>
      <c r="B1760" s="3" t="s">
        <v>8060</v>
      </c>
      <c r="C1760" s="3" t="s">
        <v>8061</v>
      </c>
      <c r="D1760" s="43">
        <v>3.166666666666667</v>
      </c>
      <c r="E1760" s="43">
        <v>19</v>
      </c>
      <c r="F1760" s="44">
        <v>6</v>
      </c>
      <c r="G1760" s="43">
        <v>15.83</v>
      </c>
      <c r="H1760" s="45">
        <v>5</v>
      </c>
      <c r="I1760" s="44">
        <v>0</v>
      </c>
      <c r="J1760" s="43">
        <v>95</v>
      </c>
      <c r="K1760" s="44">
        <v>0</v>
      </c>
      <c r="L1760" s="43">
        <v>79.16</v>
      </c>
      <c r="M1760" s="44">
        <v>0</v>
      </c>
      <c r="N1760" s="41">
        <v>4</v>
      </c>
      <c r="O1760" s="41">
        <v>4</v>
      </c>
      <c r="P1760" s="42" t="str">
        <f t="shared" si="27"/>
        <v>44</v>
      </c>
      <c r="Q1760" s="42"/>
      <c r="R1760" s="41" t="s">
        <v>3850</v>
      </c>
    </row>
    <row r="1761" spans="1:18" x14ac:dyDescent="0.25">
      <c r="A1761" s="3" t="s">
        <v>134</v>
      </c>
      <c r="B1761" s="3" t="s">
        <v>8062</v>
      </c>
      <c r="C1761" s="3" t="s">
        <v>8063</v>
      </c>
      <c r="D1761" s="43">
        <v>3.1666666666666665</v>
      </c>
      <c r="E1761" s="43">
        <v>19</v>
      </c>
      <c r="F1761" s="44">
        <v>6</v>
      </c>
      <c r="G1761" s="43">
        <v>15.83</v>
      </c>
      <c r="H1761" s="45">
        <v>5</v>
      </c>
      <c r="I1761" s="44">
        <v>0</v>
      </c>
      <c r="J1761" s="43">
        <v>95</v>
      </c>
      <c r="K1761" s="44">
        <v>0</v>
      </c>
      <c r="L1761" s="43">
        <v>79.16</v>
      </c>
      <c r="M1761" s="44">
        <v>0</v>
      </c>
      <c r="N1761" s="41">
        <v>4</v>
      </c>
      <c r="O1761" s="41">
        <v>4</v>
      </c>
      <c r="P1761" s="42" t="str">
        <f t="shared" si="27"/>
        <v>44</v>
      </c>
      <c r="Q1761" s="42"/>
      <c r="R1761" s="41" t="s">
        <v>3850</v>
      </c>
    </row>
    <row r="1762" spans="1:18" x14ac:dyDescent="0.25">
      <c r="A1762" s="3" t="s">
        <v>134</v>
      </c>
      <c r="B1762" s="3" t="s">
        <v>8064</v>
      </c>
      <c r="C1762" s="3" t="s">
        <v>8065</v>
      </c>
      <c r="D1762" s="43">
        <v>3.9583333333333335</v>
      </c>
      <c r="E1762" s="43">
        <v>23.75</v>
      </c>
      <c r="F1762" s="44">
        <v>6</v>
      </c>
      <c r="G1762" s="43">
        <v>19.79</v>
      </c>
      <c r="H1762" s="45">
        <v>4</v>
      </c>
      <c r="I1762" s="44">
        <v>0</v>
      </c>
      <c r="J1762" s="43">
        <v>95</v>
      </c>
      <c r="K1762" s="44">
        <v>0</v>
      </c>
      <c r="L1762" s="43">
        <v>79.16</v>
      </c>
      <c r="M1762" s="44">
        <v>0</v>
      </c>
      <c r="N1762" s="41">
        <v>4</v>
      </c>
      <c r="O1762" s="41">
        <v>4</v>
      </c>
      <c r="P1762" s="42" t="str">
        <f t="shared" si="27"/>
        <v>44</v>
      </c>
      <c r="Q1762" s="42"/>
      <c r="R1762" s="41" t="s">
        <v>3850</v>
      </c>
    </row>
    <row r="1763" spans="1:18" x14ac:dyDescent="0.25">
      <c r="A1763" s="3" t="s">
        <v>134</v>
      </c>
      <c r="B1763" s="3" t="s">
        <v>8066</v>
      </c>
      <c r="C1763" s="3" t="s">
        <v>7764</v>
      </c>
      <c r="D1763" s="43">
        <v>3.1666666666666665</v>
      </c>
      <c r="E1763" s="43">
        <v>19</v>
      </c>
      <c r="F1763" s="44">
        <v>6</v>
      </c>
      <c r="G1763" s="43">
        <v>15.83</v>
      </c>
      <c r="H1763" s="45">
        <v>5</v>
      </c>
      <c r="I1763" s="44">
        <v>0</v>
      </c>
      <c r="J1763" s="43">
        <v>95</v>
      </c>
      <c r="K1763" s="44">
        <v>0</v>
      </c>
      <c r="L1763" s="43">
        <v>79.16</v>
      </c>
      <c r="M1763" s="44">
        <v>0</v>
      </c>
      <c r="N1763" s="41">
        <v>4</v>
      </c>
      <c r="O1763" s="41">
        <v>4</v>
      </c>
      <c r="P1763" s="42" t="str">
        <f t="shared" si="27"/>
        <v>44</v>
      </c>
      <c r="Q1763" s="42"/>
      <c r="R1763" s="41" t="s">
        <v>3850</v>
      </c>
    </row>
    <row r="1764" spans="1:18" x14ac:dyDescent="0.25">
      <c r="A1764" s="3" t="s">
        <v>134</v>
      </c>
      <c r="B1764" s="3" t="s">
        <v>8067</v>
      </c>
      <c r="C1764" s="3" t="s">
        <v>1401</v>
      </c>
      <c r="D1764" s="43">
        <v>2.6222222222222222</v>
      </c>
      <c r="E1764" s="43">
        <v>15.7333</v>
      </c>
      <c r="F1764" s="44">
        <v>5.99</v>
      </c>
      <c r="G1764" s="43">
        <v>13.11</v>
      </c>
      <c r="H1764" s="45">
        <v>6</v>
      </c>
      <c r="I1764" s="44">
        <v>0</v>
      </c>
      <c r="J1764" s="43">
        <v>94.4</v>
      </c>
      <c r="K1764" s="44">
        <v>0</v>
      </c>
      <c r="L1764" s="43">
        <v>78.66</v>
      </c>
      <c r="M1764" s="44">
        <v>0</v>
      </c>
      <c r="N1764" s="41">
        <v>4</v>
      </c>
      <c r="O1764" s="41">
        <v>4</v>
      </c>
      <c r="P1764" s="42" t="str">
        <f t="shared" si="27"/>
        <v>44</v>
      </c>
      <c r="Q1764" s="42"/>
      <c r="R1764" s="41" t="s">
        <v>3850</v>
      </c>
    </row>
    <row r="1765" spans="1:18" x14ac:dyDescent="0.25">
      <c r="A1765" s="3" t="s">
        <v>134</v>
      </c>
      <c r="B1765" s="3" t="s">
        <v>6724</v>
      </c>
      <c r="C1765" s="3" t="s">
        <v>6725</v>
      </c>
      <c r="D1765" s="43">
        <v>4.46</v>
      </c>
      <c r="E1765" s="43">
        <v>20.100000000000001</v>
      </c>
      <c r="F1765" s="44">
        <v>4.5</v>
      </c>
      <c r="G1765" s="43">
        <v>15.64</v>
      </c>
      <c r="H1765" s="45">
        <v>5</v>
      </c>
      <c r="I1765" s="44">
        <v>0</v>
      </c>
      <c r="J1765" s="43">
        <v>100.5</v>
      </c>
      <c r="K1765" s="44">
        <v>0</v>
      </c>
      <c r="L1765" s="43">
        <v>78.2</v>
      </c>
      <c r="M1765" s="44">
        <v>0</v>
      </c>
      <c r="N1765" s="41">
        <v>4</v>
      </c>
      <c r="O1765" s="41">
        <v>4</v>
      </c>
      <c r="P1765" s="42" t="str">
        <f t="shared" si="27"/>
        <v>44</v>
      </c>
      <c r="Q1765" s="42"/>
      <c r="R1765" s="41" t="s">
        <v>1650</v>
      </c>
    </row>
    <row r="1766" spans="1:18" x14ac:dyDescent="0.25">
      <c r="A1766" s="3" t="s">
        <v>134</v>
      </c>
      <c r="B1766" s="3" t="s">
        <v>8068</v>
      </c>
      <c r="C1766" s="3" t="s">
        <v>8069</v>
      </c>
      <c r="D1766" s="43">
        <v>2.1666666666666665</v>
      </c>
      <c r="E1766" s="43">
        <v>13</v>
      </c>
      <c r="F1766" s="44">
        <v>6</v>
      </c>
      <c r="G1766" s="43">
        <v>10.83</v>
      </c>
      <c r="H1766" s="45">
        <v>12</v>
      </c>
      <c r="I1766" s="44">
        <v>0</v>
      </c>
      <c r="J1766" s="43">
        <v>104</v>
      </c>
      <c r="K1766" s="44">
        <v>0</v>
      </c>
      <c r="L1766" s="43">
        <v>78</v>
      </c>
      <c r="M1766" s="44">
        <v>0</v>
      </c>
      <c r="N1766" s="41">
        <v>4</v>
      </c>
      <c r="O1766" s="41">
        <v>4</v>
      </c>
      <c r="P1766" s="42" t="str">
        <f t="shared" si="27"/>
        <v>44</v>
      </c>
      <c r="Q1766" s="42"/>
      <c r="R1766" s="41" t="s">
        <v>3850</v>
      </c>
    </row>
    <row r="1767" spans="1:18" x14ac:dyDescent="0.25">
      <c r="A1767" s="3" t="s">
        <v>134</v>
      </c>
      <c r="B1767" s="3" t="s">
        <v>6726</v>
      </c>
      <c r="C1767" s="3" t="s">
        <v>6727</v>
      </c>
      <c r="D1767" s="43">
        <v>9.1</v>
      </c>
      <c r="E1767" s="43">
        <v>48</v>
      </c>
      <c r="F1767" s="44">
        <v>5.27</v>
      </c>
      <c r="G1767" s="43">
        <v>38.9</v>
      </c>
      <c r="H1767" s="45">
        <v>2</v>
      </c>
      <c r="I1767" s="44">
        <v>0</v>
      </c>
      <c r="J1767" s="43">
        <v>96</v>
      </c>
      <c r="K1767" s="44">
        <v>0</v>
      </c>
      <c r="L1767" s="43">
        <v>77.8</v>
      </c>
      <c r="M1767" s="44">
        <v>0</v>
      </c>
      <c r="N1767" s="41">
        <v>4</v>
      </c>
      <c r="O1767" s="41">
        <v>4</v>
      </c>
      <c r="P1767" s="42" t="str">
        <f t="shared" si="27"/>
        <v>44</v>
      </c>
      <c r="Q1767" s="42"/>
      <c r="R1767" s="41" t="s">
        <v>1650</v>
      </c>
    </row>
    <row r="1768" spans="1:18" x14ac:dyDescent="0.25">
      <c r="A1768" s="3" t="s">
        <v>134</v>
      </c>
      <c r="B1768" s="3" t="s">
        <v>6728</v>
      </c>
      <c r="C1768" s="3" t="s">
        <v>6729</v>
      </c>
      <c r="D1768" s="43">
        <v>6.3</v>
      </c>
      <c r="E1768" s="43">
        <v>25.75</v>
      </c>
      <c r="F1768" s="44">
        <v>4.08</v>
      </c>
      <c r="G1768" s="43">
        <v>19.45</v>
      </c>
      <c r="H1768" s="45">
        <v>4</v>
      </c>
      <c r="I1768" s="44">
        <v>0</v>
      </c>
      <c r="J1768" s="43">
        <v>103</v>
      </c>
      <c r="K1768" s="44">
        <v>0</v>
      </c>
      <c r="L1768" s="43">
        <v>77.8</v>
      </c>
      <c r="M1768" s="44">
        <v>0</v>
      </c>
      <c r="N1768" s="41">
        <v>4</v>
      </c>
      <c r="O1768" s="41">
        <v>4</v>
      </c>
      <c r="P1768" s="42" t="str">
        <f t="shared" si="27"/>
        <v>44</v>
      </c>
      <c r="Q1768" s="42"/>
      <c r="R1768" s="41" t="s">
        <v>1650</v>
      </c>
    </row>
    <row r="1769" spans="1:18" x14ac:dyDescent="0.25">
      <c r="A1769" s="3" t="s">
        <v>134</v>
      </c>
      <c r="B1769" s="3" t="s">
        <v>6730</v>
      </c>
      <c r="C1769" s="3" t="s">
        <v>6731</v>
      </c>
      <c r="D1769" s="43">
        <v>1.26</v>
      </c>
      <c r="E1769" s="43">
        <v>16.8</v>
      </c>
      <c r="F1769" s="44">
        <v>13.33</v>
      </c>
      <c r="G1769" s="43">
        <v>15.54</v>
      </c>
      <c r="H1769" s="45">
        <v>5</v>
      </c>
      <c r="I1769" s="44">
        <v>0</v>
      </c>
      <c r="J1769" s="43">
        <v>84</v>
      </c>
      <c r="K1769" s="44">
        <v>0</v>
      </c>
      <c r="L1769" s="43">
        <v>77.7</v>
      </c>
      <c r="M1769" s="44">
        <v>0</v>
      </c>
      <c r="N1769" s="41">
        <v>4</v>
      </c>
      <c r="O1769" s="41">
        <v>4</v>
      </c>
      <c r="P1769" s="42" t="str">
        <f t="shared" si="27"/>
        <v>44</v>
      </c>
      <c r="Q1769" s="42"/>
      <c r="R1769" s="41" t="s">
        <v>1650</v>
      </c>
    </row>
    <row r="1770" spans="1:18" x14ac:dyDescent="0.25">
      <c r="A1770" s="3" t="s">
        <v>134</v>
      </c>
      <c r="B1770" s="3" t="s">
        <v>8070</v>
      </c>
      <c r="C1770" s="3" t="s">
        <v>652</v>
      </c>
      <c r="D1770" s="43">
        <v>5.166666666666667</v>
      </c>
      <c r="E1770" s="43">
        <v>31</v>
      </c>
      <c r="F1770" s="44">
        <v>6</v>
      </c>
      <c r="G1770" s="43">
        <v>25.83</v>
      </c>
      <c r="H1770" s="45">
        <v>3</v>
      </c>
      <c r="I1770" s="44">
        <v>0</v>
      </c>
      <c r="J1770" s="43">
        <v>93</v>
      </c>
      <c r="K1770" s="44">
        <v>0</v>
      </c>
      <c r="L1770" s="43">
        <v>77.5</v>
      </c>
      <c r="M1770" s="44">
        <v>0</v>
      </c>
      <c r="N1770" s="41">
        <v>4</v>
      </c>
      <c r="O1770" s="41">
        <v>4</v>
      </c>
      <c r="P1770" s="42" t="str">
        <f t="shared" si="27"/>
        <v>44</v>
      </c>
      <c r="Q1770" s="42"/>
      <c r="R1770" s="41" t="s">
        <v>3850</v>
      </c>
    </row>
    <row r="1771" spans="1:18" x14ac:dyDescent="0.25">
      <c r="A1771" s="3" t="s">
        <v>134</v>
      </c>
      <c r="B1771" s="3" t="s">
        <v>8071</v>
      </c>
      <c r="C1771" s="3" t="s">
        <v>5386</v>
      </c>
      <c r="D1771" s="43">
        <v>2.5833333333333335</v>
      </c>
      <c r="E1771" s="43">
        <v>15.5</v>
      </c>
      <c r="F1771" s="44">
        <v>6</v>
      </c>
      <c r="G1771" s="43">
        <v>12.91</v>
      </c>
      <c r="H1771" s="45">
        <v>6</v>
      </c>
      <c r="I1771" s="44">
        <v>0</v>
      </c>
      <c r="J1771" s="43">
        <v>93</v>
      </c>
      <c r="K1771" s="44">
        <v>0</v>
      </c>
      <c r="L1771" s="43">
        <v>77.5</v>
      </c>
      <c r="M1771" s="44">
        <v>0</v>
      </c>
      <c r="N1771" s="41">
        <v>4</v>
      </c>
      <c r="O1771" s="41">
        <v>4</v>
      </c>
      <c r="P1771" s="42" t="str">
        <f t="shared" si="27"/>
        <v>44</v>
      </c>
      <c r="Q1771" s="42"/>
      <c r="R1771" s="41" t="s">
        <v>3850</v>
      </c>
    </row>
    <row r="1772" spans="1:18" x14ac:dyDescent="0.25">
      <c r="A1772" s="3" t="s">
        <v>134</v>
      </c>
      <c r="B1772" s="3" t="s">
        <v>8072</v>
      </c>
      <c r="C1772" s="3" t="s">
        <v>8073</v>
      </c>
      <c r="D1772" s="43">
        <v>2.2142857142857144</v>
      </c>
      <c r="E1772" s="43">
        <v>13.2857</v>
      </c>
      <c r="F1772" s="44">
        <v>5.99</v>
      </c>
      <c r="G1772" s="43">
        <v>11.07</v>
      </c>
      <c r="H1772" s="45">
        <v>7</v>
      </c>
      <c r="I1772" s="44">
        <v>0</v>
      </c>
      <c r="J1772" s="43">
        <v>93</v>
      </c>
      <c r="K1772" s="44">
        <v>0</v>
      </c>
      <c r="L1772" s="43">
        <v>77.5</v>
      </c>
      <c r="M1772" s="44">
        <v>0</v>
      </c>
      <c r="N1772" s="41">
        <v>4</v>
      </c>
      <c r="O1772" s="41">
        <v>4</v>
      </c>
      <c r="P1772" s="42" t="str">
        <f t="shared" si="27"/>
        <v>44</v>
      </c>
      <c r="Q1772" s="42"/>
      <c r="R1772" s="41" t="s">
        <v>3850</v>
      </c>
    </row>
    <row r="1773" spans="1:18" x14ac:dyDescent="0.25">
      <c r="A1773" s="3" t="s">
        <v>134</v>
      </c>
      <c r="B1773" s="3" t="s">
        <v>8074</v>
      </c>
      <c r="C1773" s="3" t="s">
        <v>8075</v>
      </c>
      <c r="D1773" s="43">
        <v>3.854166666666667</v>
      </c>
      <c r="E1773" s="43">
        <v>23.125</v>
      </c>
      <c r="F1773" s="44">
        <v>6</v>
      </c>
      <c r="G1773" s="43">
        <v>19.27</v>
      </c>
      <c r="H1773" s="45">
        <v>4</v>
      </c>
      <c r="I1773" s="44">
        <v>0</v>
      </c>
      <c r="J1773" s="43">
        <v>92.5</v>
      </c>
      <c r="K1773" s="44">
        <v>0</v>
      </c>
      <c r="L1773" s="43">
        <v>77.08</v>
      </c>
      <c r="M1773" s="44">
        <v>0</v>
      </c>
      <c r="N1773" s="41">
        <v>4</v>
      </c>
      <c r="O1773" s="41">
        <v>4</v>
      </c>
      <c r="P1773" s="42" t="str">
        <f t="shared" si="27"/>
        <v>44</v>
      </c>
      <c r="Q1773" s="42"/>
      <c r="R1773" s="41" t="s">
        <v>3850</v>
      </c>
    </row>
    <row r="1774" spans="1:18" x14ac:dyDescent="0.25">
      <c r="A1774" s="3" t="s">
        <v>134</v>
      </c>
      <c r="B1774" s="3" t="s">
        <v>6732</v>
      </c>
      <c r="C1774" s="3" t="s">
        <v>6733</v>
      </c>
      <c r="D1774" s="43">
        <v>0.87</v>
      </c>
      <c r="E1774" s="43">
        <v>11.857100000000001</v>
      </c>
      <c r="F1774" s="44">
        <v>13.62</v>
      </c>
      <c r="G1774" s="43">
        <v>10.98</v>
      </c>
      <c r="H1774" s="45">
        <v>7</v>
      </c>
      <c r="I1774" s="44">
        <v>0</v>
      </c>
      <c r="J1774" s="43">
        <v>83</v>
      </c>
      <c r="K1774" s="44">
        <v>0</v>
      </c>
      <c r="L1774" s="43">
        <v>76.91</v>
      </c>
      <c r="M1774" s="44">
        <v>0</v>
      </c>
      <c r="N1774" s="41">
        <v>4</v>
      </c>
      <c r="O1774" s="41">
        <v>4</v>
      </c>
      <c r="P1774" s="42" t="str">
        <f t="shared" si="27"/>
        <v>44</v>
      </c>
      <c r="Q1774" s="42"/>
      <c r="R1774" s="41" t="s">
        <v>1650</v>
      </c>
    </row>
    <row r="1775" spans="1:18" x14ac:dyDescent="0.25">
      <c r="A1775" s="3" t="s">
        <v>134</v>
      </c>
      <c r="B1775" s="3" t="s">
        <v>8076</v>
      </c>
      <c r="C1775" s="3" t="s">
        <v>8077</v>
      </c>
      <c r="D1775" s="43">
        <v>7.666666666666667</v>
      </c>
      <c r="E1775" s="43">
        <v>46</v>
      </c>
      <c r="F1775" s="44">
        <v>6</v>
      </c>
      <c r="G1775" s="43">
        <v>38.33</v>
      </c>
      <c r="H1775" s="45">
        <v>2</v>
      </c>
      <c r="I1775" s="44">
        <v>0</v>
      </c>
      <c r="J1775" s="43">
        <v>92</v>
      </c>
      <c r="K1775" s="44">
        <v>0</v>
      </c>
      <c r="L1775" s="43">
        <v>76.66</v>
      </c>
      <c r="M1775" s="44">
        <v>0</v>
      </c>
      <c r="N1775" s="41">
        <v>4</v>
      </c>
      <c r="O1775" s="41">
        <v>4</v>
      </c>
      <c r="P1775" s="42" t="str">
        <f t="shared" si="27"/>
        <v>44</v>
      </c>
      <c r="Q1775" s="42"/>
      <c r="R1775" s="41" t="s">
        <v>3850</v>
      </c>
    </row>
    <row r="1776" spans="1:18" x14ac:dyDescent="0.25">
      <c r="A1776" s="3" t="s">
        <v>134</v>
      </c>
      <c r="B1776" s="3" t="s">
        <v>8078</v>
      </c>
      <c r="C1776" s="3" t="s">
        <v>1006</v>
      </c>
      <c r="D1776" s="43">
        <v>2.5555555555555558</v>
      </c>
      <c r="E1776" s="43">
        <v>15.333299999999999</v>
      </c>
      <c r="F1776" s="44">
        <v>5.99</v>
      </c>
      <c r="G1776" s="43">
        <v>12.77</v>
      </c>
      <c r="H1776" s="45">
        <v>6</v>
      </c>
      <c r="I1776" s="44">
        <v>0</v>
      </c>
      <c r="J1776" s="43">
        <v>92</v>
      </c>
      <c r="K1776" s="44">
        <v>0</v>
      </c>
      <c r="L1776" s="43">
        <v>76.66</v>
      </c>
      <c r="M1776" s="44">
        <v>0</v>
      </c>
      <c r="N1776" s="41">
        <v>4</v>
      </c>
      <c r="O1776" s="41">
        <v>4</v>
      </c>
      <c r="P1776" s="42" t="str">
        <f t="shared" si="27"/>
        <v>44</v>
      </c>
      <c r="Q1776" s="42"/>
      <c r="R1776" s="41" t="s">
        <v>3850</v>
      </c>
    </row>
    <row r="1777" spans="1:18" x14ac:dyDescent="0.25">
      <c r="A1777" s="3" t="s">
        <v>134</v>
      </c>
      <c r="B1777" s="3" t="s">
        <v>6734</v>
      </c>
      <c r="C1777" s="3" t="s">
        <v>6735</v>
      </c>
      <c r="D1777" s="43">
        <v>3.89</v>
      </c>
      <c r="E1777" s="43">
        <v>23</v>
      </c>
      <c r="F1777" s="44">
        <v>5.91</v>
      </c>
      <c r="G1777" s="43">
        <v>19.11</v>
      </c>
      <c r="H1777" s="45">
        <v>4</v>
      </c>
      <c r="I1777" s="44">
        <v>0</v>
      </c>
      <c r="J1777" s="43">
        <v>92</v>
      </c>
      <c r="K1777" s="44">
        <v>0</v>
      </c>
      <c r="L1777" s="43">
        <v>76.44</v>
      </c>
      <c r="M1777" s="44">
        <v>0</v>
      </c>
      <c r="N1777" s="41">
        <v>4</v>
      </c>
      <c r="O1777" s="41">
        <v>4</v>
      </c>
      <c r="P1777" s="42" t="str">
        <f t="shared" si="27"/>
        <v>44</v>
      </c>
      <c r="Q1777" s="42"/>
      <c r="R1777" s="41" t="s">
        <v>1650</v>
      </c>
    </row>
    <row r="1778" spans="1:18" x14ac:dyDescent="0.25">
      <c r="A1778" s="3" t="s">
        <v>134</v>
      </c>
      <c r="B1778" s="3" t="s">
        <v>6736</v>
      </c>
      <c r="C1778" s="3" t="s">
        <v>6737</v>
      </c>
      <c r="D1778" s="43">
        <v>2.1</v>
      </c>
      <c r="E1778" s="43">
        <v>13.083299999999999</v>
      </c>
      <c r="F1778" s="44">
        <v>6.23</v>
      </c>
      <c r="G1778" s="43">
        <v>10.98</v>
      </c>
      <c r="H1778" s="45">
        <v>7</v>
      </c>
      <c r="I1778" s="44">
        <v>0</v>
      </c>
      <c r="J1778" s="43">
        <v>91</v>
      </c>
      <c r="K1778" s="44">
        <v>0</v>
      </c>
      <c r="L1778" s="43">
        <v>76.3</v>
      </c>
      <c r="M1778" s="44">
        <v>0</v>
      </c>
      <c r="N1778" s="41">
        <v>4</v>
      </c>
      <c r="O1778" s="41">
        <v>4</v>
      </c>
      <c r="P1778" s="42" t="str">
        <f t="shared" si="27"/>
        <v>44</v>
      </c>
      <c r="Q1778" s="42"/>
      <c r="R1778" s="41" t="s">
        <v>1650</v>
      </c>
    </row>
    <row r="1779" spans="1:18" x14ac:dyDescent="0.25">
      <c r="A1779" s="3" t="s">
        <v>134</v>
      </c>
      <c r="B1779" s="3" t="s">
        <v>6738</v>
      </c>
      <c r="C1779" s="3" t="s">
        <v>6739</v>
      </c>
      <c r="D1779" s="43">
        <v>3.15</v>
      </c>
      <c r="E1779" s="43">
        <v>22.142499999999998</v>
      </c>
      <c r="F1779" s="44">
        <v>7.02</v>
      </c>
      <c r="G1779" s="43">
        <v>18.989999999999998</v>
      </c>
      <c r="H1779" s="45">
        <v>4</v>
      </c>
      <c r="I1779" s="44">
        <v>0</v>
      </c>
      <c r="J1779" s="43">
        <v>88.57</v>
      </c>
      <c r="K1779" s="44">
        <v>0</v>
      </c>
      <c r="L1779" s="43">
        <v>75.97</v>
      </c>
      <c r="M1779" s="44">
        <v>0</v>
      </c>
      <c r="N1779" s="41">
        <v>4</v>
      </c>
      <c r="O1779" s="41">
        <v>4</v>
      </c>
      <c r="P1779" s="42" t="str">
        <f t="shared" si="27"/>
        <v>44</v>
      </c>
      <c r="Q1779" s="42"/>
      <c r="R1779" s="41" t="s">
        <v>1650</v>
      </c>
    </row>
    <row r="1780" spans="1:18" x14ac:dyDescent="0.25">
      <c r="A1780" s="3" t="s">
        <v>134</v>
      </c>
      <c r="B1780" s="3" t="s">
        <v>6740</v>
      </c>
      <c r="C1780" s="3" t="s">
        <v>6741</v>
      </c>
      <c r="D1780" s="43">
        <v>2.1299999999999994</v>
      </c>
      <c r="E1780" s="43">
        <v>11.875</v>
      </c>
      <c r="F1780" s="44">
        <v>5.57</v>
      </c>
      <c r="G1780" s="43">
        <v>9.74</v>
      </c>
      <c r="H1780" s="45">
        <v>9</v>
      </c>
      <c r="I1780" s="44">
        <v>0</v>
      </c>
      <c r="J1780" s="43">
        <v>95</v>
      </c>
      <c r="K1780" s="44">
        <v>0</v>
      </c>
      <c r="L1780" s="43">
        <v>75.83</v>
      </c>
      <c r="M1780" s="44">
        <v>0</v>
      </c>
      <c r="N1780" s="41">
        <v>4</v>
      </c>
      <c r="O1780" s="41">
        <v>4</v>
      </c>
      <c r="P1780" s="42" t="str">
        <f t="shared" si="27"/>
        <v>44</v>
      </c>
      <c r="Q1780" s="42"/>
      <c r="R1780" s="41" t="s">
        <v>1650</v>
      </c>
    </row>
    <row r="1781" spans="1:18" x14ac:dyDescent="0.25">
      <c r="A1781" s="3" t="s">
        <v>134</v>
      </c>
      <c r="B1781" s="3" t="s">
        <v>8079</v>
      </c>
      <c r="C1781" s="3" t="s">
        <v>8080</v>
      </c>
      <c r="D1781" s="43">
        <v>3.791666666666667</v>
      </c>
      <c r="E1781" s="43">
        <v>22.75</v>
      </c>
      <c r="F1781" s="44">
        <v>6</v>
      </c>
      <c r="G1781" s="43">
        <v>18.95</v>
      </c>
      <c r="H1781" s="45">
        <v>4</v>
      </c>
      <c r="I1781" s="44">
        <v>0</v>
      </c>
      <c r="J1781" s="43">
        <v>91</v>
      </c>
      <c r="K1781" s="44">
        <v>0</v>
      </c>
      <c r="L1781" s="43">
        <v>75.83</v>
      </c>
      <c r="M1781" s="44">
        <v>0</v>
      </c>
      <c r="N1781" s="41">
        <v>4</v>
      </c>
      <c r="O1781" s="41">
        <v>4</v>
      </c>
      <c r="P1781" s="42" t="str">
        <f t="shared" si="27"/>
        <v>44</v>
      </c>
      <c r="Q1781" s="42"/>
      <c r="R1781" s="41" t="s">
        <v>3850</v>
      </c>
    </row>
    <row r="1782" spans="1:18" x14ac:dyDescent="0.25">
      <c r="A1782" s="3" t="s">
        <v>134</v>
      </c>
      <c r="B1782" s="3" t="s">
        <v>8081</v>
      </c>
      <c r="C1782" s="3" t="s">
        <v>8082</v>
      </c>
      <c r="D1782" s="43">
        <v>2.1666666666666665</v>
      </c>
      <c r="E1782" s="43">
        <v>13</v>
      </c>
      <c r="F1782" s="44">
        <v>6</v>
      </c>
      <c r="G1782" s="43">
        <v>10.83</v>
      </c>
      <c r="H1782" s="45">
        <v>7</v>
      </c>
      <c r="I1782" s="44">
        <v>0</v>
      </c>
      <c r="J1782" s="43">
        <v>91</v>
      </c>
      <c r="K1782" s="44">
        <v>0</v>
      </c>
      <c r="L1782" s="43">
        <v>75.83</v>
      </c>
      <c r="M1782" s="44">
        <v>0</v>
      </c>
      <c r="N1782" s="41">
        <v>4</v>
      </c>
      <c r="O1782" s="41">
        <v>4</v>
      </c>
      <c r="P1782" s="42" t="str">
        <f t="shared" si="27"/>
        <v>44</v>
      </c>
      <c r="Q1782" s="42"/>
      <c r="R1782" s="41" t="s">
        <v>3850</v>
      </c>
    </row>
    <row r="1783" spans="1:18" x14ac:dyDescent="0.25">
      <c r="A1783" s="3" t="s">
        <v>134</v>
      </c>
      <c r="B1783" s="3" t="s">
        <v>8083</v>
      </c>
      <c r="C1783" s="3" t="s">
        <v>8084</v>
      </c>
      <c r="D1783" s="43">
        <v>3.0333333333333337</v>
      </c>
      <c r="E1783" s="43">
        <v>18.2</v>
      </c>
      <c r="F1783" s="44">
        <v>6</v>
      </c>
      <c r="G1783" s="43">
        <v>15.16</v>
      </c>
      <c r="H1783" s="45">
        <v>5</v>
      </c>
      <c r="I1783" s="44">
        <v>0</v>
      </c>
      <c r="J1783" s="43">
        <v>91</v>
      </c>
      <c r="K1783" s="44">
        <v>0</v>
      </c>
      <c r="L1783" s="43">
        <v>75.83</v>
      </c>
      <c r="M1783" s="44">
        <v>0</v>
      </c>
      <c r="N1783" s="41">
        <v>4</v>
      </c>
      <c r="O1783" s="41">
        <v>4</v>
      </c>
      <c r="P1783" s="42" t="str">
        <f t="shared" si="27"/>
        <v>44</v>
      </c>
      <c r="Q1783" s="42"/>
      <c r="R1783" s="41" t="s">
        <v>3850</v>
      </c>
    </row>
    <row r="1784" spans="1:18" x14ac:dyDescent="0.25">
      <c r="A1784" s="3" t="s">
        <v>134</v>
      </c>
      <c r="B1784" s="3" t="s">
        <v>6742</v>
      </c>
      <c r="C1784" s="3" t="s">
        <v>6743</v>
      </c>
      <c r="D1784" s="43">
        <v>7.16</v>
      </c>
      <c r="E1784" s="43">
        <v>32.266599999999997</v>
      </c>
      <c r="F1784" s="44">
        <v>4.5</v>
      </c>
      <c r="G1784" s="43">
        <v>25.1</v>
      </c>
      <c r="H1784" s="45">
        <v>3</v>
      </c>
      <c r="I1784" s="44">
        <v>0</v>
      </c>
      <c r="J1784" s="43">
        <v>96.8</v>
      </c>
      <c r="K1784" s="44">
        <v>0</v>
      </c>
      <c r="L1784" s="43">
        <v>75.319999999999993</v>
      </c>
      <c r="M1784" s="44">
        <v>0</v>
      </c>
      <c r="N1784" s="41">
        <v>4</v>
      </c>
      <c r="O1784" s="41">
        <v>4</v>
      </c>
      <c r="P1784" s="42" t="str">
        <f t="shared" si="27"/>
        <v>44</v>
      </c>
      <c r="Q1784" s="42"/>
      <c r="R1784" s="41" t="s">
        <v>1650</v>
      </c>
    </row>
    <row r="1785" spans="1:18" x14ac:dyDescent="0.25">
      <c r="A1785" s="3" t="s">
        <v>134</v>
      </c>
      <c r="B1785" s="3" t="s">
        <v>8085</v>
      </c>
      <c r="C1785" s="3" t="s">
        <v>8086</v>
      </c>
      <c r="D1785" s="43">
        <v>5</v>
      </c>
      <c r="E1785" s="43">
        <v>30</v>
      </c>
      <c r="F1785" s="44">
        <v>6</v>
      </c>
      <c r="G1785" s="43">
        <v>25</v>
      </c>
      <c r="H1785" s="45">
        <v>3</v>
      </c>
      <c r="I1785" s="44">
        <v>0</v>
      </c>
      <c r="J1785" s="43">
        <v>90</v>
      </c>
      <c r="K1785" s="44">
        <v>0</v>
      </c>
      <c r="L1785" s="43">
        <v>75</v>
      </c>
      <c r="M1785" s="44">
        <v>0</v>
      </c>
      <c r="N1785" s="41">
        <v>4</v>
      </c>
      <c r="O1785" s="41">
        <v>4</v>
      </c>
      <c r="P1785" s="42" t="str">
        <f t="shared" si="27"/>
        <v>44</v>
      </c>
      <c r="Q1785" s="42"/>
      <c r="R1785" s="41" t="s">
        <v>3850</v>
      </c>
    </row>
    <row r="1786" spans="1:18" x14ac:dyDescent="0.25">
      <c r="A1786" s="3" t="s">
        <v>134</v>
      </c>
      <c r="B1786" s="3" t="s">
        <v>8087</v>
      </c>
      <c r="C1786" s="3" t="s">
        <v>8088</v>
      </c>
      <c r="D1786" s="43">
        <v>2.5</v>
      </c>
      <c r="E1786" s="43">
        <v>15</v>
      </c>
      <c r="F1786" s="44">
        <v>6</v>
      </c>
      <c r="G1786" s="43">
        <v>12.5</v>
      </c>
      <c r="H1786" s="45">
        <v>6</v>
      </c>
      <c r="I1786" s="44">
        <v>0</v>
      </c>
      <c r="J1786" s="43">
        <v>90</v>
      </c>
      <c r="K1786" s="44">
        <v>0</v>
      </c>
      <c r="L1786" s="43">
        <v>75</v>
      </c>
      <c r="M1786" s="44">
        <v>0</v>
      </c>
      <c r="N1786" s="41">
        <v>4</v>
      </c>
      <c r="O1786" s="41">
        <v>4</v>
      </c>
      <c r="P1786" s="42" t="str">
        <f t="shared" si="27"/>
        <v>44</v>
      </c>
      <c r="Q1786" s="42"/>
      <c r="R1786" s="41" t="s">
        <v>3850</v>
      </c>
    </row>
    <row r="1787" spans="1:18" x14ac:dyDescent="0.25">
      <c r="A1787" s="3" t="s">
        <v>134</v>
      </c>
      <c r="B1787" s="3" t="s">
        <v>8089</v>
      </c>
      <c r="C1787" s="3" t="s">
        <v>7484</v>
      </c>
      <c r="D1787" s="43">
        <v>3</v>
      </c>
      <c r="E1787" s="43">
        <v>18</v>
      </c>
      <c r="F1787" s="44">
        <v>6</v>
      </c>
      <c r="G1787" s="43">
        <v>15</v>
      </c>
      <c r="H1787" s="45">
        <v>5</v>
      </c>
      <c r="I1787" s="44">
        <v>0</v>
      </c>
      <c r="J1787" s="43">
        <v>90</v>
      </c>
      <c r="K1787" s="44">
        <v>0</v>
      </c>
      <c r="L1787" s="43">
        <v>75</v>
      </c>
      <c r="M1787" s="44">
        <v>0</v>
      </c>
      <c r="N1787" s="41">
        <v>4</v>
      </c>
      <c r="O1787" s="41">
        <v>4</v>
      </c>
      <c r="P1787" s="42" t="str">
        <f t="shared" si="27"/>
        <v>44</v>
      </c>
      <c r="Q1787" s="42"/>
      <c r="R1787" s="41" t="s">
        <v>3850</v>
      </c>
    </row>
    <row r="1788" spans="1:18" x14ac:dyDescent="0.25">
      <c r="A1788" s="3" t="s">
        <v>134</v>
      </c>
      <c r="B1788" s="3" t="s">
        <v>8090</v>
      </c>
      <c r="C1788" s="3" t="s">
        <v>7632</v>
      </c>
      <c r="D1788" s="43">
        <v>3</v>
      </c>
      <c r="E1788" s="43">
        <v>18</v>
      </c>
      <c r="F1788" s="44">
        <v>6</v>
      </c>
      <c r="G1788" s="43">
        <v>15</v>
      </c>
      <c r="H1788" s="45">
        <v>5</v>
      </c>
      <c r="I1788" s="44">
        <v>0</v>
      </c>
      <c r="J1788" s="43">
        <v>90</v>
      </c>
      <c r="K1788" s="44">
        <v>0</v>
      </c>
      <c r="L1788" s="43">
        <v>75</v>
      </c>
      <c r="M1788" s="44">
        <v>0</v>
      </c>
      <c r="N1788" s="41">
        <v>4</v>
      </c>
      <c r="O1788" s="41">
        <v>4</v>
      </c>
      <c r="P1788" s="42" t="str">
        <f t="shared" si="27"/>
        <v>44</v>
      </c>
      <c r="Q1788" s="42"/>
      <c r="R1788" s="41" t="s">
        <v>3850</v>
      </c>
    </row>
    <row r="1789" spans="1:18" x14ac:dyDescent="0.25">
      <c r="A1789" s="3" t="s">
        <v>134</v>
      </c>
      <c r="B1789" s="3" t="s">
        <v>8091</v>
      </c>
      <c r="C1789" s="3" t="s">
        <v>7750</v>
      </c>
      <c r="D1789" s="43">
        <v>2.5</v>
      </c>
      <c r="E1789" s="43">
        <v>15</v>
      </c>
      <c r="F1789" s="44">
        <v>6</v>
      </c>
      <c r="G1789" s="43">
        <v>12.5</v>
      </c>
      <c r="H1789" s="45">
        <v>6</v>
      </c>
      <c r="I1789" s="44">
        <v>0</v>
      </c>
      <c r="J1789" s="43">
        <v>90</v>
      </c>
      <c r="K1789" s="44">
        <v>0</v>
      </c>
      <c r="L1789" s="43">
        <v>75</v>
      </c>
      <c r="M1789" s="44">
        <v>0</v>
      </c>
      <c r="N1789" s="41">
        <v>4</v>
      </c>
      <c r="O1789" s="41">
        <v>4</v>
      </c>
      <c r="P1789" s="42" t="str">
        <f t="shared" si="27"/>
        <v>44</v>
      </c>
      <c r="Q1789" s="42"/>
      <c r="R1789" s="41" t="s">
        <v>3850</v>
      </c>
    </row>
    <row r="1790" spans="1:18" x14ac:dyDescent="0.25">
      <c r="A1790" s="3" t="s">
        <v>134</v>
      </c>
      <c r="B1790" s="3" t="s">
        <v>8092</v>
      </c>
      <c r="C1790" s="3" t="s">
        <v>8093</v>
      </c>
      <c r="D1790" s="43">
        <v>2.5</v>
      </c>
      <c r="E1790" s="43">
        <v>15</v>
      </c>
      <c r="F1790" s="44">
        <v>6</v>
      </c>
      <c r="G1790" s="43">
        <v>12.5</v>
      </c>
      <c r="H1790" s="45">
        <v>6</v>
      </c>
      <c r="I1790" s="44">
        <v>0</v>
      </c>
      <c r="J1790" s="43">
        <v>90</v>
      </c>
      <c r="K1790" s="44">
        <v>0</v>
      </c>
      <c r="L1790" s="43">
        <v>75</v>
      </c>
      <c r="M1790" s="44">
        <v>0</v>
      </c>
      <c r="N1790" s="41">
        <v>4</v>
      </c>
      <c r="O1790" s="41">
        <v>4</v>
      </c>
      <c r="P1790" s="42" t="str">
        <f t="shared" si="27"/>
        <v>44</v>
      </c>
      <c r="Q1790" s="42"/>
      <c r="R1790" s="41" t="s">
        <v>3850</v>
      </c>
    </row>
    <row r="1791" spans="1:18" x14ac:dyDescent="0.25">
      <c r="A1791" s="3" t="s">
        <v>134</v>
      </c>
      <c r="B1791" s="3" t="s">
        <v>8094</v>
      </c>
      <c r="C1791" s="3" t="s">
        <v>8095</v>
      </c>
      <c r="D1791" s="43">
        <v>2.5</v>
      </c>
      <c r="E1791" s="43">
        <v>15</v>
      </c>
      <c r="F1791" s="44">
        <v>6</v>
      </c>
      <c r="G1791" s="43">
        <v>12.5</v>
      </c>
      <c r="H1791" s="45">
        <v>6</v>
      </c>
      <c r="I1791" s="44">
        <v>0</v>
      </c>
      <c r="J1791" s="43">
        <v>90</v>
      </c>
      <c r="K1791" s="44">
        <v>0</v>
      </c>
      <c r="L1791" s="43">
        <v>75</v>
      </c>
      <c r="M1791" s="44">
        <v>0</v>
      </c>
      <c r="N1791" s="41">
        <v>4</v>
      </c>
      <c r="O1791" s="41">
        <v>4</v>
      </c>
      <c r="P1791" s="42" t="str">
        <f t="shared" si="27"/>
        <v>44</v>
      </c>
      <c r="Q1791" s="42"/>
      <c r="R1791" s="41" t="s">
        <v>3850</v>
      </c>
    </row>
    <row r="1792" spans="1:18" x14ac:dyDescent="0.25">
      <c r="A1792" s="3" t="s">
        <v>134</v>
      </c>
      <c r="B1792" s="3" t="s">
        <v>8096</v>
      </c>
      <c r="C1792" s="3" t="s">
        <v>8097</v>
      </c>
      <c r="D1792" s="43">
        <v>2.5</v>
      </c>
      <c r="E1792" s="43">
        <v>15</v>
      </c>
      <c r="F1792" s="44">
        <v>6</v>
      </c>
      <c r="G1792" s="43">
        <v>12.5</v>
      </c>
      <c r="H1792" s="45">
        <v>6</v>
      </c>
      <c r="I1792" s="44">
        <v>0</v>
      </c>
      <c r="J1792" s="43">
        <v>90</v>
      </c>
      <c r="K1792" s="44">
        <v>0</v>
      </c>
      <c r="L1792" s="43">
        <v>75</v>
      </c>
      <c r="M1792" s="44">
        <v>0</v>
      </c>
      <c r="N1792" s="41">
        <v>4</v>
      </c>
      <c r="O1792" s="41">
        <v>4</v>
      </c>
      <c r="P1792" s="42" t="str">
        <f t="shared" si="27"/>
        <v>44</v>
      </c>
      <c r="Q1792" s="42"/>
      <c r="R1792" s="41" t="s">
        <v>3850</v>
      </c>
    </row>
    <row r="1793" spans="1:18" x14ac:dyDescent="0.25">
      <c r="A1793" s="3" t="s">
        <v>134</v>
      </c>
      <c r="B1793" s="3" t="s">
        <v>8098</v>
      </c>
      <c r="C1793" s="3" t="s">
        <v>8099</v>
      </c>
      <c r="D1793" s="43">
        <v>7.5</v>
      </c>
      <c r="E1793" s="43">
        <v>45</v>
      </c>
      <c r="F1793" s="44">
        <v>6</v>
      </c>
      <c r="G1793" s="43">
        <v>37.5</v>
      </c>
      <c r="H1793" s="45">
        <v>2</v>
      </c>
      <c r="I1793" s="44">
        <v>0</v>
      </c>
      <c r="J1793" s="43">
        <v>90</v>
      </c>
      <c r="K1793" s="44">
        <v>0</v>
      </c>
      <c r="L1793" s="43">
        <v>75</v>
      </c>
      <c r="M1793" s="44">
        <v>0</v>
      </c>
      <c r="N1793" s="41">
        <v>4</v>
      </c>
      <c r="O1793" s="41">
        <v>4</v>
      </c>
      <c r="P1793" s="42" t="str">
        <f t="shared" si="27"/>
        <v>44</v>
      </c>
      <c r="Q1793" s="42"/>
      <c r="R1793" s="41" t="s">
        <v>3850</v>
      </c>
    </row>
    <row r="1794" spans="1:18" x14ac:dyDescent="0.25">
      <c r="A1794" s="3" t="s">
        <v>134</v>
      </c>
      <c r="B1794" s="3" t="s">
        <v>8100</v>
      </c>
      <c r="C1794" s="3" t="s">
        <v>8101</v>
      </c>
      <c r="D1794" s="43">
        <v>7.5</v>
      </c>
      <c r="E1794" s="43">
        <v>45</v>
      </c>
      <c r="F1794" s="44">
        <v>6</v>
      </c>
      <c r="G1794" s="43">
        <v>37.5</v>
      </c>
      <c r="H1794" s="45">
        <v>2</v>
      </c>
      <c r="I1794" s="44">
        <v>0</v>
      </c>
      <c r="J1794" s="43">
        <v>90</v>
      </c>
      <c r="K1794" s="44">
        <v>0</v>
      </c>
      <c r="L1794" s="43">
        <v>75</v>
      </c>
      <c r="M1794" s="44">
        <v>0</v>
      </c>
      <c r="N1794" s="41">
        <v>4</v>
      </c>
      <c r="O1794" s="41">
        <v>4</v>
      </c>
      <c r="P1794" s="42" t="str">
        <f t="shared" si="27"/>
        <v>44</v>
      </c>
      <c r="Q1794" s="42"/>
      <c r="R1794" s="41" t="s">
        <v>3850</v>
      </c>
    </row>
    <row r="1795" spans="1:18" x14ac:dyDescent="0.25">
      <c r="A1795" s="3" t="s">
        <v>134</v>
      </c>
      <c r="B1795" s="3" t="s">
        <v>8102</v>
      </c>
      <c r="C1795" s="3" t="s">
        <v>8103</v>
      </c>
      <c r="D1795" s="43">
        <v>3</v>
      </c>
      <c r="E1795" s="43">
        <v>18</v>
      </c>
      <c r="F1795" s="44">
        <v>6</v>
      </c>
      <c r="G1795" s="43">
        <v>15</v>
      </c>
      <c r="H1795" s="45">
        <v>5</v>
      </c>
      <c r="I1795" s="44">
        <v>0</v>
      </c>
      <c r="J1795" s="43">
        <v>90</v>
      </c>
      <c r="K1795" s="44">
        <v>0</v>
      </c>
      <c r="L1795" s="43">
        <v>75</v>
      </c>
      <c r="M1795" s="44">
        <v>0</v>
      </c>
      <c r="N1795" s="41">
        <v>4</v>
      </c>
      <c r="O1795" s="41">
        <v>4</v>
      </c>
      <c r="P1795" s="42" t="str">
        <f t="shared" si="27"/>
        <v>44</v>
      </c>
      <c r="Q1795" s="42"/>
      <c r="R1795" s="41" t="s">
        <v>3850</v>
      </c>
    </row>
    <row r="1796" spans="1:18" x14ac:dyDescent="0.25">
      <c r="A1796" s="3" t="s">
        <v>134</v>
      </c>
      <c r="B1796" s="3" t="s">
        <v>8104</v>
      </c>
      <c r="C1796" s="3" t="s">
        <v>7767</v>
      </c>
      <c r="D1796" s="43">
        <v>7.5</v>
      </c>
      <c r="E1796" s="43">
        <v>45</v>
      </c>
      <c r="F1796" s="44">
        <v>6</v>
      </c>
      <c r="G1796" s="43">
        <v>37.5</v>
      </c>
      <c r="H1796" s="45">
        <v>2</v>
      </c>
      <c r="I1796" s="44">
        <v>0</v>
      </c>
      <c r="J1796" s="43">
        <v>90</v>
      </c>
      <c r="K1796" s="44">
        <v>0</v>
      </c>
      <c r="L1796" s="43">
        <v>75</v>
      </c>
      <c r="M1796" s="44">
        <v>0</v>
      </c>
      <c r="N1796" s="41">
        <v>4</v>
      </c>
      <c r="O1796" s="41">
        <v>4</v>
      </c>
      <c r="P1796" s="42" t="str">
        <f t="shared" si="27"/>
        <v>44</v>
      </c>
      <c r="Q1796" s="42"/>
      <c r="R1796" s="41" t="s">
        <v>3850</v>
      </c>
    </row>
    <row r="1797" spans="1:18" x14ac:dyDescent="0.25">
      <c r="A1797" s="3" t="s">
        <v>134</v>
      </c>
      <c r="B1797" s="3" t="s">
        <v>8105</v>
      </c>
      <c r="C1797" s="3" t="s">
        <v>8106</v>
      </c>
      <c r="D1797" s="43">
        <v>5</v>
      </c>
      <c r="E1797" s="43">
        <v>30</v>
      </c>
      <c r="F1797" s="44">
        <v>6</v>
      </c>
      <c r="G1797" s="43">
        <v>25</v>
      </c>
      <c r="H1797" s="45">
        <v>3</v>
      </c>
      <c r="I1797" s="44">
        <v>0</v>
      </c>
      <c r="J1797" s="43">
        <v>90</v>
      </c>
      <c r="K1797" s="44">
        <v>0</v>
      </c>
      <c r="L1797" s="43">
        <v>75</v>
      </c>
      <c r="M1797" s="44">
        <v>0</v>
      </c>
      <c r="N1797" s="41">
        <v>4</v>
      </c>
      <c r="O1797" s="41">
        <v>4</v>
      </c>
      <c r="P1797" s="42" t="str">
        <f t="shared" si="27"/>
        <v>44</v>
      </c>
      <c r="Q1797" s="42"/>
      <c r="R1797" s="41" t="s">
        <v>3850</v>
      </c>
    </row>
    <row r="1798" spans="1:18" x14ac:dyDescent="0.25">
      <c r="A1798" s="3" t="s">
        <v>134</v>
      </c>
      <c r="B1798" s="3" t="s">
        <v>8107</v>
      </c>
      <c r="C1798" s="3" t="s">
        <v>8108</v>
      </c>
      <c r="D1798" s="43">
        <v>3.7375000000000003</v>
      </c>
      <c r="E1798" s="43">
        <v>22.425000000000001</v>
      </c>
      <c r="F1798" s="44">
        <v>6</v>
      </c>
      <c r="G1798" s="43">
        <v>18.68</v>
      </c>
      <c r="H1798" s="45">
        <v>4</v>
      </c>
      <c r="I1798" s="44">
        <v>0</v>
      </c>
      <c r="J1798" s="43">
        <v>89.7</v>
      </c>
      <c r="K1798" s="44">
        <v>0</v>
      </c>
      <c r="L1798" s="43">
        <v>74.75</v>
      </c>
      <c r="M1798" s="44">
        <v>0</v>
      </c>
      <c r="N1798" s="41">
        <v>4</v>
      </c>
      <c r="O1798" s="41">
        <v>4</v>
      </c>
      <c r="P1798" s="42" t="str">
        <f t="shared" si="27"/>
        <v>44</v>
      </c>
      <c r="Q1798" s="42"/>
      <c r="R1798" s="41" t="s">
        <v>3850</v>
      </c>
    </row>
    <row r="1799" spans="1:18" x14ac:dyDescent="0.25">
      <c r="A1799" s="3" t="s">
        <v>134</v>
      </c>
      <c r="B1799" s="3" t="s">
        <v>6744</v>
      </c>
      <c r="C1799" s="3" t="s">
        <v>6745</v>
      </c>
      <c r="D1799" s="43">
        <v>1.7100000000000004</v>
      </c>
      <c r="E1799" s="43">
        <v>10</v>
      </c>
      <c r="F1799" s="44">
        <v>5.84</v>
      </c>
      <c r="G1799" s="43">
        <v>8.2899999999999991</v>
      </c>
      <c r="H1799" s="45">
        <v>9</v>
      </c>
      <c r="I1799" s="44">
        <v>0</v>
      </c>
      <c r="J1799" s="43">
        <v>90</v>
      </c>
      <c r="K1799" s="44">
        <v>0</v>
      </c>
      <c r="L1799" s="43">
        <v>74.61</v>
      </c>
      <c r="M1799" s="44">
        <v>0</v>
      </c>
      <c r="N1799" s="41">
        <v>4</v>
      </c>
      <c r="O1799" s="41">
        <v>4</v>
      </c>
      <c r="P1799" s="42" t="str">
        <f t="shared" ref="P1799:P1862" si="28">N1799&amp;O1799</f>
        <v>44</v>
      </c>
      <c r="Q1799" s="42"/>
      <c r="R1799" s="41" t="s">
        <v>1650</v>
      </c>
    </row>
    <row r="1800" spans="1:18" x14ac:dyDescent="0.25">
      <c r="A1800" s="3" t="s">
        <v>134</v>
      </c>
      <c r="B1800" s="3" t="s">
        <v>6746</v>
      </c>
      <c r="C1800" s="3" t="s">
        <v>6747</v>
      </c>
      <c r="D1800" s="43">
        <v>2.25</v>
      </c>
      <c r="E1800" s="43">
        <v>9.6999999999999993</v>
      </c>
      <c r="F1800" s="44">
        <v>4.3099999999999996</v>
      </c>
      <c r="G1800" s="43">
        <v>7.45</v>
      </c>
      <c r="H1800" s="45">
        <v>10</v>
      </c>
      <c r="I1800" s="44">
        <v>0</v>
      </c>
      <c r="J1800" s="43">
        <v>97</v>
      </c>
      <c r="K1800" s="44">
        <v>0</v>
      </c>
      <c r="L1800" s="43">
        <v>74.5</v>
      </c>
      <c r="M1800" s="44">
        <v>0</v>
      </c>
      <c r="N1800" s="41">
        <v>4</v>
      </c>
      <c r="O1800" s="41">
        <v>4</v>
      </c>
      <c r="P1800" s="42" t="str">
        <f t="shared" si="28"/>
        <v>44</v>
      </c>
      <c r="Q1800" s="42"/>
      <c r="R1800" s="41" t="s">
        <v>1650</v>
      </c>
    </row>
    <row r="1801" spans="1:18" x14ac:dyDescent="0.25">
      <c r="A1801" s="3" t="s">
        <v>134</v>
      </c>
      <c r="B1801" s="3" t="s">
        <v>8109</v>
      </c>
      <c r="C1801" s="3" t="s">
        <v>802</v>
      </c>
      <c r="D1801" s="43">
        <v>2.1190476190476191</v>
      </c>
      <c r="E1801" s="43">
        <v>12.7142</v>
      </c>
      <c r="F1801" s="44">
        <v>5.99</v>
      </c>
      <c r="G1801" s="43">
        <v>10.59</v>
      </c>
      <c r="H1801" s="45">
        <v>7</v>
      </c>
      <c r="I1801" s="44">
        <v>0</v>
      </c>
      <c r="J1801" s="43">
        <v>89</v>
      </c>
      <c r="K1801" s="44">
        <v>0</v>
      </c>
      <c r="L1801" s="43">
        <v>74.16</v>
      </c>
      <c r="M1801" s="44">
        <v>0</v>
      </c>
      <c r="N1801" s="41">
        <v>4</v>
      </c>
      <c r="O1801" s="41">
        <v>4</v>
      </c>
      <c r="P1801" s="42" t="str">
        <f t="shared" si="28"/>
        <v>44</v>
      </c>
      <c r="Q1801" s="42"/>
      <c r="R1801" s="41" t="s">
        <v>3850</v>
      </c>
    </row>
    <row r="1802" spans="1:18" x14ac:dyDescent="0.25">
      <c r="A1802" s="3" t="s">
        <v>134</v>
      </c>
      <c r="B1802" s="3" t="s">
        <v>8110</v>
      </c>
      <c r="C1802" s="3" t="s">
        <v>296</v>
      </c>
      <c r="D1802" s="43">
        <v>2.4500000000000002</v>
      </c>
      <c r="E1802" s="43">
        <v>14.7</v>
      </c>
      <c r="F1802" s="44">
        <v>6</v>
      </c>
      <c r="G1802" s="43">
        <v>12.25</v>
      </c>
      <c r="H1802" s="45">
        <v>6</v>
      </c>
      <c r="I1802" s="44">
        <v>0</v>
      </c>
      <c r="J1802" s="43">
        <v>88.5</v>
      </c>
      <c r="K1802" s="44">
        <v>0</v>
      </c>
      <c r="L1802" s="43">
        <v>73.8</v>
      </c>
      <c r="M1802" s="44">
        <v>0</v>
      </c>
      <c r="N1802" s="41">
        <v>4</v>
      </c>
      <c r="O1802" s="41">
        <v>4</v>
      </c>
      <c r="P1802" s="42" t="str">
        <f t="shared" si="28"/>
        <v>44</v>
      </c>
      <c r="Q1802" s="42"/>
      <c r="R1802" s="41" t="s">
        <v>3850</v>
      </c>
    </row>
    <row r="1803" spans="1:18" x14ac:dyDescent="0.25">
      <c r="A1803" s="3" t="s">
        <v>134</v>
      </c>
      <c r="B1803" s="3" t="s">
        <v>6748</v>
      </c>
      <c r="C1803" s="3" t="s">
        <v>6749</v>
      </c>
      <c r="D1803" s="43">
        <v>2.88</v>
      </c>
      <c r="E1803" s="43">
        <v>17.600000000000001</v>
      </c>
      <c r="F1803" s="44">
        <v>6.11</v>
      </c>
      <c r="G1803" s="43">
        <v>14.72</v>
      </c>
      <c r="H1803" s="45">
        <v>5</v>
      </c>
      <c r="I1803" s="44">
        <v>0</v>
      </c>
      <c r="J1803" s="43">
        <v>88</v>
      </c>
      <c r="K1803" s="44">
        <v>0</v>
      </c>
      <c r="L1803" s="43">
        <v>73.599999999999994</v>
      </c>
      <c r="M1803" s="44">
        <v>0</v>
      </c>
      <c r="N1803" s="41">
        <v>4</v>
      </c>
      <c r="O1803" s="41">
        <v>4</v>
      </c>
      <c r="P1803" s="42" t="str">
        <f t="shared" si="28"/>
        <v>44</v>
      </c>
      <c r="Q1803" s="42"/>
      <c r="R1803" s="41" t="s">
        <v>1650</v>
      </c>
    </row>
    <row r="1804" spans="1:18" x14ac:dyDescent="0.25">
      <c r="A1804" s="3" t="s">
        <v>134</v>
      </c>
      <c r="B1804" s="3" t="s">
        <v>8111</v>
      </c>
      <c r="C1804" s="3" t="s">
        <v>8112</v>
      </c>
      <c r="D1804" s="43">
        <v>7.35</v>
      </c>
      <c r="E1804" s="43">
        <v>44.1</v>
      </c>
      <c r="F1804" s="44">
        <v>6</v>
      </c>
      <c r="G1804" s="43">
        <v>36.75</v>
      </c>
      <c r="H1804" s="45">
        <v>2</v>
      </c>
      <c r="I1804" s="44">
        <v>0</v>
      </c>
      <c r="J1804" s="43">
        <v>88.2</v>
      </c>
      <c r="K1804" s="44">
        <v>0</v>
      </c>
      <c r="L1804" s="43">
        <v>73.5</v>
      </c>
      <c r="M1804" s="44">
        <v>0</v>
      </c>
      <c r="N1804" s="41">
        <v>4</v>
      </c>
      <c r="O1804" s="41">
        <v>4</v>
      </c>
      <c r="P1804" s="42" t="str">
        <f t="shared" si="28"/>
        <v>44</v>
      </c>
      <c r="Q1804" s="42"/>
      <c r="R1804" s="41" t="s">
        <v>3850</v>
      </c>
    </row>
    <row r="1805" spans="1:18" x14ac:dyDescent="0.25">
      <c r="A1805" s="3" t="s">
        <v>134</v>
      </c>
      <c r="B1805" s="3" t="s">
        <v>8113</v>
      </c>
      <c r="C1805" s="3" t="s">
        <v>8114</v>
      </c>
      <c r="D1805" s="43">
        <v>3.6666666666666665</v>
      </c>
      <c r="E1805" s="43">
        <v>22</v>
      </c>
      <c r="F1805" s="44">
        <v>6</v>
      </c>
      <c r="G1805" s="43">
        <v>18.329999999999998</v>
      </c>
      <c r="H1805" s="45">
        <v>4</v>
      </c>
      <c r="I1805" s="44">
        <v>0</v>
      </c>
      <c r="J1805" s="43">
        <v>88</v>
      </c>
      <c r="K1805" s="44">
        <v>0</v>
      </c>
      <c r="L1805" s="43">
        <v>73.33</v>
      </c>
      <c r="M1805" s="44">
        <v>0</v>
      </c>
      <c r="N1805" s="41">
        <v>4</v>
      </c>
      <c r="O1805" s="41">
        <v>4</v>
      </c>
      <c r="P1805" s="42" t="str">
        <f t="shared" si="28"/>
        <v>44</v>
      </c>
      <c r="Q1805" s="42"/>
      <c r="R1805" s="41" t="s">
        <v>3850</v>
      </c>
    </row>
    <row r="1806" spans="1:18" x14ac:dyDescent="0.25">
      <c r="A1806" s="3" t="s">
        <v>134</v>
      </c>
      <c r="B1806" s="3" t="s">
        <v>8115</v>
      </c>
      <c r="C1806" s="3" t="s">
        <v>8116</v>
      </c>
      <c r="D1806" s="43">
        <v>2.166666666666667</v>
      </c>
      <c r="E1806" s="43">
        <v>13</v>
      </c>
      <c r="F1806" s="44">
        <v>6</v>
      </c>
      <c r="G1806" s="43">
        <v>10.83</v>
      </c>
      <c r="H1806" s="45">
        <v>10</v>
      </c>
      <c r="I1806" s="44">
        <v>0</v>
      </c>
      <c r="J1806" s="43">
        <v>95</v>
      </c>
      <c r="K1806" s="44">
        <v>0</v>
      </c>
      <c r="L1806" s="43">
        <v>73.33</v>
      </c>
      <c r="M1806" s="44">
        <v>0</v>
      </c>
      <c r="N1806" s="41">
        <v>4</v>
      </c>
      <c r="O1806" s="41">
        <v>4</v>
      </c>
      <c r="P1806" s="42" t="str">
        <f t="shared" si="28"/>
        <v>44</v>
      </c>
      <c r="Q1806" s="42"/>
      <c r="R1806" s="41" t="s">
        <v>3850</v>
      </c>
    </row>
    <row r="1807" spans="1:18" x14ac:dyDescent="0.25">
      <c r="A1807" s="3" t="s">
        <v>134</v>
      </c>
      <c r="B1807" s="3" t="s">
        <v>8117</v>
      </c>
      <c r="C1807" s="3" t="s">
        <v>8118</v>
      </c>
      <c r="D1807" s="43">
        <v>4.8888888888888884</v>
      </c>
      <c r="E1807" s="43">
        <v>29.333300000000001</v>
      </c>
      <c r="F1807" s="44">
        <v>5.99</v>
      </c>
      <c r="G1807" s="43">
        <v>24.44</v>
      </c>
      <c r="H1807" s="45">
        <v>3</v>
      </c>
      <c r="I1807" s="44">
        <v>0</v>
      </c>
      <c r="J1807" s="43">
        <v>88</v>
      </c>
      <c r="K1807" s="44">
        <v>0</v>
      </c>
      <c r="L1807" s="43">
        <v>73.33</v>
      </c>
      <c r="M1807" s="44">
        <v>0</v>
      </c>
      <c r="N1807" s="41">
        <v>4</v>
      </c>
      <c r="O1807" s="41">
        <v>4</v>
      </c>
      <c r="P1807" s="42" t="str">
        <f t="shared" si="28"/>
        <v>44</v>
      </c>
      <c r="Q1807" s="42"/>
      <c r="R1807" s="41" t="s">
        <v>3850</v>
      </c>
    </row>
    <row r="1808" spans="1:18" x14ac:dyDescent="0.25">
      <c r="A1808" s="3" t="s">
        <v>134</v>
      </c>
      <c r="B1808" s="3" t="s">
        <v>8119</v>
      </c>
      <c r="C1808" s="3" t="s">
        <v>5914</v>
      </c>
      <c r="D1808" s="43">
        <v>3.6666666666666665</v>
      </c>
      <c r="E1808" s="43">
        <v>22</v>
      </c>
      <c r="F1808" s="44">
        <v>6</v>
      </c>
      <c r="G1808" s="43">
        <v>18.329999999999998</v>
      </c>
      <c r="H1808" s="45">
        <v>4</v>
      </c>
      <c r="I1808" s="44">
        <v>0</v>
      </c>
      <c r="J1808" s="43">
        <v>88</v>
      </c>
      <c r="K1808" s="44">
        <v>0</v>
      </c>
      <c r="L1808" s="43">
        <v>73.33</v>
      </c>
      <c r="M1808" s="44">
        <v>0</v>
      </c>
      <c r="N1808" s="41">
        <v>4</v>
      </c>
      <c r="O1808" s="41">
        <v>4</v>
      </c>
      <c r="P1808" s="42" t="str">
        <f t="shared" si="28"/>
        <v>44</v>
      </c>
      <c r="Q1808" s="42"/>
      <c r="R1808" s="41" t="s">
        <v>3850</v>
      </c>
    </row>
    <row r="1809" spans="1:18" x14ac:dyDescent="0.25">
      <c r="A1809" s="3" t="s">
        <v>134</v>
      </c>
      <c r="B1809" s="3" t="s">
        <v>8120</v>
      </c>
      <c r="C1809" s="3" t="s">
        <v>8121</v>
      </c>
      <c r="D1809" s="43">
        <v>7.333333333333333</v>
      </c>
      <c r="E1809" s="43">
        <v>44</v>
      </c>
      <c r="F1809" s="44">
        <v>6</v>
      </c>
      <c r="G1809" s="43">
        <v>36.659999999999997</v>
      </c>
      <c r="H1809" s="45">
        <v>2</v>
      </c>
      <c r="I1809" s="44">
        <v>0</v>
      </c>
      <c r="J1809" s="43">
        <v>88</v>
      </c>
      <c r="K1809" s="44">
        <v>0</v>
      </c>
      <c r="L1809" s="43">
        <v>73.33</v>
      </c>
      <c r="M1809" s="44">
        <v>0</v>
      </c>
      <c r="N1809" s="41">
        <v>4</v>
      </c>
      <c r="O1809" s="41">
        <v>4</v>
      </c>
      <c r="P1809" s="42" t="str">
        <f t="shared" si="28"/>
        <v>44</v>
      </c>
      <c r="Q1809" s="42"/>
      <c r="R1809" s="41" t="s">
        <v>3850</v>
      </c>
    </row>
    <row r="1810" spans="1:18" x14ac:dyDescent="0.25">
      <c r="A1810" s="3" t="s">
        <v>134</v>
      </c>
      <c r="B1810" s="3" t="s">
        <v>8122</v>
      </c>
      <c r="C1810" s="3" t="s">
        <v>8123</v>
      </c>
      <c r="D1810" s="43">
        <v>3.6666666666666665</v>
      </c>
      <c r="E1810" s="43">
        <v>22</v>
      </c>
      <c r="F1810" s="44">
        <v>6</v>
      </c>
      <c r="G1810" s="43">
        <v>18.329999999999998</v>
      </c>
      <c r="H1810" s="45">
        <v>4</v>
      </c>
      <c r="I1810" s="44">
        <v>0</v>
      </c>
      <c r="J1810" s="43">
        <v>88</v>
      </c>
      <c r="K1810" s="44">
        <v>0</v>
      </c>
      <c r="L1810" s="43">
        <v>73.33</v>
      </c>
      <c r="M1810" s="44">
        <v>0</v>
      </c>
      <c r="N1810" s="41">
        <v>4</v>
      </c>
      <c r="O1810" s="41">
        <v>4</v>
      </c>
      <c r="P1810" s="42" t="str">
        <f t="shared" si="28"/>
        <v>44</v>
      </c>
      <c r="Q1810" s="42"/>
      <c r="R1810" s="41" t="s">
        <v>3850</v>
      </c>
    </row>
    <row r="1811" spans="1:18" x14ac:dyDescent="0.25">
      <c r="A1811" s="3" t="s">
        <v>134</v>
      </c>
      <c r="B1811" s="3" t="s">
        <v>6750</v>
      </c>
      <c r="C1811" s="3" t="s">
        <v>6751</v>
      </c>
      <c r="D1811" s="43">
        <v>1.76</v>
      </c>
      <c r="E1811" s="43">
        <v>10.857100000000001</v>
      </c>
      <c r="F1811" s="44">
        <v>6.16</v>
      </c>
      <c r="G1811" s="43">
        <v>9.09</v>
      </c>
      <c r="H1811" s="45">
        <v>8</v>
      </c>
      <c r="I1811" s="44">
        <v>0</v>
      </c>
      <c r="J1811" s="43">
        <v>87</v>
      </c>
      <c r="K1811" s="44">
        <v>0</v>
      </c>
      <c r="L1811" s="43">
        <v>72.92</v>
      </c>
      <c r="M1811" s="44">
        <v>0</v>
      </c>
      <c r="N1811" s="41">
        <v>4</v>
      </c>
      <c r="O1811" s="41">
        <v>4</v>
      </c>
      <c r="P1811" s="42" t="str">
        <f t="shared" si="28"/>
        <v>44</v>
      </c>
      <c r="Q1811" s="42"/>
      <c r="R1811" s="41" t="s">
        <v>1650</v>
      </c>
    </row>
    <row r="1812" spans="1:18" x14ac:dyDescent="0.25">
      <c r="A1812" s="3" t="s">
        <v>134</v>
      </c>
      <c r="B1812" s="3" t="s">
        <v>6752</v>
      </c>
      <c r="C1812" s="3" t="s">
        <v>6753</v>
      </c>
      <c r="D1812" s="43">
        <v>4.28</v>
      </c>
      <c r="E1812" s="43">
        <v>22.5</v>
      </c>
      <c r="F1812" s="44">
        <v>5.25</v>
      </c>
      <c r="G1812" s="43">
        <v>18.22</v>
      </c>
      <c r="H1812" s="45">
        <v>4</v>
      </c>
      <c r="I1812" s="44">
        <v>0</v>
      </c>
      <c r="J1812" s="43">
        <v>90</v>
      </c>
      <c r="K1812" s="44">
        <v>0</v>
      </c>
      <c r="L1812" s="43">
        <v>72.88</v>
      </c>
      <c r="M1812" s="44">
        <v>0</v>
      </c>
      <c r="N1812" s="41">
        <v>4</v>
      </c>
      <c r="O1812" s="41">
        <v>4</v>
      </c>
      <c r="P1812" s="42" t="str">
        <f t="shared" si="28"/>
        <v>44</v>
      </c>
      <c r="Q1812" s="42"/>
      <c r="R1812" s="41" t="s">
        <v>1650</v>
      </c>
    </row>
    <row r="1813" spans="1:18" x14ac:dyDescent="0.25">
      <c r="A1813" s="3" t="s">
        <v>134</v>
      </c>
      <c r="B1813" s="3" t="s">
        <v>6754</v>
      </c>
      <c r="C1813" s="3" t="s">
        <v>6755</v>
      </c>
      <c r="D1813" s="43">
        <v>10.14</v>
      </c>
      <c r="E1813" s="43">
        <v>83</v>
      </c>
      <c r="F1813" s="44">
        <v>8.18</v>
      </c>
      <c r="G1813" s="43">
        <v>72.86</v>
      </c>
      <c r="H1813" s="45">
        <v>1</v>
      </c>
      <c r="I1813" s="44">
        <v>0</v>
      </c>
      <c r="J1813" s="43">
        <v>83</v>
      </c>
      <c r="K1813" s="44">
        <v>0</v>
      </c>
      <c r="L1813" s="43">
        <v>72.86</v>
      </c>
      <c r="M1813" s="44">
        <v>0</v>
      </c>
      <c r="N1813" s="41">
        <v>4</v>
      </c>
      <c r="O1813" s="41">
        <v>4</v>
      </c>
      <c r="P1813" s="42" t="str">
        <f t="shared" si="28"/>
        <v>44</v>
      </c>
      <c r="Q1813" s="42"/>
      <c r="R1813" s="41" t="s">
        <v>1650</v>
      </c>
    </row>
    <row r="1814" spans="1:18" x14ac:dyDescent="0.25">
      <c r="A1814" s="3" t="s">
        <v>134</v>
      </c>
      <c r="B1814" s="3" t="s">
        <v>8124</v>
      </c>
      <c r="C1814" s="3" t="s">
        <v>8125</v>
      </c>
      <c r="D1814" s="43">
        <v>2.9133333333333331</v>
      </c>
      <c r="E1814" s="43">
        <v>17.48</v>
      </c>
      <c r="F1814" s="44">
        <v>6</v>
      </c>
      <c r="G1814" s="43">
        <v>14.56</v>
      </c>
      <c r="H1814" s="45">
        <v>5</v>
      </c>
      <c r="I1814" s="44">
        <v>0</v>
      </c>
      <c r="J1814" s="43">
        <v>87.4</v>
      </c>
      <c r="K1814" s="44">
        <v>0</v>
      </c>
      <c r="L1814" s="43">
        <v>72.83</v>
      </c>
      <c r="M1814" s="44">
        <v>0</v>
      </c>
      <c r="N1814" s="41">
        <v>4</v>
      </c>
      <c r="O1814" s="41">
        <v>4</v>
      </c>
      <c r="P1814" s="42" t="str">
        <f t="shared" si="28"/>
        <v>44</v>
      </c>
      <c r="Q1814" s="42"/>
      <c r="R1814" s="41" t="s">
        <v>3850</v>
      </c>
    </row>
    <row r="1815" spans="1:18" x14ac:dyDescent="0.25">
      <c r="A1815" s="3" t="s">
        <v>134</v>
      </c>
      <c r="B1815" s="3" t="s">
        <v>6756</v>
      </c>
      <c r="C1815" s="3" t="s">
        <v>6757</v>
      </c>
      <c r="D1815" s="43">
        <v>2.13</v>
      </c>
      <c r="E1815" s="43">
        <v>16.68</v>
      </c>
      <c r="F1815" s="44">
        <v>7.83</v>
      </c>
      <c r="G1815" s="43">
        <v>14.55</v>
      </c>
      <c r="H1815" s="45">
        <v>5</v>
      </c>
      <c r="I1815" s="44">
        <v>0</v>
      </c>
      <c r="J1815" s="43">
        <v>83.4</v>
      </c>
      <c r="K1815" s="44">
        <v>0</v>
      </c>
      <c r="L1815" s="43">
        <v>72.75</v>
      </c>
      <c r="M1815" s="44">
        <v>0</v>
      </c>
      <c r="N1815" s="41">
        <v>4</v>
      </c>
      <c r="O1815" s="41">
        <v>4</v>
      </c>
      <c r="P1815" s="42" t="str">
        <f t="shared" si="28"/>
        <v>44</v>
      </c>
      <c r="Q1815" s="42"/>
      <c r="R1815" s="41" t="s">
        <v>1650</v>
      </c>
    </row>
    <row r="1816" spans="1:18" x14ac:dyDescent="0.25">
      <c r="A1816" s="3" t="s">
        <v>134</v>
      </c>
      <c r="B1816" s="3" t="s">
        <v>6758</v>
      </c>
      <c r="C1816" s="3" t="s">
        <v>6759</v>
      </c>
      <c r="D1816" s="43">
        <v>3.83</v>
      </c>
      <c r="E1816" s="43">
        <v>28</v>
      </c>
      <c r="F1816" s="44">
        <v>7.31</v>
      </c>
      <c r="G1816" s="43">
        <v>24.17</v>
      </c>
      <c r="H1816" s="45">
        <v>3</v>
      </c>
      <c r="I1816" s="44">
        <v>0</v>
      </c>
      <c r="J1816" s="43">
        <v>84</v>
      </c>
      <c r="K1816" s="44">
        <v>0</v>
      </c>
      <c r="L1816" s="43">
        <v>72.510000000000005</v>
      </c>
      <c r="M1816" s="44">
        <v>0</v>
      </c>
      <c r="N1816" s="41">
        <v>4</v>
      </c>
      <c r="O1816" s="41">
        <v>4</v>
      </c>
      <c r="P1816" s="42" t="str">
        <f t="shared" si="28"/>
        <v>44</v>
      </c>
      <c r="Q1816" s="42"/>
      <c r="R1816" s="41" t="s">
        <v>1650</v>
      </c>
    </row>
    <row r="1817" spans="1:18" x14ac:dyDescent="0.25">
      <c r="A1817" s="3" t="s">
        <v>134</v>
      </c>
      <c r="B1817" s="3" t="s">
        <v>8126</v>
      </c>
      <c r="C1817" s="3" t="s">
        <v>8127</v>
      </c>
      <c r="D1817" s="43">
        <v>4.833333333333333</v>
      </c>
      <c r="E1817" s="43">
        <v>29</v>
      </c>
      <c r="F1817" s="44">
        <v>6</v>
      </c>
      <c r="G1817" s="43">
        <v>24.16</v>
      </c>
      <c r="H1817" s="45">
        <v>3</v>
      </c>
      <c r="I1817" s="44">
        <v>0</v>
      </c>
      <c r="J1817" s="43">
        <v>87</v>
      </c>
      <c r="K1817" s="44">
        <v>0</v>
      </c>
      <c r="L1817" s="43">
        <v>72.5</v>
      </c>
      <c r="M1817" s="44">
        <v>0</v>
      </c>
      <c r="N1817" s="41">
        <v>4</v>
      </c>
      <c r="O1817" s="41">
        <v>4</v>
      </c>
      <c r="P1817" s="42" t="str">
        <f t="shared" si="28"/>
        <v>44</v>
      </c>
      <c r="Q1817" s="42"/>
      <c r="R1817" s="41" t="s">
        <v>3850</v>
      </c>
    </row>
    <row r="1818" spans="1:18" x14ac:dyDescent="0.25">
      <c r="A1818" s="3" t="s">
        <v>134</v>
      </c>
      <c r="B1818" s="3" t="s">
        <v>8128</v>
      </c>
      <c r="C1818" s="3" t="s">
        <v>8129</v>
      </c>
      <c r="D1818" s="43">
        <v>4.833333333333333</v>
      </c>
      <c r="E1818" s="43">
        <v>29</v>
      </c>
      <c r="F1818" s="44">
        <v>6</v>
      </c>
      <c r="G1818" s="43">
        <v>24.16</v>
      </c>
      <c r="H1818" s="45">
        <v>3</v>
      </c>
      <c r="I1818" s="44">
        <v>0</v>
      </c>
      <c r="J1818" s="43">
        <v>87</v>
      </c>
      <c r="K1818" s="44">
        <v>0</v>
      </c>
      <c r="L1818" s="43">
        <v>72.5</v>
      </c>
      <c r="M1818" s="44">
        <v>0</v>
      </c>
      <c r="N1818" s="41">
        <v>4</v>
      </c>
      <c r="O1818" s="41">
        <v>4</v>
      </c>
      <c r="P1818" s="42" t="str">
        <f t="shared" si="28"/>
        <v>44</v>
      </c>
      <c r="Q1818" s="42"/>
      <c r="R1818" s="41" t="s">
        <v>3850</v>
      </c>
    </row>
    <row r="1819" spans="1:18" x14ac:dyDescent="0.25">
      <c r="A1819" s="3" t="s">
        <v>134</v>
      </c>
      <c r="B1819" s="3" t="s">
        <v>8130</v>
      </c>
      <c r="C1819" s="3" t="s">
        <v>8131</v>
      </c>
      <c r="D1819" s="43">
        <v>4.833333333333333</v>
      </c>
      <c r="E1819" s="43">
        <v>29</v>
      </c>
      <c r="F1819" s="44">
        <v>6</v>
      </c>
      <c r="G1819" s="43">
        <v>24.16</v>
      </c>
      <c r="H1819" s="45">
        <v>3</v>
      </c>
      <c r="I1819" s="44">
        <v>0</v>
      </c>
      <c r="J1819" s="43">
        <v>87</v>
      </c>
      <c r="K1819" s="44">
        <v>0</v>
      </c>
      <c r="L1819" s="43">
        <v>72.5</v>
      </c>
      <c r="M1819" s="44">
        <v>0</v>
      </c>
      <c r="N1819" s="41">
        <v>4</v>
      </c>
      <c r="O1819" s="41">
        <v>4</v>
      </c>
      <c r="P1819" s="42" t="str">
        <f t="shared" si="28"/>
        <v>44</v>
      </c>
      <c r="Q1819" s="42"/>
      <c r="R1819" s="41" t="s">
        <v>3850</v>
      </c>
    </row>
    <row r="1820" spans="1:18" x14ac:dyDescent="0.25">
      <c r="A1820" s="3" t="s">
        <v>134</v>
      </c>
      <c r="B1820" s="3" t="s">
        <v>6760</v>
      </c>
      <c r="C1820" s="3" t="s">
        <v>6761</v>
      </c>
      <c r="D1820" s="43">
        <v>8.81</v>
      </c>
      <c r="E1820" s="43">
        <v>45</v>
      </c>
      <c r="F1820" s="44">
        <v>5.0999999999999996</v>
      </c>
      <c r="G1820" s="43">
        <v>36.19</v>
      </c>
      <c r="H1820" s="45">
        <v>2</v>
      </c>
      <c r="I1820" s="44">
        <v>0</v>
      </c>
      <c r="J1820" s="43">
        <v>90</v>
      </c>
      <c r="K1820" s="44">
        <v>0</v>
      </c>
      <c r="L1820" s="43">
        <v>72.38</v>
      </c>
      <c r="M1820" s="44">
        <v>0</v>
      </c>
      <c r="N1820" s="41">
        <v>4</v>
      </c>
      <c r="O1820" s="41">
        <v>4</v>
      </c>
      <c r="P1820" s="42" t="str">
        <f t="shared" si="28"/>
        <v>44</v>
      </c>
      <c r="Q1820" s="42"/>
      <c r="R1820" s="41" t="s">
        <v>1650</v>
      </c>
    </row>
    <row r="1821" spans="1:18" x14ac:dyDescent="0.25">
      <c r="A1821" s="3" t="s">
        <v>134</v>
      </c>
      <c r="B1821" s="3" t="s">
        <v>6762</v>
      </c>
      <c r="C1821" s="3" t="s">
        <v>6763</v>
      </c>
      <c r="D1821" s="43">
        <v>4.95</v>
      </c>
      <c r="E1821" s="43">
        <v>29</v>
      </c>
      <c r="F1821" s="44">
        <v>5.85</v>
      </c>
      <c r="G1821" s="43">
        <v>24.05</v>
      </c>
      <c r="H1821" s="45">
        <v>3</v>
      </c>
      <c r="I1821" s="44">
        <v>0</v>
      </c>
      <c r="J1821" s="43">
        <v>87</v>
      </c>
      <c r="K1821" s="44">
        <v>0</v>
      </c>
      <c r="L1821" s="43">
        <v>72.150000000000006</v>
      </c>
      <c r="M1821" s="44">
        <v>0</v>
      </c>
      <c r="N1821" s="41">
        <v>4</v>
      </c>
      <c r="O1821" s="41">
        <v>4</v>
      </c>
      <c r="P1821" s="42" t="str">
        <f t="shared" si="28"/>
        <v>44</v>
      </c>
      <c r="Q1821" s="42"/>
      <c r="R1821" s="41" t="s">
        <v>1650</v>
      </c>
    </row>
    <row r="1822" spans="1:18" x14ac:dyDescent="0.25">
      <c r="A1822" s="3" t="s">
        <v>134</v>
      </c>
      <c r="B1822" s="3" t="s">
        <v>8132</v>
      </c>
      <c r="C1822" s="3" t="s">
        <v>8133</v>
      </c>
      <c r="D1822" s="43">
        <v>7.166666666666667</v>
      </c>
      <c r="E1822" s="43">
        <v>43</v>
      </c>
      <c r="F1822" s="44">
        <v>6</v>
      </c>
      <c r="G1822" s="43">
        <v>35.83</v>
      </c>
      <c r="H1822" s="45">
        <v>2</v>
      </c>
      <c r="I1822" s="44">
        <v>0</v>
      </c>
      <c r="J1822" s="43">
        <v>86</v>
      </c>
      <c r="K1822" s="44">
        <v>0</v>
      </c>
      <c r="L1822" s="43">
        <v>71.66</v>
      </c>
      <c r="M1822" s="44">
        <v>0</v>
      </c>
      <c r="N1822" s="41">
        <v>4</v>
      </c>
      <c r="O1822" s="41">
        <v>4</v>
      </c>
      <c r="P1822" s="42" t="str">
        <f t="shared" si="28"/>
        <v>44</v>
      </c>
      <c r="Q1822" s="42"/>
      <c r="R1822" s="41" t="s">
        <v>3850</v>
      </c>
    </row>
    <row r="1823" spans="1:18" x14ac:dyDescent="0.25">
      <c r="A1823" s="3" t="s">
        <v>134</v>
      </c>
      <c r="B1823" s="3" t="s">
        <v>8134</v>
      </c>
      <c r="C1823" s="3" t="s">
        <v>5163</v>
      </c>
      <c r="D1823" s="43">
        <v>3.5791666666666666</v>
      </c>
      <c r="E1823" s="43">
        <v>21.475000000000001</v>
      </c>
      <c r="F1823" s="44">
        <v>6</v>
      </c>
      <c r="G1823" s="43">
        <v>17.89</v>
      </c>
      <c r="H1823" s="45">
        <v>4</v>
      </c>
      <c r="I1823" s="44">
        <v>0</v>
      </c>
      <c r="J1823" s="43">
        <v>85.9</v>
      </c>
      <c r="K1823" s="44">
        <v>0</v>
      </c>
      <c r="L1823" s="43">
        <v>71.58</v>
      </c>
      <c r="M1823" s="44">
        <v>0</v>
      </c>
      <c r="N1823" s="41">
        <v>4</v>
      </c>
      <c r="O1823" s="41">
        <v>4</v>
      </c>
      <c r="P1823" s="42" t="str">
        <f t="shared" si="28"/>
        <v>44</v>
      </c>
      <c r="Q1823" s="42"/>
      <c r="R1823" s="41" t="s">
        <v>3850</v>
      </c>
    </row>
    <row r="1824" spans="1:18" x14ac:dyDescent="0.25">
      <c r="A1824" s="3" t="s">
        <v>134</v>
      </c>
      <c r="B1824" s="3" t="s">
        <v>6764</v>
      </c>
      <c r="C1824" s="3" t="s">
        <v>6765</v>
      </c>
      <c r="D1824" s="43">
        <v>9.23</v>
      </c>
      <c r="E1824" s="43">
        <v>45</v>
      </c>
      <c r="F1824" s="44">
        <v>4.87</v>
      </c>
      <c r="G1824" s="43">
        <v>35.770000000000003</v>
      </c>
      <c r="H1824" s="45">
        <v>2</v>
      </c>
      <c r="I1824" s="44">
        <v>0</v>
      </c>
      <c r="J1824" s="43">
        <v>90</v>
      </c>
      <c r="K1824" s="44">
        <v>0</v>
      </c>
      <c r="L1824" s="43">
        <v>71.540000000000006</v>
      </c>
      <c r="M1824" s="44">
        <v>0</v>
      </c>
      <c r="N1824" s="41">
        <v>4</v>
      </c>
      <c r="O1824" s="41">
        <v>4</v>
      </c>
      <c r="P1824" s="42" t="str">
        <f t="shared" si="28"/>
        <v>44</v>
      </c>
      <c r="Q1824" s="42"/>
      <c r="R1824" s="41" t="s">
        <v>1650</v>
      </c>
    </row>
    <row r="1825" spans="1:18" x14ac:dyDescent="0.25">
      <c r="A1825" s="3" t="s">
        <v>134</v>
      </c>
      <c r="B1825" s="3" t="s">
        <v>8135</v>
      </c>
      <c r="C1825" s="3" t="s">
        <v>7546</v>
      </c>
      <c r="D1825" s="43">
        <v>2.3749999999999996</v>
      </c>
      <c r="E1825" s="43">
        <v>14.25</v>
      </c>
      <c r="F1825" s="44">
        <v>6</v>
      </c>
      <c r="G1825" s="43">
        <v>11.87</v>
      </c>
      <c r="H1825" s="45">
        <v>6</v>
      </c>
      <c r="I1825" s="44">
        <v>0</v>
      </c>
      <c r="J1825" s="43">
        <v>85.5</v>
      </c>
      <c r="K1825" s="44">
        <v>0</v>
      </c>
      <c r="L1825" s="43">
        <v>71.25</v>
      </c>
      <c r="M1825" s="44">
        <v>0</v>
      </c>
      <c r="N1825" s="41">
        <v>4</v>
      </c>
      <c r="O1825" s="41">
        <v>4</v>
      </c>
      <c r="P1825" s="42" t="str">
        <f t="shared" si="28"/>
        <v>44</v>
      </c>
      <c r="Q1825" s="42"/>
      <c r="R1825" s="41" t="s">
        <v>3850</v>
      </c>
    </row>
    <row r="1826" spans="1:18" x14ac:dyDescent="0.25">
      <c r="A1826" s="3" t="s">
        <v>134</v>
      </c>
      <c r="B1826" s="3" t="s">
        <v>6766</v>
      </c>
      <c r="C1826" s="3" t="s">
        <v>6767</v>
      </c>
      <c r="D1826" s="43">
        <v>4.05</v>
      </c>
      <c r="E1826" s="43">
        <v>11.938800000000001</v>
      </c>
      <c r="F1826" s="44">
        <v>2.94</v>
      </c>
      <c r="G1826" s="43">
        <v>7.88</v>
      </c>
      <c r="H1826" s="45">
        <v>9</v>
      </c>
      <c r="I1826" s="44">
        <v>0</v>
      </c>
      <c r="J1826" s="43">
        <v>107.45</v>
      </c>
      <c r="K1826" s="44">
        <v>0</v>
      </c>
      <c r="L1826" s="43">
        <v>71</v>
      </c>
      <c r="M1826" s="44">
        <v>0</v>
      </c>
      <c r="N1826" s="41">
        <v>4</v>
      </c>
      <c r="O1826" s="41">
        <v>4</v>
      </c>
      <c r="P1826" s="42" t="str">
        <f t="shared" si="28"/>
        <v>44</v>
      </c>
      <c r="Q1826" s="42"/>
      <c r="R1826" s="41" t="s">
        <v>1650</v>
      </c>
    </row>
    <row r="1827" spans="1:18" x14ac:dyDescent="0.25">
      <c r="A1827" s="3" t="s">
        <v>134</v>
      </c>
      <c r="B1827" s="3" t="s">
        <v>6768</v>
      </c>
      <c r="C1827" s="3" t="s">
        <v>6769</v>
      </c>
      <c r="D1827" s="43">
        <v>4.28</v>
      </c>
      <c r="E1827" s="43">
        <v>22</v>
      </c>
      <c r="F1827" s="44">
        <v>5.14</v>
      </c>
      <c r="G1827" s="43">
        <v>17.72</v>
      </c>
      <c r="H1827" s="45">
        <v>4</v>
      </c>
      <c r="I1827" s="44">
        <v>0</v>
      </c>
      <c r="J1827" s="43">
        <v>88</v>
      </c>
      <c r="K1827" s="44">
        <v>0</v>
      </c>
      <c r="L1827" s="43">
        <v>70.88</v>
      </c>
      <c r="M1827" s="44">
        <v>0</v>
      </c>
      <c r="N1827" s="41">
        <v>4</v>
      </c>
      <c r="O1827" s="41">
        <v>4</v>
      </c>
      <c r="P1827" s="42" t="str">
        <f t="shared" si="28"/>
        <v>44</v>
      </c>
      <c r="Q1827" s="42"/>
      <c r="R1827" s="41" t="s">
        <v>1650</v>
      </c>
    </row>
    <row r="1828" spans="1:18" x14ac:dyDescent="0.25">
      <c r="A1828" s="3" t="s">
        <v>134</v>
      </c>
      <c r="B1828" s="3" t="s">
        <v>8136</v>
      </c>
      <c r="C1828" s="3" t="s">
        <v>8137</v>
      </c>
      <c r="D1828" s="43">
        <v>2.8333333333333335</v>
      </c>
      <c r="E1828" s="43">
        <v>17</v>
      </c>
      <c r="F1828" s="44">
        <v>6</v>
      </c>
      <c r="G1828" s="43">
        <v>14.16</v>
      </c>
      <c r="H1828" s="45">
        <v>5</v>
      </c>
      <c r="I1828" s="44">
        <v>0</v>
      </c>
      <c r="J1828" s="43">
        <v>85</v>
      </c>
      <c r="K1828" s="44">
        <v>0</v>
      </c>
      <c r="L1828" s="43">
        <v>70.83</v>
      </c>
      <c r="M1828" s="44">
        <v>0</v>
      </c>
      <c r="N1828" s="41">
        <v>4</v>
      </c>
      <c r="O1828" s="41">
        <v>4</v>
      </c>
      <c r="P1828" s="42" t="str">
        <f t="shared" si="28"/>
        <v>44</v>
      </c>
      <c r="Q1828" s="42"/>
      <c r="R1828" s="41" t="s">
        <v>3850</v>
      </c>
    </row>
    <row r="1829" spans="1:18" x14ac:dyDescent="0.25">
      <c r="A1829" s="3" t="s">
        <v>134</v>
      </c>
      <c r="B1829" s="3" t="s">
        <v>8138</v>
      </c>
      <c r="C1829" s="3" t="s">
        <v>8139</v>
      </c>
      <c r="D1829" s="43">
        <v>2.8333333333333335</v>
      </c>
      <c r="E1829" s="43">
        <v>17</v>
      </c>
      <c r="F1829" s="44">
        <v>6</v>
      </c>
      <c r="G1829" s="43">
        <v>14.16</v>
      </c>
      <c r="H1829" s="45">
        <v>5</v>
      </c>
      <c r="I1829" s="44">
        <v>0</v>
      </c>
      <c r="J1829" s="43">
        <v>85</v>
      </c>
      <c r="K1829" s="44">
        <v>0</v>
      </c>
      <c r="L1829" s="43">
        <v>70.83</v>
      </c>
      <c r="M1829" s="44">
        <v>0</v>
      </c>
      <c r="N1829" s="41">
        <v>4</v>
      </c>
      <c r="O1829" s="41">
        <v>4</v>
      </c>
      <c r="P1829" s="42" t="str">
        <f t="shared" si="28"/>
        <v>44</v>
      </c>
      <c r="Q1829" s="42"/>
      <c r="R1829" s="41" t="s">
        <v>3850</v>
      </c>
    </row>
    <row r="1830" spans="1:18" x14ac:dyDescent="0.25">
      <c r="A1830" s="3" t="s">
        <v>134</v>
      </c>
      <c r="B1830" s="3" t="s">
        <v>8140</v>
      </c>
      <c r="C1830" s="3" t="s">
        <v>8141</v>
      </c>
      <c r="D1830" s="43">
        <v>2.8333333333333335</v>
      </c>
      <c r="E1830" s="43">
        <v>17</v>
      </c>
      <c r="F1830" s="44">
        <v>6</v>
      </c>
      <c r="G1830" s="43">
        <v>14.16</v>
      </c>
      <c r="H1830" s="45">
        <v>5</v>
      </c>
      <c r="I1830" s="44">
        <v>0</v>
      </c>
      <c r="J1830" s="43">
        <v>85</v>
      </c>
      <c r="K1830" s="44">
        <v>0</v>
      </c>
      <c r="L1830" s="43">
        <v>70.83</v>
      </c>
      <c r="M1830" s="44">
        <v>0</v>
      </c>
      <c r="N1830" s="41">
        <v>4</v>
      </c>
      <c r="O1830" s="41">
        <v>4</v>
      </c>
      <c r="P1830" s="42" t="str">
        <f t="shared" si="28"/>
        <v>44</v>
      </c>
      <c r="Q1830" s="42"/>
      <c r="R1830" s="41" t="s">
        <v>3850</v>
      </c>
    </row>
    <row r="1831" spans="1:18" x14ac:dyDescent="0.25">
      <c r="A1831" s="3" t="s">
        <v>134</v>
      </c>
      <c r="B1831" s="3" t="s">
        <v>8142</v>
      </c>
      <c r="C1831" s="3" t="s">
        <v>8143</v>
      </c>
      <c r="D1831" s="43">
        <v>2.3611111111111112</v>
      </c>
      <c r="E1831" s="43">
        <v>14.166600000000001</v>
      </c>
      <c r="F1831" s="44">
        <v>5.99</v>
      </c>
      <c r="G1831" s="43">
        <v>11.8</v>
      </c>
      <c r="H1831" s="45">
        <v>6</v>
      </c>
      <c r="I1831" s="44">
        <v>0</v>
      </c>
      <c r="J1831" s="43">
        <v>85</v>
      </c>
      <c r="K1831" s="44">
        <v>0</v>
      </c>
      <c r="L1831" s="43">
        <v>70.83</v>
      </c>
      <c r="M1831" s="44">
        <v>0</v>
      </c>
      <c r="N1831" s="41">
        <v>4</v>
      </c>
      <c r="O1831" s="41">
        <v>4</v>
      </c>
      <c r="P1831" s="42" t="str">
        <f t="shared" si="28"/>
        <v>44</v>
      </c>
      <c r="Q1831" s="42"/>
      <c r="R1831" s="41" t="s">
        <v>3850</v>
      </c>
    </row>
    <row r="1832" spans="1:18" x14ac:dyDescent="0.25">
      <c r="A1832" s="3" t="s">
        <v>134</v>
      </c>
      <c r="B1832" s="3" t="s">
        <v>8144</v>
      </c>
      <c r="C1832" s="3" t="s">
        <v>8145</v>
      </c>
      <c r="D1832" s="43">
        <v>2.8333333333333335</v>
      </c>
      <c r="E1832" s="43">
        <v>17</v>
      </c>
      <c r="F1832" s="44">
        <v>6</v>
      </c>
      <c r="G1832" s="43">
        <v>14.16</v>
      </c>
      <c r="H1832" s="45">
        <v>5</v>
      </c>
      <c r="I1832" s="44">
        <v>0</v>
      </c>
      <c r="J1832" s="43">
        <v>85</v>
      </c>
      <c r="K1832" s="44">
        <v>0</v>
      </c>
      <c r="L1832" s="43">
        <v>70.83</v>
      </c>
      <c r="M1832" s="44">
        <v>0</v>
      </c>
      <c r="N1832" s="41">
        <v>4</v>
      </c>
      <c r="O1832" s="41">
        <v>4</v>
      </c>
      <c r="P1832" s="42" t="str">
        <f t="shared" si="28"/>
        <v>44</v>
      </c>
      <c r="Q1832" s="42"/>
      <c r="R1832" s="41" t="s">
        <v>3850</v>
      </c>
    </row>
    <row r="1833" spans="1:18" x14ac:dyDescent="0.25">
      <c r="A1833" s="3" t="s">
        <v>134</v>
      </c>
      <c r="B1833" s="3" t="s">
        <v>6770</v>
      </c>
      <c r="C1833" s="3" t="s">
        <v>6771</v>
      </c>
      <c r="D1833" s="43">
        <v>2</v>
      </c>
      <c r="E1833" s="43">
        <v>13.666600000000001</v>
      </c>
      <c r="F1833" s="44">
        <v>6.83</v>
      </c>
      <c r="G1833" s="43">
        <v>11.66</v>
      </c>
      <c r="H1833" s="45">
        <v>6</v>
      </c>
      <c r="I1833" s="44">
        <v>0</v>
      </c>
      <c r="J1833" s="43">
        <v>82</v>
      </c>
      <c r="K1833" s="44">
        <v>0</v>
      </c>
      <c r="L1833" s="43">
        <v>70</v>
      </c>
      <c r="M1833" s="44">
        <v>0</v>
      </c>
      <c r="N1833" s="41">
        <v>4</v>
      </c>
      <c r="O1833" s="41">
        <v>4</v>
      </c>
      <c r="P1833" s="42" t="str">
        <f t="shared" si="28"/>
        <v>44</v>
      </c>
      <c r="Q1833" s="42"/>
      <c r="R1833" s="41" t="s">
        <v>1650</v>
      </c>
    </row>
    <row r="1834" spans="1:18" x14ac:dyDescent="0.25">
      <c r="A1834" s="3" t="s">
        <v>134</v>
      </c>
      <c r="B1834" s="3" t="s">
        <v>8146</v>
      </c>
      <c r="C1834" s="3" t="s">
        <v>8147</v>
      </c>
      <c r="D1834" s="43">
        <v>2.0000000000000004</v>
      </c>
      <c r="E1834" s="43">
        <v>12</v>
      </c>
      <c r="F1834" s="44">
        <v>6</v>
      </c>
      <c r="G1834" s="43">
        <v>10</v>
      </c>
      <c r="H1834" s="45">
        <v>7</v>
      </c>
      <c r="I1834" s="44">
        <v>0</v>
      </c>
      <c r="J1834" s="43">
        <v>84</v>
      </c>
      <c r="K1834" s="44">
        <v>0</v>
      </c>
      <c r="L1834" s="43">
        <v>70</v>
      </c>
      <c r="M1834" s="44">
        <v>0</v>
      </c>
      <c r="N1834" s="41">
        <v>4</v>
      </c>
      <c r="O1834" s="41">
        <v>4</v>
      </c>
      <c r="P1834" s="42" t="str">
        <f t="shared" si="28"/>
        <v>44</v>
      </c>
      <c r="Q1834" s="42"/>
      <c r="R1834" s="41" t="s">
        <v>3850</v>
      </c>
    </row>
    <row r="1835" spans="1:18" x14ac:dyDescent="0.25">
      <c r="A1835" s="3" t="s">
        <v>134</v>
      </c>
      <c r="B1835" s="3" t="s">
        <v>8148</v>
      </c>
      <c r="C1835" s="3" t="s">
        <v>4673</v>
      </c>
      <c r="D1835" s="43">
        <v>3.5</v>
      </c>
      <c r="E1835" s="43">
        <v>21</v>
      </c>
      <c r="F1835" s="44">
        <v>6</v>
      </c>
      <c r="G1835" s="43">
        <v>17.5</v>
      </c>
      <c r="H1835" s="45">
        <v>4</v>
      </c>
      <c r="I1835" s="44">
        <v>0</v>
      </c>
      <c r="J1835" s="43">
        <v>84</v>
      </c>
      <c r="K1835" s="44">
        <v>0</v>
      </c>
      <c r="L1835" s="43">
        <v>70</v>
      </c>
      <c r="M1835" s="44">
        <v>0</v>
      </c>
      <c r="N1835" s="41">
        <v>4</v>
      </c>
      <c r="O1835" s="41">
        <v>4</v>
      </c>
      <c r="P1835" s="42" t="str">
        <f t="shared" si="28"/>
        <v>44</v>
      </c>
      <c r="Q1835" s="42"/>
      <c r="R1835" s="41" t="s">
        <v>3850</v>
      </c>
    </row>
    <row r="1836" spans="1:18" x14ac:dyDescent="0.25">
      <c r="A1836" s="3" t="s">
        <v>134</v>
      </c>
      <c r="B1836" s="3" t="s">
        <v>8149</v>
      </c>
      <c r="C1836" s="3" t="s">
        <v>4996</v>
      </c>
      <c r="D1836" s="43">
        <v>4.666666666666667</v>
      </c>
      <c r="E1836" s="43">
        <v>28</v>
      </c>
      <c r="F1836" s="44">
        <v>6</v>
      </c>
      <c r="G1836" s="43">
        <v>23.33</v>
      </c>
      <c r="H1836" s="45">
        <v>3</v>
      </c>
      <c r="I1836" s="44">
        <v>0</v>
      </c>
      <c r="J1836" s="43">
        <v>84</v>
      </c>
      <c r="K1836" s="44">
        <v>0</v>
      </c>
      <c r="L1836" s="43">
        <v>70</v>
      </c>
      <c r="M1836" s="44">
        <v>0</v>
      </c>
      <c r="N1836" s="41">
        <v>4</v>
      </c>
      <c r="O1836" s="41">
        <v>4</v>
      </c>
      <c r="P1836" s="42" t="str">
        <f t="shared" si="28"/>
        <v>44</v>
      </c>
      <c r="Q1836" s="42"/>
      <c r="R1836" s="41" t="s">
        <v>3850</v>
      </c>
    </row>
    <row r="1837" spans="1:18" x14ac:dyDescent="0.25">
      <c r="A1837" s="3" t="s">
        <v>134</v>
      </c>
      <c r="B1837" s="3" t="s">
        <v>8150</v>
      </c>
      <c r="C1837" s="3" t="s">
        <v>8151</v>
      </c>
      <c r="D1837" s="43">
        <v>2.8</v>
      </c>
      <c r="E1837" s="43">
        <v>16.8</v>
      </c>
      <c r="F1837" s="44">
        <v>6</v>
      </c>
      <c r="G1837" s="43">
        <v>14</v>
      </c>
      <c r="H1837" s="45">
        <v>5</v>
      </c>
      <c r="I1837" s="44">
        <v>0</v>
      </c>
      <c r="J1837" s="43">
        <v>84</v>
      </c>
      <c r="K1837" s="44">
        <v>0</v>
      </c>
      <c r="L1837" s="43">
        <v>70</v>
      </c>
      <c r="M1837" s="44">
        <v>0</v>
      </c>
      <c r="N1837" s="41">
        <v>4</v>
      </c>
      <c r="O1837" s="41">
        <v>4</v>
      </c>
      <c r="P1837" s="42" t="str">
        <f t="shared" si="28"/>
        <v>44</v>
      </c>
      <c r="Q1837" s="42"/>
      <c r="R1837" s="41" t="s">
        <v>3850</v>
      </c>
    </row>
    <row r="1838" spans="1:18" x14ac:dyDescent="0.25">
      <c r="A1838" s="3" t="s">
        <v>134</v>
      </c>
      <c r="B1838" s="3" t="s">
        <v>8152</v>
      </c>
      <c r="C1838" s="3" t="s">
        <v>632</v>
      </c>
      <c r="D1838" s="43">
        <v>3.5</v>
      </c>
      <c r="E1838" s="43">
        <v>21</v>
      </c>
      <c r="F1838" s="44">
        <v>6</v>
      </c>
      <c r="G1838" s="43">
        <v>17.5</v>
      </c>
      <c r="H1838" s="45">
        <v>4</v>
      </c>
      <c r="I1838" s="44">
        <v>0</v>
      </c>
      <c r="J1838" s="43">
        <v>84</v>
      </c>
      <c r="K1838" s="44">
        <v>0</v>
      </c>
      <c r="L1838" s="43">
        <v>70</v>
      </c>
      <c r="M1838" s="44">
        <v>0</v>
      </c>
      <c r="N1838" s="41">
        <v>4</v>
      </c>
      <c r="O1838" s="41">
        <v>4</v>
      </c>
      <c r="P1838" s="42" t="str">
        <f t="shared" si="28"/>
        <v>44</v>
      </c>
      <c r="Q1838" s="42"/>
      <c r="R1838" s="41" t="s">
        <v>3850</v>
      </c>
    </row>
    <row r="1839" spans="1:18" x14ac:dyDescent="0.25">
      <c r="A1839" s="3" t="s">
        <v>134</v>
      </c>
      <c r="B1839" s="3" t="s">
        <v>8153</v>
      </c>
      <c r="C1839" s="3" t="s">
        <v>8154</v>
      </c>
      <c r="D1839" s="43">
        <v>3.5</v>
      </c>
      <c r="E1839" s="43">
        <v>21</v>
      </c>
      <c r="F1839" s="44">
        <v>6</v>
      </c>
      <c r="G1839" s="43">
        <v>17.5</v>
      </c>
      <c r="H1839" s="45">
        <v>4</v>
      </c>
      <c r="I1839" s="44">
        <v>0</v>
      </c>
      <c r="J1839" s="43">
        <v>84</v>
      </c>
      <c r="K1839" s="44">
        <v>0</v>
      </c>
      <c r="L1839" s="43">
        <v>70</v>
      </c>
      <c r="M1839" s="44">
        <v>0</v>
      </c>
      <c r="N1839" s="41">
        <v>4</v>
      </c>
      <c r="O1839" s="41">
        <v>4</v>
      </c>
      <c r="P1839" s="42" t="str">
        <f t="shared" si="28"/>
        <v>44</v>
      </c>
      <c r="Q1839" s="42"/>
      <c r="R1839" s="41" t="s">
        <v>3850</v>
      </c>
    </row>
    <row r="1840" spans="1:18" x14ac:dyDescent="0.25">
      <c r="A1840" s="3" t="s">
        <v>134</v>
      </c>
      <c r="B1840" s="3" t="s">
        <v>8155</v>
      </c>
      <c r="C1840" s="3" t="s">
        <v>8156</v>
      </c>
      <c r="D1840" s="43">
        <v>2.3333333333333335</v>
      </c>
      <c r="E1840" s="43">
        <v>14</v>
      </c>
      <c r="F1840" s="44">
        <v>6</v>
      </c>
      <c r="G1840" s="43">
        <v>11.66</v>
      </c>
      <c r="H1840" s="45">
        <v>6</v>
      </c>
      <c r="I1840" s="44">
        <v>0</v>
      </c>
      <c r="J1840" s="43">
        <v>84</v>
      </c>
      <c r="K1840" s="44">
        <v>0</v>
      </c>
      <c r="L1840" s="43">
        <v>70</v>
      </c>
      <c r="M1840" s="44">
        <v>0</v>
      </c>
      <c r="N1840" s="41">
        <v>4</v>
      </c>
      <c r="O1840" s="41">
        <v>4</v>
      </c>
      <c r="P1840" s="42" t="str">
        <f t="shared" si="28"/>
        <v>44</v>
      </c>
      <c r="Q1840" s="42"/>
      <c r="R1840" s="41" t="s">
        <v>3850</v>
      </c>
    </row>
    <row r="1841" spans="1:18" x14ac:dyDescent="0.25">
      <c r="A1841" s="3" t="s">
        <v>134</v>
      </c>
      <c r="B1841" s="3" t="s">
        <v>8157</v>
      </c>
      <c r="C1841" s="3" t="s">
        <v>8158</v>
      </c>
      <c r="D1841" s="43">
        <v>7</v>
      </c>
      <c r="E1841" s="43">
        <v>42</v>
      </c>
      <c r="F1841" s="44">
        <v>6</v>
      </c>
      <c r="G1841" s="43">
        <v>35</v>
      </c>
      <c r="H1841" s="45">
        <v>2</v>
      </c>
      <c r="I1841" s="44">
        <v>0</v>
      </c>
      <c r="J1841" s="43">
        <v>84</v>
      </c>
      <c r="K1841" s="44">
        <v>0</v>
      </c>
      <c r="L1841" s="43">
        <v>70</v>
      </c>
      <c r="M1841" s="44">
        <v>0</v>
      </c>
      <c r="N1841" s="41">
        <v>4</v>
      </c>
      <c r="O1841" s="41">
        <v>4</v>
      </c>
      <c r="P1841" s="42" t="str">
        <f t="shared" si="28"/>
        <v>44</v>
      </c>
      <c r="Q1841" s="42"/>
      <c r="R1841" s="41" t="s">
        <v>3850</v>
      </c>
    </row>
    <row r="1842" spans="1:18" x14ac:dyDescent="0.25">
      <c r="A1842" s="3" t="s">
        <v>134</v>
      </c>
      <c r="B1842" s="3" t="s">
        <v>8159</v>
      </c>
      <c r="C1842" s="3" t="s">
        <v>8160</v>
      </c>
      <c r="D1842" s="43">
        <v>7</v>
      </c>
      <c r="E1842" s="43">
        <v>42</v>
      </c>
      <c r="F1842" s="44">
        <v>6</v>
      </c>
      <c r="G1842" s="43">
        <v>35</v>
      </c>
      <c r="H1842" s="45">
        <v>2</v>
      </c>
      <c r="I1842" s="44">
        <v>0</v>
      </c>
      <c r="J1842" s="43">
        <v>84</v>
      </c>
      <c r="K1842" s="44">
        <v>0</v>
      </c>
      <c r="L1842" s="43">
        <v>70</v>
      </c>
      <c r="M1842" s="44">
        <v>0</v>
      </c>
      <c r="N1842" s="41">
        <v>4</v>
      </c>
      <c r="O1842" s="41">
        <v>4</v>
      </c>
      <c r="P1842" s="42" t="str">
        <f t="shared" si="28"/>
        <v>44</v>
      </c>
      <c r="Q1842" s="42"/>
      <c r="R1842" s="41" t="s">
        <v>3850</v>
      </c>
    </row>
    <row r="1843" spans="1:18" x14ac:dyDescent="0.25">
      <c r="A1843" s="3" t="s">
        <v>134</v>
      </c>
      <c r="B1843" s="3" t="s">
        <v>8161</v>
      </c>
      <c r="C1843" s="3" t="s">
        <v>8162</v>
      </c>
      <c r="D1843" s="43">
        <v>2.3333333333333335</v>
      </c>
      <c r="E1843" s="43">
        <v>14</v>
      </c>
      <c r="F1843" s="44">
        <v>6</v>
      </c>
      <c r="G1843" s="43">
        <v>11.66</v>
      </c>
      <c r="H1843" s="45">
        <v>6</v>
      </c>
      <c r="I1843" s="44">
        <v>0</v>
      </c>
      <c r="J1843" s="43">
        <v>84</v>
      </c>
      <c r="K1843" s="44">
        <v>0</v>
      </c>
      <c r="L1843" s="43">
        <v>70</v>
      </c>
      <c r="M1843" s="44">
        <v>0</v>
      </c>
      <c r="N1843" s="41">
        <v>4</v>
      </c>
      <c r="O1843" s="41">
        <v>4</v>
      </c>
      <c r="P1843" s="42" t="str">
        <f t="shared" si="28"/>
        <v>44</v>
      </c>
      <c r="Q1843" s="42"/>
      <c r="R1843" s="41" t="s">
        <v>3850</v>
      </c>
    </row>
    <row r="1844" spans="1:18" x14ac:dyDescent="0.25">
      <c r="A1844" s="3" t="s">
        <v>134</v>
      </c>
      <c r="B1844" s="3" t="s">
        <v>8163</v>
      </c>
      <c r="C1844" s="3" t="s">
        <v>8164</v>
      </c>
      <c r="D1844" s="43">
        <v>2</v>
      </c>
      <c r="E1844" s="43">
        <v>12</v>
      </c>
      <c r="F1844" s="44">
        <v>6</v>
      </c>
      <c r="G1844" s="43">
        <v>10</v>
      </c>
      <c r="H1844" s="45">
        <v>7</v>
      </c>
      <c r="I1844" s="44">
        <v>0</v>
      </c>
      <c r="J1844" s="43">
        <v>84</v>
      </c>
      <c r="K1844" s="44">
        <v>0</v>
      </c>
      <c r="L1844" s="43">
        <v>70</v>
      </c>
      <c r="M1844" s="44">
        <v>0</v>
      </c>
      <c r="N1844" s="41">
        <v>4</v>
      </c>
      <c r="O1844" s="41">
        <v>4</v>
      </c>
      <c r="P1844" s="42" t="str">
        <f t="shared" si="28"/>
        <v>44</v>
      </c>
      <c r="Q1844" s="42"/>
      <c r="R1844" s="41" t="s">
        <v>3850</v>
      </c>
    </row>
    <row r="1845" spans="1:18" x14ac:dyDescent="0.25">
      <c r="A1845" s="3" t="s">
        <v>134</v>
      </c>
      <c r="B1845" s="3" t="s">
        <v>6772</v>
      </c>
      <c r="C1845" s="3" t="s">
        <v>6773</v>
      </c>
      <c r="D1845" s="43">
        <v>9.7799999999999994</v>
      </c>
      <c r="E1845" s="43">
        <v>44.5</v>
      </c>
      <c r="F1845" s="44">
        <v>4.55</v>
      </c>
      <c r="G1845" s="43">
        <v>34.72</v>
      </c>
      <c r="H1845" s="45">
        <v>2</v>
      </c>
      <c r="I1845" s="44">
        <v>0</v>
      </c>
      <c r="J1845" s="43">
        <v>89</v>
      </c>
      <c r="K1845" s="44">
        <v>0</v>
      </c>
      <c r="L1845" s="43">
        <v>69.44</v>
      </c>
      <c r="M1845" s="44">
        <v>0</v>
      </c>
      <c r="N1845" s="41">
        <v>4</v>
      </c>
      <c r="O1845" s="41">
        <v>4</v>
      </c>
      <c r="P1845" s="42" t="str">
        <f t="shared" si="28"/>
        <v>44</v>
      </c>
      <c r="Q1845" s="42"/>
      <c r="R1845" s="41" t="s">
        <v>1650</v>
      </c>
    </row>
    <row r="1846" spans="1:18" x14ac:dyDescent="0.25">
      <c r="A1846" s="3" t="s">
        <v>134</v>
      </c>
      <c r="B1846" s="3" t="s">
        <v>6774</v>
      </c>
      <c r="C1846" s="3" t="s">
        <v>6775</v>
      </c>
      <c r="D1846" s="43">
        <v>2.9699999999999998</v>
      </c>
      <c r="E1846" s="43">
        <v>11.625</v>
      </c>
      <c r="F1846" s="44">
        <v>3.91</v>
      </c>
      <c r="G1846" s="43">
        <v>8.65</v>
      </c>
      <c r="H1846" s="45">
        <v>8</v>
      </c>
      <c r="I1846" s="44">
        <v>0</v>
      </c>
      <c r="J1846" s="43">
        <v>93</v>
      </c>
      <c r="K1846" s="44">
        <v>0</v>
      </c>
      <c r="L1846" s="43">
        <v>69.239999999999995</v>
      </c>
      <c r="M1846" s="44">
        <v>0</v>
      </c>
      <c r="N1846" s="41">
        <v>4</v>
      </c>
      <c r="O1846" s="41">
        <v>4</v>
      </c>
      <c r="P1846" s="42" t="str">
        <f t="shared" si="28"/>
        <v>44</v>
      </c>
      <c r="Q1846" s="42"/>
      <c r="R1846" s="41" t="s">
        <v>1650</v>
      </c>
    </row>
    <row r="1847" spans="1:18" x14ac:dyDescent="0.25">
      <c r="A1847" s="3" t="s">
        <v>134</v>
      </c>
      <c r="B1847" s="3" t="s">
        <v>8165</v>
      </c>
      <c r="C1847" s="3" t="s">
        <v>8166</v>
      </c>
      <c r="D1847" s="43">
        <v>4.6111111111111107</v>
      </c>
      <c r="E1847" s="43">
        <v>27.666599999999999</v>
      </c>
      <c r="F1847" s="44">
        <v>5.99</v>
      </c>
      <c r="G1847" s="43">
        <v>23.05</v>
      </c>
      <c r="H1847" s="45">
        <v>3</v>
      </c>
      <c r="I1847" s="44">
        <v>0</v>
      </c>
      <c r="J1847" s="43">
        <v>83</v>
      </c>
      <c r="K1847" s="44">
        <v>0</v>
      </c>
      <c r="L1847" s="43">
        <v>69.16</v>
      </c>
      <c r="M1847" s="44">
        <v>0</v>
      </c>
      <c r="N1847" s="41">
        <v>4</v>
      </c>
      <c r="O1847" s="41">
        <v>4</v>
      </c>
      <c r="P1847" s="42" t="str">
        <f t="shared" si="28"/>
        <v>44</v>
      </c>
      <c r="Q1847" s="42"/>
      <c r="R1847" s="41" t="s">
        <v>3850</v>
      </c>
    </row>
    <row r="1848" spans="1:18" x14ac:dyDescent="0.25">
      <c r="A1848" s="3" t="s">
        <v>134</v>
      </c>
      <c r="B1848" s="3" t="s">
        <v>6776</v>
      </c>
      <c r="C1848" s="3" t="s">
        <v>6777</v>
      </c>
      <c r="D1848" s="43">
        <v>13.45</v>
      </c>
      <c r="E1848" s="43">
        <v>48</v>
      </c>
      <c r="F1848" s="44">
        <v>3.56</v>
      </c>
      <c r="G1848" s="43">
        <v>34.549999999999997</v>
      </c>
      <c r="H1848" s="45">
        <v>2</v>
      </c>
      <c r="I1848" s="44">
        <v>0</v>
      </c>
      <c r="J1848" s="43">
        <v>96</v>
      </c>
      <c r="K1848" s="44">
        <v>0</v>
      </c>
      <c r="L1848" s="43">
        <v>69.099999999999994</v>
      </c>
      <c r="M1848" s="44">
        <v>0</v>
      </c>
      <c r="N1848" s="41">
        <v>4</v>
      </c>
      <c r="O1848" s="41">
        <v>4</v>
      </c>
      <c r="P1848" s="42" t="str">
        <f t="shared" si="28"/>
        <v>44</v>
      </c>
      <c r="Q1848" s="42"/>
      <c r="R1848" s="41" t="s">
        <v>1650</v>
      </c>
    </row>
    <row r="1849" spans="1:18" x14ac:dyDescent="0.25">
      <c r="A1849" s="3" t="s">
        <v>134</v>
      </c>
      <c r="B1849" s="3" t="s">
        <v>6778</v>
      </c>
      <c r="C1849" s="3" t="s">
        <v>6779</v>
      </c>
      <c r="D1849" s="43">
        <v>2.5</v>
      </c>
      <c r="E1849" s="43">
        <v>27.165500000000002</v>
      </c>
      <c r="F1849" s="44">
        <v>10.86</v>
      </c>
      <c r="G1849" s="43">
        <v>24.66</v>
      </c>
      <c r="H1849" s="45">
        <v>3</v>
      </c>
      <c r="I1849" s="44">
        <v>0</v>
      </c>
      <c r="J1849" s="43">
        <v>76.489999999999995</v>
      </c>
      <c r="K1849" s="44">
        <v>0</v>
      </c>
      <c r="L1849" s="43">
        <v>68.989999999999995</v>
      </c>
      <c r="M1849" s="44">
        <v>0</v>
      </c>
      <c r="N1849" s="41">
        <v>4</v>
      </c>
      <c r="O1849" s="41">
        <v>4</v>
      </c>
      <c r="P1849" s="42" t="str">
        <f t="shared" si="28"/>
        <v>44</v>
      </c>
      <c r="Q1849" s="42"/>
      <c r="R1849" s="41" t="s">
        <v>1650</v>
      </c>
    </row>
    <row r="1850" spans="1:18" x14ac:dyDescent="0.25">
      <c r="A1850" s="3" t="s">
        <v>134</v>
      </c>
      <c r="B1850" s="3" t="s">
        <v>6780</v>
      </c>
      <c r="C1850" s="3" t="s">
        <v>6781</v>
      </c>
      <c r="D1850" s="43">
        <v>5.58</v>
      </c>
      <c r="E1850" s="43">
        <v>40</v>
      </c>
      <c r="F1850" s="44">
        <v>7.16</v>
      </c>
      <c r="G1850" s="43">
        <v>34.42</v>
      </c>
      <c r="H1850" s="45">
        <v>2</v>
      </c>
      <c r="I1850" s="44">
        <v>0</v>
      </c>
      <c r="J1850" s="43">
        <v>80</v>
      </c>
      <c r="K1850" s="44">
        <v>0</v>
      </c>
      <c r="L1850" s="43">
        <v>68.84</v>
      </c>
      <c r="M1850" s="44">
        <v>0</v>
      </c>
      <c r="N1850" s="41">
        <v>4</v>
      </c>
      <c r="O1850" s="41">
        <v>4</v>
      </c>
      <c r="P1850" s="42" t="str">
        <f t="shared" si="28"/>
        <v>44</v>
      </c>
      <c r="Q1850" s="42"/>
      <c r="R1850" s="41" t="s">
        <v>1650</v>
      </c>
    </row>
    <row r="1851" spans="1:18" x14ac:dyDescent="0.25">
      <c r="A1851" s="3" t="s">
        <v>134</v>
      </c>
      <c r="B1851" s="3" t="s">
        <v>6782</v>
      </c>
      <c r="C1851" s="3" t="s">
        <v>6783</v>
      </c>
      <c r="D1851" s="43">
        <v>2.1299999999999994</v>
      </c>
      <c r="E1851" s="43">
        <v>7.8666</v>
      </c>
      <c r="F1851" s="44">
        <v>3.69</v>
      </c>
      <c r="G1851" s="43">
        <v>5.73</v>
      </c>
      <c r="H1851" s="45">
        <v>12</v>
      </c>
      <c r="I1851" s="44">
        <v>0</v>
      </c>
      <c r="J1851" s="43">
        <v>94.4</v>
      </c>
      <c r="K1851" s="44">
        <v>0</v>
      </c>
      <c r="L1851" s="43">
        <v>68.84</v>
      </c>
      <c r="M1851" s="44">
        <v>0</v>
      </c>
      <c r="N1851" s="41">
        <v>4</v>
      </c>
      <c r="O1851" s="41">
        <v>4</v>
      </c>
      <c r="P1851" s="42" t="str">
        <f t="shared" si="28"/>
        <v>44</v>
      </c>
      <c r="Q1851" s="42"/>
      <c r="R1851" s="41" t="s">
        <v>1650</v>
      </c>
    </row>
    <row r="1852" spans="1:18" x14ac:dyDescent="0.25">
      <c r="A1852" s="3" t="s">
        <v>134</v>
      </c>
      <c r="B1852" s="3" t="s">
        <v>6784</v>
      </c>
      <c r="C1852" s="3" t="s">
        <v>6785</v>
      </c>
      <c r="D1852" s="43">
        <v>4.07</v>
      </c>
      <c r="E1852" s="43">
        <v>29</v>
      </c>
      <c r="F1852" s="44">
        <v>7.12</v>
      </c>
      <c r="G1852" s="43">
        <v>24.93</v>
      </c>
      <c r="H1852" s="45">
        <v>3</v>
      </c>
      <c r="I1852" s="44">
        <v>0</v>
      </c>
      <c r="J1852" s="43">
        <v>81</v>
      </c>
      <c r="K1852" s="44">
        <v>0</v>
      </c>
      <c r="L1852" s="43">
        <v>68.790000000000006</v>
      </c>
      <c r="M1852" s="44">
        <v>0</v>
      </c>
      <c r="N1852" s="41">
        <v>4</v>
      </c>
      <c r="O1852" s="41">
        <v>4</v>
      </c>
      <c r="P1852" s="42" t="str">
        <f t="shared" si="28"/>
        <v>44</v>
      </c>
      <c r="Q1852" s="42"/>
      <c r="R1852" s="41" t="s">
        <v>1650</v>
      </c>
    </row>
    <row r="1853" spans="1:18" x14ac:dyDescent="0.25">
      <c r="A1853" s="3" t="s">
        <v>134</v>
      </c>
      <c r="B1853" s="3" t="s">
        <v>8167</v>
      </c>
      <c r="C1853" s="3" t="s">
        <v>8168</v>
      </c>
      <c r="D1853" s="43">
        <v>3.0625</v>
      </c>
      <c r="E1853" s="43">
        <v>18.375</v>
      </c>
      <c r="F1853" s="44">
        <v>6</v>
      </c>
      <c r="G1853" s="43">
        <v>15.31</v>
      </c>
      <c r="H1853" s="45">
        <v>5</v>
      </c>
      <c r="I1853" s="44">
        <v>0</v>
      </c>
      <c r="J1853" s="43">
        <v>84</v>
      </c>
      <c r="K1853" s="44">
        <v>0</v>
      </c>
      <c r="L1853" s="43">
        <v>68.680000000000007</v>
      </c>
      <c r="M1853" s="44">
        <v>0</v>
      </c>
      <c r="N1853" s="41">
        <v>4</v>
      </c>
      <c r="O1853" s="41">
        <v>4</v>
      </c>
      <c r="P1853" s="42" t="str">
        <f t="shared" si="28"/>
        <v>44</v>
      </c>
      <c r="Q1853" s="42"/>
      <c r="R1853" s="41" t="s">
        <v>3850</v>
      </c>
    </row>
    <row r="1854" spans="1:18" x14ac:dyDescent="0.25">
      <c r="A1854" s="3" t="s">
        <v>134</v>
      </c>
      <c r="B1854" s="3" t="s">
        <v>8169</v>
      </c>
      <c r="C1854" s="3" t="s">
        <v>8170</v>
      </c>
      <c r="D1854" s="43">
        <v>6.85</v>
      </c>
      <c r="E1854" s="43">
        <v>41.1</v>
      </c>
      <c r="F1854" s="44">
        <v>6</v>
      </c>
      <c r="G1854" s="43">
        <v>34.25</v>
      </c>
      <c r="H1854" s="45">
        <v>2</v>
      </c>
      <c r="I1854" s="44">
        <v>0</v>
      </c>
      <c r="J1854" s="43">
        <v>82.2</v>
      </c>
      <c r="K1854" s="44">
        <v>0</v>
      </c>
      <c r="L1854" s="43">
        <v>68.5</v>
      </c>
      <c r="M1854" s="44">
        <v>0</v>
      </c>
      <c r="N1854" s="41">
        <v>4</v>
      </c>
      <c r="O1854" s="41">
        <v>4</v>
      </c>
      <c r="P1854" s="42" t="str">
        <f t="shared" si="28"/>
        <v>44</v>
      </c>
      <c r="Q1854" s="42"/>
      <c r="R1854" s="41" t="s">
        <v>3850</v>
      </c>
    </row>
    <row r="1855" spans="1:18" x14ac:dyDescent="0.25">
      <c r="A1855" s="3" t="s">
        <v>134</v>
      </c>
      <c r="B1855" s="3" t="s">
        <v>8171</v>
      </c>
      <c r="C1855" s="3" t="s">
        <v>5094</v>
      </c>
      <c r="D1855" s="43">
        <v>3.4166666666666665</v>
      </c>
      <c r="E1855" s="43">
        <v>20.5</v>
      </c>
      <c r="F1855" s="44">
        <v>6</v>
      </c>
      <c r="G1855" s="43">
        <v>17.079999999999998</v>
      </c>
      <c r="H1855" s="45">
        <v>4</v>
      </c>
      <c r="I1855" s="44">
        <v>0</v>
      </c>
      <c r="J1855" s="43">
        <v>82</v>
      </c>
      <c r="K1855" s="44">
        <v>0</v>
      </c>
      <c r="L1855" s="43">
        <v>68.33</v>
      </c>
      <c r="M1855" s="44">
        <v>0</v>
      </c>
      <c r="N1855" s="41">
        <v>4</v>
      </c>
      <c r="O1855" s="41">
        <v>4</v>
      </c>
      <c r="P1855" s="42" t="str">
        <f t="shared" si="28"/>
        <v>44</v>
      </c>
      <c r="Q1855" s="42"/>
      <c r="R1855" s="41" t="s">
        <v>3850</v>
      </c>
    </row>
    <row r="1856" spans="1:18" x14ac:dyDescent="0.25">
      <c r="A1856" s="3" t="s">
        <v>134</v>
      </c>
      <c r="B1856" s="3" t="s">
        <v>8172</v>
      </c>
      <c r="C1856" s="3" t="s">
        <v>7812</v>
      </c>
      <c r="D1856" s="43">
        <v>2.2777777777777781</v>
      </c>
      <c r="E1856" s="43">
        <v>13.666600000000001</v>
      </c>
      <c r="F1856" s="44">
        <v>5.99</v>
      </c>
      <c r="G1856" s="43">
        <v>11.38</v>
      </c>
      <c r="H1856" s="45">
        <v>6</v>
      </c>
      <c r="I1856" s="44">
        <v>0</v>
      </c>
      <c r="J1856" s="43">
        <v>82</v>
      </c>
      <c r="K1856" s="44">
        <v>0</v>
      </c>
      <c r="L1856" s="43">
        <v>68.33</v>
      </c>
      <c r="M1856" s="44">
        <v>0</v>
      </c>
      <c r="N1856" s="41">
        <v>4</v>
      </c>
      <c r="O1856" s="41">
        <v>4</v>
      </c>
      <c r="P1856" s="42" t="str">
        <f t="shared" si="28"/>
        <v>44</v>
      </c>
      <c r="Q1856" s="42"/>
      <c r="R1856" s="41" t="s">
        <v>3850</v>
      </c>
    </row>
    <row r="1857" spans="1:18" x14ac:dyDescent="0.25">
      <c r="A1857" s="3" t="s">
        <v>134</v>
      </c>
      <c r="B1857" s="3" t="s">
        <v>6786</v>
      </c>
      <c r="C1857" s="3" t="s">
        <v>6787</v>
      </c>
      <c r="D1857" s="43">
        <v>1.68</v>
      </c>
      <c r="E1857" s="43">
        <v>11.9933</v>
      </c>
      <c r="F1857" s="44">
        <v>7.13</v>
      </c>
      <c r="G1857" s="43">
        <v>10.31</v>
      </c>
      <c r="H1857" s="45">
        <v>7</v>
      </c>
      <c r="I1857" s="44">
        <v>0</v>
      </c>
      <c r="J1857" s="43">
        <v>79.94</v>
      </c>
      <c r="K1857" s="44">
        <v>0</v>
      </c>
      <c r="L1857" s="43">
        <v>68.180000000000007</v>
      </c>
      <c r="M1857" s="44">
        <v>0</v>
      </c>
      <c r="N1857" s="41">
        <v>4</v>
      </c>
      <c r="O1857" s="41">
        <v>4</v>
      </c>
      <c r="P1857" s="42" t="str">
        <f t="shared" si="28"/>
        <v>44</v>
      </c>
      <c r="Q1857" s="42"/>
      <c r="R1857" s="41" t="s">
        <v>1650</v>
      </c>
    </row>
    <row r="1858" spans="1:18" x14ac:dyDescent="0.25">
      <c r="A1858" s="3" t="s">
        <v>134</v>
      </c>
      <c r="B1858" s="3" t="s">
        <v>6788</v>
      </c>
      <c r="C1858" s="3" t="s">
        <v>6789</v>
      </c>
      <c r="D1858" s="43">
        <v>2.5099999999999998</v>
      </c>
      <c r="E1858" s="43">
        <v>19.55</v>
      </c>
      <c r="F1858" s="44">
        <v>7.78</v>
      </c>
      <c r="G1858" s="43">
        <v>17.04</v>
      </c>
      <c r="H1858" s="45">
        <v>4</v>
      </c>
      <c r="I1858" s="44">
        <v>0</v>
      </c>
      <c r="J1858" s="43">
        <v>78.2</v>
      </c>
      <c r="K1858" s="44">
        <v>0</v>
      </c>
      <c r="L1858" s="43">
        <v>68.16</v>
      </c>
      <c r="M1858" s="44">
        <v>0</v>
      </c>
      <c r="N1858" s="41">
        <v>4</v>
      </c>
      <c r="O1858" s="41">
        <v>4</v>
      </c>
      <c r="P1858" s="42" t="str">
        <f t="shared" si="28"/>
        <v>44</v>
      </c>
      <c r="Q1858" s="42"/>
      <c r="R1858" s="41" t="s">
        <v>1650</v>
      </c>
    </row>
    <row r="1859" spans="1:18" x14ac:dyDescent="0.25">
      <c r="A1859" s="3" t="s">
        <v>134</v>
      </c>
      <c r="B1859" s="3" t="s">
        <v>6790</v>
      </c>
      <c r="C1859" s="3" t="s">
        <v>6791</v>
      </c>
      <c r="D1859" s="43">
        <v>6.9899999999999993</v>
      </c>
      <c r="E1859" s="43">
        <v>29.666599999999999</v>
      </c>
      <c r="F1859" s="44">
        <v>4.24</v>
      </c>
      <c r="G1859" s="43">
        <v>22.67</v>
      </c>
      <c r="H1859" s="45">
        <v>3</v>
      </c>
      <c r="I1859" s="44">
        <v>0</v>
      </c>
      <c r="J1859" s="43">
        <v>89</v>
      </c>
      <c r="K1859" s="44">
        <v>0</v>
      </c>
      <c r="L1859" s="43">
        <v>68.03</v>
      </c>
      <c r="M1859" s="44">
        <v>0</v>
      </c>
      <c r="N1859" s="41">
        <v>4</v>
      </c>
      <c r="O1859" s="41">
        <v>4</v>
      </c>
      <c r="P1859" s="42" t="str">
        <f t="shared" si="28"/>
        <v>44</v>
      </c>
      <c r="Q1859" s="42"/>
      <c r="R1859" s="41" t="s">
        <v>1650</v>
      </c>
    </row>
    <row r="1860" spans="1:18" x14ac:dyDescent="0.25">
      <c r="A1860" s="3" t="s">
        <v>134</v>
      </c>
      <c r="B1860" s="3" t="s">
        <v>8173</v>
      </c>
      <c r="C1860" s="3" t="s">
        <v>4798</v>
      </c>
      <c r="D1860" s="43">
        <v>1.7354166666666666</v>
      </c>
      <c r="E1860" s="43">
        <v>10.4125</v>
      </c>
      <c r="F1860" s="44">
        <v>6</v>
      </c>
      <c r="G1860" s="43">
        <v>8.67</v>
      </c>
      <c r="H1860" s="45">
        <v>9</v>
      </c>
      <c r="I1860" s="44">
        <v>0</v>
      </c>
      <c r="J1860" s="43">
        <v>83.3</v>
      </c>
      <c r="K1860" s="44">
        <v>0</v>
      </c>
      <c r="L1860" s="43">
        <v>67.680000000000007</v>
      </c>
      <c r="M1860" s="44">
        <v>0</v>
      </c>
      <c r="N1860" s="41">
        <v>4</v>
      </c>
      <c r="O1860" s="41">
        <v>4</v>
      </c>
      <c r="P1860" s="42" t="str">
        <f t="shared" si="28"/>
        <v>44</v>
      </c>
      <c r="Q1860" s="42"/>
      <c r="R1860" s="41" t="s">
        <v>3850</v>
      </c>
    </row>
    <row r="1861" spans="1:18" x14ac:dyDescent="0.25">
      <c r="A1861" s="3" t="s">
        <v>134</v>
      </c>
      <c r="B1861" s="3" t="s">
        <v>8174</v>
      </c>
      <c r="C1861" s="3" t="s">
        <v>1022</v>
      </c>
      <c r="D1861" s="43">
        <v>4.511111111111112</v>
      </c>
      <c r="E1861" s="43">
        <v>27.066600000000001</v>
      </c>
      <c r="F1861" s="44">
        <v>5.99</v>
      </c>
      <c r="G1861" s="43">
        <v>22.55</v>
      </c>
      <c r="H1861" s="45">
        <v>3</v>
      </c>
      <c r="I1861" s="44">
        <v>0</v>
      </c>
      <c r="J1861" s="43">
        <v>81.2</v>
      </c>
      <c r="K1861" s="44">
        <v>0</v>
      </c>
      <c r="L1861" s="43">
        <v>67.66</v>
      </c>
      <c r="M1861" s="44">
        <v>0</v>
      </c>
      <c r="N1861" s="41">
        <v>4</v>
      </c>
      <c r="O1861" s="41">
        <v>4</v>
      </c>
      <c r="P1861" s="42" t="str">
        <f t="shared" si="28"/>
        <v>44</v>
      </c>
      <c r="Q1861" s="42"/>
      <c r="R1861" s="41" t="s">
        <v>3850</v>
      </c>
    </row>
    <row r="1862" spans="1:18" x14ac:dyDescent="0.25">
      <c r="A1862" s="3" t="s">
        <v>134</v>
      </c>
      <c r="B1862" s="3" t="s">
        <v>8175</v>
      </c>
      <c r="C1862" s="3" t="s">
        <v>8176</v>
      </c>
      <c r="D1862" s="43">
        <v>4.5</v>
      </c>
      <c r="E1862" s="43">
        <v>27</v>
      </c>
      <c r="F1862" s="44">
        <v>6</v>
      </c>
      <c r="G1862" s="43">
        <v>22.5</v>
      </c>
      <c r="H1862" s="45">
        <v>3</v>
      </c>
      <c r="I1862" s="44">
        <v>0</v>
      </c>
      <c r="J1862" s="43">
        <v>81</v>
      </c>
      <c r="K1862" s="44">
        <v>0</v>
      </c>
      <c r="L1862" s="43">
        <v>67.5</v>
      </c>
      <c r="M1862" s="44">
        <v>0</v>
      </c>
      <c r="N1862" s="41">
        <v>4</v>
      </c>
      <c r="O1862" s="41">
        <v>4</v>
      </c>
      <c r="P1862" s="42" t="str">
        <f t="shared" si="28"/>
        <v>44</v>
      </c>
      <c r="Q1862" s="42"/>
      <c r="R1862" s="41" t="s">
        <v>3850</v>
      </c>
    </row>
    <row r="1863" spans="1:18" x14ac:dyDescent="0.25">
      <c r="A1863" s="3" t="s">
        <v>134</v>
      </c>
      <c r="B1863" s="3" t="s">
        <v>8177</v>
      </c>
      <c r="C1863" s="3" t="s">
        <v>8178</v>
      </c>
      <c r="D1863" s="43">
        <v>4.5</v>
      </c>
      <c r="E1863" s="43">
        <v>27</v>
      </c>
      <c r="F1863" s="44">
        <v>6</v>
      </c>
      <c r="G1863" s="43">
        <v>22.5</v>
      </c>
      <c r="H1863" s="45">
        <v>3</v>
      </c>
      <c r="I1863" s="44">
        <v>0</v>
      </c>
      <c r="J1863" s="43">
        <v>81</v>
      </c>
      <c r="K1863" s="44">
        <v>0</v>
      </c>
      <c r="L1863" s="43">
        <v>67.5</v>
      </c>
      <c r="M1863" s="44">
        <v>0</v>
      </c>
      <c r="N1863" s="41">
        <v>4</v>
      </c>
      <c r="O1863" s="41">
        <v>4</v>
      </c>
      <c r="P1863" s="42" t="str">
        <f t="shared" ref="P1863:P1926" si="29">N1863&amp;O1863</f>
        <v>44</v>
      </c>
      <c r="Q1863" s="42"/>
      <c r="R1863" s="41" t="s">
        <v>3850</v>
      </c>
    </row>
    <row r="1864" spans="1:18" x14ac:dyDescent="0.25">
      <c r="A1864" s="3" t="s">
        <v>134</v>
      </c>
      <c r="B1864" s="3" t="s">
        <v>8179</v>
      </c>
      <c r="C1864" s="3" t="s">
        <v>4792</v>
      </c>
      <c r="D1864" s="43">
        <v>6.6666666666666661</v>
      </c>
      <c r="E1864" s="43">
        <v>40</v>
      </c>
      <c r="F1864" s="44">
        <v>6</v>
      </c>
      <c r="G1864" s="43">
        <v>33.33</v>
      </c>
      <c r="H1864" s="45">
        <v>2</v>
      </c>
      <c r="I1864" s="44">
        <v>0</v>
      </c>
      <c r="J1864" s="43">
        <v>80</v>
      </c>
      <c r="K1864" s="44">
        <v>0</v>
      </c>
      <c r="L1864" s="43">
        <v>66.66</v>
      </c>
      <c r="M1864" s="44">
        <v>0</v>
      </c>
      <c r="N1864" s="41">
        <v>4</v>
      </c>
      <c r="O1864" s="41">
        <v>4</v>
      </c>
      <c r="P1864" s="42" t="str">
        <f t="shared" si="29"/>
        <v>44</v>
      </c>
      <c r="Q1864" s="42"/>
      <c r="R1864" s="41" t="s">
        <v>3850</v>
      </c>
    </row>
    <row r="1865" spans="1:18" x14ac:dyDescent="0.25">
      <c r="A1865" s="3" t="s">
        <v>134</v>
      </c>
      <c r="B1865" s="3" t="s">
        <v>8180</v>
      </c>
      <c r="C1865" s="3" t="s">
        <v>994</v>
      </c>
      <c r="D1865" s="43">
        <v>3.3333333333333335</v>
      </c>
      <c r="E1865" s="43">
        <v>20</v>
      </c>
      <c r="F1865" s="44">
        <v>6</v>
      </c>
      <c r="G1865" s="43">
        <v>16.66</v>
      </c>
      <c r="H1865" s="45">
        <v>4</v>
      </c>
      <c r="I1865" s="44">
        <v>0</v>
      </c>
      <c r="J1865" s="43">
        <v>80</v>
      </c>
      <c r="K1865" s="44">
        <v>0</v>
      </c>
      <c r="L1865" s="43">
        <v>66.66</v>
      </c>
      <c r="M1865" s="44">
        <v>0</v>
      </c>
      <c r="N1865" s="41">
        <v>4</v>
      </c>
      <c r="O1865" s="41">
        <v>4</v>
      </c>
      <c r="P1865" s="42" t="str">
        <f t="shared" si="29"/>
        <v>44</v>
      </c>
      <c r="Q1865" s="42"/>
      <c r="R1865" s="41" t="s">
        <v>3850</v>
      </c>
    </row>
    <row r="1866" spans="1:18" x14ac:dyDescent="0.25">
      <c r="A1866" s="3" t="s">
        <v>134</v>
      </c>
      <c r="B1866" s="3" t="s">
        <v>8181</v>
      </c>
      <c r="C1866" s="3" t="s">
        <v>8182</v>
      </c>
      <c r="D1866" s="43">
        <v>6.666666666666667</v>
      </c>
      <c r="E1866" s="43">
        <v>40</v>
      </c>
      <c r="F1866" s="44">
        <v>6</v>
      </c>
      <c r="G1866" s="43">
        <v>33.33</v>
      </c>
      <c r="H1866" s="45">
        <v>2</v>
      </c>
      <c r="I1866" s="44">
        <v>0</v>
      </c>
      <c r="J1866" s="43">
        <v>80</v>
      </c>
      <c r="K1866" s="44">
        <v>0</v>
      </c>
      <c r="L1866" s="43">
        <v>66.66</v>
      </c>
      <c r="M1866" s="44">
        <v>0</v>
      </c>
      <c r="N1866" s="41">
        <v>4</v>
      </c>
      <c r="O1866" s="41">
        <v>4</v>
      </c>
      <c r="P1866" s="42" t="str">
        <f t="shared" si="29"/>
        <v>44</v>
      </c>
      <c r="Q1866" s="42"/>
      <c r="R1866" s="41" t="s">
        <v>3850</v>
      </c>
    </row>
    <row r="1867" spans="1:18" x14ac:dyDescent="0.25">
      <c r="A1867" s="3" t="s">
        <v>134</v>
      </c>
      <c r="B1867" s="3" t="s">
        <v>8183</v>
      </c>
      <c r="C1867" s="3" t="s">
        <v>8184</v>
      </c>
      <c r="D1867" s="43">
        <v>3.3333333333333335</v>
      </c>
      <c r="E1867" s="43">
        <v>20</v>
      </c>
      <c r="F1867" s="44">
        <v>6</v>
      </c>
      <c r="G1867" s="43">
        <v>16.66</v>
      </c>
      <c r="H1867" s="45">
        <v>4</v>
      </c>
      <c r="I1867" s="44">
        <v>0</v>
      </c>
      <c r="J1867" s="43">
        <v>80</v>
      </c>
      <c r="K1867" s="44">
        <v>0</v>
      </c>
      <c r="L1867" s="43">
        <v>66.66</v>
      </c>
      <c r="M1867" s="44">
        <v>0</v>
      </c>
      <c r="N1867" s="41">
        <v>4</v>
      </c>
      <c r="O1867" s="41">
        <v>4</v>
      </c>
      <c r="P1867" s="42" t="str">
        <f t="shared" si="29"/>
        <v>44</v>
      </c>
      <c r="Q1867" s="42"/>
      <c r="R1867" s="41" t="s">
        <v>3850</v>
      </c>
    </row>
    <row r="1868" spans="1:18" x14ac:dyDescent="0.25">
      <c r="A1868" s="3" t="s">
        <v>134</v>
      </c>
      <c r="B1868" s="3" t="s">
        <v>8185</v>
      </c>
      <c r="C1868" s="3" t="s">
        <v>8186</v>
      </c>
      <c r="D1868" s="43">
        <v>2.6666666666666665</v>
      </c>
      <c r="E1868" s="43">
        <v>16</v>
      </c>
      <c r="F1868" s="44">
        <v>6</v>
      </c>
      <c r="G1868" s="43">
        <v>13.33</v>
      </c>
      <c r="H1868" s="45">
        <v>5</v>
      </c>
      <c r="I1868" s="44">
        <v>0</v>
      </c>
      <c r="J1868" s="43">
        <v>80</v>
      </c>
      <c r="K1868" s="44">
        <v>0</v>
      </c>
      <c r="L1868" s="43">
        <v>66.66</v>
      </c>
      <c r="M1868" s="44">
        <v>0</v>
      </c>
      <c r="N1868" s="41">
        <v>4</v>
      </c>
      <c r="O1868" s="41">
        <v>4</v>
      </c>
      <c r="P1868" s="42" t="str">
        <f t="shared" si="29"/>
        <v>44</v>
      </c>
      <c r="Q1868" s="42"/>
      <c r="R1868" s="41" t="s">
        <v>3850</v>
      </c>
    </row>
    <row r="1869" spans="1:18" x14ac:dyDescent="0.25">
      <c r="A1869" s="3" t="s">
        <v>134</v>
      </c>
      <c r="B1869" s="3" t="s">
        <v>8187</v>
      </c>
      <c r="C1869" s="3" t="s">
        <v>8188</v>
      </c>
      <c r="D1869" s="43">
        <v>4.4444444444444446</v>
      </c>
      <c r="E1869" s="43">
        <v>26.666599999999999</v>
      </c>
      <c r="F1869" s="44">
        <v>5.99</v>
      </c>
      <c r="G1869" s="43">
        <v>22.22</v>
      </c>
      <c r="H1869" s="45">
        <v>3</v>
      </c>
      <c r="I1869" s="44">
        <v>0</v>
      </c>
      <c r="J1869" s="43">
        <v>80</v>
      </c>
      <c r="K1869" s="44">
        <v>0</v>
      </c>
      <c r="L1869" s="43">
        <v>66.66</v>
      </c>
      <c r="M1869" s="44">
        <v>0</v>
      </c>
      <c r="N1869" s="41">
        <v>4</v>
      </c>
      <c r="O1869" s="41">
        <v>4</v>
      </c>
      <c r="P1869" s="42" t="str">
        <f t="shared" si="29"/>
        <v>44</v>
      </c>
      <c r="Q1869" s="42"/>
      <c r="R1869" s="41" t="s">
        <v>3850</v>
      </c>
    </row>
    <row r="1870" spans="1:18" x14ac:dyDescent="0.25">
      <c r="A1870" s="3" t="s">
        <v>134</v>
      </c>
      <c r="B1870" s="3" t="s">
        <v>8189</v>
      </c>
      <c r="C1870" s="3" t="s">
        <v>8190</v>
      </c>
      <c r="D1870" s="43">
        <v>3.3333333333333335</v>
      </c>
      <c r="E1870" s="43">
        <v>20</v>
      </c>
      <c r="F1870" s="44">
        <v>6</v>
      </c>
      <c r="G1870" s="43">
        <v>16.66</v>
      </c>
      <c r="H1870" s="45">
        <v>4</v>
      </c>
      <c r="I1870" s="44">
        <v>0</v>
      </c>
      <c r="J1870" s="43">
        <v>80</v>
      </c>
      <c r="K1870" s="44">
        <v>0</v>
      </c>
      <c r="L1870" s="43">
        <v>66.66</v>
      </c>
      <c r="M1870" s="44">
        <v>0</v>
      </c>
      <c r="N1870" s="41">
        <v>4</v>
      </c>
      <c r="O1870" s="41">
        <v>4</v>
      </c>
      <c r="P1870" s="42" t="str">
        <f t="shared" si="29"/>
        <v>44</v>
      </c>
      <c r="Q1870" s="42"/>
      <c r="R1870" s="41" t="s">
        <v>3850</v>
      </c>
    </row>
    <row r="1871" spans="1:18" x14ac:dyDescent="0.25">
      <c r="A1871" s="3" t="s">
        <v>134</v>
      </c>
      <c r="B1871" s="3" t="s">
        <v>6792</v>
      </c>
      <c r="C1871" s="3" t="s">
        <v>6793</v>
      </c>
      <c r="D1871" s="43">
        <v>3.91</v>
      </c>
      <c r="E1871" s="43">
        <v>26</v>
      </c>
      <c r="F1871" s="44">
        <v>6.64</v>
      </c>
      <c r="G1871" s="43">
        <v>22.09</v>
      </c>
      <c r="H1871" s="45">
        <v>3</v>
      </c>
      <c r="I1871" s="44">
        <v>0</v>
      </c>
      <c r="J1871" s="43">
        <v>78</v>
      </c>
      <c r="K1871" s="44">
        <v>0</v>
      </c>
      <c r="L1871" s="43">
        <v>66.27</v>
      </c>
      <c r="M1871" s="44">
        <v>0</v>
      </c>
      <c r="N1871" s="41">
        <v>4</v>
      </c>
      <c r="O1871" s="41">
        <v>4</v>
      </c>
      <c r="P1871" s="42" t="str">
        <f t="shared" si="29"/>
        <v>44</v>
      </c>
      <c r="Q1871" s="42"/>
      <c r="R1871" s="41" t="s">
        <v>1650</v>
      </c>
    </row>
    <row r="1872" spans="1:18" x14ac:dyDescent="0.25">
      <c r="A1872" s="3" t="s">
        <v>134</v>
      </c>
      <c r="B1872" s="3" t="s">
        <v>8191</v>
      </c>
      <c r="C1872" s="3" t="s">
        <v>4912</v>
      </c>
      <c r="D1872" s="43">
        <v>2.1111111111111112</v>
      </c>
      <c r="E1872" s="43">
        <v>12.666600000000001</v>
      </c>
      <c r="F1872" s="44">
        <v>5.99</v>
      </c>
      <c r="G1872" s="43">
        <v>10.55</v>
      </c>
      <c r="H1872" s="45">
        <v>5</v>
      </c>
      <c r="I1872" s="44">
        <v>0</v>
      </c>
      <c r="J1872" s="43">
        <v>76</v>
      </c>
      <c r="K1872" s="44">
        <v>0</v>
      </c>
      <c r="L1872" s="43">
        <v>65.44</v>
      </c>
      <c r="M1872" s="44">
        <v>0</v>
      </c>
      <c r="N1872" s="41">
        <v>4</v>
      </c>
      <c r="O1872" s="41">
        <v>4</v>
      </c>
      <c r="P1872" s="42" t="str">
        <f t="shared" si="29"/>
        <v>44</v>
      </c>
      <c r="Q1872" s="42"/>
      <c r="R1872" s="41" t="s">
        <v>3850</v>
      </c>
    </row>
    <row r="1873" spans="1:18" x14ac:dyDescent="0.25">
      <c r="A1873" s="3" t="s">
        <v>134</v>
      </c>
      <c r="B1873" s="3" t="s">
        <v>6794</v>
      </c>
      <c r="C1873" s="3" t="s">
        <v>6795</v>
      </c>
      <c r="D1873" s="43">
        <v>3.34</v>
      </c>
      <c r="E1873" s="43">
        <v>36</v>
      </c>
      <c r="F1873" s="44">
        <v>10.77</v>
      </c>
      <c r="G1873" s="43">
        <v>32.659999999999997</v>
      </c>
      <c r="H1873" s="45">
        <v>2</v>
      </c>
      <c r="I1873" s="44">
        <v>0</v>
      </c>
      <c r="J1873" s="43">
        <v>72</v>
      </c>
      <c r="K1873" s="44">
        <v>0</v>
      </c>
      <c r="L1873" s="43">
        <v>65.319999999999993</v>
      </c>
      <c r="M1873" s="44">
        <v>0</v>
      </c>
      <c r="N1873" s="41">
        <v>4</v>
      </c>
      <c r="O1873" s="41">
        <v>4</v>
      </c>
      <c r="P1873" s="42" t="str">
        <f t="shared" si="29"/>
        <v>44</v>
      </c>
      <c r="Q1873" s="42"/>
      <c r="R1873" s="41" t="s">
        <v>1650</v>
      </c>
    </row>
    <row r="1874" spans="1:18" x14ac:dyDescent="0.25">
      <c r="A1874" s="3" t="s">
        <v>134</v>
      </c>
      <c r="B1874" s="3" t="s">
        <v>8192</v>
      </c>
      <c r="C1874" s="3" t="s">
        <v>8193</v>
      </c>
      <c r="D1874" s="43">
        <v>2.1666666666666665</v>
      </c>
      <c r="E1874" s="43">
        <v>13</v>
      </c>
      <c r="F1874" s="44">
        <v>6</v>
      </c>
      <c r="G1874" s="43">
        <v>10.83</v>
      </c>
      <c r="H1874" s="45">
        <v>6</v>
      </c>
      <c r="I1874" s="44">
        <v>0</v>
      </c>
      <c r="J1874" s="43">
        <v>78</v>
      </c>
      <c r="K1874" s="44">
        <v>0</v>
      </c>
      <c r="L1874" s="43">
        <v>65</v>
      </c>
      <c r="M1874" s="44">
        <v>0</v>
      </c>
      <c r="N1874" s="41">
        <v>4</v>
      </c>
      <c r="O1874" s="41">
        <v>4</v>
      </c>
      <c r="P1874" s="42" t="str">
        <f t="shared" si="29"/>
        <v>44</v>
      </c>
      <c r="Q1874" s="42"/>
      <c r="R1874" s="41" t="s">
        <v>3850</v>
      </c>
    </row>
    <row r="1875" spans="1:18" x14ac:dyDescent="0.25">
      <c r="A1875" s="3" t="s">
        <v>134</v>
      </c>
      <c r="B1875" s="3" t="s">
        <v>8194</v>
      </c>
      <c r="C1875" s="3" t="s">
        <v>5938</v>
      </c>
      <c r="D1875" s="43">
        <v>4.333333333333333</v>
      </c>
      <c r="E1875" s="43">
        <v>26</v>
      </c>
      <c r="F1875" s="44">
        <v>6</v>
      </c>
      <c r="G1875" s="43">
        <v>21.66</v>
      </c>
      <c r="H1875" s="45">
        <v>3</v>
      </c>
      <c r="I1875" s="44">
        <v>0</v>
      </c>
      <c r="J1875" s="43">
        <v>78</v>
      </c>
      <c r="K1875" s="44">
        <v>0</v>
      </c>
      <c r="L1875" s="43">
        <v>65</v>
      </c>
      <c r="M1875" s="44">
        <v>0</v>
      </c>
      <c r="N1875" s="41">
        <v>4</v>
      </c>
      <c r="O1875" s="41">
        <v>4</v>
      </c>
      <c r="P1875" s="42" t="str">
        <f t="shared" si="29"/>
        <v>44</v>
      </c>
      <c r="Q1875" s="42"/>
      <c r="R1875" s="41" t="s">
        <v>3850</v>
      </c>
    </row>
    <row r="1876" spans="1:18" x14ac:dyDescent="0.25">
      <c r="A1876" s="3" t="s">
        <v>134</v>
      </c>
      <c r="B1876" s="3" t="s">
        <v>8195</v>
      </c>
      <c r="C1876" s="3" t="s">
        <v>8196</v>
      </c>
      <c r="D1876" s="43">
        <v>2.1666666666666665</v>
      </c>
      <c r="E1876" s="43">
        <v>13</v>
      </c>
      <c r="F1876" s="44">
        <v>6</v>
      </c>
      <c r="G1876" s="43">
        <v>10.83</v>
      </c>
      <c r="H1876" s="45">
        <v>6</v>
      </c>
      <c r="I1876" s="44">
        <v>0</v>
      </c>
      <c r="J1876" s="43">
        <v>78</v>
      </c>
      <c r="K1876" s="44">
        <v>0</v>
      </c>
      <c r="L1876" s="43">
        <v>65</v>
      </c>
      <c r="M1876" s="44">
        <v>0</v>
      </c>
      <c r="N1876" s="41">
        <v>4</v>
      </c>
      <c r="O1876" s="41">
        <v>4</v>
      </c>
      <c r="P1876" s="42" t="str">
        <f t="shared" si="29"/>
        <v>44</v>
      </c>
      <c r="Q1876" s="42"/>
      <c r="R1876" s="41" t="s">
        <v>3850</v>
      </c>
    </row>
    <row r="1877" spans="1:18" x14ac:dyDescent="0.25">
      <c r="A1877" s="3" t="s">
        <v>134</v>
      </c>
      <c r="B1877" s="3" t="s">
        <v>8197</v>
      </c>
      <c r="C1877" s="3" t="s">
        <v>897</v>
      </c>
      <c r="D1877" s="43">
        <v>2.5999999999999996</v>
      </c>
      <c r="E1877" s="43">
        <v>15.6</v>
      </c>
      <c r="F1877" s="44">
        <v>6</v>
      </c>
      <c r="G1877" s="43">
        <v>13</v>
      </c>
      <c r="H1877" s="45">
        <v>5</v>
      </c>
      <c r="I1877" s="44">
        <v>0</v>
      </c>
      <c r="J1877" s="43">
        <v>78</v>
      </c>
      <c r="K1877" s="44">
        <v>0</v>
      </c>
      <c r="L1877" s="43">
        <v>65</v>
      </c>
      <c r="M1877" s="44">
        <v>0</v>
      </c>
      <c r="N1877" s="41">
        <v>4</v>
      </c>
      <c r="O1877" s="41">
        <v>4</v>
      </c>
      <c r="P1877" s="42" t="str">
        <f t="shared" si="29"/>
        <v>44</v>
      </c>
      <c r="Q1877" s="42"/>
      <c r="R1877" s="41" t="s">
        <v>3850</v>
      </c>
    </row>
    <row r="1878" spans="1:18" x14ac:dyDescent="0.25">
      <c r="A1878" s="3" t="s">
        <v>134</v>
      </c>
      <c r="B1878" s="3" t="s">
        <v>8198</v>
      </c>
      <c r="C1878" s="3" t="s">
        <v>8199</v>
      </c>
      <c r="D1878" s="43">
        <v>4.333333333333333</v>
      </c>
      <c r="E1878" s="43">
        <v>26</v>
      </c>
      <c r="F1878" s="44">
        <v>6</v>
      </c>
      <c r="G1878" s="43">
        <v>21.66</v>
      </c>
      <c r="H1878" s="45">
        <v>3</v>
      </c>
      <c r="I1878" s="44">
        <v>0</v>
      </c>
      <c r="J1878" s="43">
        <v>78</v>
      </c>
      <c r="K1878" s="44">
        <v>0</v>
      </c>
      <c r="L1878" s="43">
        <v>65</v>
      </c>
      <c r="M1878" s="44">
        <v>0</v>
      </c>
      <c r="N1878" s="41">
        <v>4</v>
      </c>
      <c r="O1878" s="41">
        <v>4</v>
      </c>
      <c r="P1878" s="42" t="str">
        <f t="shared" si="29"/>
        <v>44</v>
      </c>
      <c r="Q1878" s="42"/>
      <c r="R1878" s="41" t="s">
        <v>3850</v>
      </c>
    </row>
    <row r="1879" spans="1:18" x14ac:dyDescent="0.25">
      <c r="A1879" s="3" t="s">
        <v>134</v>
      </c>
      <c r="B1879" s="3" t="s">
        <v>8200</v>
      </c>
      <c r="C1879" s="3" t="s">
        <v>8201</v>
      </c>
      <c r="D1879" s="43">
        <v>6.5</v>
      </c>
      <c r="E1879" s="43">
        <v>39</v>
      </c>
      <c r="F1879" s="44">
        <v>6</v>
      </c>
      <c r="G1879" s="43">
        <v>32.5</v>
      </c>
      <c r="H1879" s="45">
        <v>2</v>
      </c>
      <c r="I1879" s="44">
        <v>0</v>
      </c>
      <c r="J1879" s="43">
        <v>78</v>
      </c>
      <c r="K1879" s="44">
        <v>0</v>
      </c>
      <c r="L1879" s="43">
        <v>65</v>
      </c>
      <c r="M1879" s="44">
        <v>0</v>
      </c>
      <c r="N1879" s="41">
        <v>4</v>
      </c>
      <c r="O1879" s="41">
        <v>4</v>
      </c>
      <c r="P1879" s="42" t="str">
        <f t="shared" si="29"/>
        <v>44</v>
      </c>
      <c r="Q1879" s="42"/>
      <c r="R1879" s="41" t="s">
        <v>3850</v>
      </c>
    </row>
    <row r="1880" spans="1:18" x14ac:dyDescent="0.25">
      <c r="A1880" s="3" t="s">
        <v>134</v>
      </c>
      <c r="B1880" s="3" t="s">
        <v>8202</v>
      </c>
      <c r="C1880" s="3" t="s">
        <v>8203</v>
      </c>
      <c r="D1880" s="43">
        <v>4.333333333333333</v>
      </c>
      <c r="E1880" s="43">
        <v>26</v>
      </c>
      <c r="F1880" s="44">
        <v>6</v>
      </c>
      <c r="G1880" s="43">
        <v>21.66</v>
      </c>
      <c r="H1880" s="45">
        <v>3</v>
      </c>
      <c r="I1880" s="44">
        <v>0</v>
      </c>
      <c r="J1880" s="43">
        <v>78</v>
      </c>
      <c r="K1880" s="44">
        <v>0</v>
      </c>
      <c r="L1880" s="43">
        <v>65</v>
      </c>
      <c r="M1880" s="44">
        <v>0</v>
      </c>
      <c r="N1880" s="41">
        <v>4</v>
      </c>
      <c r="O1880" s="41">
        <v>4</v>
      </c>
      <c r="P1880" s="42" t="str">
        <f t="shared" si="29"/>
        <v>44</v>
      </c>
      <c r="Q1880" s="42"/>
      <c r="R1880" s="41" t="s">
        <v>3850</v>
      </c>
    </row>
    <row r="1881" spans="1:18" x14ac:dyDescent="0.25">
      <c r="A1881" s="3" t="s">
        <v>134</v>
      </c>
      <c r="B1881" s="3" t="s">
        <v>8204</v>
      </c>
      <c r="C1881" s="3" t="s">
        <v>6134</v>
      </c>
      <c r="D1881" s="43">
        <v>6.5</v>
      </c>
      <c r="E1881" s="43">
        <v>39</v>
      </c>
      <c r="F1881" s="44">
        <v>6</v>
      </c>
      <c r="G1881" s="43">
        <v>32.5</v>
      </c>
      <c r="H1881" s="45">
        <v>2</v>
      </c>
      <c r="I1881" s="44">
        <v>0</v>
      </c>
      <c r="J1881" s="43">
        <v>78</v>
      </c>
      <c r="K1881" s="44">
        <v>0</v>
      </c>
      <c r="L1881" s="43">
        <v>65</v>
      </c>
      <c r="M1881" s="44">
        <v>0</v>
      </c>
      <c r="N1881" s="41">
        <v>4</v>
      </c>
      <c r="O1881" s="41">
        <v>4</v>
      </c>
      <c r="P1881" s="42" t="str">
        <f t="shared" si="29"/>
        <v>44</v>
      </c>
      <c r="Q1881" s="42"/>
      <c r="R1881" s="41" t="s">
        <v>3850</v>
      </c>
    </row>
    <row r="1882" spans="1:18" x14ac:dyDescent="0.25">
      <c r="A1882" s="3" t="s">
        <v>134</v>
      </c>
      <c r="B1882" s="3" t="s">
        <v>8205</v>
      </c>
      <c r="C1882" s="3" t="s">
        <v>8206</v>
      </c>
      <c r="D1882" s="43">
        <v>4.333333333333333</v>
      </c>
      <c r="E1882" s="43">
        <v>26</v>
      </c>
      <c r="F1882" s="44">
        <v>6</v>
      </c>
      <c r="G1882" s="43">
        <v>21.66</v>
      </c>
      <c r="H1882" s="45">
        <v>3</v>
      </c>
      <c r="I1882" s="44">
        <v>0</v>
      </c>
      <c r="J1882" s="43">
        <v>78</v>
      </c>
      <c r="K1882" s="44">
        <v>0</v>
      </c>
      <c r="L1882" s="43">
        <v>65</v>
      </c>
      <c r="M1882" s="44">
        <v>0</v>
      </c>
      <c r="N1882" s="41">
        <v>4</v>
      </c>
      <c r="O1882" s="41">
        <v>4</v>
      </c>
      <c r="P1882" s="42" t="str">
        <f t="shared" si="29"/>
        <v>44</v>
      </c>
      <c r="Q1882" s="42"/>
      <c r="R1882" s="41" t="s">
        <v>3850</v>
      </c>
    </row>
    <row r="1883" spans="1:18" x14ac:dyDescent="0.25">
      <c r="A1883" s="3" t="s">
        <v>134</v>
      </c>
      <c r="B1883" s="3" t="s">
        <v>8207</v>
      </c>
      <c r="C1883" s="3" t="s">
        <v>5328</v>
      </c>
      <c r="D1883" s="43">
        <v>3.25</v>
      </c>
      <c r="E1883" s="43">
        <v>19.5</v>
      </c>
      <c r="F1883" s="44">
        <v>6</v>
      </c>
      <c r="G1883" s="43">
        <v>16.25</v>
      </c>
      <c r="H1883" s="45">
        <v>4</v>
      </c>
      <c r="I1883" s="44">
        <v>0</v>
      </c>
      <c r="J1883" s="43">
        <v>78</v>
      </c>
      <c r="K1883" s="44">
        <v>0</v>
      </c>
      <c r="L1883" s="43">
        <v>65</v>
      </c>
      <c r="M1883" s="44">
        <v>0</v>
      </c>
      <c r="N1883" s="41">
        <v>4</v>
      </c>
      <c r="O1883" s="41">
        <v>4</v>
      </c>
      <c r="P1883" s="42" t="str">
        <f t="shared" si="29"/>
        <v>44</v>
      </c>
      <c r="Q1883" s="42"/>
      <c r="R1883" s="41" t="s">
        <v>3850</v>
      </c>
    </row>
    <row r="1884" spans="1:18" x14ac:dyDescent="0.25">
      <c r="A1884" s="3" t="s">
        <v>134</v>
      </c>
      <c r="B1884" s="3" t="s">
        <v>6796</v>
      </c>
      <c r="C1884" s="3" t="s">
        <v>6797</v>
      </c>
      <c r="D1884" s="43">
        <v>17.559999999999999</v>
      </c>
      <c r="E1884" s="43">
        <v>82</v>
      </c>
      <c r="F1884" s="44">
        <v>4.66</v>
      </c>
      <c r="G1884" s="43">
        <v>64.44</v>
      </c>
      <c r="H1884" s="45">
        <v>1</v>
      </c>
      <c r="I1884" s="44">
        <v>0</v>
      </c>
      <c r="J1884" s="43">
        <v>82</v>
      </c>
      <c r="K1884" s="44">
        <v>0</v>
      </c>
      <c r="L1884" s="43">
        <v>64.44</v>
      </c>
      <c r="M1884" s="44">
        <v>0</v>
      </c>
      <c r="N1884" s="41">
        <v>4</v>
      </c>
      <c r="O1884" s="41">
        <v>4</v>
      </c>
      <c r="P1884" s="42" t="str">
        <f t="shared" si="29"/>
        <v>44</v>
      </c>
      <c r="Q1884" s="42"/>
      <c r="R1884" s="41" t="s">
        <v>1650</v>
      </c>
    </row>
    <row r="1885" spans="1:18" x14ac:dyDescent="0.25">
      <c r="A1885" s="3" t="s">
        <v>134</v>
      </c>
      <c r="B1885" s="3" t="s">
        <v>8208</v>
      </c>
      <c r="C1885" s="3" t="s">
        <v>8209</v>
      </c>
      <c r="D1885" s="43">
        <v>1.8333333333333335</v>
      </c>
      <c r="E1885" s="43">
        <v>11</v>
      </c>
      <c r="F1885" s="44">
        <v>6</v>
      </c>
      <c r="G1885" s="43">
        <v>9.16</v>
      </c>
      <c r="H1885" s="45">
        <v>7</v>
      </c>
      <c r="I1885" s="44">
        <v>0</v>
      </c>
      <c r="J1885" s="43">
        <v>77</v>
      </c>
      <c r="K1885" s="44">
        <v>0</v>
      </c>
      <c r="L1885" s="43">
        <v>64.16</v>
      </c>
      <c r="M1885" s="44">
        <v>0</v>
      </c>
      <c r="N1885" s="41">
        <v>4</v>
      </c>
      <c r="O1885" s="41">
        <v>4</v>
      </c>
      <c r="P1885" s="42" t="str">
        <f t="shared" si="29"/>
        <v>44</v>
      </c>
      <c r="Q1885" s="42"/>
      <c r="R1885" s="41" t="s">
        <v>3850</v>
      </c>
    </row>
    <row r="1886" spans="1:18" x14ac:dyDescent="0.25">
      <c r="A1886" s="3" t="s">
        <v>134</v>
      </c>
      <c r="B1886" s="3" t="s">
        <v>8210</v>
      </c>
      <c r="C1886" s="3" t="s">
        <v>8211</v>
      </c>
      <c r="D1886" s="43">
        <v>1.1666666666666665</v>
      </c>
      <c r="E1886" s="43">
        <v>7</v>
      </c>
      <c r="F1886" s="44">
        <v>6</v>
      </c>
      <c r="G1886" s="43">
        <v>5.83</v>
      </c>
      <c r="H1886" s="45">
        <v>11</v>
      </c>
      <c r="I1886" s="44">
        <v>0</v>
      </c>
      <c r="J1886" s="43">
        <v>77</v>
      </c>
      <c r="K1886" s="44">
        <v>0</v>
      </c>
      <c r="L1886" s="43">
        <v>64.16</v>
      </c>
      <c r="M1886" s="44">
        <v>0</v>
      </c>
      <c r="N1886" s="41">
        <v>4</v>
      </c>
      <c r="O1886" s="41">
        <v>4</v>
      </c>
      <c r="P1886" s="42" t="str">
        <f t="shared" si="29"/>
        <v>44</v>
      </c>
      <c r="Q1886" s="42"/>
      <c r="R1886" s="41" t="s">
        <v>3850</v>
      </c>
    </row>
    <row r="1887" spans="1:18" x14ac:dyDescent="0.25">
      <c r="A1887" s="3" t="s">
        <v>134</v>
      </c>
      <c r="B1887" s="3" t="s">
        <v>8212</v>
      </c>
      <c r="C1887" s="3" t="s">
        <v>8213</v>
      </c>
      <c r="D1887" s="43">
        <v>3.1666666666666665</v>
      </c>
      <c r="E1887" s="43">
        <v>19</v>
      </c>
      <c r="F1887" s="44">
        <v>6</v>
      </c>
      <c r="G1887" s="43">
        <v>15.83</v>
      </c>
      <c r="H1887" s="45">
        <v>4</v>
      </c>
      <c r="I1887" s="44">
        <v>0</v>
      </c>
      <c r="J1887" s="43">
        <v>76</v>
      </c>
      <c r="K1887" s="44">
        <v>0</v>
      </c>
      <c r="L1887" s="43">
        <v>63.33</v>
      </c>
      <c r="M1887" s="44">
        <v>0</v>
      </c>
      <c r="N1887" s="41">
        <v>4</v>
      </c>
      <c r="O1887" s="41">
        <v>4</v>
      </c>
      <c r="P1887" s="42" t="str">
        <f t="shared" si="29"/>
        <v>44</v>
      </c>
      <c r="Q1887" s="42"/>
      <c r="R1887" s="41" t="s">
        <v>3850</v>
      </c>
    </row>
    <row r="1888" spans="1:18" x14ac:dyDescent="0.25">
      <c r="A1888" s="3" t="s">
        <v>134</v>
      </c>
      <c r="B1888" s="3" t="s">
        <v>8214</v>
      </c>
      <c r="C1888" s="3" t="s">
        <v>8215</v>
      </c>
      <c r="D1888" s="43">
        <v>3.1666666666666665</v>
      </c>
      <c r="E1888" s="43">
        <v>19</v>
      </c>
      <c r="F1888" s="44">
        <v>6</v>
      </c>
      <c r="G1888" s="43">
        <v>15.83</v>
      </c>
      <c r="H1888" s="45">
        <v>4</v>
      </c>
      <c r="I1888" s="44">
        <v>0</v>
      </c>
      <c r="J1888" s="43">
        <v>76</v>
      </c>
      <c r="K1888" s="44">
        <v>0</v>
      </c>
      <c r="L1888" s="43">
        <v>63.33</v>
      </c>
      <c r="M1888" s="44">
        <v>0</v>
      </c>
      <c r="N1888" s="41">
        <v>4</v>
      </c>
      <c r="O1888" s="41">
        <v>4</v>
      </c>
      <c r="P1888" s="42" t="str">
        <f t="shared" si="29"/>
        <v>44</v>
      </c>
      <c r="Q1888" s="42"/>
      <c r="R1888" s="41" t="s">
        <v>3850</v>
      </c>
    </row>
    <row r="1889" spans="1:18" x14ac:dyDescent="0.25">
      <c r="A1889" s="3" t="s">
        <v>134</v>
      </c>
      <c r="B1889" s="3" t="s">
        <v>8216</v>
      </c>
      <c r="C1889" s="3" t="s">
        <v>8217</v>
      </c>
      <c r="D1889" s="43">
        <v>2.1</v>
      </c>
      <c r="E1889" s="43">
        <v>12.6</v>
      </c>
      <c r="F1889" s="44">
        <v>6</v>
      </c>
      <c r="G1889" s="43">
        <v>10.5</v>
      </c>
      <c r="H1889" s="45">
        <v>6</v>
      </c>
      <c r="I1889" s="44">
        <v>0</v>
      </c>
      <c r="J1889" s="43">
        <v>75.599999999999994</v>
      </c>
      <c r="K1889" s="44">
        <v>0</v>
      </c>
      <c r="L1889" s="43">
        <v>63</v>
      </c>
      <c r="M1889" s="44">
        <v>0</v>
      </c>
      <c r="N1889" s="41">
        <v>4</v>
      </c>
      <c r="O1889" s="41">
        <v>4</v>
      </c>
      <c r="P1889" s="42" t="str">
        <f t="shared" si="29"/>
        <v>44</v>
      </c>
      <c r="Q1889" s="42"/>
      <c r="R1889" s="41" t="s">
        <v>3850</v>
      </c>
    </row>
    <row r="1890" spans="1:18" x14ac:dyDescent="0.25">
      <c r="A1890" s="3" t="s">
        <v>134</v>
      </c>
      <c r="B1890" s="3" t="s">
        <v>8218</v>
      </c>
      <c r="C1890" s="3" t="s">
        <v>984</v>
      </c>
      <c r="D1890" s="43">
        <v>2</v>
      </c>
      <c r="E1890" s="43">
        <v>12</v>
      </c>
      <c r="F1890" s="44">
        <v>6</v>
      </c>
      <c r="G1890" s="43">
        <v>10</v>
      </c>
      <c r="H1890" s="45">
        <v>6</v>
      </c>
      <c r="I1890" s="44">
        <v>0</v>
      </c>
      <c r="J1890" s="43">
        <v>75</v>
      </c>
      <c r="K1890" s="44">
        <v>0</v>
      </c>
      <c r="L1890" s="43">
        <v>63</v>
      </c>
      <c r="M1890" s="44">
        <v>0</v>
      </c>
      <c r="N1890" s="41">
        <v>4</v>
      </c>
      <c r="O1890" s="41">
        <v>4</v>
      </c>
      <c r="P1890" s="42" t="str">
        <f t="shared" si="29"/>
        <v>44</v>
      </c>
      <c r="Q1890" s="42"/>
      <c r="R1890" s="41" t="s">
        <v>3850</v>
      </c>
    </row>
    <row r="1891" spans="1:18" x14ac:dyDescent="0.25">
      <c r="A1891" s="3" t="s">
        <v>134</v>
      </c>
      <c r="B1891" s="3" t="s">
        <v>6798</v>
      </c>
      <c r="C1891" s="3" t="s">
        <v>6799</v>
      </c>
      <c r="D1891" s="43">
        <v>2.13</v>
      </c>
      <c r="E1891" s="43">
        <v>14.72</v>
      </c>
      <c r="F1891" s="44">
        <v>6.91</v>
      </c>
      <c r="G1891" s="43">
        <v>12.59</v>
      </c>
      <c r="H1891" s="45">
        <v>5</v>
      </c>
      <c r="I1891" s="44">
        <v>0</v>
      </c>
      <c r="J1891" s="43">
        <v>73.599999999999994</v>
      </c>
      <c r="K1891" s="44">
        <v>0</v>
      </c>
      <c r="L1891" s="43">
        <v>62.95</v>
      </c>
      <c r="M1891" s="44">
        <v>0</v>
      </c>
      <c r="N1891" s="41">
        <v>4</v>
      </c>
      <c r="O1891" s="41">
        <v>4</v>
      </c>
      <c r="P1891" s="42" t="str">
        <f t="shared" si="29"/>
        <v>44</v>
      </c>
      <c r="Q1891" s="42"/>
      <c r="R1891" s="41" t="s">
        <v>1650</v>
      </c>
    </row>
    <row r="1892" spans="1:18" x14ac:dyDescent="0.25">
      <c r="A1892" s="3" t="s">
        <v>134</v>
      </c>
      <c r="B1892" s="3" t="s">
        <v>8219</v>
      </c>
      <c r="C1892" s="3" t="s">
        <v>8220</v>
      </c>
      <c r="D1892" s="43">
        <v>4.1966666666666663</v>
      </c>
      <c r="E1892" s="43">
        <v>25.18</v>
      </c>
      <c r="F1892" s="44">
        <v>6</v>
      </c>
      <c r="G1892" s="43">
        <v>20.98</v>
      </c>
      <c r="H1892" s="45">
        <v>3</v>
      </c>
      <c r="I1892" s="44">
        <v>0</v>
      </c>
      <c r="J1892" s="43">
        <v>75.540000000000006</v>
      </c>
      <c r="K1892" s="44">
        <v>0</v>
      </c>
      <c r="L1892" s="43">
        <v>62.95</v>
      </c>
      <c r="M1892" s="44">
        <v>0</v>
      </c>
      <c r="N1892" s="41">
        <v>4</v>
      </c>
      <c r="O1892" s="41">
        <v>4</v>
      </c>
      <c r="P1892" s="42" t="str">
        <f t="shared" si="29"/>
        <v>44</v>
      </c>
      <c r="Q1892" s="42"/>
      <c r="R1892" s="41" t="s">
        <v>3850</v>
      </c>
    </row>
    <row r="1893" spans="1:18" x14ac:dyDescent="0.25">
      <c r="A1893" s="3" t="s">
        <v>134</v>
      </c>
      <c r="B1893" s="3" t="s">
        <v>8221</v>
      </c>
      <c r="C1893" s="3" t="s">
        <v>5596</v>
      </c>
      <c r="D1893" s="43">
        <v>1.7916666666666667</v>
      </c>
      <c r="E1893" s="43">
        <v>10.75</v>
      </c>
      <c r="F1893" s="44">
        <v>6</v>
      </c>
      <c r="G1893" s="43">
        <v>8.9499999999999993</v>
      </c>
      <c r="H1893" s="45">
        <v>7</v>
      </c>
      <c r="I1893" s="44">
        <v>0</v>
      </c>
      <c r="J1893" s="43">
        <v>75.25</v>
      </c>
      <c r="K1893" s="44">
        <v>0</v>
      </c>
      <c r="L1893" s="43">
        <v>62.7</v>
      </c>
      <c r="M1893" s="44">
        <v>0</v>
      </c>
      <c r="N1893" s="41">
        <v>4</v>
      </c>
      <c r="O1893" s="41">
        <v>4</v>
      </c>
      <c r="P1893" s="42" t="str">
        <f t="shared" si="29"/>
        <v>44</v>
      </c>
      <c r="Q1893" s="42"/>
      <c r="R1893" s="41" t="s">
        <v>3850</v>
      </c>
    </row>
    <row r="1894" spans="1:18" x14ac:dyDescent="0.25">
      <c r="A1894" s="3" t="s">
        <v>134</v>
      </c>
      <c r="B1894" s="3" t="s">
        <v>8222</v>
      </c>
      <c r="C1894" s="3" t="s">
        <v>8223</v>
      </c>
      <c r="D1894" s="43">
        <v>2.5</v>
      </c>
      <c r="E1894" s="43">
        <v>15</v>
      </c>
      <c r="F1894" s="44">
        <v>6</v>
      </c>
      <c r="G1894" s="43">
        <v>12.5</v>
      </c>
      <c r="H1894" s="45">
        <v>5</v>
      </c>
      <c r="I1894" s="44">
        <v>0</v>
      </c>
      <c r="J1894" s="43">
        <v>75</v>
      </c>
      <c r="K1894" s="44">
        <v>0</v>
      </c>
      <c r="L1894" s="43">
        <v>62.5</v>
      </c>
      <c r="M1894" s="44">
        <v>0</v>
      </c>
      <c r="N1894" s="41">
        <v>4</v>
      </c>
      <c r="O1894" s="41">
        <v>4</v>
      </c>
      <c r="P1894" s="42" t="str">
        <f t="shared" si="29"/>
        <v>44</v>
      </c>
      <c r="Q1894" s="42"/>
      <c r="R1894" s="41" t="s">
        <v>3850</v>
      </c>
    </row>
    <row r="1895" spans="1:18" x14ac:dyDescent="0.25">
      <c r="A1895" s="3" t="s">
        <v>134</v>
      </c>
      <c r="B1895" s="3" t="s">
        <v>8224</v>
      </c>
      <c r="C1895" s="3" t="s">
        <v>8225</v>
      </c>
      <c r="D1895" s="43">
        <v>2.0833333333333335</v>
      </c>
      <c r="E1895" s="43">
        <v>12.5</v>
      </c>
      <c r="F1895" s="44">
        <v>6</v>
      </c>
      <c r="G1895" s="43">
        <v>10.41</v>
      </c>
      <c r="H1895" s="45">
        <v>6</v>
      </c>
      <c r="I1895" s="44">
        <v>0</v>
      </c>
      <c r="J1895" s="43">
        <v>75</v>
      </c>
      <c r="K1895" s="44">
        <v>0</v>
      </c>
      <c r="L1895" s="43">
        <v>62.5</v>
      </c>
      <c r="M1895" s="44">
        <v>0</v>
      </c>
      <c r="N1895" s="41">
        <v>4</v>
      </c>
      <c r="O1895" s="41">
        <v>4</v>
      </c>
      <c r="P1895" s="42" t="str">
        <f t="shared" si="29"/>
        <v>44</v>
      </c>
      <c r="Q1895" s="42"/>
      <c r="R1895" s="41" t="s">
        <v>3850</v>
      </c>
    </row>
    <row r="1896" spans="1:18" x14ac:dyDescent="0.25">
      <c r="A1896" s="3" t="s">
        <v>134</v>
      </c>
      <c r="B1896" s="3" t="s">
        <v>8226</v>
      </c>
      <c r="C1896" s="3" t="s">
        <v>8227</v>
      </c>
      <c r="D1896" s="43">
        <v>4.166666666666667</v>
      </c>
      <c r="E1896" s="43">
        <v>25</v>
      </c>
      <c r="F1896" s="44">
        <v>6</v>
      </c>
      <c r="G1896" s="43">
        <v>20.83</v>
      </c>
      <c r="H1896" s="45">
        <v>3</v>
      </c>
      <c r="I1896" s="44">
        <v>0</v>
      </c>
      <c r="J1896" s="43">
        <v>75</v>
      </c>
      <c r="K1896" s="44">
        <v>0</v>
      </c>
      <c r="L1896" s="43">
        <v>62.5</v>
      </c>
      <c r="M1896" s="44">
        <v>0</v>
      </c>
      <c r="N1896" s="41">
        <v>4</v>
      </c>
      <c r="O1896" s="41">
        <v>4</v>
      </c>
      <c r="P1896" s="42" t="str">
        <f t="shared" si="29"/>
        <v>44</v>
      </c>
      <c r="Q1896" s="42"/>
      <c r="R1896" s="41" t="s">
        <v>3850</v>
      </c>
    </row>
    <row r="1897" spans="1:18" x14ac:dyDescent="0.25">
      <c r="A1897" s="3" t="s">
        <v>134</v>
      </c>
      <c r="B1897" s="3" t="s">
        <v>8228</v>
      </c>
      <c r="C1897" s="3" t="s">
        <v>8229</v>
      </c>
      <c r="D1897" s="43">
        <v>2.5</v>
      </c>
      <c r="E1897" s="43">
        <v>15</v>
      </c>
      <c r="F1897" s="44">
        <v>6</v>
      </c>
      <c r="G1897" s="43">
        <v>12.5</v>
      </c>
      <c r="H1897" s="45">
        <v>5</v>
      </c>
      <c r="I1897" s="44">
        <v>0</v>
      </c>
      <c r="J1897" s="43">
        <v>75</v>
      </c>
      <c r="K1897" s="44">
        <v>0</v>
      </c>
      <c r="L1897" s="43">
        <v>62.5</v>
      </c>
      <c r="M1897" s="44">
        <v>0</v>
      </c>
      <c r="N1897" s="41">
        <v>4</v>
      </c>
      <c r="O1897" s="41">
        <v>4</v>
      </c>
      <c r="P1897" s="42" t="str">
        <f t="shared" si="29"/>
        <v>44</v>
      </c>
      <c r="Q1897" s="42"/>
      <c r="R1897" s="41" t="s">
        <v>3850</v>
      </c>
    </row>
    <row r="1898" spans="1:18" x14ac:dyDescent="0.25">
      <c r="A1898" s="3" t="s">
        <v>134</v>
      </c>
      <c r="B1898" s="3" t="s">
        <v>8230</v>
      </c>
      <c r="C1898" s="3" t="s">
        <v>1579</v>
      </c>
      <c r="D1898" s="43">
        <v>2.0833333333333335</v>
      </c>
      <c r="E1898" s="43">
        <v>12.5</v>
      </c>
      <c r="F1898" s="44">
        <v>6</v>
      </c>
      <c r="G1898" s="43">
        <v>10.41</v>
      </c>
      <c r="H1898" s="45">
        <v>6</v>
      </c>
      <c r="I1898" s="44">
        <v>0</v>
      </c>
      <c r="J1898" s="43">
        <v>75</v>
      </c>
      <c r="K1898" s="44">
        <v>0</v>
      </c>
      <c r="L1898" s="43">
        <v>62.5</v>
      </c>
      <c r="M1898" s="44">
        <v>0</v>
      </c>
      <c r="N1898" s="41">
        <v>4</v>
      </c>
      <c r="O1898" s="41">
        <v>4</v>
      </c>
      <c r="P1898" s="42" t="str">
        <f t="shared" si="29"/>
        <v>44</v>
      </c>
      <c r="Q1898" s="42"/>
      <c r="R1898" s="41" t="s">
        <v>3850</v>
      </c>
    </row>
    <row r="1899" spans="1:18" x14ac:dyDescent="0.25">
      <c r="A1899" s="3" t="s">
        <v>134</v>
      </c>
      <c r="B1899" s="3" t="s">
        <v>8231</v>
      </c>
      <c r="C1899" s="3" t="s">
        <v>7252</v>
      </c>
      <c r="D1899" s="43">
        <v>4.1383333333333328</v>
      </c>
      <c r="E1899" s="43">
        <v>24.83</v>
      </c>
      <c r="F1899" s="44">
        <v>6</v>
      </c>
      <c r="G1899" s="43">
        <v>20.69</v>
      </c>
      <c r="H1899" s="45">
        <v>3</v>
      </c>
      <c r="I1899" s="44">
        <v>0</v>
      </c>
      <c r="J1899" s="43">
        <v>74.489999999999995</v>
      </c>
      <c r="K1899" s="44">
        <v>0</v>
      </c>
      <c r="L1899" s="43">
        <v>62.07</v>
      </c>
      <c r="M1899" s="44">
        <v>0</v>
      </c>
      <c r="N1899" s="41">
        <v>4</v>
      </c>
      <c r="O1899" s="41">
        <v>4</v>
      </c>
      <c r="P1899" s="42" t="str">
        <f t="shared" si="29"/>
        <v>44</v>
      </c>
      <c r="Q1899" s="42"/>
      <c r="R1899" s="41" t="s">
        <v>3850</v>
      </c>
    </row>
    <row r="1900" spans="1:18" x14ac:dyDescent="0.25">
      <c r="A1900" s="3" t="s">
        <v>134</v>
      </c>
      <c r="B1900" s="3" t="s">
        <v>8232</v>
      </c>
      <c r="C1900" s="3" t="s">
        <v>8233</v>
      </c>
      <c r="D1900" s="43">
        <v>3.083333333333333</v>
      </c>
      <c r="E1900" s="43">
        <v>18.5</v>
      </c>
      <c r="F1900" s="44">
        <v>6</v>
      </c>
      <c r="G1900" s="43">
        <v>15.41</v>
      </c>
      <c r="H1900" s="45">
        <v>4</v>
      </c>
      <c r="I1900" s="44">
        <v>0</v>
      </c>
      <c r="J1900" s="43">
        <v>74</v>
      </c>
      <c r="K1900" s="44">
        <v>0</v>
      </c>
      <c r="L1900" s="43">
        <v>61.66</v>
      </c>
      <c r="M1900" s="44">
        <v>0</v>
      </c>
      <c r="N1900" s="41">
        <v>4</v>
      </c>
      <c r="O1900" s="41">
        <v>4</v>
      </c>
      <c r="P1900" s="42" t="str">
        <f t="shared" si="29"/>
        <v>44</v>
      </c>
      <c r="Q1900" s="42"/>
      <c r="R1900" s="41" t="s">
        <v>3850</v>
      </c>
    </row>
    <row r="1901" spans="1:18" x14ac:dyDescent="0.25">
      <c r="A1901" s="3" t="s">
        <v>134</v>
      </c>
      <c r="B1901" s="3" t="s">
        <v>8234</v>
      </c>
      <c r="C1901" s="3" t="s">
        <v>8235</v>
      </c>
      <c r="D1901" s="43">
        <v>6.166666666666667</v>
      </c>
      <c r="E1901" s="43">
        <v>37</v>
      </c>
      <c r="F1901" s="44">
        <v>6</v>
      </c>
      <c r="G1901" s="43">
        <v>30.83</v>
      </c>
      <c r="H1901" s="45">
        <v>2</v>
      </c>
      <c r="I1901" s="44">
        <v>0</v>
      </c>
      <c r="J1901" s="43">
        <v>74</v>
      </c>
      <c r="K1901" s="44">
        <v>0</v>
      </c>
      <c r="L1901" s="43">
        <v>61.66</v>
      </c>
      <c r="M1901" s="44">
        <v>0</v>
      </c>
      <c r="N1901" s="41">
        <v>4</v>
      </c>
      <c r="O1901" s="41">
        <v>4</v>
      </c>
      <c r="P1901" s="42" t="str">
        <f t="shared" si="29"/>
        <v>44</v>
      </c>
      <c r="Q1901" s="42"/>
      <c r="R1901" s="41" t="s">
        <v>3850</v>
      </c>
    </row>
    <row r="1902" spans="1:18" x14ac:dyDescent="0.25">
      <c r="A1902" s="3" t="s">
        <v>134</v>
      </c>
      <c r="B1902" s="3" t="s">
        <v>6800</v>
      </c>
      <c r="C1902" s="3" t="s">
        <v>6801</v>
      </c>
      <c r="D1902" s="43">
        <v>2.11</v>
      </c>
      <c r="E1902" s="43">
        <v>17.495000000000001</v>
      </c>
      <c r="F1902" s="44">
        <v>8.2899999999999991</v>
      </c>
      <c r="G1902" s="43">
        <v>15.38</v>
      </c>
      <c r="H1902" s="45">
        <v>4</v>
      </c>
      <c r="I1902" s="44">
        <v>0</v>
      </c>
      <c r="J1902" s="43">
        <v>69.98</v>
      </c>
      <c r="K1902" s="44">
        <v>0</v>
      </c>
      <c r="L1902" s="43">
        <v>61.54</v>
      </c>
      <c r="M1902" s="44">
        <v>0</v>
      </c>
      <c r="N1902" s="41">
        <v>4</v>
      </c>
      <c r="O1902" s="41">
        <v>4</v>
      </c>
      <c r="P1902" s="42" t="str">
        <f t="shared" si="29"/>
        <v>44</v>
      </c>
      <c r="Q1902" s="42"/>
      <c r="R1902" s="41" t="s">
        <v>1650</v>
      </c>
    </row>
    <row r="1903" spans="1:18" x14ac:dyDescent="0.25">
      <c r="A1903" s="3" t="s">
        <v>134</v>
      </c>
      <c r="B1903" s="3" t="s">
        <v>6802</v>
      </c>
      <c r="C1903" s="3" t="s">
        <v>6803</v>
      </c>
      <c r="D1903" s="43">
        <v>5.36</v>
      </c>
      <c r="E1903" s="43">
        <v>36.075000000000003</v>
      </c>
      <c r="F1903" s="44">
        <v>6.73</v>
      </c>
      <c r="G1903" s="43">
        <v>30.71</v>
      </c>
      <c r="H1903" s="45">
        <v>2</v>
      </c>
      <c r="I1903" s="44">
        <v>0</v>
      </c>
      <c r="J1903" s="43">
        <v>72.150000000000006</v>
      </c>
      <c r="K1903" s="44">
        <v>0</v>
      </c>
      <c r="L1903" s="43">
        <v>61.43</v>
      </c>
      <c r="M1903" s="44">
        <v>0</v>
      </c>
      <c r="N1903" s="41">
        <v>4</v>
      </c>
      <c r="O1903" s="41">
        <v>4</v>
      </c>
      <c r="P1903" s="42" t="str">
        <f t="shared" si="29"/>
        <v>44</v>
      </c>
      <c r="Q1903" s="42"/>
      <c r="R1903" s="41" t="s">
        <v>1650</v>
      </c>
    </row>
    <row r="1904" spans="1:18" x14ac:dyDescent="0.25">
      <c r="A1904" s="3" t="s">
        <v>134</v>
      </c>
      <c r="B1904" s="3" t="s">
        <v>8236</v>
      </c>
      <c r="C1904" s="3" t="s">
        <v>8237</v>
      </c>
      <c r="D1904" s="43">
        <v>2.4666666666666663</v>
      </c>
      <c r="E1904" s="43">
        <v>14.8</v>
      </c>
      <c r="F1904" s="44">
        <v>6</v>
      </c>
      <c r="G1904" s="43">
        <v>12.33</v>
      </c>
      <c r="H1904" s="45">
        <v>6</v>
      </c>
      <c r="I1904" s="44">
        <v>0</v>
      </c>
      <c r="J1904" s="43">
        <v>76</v>
      </c>
      <c r="K1904" s="44">
        <v>0</v>
      </c>
      <c r="L1904" s="43">
        <v>61.2</v>
      </c>
      <c r="M1904" s="44">
        <v>0</v>
      </c>
      <c r="N1904" s="41">
        <v>4</v>
      </c>
      <c r="O1904" s="41">
        <v>4</v>
      </c>
      <c r="P1904" s="42" t="str">
        <f t="shared" si="29"/>
        <v>44</v>
      </c>
      <c r="Q1904" s="42"/>
      <c r="R1904" s="41" t="s">
        <v>3850</v>
      </c>
    </row>
    <row r="1905" spans="1:18" x14ac:dyDescent="0.25">
      <c r="A1905" s="3" t="s">
        <v>134</v>
      </c>
      <c r="B1905" s="3" t="s">
        <v>6804</v>
      </c>
      <c r="C1905" s="3" t="s">
        <v>6805</v>
      </c>
      <c r="D1905" s="43">
        <v>4.41</v>
      </c>
      <c r="E1905" s="43">
        <v>24.666599999999999</v>
      </c>
      <c r="F1905" s="44">
        <v>5.59</v>
      </c>
      <c r="G1905" s="43">
        <v>20.25</v>
      </c>
      <c r="H1905" s="45">
        <v>3</v>
      </c>
      <c r="I1905" s="44">
        <v>0</v>
      </c>
      <c r="J1905" s="43">
        <v>74</v>
      </c>
      <c r="K1905" s="44">
        <v>0</v>
      </c>
      <c r="L1905" s="43">
        <v>60.77</v>
      </c>
      <c r="M1905" s="44">
        <v>0</v>
      </c>
      <c r="N1905" s="41">
        <v>4</v>
      </c>
      <c r="O1905" s="41">
        <v>4</v>
      </c>
      <c r="P1905" s="42" t="str">
        <f t="shared" si="29"/>
        <v>44</v>
      </c>
      <c r="Q1905" s="42"/>
      <c r="R1905" s="41" t="s">
        <v>1650</v>
      </c>
    </row>
    <row r="1906" spans="1:18" x14ac:dyDescent="0.25">
      <c r="A1906" s="3" t="s">
        <v>134</v>
      </c>
      <c r="B1906" s="3" t="s">
        <v>8238</v>
      </c>
      <c r="C1906" s="3" t="s">
        <v>8239</v>
      </c>
      <c r="D1906" s="43">
        <v>2.0833333333333335</v>
      </c>
      <c r="E1906" s="43">
        <v>12.5</v>
      </c>
      <c r="F1906" s="44">
        <v>6</v>
      </c>
      <c r="G1906" s="43">
        <v>10.41</v>
      </c>
      <c r="H1906" s="45">
        <v>7</v>
      </c>
      <c r="I1906" s="44">
        <v>0</v>
      </c>
      <c r="J1906" s="43">
        <v>75</v>
      </c>
      <c r="K1906" s="44">
        <v>0</v>
      </c>
      <c r="L1906" s="43">
        <v>60.41</v>
      </c>
      <c r="M1906" s="44">
        <v>0</v>
      </c>
      <c r="N1906" s="41">
        <v>4</v>
      </c>
      <c r="O1906" s="41">
        <v>4</v>
      </c>
      <c r="P1906" s="42" t="str">
        <f t="shared" si="29"/>
        <v>44</v>
      </c>
      <c r="Q1906" s="42"/>
      <c r="R1906" s="41" t="s">
        <v>3850</v>
      </c>
    </row>
    <row r="1907" spans="1:18" x14ac:dyDescent="0.25">
      <c r="A1907" s="3" t="s">
        <v>134</v>
      </c>
      <c r="B1907" s="3" t="s">
        <v>8240</v>
      </c>
      <c r="C1907" s="3" t="s">
        <v>8241</v>
      </c>
      <c r="D1907" s="43">
        <v>4</v>
      </c>
      <c r="E1907" s="43">
        <v>24</v>
      </c>
      <c r="F1907" s="44">
        <v>6</v>
      </c>
      <c r="G1907" s="43">
        <v>20</v>
      </c>
      <c r="H1907" s="45">
        <v>3</v>
      </c>
      <c r="I1907" s="44">
        <v>0</v>
      </c>
      <c r="J1907" s="43">
        <v>72</v>
      </c>
      <c r="K1907" s="44">
        <v>0</v>
      </c>
      <c r="L1907" s="43">
        <v>60</v>
      </c>
      <c r="M1907" s="44">
        <v>0</v>
      </c>
      <c r="N1907" s="41">
        <v>4</v>
      </c>
      <c r="O1907" s="41">
        <v>4</v>
      </c>
      <c r="P1907" s="42" t="str">
        <f t="shared" si="29"/>
        <v>44</v>
      </c>
      <c r="Q1907" s="42"/>
      <c r="R1907" s="41" t="s">
        <v>3850</v>
      </c>
    </row>
    <row r="1908" spans="1:18" x14ac:dyDescent="0.25">
      <c r="A1908" s="3" t="s">
        <v>134</v>
      </c>
      <c r="B1908" s="3" t="s">
        <v>8242</v>
      </c>
      <c r="C1908" s="3" t="s">
        <v>8243</v>
      </c>
      <c r="D1908" s="43">
        <v>3</v>
      </c>
      <c r="E1908" s="43">
        <v>18</v>
      </c>
      <c r="F1908" s="44">
        <v>6</v>
      </c>
      <c r="G1908" s="43">
        <v>15</v>
      </c>
      <c r="H1908" s="45">
        <v>4</v>
      </c>
      <c r="I1908" s="44">
        <v>0</v>
      </c>
      <c r="J1908" s="43">
        <v>72</v>
      </c>
      <c r="K1908" s="44">
        <v>0</v>
      </c>
      <c r="L1908" s="43">
        <v>60</v>
      </c>
      <c r="M1908" s="44">
        <v>0</v>
      </c>
      <c r="N1908" s="41">
        <v>4</v>
      </c>
      <c r="O1908" s="41">
        <v>4</v>
      </c>
      <c r="P1908" s="42" t="str">
        <f t="shared" si="29"/>
        <v>44</v>
      </c>
      <c r="Q1908" s="42"/>
      <c r="R1908" s="41" t="s">
        <v>3850</v>
      </c>
    </row>
    <row r="1909" spans="1:18" x14ac:dyDescent="0.25">
      <c r="A1909" s="3" t="s">
        <v>134</v>
      </c>
      <c r="B1909" s="3" t="s">
        <v>8244</v>
      </c>
      <c r="C1909" s="3" t="s">
        <v>949</v>
      </c>
      <c r="D1909" s="43">
        <v>6</v>
      </c>
      <c r="E1909" s="43">
        <v>36</v>
      </c>
      <c r="F1909" s="44">
        <v>6</v>
      </c>
      <c r="G1909" s="43">
        <v>30</v>
      </c>
      <c r="H1909" s="45">
        <v>2</v>
      </c>
      <c r="I1909" s="44">
        <v>0</v>
      </c>
      <c r="J1909" s="43">
        <v>72</v>
      </c>
      <c r="K1909" s="44">
        <v>0</v>
      </c>
      <c r="L1909" s="43">
        <v>60</v>
      </c>
      <c r="M1909" s="44">
        <v>0</v>
      </c>
      <c r="N1909" s="41">
        <v>4</v>
      </c>
      <c r="O1909" s="41">
        <v>4</v>
      </c>
      <c r="P1909" s="42" t="str">
        <f t="shared" si="29"/>
        <v>44</v>
      </c>
      <c r="Q1909" s="42"/>
      <c r="R1909" s="41" t="s">
        <v>3850</v>
      </c>
    </row>
    <row r="1910" spans="1:18" ht="30" x14ac:dyDescent="0.25">
      <c r="A1910" s="3" t="s">
        <v>134</v>
      </c>
      <c r="B1910" s="3" t="s">
        <v>8245</v>
      </c>
      <c r="C1910" s="3" t="s">
        <v>8246</v>
      </c>
      <c r="D1910" s="43">
        <v>3</v>
      </c>
      <c r="E1910" s="43">
        <v>18</v>
      </c>
      <c r="F1910" s="44">
        <v>6</v>
      </c>
      <c r="G1910" s="43">
        <v>15</v>
      </c>
      <c r="H1910" s="45">
        <v>4</v>
      </c>
      <c r="I1910" s="44">
        <v>0</v>
      </c>
      <c r="J1910" s="43">
        <v>72</v>
      </c>
      <c r="K1910" s="44">
        <v>0</v>
      </c>
      <c r="L1910" s="43">
        <v>60</v>
      </c>
      <c r="M1910" s="44">
        <v>0</v>
      </c>
      <c r="N1910" s="41">
        <v>4</v>
      </c>
      <c r="O1910" s="41">
        <v>4</v>
      </c>
      <c r="P1910" s="42" t="str">
        <f t="shared" si="29"/>
        <v>44</v>
      </c>
      <c r="Q1910" s="42"/>
      <c r="R1910" s="41" t="s">
        <v>3850</v>
      </c>
    </row>
    <row r="1911" spans="1:18" x14ac:dyDescent="0.25">
      <c r="A1911" s="3" t="s">
        <v>134</v>
      </c>
      <c r="B1911" s="3" t="s">
        <v>8247</v>
      </c>
      <c r="C1911" s="3" t="s">
        <v>8248</v>
      </c>
      <c r="D1911" s="43">
        <v>3</v>
      </c>
      <c r="E1911" s="43">
        <v>18</v>
      </c>
      <c r="F1911" s="44">
        <v>6</v>
      </c>
      <c r="G1911" s="43">
        <v>15</v>
      </c>
      <c r="H1911" s="45">
        <v>4</v>
      </c>
      <c r="I1911" s="44">
        <v>0</v>
      </c>
      <c r="J1911" s="43">
        <v>72</v>
      </c>
      <c r="K1911" s="44">
        <v>0</v>
      </c>
      <c r="L1911" s="43">
        <v>60</v>
      </c>
      <c r="M1911" s="44">
        <v>0</v>
      </c>
      <c r="N1911" s="41">
        <v>4</v>
      </c>
      <c r="O1911" s="41">
        <v>4</v>
      </c>
      <c r="P1911" s="42" t="str">
        <f t="shared" si="29"/>
        <v>44</v>
      </c>
      <c r="Q1911" s="42"/>
      <c r="R1911" s="41" t="s">
        <v>3850</v>
      </c>
    </row>
    <row r="1912" spans="1:18" x14ac:dyDescent="0.25">
      <c r="A1912" s="3" t="s">
        <v>134</v>
      </c>
      <c r="B1912" s="3" t="s">
        <v>8249</v>
      </c>
      <c r="C1912" s="3" t="s">
        <v>8250</v>
      </c>
      <c r="D1912" s="43">
        <v>3</v>
      </c>
      <c r="E1912" s="43">
        <v>18</v>
      </c>
      <c r="F1912" s="44">
        <v>6</v>
      </c>
      <c r="G1912" s="43">
        <v>15</v>
      </c>
      <c r="H1912" s="45">
        <v>4</v>
      </c>
      <c r="I1912" s="44">
        <v>0</v>
      </c>
      <c r="J1912" s="43">
        <v>72</v>
      </c>
      <c r="K1912" s="44">
        <v>0</v>
      </c>
      <c r="L1912" s="43">
        <v>60</v>
      </c>
      <c r="M1912" s="44">
        <v>0</v>
      </c>
      <c r="N1912" s="41">
        <v>4</v>
      </c>
      <c r="O1912" s="41">
        <v>4</v>
      </c>
      <c r="P1912" s="42" t="str">
        <f t="shared" si="29"/>
        <v>44</v>
      </c>
      <c r="Q1912" s="42"/>
      <c r="R1912" s="41" t="s">
        <v>3850</v>
      </c>
    </row>
    <row r="1913" spans="1:18" x14ac:dyDescent="0.25">
      <c r="A1913" s="3" t="s">
        <v>134</v>
      </c>
      <c r="B1913" s="3" t="s">
        <v>8251</v>
      </c>
      <c r="C1913" s="3" t="s">
        <v>8252</v>
      </c>
      <c r="D1913" s="43">
        <v>4</v>
      </c>
      <c r="E1913" s="43">
        <v>24</v>
      </c>
      <c r="F1913" s="44">
        <v>6</v>
      </c>
      <c r="G1913" s="43">
        <v>20</v>
      </c>
      <c r="H1913" s="45">
        <v>3</v>
      </c>
      <c r="I1913" s="44">
        <v>0</v>
      </c>
      <c r="J1913" s="43">
        <v>72</v>
      </c>
      <c r="K1913" s="44">
        <v>0</v>
      </c>
      <c r="L1913" s="43">
        <v>60</v>
      </c>
      <c r="M1913" s="44">
        <v>0</v>
      </c>
      <c r="N1913" s="41">
        <v>4</v>
      </c>
      <c r="O1913" s="41">
        <v>4</v>
      </c>
      <c r="P1913" s="42" t="str">
        <f t="shared" si="29"/>
        <v>44</v>
      </c>
      <c r="Q1913" s="42"/>
      <c r="R1913" s="41" t="s">
        <v>3850</v>
      </c>
    </row>
    <row r="1914" spans="1:18" x14ac:dyDescent="0.25">
      <c r="A1914" s="3" t="s">
        <v>134</v>
      </c>
      <c r="B1914" s="3" t="s">
        <v>8253</v>
      </c>
      <c r="C1914" s="3" t="s">
        <v>8254</v>
      </c>
      <c r="D1914" s="43">
        <v>2.9999999999999996</v>
      </c>
      <c r="E1914" s="43">
        <v>18</v>
      </c>
      <c r="F1914" s="44">
        <v>6</v>
      </c>
      <c r="G1914" s="43">
        <v>15</v>
      </c>
      <c r="H1914" s="45">
        <v>4</v>
      </c>
      <c r="I1914" s="44">
        <v>0</v>
      </c>
      <c r="J1914" s="43">
        <v>72</v>
      </c>
      <c r="K1914" s="44">
        <v>0</v>
      </c>
      <c r="L1914" s="43">
        <v>60</v>
      </c>
      <c r="M1914" s="44">
        <v>0</v>
      </c>
      <c r="N1914" s="41">
        <v>4</v>
      </c>
      <c r="O1914" s="41">
        <v>4</v>
      </c>
      <c r="P1914" s="42" t="str">
        <f t="shared" si="29"/>
        <v>44</v>
      </c>
      <c r="Q1914" s="42"/>
      <c r="R1914" s="41" t="s">
        <v>3850</v>
      </c>
    </row>
    <row r="1915" spans="1:18" x14ac:dyDescent="0.25">
      <c r="A1915" s="3" t="s">
        <v>134</v>
      </c>
      <c r="B1915" s="3" t="s">
        <v>8255</v>
      </c>
      <c r="C1915" s="3" t="s">
        <v>7504</v>
      </c>
      <c r="D1915" s="43">
        <v>3</v>
      </c>
      <c r="E1915" s="43">
        <v>18</v>
      </c>
      <c r="F1915" s="44">
        <v>6</v>
      </c>
      <c r="G1915" s="43">
        <v>15</v>
      </c>
      <c r="H1915" s="45">
        <v>4</v>
      </c>
      <c r="I1915" s="44">
        <v>0</v>
      </c>
      <c r="J1915" s="43">
        <v>72</v>
      </c>
      <c r="K1915" s="44">
        <v>0</v>
      </c>
      <c r="L1915" s="43">
        <v>60</v>
      </c>
      <c r="M1915" s="44">
        <v>0</v>
      </c>
      <c r="N1915" s="41">
        <v>4</v>
      </c>
      <c r="O1915" s="41">
        <v>4</v>
      </c>
      <c r="P1915" s="42" t="str">
        <f t="shared" si="29"/>
        <v>44</v>
      </c>
      <c r="Q1915" s="42"/>
      <c r="R1915" s="41" t="s">
        <v>3850</v>
      </c>
    </row>
    <row r="1916" spans="1:18" x14ac:dyDescent="0.25">
      <c r="A1916" s="3" t="s">
        <v>134</v>
      </c>
      <c r="B1916" s="3" t="s">
        <v>8256</v>
      </c>
      <c r="C1916" s="3" t="s">
        <v>144</v>
      </c>
      <c r="D1916" s="43">
        <v>3</v>
      </c>
      <c r="E1916" s="43">
        <v>18</v>
      </c>
      <c r="F1916" s="44">
        <v>6</v>
      </c>
      <c r="G1916" s="43">
        <v>15</v>
      </c>
      <c r="H1916" s="45">
        <v>4</v>
      </c>
      <c r="I1916" s="44">
        <v>0</v>
      </c>
      <c r="J1916" s="43">
        <v>72</v>
      </c>
      <c r="K1916" s="44">
        <v>0</v>
      </c>
      <c r="L1916" s="43">
        <v>60</v>
      </c>
      <c r="M1916" s="44">
        <v>0</v>
      </c>
      <c r="N1916" s="41">
        <v>4</v>
      </c>
      <c r="O1916" s="41">
        <v>4</v>
      </c>
      <c r="P1916" s="42" t="str">
        <f t="shared" si="29"/>
        <v>44</v>
      </c>
      <c r="Q1916" s="42"/>
      <c r="R1916" s="41" t="s">
        <v>3850</v>
      </c>
    </row>
    <row r="1917" spans="1:18" x14ac:dyDescent="0.25">
      <c r="A1917" s="3" t="s">
        <v>134</v>
      </c>
      <c r="B1917" s="3" t="s">
        <v>6808</v>
      </c>
      <c r="C1917" s="3" t="s">
        <v>6809</v>
      </c>
      <c r="D1917" s="43">
        <v>5.63</v>
      </c>
      <c r="E1917" s="43">
        <v>35.5</v>
      </c>
      <c r="F1917" s="44">
        <v>6.3</v>
      </c>
      <c r="G1917" s="43">
        <v>29.87</v>
      </c>
      <c r="H1917" s="45">
        <v>2</v>
      </c>
      <c r="I1917" s="44">
        <v>0</v>
      </c>
      <c r="J1917" s="43">
        <v>71</v>
      </c>
      <c r="K1917" s="44">
        <v>0</v>
      </c>
      <c r="L1917" s="43">
        <v>59.74</v>
      </c>
      <c r="M1917" s="44">
        <v>0</v>
      </c>
      <c r="N1917" s="41">
        <v>4</v>
      </c>
      <c r="O1917" s="41">
        <v>4</v>
      </c>
      <c r="P1917" s="42" t="str">
        <f t="shared" si="29"/>
        <v>44</v>
      </c>
      <c r="Q1917" s="42"/>
      <c r="R1917" s="41" t="s">
        <v>1650</v>
      </c>
    </row>
    <row r="1918" spans="1:18" x14ac:dyDescent="0.25">
      <c r="A1918" s="3" t="s">
        <v>134</v>
      </c>
      <c r="B1918" s="3" t="s">
        <v>8257</v>
      </c>
      <c r="C1918" s="3" t="s">
        <v>8258</v>
      </c>
      <c r="D1918" s="43">
        <v>4.1333333333333329</v>
      </c>
      <c r="E1918" s="43">
        <v>24.8</v>
      </c>
      <c r="F1918" s="44">
        <v>6</v>
      </c>
      <c r="G1918" s="43">
        <v>20.66</v>
      </c>
      <c r="H1918" s="45">
        <v>3</v>
      </c>
      <c r="I1918" s="44">
        <v>0</v>
      </c>
      <c r="J1918" s="43">
        <v>72</v>
      </c>
      <c r="K1918" s="44">
        <v>0</v>
      </c>
      <c r="L1918" s="43">
        <v>59.6</v>
      </c>
      <c r="M1918" s="44">
        <v>0</v>
      </c>
      <c r="N1918" s="41">
        <v>4</v>
      </c>
      <c r="O1918" s="41">
        <v>4</v>
      </c>
      <c r="P1918" s="42" t="str">
        <f t="shared" si="29"/>
        <v>44</v>
      </c>
      <c r="Q1918" s="42"/>
      <c r="R1918" s="41" t="s">
        <v>3850</v>
      </c>
    </row>
    <row r="1919" spans="1:18" x14ac:dyDescent="0.25">
      <c r="A1919" s="3" t="s">
        <v>134</v>
      </c>
      <c r="B1919" s="3" t="s">
        <v>6810</v>
      </c>
      <c r="C1919" s="3" t="s">
        <v>6811</v>
      </c>
      <c r="D1919" s="43">
        <v>5.63</v>
      </c>
      <c r="E1919" s="43">
        <v>25.336600000000001</v>
      </c>
      <c r="F1919" s="44">
        <v>4.5</v>
      </c>
      <c r="G1919" s="43">
        <v>19.7</v>
      </c>
      <c r="H1919" s="45">
        <v>3</v>
      </c>
      <c r="I1919" s="44">
        <v>0</v>
      </c>
      <c r="J1919" s="43">
        <v>76.010000000000005</v>
      </c>
      <c r="K1919" s="44">
        <v>0</v>
      </c>
      <c r="L1919" s="43">
        <v>59.12</v>
      </c>
      <c r="M1919" s="44">
        <v>0</v>
      </c>
      <c r="N1919" s="41">
        <v>4</v>
      </c>
      <c r="O1919" s="41">
        <v>4</v>
      </c>
      <c r="P1919" s="42" t="str">
        <f t="shared" si="29"/>
        <v>44</v>
      </c>
      <c r="Q1919" s="42"/>
      <c r="R1919" s="41" t="s">
        <v>1650</v>
      </c>
    </row>
    <row r="1920" spans="1:18" x14ac:dyDescent="0.25">
      <c r="A1920" s="3" t="s">
        <v>134</v>
      </c>
      <c r="B1920" s="3" t="s">
        <v>8259</v>
      </c>
      <c r="C1920" s="3" t="s">
        <v>8260</v>
      </c>
      <c r="D1920" s="43">
        <v>2.9375</v>
      </c>
      <c r="E1920" s="43">
        <v>17.625</v>
      </c>
      <c r="F1920" s="44">
        <v>6</v>
      </c>
      <c r="G1920" s="43">
        <v>14.68</v>
      </c>
      <c r="H1920" s="45">
        <v>4</v>
      </c>
      <c r="I1920" s="44">
        <v>0</v>
      </c>
      <c r="J1920" s="43">
        <v>70.5</v>
      </c>
      <c r="K1920" s="44">
        <v>0</v>
      </c>
      <c r="L1920" s="43">
        <v>58.75</v>
      </c>
      <c r="M1920" s="44">
        <v>0</v>
      </c>
      <c r="N1920" s="41">
        <v>4</v>
      </c>
      <c r="O1920" s="41">
        <v>4</v>
      </c>
      <c r="P1920" s="42" t="str">
        <f t="shared" si="29"/>
        <v>44</v>
      </c>
      <c r="Q1920" s="42"/>
      <c r="R1920" s="41" t="s">
        <v>3850</v>
      </c>
    </row>
    <row r="1921" spans="1:18" x14ac:dyDescent="0.25">
      <c r="A1921" s="3" t="s">
        <v>134</v>
      </c>
      <c r="B1921" s="3" t="s">
        <v>8261</v>
      </c>
      <c r="C1921" s="3" t="s">
        <v>8262</v>
      </c>
      <c r="D1921" s="43">
        <v>2.9333333333333336</v>
      </c>
      <c r="E1921" s="43">
        <v>17.600000000000001</v>
      </c>
      <c r="F1921" s="44">
        <v>6</v>
      </c>
      <c r="G1921" s="43">
        <v>14.66</v>
      </c>
      <c r="H1921" s="45">
        <v>4</v>
      </c>
      <c r="I1921" s="44">
        <v>0</v>
      </c>
      <c r="J1921" s="43">
        <v>70.400000000000006</v>
      </c>
      <c r="K1921" s="44">
        <v>0</v>
      </c>
      <c r="L1921" s="43">
        <v>58.66</v>
      </c>
      <c r="M1921" s="44">
        <v>0</v>
      </c>
      <c r="N1921" s="41">
        <v>4</v>
      </c>
      <c r="O1921" s="41">
        <v>4</v>
      </c>
      <c r="P1921" s="42" t="str">
        <f t="shared" si="29"/>
        <v>44</v>
      </c>
      <c r="Q1921" s="42"/>
      <c r="R1921" s="41" t="s">
        <v>3850</v>
      </c>
    </row>
    <row r="1922" spans="1:18" x14ac:dyDescent="0.25">
      <c r="A1922" s="3" t="s">
        <v>134</v>
      </c>
      <c r="B1922" s="3" t="s">
        <v>8263</v>
      </c>
      <c r="C1922" s="3" t="s">
        <v>8264</v>
      </c>
      <c r="D1922" s="43">
        <v>2.9249999999999998</v>
      </c>
      <c r="E1922" s="43">
        <v>17.55</v>
      </c>
      <c r="F1922" s="44">
        <v>6</v>
      </c>
      <c r="G1922" s="43">
        <v>14.62</v>
      </c>
      <c r="H1922" s="45">
        <v>4</v>
      </c>
      <c r="I1922" s="44">
        <v>0</v>
      </c>
      <c r="J1922" s="43">
        <v>70.2</v>
      </c>
      <c r="K1922" s="44">
        <v>0</v>
      </c>
      <c r="L1922" s="43">
        <v>58.5</v>
      </c>
      <c r="M1922" s="44">
        <v>0</v>
      </c>
      <c r="N1922" s="41">
        <v>4</v>
      </c>
      <c r="O1922" s="41">
        <v>4</v>
      </c>
      <c r="P1922" s="42" t="str">
        <f t="shared" si="29"/>
        <v>44</v>
      </c>
      <c r="Q1922" s="42"/>
      <c r="R1922" s="41" t="s">
        <v>3850</v>
      </c>
    </row>
    <row r="1923" spans="1:18" x14ac:dyDescent="0.25">
      <c r="A1923" s="3" t="s">
        <v>134</v>
      </c>
      <c r="B1923" s="3" t="s">
        <v>8267</v>
      </c>
      <c r="C1923" s="3" t="s">
        <v>8268</v>
      </c>
      <c r="D1923" s="43">
        <v>3.8888888888888888</v>
      </c>
      <c r="E1923" s="43">
        <v>23.333300000000001</v>
      </c>
      <c r="F1923" s="44">
        <v>5.99</v>
      </c>
      <c r="G1923" s="43">
        <v>19.440000000000001</v>
      </c>
      <c r="H1923" s="45">
        <v>3</v>
      </c>
      <c r="I1923" s="44">
        <v>0</v>
      </c>
      <c r="J1923" s="43">
        <v>70</v>
      </c>
      <c r="K1923" s="44">
        <v>0</v>
      </c>
      <c r="L1923" s="43">
        <v>58.33</v>
      </c>
      <c r="M1923" s="44">
        <v>0</v>
      </c>
      <c r="N1923" s="41">
        <v>4</v>
      </c>
      <c r="O1923" s="41">
        <v>4</v>
      </c>
      <c r="P1923" s="42" t="str">
        <f t="shared" si="29"/>
        <v>44</v>
      </c>
      <c r="Q1923" s="42"/>
      <c r="R1923" s="41" t="s">
        <v>3850</v>
      </c>
    </row>
    <row r="1924" spans="1:18" x14ac:dyDescent="0.25">
      <c r="A1924" s="3" t="s">
        <v>134</v>
      </c>
      <c r="B1924" s="3" t="s">
        <v>8269</v>
      </c>
      <c r="C1924" s="3" t="s">
        <v>8270</v>
      </c>
      <c r="D1924" s="43">
        <v>1.6666666666666667</v>
      </c>
      <c r="E1924" s="43">
        <v>10</v>
      </c>
      <c r="F1924" s="44">
        <v>6</v>
      </c>
      <c r="G1924" s="43">
        <v>8.33</v>
      </c>
      <c r="H1924" s="45">
        <v>7</v>
      </c>
      <c r="I1924" s="44">
        <v>0</v>
      </c>
      <c r="J1924" s="43">
        <v>70</v>
      </c>
      <c r="K1924" s="44">
        <v>0</v>
      </c>
      <c r="L1924" s="43">
        <v>58.33</v>
      </c>
      <c r="M1924" s="44">
        <v>0</v>
      </c>
      <c r="N1924" s="41">
        <v>4</v>
      </c>
      <c r="O1924" s="41">
        <v>4</v>
      </c>
      <c r="P1924" s="42" t="str">
        <f t="shared" si="29"/>
        <v>44</v>
      </c>
      <c r="Q1924" s="42"/>
      <c r="R1924" s="41" t="s">
        <v>3850</v>
      </c>
    </row>
    <row r="1925" spans="1:18" x14ac:dyDescent="0.25">
      <c r="A1925" s="3" t="s">
        <v>134</v>
      </c>
      <c r="B1925" s="3" t="s">
        <v>8271</v>
      </c>
      <c r="C1925" s="3" t="s">
        <v>8272</v>
      </c>
      <c r="D1925" s="43">
        <v>5.833333333333333</v>
      </c>
      <c r="E1925" s="43">
        <v>35</v>
      </c>
      <c r="F1925" s="44">
        <v>6</v>
      </c>
      <c r="G1925" s="43">
        <v>29.16</v>
      </c>
      <c r="H1925" s="45">
        <v>2</v>
      </c>
      <c r="I1925" s="44">
        <v>0</v>
      </c>
      <c r="J1925" s="43">
        <v>70</v>
      </c>
      <c r="K1925" s="44">
        <v>0</v>
      </c>
      <c r="L1925" s="43">
        <v>58.33</v>
      </c>
      <c r="M1925" s="44">
        <v>0</v>
      </c>
      <c r="N1925" s="41">
        <v>4</v>
      </c>
      <c r="O1925" s="41">
        <v>4</v>
      </c>
      <c r="P1925" s="42" t="str">
        <f t="shared" si="29"/>
        <v>44</v>
      </c>
      <c r="Q1925" s="42"/>
      <c r="R1925" s="41" t="s">
        <v>3850</v>
      </c>
    </row>
    <row r="1926" spans="1:18" x14ac:dyDescent="0.25">
      <c r="A1926" s="3" t="s">
        <v>134</v>
      </c>
      <c r="B1926" s="3" t="s">
        <v>8273</v>
      </c>
      <c r="C1926" s="3" t="s">
        <v>8274</v>
      </c>
      <c r="D1926" s="43">
        <v>5.833333333333333</v>
      </c>
      <c r="E1926" s="43">
        <v>35</v>
      </c>
      <c r="F1926" s="44">
        <v>6</v>
      </c>
      <c r="G1926" s="43">
        <v>29.16</v>
      </c>
      <c r="H1926" s="45">
        <v>2</v>
      </c>
      <c r="I1926" s="44">
        <v>0</v>
      </c>
      <c r="J1926" s="43">
        <v>70</v>
      </c>
      <c r="K1926" s="44">
        <v>0</v>
      </c>
      <c r="L1926" s="43">
        <v>58.33</v>
      </c>
      <c r="M1926" s="44">
        <v>0</v>
      </c>
      <c r="N1926" s="41">
        <v>4</v>
      </c>
      <c r="O1926" s="41">
        <v>4</v>
      </c>
      <c r="P1926" s="42" t="str">
        <f t="shared" si="29"/>
        <v>44</v>
      </c>
      <c r="Q1926" s="42"/>
      <c r="R1926" s="41" t="s">
        <v>3850</v>
      </c>
    </row>
    <row r="1927" spans="1:18" x14ac:dyDescent="0.25">
      <c r="A1927" s="3" t="s">
        <v>134</v>
      </c>
      <c r="B1927" s="3" t="s">
        <v>8275</v>
      </c>
      <c r="C1927" s="3" t="s">
        <v>8276</v>
      </c>
      <c r="D1927" s="43">
        <v>3.8888888888888888</v>
      </c>
      <c r="E1927" s="43">
        <v>23.333300000000001</v>
      </c>
      <c r="F1927" s="44">
        <v>5.99</v>
      </c>
      <c r="G1927" s="43">
        <v>19.440000000000001</v>
      </c>
      <c r="H1927" s="45">
        <v>3</v>
      </c>
      <c r="I1927" s="44">
        <v>0</v>
      </c>
      <c r="J1927" s="43">
        <v>70</v>
      </c>
      <c r="K1927" s="44">
        <v>0</v>
      </c>
      <c r="L1927" s="43">
        <v>58.33</v>
      </c>
      <c r="M1927" s="44">
        <v>0</v>
      </c>
      <c r="N1927" s="41">
        <v>4</v>
      </c>
      <c r="O1927" s="41">
        <v>4</v>
      </c>
      <c r="P1927" s="42" t="str">
        <f t="shared" ref="P1927:P1990" si="30">N1927&amp;O1927</f>
        <v>44</v>
      </c>
      <c r="Q1927" s="42"/>
      <c r="R1927" s="41" t="s">
        <v>3850</v>
      </c>
    </row>
    <row r="1928" spans="1:18" x14ac:dyDescent="0.25">
      <c r="A1928" s="3" t="s">
        <v>134</v>
      </c>
      <c r="B1928" s="3" t="s">
        <v>8277</v>
      </c>
      <c r="C1928" s="3" t="s">
        <v>8277</v>
      </c>
      <c r="D1928" s="43">
        <v>1.6666666666666665</v>
      </c>
      <c r="E1928" s="43">
        <v>10</v>
      </c>
      <c r="F1928" s="44">
        <v>6</v>
      </c>
      <c r="G1928" s="43">
        <v>8.33</v>
      </c>
      <c r="H1928" s="45">
        <v>7</v>
      </c>
      <c r="I1928" s="44">
        <v>0</v>
      </c>
      <c r="J1928" s="43">
        <v>70</v>
      </c>
      <c r="K1928" s="44">
        <v>0</v>
      </c>
      <c r="L1928" s="43">
        <v>58.33</v>
      </c>
      <c r="M1928" s="44">
        <v>0</v>
      </c>
      <c r="N1928" s="41">
        <v>4</v>
      </c>
      <c r="O1928" s="41">
        <v>4</v>
      </c>
      <c r="P1928" s="42" t="str">
        <f t="shared" si="30"/>
        <v>44</v>
      </c>
      <c r="Q1928" s="42"/>
      <c r="R1928" s="41" t="s">
        <v>3850</v>
      </c>
    </row>
    <row r="1929" spans="1:18" x14ac:dyDescent="0.25">
      <c r="A1929" s="3" t="s">
        <v>134</v>
      </c>
      <c r="B1929" s="3" t="s">
        <v>8278</v>
      </c>
      <c r="C1929" s="3" t="s">
        <v>4692</v>
      </c>
      <c r="D1929" s="43">
        <v>5.833333333333333</v>
      </c>
      <c r="E1929" s="43">
        <v>35</v>
      </c>
      <c r="F1929" s="44">
        <v>6</v>
      </c>
      <c r="G1929" s="43">
        <v>29.16</v>
      </c>
      <c r="H1929" s="45">
        <v>2</v>
      </c>
      <c r="I1929" s="44">
        <v>0</v>
      </c>
      <c r="J1929" s="43">
        <v>70</v>
      </c>
      <c r="K1929" s="44">
        <v>0</v>
      </c>
      <c r="L1929" s="43">
        <v>58.33</v>
      </c>
      <c r="M1929" s="44">
        <v>0</v>
      </c>
      <c r="N1929" s="41">
        <v>4</v>
      </c>
      <c r="O1929" s="41">
        <v>4</v>
      </c>
      <c r="P1929" s="42" t="str">
        <f t="shared" si="30"/>
        <v>44</v>
      </c>
      <c r="Q1929" s="42"/>
      <c r="R1929" s="41" t="s">
        <v>3850</v>
      </c>
    </row>
    <row r="1930" spans="1:18" x14ac:dyDescent="0.25">
      <c r="A1930" s="3" t="s">
        <v>134</v>
      </c>
      <c r="B1930" s="3" t="s">
        <v>8279</v>
      </c>
      <c r="C1930" s="3" t="s">
        <v>7438</v>
      </c>
      <c r="D1930" s="43">
        <v>1.4583333333333335</v>
      </c>
      <c r="E1930" s="43">
        <v>8.75</v>
      </c>
      <c r="F1930" s="44">
        <v>6</v>
      </c>
      <c r="G1930" s="43">
        <v>7.29</v>
      </c>
      <c r="H1930" s="45">
        <v>8</v>
      </c>
      <c r="I1930" s="44">
        <v>0</v>
      </c>
      <c r="J1930" s="43">
        <v>70</v>
      </c>
      <c r="K1930" s="44">
        <v>0</v>
      </c>
      <c r="L1930" s="43">
        <v>58.33</v>
      </c>
      <c r="M1930" s="44">
        <v>0</v>
      </c>
      <c r="N1930" s="41">
        <v>4</v>
      </c>
      <c r="O1930" s="41">
        <v>4</v>
      </c>
      <c r="P1930" s="42" t="str">
        <f t="shared" si="30"/>
        <v>44</v>
      </c>
      <c r="Q1930" s="42"/>
      <c r="R1930" s="41" t="s">
        <v>3850</v>
      </c>
    </row>
    <row r="1931" spans="1:18" x14ac:dyDescent="0.25">
      <c r="A1931" s="3" t="s">
        <v>134</v>
      </c>
      <c r="B1931" s="3" t="s">
        <v>8280</v>
      </c>
      <c r="C1931" s="3" t="s">
        <v>8281</v>
      </c>
      <c r="D1931" s="43">
        <v>5.833333333333333</v>
      </c>
      <c r="E1931" s="43">
        <v>35</v>
      </c>
      <c r="F1931" s="44">
        <v>6</v>
      </c>
      <c r="G1931" s="43">
        <v>29.16</v>
      </c>
      <c r="H1931" s="45">
        <v>2</v>
      </c>
      <c r="I1931" s="44">
        <v>0</v>
      </c>
      <c r="J1931" s="43">
        <v>70</v>
      </c>
      <c r="K1931" s="44">
        <v>0</v>
      </c>
      <c r="L1931" s="43">
        <v>58.33</v>
      </c>
      <c r="M1931" s="44">
        <v>0</v>
      </c>
      <c r="N1931" s="41">
        <v>4</v>
      </c>
      <c r="O1931" s="41">
        <v>4</v>
      </c>
      <c r="P1931" s="42" t="str">
        <f t="shared" si="30"/>
        <v>44</v>
      </c>
      <c r="Q1931" s="42"/>
      <c r="R1931" s="41" t="s">
        <v>3850</v>
      </c>
    </row>
    <row r="1932" spans="1:18" x14ac:dyDescent="0.25">
      <c r="A1932" s="3" t="s">
        <v>134</v>
      </c>
      <c r="B1932" s="3" t="s">
        <v>8282</v>
      </c>
      <c r="C1932" s="3" t="s">
        <v>8283</v>
      </c>
      <c r="D1932" s="43">
        <v>2.3333333333333335</v>
      </c>
      <c r="E1932" s="43">
        <v>14</v>
      </c>
      <c r="F1932" s="44">
        <v>6</v>
      </c>
      <c r="G1932" s="43">
        <v>11.66</v>
      </c>
      <c r="H1932" s="45">
        <v>5</v>
      </c>
      <c r="I1932" s="44">
        <v>0</v>
      </c>
      <c r="J1932" s="43">
        <v>70</v>
      </c>
      <c r="K1932" s="44">
        <v>0</v>
      </c>
      <c r="L1932" s="43">
        <v>58.33</v>
      </c>
      <c r="M1932" s="44">
        <v>0</v>
      </c>
      <c r="N1932" s="41">
        <v>4</v>
      </c>
      <c r="O1932" s="41">
        <v>4</v>
      </c>
      <c r="P1932" s="42" t="str">
        <f t="shared" si="30"/>
        <v>44</v>
      </c>
      <c r="Q1932" s="42"/>
      <c r="R1932" s="41" t="s">
        <v>3850</v>
      </c>
    </row>
    <row r="1933" spans="1:18" x14ac:dyDescent="0.25">
      <c r="A1933" s="3" t="s">
        <v>134</v>
      </c>
      <c r="B1933" s="3" t="s">
        <v>6812</v>
      </c>
      <c r="C1933" s="3" t="s">
        <v>6813</v>
      </c>
      <c r="D1933" s="43">
        <v>2.2200000000000002</v>
      </c>
      <c r="E1933" s="43">
        <v>13.794</v>
      </c>
      <c r="F1933" s="44">
        <v>6.21</v>
      </c>
      <c r="G1933" s="43">
        <v>11.57</v>
      </c>
      <c r="H1933" s="45">
        <v>5</v>
      </c>
      <c r="I1933" s="44">
        <v>0</v>
      </c>
      <c r="J1933" s="43">
        <v>68.97</v>
      </c>
      <c r="K1933" s="44">
        <v>0</v>
      </c>
      <c r="L1933" s="43">
        <v>57.87</v>
      </c>
      <c r="M1933" s="44">
        <v>0</v>
      </c>
      <c r="N1933" s="41">
        <v>4</v>
      </c>
      <c r="O1933" s="41">
        <v>4</v>
      </c>
      <c r="P1933" s="42" t="str">
        <f t="shared" si="30"/>
        <v>44</v>
      </c>
      <c r="Q1933" s="42"/>
      <c r="R1933" s="41" t="s">
        <v>1650</v>
      </c>
    </row>
    <row r="1934" spans="1:18" x14ac:dyDescent="0.25">
      <c r="A1934" s="3" t="s">
        <v>134</v>
      </c>
      <c r="B1934" s="3" t="s">
        <v>8284</v>
      </c>
      <c r="C1934" s="3" t="s">
        <v>5522</v>
      </c>
      <c r="D1934" s="43">
        <v>2.8875000000000002</v>
      </c>
      <c r="E1934" s="43">
        <v>17.324999999999999</v>
      </c>
      <c r="F1934" s="44">
        <v>6</v>
      </c>
      <c r="G1934" s="43">
        <v>14.43</v>
      </c>
      <c r="H1934" s="45">
        <v>4</v>
      </c>
      <c r="I1934" s="44">
        <v>0</v>
      </c>
      <c r="J1934" s="43">
        <v>69.3</v>
      </c>
      <c r="K1934" s="44">
        <v>0</v>
      </c>
      <c r="L1934" s="43">
        <v>57.75</v>
      </c>
      <c r="M1934" s="44">
        <v>0</v>
      </c>
      <c r="N1934" s="41">
        <v>4</v>
      </c>
      <c r="O1934" s="41">
        <v>4</v>
      </c>
      <c r="P1934" s="42" t="str">
        <f t="shared" si="30"/>
        <v>44</v>
      </c>
      <c r="Q1934" s="42"/>
      <c r="R1934" s="41" t="s">
        <v>3850</v>
      </c>
    </row>
    <row r="1935" spans="1:18" x14ac:dyDescent="0.25">
      <c r="A1935" s="3" t="s">
        <v>134</v>
      </c>
      <c r="B1935" s="3" t="s">
        <v>8285</v>
      </c>
      <c r="C1935" s="3" t="s">
        <v>8286</v>
      </c>
      <c r="D1935" s="43">
        <v>3.8333333333333335</v>
      </c>
      <c r="E1935" s="43">
        <v>23</v>
      </c>
      <c r="F1935" s="44">
        <v>6</v>
      </c>
      <c r="G1935" s="43">
        <v>19.16</v>
      </c>
      <c r="H1935" s="45">
        <v>3</v>
      </c>
      <c r="I1935" s="44">
        <v>0</v>
      </c>
      <c r="J1935" s="43">
        <v>69</v>
      </c>
      <c r="K1935" s="44">
        <v>0</v>
      </c>
      <c r="L1935" s="43">
        <v>57.5</v>
      </c>
      <c r="M1935" s="44">
        <v>0</v>
      </c>
      <c r="N1935" s="41">
        <v>4</v>
      </c>
      <c r="O1935" s="41">
        <v>4</v>
      </c>
      <c r="P1935" s="42" t="str">
        <f t="shared" si="30"/>
        <v>44</v>
      </c>
      <c r="Q1935" s="42"/>
      <c r="R1935" s="41" t="s">
        <v>3850</v>
      </c>
    </row>
    <row r="1936" spans="1:18" x14ac:dyDescent="0.25">
      <c r="A1936" s="3" t="s">
        <v>134</v>
      </c>
      <c r="B1936" s="3" t="s">
        <v>8287</v>
      </c>
      <c r="C1936" s="3" t="s">
        <v>8288</v>
      </c>
      <c r="D1936" s="43">
        <v>3.8333333333333335</v>
      </c>
      <c r="E1936" s="43">
        <v>23</v>
      </c>
      <c r="F1936" s="44">
        <v>6</v>
      </c>
      <c r="G1936" s="43">
        <v>19.16</v>
      </c>
      <c r="H1936" s="45">
        <v>3</v>
      </c>
      <c r="I1936" s="44">
        <v>0</v>
      </c>
      <c r="J1936" s="43">
        <v>69</v>
      </c>
      <c r="K1936" s="44">
        <v>0</v>
      </c>
      <c r="L1936" s="43">
        <v>57.5</v>
      </c>
      <c r="M1936" s="44">
        <v>0</v>
      </c>
      <c r="N1936" s="41">
        <v>4</v>
      </c>
      <c r="O1936" s="41">
        <v>4</v>
      </c>
      <c r="P1936" s="42" t="str">
        <f t="shared" si="30"/>
        <v>44</v>
      </c>
      <c r="Q1936" s="42"/>
      <c r="R1936" s="41" t="s">
        <v>3850</v>
      </c>
    </row>
    <row r="1937" spans="1:18" x14ac:dyDescent="0.25">
      <c r="A1937" s="3" t="s">
        <v>134</v>
      </c>
      <c r="B1937" s="3" t="s">
        <v>8289</v>
      </c>
      <c r="C1937" s="3" t="s">
        <v>598</v>
      </c>
      <c r="D1937" s="43">
        <v>3.8333333333333335</v>
      </c>
      <c r="E1937" s="43">
        <v>23</v>
      </c>
      <c r="F1937" s="44">
        <v>6</v>
      </c>
      <c r="G1937" s="43">
        <v>19.16</v>
      </c>
      <c r="H1937" s="45">
        <v>3</v>
      </c>
      <c r="I1937" s="44">
        <v>0</v>
      </c>
      <c r="J1937" s="43">
        <v>69</v>
      </c>
      <c r="K1937" s="44">
        <v>0</v>
      </c>
      <c r="L1937" s="43">
        <v>57.5</v>
      </c>
      <c r="M1937" s="44">
        <v>0</v>
      </c>
      <c r="N1937" s="41">
        <v>4</v>
      </c>
      <c r="O1937" s="41">
        <v>4</v>
      </c>
      <c r="P1937" s="42" t="str">
        <f t="shared" si="30"/>
        <v>44</v>
      </c>
      <c r="Q1937" s="42"/>
      <c r="R1937" s="41" t="s">
        <v>3850</v>
      </c>
    </row>
    <row r="1938" spans="1:18" x14ac:dyDescent="0.25">
      <c r="A1938" s="3" t="s">
        <v>134</v>
      </c>
      <c r="B1938" s="3" t="s">
        <v>8290</v>
      </c>
      <c r="C1938" s="3" t="s">
        <v>8291</v>
      </c>
      <c r="D1938" s="43">
        <v>5.7041666666666666</v>
      </c>
      <c r="E1938" s="43">
        <v>34.225000000000001</v>
      </c>
      <c r="F1938" s="44">
        <v>6</v>
      </c>
      <c r="G1938" s="43">
        <v>28.52</v>
      </c>
      <c r="H1938" s="45">
        <v>2</v>
      </c>
      <c r="I1938" s="44">
        <v>0</v>
      </c>
      <c r="J1938" s="43">
        <v>68.45</v>
      </c>
      <c r="K1938" s="44">
        <v>0</v>
      </c>
      <c r="L1938" s="43">
        <v>57.04</v>
      </c>
      <c r="M1938" s="44">
        <v>0</v>
      </c>
      <c r="N1938" s="41">
        <v>4</v>
      </c>
      <c r="O1938" s="41">
        <v>4</v>
      </c>
      <c r="P1938" s="42" t="str">
        <f t="shared" si="30"/>
        <v>44</v>
      </c>
      <c r="Q1938" s="42"/>
      <c r="R1938" s="41" t="s">
        <v>3850</v>
      </c>
    </row>
    <row r="1939" spans="1:18" x14ac:dyDescent="0.25">
      <c r="A1939" s="3" t="s">
        <v>134</v>
      </c>
      <c r="B1939" s="3" t="s">
        <v>8292</v>
      </c>
      <c r="C1939" s="3" t="s">
        <v>8293</v>
      </c>
      <c r="D1939" s="43">
        <v>5.7</v>
      </c>
      <c r="E1939" s="43">
        <v>34.200000000000003</v>
      </c>
      <c r="F1939" s="44">
        <v>6</v>
      </c>
      <c r="G1939" s="43">
        <v>28.5</v>
      </c>
      <c r="H1939" s="45">
        <v>2</v>
      </c>
      <c r="I1939" s="44">
        <v>0</v>
      </c>
      <c r="J1939" s="43">
        <v>68.400000000000006</v>
      </c>
      <c r="K1939" s="44">
        <v>0</v>
      </c>
      <c r="L1939" s="43">
        <v>57</v>
      </c>
      <c r="M1939" s="44">
        <v>0</v>
      </c>
      <c r="N1939" s="41">
        <v>4</v>
      </c>
      <c r="O1939" s="41">
        <v>4</v>
      </c>
      <c r="P1939" s="42" t="str">
        <f t="shared" si="30"/>
        <v>44</v>
      </c>
      <c r="Q1939" s="42"/>
      <c r="R1939" s="41" t="s">
        <v>3850</v>
      </c>
    </row>
    <row r="1940" spans="1:18" x14ac:dyDescent="0.25">
      <c r="A1940" s="3" t="s">
        <v>134</v>
      </c>
      <c r="B1940" s="3" t="s">
        <v>8294</v>
      </c>
      <c r="C1940" s="3" t="s">
        <v>8295</v>
      </c>
      <c r="D1940" s="43">
        <v>2.145833333333333</v>
      </c>
      <c r="E1940" s="43">
        <v>12.875</v>
      </c>
      <c r="F1940" s="44">
        <v>6</v>
      </c>
      <c r="G1940" s="43">
        <v>10.72</v>
      </c>
      <c r="H1940" s="45">
        <v>5</v>
      </c>
      <c r="I1940" s="44">
        <v>0</v>
      </c>
      <c r="J1940" s="43">
        <v>67.5</v>
      </c>
      <c r="K1940" s="44">
        <v>0</v>
      </c>
      <c r="L1940" s="43">
        <v>56.77</v>
      </c>
      <c r="M1940" s="44">
        <v>0</v>
      </c>
      <c r="N1940" s="41">
        <v>4</v>
      </c>
      <c r="O1940" s="41">
        <v>4</v>
      </c>
      <c r="P1940" s="42" t="str">
        <f t="shared" si="30"/>
        <v>44</v>
      </c>
      <c r="Q1940" s="42"/>
      <c r="R1940" s="41" t="s">
        <v>3850</v>
      </c>
    </row>
    <row r="1941" spans="1:18" x14ac:dyDescent="0.25">
      <c r="A1941" s="3" t="s">
        <v>134</v>
      </c>
      <c r="B1941" s="3" t="s">
        <v>8296</v>
      </c>
      <c r="C1941" s="3" t="s">
        <v>4750</v>
      </c>
      <c r="D1941" s="43">
        <v>5.666666666666667</v>
      </c>
      <c r="E1941" s="43">
        <v>34</v>
      </c>
      <c r="F1941" s="44">
        <v>6</v>
      </c>
      <c r="G1941" s="43">
        <v>28.33</v>
      </c>
      <c r="H1941" s="45">
        <v>2</v>
      </c>
      <c r="I1941" s="44">
        <v>0</v>
      </c>
      <c r="J1941" s="43">
        <v>68</v>
      </c>
      <c r="K1941" s="44">
        <v>0</v>
      </c>
      <c r="L1941" s="43">
        <v>56.66</v>
      </c>
      <c r="M1941" s="44">
        <v>0</v>
      </c>
      <c r="N1941" s="41">
        <v>4</v>
      </c>
      <c r="O1941" s="41">
        <v>4</v>
      </c>
      <c r="P1941" s="42" t="str">
        <f t="shared" si="30"/>
        <v>44</v>
      </c>
      <c r="Q1941" s="42"/>
      <c r="R1941" s="41" t="s">
        <v>3850</v>
      </c>
    </row>
    <row r="1942" spans="1:18" x14ac:dyDescent="0.25">
      <c r="A1942" s="3" t="s">
        <v>134</v>
      </c>
      <c r="B1942" s="3" t="s">
        <v>8297</v>
      </c>
      <c r="C1942" s="3" t="s">
        <v>4894</v>
      </c>
      <c r="D1942" s="43">
        <v>1.6190476190476191</v>
      </c>
      <c r="E1942" s="43">
        <v>9.7141999999999999</v>
      </c>
      <c r="F1942" s="44">
        <v>5.99</v>
      </c>
      <c r="G1942" s="43">
        <v>8.09</v>
      </c>
      <c r="H1942" s="45">
        <v>7</v>
      </c>
      <c r="I1942" s="44">
        <v>0</v>
      </c>
      <c r="J1942" s="43">
        <v>68</v>
      </c>
      <c r="K1942" s="44">
        <v>0</v>
      </c>
      <c r="L1942" s="43">
        <v>56.66</v>
      </c>
      <c r="M1942" s="44">
        <v>0</v>
      </c>
      <c r="N1942" s="41">
        <v>4</v>
      </c>
      <c r="O1942" s="41">
        <v>4</v>
      </c>
      <c r="P1942" s="42" t="str">
        <f t="shared" si="30"/>
        <v>44</v>
      </c>
      <c r="Q1942" s="42"/>
      <c r="R1942" s="41" t="s">
        <v>3850</v>
      </c>
    </row>
    <row r="1943" spans="1:18" x14ac:dyDescent="0.25">
      <c r="A1943" s="3" t="s">
        <v>134</v>
      </c>
      <c r="B1943" s="3" t="s">
        <v>8298</v>
      </c>
      <c r="C1943" s="3" t="s">
        <v>8299</v>
      </c>
      <c r="D1943" s="43">
        <v>2.8333333333333335</v>
      </c>
      <c r="E1943" s="43">
        <v>17</v>
      </c>
      <c r="F1943" s="44">
        <v>6</v>
      </c>
      <c r="G1943" s="43">
        <v>14.16</v>
      </c>
      <c r="H1943" s="45">
        <v>4</v>
      </c>
      <c r="I1943" s="44">
        <v>0</v>
      </c>
      <c r="J1943" s="43">
        <v>68</v>
      </c>
      <c r="K1943" s="44">
        <v>0</v>
      </c>
      <c r="L1943" s="43">
        <v>56.66</v>
      </c>
      <c r="M1943" s="44">
        <v>0</v>
      </c>
      <c r="N1943" s="41">
        <v>4</v>
      </c>
      <c r="O1943" s="41">
        <v>4</v>
      </c>
      <c r="P1943" s="42" t="str">
        <f t="shared" si="30"/>
        <v>44</v>
      </c>
      <c r="Q1943" s="42"/>
      <c r="R1943" s="41" t="s">
        <v>3850</v>
      </c>
    </row>
    <row r="1944" spans="1:18" x14ac:dyDescent="0.25">
      <c r="A1944" s="3" t="s">
        <v>134</v>
      </c>
      <c r="B1944" s="3" t="s">
        <v>8300</v>
      </c>
      <c r="C1944" s="3" t="s">
        <v>8301</v>
      </c>
      <c r="D1944" s="43">
        <v>2.8333333333333335</v>
      </c>
      <c r="E1944" s="43">
        <v>17</v>
      </c>
      <c r="F1944" s="44">
        <v>6</v>
      </c>
      <c r="G1944" s="43">
        <v>14.16</v>
      </c>
      <c r="H1944" s="45">
        <v>4</v>
      </c>
      <c r="I1944" s="44">
        <v>0</v>
      </c>
      <c r="J1944" s="43">
        <v>68</v>
      </c>
      <c r="K1944" s="44">
        <v>0</v>
      </c>
      <c r="L1944" s="43">
        <v>56.66</v>
      </c>
      <c r="M1944" s="44">
        <v>0</v>
      </c>
      <c r="N1944" s="41">
        <v>4</v>
      </c>
      <c r="O1944" s="41">
        <v>4</v>
      </c>
      <c r="P1944" s="42" t="str">
        <f t="shared" si="30"/>
        <v>44</v>
      </c>
      <c r="Q1944" s="42"/>
      <c r="R1944" s="41" t="s">
        <v>3850</v>
      </c>
    </row>
    <row r="1945" spans="1:18" x14ac:dyDescent="0.25">
      <c r="A1945" s="3" t="s">
        <v>134</v>
      </c>
      <c r="B1945" s="3" t="s">
        <v>8302</v>
      </c>
      <c r="C1945" s="3" t="s">
        <v>8303</v>
      </c>
      <c r="D1945" s="43">
        <v>5.666666666666667</v>
      </c>
      <c r="E1945" s="43">
        <v>34</v>
      </c>
      <c r="F1945" s="44">
        <v>6</v>
      </c>
      <c r="G1945" s="43">
        <v>28.33</v>
      </c>
      <c r="H1945" s="45">
        <v>2</v>
      </c>
      <c r="I1945" s="44">
        <v>0</v>
      </c>
      <c r="J1945" s="43">
        <v>68</v>
      </c>
      <c r="K1945" s="44">
        <v>0</v>
      </c>
      <c r="L1945" s="43">
        <v>56.66</v>
      </c>
      <c r="M1945" s="44">
        <v>0</v>
      </c>
      <c r="N1945" s="41">
        <v>4</v>
      </c>
      <c r="O1945" s="41">
        <v>4</v>
      </c>
      <c r="P1945" s="42" t="str">
        <f t="shared" si="30"/>
        <v>44</v>
      </c>
      <c r="Q1945" s="42"/>
      <c r="R1945" s="41" t="s">
        <v>3850</v>
      </c>
    </row>
    <row r="1946" spans="1:18" x14ac:dyDescent="0.25">
      <c r="A1946" s="3" t="s">
        <v>134</v>
      </c>
      <c r="B1946" s="3" t="s">
        <v>8304</v>
      </c>
      <c r="C1946" s="3" t="s">
        <v>3642</v>
      </c>
      <c r="D1946" s="43">
        <v>5.666666666666667</v>
      </c>
      <c r="E1946" s="43">
        <v>34</v>
      </c>
      <c r="F1946" s="44">
        <v>6</v>
      </c>
      <c r="G1946" s="43">
        <v>28.33</v>
      </c>
      <c r="H1946" s="45">
        <v>2</v>
      </c>
      <c r="I1946" s="44">
        <v>0</v>
      </c>
      <c r="J1946" s="43">
        <v>68</v>
      </c>
      <c r="K1946" s="44">
        <v>0</v>
      </c>
      <c r="L1946" s="43">
        <v>56.66</v>
      </c>
      <c r="M1946" s="44">
        <v>0</v>
      </c>
      <c r="N1946" s="41">
        <v>4</v>
      </c>
      <c r="O1946" s="41">
        <v>4</v>
      </c>
      <c r="P1946" s="42" t="str">
        <f t="shared" si="30"/>
        <v>44</v>
      </c>
      <c r="Q1946" s="42"/>
      <c r="R1946" s="41" t="s">
        <v>3850</v>
      </c>
    </row>
    <row r="1947" spans="1:18" x14ac:dyDescent="0.25">
      <c r="A1947" s="3" t="s">
        <v>134</v>
      </c>
      <c r="B1947" s="3" t="s">
        <v>8305</v>
      </c>
      <c r="C1947" s="3" t="s">
        <v>1370</v>
      </c>
      <c r="D1947" s="43">
        <v>2.8333333333333335</v>
      </c>
      <c r="E1947" s="43">
        <v>17</v>
      </c>
      <c r="F1947" s="44">
        <v>6</v>
      </c>
      <c r="G1947" s="43">
        <v>14.16</v>
      </c>
      <c r="H1947" s="45">
        <v>4</v>
      </c>
      <c r="I1947" s="44">
        <v>0</v>
      </c>
      <c r="J1947" s="43">
        <v>68</v>
      </c>
      <c r="K1947" s="44">
        <v>0</v>
      </c>
      <c r="L1947" s="43">
        <v>56.66</v>
      </c>
      <c r="M1947" s="44">
        <v>0</v>
      </c>
      <c r="N1947" s="41">
        <v>4</v>
      </c>
      <c r="O1947" s="41">
        <v>4</v>
      </c>
      <c r="P1947" s="42" t="str">
        <f t="shared" si="30"/>
        <v>44</v>
      </c>
      <c r="Q1947" s="42"/>
      <c r="R1947" s="41" t="s">
        <v>3850</v>
      </c>
    </row>
    <row r="1948" spans="1:18" x14ac:dyDescent="0.25">
      <c r="A1948" s="3" t="s">
        <v>134</v>
      </c>
      <c r="B1948" s="3" t="s">
        <v>6814</v>
      </c>
      <c r="C1948" s="3" t="s">
        <v>6815</v>
      </c>
      <c r="D1948" s="43">
        <v>2.68</v>
      </c>
      <c r="E1948" s="43">
        <v>31</v>
      </c>
      <c r="F1948" s="44">
        <v>11.56</v>
      </c>
      <c r="G1948" s="43">
        <v>28.32</v>
      </c>
      <c r="H1948" s="45">
        <v>2</v>
      </c>
      <c r="I1948" s="44">
        <v>0</v>
      </c>
      <c r="J1948" s="43">
        <v>62</v>
      </c>
      <c r="K1948" s="44">
        <v>0</v>
      </c>
      <c r="L1948" s="43">
        <v>56.64</v>
      </c>
      <c r="M1948" s="44">
        <v>0</v>
      </c>
      <c r="N1948" s="41">
        <v>4</v>
      </c>
      <c r="O1948" s="41">
        <v>4</v>
      </c>
      <c r="P1948" s="42" t="str">
        <f t="shared" si="30"/>
        <v>44</v>
      </c>
      <c r="Q1948" s="42"/>
      <c r="R1948" s="41" t="s">
        <v>1650</v>
      </c>
    </row>
    <row r="1949" spans="1:18" x14ac:dyDescent="0.25">
      <c r="A1949" s="3" t="s">
        <v>134</v>
      </c>
      <c r="B1949" s="3" t="s">
        <v>6818</v>
      </c>
      <c r="C1949" s="3" t="s">
        <v>6819</v>
      </c>
      <c r="D1949" s="43">
        <v>1.0199999999999998</v>
      </c>
      <c r="E1949" s="43">
        <v>8</v>
      </c>
      <c r="F1949" s="44">
        <v>7.84</v>
      </c>
      <c r="G1949" s="43">
        <v>6.98</v>
      </c>
      <c r="H1949" s="45">
        <v>8</v>
      </c>
      <c r="I1949" s="44">
        <v>0</v>
      </c>
      <c r="J1949" s="43">
        <v>64</v>
      </c>
      <c r="K1949" s="44">
        <v>0</v>
      </c>
      <c r="L1949" s="43">
        <v>55.84</v>
      </c>
      <c r="M1949" s="44">
        <v>0</v>
      </c>
      <c r="N1949" s="41">
        <v>4</v>
      </c>
      <c r="O1949" s="41">
        <v>4</v>
      </c>
      <c r="P1949" s="42" t="str">
        <f t="shared" si="30"/>
        <v>44</v>
      </c>
      <c r="Q1949" s="42"/>
      <c r="R1949" s="41" t="s">
        <v>1650</v>
      </c>
    </row>
    <row r="1950" spans="1:18" x14ac:dyDescent="0.25">
      <c r="A1950" s="3" t="s">
        <v>134</v>
      </c>
      <c r="B1950" s="3" t="s">
        <v>8306</v>
      </c>
      <c r="C1950" s="3" t="s">
        <v>8307</v>
      </c>
      <c r="D1950" s="43">
        <v>5.583333333333333</v>
      </c>
      <c r="E1950" s="43">
        <v>33.5</v>
      </c>
      <c r="F1950" s="44">
        <v>6</v>
      </c>
      <c r="G1950" s="43">
        <v>27.91</v>
      </c>
      <c r="H1950" s="45">
        <v>2</v>
      </c>
      <c r="I1950" s="44">
        <v>0</v>
      </c>
      <c r="J1950" s="43">
        <v>67</v>
      </c>
      <c r="K1950" s="44">
        <v>0</v>
      </c>
      <c r="L1950" s="43">
        <v>55.83</v>
      </c>
      <c r="M1950" s="44">
        <v>0</v>
      </c>
      <c r="N1950" s="41">
        <v>4</v>
      </c>
      <c r="O1950" s="41">
        <v>4</v>
      </c>
      <c r="P1950" s="42" t="str">
        <f t="shared" si="30"/>
        <v>44</v>
      </c>
      <c r="Q1950" s="42"/>
      <c r="R1950" s="41" t="s">
        <v>3850</v>
      </c>
    </row>
    <row r="1951" spans="1:18" x14ac:dyDescent="0.25">
      <c r="A1951" s="3" t="s">
        <v>134</v>
      </c>
      <c r="B1951" s="3" t="s">
        <v>8308</v>
      </c>
      <c r="C1951" s="3" t="s">
        <v>8309</v>
      </c>
      <c r="D1951" s="43">
        <v>5.5416666666666661</v>
      </c>
      <c r="E1951" s="43">
        <v>33.25</v>
      </c>
      <c r="F1951" s="44">
        <v>6</v>
      </c>
      <c r="G1951" s="43">
        <v>27.7</v>
      </c>
      <c r="H1951" s="45">
        <v>2</v>
      </c>
      <c r="I1951" s="44">
        <v>0</v>
      </c>
      <c r="J1951" s="43">
        <v>66.5</v>
      </c>
      <c r="K1951" s="44">
        <v>0</v>
      </c>
      <c r="L1951" s="43">
        <v>55.41</v>
      </c>
      <c r="M1951" s="44">
        <v>0</v>
      </c>
      <c r="N1951" s="41">
        <v>4</v>
      </c>
      <c r="O1951" s="41">
        <v>4</v>
      </c>
      <c r="P1951" s="42" t="str">
        <f t="shared" si="30"/>
        <v>44</v>
      </c>
      <c r="Q1951" s="42"/>
      <c r="R1951" s="41" t="s">
        <v>3850</v>
      </c>
    </row>
    <row r="1952" spans="1:18" x14ac:dyDescent="0.25">
      <c r="A1952" s="3" t="s">
        <v>134</v>
      </c>
      <c r="B1952" s="3" t="s">
        <v>6820</v>
      </c>
      <c r="C1952" s="3" t="s">
        <v>6821</v>
      </c>
      <c r="D1952" s="43">
        <v>3.86</v>
      </c>
      <c r="E1952" s="43">
        <v>31.5</v>
      </c>
      <c r="F1952" s="44">
        <v>8.16</v>
      </c>
      <c r="G1952" s="43">
        <v>27.64</v>
      </c>
      <c r="H1952" s="45">
        <v>2</v>
      </c>
      <c r="I1952" s="44">
        <v>0</v>
      </c>
      <c r="J1952" s="43">
        <v>63</v>
      </c>
      <c r="K1952" s="44">
        <v>0</v>
      </c>
      <c r="L1952" s="43">
        <v>55.28</v>
      </c>
      <c r="M1952" s="44">
        <v>0</v>
      </c>
      <c r="N1952" s="41">
        <v>4</v>
      </c>
      <c r="O1952" s="41">
        <v>4</v>
      </c>
      <c r="P1952" s="42" t="str">
        <f t="shared" si="30"/>
        <v>44</v>
      </c>
      <c r="Q1952" s="42"/>
      <c r="R1952" s="41" t="s">
        <v>1650</v>
      </c>
    </row>
    <row r="1953" spans="1:18" x14ac:dyDescent="0.25">
      <c r="A1953" s="3" t="s">
        <v>134</v>
      </c>
      <c r="B1953" s="3" t="s">
        <v>6822</v>
      </c>
      <c r="C1953" s="3" t="s">
        <v>1515</v>
      </c>
      <c r="D1953" s="43">
        <v>3.1</v>
      </c>
      <c r="E1953" s="43">
        <v>13.875</v>
      </c>
      <c r="F1953" s="44">
        <v>4.47</v>
      </c>
      <c r="G1953" s="43">
        <v>10.77</v>
      </c>
      <c r="H1953" s="45">
        <v>5</v>
      </c>
      <c r="I1953" s="44">
        <v>0</v>
      </c>
      <c r="J1953" s="43">
        <v>70.5</v>
      </c>
      <c r="K1953" s="44">
        <v>0</v>
      </c>
      <c r="L1953" s="43">
        <v>55</v>
      </c>
      <c r="M1953" s="44">
        <v>0</v>
      </c>
      <c r="N1953" s="41">
        <v>4</v>
      </c>
      <c r="O1953" s="41">
        <v>4</v>
      </c>
      <c r="P1953" s="42" t="str">
        <f t="shared" si="30"/>
        <v>44</v>
      </c>
      <c r="Q1953" s="42"/>
      <c r="R1953" s="41" t="s">
        <v>1650</v>
      </c>
    </row>
    <row r="1954" spans="1:18" x14ac:dyDescent="0.25">
      <c r="A1954" s="3" t="s">
        <v>134</v>
      </c>
      <c r="B1954" s="3" t="s">
        <v>8310</v>
      </c>
      <c r="C1954" s="3" t="s">
        <v>8311</v>
      </c>
      <c r="D1954" s="43">
        <v>3.6666666666666665</v>
      </c>
      <c r="E1954" s="43">
        <v>22</v>
      </c>
      <c r="F1954" s="44">
        <v>6</v>
      </c>
      <c r="G1954" s="43">
        <v>18.329999999999998</v>
      </c>
      <c r="H1954" s="45">
        <v>3</v>
      </c>
      <c r="I1954" s="44">
        <v>0</v>
      </c>
      <c r="J1954" s="43">
        <v>66</v>
      </c>
      <c r="K1954" s="44">
        <v>0</v>
      </c>
      <c r="L1954" s="43">
        <v>55</v>
      </c>
      <c r="M1954" s="44">
        <v>0</v>
      </c>
      <c r="N1954" s="41">
        <v>4</v>
      </c>
      <c r="O1954" s="41">
        <v>4</v>
      </c>
      <c r="P1954" s="42" t="str">
        <f t="shared" si="30"/>
        <v>44</v>
      </c>
      <c r="Q1954" s="42"/>
      <c r="R1954" s="41" t="s">
        <v>3850</v>
      </c>
    </row>
    <row r="1955" spans="1:18" x14ac:dyDescent="0.25">
      <c r="A1955" s="3" t="s">
        <v>134</v>
      </c>
      <c r="B1955" s="3" t="s">
        <v>8312</v>
      </c>
      <c r="C1955" s="3" t="s">
        <v>8313</v>
      </c>
      <c r="D1955" s="43">
        <v>3.6666666666666665</v>
      </c>
      <c r="E1955" s="43">
        <v>22</v>
      </c>
      <c r="F1955" s="44">
        <v>6</v>
      </c>
      <c r="G1955" s="43">
        <v>18.329999999999998</v>
      </c>
      <c r="H1955" s="45">
        <v>3</v>
      </c>
      <c r="I1955" s="44">
        <v>0</v>
      </c>
      <c r="J1955" s="43">
        <v>66</v>
      </c>
      <c r="K1955" s="44">
        <v>0</v>
      </c>
      <c r="L1955" s="43">
        <v>55</v>
      </c>
      <c r="M1955" s="44">
        <v>0</v>
      </c>
      <c r="N1955" s="41">
        <v>4</v>
      </c>
      <c r="O1955" s="41">
        <v>4</v>
      </c>
      <c r="P1955" s="42" t="str">
        <f t="shared" si="30"/>
        <v>44</v>
      </c>
      <c r="Q1955" s="42"/>
      <c r="R1955" s="41" t="s">
        <v>3850</v>
      </c>
    </row>
    <row r="1956" spans="1:18" x14ac:dyDescent="0.25">
      <c r="A1956" s="3" t="s">
        <v>134</v>
      </c>
      <c r="B1956" s="3" t="s">
        <v>8314</v>
      </c>
      <c r="C1956" s="3" t="s">
        <v>8315</v>
      </c>
      <c r="D1956" s="43">
        <v>5.5</v>
      </c>
      <c r="E1956" s="43">
        <v>33</v>
      </c>
      <c r="F1956" s="44">
        <v>6</v>
      </c>
      <c r="G1956" s="43">
        <v>27.5</v>
      </c>
      <c r="H1956" s="45">
        <v>2</v>
      </c>
      <c r="I1956" s="44">
        <v>0</v>
      </c>
      <c r="J1956" s="43">
        <v>66</v>
      </c>
      <c r="K1956" s="44">
        <v>0</v>
      </c>
      <c r="L1956" s="43">
        <v>55</v>
      </c>
      <c r="M1956" s="44">
        <v>0</v>
      </c>
      <c r="N1956" s="41">
        <v>4</v>
      </c>
      <c r="O1956" s="41">
        <v>4</v>
      </c>
      <c r="P1956" s="42" t="str">
        <f t="shared" si="30"/>
        <v>44</v>
      </c>
      <c r="Q1956" s="42"/>
      <c r="R1956" s="41" t="s">
        <v>3850</v>
      </c>
    </row>
    <row r="1957" spans="1:18" x14ac:dyDescent="0.25">
      <c r="A1957" s="3" t="s">
        <v>134</v>
      </c>
      <c r="B1957" s="3" t="s">
        <v>8316</v>
      </c>
      <c r="C1957" s="3" t="s">
        <v>8317</v>
      </c>
      <c r="D1957" s="43">
        <v>2.75</v>
      </c>
      <c r="E1957" s="43">
        <v>16.5</v>
      </c>
      <c r="F1957" s="44">
        <v>6</v>
      </c>
      <c r="G1957" s="43">
        <v>13.75</v>
      </c>
      <c r="H1957" s="45">
        <v>4</v>
      </c>
      <c r="I1957" s="44">
        <v>0</v>
      </c>
      <c r="J1957" s="43">
        <v>66</v>
      </c>
      <c r="K1957" s="44">
        <v>0</v>
      </c>
      <c r="L1957" s="43">
        <v>55</v>
      </c>
      <c r="M1957" s="44">
        <v>0</v>
      </c>
      <c r="N1957" s="41">
        <v>4</v>
      </c>
      <c r="O1957" s="41">
        <v>4</v>
      </c>
      <c r="P1957" s="42" t="str">
        <f t="shared" si="30"/>
        <v>44</v>
      </c>
      <c r="Q1957" s="42"/>
      <c r="R1957" s="41" t="s">
        <v>3850</v>
      </c>
    </row>
    <row r="1958" spans="1:18" x14ac:dyDescent="0.25">
      <c r="A1958" s="3" t="s">
        <v>134</v>
      </c>
      <c r="B1958" s="3" t="s">
        <v>8318</v>
      </c>
      <c r="C1958" s="3" t="s">
        <v>5106</v>
      </c>
      <c r="D1958" s="43">
        <v>3.6666666666666665</v>
      </c>
      <c r="E1958" s="43">
        <v>22</v>
      </c>
      <c r="F1958" s="44">
        <v>6</v>
      </c>
      <c r="G1958" s="43">
        <v>18.329999999999998</v>
      </c>
      <c r="H1958" s="45">
        <v>3</v>
      </c>
      <c r="I1958" s="44">
        <v>0</v>
      </c>
      <c r="J1958" s="43">
        <v>66</v>
      </c>
      <c r="K1958" s="44">
        <v>0</v>
      </c>
      <c r="L1958" s="43">
        <v>55</v>
      </c>
      <c r="M1958" s="44">
        <v>0</v>
      </c>
      <c r="N1958" s="41">
        <v>4</v>
      </c>
      <c r="O1958" s="41">
        <v>4</v>
      </c>
      <c r="P1958" s="42" t="str">
        <f t="shared" si="30"/>
        <v>44</v>
      </c>
      <c r="Q1958" s="42"/>
      <c r="R1958" s="41" t="s">
        <v>3850</v>
      </c>
    </row>
    <row r="1959" spans="1:18" x14ac:dyDescent="0.25">
      <c r="A1959" s="3" t="s">
        <v>134</v>
      </c>
      <c r="B1959" s="3" t="s">
        <v>8319</v>
      </c>
      <c r="C1959" s="3" t="s">
        <v>8320</v>
      </c>
      <c r="D1959" s="43">
        <v>3.6666666666666665</v>
      </c>
      <c r="E1959" s="43">
        <v>22</v>
      </c>
      <c r="F1959" s="44">
        <v>6</v>
      </c>
      <c r="G1959" s="43">
        <v>18.329999999999998</v>
      </c>
      <c r="H1959" s="45">
        <v>3</v>
      </c>
      <c r="I1959" s="44">
        <v>0</v>
      </c>
      <c r="J1959" s="43">
        <v>66</v>
      </c>
      <c r="K1959" s="44">
        <v>0</v>
      </c>
      <c r="L1959" s="43">
        <v>55</v>
      </c>
      <c r="M1959" s="44">
        <v>0</v>
      </c>
      <c r="N1959" s="41">
        <v>4</v>
      </c>
      <c r="O1959" s="41">
        <v>4</v>
      </c>
      <c r="P1959" s="42" t="str">
        <f t="shared" si="30"/>
        <v>44</v>
      </c>
      <c r="Q1959" s="42"/>
      <c r="R1959" s="41" t="s">
        <v>3850</v>
      </c>
    </row>
    <row r="1960" spans="1:18" x14ac:dyDescent="0.25">
      <c r="A1960" s="3" t="s">
        <v>134</v>
      </c>
      <c r="B1960" s="3" t="s">
        <v>6823</v>
      </c>
      <c r="C1960" s="3" t="s">
        <v>6824</v>
      </c>
      <c r="D1960" s="43">
        <v>6.080000000000001</v>
      </c>
      <c r="E1960" s="43">
        <v>24.4</v>
      </c>
      <c r="F1960" s="44">
        <v>4.01</v>
      </c>
      <c r="G1960" s="43">
        <v>18.32</v>
      </c>
      <c r="H1960" s="45">
        <v>3</v>
      </c>
      <c r="I1960" s="44">
        <v>0</v>
      </c>
      <c r="J1960" s="43">
        <v>73.2</v>
      </c>
      <c r="K1960" s="44">
        <v>0</v>
      </c>
      <c r="L1960" s="43">
        <v>54.96</v>
      </c>
      <c r="M1960" s="44">
        <v>0</v>
      </c>
      <c r="N1960" s="41">
        <v>4</v>
      </c>
      <c r="O1960" s="41">
        <v>4</v>
      </c>
      <c r="P1960" s="42" t="str">
        <f t="shared" si="30"/>
        <v>44</v>
      </c>
      <c r="Q1960" s="42"/>
      <c r="R1960" s="41" t="s">
        <v>1650</v>
      </c>
    </row>
    <row r="1961" spans="1:18" x14ac:dyDescent="0.25">
      <c r="A1961" s="3" t="s">
        <v>134</v>
      </c>
      <c r="B1961" s="3" t="s">
        <v>6825</v>
      </c>
      <c r="C1961" s="3" t="s">
        <v>5760</v>
      </c>
      <c r="D1961" s="43">
        <v>2.93</v>
      </c>
      <c r="E1961" s="43">
        <v>16.5</v>
      </c>
      <c r="F1961" s="44">
        <v>5.63</v>
      </c>
      <c r="G1961" s="43">
        <v>13.57</v>
      </c>
      <c r="H1961" s="45">
        <v>4</v>
      </c>
      <c r="I1961" s="44">
        <v>0</v>
      </c>
      <c r="J1961" s="43">
        <v>66</v>
      </c>
      <c r="K1961" s="44">
        <v>0</v>
      </c>
      <c r="L1961" s="43">
        <v>54.28</v>
      </c>
      <c r="M1961" s="44">
        <v>0</v>
      </c>
      <c r="N1961" s="41">
        <v>4</v>
      </c>
      <c r="O1961" s="41">
        <v>4</v>
      </c>
      <c r="P1961" s="42" t="str">
        <f t="shared" si="30"/>
        <v>44</v>
      </c>
      <c r="Q1961" s="42"/>
      <c r="R1961" s="41" t="s">
        <v>1650</v>
      </c>
    </row>
    <row r="1962" spans="1:18" x14ac:dyDescent="0.25">
      <c r="A1962" s="3" t="s">
        <v>134</v>
      </c>
      <c r="B1962" s="3" t="s">
        <v>8321</v>
      </c>
      <c r="C1962" s="3" t="s">
        <v>8322</v>
      </c>
      <c r="D1962" s="43">
        <v>2.1666666666666665</v>
      </c>
      <c r="E1962" s="43">
        <v>13</v>
      </c>
      <c r="F1962" s="44">
        <v>6</v>
      </c>
      <c r="G1962" s="43">
        <v>10.83</v>
      </c>
      <c r="H1962" s="45">
        <v>5</v>
      </c>
      <c r="I1962" s="44">
        <v>0</v>
      </c>
      <c r="J1962" s="43">
        <v>65</v>
      </c>
      <c r="K1962" s="44">
        <v>0</v>
      </c>
      <c r="L1962" s="43">
        <v>54.16</v>
      </c>
      <c r="M1962" s="44">
        <v>0</v>
      </c>
      <c r="N1962" s="41">
        <v>4</v>
      </c>
      <c r="O1962" s="41">
        <v>4</v>
      </c>
      <c r="P1962" s="42" t="str">
        <f t="shared" si="30"/>
        <v>44</v>
      </c>
      <c r="Q1962" s="42"/>
      <c r="R1962" s="41" t="s">
        <v>3850</v>
      </c>
    </row>
    <row r="1963" spans="1:18" x14ac:dyDescent="0.25">
      <c r="A1963" s="3" t="s">
        <v>134</v>
      </c>
      <c r="B1963" s="3" t="s">
        <v>8323</v>
      </c>
      <c r="C1963" s="3" t="s">
        <v>8324</v>
      </c>
      <c r="D1963" s="43">
        <v>10.833333333333334</v>
      </c>
      <c r="E1963" s="43">
        <v>65</v>
      </c>
      <c r="F1963" s="44">
        <v>6</v>
      </c>
      <c r="G1963" s="43">
        <v>54.16</v>
      </c>
      <c r="H1963" s="45">
        <v>1</v>
      </c>
      <c r="I1963" s="44">
        <v>0</v>
      </c>
      <c r="J1963" s="43">
        <v>65</v>
      </c>
      <c r="K1963" s="44">
        <v>0</v>
      </c>
      <c r="L1963" s="43">
        <v>54.16</v>
      </c>
      <c r="M1963" s="44">
        <v>0</v>
      </c>
      <c r="N1963" s="41">
        <v>4</v>
      </c>
      <c r="O1963" s="41">
        <v>4</v>
      </c>
      <c r="P1963" s="42" t="str">
        <f t="shared" si="30"/>
        <v>44</v>
      </c>
      <c r="Q1963" s="42"/>
      <c r="R1963" s="41" t="s">
        <v>3850</v>
      </c>
    </row>
    <row r="1964" spans="1:18" x14ac:dyDescent="0.25">
      <c r="A1964" s="3" t="s">
        <v>134</v>
      </c>
      <c r="B1964" s="3" t="s">
        <v>8325</v>
      </c>
      <c r="C1964" s="3" t="s">
        <v>8326</v>
      </c>
      <c r="D1964" s="43">
        <v>3.6111111111111112</v>
      </c>
      <c r="E1964" s="43">
        <v>21.666599999999999</v>
      </c>
      <c r="F1964" s="44">
        <v>5.99</v>
      </c>
      <c r="G1964" s="43">
        <v>18.05</v>
      </c>
      <c r="H1964" s="45">
        <v>3</v>
      </c>
      <c r="I1964" s="44">
        <v>0</v>
      </c>
      <c r="J1964" s="43">
        <v>65</v>
      </c>
      <c r="K1964" s="44">
        <v>0</v>
      </c>
      <c r="L1964" s="43">
        <v>54.16</v>
      </c>
      <c r="M1964" s="44">
        <v>0</v>
      </c>
      <c r="N1964" s="41">
        <v>4</v>
      </c>
      <c r="O1964" s="41">
        <v>4</v>
      </c>
      <c r="P1964" s="42" t="str">
        <f t="shared" si="30"/>
        <v>44</v>
      </c>
      <c r="Q1964" s="42"/>
      <c r="R1964" s="41" t="s">
        <v>3850</v>
      </c>
    </row>
    <row r="1965" spans="1:18" x14ac:dyDescent="0.25">
      <c r="A1965" s="3" t="s">
        <v>134</v>
      </c>
      <c r="B1965" s="3" t="s">
        <v>8327</v>
      </c>
      <c r="C1965" s="3" t="s">
        <v>8328</v>
      </c>
      <c r="D1965" s="43">
        <v>10.833333333333334</v>
      </c>
      <c r="E1965" s="43">
        <v>65</v>
      </c>
      <c r="F1965" s="44">
        <v>6</v>
      </c>
      <c r="G1965" s="43">
        <v>54.16</v>
      </c>
      <c r="H1965" s="45">
        <v>1</v>
      </c>
      <c r="I1965" s="44">
        <v>0</v>
      </c>
      <c r="J1965" s="43">
        <v>65</v>
      </c>
      <c r="K1965" s="44">
        <v>0</v>
      </c>
      <c r="L1965" s="43">
        <v>54.16</v>
      </c>
      <c r="M1965" s="44">
        <v>0</v>
      </c>
      <c r="N1965" s="41">
        <v>4</v>
      </c>
      <c r="O1965" s="41">
        <v>4</v>
      </c>
      <c r="P1965" s="42" t="str">
        <f t="shared" si="30"/>
        <v>44</v>
      </c>
      <c r="Q1965" s="42"/>
      <c r="R1965" s="41" t="s">
        <v>3850</v>
      </c>
    </row>
    <row r="1966" spans="1:18" x14ac:dyDescent="0.25">
      <c r="A1966" s="3" t="s">
        <v>134</v>
      </c>
      <c r="B1966" s="3" t="s">
        <v>6826</v>
      </c>
      <c r="C1966" s="3" t="s">
        <v>6827</v>
      </c>
      <c r="D1966" s="43">
        <v>2.39</v>
      </c>
      <c r="E1966" s="43">
        <v>13.2</v>
      </c>
      <c r="F1966" s="44">
        <v>5.52</v>
      </c>
      <c r="G1966" s="43">
        <v>10.81</v>
      </c>
      <c r="H1966" s="45">
        <v>5</v>
      </c>
      <c r="I1966" s="44">
        <v>0</v>
      </c>
      <c r="J1966" s="43">
        <v>66</v>
      </c>
      <c r="K1966" s="44">
        <v>0</v>
      </c>
      <c r="L1966" s="43">
        <v>54.05</v>
      </c>
      <c r="M1966" s="44">
        <v>0</v>
      </c>
      <c r="N1966" s="41">
        <v>4</v>
      </c>
      <c r="O1966" s="41">
        <v>4</v>
      </c>
      <c r="P1966" s="42" t="str">
        <f t="shared" si="30"/>
        <v>44</v>
      </c>
      <c r="Q1966" s="42"/>
      <c r="R1966" s="41" t="s">
        <v>1650</v>
      </c>
    </row>
    <row r="1967" spans="1:18" x14ac:dyDescent="0.25">
      <c r="A1967" s="3" t="s">
        <v>134</v>
      </c>
      <c r="B1967" s="3" t="s">
        <v>8329</v>
      </c>
      <c r="C1967" s="3" t="s">
        <v>8330</v>
      </c>
      <c r="D1967" s="43">
        <v>2.6666666666666665</v>
      </c>
      <c r="E1967" s="43">
        <v>16</v>
      </c>
      <c r="F1967" s="44">
        <v>6</v>
      </c>
      <c r="G1967" s="43">
        <v>13.33</v>
      </c>
      <c r="H1967" s="45">
        <v>4</v>
      </c>
      <c r="I1967" s="44">
        <v>0</v>
      </c>
      <c r="J1967" s="43">
        <v>64</v>
      </c>
      <c r="K1967" s="44">
        <v>0</v>
      </c>
      <c r="L1967" s="43">
        <v>53.33</v>
      </c>
      <c r="M1967" s="44">
        <v>0</v>
      </c>
      <c r="N1967" s="41">
        <v>4</v>
      </c>
      <c r="O1967" s="41">
        <v>4</v>
      </c>
      <c r="P1967" s="42" t="str">
        <f t="shared" si="30"/>
        <v>44</v>
      </c>
      <c r="Q1967" s="42"/>
      <c r="R1967" s="41" t="s">
        <v>3850</v>
      </c>
    </row>
    <row r="1968" spans="1:18" x14ac:dyDescent="0.25">
      <c r="A1968" s="3" t="s">
        <v>134</v>
      </c>
      <c r="B1968" s="3" t="s">
        <v>8331</v>
      </c>
      <c r="C1968" s="3" t="s">
        <v>8332</v>
      </c>
      <c r="D1968" s="43">
        <v>5.333333333333333</v>
      </c>
      <c r="E1968" s="43">
        <v>32</v>
      </c>
      <c r="F1968" s="44">
        <v>6</v>
      </c>
      <c r="G1968" s="43">
        <v>26.66</v>
      </c>
      <c r="H1968" s="45">
        <v>2</v>
      </c>
      <c r="I1968" s="44">
        <v>0</v>
      </c>
      <c r="J1968" s="43">
        <v>64</v>
      </c>
      <c r="K1968" s="44">
        <v>0</v>
      </c>
      <c r="L1968" s="43">
        <v>53.33</v>
      </c>
      <c r="M1968" s="44">
        <v>0</v>
      </c>
      <c r="N1968" s="41">
        <v>4</v>
      </c>
      <c r="O1968" s="41">
        <v>4</v>
      </c>
      <c r="P1968" s="42" t="str">
        <f t="shared" si="30"/>
        <v>44</v>
      </c>
      <c r="Q1968" s="42"/>
      <c r="R1968" s="41" t="s">
        <v>3850</v>
      </c>
    </row>
    <row r="1969" spans="1:18" x14ac:dyDescent="0.25">
      <c r="A1969" s="3" t="s">
        <v>134</v>
      </c>
      <c r="B1969" s="3" t="s">
        <v>8333</v>
      </c>
      <c r="C1969" s="3" t="s">
        <v>8334</v>
      </c>
      <c r="D1969" s="43">
        <v>1.7777777777777777</v>
      </c>
      <c r="E1969" s="43">
        <v>10.666600000000001</v>
      </c>
      <c r="F1969" s="44">
        <v>5.99</v>
      </c>
      <c r="G1969" s="43">
        <v>8.8800000000000008</v>
      </c>
      <c r="H1969" s="45">
        <v>6</v>
      </c>
      <c r="I1969" s="44">
        <v>0</v>
      </c>
      <c r="J1969" s="43">
        <v>64</v>
      </c>
      <c r="K1969" s="44">
        <v>0</v>
      </c>
      <c r="L1969" s="43">
        <v>53.33</v>
      </c>
      <c r="M1969" s="44">
        <v>0</v>
      </c>
      <c r="N1969" s="41">
        <v>4</v>
      </c>
      <c r="O1969" s="41">
        <v>4</v>
      </c>
      <c r="P1969" s="42" t="str">
        <f t="shared" si="30"/>
        <v>44</v>
      </c>
      <c r="Q1969" s="42"/>
      <c r="R1969" s="41" t="s">
        <v>3850</v>
      </c>
    </row>
    <row r="1970" spans="1:18" x14ac:dyDescent="0.25">
      <c r="A1970" s="3" t="s">
        <v>134</v>
      </c>
      <c r="B1970" s="3" t="s">
        <v>8335</v>
      </c>
      <c r="C1970" s="3" t="s">
        <v>4786</v>
      </c>
      <c r="D1970" s="43">
        <v>2.6666666666666665</v>
      </c>
      <c r="E1970" s="43">
        <v>16</v>
      </c>
      <c r="F1970" s="44">
        <v>6</v>
      </c>
      <c r="G1970" s="43">
        <v>13.33</v>
      </c>
      <c r="H1970" s="45">
        <v>4</v>
      </c>
      <c r="I1970" s="44">
        <v>0</v>
      </c>
      <c r="J1970" s="43">
        <v>64</v>
      </c>
      <c r="K1970" s="44">
        <v>0</v>
      </c>
      <c r="L1970" s="43">
        <v>53.33</v>
      </c>
      <c r="M1970" s="44">
        <v>0</v>
      </c>
      <c r="N1970" s="41">
        <v>4</v>
      </c>
      <c r="O1970" s="41">
        <v>4</v>
      </c>
      <c r="P1970" s="42" t="str">
        <f t="shared" si="30"/>
        <v>44</v>
      </c>
      <c r="Q1970" s="42"/>
      <c r="R1970" s="41" t="s">
        <v>3850</v>
      </c>
    </row>
    <row r="1971" spans="1:18" x14ac:dyDescent="0.25">
      <c r="A1971" s="3" t="s">
        <v>134</v>
      </c>
      <c r="B1971" s="3" t="s">
        <v>8336</v>
      </c>
      <c r="C1971" s="3" t="s">
        <v>8337</v>
      </c>
      <c r="D1971" s="43">
        <v>5.333333333333333</v>
      </c>
      <c r="E1971" s="43">
        <v>32</v>
      </c>
      <c r="F1971" s="44">
        <v>6</v>
      </c>
      <c r="G1971" s="43">
        <v>26.66</v>
      </c>
      <c r="H1971" s="45">
        <v>2</v>
      </c>
      <c r="I1971" s="44">
        <v>0</v>
      </c>
      <c r="J1971" s="43">
        <v>64</v>
      </c>
      <c r="K1971" s="44">
        <v>0</v>
      </c>
      <c r="L1971" s="43">
        <v>53.33</v>
      </c>
      <c r="M1971" s="44">
        <v>0</v>
      </c>
      <c r="N1971" s="41">
        <v>4</v>
      </c>
      <c r="O1971" s="41">
        <v>4</v>
      </c>
      <c r="P1971" s="42" t="str">
        <f t="shared" si="30"/>
        <v>44</v>
      </c>
      <c r="Q1971" s="42"/>
      <c r="R1971" s="41" t="s">
        <v>3850</v>
      </c>
    </row>
    <row r="1972" spans="1:18" x14ac:dyDescent="0.25">
      <c r="A1972" s="3" t="s">
        <v>134</v>
      </c>
      <c r="B1972" s="3" t="s">
        <v>8338</v>
      </c>
      <c r="C1972" s="3" t="s">
        <v>8339</v>
      </c>
      <c r="D1972" s="43">
        <v>2.6666666666666665</v>
      </c>
      <c r="E1972" s="43">
        <v>16</v>
      </c>
      <c r="F1972" s="44">
        <v>6</v>
      </c>
      <c r="G1972" s="43">
        <v>13.33</v>
      </c>
      <c r="H1972" s="45">
        <v>4</v>
      </c>
      <c r="I1972" s="44">
        <v>0</v>
      </c>
      <c r="J1972" s="43">
        <v>64</v>
      </c>
      <c r="K1972" s="44">
        <v>0</v>
      </c>
      <c r="L1972" s="43">
        <v>53.33</v>
      </c>
      <c r="M1972" s="44">
        <v>0</v>
      </c>
      <c r="N1972" s="41">
        <v>4</v>
      </c>
      <c r="O1972" s="41">
        <v>4</v>
      </c>
      <c r="P1972" s="42" t="str">
        <f t="shared" si="30"/>
        <v>44</v>
      </c>
      <c r="Q1972" s="42"/>
      <c r="R1972" s="41" t="s">
        <v>3850</v>
      </c>
    </row>
    <row r="1973" spans="1:18" x14ac:dyDescent="0.25">
      <c r="A1973" s="3" t="s">
        <v>134</v>
      </c>
      <c r="B1973" s="3" t="s">
        <v>8340</v>
      </c>
      <c r="C1973" s="3" t="s">
        <v>8341</v>
      </c>
      <c r="D1973" s="43">
        <v>5.333333333333333</v>
      </c>
      <c r="E1973" s="43">
        <v>32</v>
      </c>
      <c r="F1973" s="44">
        <v>6</v>
      </c>
      <c r="G1973" s="43">
        <v>26.66</v>
      </c>
      <c r="H1973" s="45">
        <v>2</v>
      </c>
      <c r="I1973" s="44">
        <v>0</v>
      </c>
      <c r="J1973" s="43">
        <v>64</v>
      </c>
      <c r="K1973" s="44">
        <v>0</v>
      </c>
      <c r="L1973" s="43">
        <v>53.33</v>
      </c>
      <c r="M1973" s="44">
        <v>0</v>
      </c>
      <c r="N1973" s="41">
        <v>4</v>
      </c>
      <c r="O1973" s="41">
        <v>4</v>
      </c>
      <c r="P1973" s="42" t="str">
        <f t="shared" si="30"/>
        <v>44</v>
      </c>
      <c r="Q1973" s="42"/>
      <c r="R1973" s="41" t="s">
        <v>3850</v>
      </c>
    </row>
    <row r="1974" spans="1:18" x14ac:dyDescent="0.25">
      <c r="A1974" s="3" t="s">
        <v>134</v>
      </c>
      <c r="B1974" s="3" t="s">
        <v>6828</v>
      </c>
      <c r="C1974" s="3" t="s">
        <v>6829</v>
      </c>
      <c r="D1974" s="43">
        <v>5.67</v>
      </c>
      <c r="E1974" s="43">
        <v>32</v>
      </c>
      <c r="F1974" s="44">
        <v>5.64</v>
      </c>
      <c r="G1974" s="43">
        <v>26.33</v>
      </c>
      <c r="H1974" s="45">
        <v>2</v>
      </c>
      <c r="I1974" s="44">
        <v>0</v>
      </c>
      <c r="J1974" s="43">
        <v>64</v>
      </c>
      <c r="K1974" s="44">
        <v>0</v>
      </c>
      <c r="L1974" s="43">
        <v>52.66</v>
      </c>
      <c r="M1974" s="44">
        <v>0</v>
      </c>
      <c r="N1974" s="41">
        <v>4</v>
      </c>
      <c r="O1974" s="41">
        <v>4</v>
      </c>
      <c r="P1974" s="42" t="str">
        <f t="shared" si="30"/>
        <v>44</v>
      </c>
      <c r="Q1974" s="42"/>
      <c r="R1974" s="41" t="s">
        <v>1650</v>
      </c>
    </row>
    <row r="1975" spans="1:18" x14ac:dyDescent="0.25">
      <c r="A1975" s="3" t="s">
        <v>134</v>
      </c>
      <c r="B1975" s="3" t="s">
        <v>8342</v>
      </c>
      <c r="C1975" s="3" t="s">
        <v>8343</v>
      </c>
      <c r="D1975" s="43">
        <v>3.5</v>
      </c>
      <c r="E1975" s="43">
        <v>21</v>
      </c>
      <c r="F1975" s="44">
        <v>6</v>
      </c>
      <c r="G1975" s="43">
        <v>17.5</v>
      </c>
      <c r="H1975" s="45">
        <v>3</v>
      </c>
      <c r="I1975" s="44">
        <v>0</v>
      </c>
      <c r="J1975" s="43">
        <v>63</v>
      </c>
      <c r="K1975" s="44">
        <v>0</v>
      </c>
      <c r="L1975" s="43">
        <v>52.5</v>
      </c>
      <c r="M1975" s="44">
        <v>0</v>
      </c>
      <c r="N1975" s="41">
        <v>4</v>
      </c>
      <c r="O1975" s="41">
        <v>4</v>
      </c>
      <c r="P1975" s="42" t="str">
        <f t="shared" si="30"/>
        <v>44</v>
      </c>
      <c r="Q1975" s="42"/>
      <c r="R1975" s="41" t="s">
        <v>3850</v>
      </c>
    </row>
    <row r="1976" spans="1:18" x14ac:dyDescent="0.25">
      <c r="A1976" s="3" t="s">
        <v>134</v>
      </c>
      <c r="B1976" s="3" t="s">
        <v>8344</v>
      </c>
      <c r="C1976" s="3" t="s">
        <v>7925</v>
      </c>
      <c r="D1976" s="43">
        <v>3.5</v>
      </c>
      <c r="E1976" s="43">
        <v>21</v>
      </c>
      <c r="F1976" s="44">
        <v>6</v>
      </c>
      <c r="G1976" s="43">
        <v>17.5</v>
      </c>
      <c r="H1976" s="45">
        <v>3</v>
      </c>
      <c r="I1976" s="44">
        <v>0</v>
      </c>
      <c r="J1976" s="43">
        <v>63</v>
      </c>
      <c r="K1976" s="44">
        <v>0</v>
      </c>
      <c r="L1976" s="43">
        <v>52.5</v>
      </c>
      <c r="M1976" s="44">
        <v>0</v>
      </c>
      <c r="N1976" s="41">
        <v>4</v>
      </c>
      <c r="O1976" s="41">
        <v>4</v>
      </c>
      <c r="P1976" s="42" t="str">
        <f t="shared" si="30"/>
        <v>44</v>
      </c>
      <c r="Q1976" s="42"/>
      <c r="R1976" s="41" t="s">
        <v>3850</v>
      </c>
    </row>
    <row r="1977" spans="1:18" x14ac:dyDescent="0.25">
      <c r="A1977" s="3" t="s">
        <v>134</v>
      </c>
      <c r="B1977" s="3" t="s">
        <v>8345</v>
      </c>
      <c r="C1977" s="3" t="s">
        <v>4866</v>
      </c>
      <c r="D1977" s="43">
        <v>3.5</v>
      </c>
      <c r="E1977" s="43">
        <v>21</v>
      </c>
      <c r="F1977" s="44">
        <v>6</v>
      </c>
      <c r="G1977" s="43">
        <v>17.5</v>
      </c>
      <c r="H1977" s="45">
        <v>3</v>
      </c>
      <c r="I1977" s="44">
        <v>0</v>
      </c>
      <c r="J1977" s="43">
        <v>63</v>
      </c>
      <c r="K1977" s="44">
        <v>0</v>
      </c>
      <c r="L1977" s="43">
        <v>52.5</v>
      </c>
      <c r="M1977" s="44">
        <v>0</v>
      </c>
      <c r="N1977" s="41">
        <v>4</v>
      </c>
      <c r="O1977" s="41">
        <v>4</v>
      </c>
      <c r="P1977" s="42" t="str">
        <f t="shared" si="30"/>
        <v>44</v>
      </c>
      <c r="Q1977" s="42"/>
      <c r="R1977" s="41" t="s">
        <v>3850</v>
      </c>
    </row>
    <row r="1978" spans="1:18" x14ac:dyDescent="0.25">
      <c r="A1978" s="3" t="s">
        <v>134</v>
      </c>
      <c r="B1978" s="3" t="s">
        <v>8346</v>
      </c>
      <c r="C1978" s="3" t="s">
        <v>5841</v>
      </c>
      <c r="D1978" s="43">
        <v>3.4722222222222228</v>
      </c>
      <c r="E1978" s="43">
        <v>20.833300000000001</v>
      </c>
      <c r="F1978" s="44">
        <v>5.99</v>
      </c>
      <c r="G1978" s="43">
        <v>17.36</v>
      </c>
      <c r="H1978" s="45">
        <v>3</v>
      </c>
      <c r="I1978" s="44">
        <v>0</v>
      </c>
      <c r="J1978" s="43">
        <v>62.5</v>
      </c>
      <c r="K1978" s="44">
        <v>0</v>
      </c>
      <c r="L1978" s="43">
        <v>52.08</v>
      </c>
      <c r="M1978" s="44">
        <v>0</v>
      </c>
      <c r="N1978" s="41">
        <v>4</v>
      </c>
      <c r="O1978" s="41">
        <v>4</v>
      </c>
      <c r="P1978" s="42" t="str">
        <f t="shared" si="30"/>
        <v>44</v>
      </c>
      <c r="Q1978" s="42"/>
      <c r="R1978" s="41" t="s">
        <v>3850</v>
      </c>
    </row>
    <row r="1979" spans="1:18" x14ac:dyDescent="0.25">
      <c r="A1979" s="3" t="s">
        <v>134</v>
      </c>
      <c r="B1979" s="3" t="s">
        <v>6830</v>
      </c>
      <c r="C1979" s="3" t="s">
        <v>6831</v>
      </c>
      <c r="D1979" s="43">
        <v>2.25</v>
      </c>
      <c r="E1979" s="43">
        <v>15.1</v>
      </c>
      <c r="F1979" s="44">
        <v>6.71</v>
      </c>
      <c r="G1979" s="43">
        <v>12.85</v>
      </c>
      <c r="H1979" s="45">
        <v>4</v>
      </c>
      <c r="I1979" s="44">
        <v>0</v>
      </c>
      <c r="J1979" s="43">
        <v>61</v>
      </c>
      <c r="K1979" s="44">
        <v>0</v>
      </c>
      <c r="L1979" s="43">
        <v>52</v>
      </c>
      <c r="M1979" s="44">
        <v>0</v>
      </c>
      <c r="N1979" s="41">
        <v>4</v>
      </c>
      <c r="O1979" s="41">
        <v>4</v>
      </c>
      <c r="P1979" s="42" t="str">
        <f t="shared" si="30"/>
        <v>44</v>
      </c>
      <c r="Q1979" s="42"/>
      <c r="R1979" s="41" t="s">
        <v>1650</v>
      </c>
    </row>
    <row r="1980" spans="1:18" x14ac:dyDescent="0.25">
      <c r="A1980" s="3" t="s">
        <v>134</v>
      </c>
      <c r="B1980" s="3" t="s">
        <v>8347</v>
      </c>
      <c r="C1980" s="3" t="s">
        <v>8348</v>
      </c>
      <c r="D1980" s="43">
        <v>2.5999999999999996</v>
      </c>
      <c r="E1980" s="43">
        <v>15.6</v>
      </c>
      <c r="F1980" s="44">
        <v>6</v>
      </c>
      <c r="G1980" s="43">
        <v>13</v>
      </c>
      <c r="H1980" s="45">
        <v>4</v>
      </c>
      <c r="I1980" s="44">
        <v>0</v>
      </c>
      <c r="J1980" s="43">
        <v>62.4</v>
      </c>
      <c r="K1980" s="44">
        <v>0</v>
      </c>
      <c r="L1980" s="43">
        <v>52</v>
      </c>
      <c r="M1980" s="44">
        <v>0</v>
      </c>
      <c r="N1980" s="41">
        <v>4</v>
      </c>
      <c r="O1980" s="41">
        <v>4</v>
      </c>
      <c r="P1980" s="42" t="str">
        <f t="shared" si="30"/>
        <v>44</v>
      </c>
      <c r="Q1980" s="42"/>
      <c r="R1980" s="41" t="s">
        <v>3850</v>
      </c>
    </row>
    <row r="1981" spans="1:18" x14ac:dyDescent="0.25">
      <c r="A1981" s="3" t="s">
        <v>134</v>
      </c>
      <c r="B1981" s="3" t="s">
        <v>6832</v>
      </c>
      <c r="C1981" s="3" t="s">
        <v>6833</v>
      </c>
      <c r="D1981" s="43">
        <v>4.0599999999999996</v>
      </c>
      <c r="E1981" s="43">
        <v>30</v>
      </c>
      <c r="F1981" s="44">
        <v>7.38</v>
      </c>
      <c r="G1981" s="43">
        <v>25.94</v>
      </c>
      <c r="H1981" s="45">
        <v>2</v>
      </c>
      <c r="I1981" s="44">
        <v>0</v>
      </c>
      <c r="J1981" s="43">
        <v>60</v>
      </c>
      <c r="K1981" s="44">
        <v>0</v>
      </c>
      <c r="L1981" s="43">
        <v>51.88</v>
      </c>
      <c r="M1981" s="44">
        <v>0</v>
      </c>
      <c r="N1981" s="41">
        <v>4</v>
      </c>
      <c r="O1981" s="41">
        <v>4</v>
      </c>
      <c r="P1981" s="42" t="str">
        <f t="shared" si="30"/>
        <v>44</v>
      </c>
      <c r="Q1981" s="42"/>
      <c r="R1981" s="41" t="s">
        <v>1650</v>
      </c>
    </row>
    <row r="1982" spans="1:18" x14ac:dyDescent="0.25">
      <c r="A1982" s="3" t="s">
        <v>134</v>
      </c>
      <c r="B1982" s="3" t="s">
        <v>6834</v>
      </c>
      <c r="C1982" s="3" t="s">
        <v>6835</v>
      </c>
      <c r="D1982" s="43">
        <v>2.0299999999999998</v>
      </c>
      <c r="E1982" s="43">
        <v>9.4284999999999997</v>
      </c>
      <c r="F1982" s="44">
        <v>4.6399999999999997</v>
      </c>
      <c r="G1982" s="43">
        <v>7.39</v>
      </c>
      <c r="H1982" s="45">
        <v>7</v>
      </c>
      <c r="I1982" s="44">
        <v>0</v>
      </c>
      <c r="J1982" s="43">
        <v>66</v>
      </c>
      <c r="K1982" s="44">
        <v>0</v>
      </c>
      <c r="L1982" s="43">
        <v>51.79</v>
      </c>
      <c r="M1982" s="44">
        <v>0</v>
      </c>
      <c r="N1982" s="41">
        <v>4</v>
      </c>
      <c r="O1982" s="41">
        <v>4</v>
      </c>
      <c r="P1982" s="42" t="str">
        <f t="shared" si="30"/>
        <v>44</v>
      </c>
      <c r="Q1982" s="42"/>
      <c r="R1982" s="41" t="s">
        <v>1650</v>
      </c>
    </row>
    <row r="1983" spans="1:18" x14ac:dyDescent="0.25">
      <c r="A1983" s="3" t="s">
        <v>134</v>
      </c>
      <c r="B1983" s="3" t="s">
        <v>8349</v>
      </c>
      <c r="C1983" s="3" t="s">
        <v>8350</v>
      </c>
      <c r="D1983" s="43">
        <v>5.166666666666667</v>
      </c>
      <c r="E1983" s="43">
        <v>31</v>
      </c>
      <c r="F1983" s="44">
        <v>6</v>
      </c>
      <c r="G1983" s="43">
        <v>25.83</v>
      </c>
      <c r="H1983" s="45">
        <v>2</v>
      </c>
      <c r="I1983" s="44">
        <v>0</v>
      </c>
      <c r="J1983" s="43">
        <v>62</v>
      </c>
      <c r="K1983" s="44">
        <v>0</v>
      </c>
      <c r="L1983" s="43">
        <v>51.66</v>
      </c>
      <c r="M1983" s="44">
        <v>0</v>
      </c>
      <c r="N1983" s="41">
        <v>4</v>
      </c>
      <c r="O1983" s="41">
        <v>4</v>
      </c>
      <c r="P1983" s="42" t="str">
        <f t="shared" si="30"/>
        <v>44</v>
      </c>
      <c r="Q1983" s="42"/>
      <c r="R1983" s="41" t="s">
        <v>3850</v>
      </c>
    </row>
    <row r="1984" spans="1:18" x14ac:dyDescent="0.25">
      <c r="A1984" s="3" t="s">
        <v>134</v>
      </c>
      <c r="B1984" s="3" t="s">
        <v>8351</v>
      </c>
      <c r="C1984" s="3" t="s">
        <v>4938</v>
      </c>
      <c r="D1984" s="43">
        <v>10.333333333333334</v>
      </c>
      <c r="E1984" s="43">
        <v>62</v>
      </c>
      <c r="F1984" s="44">
        <v>6</v>
      </c>
      <c r="G1984" s="43">
        <v>51.66</v>
      </c>
      <c r="H1984" s="45">
        <v>1</v>
      </c>
      <c r="I1984" s="44">
        <v>0</v>
      </c>
      <c r="J1984" s="43">
        <v>62</v>
      </c>
      <c r="K1984" s="44">
        <v>0</v>
      </c>
      <c r="L1984" s="43">
        <v>51.66</v>
      </c>
      <c r="M1984" s="44">
        <v>0</v>
      </c>
      <c r="N1984" s="41">
        <v>4</v>
      </c>
      <c r="O1984" s="41">
        <v>4</v>
      </c>
      <c r="P1984" s="42" t="str">
        <f t="shared" si="30"/>
        <v>44</v>
      </c>
      <c r="Q1984" s="42"/>
      <c r="R1984" s="41" t="s">
        <v>3850</v>
      </c>
    </row>
    <row r="1985" spans="1:18" x14ac:dyDescent="0.25">
      <c r="A1985" s="3" t="s">
        <v>134</v>
      </c>
      <c r="B1985" s="3" t="s">
        <v>8352</v>
      </c>
      <c r="C1985" s="3" t="s">
        <v>8353</v>
      </c>
      <c r="D1985" s="43">
        <v>2.583333333333333</v>
      </c>
      <c r="E1985" s="43">
        <v>15.5</v>
      </c>
      <c r="F1985" s="44">
        <v>6</v>
      </c>
      <c r="G1985" s="43">
        <v>12.91</v>
      </c>
      <c r="H1985" s="45">
        <v>4</v>
      </c>
      <c r="I1985" s="44">
        <v>0</v>
      </c>
      <c r="J1985" s="43">
        <v>62</v>
      </c>
      <c r="K1985" s="44">
        <v>0</v>
      </c>
      <c r="L1985" s="43">
        <v>51.66</v>
      </c>
      <c r="M1985" s="44">
        <v>0</v>
      </c>
      <c r="N1985" s="41">
        <v>4</v>
      </c>
      <c r="O1985" s="41">
        <v>4</v>
      </c>
      <c r="P1985" s="42" t="str">
        <f t="shared" si="30"/>
        <v>44</v>
      </c>
      <c r="Q1985" s="42"/>
      <c r="R1985" s="41" t="s">
        <v>3850</v>
      </c>
    </row>
    <row r="1986" spans="1:18" x14ac:dyDescent="0.25">
      <c r="A1986" s="3" t="s">
        <v>134</v>
      </c>
      <c r="B1986" s="3" t="s">
        <v>8354</v>
      </c>
      <c r="C1986" s="3" t="s">
        <v>8355</v>
      </c>
      <c r="D1986" s="43">
        <v>5.1333333333333329</v>
      </c>
      <c r="E1986" s="43">
        <v>30.8</v>
      </c>
      <c r="F1986" s="44">
        <v>6</v>
      </c>
      <c r="G1986" s="43">
        <v>25.66</v>
      </c>
      <c r="H1986" s="45">
        <v>2</v>
      </c>
      <c r="I1986" s="44">
        <v>0</v>
      </c>
      <c r="J1986" s="43">
        <v>61.6</v>
      </c>
      <c r="K1986" s="44">
        <v>0</v>
      </c>
      <c r="L1986" s="43">
        <v>51.33</v>
      </c>
      <c r="M1986" s="44">
        <v>0</v>
      </c>
      <c r="N1986" s="41">
        <v>4</v>
      </c>
      <c r="O1986" s="41">
        <v>4</v>
      </c>
      <c r="P1986" s="42" t="str">
        <f t="shared" si="30"/>
        <v>44</v>
      </c>
      <c r="Q1986" s="42"/>
      <c r="R1986" s="41" t="s">
        <v>3850</v>
      </c>
    </row>
    <row r="1987" spans="1:18" x14ac:dyDescent="0.25">
      <c r="A1987" s="3" t="s">
        <v>134</v>
      </c>
      <c r="B1987" s="3" t="s">
        <v>6836</v>
      </c>
      <c r="C1987" s="3" t="s">
        <v>6837</v>
      </c>
      <c r="D1987" s="43">
        <v>0.37</v>
      </c>
      <c r="E1987" s="43">
        <v>13.2</v>
      </c>
      <c r="F1987" s="44">
        <v>35.67</v>
      </c>
      <c r="G1987" s="43">
        <v>12.83</v>
      </c>
      <c r="H1987" s="45">
        <v>4</v>
      </c>
      <c r="I1987" s="44">
        <v>0</v>
      </c>
      <c r="J1987" s="43">
        <v>52.8</v>
      </c>
      <c r="K1987" s="44">
        <v>0</v>
      </c>
      <c r="L1987" s="43">
        <v>51.32</v>
      </c>
      <c r="M1987" s="44">
        <v>0</v>
      </c>
      <c r="N1987" s="41">
        <v>4</v>
      </c>
      <c r="O1987" s="41">
        <v>4</v>
      </c>
      <c r="P1987" s="42" t="str">
        <f t="shared" si="30"/>
        <v>44</v>
      </c>
      <c r="Q1987" s="42"/>
      <c r="R1987" s="41" t="s">
        <v>1650</v>
      </c>
    </row>
    <row r="1988" spans="1:18" x14ac:dyDescent="0.25">
      <c r="A1988" s="3" t="s">
        <v>134</v>
      </c>
      <c r="B1988" s="3" t="s">
        <v>6838</v>
      </c>
      <c r="C1988" s="3" t="s">
        <v>6839</v>
      </c>
      <c r="D1988" s="43">
        <v>6.83</v>
      </c>
      <c r="E1988" s="43">
        <v>58</v>
      </c>
      <c r="F1988" s="44">
        <v>8.49</v>
      </c>
      <c r="G1988" s="43">
        <v>51.17</v>
      </c>
      <c r="H1988" s="45">
        <v>1</v>
      </c>
      <c r="I1988" s="44">
        <v>0</v>
      </c>
      <c r="J1988" s="43">
        <v>58</v>
      </c>
      <c r="K1988" s="44">
        <v>0</v>
      </c>
      <c r="L1988" s="43">
        <v>51.17</v>
      </c>
      <c r="M1988" s="44">
        <v>0</v>
      </c>
      <c r="N1988" s="41">
        <v>4</v>
      </c>
      <c r="O1988" s="41">
        <v>4</v>
      </c>
      <c r="P1988" s="42" t="str">
        <f t="shared" si="30"/>
        <v>44</v>
      </c>
      <c r="Q1988" s="42"/>
      <c r="R1988" s="41" t="s">
        <v>1650</v>
      </c>
    </row>
    <row r="1989" spans="1:18" x14ac:dyDescent="0.25">
      <c r="A1989" s="3" t="s">
        <v>134</v>
      </c>
      <c r="B1989" s="3" t="s">
        <v>8356</v>
      </c>
      <c r="C1989" s="3" t="s">
        <v>8357</v>
      </c>
      <c r="D1989" s="43">
        <v>2.5499999999999998</v>
      </c>
      <c r="E1989" s="43">
        <v>15.3</v>
      </c>
      <c r="F1989" s="44">
        <v>6</v>
      </c>
      <c r="G1989" s="43">
        <v>12.75</v>
      </c>
      <c r="H1989" s="45">
        <v>4</v>
      </c>
      <c r="I1989" s="44">
        <v>0</v>
      </c>
      <c r="J1989" s="43">
        <v>61.2</v>
      </c>
      <c r="K1989" s="44">
        <v>0</v>
      </c>
      <c r="L1989" s="43">
        <v>51</v>
      </c>
      <c r="M1989" s="44">
        <v>0</v>
      </c>
      <c r="N1989" s="41">
        <v>4</v>
      </c>
      <c r="O1989" s="41">
        <v>4</v>
      </c>
      <c r="P1989" s="42" t="str">
        <f t="shared" si="30"/>
        <v>44</v>
      </c>
      <c r="Q1989" s="42"/>
      <c r="R1989" s="41" t="s">
        <v>3850</v>
      </c>
    </row>
    <row r="1990" spans="1:18" x14ac:dyDescent="0.25">
      <c r="A1990" s="3" t="s">
        <v>134</v>
      </c>
      <c r="B1990" s="3" t="s">
        <v>8358</v>
      </c>
      <c r="C1990" s="3" t="s">
        <v>5479</v>
      </c>
      <c r="D1990" s="43">
        <v>3.3888888888888893</v>
      </c>
      <c r="E1990" s="43">
        <v>20.333300000000001</v>
      </c>
      <c r="F1990" s="44">
        <v>5.99</v>
      </c>
      <c r="G1990" s="43">
        <v>16.940000000000001</v>
      </c>
      <c r="H1990" s="45">
        <v>3</v>
      </c>
      <c r="I1990" s="44">
        <v>0</v>
      </c>
      <c r="J1990" s="43">
        <v>61</v>
      </c>
      <c r="K1990" s="44">
        <v>0</v>
      </c>
      <c r="L1990" s="43">
        <v>50.83</v>
      </c>
      <c r="M1990" s="44">
        <v>0</v>
      </c>
      <c r="N1990" s="41">
        <v>4</v>
      </c>
      <c r="O1990" s="41">
        <v>4</v>
      </c>
      <c r="P1990" s="42" t="str">
        <f t="shared" si="30"/>
        <v>44</v>
      </c>
      <c r="Q1990" s="42"/>
      <c r="R1990" s="41" t="s">
        <v>3850</v>
      </c>
    </row>
    <row r="1991" spans="1:18" x14ac:dyDescent="0.25">
      <c r="A1991" s="3" t="s">
        <v>134</v>
      </c>
      <c r="B1991" s="3" t="s">
        <v>8359</v>
      </c>
      <c r="C1991" s="3" t="s">
        <v>4806</v>
      </c>
      <c r="D1991" s="43">
        <v>10.166666666666666</v>
      </c>
      <c r="E1991" s="43">
        <v>61</v>
      </c>
      <c r="F1991" s="44">
        <v>6</v>
      </c>
      <c r="G1991" s="43">
        <v>50.83</v>
      </c>
      <c r="H1991" s="45">
        <v>1</v>
      </c>
      <c r="I1991" s="44">
        <v>0</v>
      </c>
      <c r="J1991" s="43">
        <v>61</v>
      </c>
      <c r="K1991" s="44">
        <v>0</v>
      </c>
      <c r="L1991" s="43">
        <v>50.83</v>
      </c>
      <c r="M1991" s="44">
        <v>0</v>
      </c>
      <c r="N1991" s="41">
        <v>4</v>
      </c>
      <c r="O1991" s="41">
        <v>4</v>
      </c>
      <c r="P1991" s="42" t="str">
        <f t="shared" ref="P1991:P2054" si="31">N1991&amp;O1991</f>
        <v>44</v>
      </c>
      <c r="Q1991" s="42"/>
      <c r="R1991" s="41" t="s">
        <v>3850</v>
      </c>
    </row>
    <row r="1992" spans="1:18" x14ac:dyDescent="0.25">
      <c r="A1992" s="3" t="s">
        <v>134</v>
      </c>
      <c r="B1992" s="3" t="s">
        <v>8360</v>
      </c>
      <c r="C1992" s="3" t="s">
        <v>5086</v>
      </c>
      <c r="D1992" s="43">
        <v>3.3833333333333333</v>
      </c>
      <c r="E1992" s="43">
        <v>20.3</v>
      </c>
      <c r="F1992" s="44">
        <v>6</v>
      </c>
      <c r="G1992" s="43">
        <v>16.91</v>
      </c>
      <c r="H1992" s="45">
        <v>3</v>
      </c>
      <c r="I1992" s="44">
        <v>0</v>
      </c>
      <c r="J1992" s="43">
        <v>60.9</v>
      </c>
      <c r="K1992" s="44">
        <v>0</v>
      </c>
      <c r="L1992" s="43">
        <v>50.75</v>
      </c>
      <c r="M1992" s="44">
        <v>0</v>
      </c>
      <c r="N1992" s="41">
        <v>4</v>
      </c>
      <c r="O1992" s="41">
        <v>4</v>
      </c>
      <c r="P1992" s="42" t="str">
        <f t="shared" si="31"/>
        <v>44</v>
      </c>
      <c r="Q1992" s="42"/>
      <c r="R1992" s="41" t="s">
        <v>3850</v>
      </c>
    </row>
    <row r="1993" spans="1:18" x14ac:dyDescent="0.25">
      <c r="A1993" s="3" t="s">
        <v>134</v>
      </c>
      <c r="B1993" s="3" t="s">
        <v>6840</v>
      </c>
      <c r="C1993" s="3" t="s">
        <v>6841</v>
      </c>
      <c r="D1993" s="43">
        <v>1.8</v>
      </c>
      <c r="E1993" s="43">
        <v>18.666599999999999</v>
      </c>
      <c r="F1993" s="44">
        <v>10.37</v>
      </c>
      <c r="G1993" s="43">
        <v>16.86</v>
      </c>
      <c r="H1993" s="45">
        <v>3</v>
      </c>
      <c r="I1993" s="44">
        <v>0</v>
      </c>
      <c r="J1993" s="43">
        <v>56</v>
      </c>
      <c r="K1993" s="44">
        <v>0</v>
      </c>
      <c r="L1993" s="43">
        <v>50.6</v>
      </c>
      <c r="M1993" s="44">
        <v>0</v>
      </c>
      <c r="N1993" s="41">
        <v>4</v>
      </c>
      <c r="O1993" s="41">
        <v>4</v>
      </c>
      <c r="P1993" s="42" t="str">
        <f t="shared" si="31"/>
        <v>44</v>
      </c>
      <c r="Q1993" s="42"/>
      <c r="R1993" s="41" t="s">
        <v>1650</v>
      </c>
    </row>
    <row r="1994" spans="1:18" x14ac:dyDescent="0.25">
      <c r="A1994" s="3" t="s">
        <v>134</v>
      </c>
      <c r="B1994" s="3" t="s">
        <v>6842</v>
      </c>
      <c r="C1994" s="3" t="s">
        <v>6843</v>
      </c>
      <c r="D1994" s="43">
        <v>9.74</v>
      </c>
      <c r="E1994" s="43">
        <v>60</v>
      </c>
      <c r="F1994" s="44">
        <v>6.16</v>
      </c>
      <c r="G1994" s="43">
        <v>50.26</v>
      </c>
      <c r="H1994" s="45">
        <v>1</v>
      </c>
      <c r="I1994" s="44">
        <v>0</v>
      </c>
      <c r="J1994" s="43">
        <v>60</v>
      </c>
      <c r="K1994" s="44">
        <v>0</v>
      </c>
      <c r="L1994" s="43">
        <v>50.26</v>
      </c>
      <c r="M1994" s="44">
        <v>0</v>
      </c>
      <c r="N1994" s="41">
        <v>4</v>
      </c>
      <c r="O1994" s="41">
        <v>4</v>
      </c>
      <c r="P1994" s="42" t="str">
        <f t="shared" si="31"/>
        <v>44</v>
      </c>
      <c r="Q1994" s="42"/>
      <c r="R1994" s="41" t="s">
        <v>1650</v>
      </c>
    </row>
    <row r="1995" spans="1:18" x14ac:dyDescent="0.25">
      <c r="A1995" s="3" t="s">
        <v>134</v>
      </c>
      <c r="B1995" s="3" t="s">
        <v>8361</v>
      </c>
      <c r="C1995" s="3" t="s">
        <v>8362</v>
      </c>
      <c r="D1995" s="43">
        <v>2.3833333333333333</v>
      </c>
      <c r="E1995" s="43">
        <v>14.3</v>
      </c>
      <c r="F1995" s="44">
        <v>6</v>
      </c>
      <c r="G1995" s="43">
        <v>11.91</v>
      </c>
      <c r="H1995" s="45">
        <v>3</v>
      </c>
      <c r="I1995" s="44">
        <v>0</v>
      </c>
      <c r="J1995" s="43">
        <v>57.2</v>
      </c>
      <c r="K1995" s="44">
        <v>0</v>
      </c>
      <c r="L1995" s="43">
        <v>50.05</v>
      </c>
      <c r="M1995" s="44">
        <v>0</v>
      </c>
      <c r="N1995" s="41">
        <v>4</v>
      </c>
      <c r="O1995" s="41">
        <v>4</v>
      </c>
      <c r="P1995" s="42" t="str">
        <f t="shared" si="31"/>
        <v>44</v>
      </c>
      <c r="Q1995" s="42"/>
      <c r="R1995" s="41" t="s">
        <v>3850</v>
      </c>
    </row>
    <row r="1996" spans="1:18" x14ac:dyDescent="0.25">
      <c r="A1996" s="3" t="s">
        <v>134</v>
      </c>
      <c r="B1996" s="3" t="s">
        <v>8363</v>
      </c>
      <c r="C1996" s="3" t="s">
        <v>8364</v>
      </c>
      <c r="D1996" s="43">
        <v>2</v>
      </c>
      <c r="E1996" s="43">
        <v>12</v>
      </c>
      <c r="F1996" s="44">
        <v>6</v>
      </c>
      <c r="G1996" s="43">
        <v>10</v>
      </c>
      <c r="H1996" s="45">
        <v>5</v>
      </c>
      <c r="I1996" s="44">
        <v>0</v>
      </c>
      <c r="J1996" s="43">
        <v>60</v>
      </c>
      <c r="K1996" s="44">
        <v>0</v>
      </c>
      <c r="L1996" s="43">
        <v>50</v>
      </c>
      <c r="M1996" s="44">
        <v>0</v>
      </c>
      <c r="N1996" s="41">
        <v>4</v>
      </c>
      <c r="O1996" s="41">
        <v>4</v>
      </c>
      <c r="P1996" s="42" t="str">
        <f t="shared" si="31"/>
        <v>44</v>
      </c>
      <c r="Q1996" s="42"/>
      <c r="R1996" s="41" t="s">
        <v>3850</v>
      </c>
    </row>
    <row r="1997" spans="1:18" x14ac:dyDescent="0.25">
      <c r="A1997" s="3" t="s">
        <v>134</v>
      </c>
      <c r="B1997" s="3" t="s">
        <v>8365</v>
      </c>
      <c r="C1997" s="3" t="s">
        <v>298</v>
      </c>
      <c r="D1997" s="43">
        <v>3.3333333333333335</v>
      </c>
      <c r="E1997" s="43">
        <v>20</v>
      </c>
      <c r="F1997" s="44">
        <v>6</v>
      </c>
      <c r="G1997" s="43">
        <v>16.66</v>
      </c>
      <c r="H1997" s="45">
        <v>3</v>
      </c>
      <c r="I1997" s="44">
        <v>0</v>
      </c>
      <c r="J1997" s="43">
        <v>60</v>
      </c>
      <c r="K1997" s="44">
        <v>0</v>
      </c>
      <c r="L1997" s="43">
        <v>50</v>
      </c>
      <c r="M1997" s="44">
        <v>0</v>
      </c>
      <c r="N1997" s="41">
        <v>4</v>
      </c>
      <c r="O1997" s="41">
        <v>4</v>
      </c>
      <c r="P1997" s="42" t="str">
        <f t="shared" si="31"/>
        <v>44</v>
      </c>
      <c r="Q1997" s="42"/>
      <c r="R1997" s="41" t="s">
        <v>3850</v>
      </c>
    </row>
    <row r="1998" spans="1:18" x14ac:dyDescent="0.25">
      <c r="A1998" s="3" t="s">
        <v>134</v>
      </c>
      <c r="B1998" s="3" t="s">
        <v>8366</v>
      </c>
      <c r="C1998" s="3" t="s">
        <v>8367</v>
      </c>
      <c r="D1998" s="43">
        <v>1.6666666666666667</v>
      </c>
      <c r="E1998" s="43">
        <v>10</v>
      </c>
      <c r="F1998" s="44">
        <v>6</v>
      </c>
      <c r="G1998" s="43">
        <v>8.33</v>
      </c>
      <c r="H1998" s="45">
        <v>6</v>
      </c>
      <c r="I1998" s="44">
        <v>0</v>
      </c>
      <c r="J1998" s="43">
        <v>60</v>
      </c>
      <c r="K1998" s="44">
        <v>0</v>
      </c>
      <c r="L1998" s="43">
        <v>50</v>
      </c>
      <c r="M1998" s="44">
        <v>0</v>
      </c>
      <c r="N1998" s="41">
        <v>4</v>
      </c>
      <c r="O1998" s="41">
        <v>4</v>
      </c>
      <c r="P1998" s="42" t="str">
        <f t="shared" si="31"/>
        <v>44</v>
      </c>
      <c r="Q1998" s="42"/>
      <c r="R1998" s="41" t="s">
        <v>3850</v>
      </c>
    </row>
    <row r="1999" spans="1:18" x14ac:dyDescent="0.25">
      <c r="A1999" s="3" t="s">
        <v>134</v>
      </c>
      <c r="B1999" s="3" t="s">
        <v>8368</v>
      </c>
      <c r="C1999" s="3" t="s">
        <v>8369</v>
      </c>
      <c r="D1999" s="43">
        <v>2.5</v>
      </c>
      <c r="E1999" s="43">
        <v>15</v>
      </c>
      <c r="F1999" s="44">
        <v>6</v>
      </c>
      <c r="G1999" s="43">
        <v>12.5</v>
      </c>
      <c r="H1999" s="45">
        <v>4</v>
      </c>
      <c r="I1999" s="44">
        <v>0</v>
      </c>
      <c r="J1999" s="43">
        <v>60</v>
      </c>
      <c r="K1999" s="44">
        <v>0</v>
      </c>
      <c r="L1999" s="43">
        <v>50</v>
      </c>
      <c r="M1999" s="44">
        <v>0</v>
      </c>
      <c r="N1999" s="41">
        <v>4</v>
      </c>
      <c r="O1999" s="41">
        <v>4</v>
      </c>
      <c r="P1999" s="42" t="str">
        <f t="shared" si="31"/>
        <v>44</v>
      </c>
      <c r="Q1999" s="42"/>
      <c r="R1999" s="41" t="s">
        <v>3850</v>
      </c>
    </row>
    <row r="2000" spans="1:18" x14ac:dyDescent="0.25">
      <c r="A2000" s="3" t="s">
        <v>134</v>
      </c>
      <c r="B2000" s="3" t="s">
        <v>8370</v>
      </c>
      <c r="C2000" s="3" t="s">
        <v>7216</v>
      </c>
      <c r="D2000" s="43">
        <v>5</v>
      </c>
      <c r="E2000" s="43">
        <v>30</v>
      </c>
      <c r="F2000" s="44">
        <v>6</v>
      </c>
      <c r="G2000" s="43">
        <v>25</v>
      </c>
      <c r="H2000" s="45">
        <v>2</v>
      </c>
      <c r="I2000" s="44">
        <v>0</v>
      </c>
      <c r="J2000" s="43">
        <v>60</v>
      </c>
      <c r="K2000" s="44">
        <v>0</v>
      </c>
      <c r="L2000" s="43">
        <v>50</v>
      </c>
      <c r="M2000" s="44">
        <v>0</v>
      </c>
      <c r="N2000" s="41">
        <v>4</v>
      </c>
      <c r="O2000" s="41">
        <v>4</v>
      </c>
      <c r="P2000" s="42" t="str">
        <f t="shared" si="31"/>
        <v>44</v>
      </c>
      <c r="Q2000" s="42"/>
      <c r="R2000" s="41" t="s">
        <v>3850</v>
      </c>
    </row>
    <row r="2001" spans="1:18" x14ac:dyDescent="0.25">
      <c r="A2001" s="3" t="s">
        <v>134</v>
      </c>
      <c r="B2001" s="3" t="s">
        <v>8371</v>
      </c>
      <c r="C2001" s="3" t="s">
        <v>8372</v>
      </c>
      <c r="D2001" s="43">
        <v>2.5</v>
      </c>
      <c r="E2001" s="43">
        <v>15</v>
      </c>
      <c r="F2001" s="44">
        <v>6</v>
      </c>
      <c r="G2001" s="43">
        <v>12.5</v>
      </c>
      <c r="H2001" s="45">
        <v>4</v>
      </c>
      <c r="I2001" s="44">
        <v>0</v>
      </c>
      <c r="J2001" s="43">
        <v>60</v>
      </c>
      <c r="K2001" s="44">
        <v>0</v>
      </c>
      <c r="L2001" s="43">
        <v>50</v>
      </c>
      <c r="M2001" s="44">
        <v>0</v>
      </c>
      <c r="N2001" s="41">
        <v>4</v>
      </c>
      <c r="O2001" s="41">
        <v>4</v>
      </c>
      <c r="P2001" s="42" t="str">
        <f t="shared" si="31"/>
        <v>44</v>
      </c>
      <c r="Q2001" s="42"/>
      <c r="R2001" s="41" t="s">
        <v>3850</v>
      </c>
    </row>
    <row r="2002" spans="1:18" x14ac:dyDescent="0.25">
      <c r="A2002" s="3" t="s">
        <v>134</v>
      </c>
      <c r="B2002" s="3" t="s">
        <v>8373</v>
      </c>
      <c r="C2002" s="3" t="s">
        <v>8374</v>
      </c>
      <c r="D2002" s="43">
        <v>10</v>
      </c>
      <c r="E2002" s="43">
        <v>60</v>
      </c>
      <c r="F2002" s="44">
        <v>6</v>
      </c>
      <c r="G2002" s="43">
        <v>50</v>
      </c>
      <c r="H2002" s="45">
        <v>1</v>
      </c>
      <c r="I2002" s="44">
        <v>0</v>
      </c>
      <c r="J2002" s="43">
        <v>60</v>
      </c>
      <c r="K2002" s="44">
        <v>0</v>
      </c>
      <c r="L2002" s="43">
        <v>50</v>
      </c>
      <c r="M2002" s="44">
        <v>0</v>
      </c>
      <c r="N2002" s="41">
        <v>4</v>
      </c>
      <c r="O2002" s="41">
        <v>4</v>
      </c>
      <c r="P2002" s="42" t="str">
        <f t="shared" si="31"/>
        <v>44</v>
      </c>
      <c r="Q2002" s="42"/>
      <c r="R2002" s="41" t="s">
        <v>3850</v>
      </c>
    </row>
    <row r="2003" spans="1:18" x14ac:dyDescent="0.25">
      <c r="A2003" s="3" t="s">
        <v>134</v>
      </c>
      <c r="B2003" s="3" t="s">
        <v>8375</v>
      </c>
      <c r="C2003" s="3" t="s">
        <v>8376</v>
      </c>
      <c r="D2003" s="43">
        <v>10</v>
      </c>
      <c r="E2003" s="43">
        <v>60</v>
      </c>
      <c r="F2003" s="44">
        <v>6</v>
      </c>
      <c r="G2003" s="43">
        <v>50</v>
      </c>
      <c r="H2003" s="45">
        <v>1</v>
      </c>
      <c r="I2003" s="44">
        <v>0</v>
      </c>
      <c r="J2003" s="43">
        <v>60</v>
      </c>
      <c r="K2003" s="44">
        <v>0</v>
      </c>
      <c r="L2003" s="43">
        <v>50</v>
      </c>
      <c r="M2003" s="44">
        <v>0</v>
      </c>
      <c r="N2003" s="41">
        <v>4</v>
      </c>
      <c r="O2003" s="41">
        <v>4</v>
      </c>
      <c r="P2003" s="42" t="str">
        <f t="shared" si="31"/>
        <v>44</v>
      </c>
      <c r="Q2003" s="42"/>
      <c r="R2003" s="41" t="s">
        <v>3850</v>
      </c>
    </row>
    <row r="2004" spans="1:18" x14ac:dyDescent="0.25">
      <c r="A2004" s="3" t="s">
        <v>134</v>
      </c>
      <c r="B2004" s="3" t="s">
        <v>8377</v>
      </c>
      <c r="C2004" s="3" t="s">
        <v>8377</v>
      </c>
      <c r="D2004" s="43">
        <v>5</v>
      </c>
      <c r="E2004" s="43">
        <v>30</v>
      </c>
      <c r="F2004" s="44">
        <v>6</v>
      </c>
      <c r="G2004" s="43">
        <v>25</v>
      </c>
      <c r="H2004" s="45">
        <v>2</v>
      </c>
      <c r="I2004" s="44">
        <v>0</v>
      </c>
      <c r="J2004" s="43">
        <v>60</v>
      </c>
      <c r="K2004" s="44">
        <v>0</v>
      </c>
      <c r="L2004" s="43">
        <v>50</v>
      </c>
      <c r="M2004" s="44">
        <v>0</v>
      </c>
      <c r="N2004" s="41">
        <v>4</v>
      </c>
      <c r="O2004" s="41">
        <v>4</v>
      </c>
      <c r="P2004" s="42" t="str">
        <f t="shared" si="31"/>
        <v>44</v>
      </c>
      <c r="Q2004" s="42"/>
      <c r="R2004" s="41" t="s">
        <v>3850</v>
      </c>
    </row>
    <row r="2005" spans="1:18" x14ac:dyDescent="0.25">
      <c r="A2005" s="3" t="s">
        <v>134</v>
      </c>
      <c r="B2005" s="3" t="s">
        <v>8378</v>
      </c>
      <c r="C2005" s="3" t="s">
        <v>8379</v>
      </c>
      <c r="D2005" s="43">
        <v>3.3333333333333335</v>
      </c>
      <c r="E2005" s="43">
        <v>20</v>
      </c>
      <c r="F2005" s="44">
        <v>6</v>
      </c>
      <c r="G2005" s="43">
        <v>16.66</v>
      </c>
      <c r="H2005" s="45">
        <v>3</v>
      </c>
      <c r="I2005" s="44">
        <v>0</v>
      </c>
      <c r="J2005" s="43">
        <v>60</v>
      </c>
      <c r="K2005" s="44">
        <v>0</v>
      </c>
      <c r="L2005" s="43">
        <v>50</v>
      </c>
      <c r="M2005" s="44">
        <v>0</v>
      </c>
      <c r="N2005" s="41">
        <v>4</v>
      </c>
      <c r="O2005" s="41">
        <v>4</v>
      </c>
      <c r="P2005" s="42" t="str">
        <f t="shared" si="31"/>
        <v>44</v>
      </c>
      <c r="Q2005" s="42"/>
      <c r="R2005" s="41" t="s">
        <v>3850</v>
      </c>
    </row>
    <row r="2006" spans="1:18" x14ac:dyDescent="0.25">
      <c r="A2006" s="3" t="s">
        <v>134</v>
      </c>
      <c r="B2006" s="3" t="s">
        <v>8380</v>
      </c>
      <c r="C2006" s="3" t="s">
        <v>8381</v>
      </c>
      <c r="D2006" s="43">
        <v>1.6666666666666667</v>
      </c>
      <c r="E2006" s="43">
        <v>10</v>
      </c>
      <c r="F2006" s="44">
        <v>6</v>
      </c>
      <c r="G2006" s="43">
        <v>8.33</v>
      </c>
      <c r="H2006" s="45">
        <v>6</v>
      </c>
      <c r="I2006" s="44">
        <v>0</v>
      </c>
      <c r="J2006" s="43">
        <v>60</v>
      </c>
      <c r="K2006" s="44">
        <v>0</v>
      </c>
      <c r="L2006" s="43">
        <v>50</v>
      </c>
      <c r="M2006" s="44">
        <v>0</v>
      </c>
      <c r="N2006" s="41">
        <v>4</v>
      </c>
      <c r="O2006" s="41">
        <v>4</v>
      </c>
      <c r="P2006" s="42" t="str">
        <f t="shared" si="31"/>
        <v>44</v>
      </c>
      <c r="Q2006" s="42"/>
      <c r="R2006" s="41" t="s">
        <v>3850</v>
      </c>
    </row>
    <row r="2007" spans="1:18" x14ac:dyDescent="0.25">
      <c r="A2007" s="3" t="s">
        <v>134</v>
      </c>
      <c r="B2007" s="3" t="s">
        <v>8382</v>
      </c>
      <c r="C2007" s="3" t="s">
        <v>8383</v>
      </c>
      <c r="D2007" s="43">
        <v>2</v>
      </c>
      <c r="E2007" s="43">
        <v>12</v>
      </c>
      <c r="F2007" s="44">
        <v>6</v>
      </c>
      <c r="G2007" s="43">
        <v>10</v>
      </c>
      <c r="H2007" s="45">
        <v>5</v>
      </c>
      <c r="I2007" s="44">
        <v>0</v>
      </c>
      <c r="J2007" s="43">
        <v>60</v>
      </c>
      <c r="K2007" s="44">
        <v>0</v>
      </c>
      <c r="L2007" s="43">
        <v>50</v>
      </c>
      <c r="M2007" s="44">
        <v>0</v>
      </c>
      <c r="N2007" s="41">
        <v>4</v>
      </c>
      <c r="O2007" s="41">
        <v>4</v>
      </c>
      <c r="P2007" s="42" t="str">
        <f t="shared" si="31"/>
        <v>44</v>
      </c>
      <c r="Q2007" s="42"/>
      <c r="R2007" s="41" t="s">
        <v>3850</v>
      </c>
    </row>
    <row r="2008" spans="1:18" x14ac:dyDescent="0.25">
      <c r="A2008" s="3" t="s">
        <v>134</v>
      </c>
      <c r="B2008" s="3" t="s">
        <v>8384</v>
      </c>
      <c r="C2008" s="3" t="s">
        <v>8385</v>
      </c>
      <c r="D2008" s="43">
        <v>3.3333333333333335</v>
      </c>
      <c r="E2008" s="43">
        <v>20</v>
      </c>
      <c r="F2008" s="44">
        <v>6</v>
      </c>
      <c r="G2008" s="43">
        <v>16.66</v>
      </c>
      <c r="H2008" s="45">
        <v>3</v>
      </c>
      <c r="I2008" s="44">
        <v>0</v>
      </c>
      <c r="J2008" s="43">
        <v>60</v>
      </c>
      <c r="K2008" s="44">
        <v>0</v>
      </c>
      <c r="L2008" s="43">
        <v>50</v>
      </c>
      <c r="M2008" s="44">
        <v>0</v>
      </c>
      <c r="N2008" s="41">
        <v>4</v>
      </c>
      <c r="O2008" s="41">
        <v>4</v>
      </c>
      <c r="P2008" s="42" t="str">
        <f t="shared" si="31"/>
        <v>44</v>
      </c>
      <c r="Q2008" s="42"/>
      <c r="R2008" s="41" t="s">
        <v>3850</v>
      </c>
    </row>
    <row r="2009" spans="1:18" x14ac:dyDescent="0.25">
      <c r="A2009" s="3" t="s">
        <v>134</v>
      </c>
      <c r="B2009" s="3" t="s">
        <v>8386</v>
      </c>
      <c r="C2009" s="3" t="s">
        <v>8387</v>
      </c>
      <c r="D2009" s="43">
        <v>3.3333333333333335</v>
      </c>
      <c r="E2009" s="43">
        <v>20</v>
      </c>
      <c r="F2009" s="44">
        <v>6</v>
      </c>
      <c r="G2009" s="43">
        <v>16.66</v>
      </c>
      <c r="H2009" s="45">
        <v>3</v>
      </c>
      <c r="I2009" s="44">
        <v>0</v>
      </c>
      <c r="J2009" s="43">
        <v>60</v>
      </c>
      <c r="K2009" s="44">
        <v>0</v>
      </c>
      <c r="L2009" s="43">
        <v>50</v>
      </c>
      <c r="M2009" s="44">
        <v>0</v>
      </c>
      <c r="N2009" s="41">
        <v>4</v>
      </c>
      <c r="O2009" s="41">
        <v>4</v>
      </c>
      <c r="P2009" s="42" t="str">
        <f t="shared" si="31"/>
        <v>44</v>
      </c>
      <c r="Q2009" s="42"/>
      <c r="R2009" s="41" t="s">
        <v>3850</v>
      </c>
    </row>
    <row r="2010" spans="1:18" x14ac:dyDescent="0.25">
      <c r="A2010" s="3" t="s">
        <v>134</v>
      </c>
      <c r="B2010" s="3" t="s">
        <v>8388</v>
      </c>
      <c r="C2010" s="3" t="s">
        <v>8389</v>
      </c>
      <c r="D2010" s="43">
        <v>3.3333333333333335</v>
      </c>
      <c r="E2010" s="43">
        <v>20</v>
      </c>
      <c r="F2010" s="44">
        <v>6</v>
      </c>
      <c r="G2010" s="43">
        <v>16.66</v>
      </c>
      <c r="H2010" s="45">
        <v>3</v>
      </c>
      <c r="I2010" s="44">
        <v>0</v>
      </c>
      <c r="J2010" s="43">
        <v>60</v>
      </c>
      <c r="K2010" s="44">
        <v>0</v>
      </c>
      <c r="L2010" s="43">
        <v>50</v>
      </c>
      <c r="M2010" s="44">
        <v>0</v>
      </c>
      <c r="N2010" s="41">
        <v>4</v>
      </c>
      <c r="O2010" s="41">
        <v>4</v>
      </c>
      <c r="P2010" s="42" t="str">
        <f t="shared" si="31"/>
        <v>44</v>
      </c>
      <c r="Q2010" s="42"/>
      <c r="R2010" s="41" t="s">
        <v>3850</v>
      </c>
    </row>
    <row r="2011" spans="1:18" x14ac:dyDescent="0.25">
      <c r="A2011" s="3" t="s">
        <v>134</v>
      </c>
      <c r="B2011" s="3" t="s">
        <v>8390</v>
      </c>
      <c r="C2011" s="3" t="s">
        <v>8391</v>
      </c>
      <c r="D2011" s="43">
        <v>2.5</v>
      </c>
      <c r="E2011" s="43">
        <v>15</v>
      </c>
      <c r="F2011" s="44">
        <v>6</v>
      </c>
      <c r="G2011" s="43">
        <v>12.5</v>
      </c>
      <c r="H2011" s="45">
        <v>4</v>
      </c>
      <c r="I2011" s="44">
        <v>0</v>
      </c>
      <c r="J2011" s="43">
        <v>60</v>
      </c>
      <c r="K2011" s="44">
        <v>0</v>
      </c>
      <c r="L2011" s="43">
        <v>50</v>
      </c>
      <c r="M2011" s="44">
        <v>0</v>
      </c>
      <c r="N2011" s="41">
        <v>4</v>
      </c>
      <c r="O2011" s="41">
        <v>4</v>
      </c>
      <c r="P2011" s="42" t="str">
        <f t="shared" si="31"/>
        <v>44</v>
      </c>
      <c r="Q2011" s="42"/>
      <c r="R2011" s="41" t="s">
        <v>3850</v>
      </c>
    </row>
    <row r="2012" spans="1:18" x14ac:dyDescent="0.25">
      <c r="A2012" s="3" t="s">
        <v>134</v>
      </c>
      <c r="B2012" s="3" t="s">
        <v>8392</v>
      </c>
      <c r="C2012" s="3" t="s">
        <v>4920</v>
      </c>
      <c r="D2012" s="43">
        <v>3.3333333333333335</v>
      </c>
      <c r="E2012" s="43">
        <v>20</v>
      </c>
      <c r="F2012" s="44">
        <v>6</v>
      </c>
      <c r="G2012" s="43">
        <v>16.66</v>
      </c>
      <c r="H2012" s="45">
        <v>3</v>
      </c>
      <c r="I2012" s="44">
        <v>0</v>
      </c>
      <c r="J2012" s="43">
        <v>60</v>
      </c>
      <c r="K2012" s="44">
        <v>0</v>
      </c>
      <c r="L2012" s="43">
        <v>50</v>
      </c>
      <c r="M2012" s="44">
        <v>0</v>
      </c>
      <c r="N2012" s="41">
        <v>4</v>
      </c>
      <c r="O2012" s="41">
        <v>4</v>
      </c>
      <c r="P2012" s="42" t="str">
        <f t="shared" si="31"/>
        <v>44</v>
      </c>
      <c r="Q2012" s="42"/>
      <c r="R2012" s="41" t="s">
        <v>3850</v>
      </c>
    </row>
    <row r="2013" spans="1:18" x14ac:dyDescent="0.25">
      <c r="A2013" s="3" t="s">
        <v>134</v>
      </c>
      <c r="B2013" s="3" t="s">
        <v>8393</v>
      </c>
      <c r="C2013" s="3" t="s">
        <v>7269</v>
      </c>
      <c r="D2013" s="43">
        <v>5</v>
      </c>
      <c r="E2013" s="43">
        <v>30</v>
      </c>
      <c r="F2013" s="44">
        <v>6</v>
      </c>
      <c r="G2013" s="43">
        <v>25</v>
      </c>
      <c r="H2013" s="45">
        <v>2</v>
      </c>
      <c r="I2013" s="44">
        <v>0</v>
      </c>
      <c r="J2013" s="43">
        <v>60</v>
      </c>
      <c r="K2013" s="44">
        <v>0</v>
      </c>
      <c r="L2013" s="43">
        <v>50</v>
      </c>
      <c r="M2013" s="44">
        <v>0</v>
      </c>
      <c r="N2013" s="41">
        <v>4</v>
      </c>
      <c r="O2013" s="41">
        <v>4</v>
      </c>
      <c r="P2013" s="42" t="str">
        <f t="shared" si="31"/>
        <v>44</v>
      </c>
      <c r="Q2013" s="42"/>
      <c r="R2013" s="41" t="s">
        <v>3850</v>
      </c>
    </row>
    <row r="2014" spans="1:18" x14ac:dyDescent="0.25">
      <c r="A2014" s="3" t="s">
        <v>134</v>
      </c>
      <c r="B2014" s="3" t="s">
        <v>8394</v>
      </c>
      <c r="C2014" s="3" t="s">
        <v>8395</v>
      </c>
      <c r="D2014" s="43">
        <v>2.5</v>
      </c>
      <c r="E2014" s="43">
        <v>15</v>
      </c>
      <c r="F2014" s="44">
        <v>6</v>
      </c>
      <c r="G2014" s="43">
        <v>12.5</v>
      </c>
      <c r="H2014" s="45">
        <v>4</v>
      </c>
      <c r="I2014" s="44">
        <v>0</v>
      </c>
      <c r="J2014" s="43">
        <v>60</v>
      </c>
      <c r="K2014" s="44">
        <v>0</v>
      </c>
      <c r="L2014" s="43">
        <v>50</v>
      </c>
      <c r="M2014" s="44">
        <v>0</v>
      </c>
      <c r="N2014" s="41">
        <v>4</v>
      </c>
      <c r="O2014" s="41">
        <v>4</v>
      </c>
      <c r="P2014" s="42" t="str">
        <f t="shared" si="31"/>
        <v>44</v>
      </c>
      <c r="Q2014" s="42"/>
      <c r="R2014" s="41" t="s">
        <v>3850</v>
      </c>
    </row>
    <row r="2015" spans="1:18" x14ac:dyDescent="0.25">
      <c r="A2015" s="3" t="s">
        <v>134</v>
      </c>
      <c r="B2015" s="3" t="s">
        <v>8396</v>
      </c>
      <c r="C2015" s="3" t="s">
        <v>8397</v>
      </c>
      <c r="D2015" s="43">
        <v>3.3333333333333335</v>
      </c>
      <c r="E2015" s="43">
        <v>20</v>
      </c>
      <c r="F2015" s="44">
        <v>6</v>
      </c>
      <c r="G2015" s="43">
        <v>16.66</v>
      </c>
      <c r="H2015" s="45">
        <v>3</v>
      </c>
      <c r="I2015" s="44">
        <v>0</v>
      </c>
      <c r="J2015" s="43">
        <v>60</v>
      </c>
      <c r="K2015" s="44">
        <v>0</v>
      </c>
      <c r="L2015" s="43">
        <v>50</v>
      </c>
      <c r="M2015" s="44">
        <v>0</v>
      </c>
      <c r="N2015" s="41">
        <v>4</v>
      </c>
      <c r="O2015" s="41">
        <v>4</v>
      </c>
      <c r="P2015" s="42" t="str">
        <f t="shared" si="31"/>
        <v>44</v>
      </c>
      <c r="Q2015" s="42"/>
      <c r="R2015" s="41" t="s">
        <v>3850</v>
      </c>
    </row>
    <row r="2016" spans="1:18" x14ac:dyDescent="0.25">
      <c r="A2016" s="3" t="s">
        <v>134</v>
      </c>
      <c r="B2016" s="3" t="s">
        <v>6844</v>
      </c>
      <c r="C2016" s="3" t="s">
        <v>6845</v>
      </c>
      <c r="D2016" s="43">
        <v>16.39</v>
      </c>
      <c r="E2016" s="43">
        <v>66</v>
      </c>
      <c r="F2016" s="44">
        <v>4.0199999999999996</v>
      </c>
      <c r="G2016" s="43">
        <v>49.61</v>
      </c>
      <c r="H2016" s="45">
        <v>1</v>
      </c>
      <c r="I2016" s="44">
        <v>0</v>
      </c>
      <c r="J2016" s="43">
        <v>66</v>
      </c>
      <c r="K2016" s="44">
        <v>0</v>
      </c>
      <c r="L2016" s="43">
        <v>49.61</v>
      </c>
      <c r="M2016" s="44">
        <v>0</v>
      </c>
      <c r="N2016" s="41">
        <v>4</v>
      </c>
      <c r="O2016" s="41">
        <v>4</v>
      </c>
      <c r="P2016" s="42" t="str">
        <f t="shared" si="31"/>
        <v>44</v>
      </c>
      <c r="Q2016" s="42"/>
      <c r="R2016" s="41" t="s">
        <v>1650</v>
      </c>
    </row>
    <row r="2017" spans="1:18" x14ac:dyDescent="0.25">
      <c r="A2017" s="3" t="s">
        <v>134</v>
      </c>
      <c r="B2017" s="3" t="s">
        <v>8398</v>
      </c>
      <c r="C2017" s="3" t="s">
        <v>8399</v>
      </c>
      <c r="D2017" s="43">
        <v>1.6388888888888891</v>
      </c>
      <c r="E2017" s="43">
        <v>9.8332999999999995</v>
      </c>
      <c r="F2017" s="44">
        <v>5.99</v>
      </c>
      <c r="G2017" s="43">
        <v>8.19</v>
      </c>
      <c r="H2017" s="45">
        <v>6</v>
      </c>
      <c r="I2017" s="44">
        <v>0</v>
      </c>
      <c r="J2017" s="43">
        <v>59</v>
      </c>
      <c r="K2017" s="44">
        <v>0</v>
      </c>
      <c r="L2017" s="43">
        <v>49.16</v>
      </c>
      <c r="M2017" s="44">
        <v>0</v>
      </c>
      <c r="N2017" s="41">
        <v>4</v>
      </c>
      <c r="O2017" s="41">
        <v>4</v>
      </c>
      <c r="P2017" s="42" t="str">
        <f t="shared" si="31"/>
        <v>44</v>
      </c>
      <c r="Q2017" s="42"/>
      <c r="R2017" s="41" t="s">
        <v>3850</v>
      </c>
    </row>
    <row r="2018" spans="1:18" x14ac:dyDescent="0.25">
      <c r="A2018" s="3" t="s">
        <v>134</v>
      </c>
      <c r="B2018" s="3" t="s">
        <v>6846</v>
      </c>
      <c r="C2018" s="3" t="s">
        <v>6847</v>
      </c>
      <c r="D2018" s="43">
        <v>3.7000000000000006</v>
      </c>
      <c r="E2018" s="43">
        <v>20</v>
      </c>
      <c r="F2018" s="44">
        <v>5.4</v>
      </c>
      <c r="G2018" s="43">
        <v>16.3</v>
      </c>
      <c r="H2018" s="45">
        <v>3</v>
      </c>
      <c r="I2018" s="44">
        <v>0</v>
      </c>
      <c r="J2018" s="43">
        <v>60</v>
      </c>
      <c r="K2018" s="44">
        <v>0</v>
      </c>
      <c r="L2018" s="43">
        <v>48.9</v>
      </c>
      <c r="M2018" s="44">
        <v>0</v>
      </c>
      <c r="N2018" s="41">
        <v>4</v>
      </c>
      <c r="O2018" s="41">
        <v>4</v>
      </c>
      <c r="P2018" s="42" t="str">
        <f t="shared" si="31"/>
        <v>44</v>
      </c>
      <c r="Q2018" s="42"/>
      <c r="R2018" s="41" t="s">
        <v>1650</v>
      </c>
    </row>
    <row r="2019" spans="1:18" x14ac:dyDescent="0.25">
      <c r="A2019" s="3" t="s">
        <v>134</v>
      </c>
      <c r="B2019" s="3" t="s">
        <v>6848</v>
      </c>
      <c r="C2019" s="3" t="s">
        <v>6849</v>
      </c>
      <c r="D2019" s="43">
        <v>14.19</v>
      </c>
      <c r="E2019" s="43">
        <v>63</v>
      </c>
      <c r="F2019" s="44">
        <v>4.43</v>
      </c>
      <c r="G2019" s="43">
        <v>48.81</v>
      </c>
      <c r="H2019" s="45">
        <v>1</v>
      </c>
      <c r="I2019" s="44">
        <v>0</v>
      </c>
      <c r="J2019" s="43">
        <v>63</v>
      </c>
      <c r="K2019" s="44">
        <v>0</v>
      </c>
      <c r="L2019" s="43">
        <v>48.81</v>
      </c>
      <c r="M2019" s="44">
        <v>0</v>
      </c>
      <c r="N2019" s="41">
        <v>4</v>
      </c>
      <c r="O2019" s="41">
        <v>4</v>
      </c>
      <c r="P2019" s="42" t="str">
        <f t="shared" si="31"/>
        <v>44</v>
      </c>
      <c r="Q2019" s="42"/>
      <c r="R2019" s="41" t="s">
        <v>1650</v>
      </c>
    </row>
    <row r="2020" spans="1:18" x14ac:dyDescent="0.25">
      <c r="A2020" s="3" t="s">
        <v>134</v>
      </c>
      <c r="B2020" s="3" t="s">
        <v>6850</v>
      </c>
      <c r="C2020" s="3" t="s">
        <v>6851</v>
      </c>
      <c r="D2020" s="43">
        <v>3.65</v>
      </c>
      <c r="E2020" s="43">
        <v>15.75</v>
      </c>
      <c r="F2020" s="44">
        <v>4.3099999999999996</v>
      </c>
      <c r="G2020" s="43">
        <v>12.1</v>
      </c>
      <c r="H2020" s="45">
        <v>4</v>
      </c>
      <c r="I2020" s="44">
        <v>0</v>
      </c>
      <c r="J2020" s="43">
        <v>63</v>
      </c>
      <c r="K2020" s="44">
        <v>0</v>
      </c>
      <c r="L2020" s="43">
        <v>48.4</v>
      </c>
      <c r="M2020" s="44">
        <v>0</v>
      </c>
      <c r="N2020" s="41">
        <v>4</v>
      </c>
      <c r="O2020" s="41">
        <v>4</v>
      </c>
      <c r="P2020" s="42" t="str">
        <f t="shared" si="31"/>
        <v>44</v>
      </c>
      <c r="Q2020" s="42"/>
      <c r="R2020" s="41" t="s">
        <v>1650</v>
      </c>
    </row>
    <row r="2021" spans="1:18" x14ac:dyDescent="0.25">
      <c r="A2021" s="3" t="s">
        <v>134</v>
      </c>
      <c r="B2021" s="3" t="s">
        <v>8400</v>
      </c>
      <c r="C2021" s="3" t="s">
        <v>8401</v>
      </c>
      <c r="D2021" s="43">
        <v>2.4166666666666665</v>
      </c>
      <c r="E2021" s="43">
        <v>14.5</v>
      </c>
      <c r="F2021" s="44">
        <v>6</v>
      </c>
      <c r="G2021" s="43">
        <v>12.08</v>
      </c>
      <c r="H2021" s="45">
        <v>4</v>
      </c>
      <c r="I2021" s="44">
        <v>0</v>
      </c>
      <c r="J2021" s="43">
        <v>58</v>
      </c>
      <c r="K2021" s="44">
        <v>0</v>
      </c>
      <c r="L2021" s="43">
        <v>48.33</v>
      </c>
      <c r="M2021" s="44">
        <v>0</v>
      </c>
      <c r="N2021" s="41">
        <v>4</v>
      </c>
      <c r="O2021" s="41">
        <v>4</v>
      </c>
      <c r="P2021" s="42" t="str">
        <f t="shared" si="31"/>
        <v>44</v>
      </c>
      <c r="Q2021" s="42"/>
      <c r="R2021" s="41" t="s">
        <v>3850</v>
      </c>
    </row>
    <row r="2022" spans="1:18" x14ac:dyDescent="0.25">
      <c r="A2022" s="3" t="s">
        <v>134</v>
      </c>
      <c r="B2022" s="3" t="s">
        <v>8402</v>
      </c>
      <c r="C2022" s="3" t="s">
        <v>8403</v>
      </c>
      <c r="D2022" s="43">
        <v>4.75</v>
      </c>
      <c r="E2022" s="43">
        <v>28.5</v>
      </c>
      <c r="F2022" s="44">
        <v>6</v>
      </c>
      <c r="G2022" s="43">
        <v>23.75</v>
      </c>
      <c r="H2022" s="45">
        <v>2</v>
      </c>
      <c r="I2022" s="44">
        <v>0</v>
      </c>
      <c r="J2022" s="43">
        <v>57</v>
      </c>
      <c r="K2022" s="44">
        <v>0</v>
      </c>
      <c r="L2022" s="43">
        <v>47.5</v>
      </c>
      <c r="M2022" s="44">
        <v>0</v>
      </c>
      <c r="N2022" s="41">
        <v>4</v>
      </c>
      <c r="O2022" s="41">
        <v>4</v>
      </c>
      <c r="P2022" s="42" t="str">
        <f t="shared" si="31"/>
        <v>44</v>
      </c>
      <c r="Q2022" s="42"/>
      <c r="R2022" s="41" t="s">
        <v>3850</v>
      </c>
    </row>
    <row r="2023" spans="1:18" x14ac:dyDescent="0.25">
      <c r="A2023" s="3" t="s">
        <v>134</v>
      </c>
      <c r="B2023" s="3" t="s">
        <v>8404</v>
      </c>
      <c r="C2023" s="3" t="s">
        <v>8405</v>
      </c>
      <c r="D2023" s="43">
        <v>3.1666666666666665</v>
      </c>
      <c r="E2023" s="43">
        <v>19</v>
      </c>
      <c r="F2023" s="44">
        <v>6</v>
      </c>
      <c r="G2023" s="43">
        <v>15.83</v>
      </c>
      <c r="H2023" s="45">
        <v>3</v>
      </c>
      <c r="I2023" s="44">
        <v>0</v>
      </c>
      <c r="J2023" s="43">
        <v>57</v>
      </c>
      <c r="K2023" s="44">
        <v>0</v>
      </c>
      <c r="L2023" s="43">
        <v>47.5</v>
      </c>
      <c r="M2023" s="44">
        <v>0</v>
      </c>
      <c r="N2023" s="41">
        <v>4</v>
      </c>
      <c r="O2023" s="41">
        <v>4</v>
      </c>
      <c r="P2023" s="42" t="str">
        <f t="shared" si="31"/>
        <v>44</v>
      </c>
      <c r="Q2023" s="42"/>
      <c r="R2023" s="41" t="s">
        <v>3850</v>
      </c>
    </row>
    <row r="2024" spans="1:18" x14ac:dyDescent="0.25">
      <c r="A2024" s="3" t="s">
        <v>134</v>
      </c>
      <c r="B2024" s="3" t="s">
        <v>8406</v>
      </c>
      <c r="C2024" s="3" t="s">
        <v>8407</v>
      </c>
      <c r="D2024" s="43">
        <v>4.75</v>
      </c>
      <c r="E2024" s="43">
        <v>28.5</v>
      </c>
      <c r="F2024" s="44">
        <v>6</v>
      </c>
      <c r="G2024" s="43">
        <v>23.75</v>
      </c>
      <c r="H2024" s="45">
        <v>2</v>
      </c>
      <c r="I2024" s="44">
        <v>0</v>
      </c>
      <c r="J2024" s="43">
        <v>57</v>
      </c>
      <c r="K2024" s="44">
        <v>0</v>
      </c>
      <c r="L2024" s="43">
        <v>47.5</v>
      </c>
      <c r="M2024" s="44">
        <v>0</v>
      </c>
      <c r="N2024" s="41">
        <v>4</v>
      </c>
      <c r="O2024" s="41">
        <v>4</v>
      </c>
      <c r="P2024" s="42" t="str">
        <f t="shared" si="31"/>
        <v>44</v>
      </c>
      <c r="Q2024" s="42"/>
      <c r="R2024" s="41" t="s">
        <v>3850</v>
      </c>
    </row>
    <row r="2025" spans="1:18" x14ac:dyDescent="0.25">
      <c r="A2025" s="3" t="s">
        <v>134</v>
      </c>
      <c r="B2025" s="3" t="s">
        <v>8408</v>
      </c>
      <c r="C2025" s="3" t="s">
        <v>8409</v>
      </c>
      <c r="D2025" s="43">
        <v>9.5</v>
      </c>
      <c r="E2025" s="43">
        <v>57</v>
      </c>
      <c r="F2025" s="44">
        <v>6</v>
      </c>
      <c r="G2025" s="43">
        <v>47.5</v>
      </c>
      <c r="H2025" s="45">
        <v>1</v>
      </c>
      <c r="I2025" s="44">
        <v>0</v>
      </c>
      <c r="J2025" s="43">
        <v>57</v>
      </c>
      <c r="K2025" s="44">
        <v>0</v>
      </c>
      <c r="L2025" s="43">
        <v>47.5</v>
      </c>
      <c r="M2025" s="44">
        <v>0</v>
      </c>
      <c r="N2025" s="41">
        <v>4</v>
      </c>
      <c r="O2025" s="41">
        <v>4</v>
      </c>
      <c r="P2025" s="42" t="str">
        <f t="shared" si="31"/>
        <v>44</v>
      </c>
      <c r="Q2025" s="42"/>
      <c r="R2025" s="41" t="s">
        <v>3850</v>
      </c>
    </row>
    <row r="2026" spans="1:18" x14ac:dyDescent="0.25">
      <c r="A2026" s="3" t="s">
        <v>134</v>
      </c>
      <c r="B2026" s="3" t="s">
        <v>8410</v>
      </c>
      <c r="C2026" s="3" t="s">
        <v>8411</v>
      </c>
      <c r="D2026" s="43">
        <v>3.1666666666666665</v>
      </c>
      <c r="E2026" s="43">
        <v>19</v>
      </c>
      <c r="F2026" s="44">
        <v>6</v>
      </c>
      <c r="G2026" s="43">
        <v>15.83</v>
      </c>
      <c r="H2026" s="45">
        <v>3</v>
      </c>
      <c r="I2026" s="44">
        <v>0</v>
      </c>
      <c r="J2026" s="43">
        <v>57</v>
      </c>
      <c r="K2026" s="44">
        <v>0</v>
      </c>
      <c r="L2026" s="43">
        <v>47.5</v>
      </c>
      <c r="M2026" s="44">
        <v>0</v>
      </c>
      <c r="N2026" s="41">
        <v>4</v>
      </c>
      <c r="O2026" s="41">
        <v>4</v>
      </c>
      <c r="P2026" s="42" t="str">
        <f t="shared" si="31"/>
        <v>44</v>
      </c>
      <c r="Q2026" s="42"/>
      <c r="R2026" s="41" t="s">
        <v>3850</v>
      </c>
    </row>
    <row r="2027" spans="1:18" x14ac:dyDescent="0.25">
      <c r="A2027" s="3" t="s">
        <v>134</v>
      </c>
      <c r="B2027" s="3" t="s">
        <v>8412</v>
      </c>
      <c r="C2027" s="3" t="s">
        <v>850</v>
      </c>
      <c r="D2027" s="43">
        <v>3.1666666666666665</v>
      </c>
      <c r="E2027" s="43">
        <v>19</v>
      </c>
      <c r="F2027" s="44">
        <v>6</v>
      </c>
      <c r="G2027" s="43">
        <v>15.83</v>
      </c>
      <c r="H2027" s="45">
        <v>3</v>
      </c>
      <c r="I2027" s="44">
        <v>0</v>
      </c>
      <c r="J2027" s="43">
        <v>57</v>
      </c>
      <c r="K2027" s="44">
        <v>0</v>
      </c>
      <c r="L2027" s="43">
        <v>47.5</v>
      </c>
      <c r="M2027" s="44">
        <v>0</v>
      </c>
      <c r="N2027" s="41">
        <v>4</v>
      </c>
      <c r="O2027" s="41">
        <v>4</v>
      </c>
      <c r="P2027" s="42" t="str">
        <f t="shared" si="31"/>
        <v>44</v>
      </c>
      <c r="Q2027" s="42"/>
      <c r="R2027" s="41" t="s">
        <v>3850</v>
      </c>
    </row>
    <row r="2028" spans="1:18" x14ac:dyDescent="0.25">
      <c r="A2028" s="3" t="s">
        <v>134</v>
      </c>
      <c r="B2028" s="3" t="s">
        <v>8413</v>
      </c>
      <c r="C2028" s="3" t="s">
        <v>8414</v>
      </c>
      <c r="D2028" s="43">
        <v>3.1666666666666665</v>
      </c>
      <c r="E2028" s="43">
        <v>19</v>
      </c>
      <c r="F2028" s="44">
        <v>6</v>
      </c>
      <c r="G2028" s="43">
        <v>15.83</v>
      </c>
      <c r="H2028" s="45">
        <v>3</v>
      </c>
      <c r="I2028" s="44">
        <v>0</v>
      </c>
      <c r="J2028" s="43">
        <v>57</v>
      </c>
      <c r="K2028" s="44">
        <v>0</v>
      </c>
      <c r="L2028" s="43">
        <v>47.5</v>
      </c>
      <c r="M2028" s="44">
        <v>0</v>
      </c>
      <c r="N2028" s="41">
        <v>4</v>
      </c>
      <c r="O2028" s="41">
        <v>4</v>
      </c>
      <c r="P2028" s="42" t="str">
        <f t="shared" si="31"/>
        <v>44</v>
      </c>
      <c r="Q2028" s="42"/>
      <c r="R2028" s="41" t="s">
        <v>3850</v>
      </c>
    </row>
    <row r="2029" spans="1:18" x14ac:dyDescent="0.25">
      <c r="A2029" s="3" t="s">
        <v>134</v>
      </c>
      <c r="B2029" s="3" t="s">
        <v>6852</v>
      </c>
      <c r="C2029" s="3" t="s">
        <v>6853</v>
      </c>
      <c r="D2029" s="43">
        <v>6.26</v>
      </c>
      <c r="E2029" s="43">
        <v>30</v>
      </c>
      <c r="F2029" s="44">
        <v>4.79</v>
      </c>
      <c r="G2029" s="43">
        <v>23.74</v>
      </c>
      <c r="H2029" s="45">
        <v>2</v>
      </c>
      <c r="I2029" s="44">
        <v>0</v>
      </c>
      <c r="J2029" s="43">
        <v>60</v>
      </c>
      <c r="K2029" s="44">
        <v>0</v>
      </c>
      <c r="L2029" s="43">
        <v>47.48</v>
      </c>
      <c r="M2029" s="44">
        <v>0</v>
      </c>
      <c r="N2029" s="41">
        <v>4</v>
      </c>
      <c r="O2029" s="41">
        <v>4</v>
      </c>
      <c r="P2029" s="42" t="str">
        <f t="shared" si="31"/>
        <v>44</v>
      </c>
      <c r="Q2029" s="42"/>
      <c r="R2029" s="41" t="s">
        <v>1650</v>
      </c>
    </row>
    <row r="2030" spans="1:18" x14ac:dyDescent="0.25">
      <c r="A2030" s="3" t="s">
        <v>134</v>
      </c>
      <c r="B2030" s="3" t="s">
        <v>8415</v>
      </c>
      <c r="C2030" s="3" t="s">
        <v>8416</v>
      </c>
      <c r="D2030" s="43">
        <v>3.1650000000000005</v>
      </c>
      <c r="E2030" s="43">
        <v>18.989999999999998</v>
      </c>
      <c r="F2030" s="44">
        <v>6</v>
      </c>
      <c r="G2030" s="43">
        <v>15.82</v>
      </c>
      <c r="H2030" s="45">
        <v>3</v>
      </c>
      <c r="I2030" s="44">
        <v>0</v>
      </c>
      <c r="J2030" s="43">
        <v>56.97</v>
      </c>
      <c r="K2030" s="44">
        <v>0</v>
      </c>
      <c r="L2030" s="43">
        <v>47.47</v>
      </c>
      <c r="M2030" s="44">
        <v>0</v>
      </c>
      <c r="N2030" s="41">
        <v>4</v>
      </c>
      <c r="O2030" s="41">
        <v>4</v>
      </c>
      <c r="P2030" s="42" t="str">
        <f t="shared" si="31"/>
        <v>44</v>
      </c>
      <c r="Q2030" s="42"/>
      <c r="R2030" s="41" t="s">
        <v>3850</v>
      </c>
    </row>
    <row r="2031" spans="1:18" x14ac:dyDescent="0.25">
      <c r="A2031" s="3" t="s">
        <v>134</v>
      </c>
      <c r="B2031" s="3" t="s">
        <v>6854</v>
      </c>
      <c r="C2031" s="3" t="s">
        <v>6855</v>
      </c>
      <c r="D2031" s="43">
        <v>2.8800000000000003</v>
      </c>
      <c r="E2031" s="43">
        <v>18.666599999999999</v>
      </c>
      <c r="F2031" s="44">
        <v>6.48</v>
      </c>
      <c r="G2031" s="43">
        <v>15.78</v>
      </c>
      <c r="H2031" s="45">
        <v>3</v>
      </c>
      <c r="I2031" s="44">
        <v>0</v>
      </c>
      <c r="J2031" s="43">
        <v>56</v>
      </c>
      <c r="K2031" s="44">
        <v>0</v>
      </c>
      <c r="L2031" s="43">
        <v>47.36</v>
      </c>
      <c r="M2031" s="44">
        <v>0</v>
      </c>
      <c r="N2031" s="41">
        <v>4</v>
      </c>
      <c r="O2031" s="41">
        <v>4</v>
      </c>
      <c r="P2031" s="42" t="str">
        <f t="shared" si="31"/>
        <v>44</v>
      </c>
      <c r="Q2031" s="42"/>
      <c r="R2031" s="41" t="s">
        <v>1650</v>
      </c>
    </row>
    <row r="2032" spans="1:18" x14ac:dyDescent="0.25">
      <c r="A2032" s="3" t="s">
        <v>134</v>
      </c>
      <c r="B2032" s="3" t="s">
        <v>8417</v>
      </c>
      <c r="C2032" s="3" t="s">
        <v>8418</v>
      </c>
      <c r="D2032" s="43">
        <v>4.7341666666666669</v>
      </c>
      <c r="E2032" s="43">
        <v>28.405000000000001</v>
      </c>
      <c r="F2032" s="44">
        <v>6</v>
      </c>
      <c r="G2032" s="43">
        <v>23.67</v>
      </c>
      <c r="H2032" s="45">
        <v>2</v>
      </c>
      <c r="I2032" s="44">
        <v>0</v>
      </c>
      <c r="J2032" s="43">
        <v>56.81</v>
      </c>
      <c r="K2032" s="44">
        <v>0</v>
      </c>
      <c r="L2032" s="43">
        <v>47.34</v>
      </c>
      <c r="M2032" s="44">
        <v>0</v>
      </c>
      <c r="N2032" s="41">
        <v>4</v>
      </c>
      <c r="O2032" s="41">
        <v>4</v>
      </c>
      <c r="P2032" s="42" t="str">
        <f t="shared" si="31"/>
        <v>44</v>
      </c>
      <c r="Q2032" s="42"/>
      <c r="R2032" s="41" t="s">
        <v>3850</v>
      </c>
    </row>
    <row r="2033" spans="1:18" x14ac:dyDescent="0.25">
      <c r="A2033" s="3" t="s">
        <v>134</v>
      </c>
      <c r="B2033" s="3" t="s">
        <v>6856</v>
      </c>
      <c r="C2033" s="3" t="s">
        <v>6857</v>
      </c>
      <c r="D2033" s="43">
        <v>0.6</v>
      </c>
      <c r="E2033" s="43">
        <v>4.875</v>
      </c>
      <c r="F2033" s="44">
        <v>8.1199999999999992</v>
      </c>
      <c r="G2033" s="43">
        <v>4.2699999999999996</v>
      </c>
      <c r="H2033" s="45">
        <v>8</v>
      </c>
      <c r="I2033" s="44">
        <v>0</v>
      </c>
      <c r="J2033" s="43">
        <v>52</v>
      </c>
      <c r="K2033" s="44">
        <v>0</v>
      </c>
      <c r="L2033" s="43">
        <v>47.2</v>
      </c>
      <c r="M2033" s="44">
        <v>0</v>
      </c>
      <c r="N2033" s="41">
        <v>4</v>
      </c>
      <c r="O2033" s="41">
        <v>4</v>
      </c>
      <c r="P2033" s="42" t="str">
        <f t="shared" si="31"/>
        <v>44</v>
      </c>
      <c r="Q2033" s="42"/>
      <c r="R2033" s="41" t="s">
        <v>1650</v>
      </c>
    </row>
    <row r="2034" spans="1:18" x14ac:dyDescent="0.25">
      <c r="A2034" s="3" t="s">
        <v>134</v>
      </c>
      <c r="B2034" s="3" t="s">
        <v>6858</v>
      </c>
      <c r="C2034" s="3" t="s">
        <v>6859</v>
      </c>
      <c r="D2034" s="43">
        <v>3.0400000000000005</v>
      </c>
      <c r="E2034" s="43">
        <v>15.333299999999999</v>
      </c>
      <c r="F2034" s="44">
        <v>5.04</v>
      </c>
      <c r="G2034" s="43">
        <v>12.29</v>
      </c>
      <c r="H2034" s="45">
        <v>4</v>
      </c>
      <c r="I2034" s="44">
        <v>0</v>
      </c>
      <c r="J2034" s="43">
        <v>59</v>
      </c>
      <c r="K2034" s="44">
        <v>0</v>
      </c>
      <c r="L2034" s="43">
        <v>46.84</v>
      </c>
      <c r="M2034" s="44">
        <v>0</v>
      </c>
      <c r="N2034" s="41">
        <v>4</v>
      </c>
      <c r="O2034" s="41">
        <v>4</v>
      </c>
      <c r="P2034" s="42" t="str">
        <f t="shared" si="31"/>
        <v>44</v>
      </c>
      <c r="Q2034" s="42"/>
      <c r="R2034" s="41" t="s">
        <v>1650</v>
      </c>
    </row>
    <row r="2035" spans="1:18" x14ac:dyDescent="0.25">
      <c r="A2035" s="3" t="s">
        <v>134</v>
      </c>
      <c r="B2035" s="3" t="s">
        <v>6860</v>
      </c>
      <c r="C2035" s="3" t="s">
        <v>6861</v>
      </c>
      <c r="D2035" s="43">
        <v>2.4</v>
      </c>
      <c r="E2035" s="43">
        <v>18</v>
      </c>
      <c r="F2035" s="44">
        <v>7.5</v>
      </c>
      <c r="G2035" s="43">
        <v>15.6</v>
      </c>
      <c r="H2035" s="45">
        <v>3</v>
      </c>
      <c r="I2035" s="44">
        <v>0</v>
      </c>
      <c r="J2035" s="43">
        <v>54</v>
      </c>
      <c r="K2035" s="44">
        <v>0</v>
      </c>
      <c r="L2035" s="43">
        <v>46.8</v>
      </c>
      <c r="M2035" s="44">
        <v>0</v>
      </c>
      <c r="N2035" s="41">
        <v>4</v>
      </c>
      <c r="O2035" s="41">
        <v>4</v>
      </c>
      <c r="P2035" s="42" t="str">
        <f t="shared" si="31"/>
        <v>44</v>
      </c>
      <c r="Q2035" s="42"/>
      <c r="R2035" s="41" t="s">
        <v>1650</v>
      </c>
    </row>
    <row r="2036" spans="1:18" x14ac:dyDescent="0.25">
      <c r="A2036" s="3" t="s">
        <v>134</v>
      </c>
      <c r="B2036" s="3" t="s">
        <v>6862</v>
      </c>
      <c r="C2036" s="3" t="s">
        <v>6863</v>
      </c>
      <c r="D2036" s="43">
        <v>6.080000000000001</v>
      </c>
      <c r="E2036" s="43">
        <v>21.666599999999999</v>
      </c>
      <c r="F2036" s="44">
        <v>3.56</v>
      </c>
      <c r="G2036" s="43">
        <v>15.58</v>
      </c>
      <c r="H2036" s="45">
        <v>3</v>
      </c>
      <c r="I2036" s="44">
        <v>0</v>
      </c>
      <c r="J2036" s="43">
        <v>65</v>
      </c>
      <c r="K2036" s="44">
        <v>0</v>
      </c>
      <c r="L2036" s="43">
        <v>46.76</v>
      </c>
      <c r="M2036" s="44">
        <v>0</v>
      </c>
      <c r="N2036" s="41">
        <v>4</v>
      </c>
      <c r="O2036" s="41">
        <v>4</v>
      </c>
      <c r="P2036" s="42" t="str">
        <f t="shared" si="31"/>
        <v>44</v>
      </c>
      <c r="Q2036" s="42"/>
      <c r="R2036" s="41" t="s">
        <v>1650</v>
      </c>
    </row>
    <row r="2037" spans="1:18" x14ac:dyDescent="0.25">
      <c r="A2037" s="3" t="s">
        <v>134</v>
      </c>
      <c r="B2037" s="3" t="s">
        <v>6864</v>
      </c>
      <c r="C2037" s="3" t="s">
        <v>6865</v>
      </c>
      <c r="D2037" s="43">
        <v>5.63</v>
      </c>
      <c r="E2037" s="43">
        <v>29</v>
      </c>
      <c r="F2037" s="44">
        <v>5.15</v>
      </c>
      <c r="G2037" s="43">
        <v>23.37</v>
      </c>
      <c r="H2037" s="45">
        <v>2</v>
      </c>
      <c r="I2037" s="44">
        <v>0</v>
      </c>
      <c r="J2037" s="43">
        <v>58</v>
      </c>
      <c r="K2037" s="44">
        <v>0</v>
      </c>
      <c r="L2037" s="43">
        <v>46.74</v>
      </c>
      <c r="M2037" s="44">
        <v>0</v>
      </c>
      <c r="N2037" s="41">
        <v>4</v>
      </c>
      <c r="O2037" s="41">
        <v>4</v>
      </c>
      <c r="P2037" s="42" t="str">
        <f t="shared" si="31"/>
        <v>44</v>
      </c>
      <c r="Q2037" s="42"/>
      <c r="R2037" s="41" t="s">
        <v>1650</v>
      </c>
    </row>
    <row r="2038" spans="1:18" x14ac:dyDescent="0.25">
      <c r="A2038" s="3" t="s">
        <v>134</v>
      </c>
      <c r="B2038" s="3" t="s">
        <v>8421</v>
      </c>
      <c r="C2038" s="3" t="s">
        <v>8422</v>
      </c>
      <c r="D2038" s="43">
        <v>1.9333333333333333</v>
      </c>
      <c r="E2038" s="43">
        <v>11.6</v>
      </c>
      <c r="F2038" s="44">
        <v>6</v>
      </c>
      <c r="G2038" s="43">
        <v>9.66</v>
      </c>
      <c r="H2038" s="45">
        <v>5</v>
      </c>
      <c r="I2038" s="44">
        <v>0</v>
      </c>
      <c r="J2038" s="43">
        <v>56.4</v>
      </c>
      <c r="K2038" s="44">
        <v>0</v>
      </c>
      <c r="L2038" s="43">
        <v>46.73</v>
      </c>
      <c r="M2038" s="44">
        <v>0</v>
      </c>
      <c r="N2038" s="41">
        <v>4</v>
      </c>
      <c r="O2038" s="41">
        <v>4</v>
      </c>
      <c r="P2038" s="42" t="str">
        <f t="shared" si="31"/>
        <v>44</v>
      </c>
      <c r="Q2038" s="42"/>
      <c r="R2038" s="41" t="s">
        <v>3850</v>
      </c>
    </row>
    <row r="2039" spans="1:18" x14ac:dyDescent="0.25">
      <c r="A2039" s="3" t="s">
        <v>134</v>
      </c>
      <c r="B2039" s="3" t="s">
        <v>8423</v>
      </c>
      <c r="C2039" s="3" t="s">
        <v>8424</v>
      </c>
      <c r="D2039" s="43">
        <v>4.666666666666667</v>
      </c>
      <c r="E2039" s="43">
        <v>28</v>
      </c>
      <c r="F2039" s="44">
        <v>6</v>
      </c>
      <c r="G2039" s="43">
        <v>23.33</v>
      </c>
      <c r="H2039" s="45">
        <v>2</v>
      </c>
      <c r="I2039" s="44">
        <v>0</v>
      </c>
      <c r="J2039" s="43">
        <v>56</v>
      </c>
      <c r="K2039" s="44">
        <v>0</v>
      </c>
      <c r="L2039" s="43">
        <v>46.66</v>
      </c>
      <c r="M2039" s="44">
        <v>0</v>
      </c>
      <c r="N2039" s="41">
        <v>4</v>
      </c>
      <c r="O2039" s="41">
        <v>4</v>
      </c>
      <c r="P2039" s="42" t="str">
        <f t="shared" si="31"/>
        <v>44</v>
      </c>
      <c r="Q2039" s="42"/>
      <c r="R2039" s="41" t="s">
        <v>3850</v>
      </c>
    </row>
    <row r="2040" spans="1:18" x14ac:dyDescent="0.25">
      <c r="A2040" s="3" t="s">
        <v>134</v>
      </c>
      <c r="B2040" s="3" t="s">
        <v>8425</v>
      </c>
      <c r="C2040" s="3" t="s">
        <v>8426</v>
      </c>
      <c r="D2040" s="43">
        <v>4.666666666666667</v>
      </c>
      <c r="E2040" s="43">
        <v>28</v>
      </c>
      <c r="F2040" s="44">
        <v>6</v>
      </c>
      <c r="G2040" s="43">
        <v>23.33</v>
      </c>
      <c r="H2040" s="45">
        <v>2</v>
      </c>
      <c r="I2040" s="44">
        <v>0</v>
      </c>
      <c r="J2040" s="43">
        <v>56</v>
      </c>
      <c r="K2040" s="44">
        <v>0</v>
      </c>
      <c r="L2040" s="43">
        <v>46.66</v>
      </c>
      <c r="M2040" s="44">
        <v>0</v>
      </c>
      <c r="N2040" s="41">
        <v>4</v>
      </c>
      <c r="O2040" s="41">
        <v>4</v>
      </c>
      <c r="P2040" s="42" t="str">
        <f t="shared" si="31"/>
        <v>44</v>
      </c>
      <c r="Q2040" s="42"/>
      <c r="R2040" s="41" t="s">
        <v>3850</v>
      </c>
    </row>
    <row r="2041" spans="1:18" x14ac:dyDescent="0.25">
      <c r="A2041" s="3" t="s">
        <v>134</v>
      </c>
      <c r="B2041" s="3" t="s">
        <v>8427</v>
      </c>
      <c r="C2041" s="3" t="s">
        <v>8428</v>
      </c>
      <c r="D2041" s="43">
        <v>4.666666666666667</v>
      </c>
      <c r="E2041" s="43">
        <v>28</v>
      </c>
      <c r="F2041" s="44">
        <v>6</v>
      </c>
      <c r="G2041" s="43">
        <v>23.33</v>
      </c>
      <c r="H2041" s="45">
        <v>2</v>
      </c>
      <c r="I2041" s="44">
        <v>0</v>
      </c>
      <c r="J2041" s="43">
        <v>56</v>
      </c>
      <c r="K2041" s="44">
        <v>0</v>
      </c>
      <c r="L2041" s="43">
        <v>46.66</v>
      </c>
      <c r="M2041" s="44">
        <v>0</v>
      </c>
      <c r="N2041" s="41">
        <v>4</v>
      </c>
      <c r="O2041" s="41">
        <v>4</v>
      </c>
      <c r="P2041" s="42" t="str">
        <f t="shared" si="31"/>
        <v>44</v>
      </c>
      <c r="Q2041" s="42"/>
      <c r="R2041" s="41" t="s">
        <v>3850</v>
      </c>
    </row>
    <row r="2042" spans="1:18" x14ac:dyDescent="0.25">
      <c r="A2042" s="3" t="s">
        <v>134</v>
      </c>
      <c r="B2042" s="3" t="s">
        <v>8429</v>
      </c>
      <c r="C2042" s="3" t="s">
        <v>8301</v>
      </c>
      <c r="D2042" s="43">
        <v>3.1111111111111112</v>
      </c>
      <c r="E2042" s="43">
        <v>18.666599999999999</v>
      </c>
      <c r="F2042" s="44">
        <v>5.99</v>
      </c>
      <c r="G2042" s="43">
        <v>15.55</v>
      </c>
      <c r="H2042" s="45">
        <v>3</v>
      </c>
      <c r="I2042" s="44">
        <v>0</v>
      </c>
      <c r="J2042" s="43">
        <v>56</v>
      </c>
      <c r="K2042" s="44">
        <v>0</v>
      </c>
      <c r="L2042" s="43">
        <v>46.66</v>
      </c>
      <c r="M2042" s="44">
        <v>0</v>
      </c>
      <c r="N2042" s="41">
        <v>4</v>
      </c>
      <c r="O2042" s="41">
        <v>4</v>
      </c>
      <c r="P2042" s="42" t="str">
        <f t="shared" si="31"/>
        <v>44</v>
      </c>
      <c r="Q2042" s="42"/>
      <c r="R2042" s="41" t="s">
        <v>3850</v>
      </c>
    </row>
    <row r="2043" spans="1:18" x14ac:dyDescent="0.25">
      <c r="A2043" s="3" t="s">
        <v>134</v>
      </c>
      <c r="B2043" s="3" t="s">
        <v>8430</v>
      </c>
      <c r="C2043" s="3" t="s">
        <v>8431</v>
      </c>
      <c r="D2043" s="43">
        <v>2.3333333333333335</v>
      </c>
      <c r="E2043" s="43">
        <v>14</v>
      </c>
      <c r="F2043" s="44">
        <v>6</v>
      </c>
      <c r="G2043" s="43">
        <v>11.66</v>
      </c>
      <c r="H2043" s="45">
        <v>4</v>
      </c>
      <c r="I2043" s="44">
        <v>0</v>
      </c>
      <c r="J2043" s="43">
        <v>56</v>
      </c>
      <c r="K2043" s="44">
        <v>0</v>
      </c>
      <c r="L2043" s="43">
        <v>46.66</v>
      </c>
      <c r="M2043" s="44">
        <v>0</v>
      </c>
      <c r="N2043" s="41">
        <v>4</v>
      </c>
      <c r="O2043" s="41">
        <v>4</v>
      </c>
      <c r="P2043" s="42" t="str">
        <f t="shared" si="31"/>
        <v>44</v>
      </c>
      <c r="Q2043" s="42"/>
      <c r="R2043" s="41" t="s">
        <v>3850</v>
      </c>
    </row>
    <row r="2044" spans="1:18" x14ac:dyDescent="0.25">
      <c r="A2044" s="3" t="s">
        <v>134</v>
      </c>
      <c r="B2044" s="3" t="s">
        <v>8432</v>
      </c>
      <c r="C2044" s="3" t="s">
        <v>8433</v>
      </c>
      <c r="D2044" s="43">
        <v>3.1111111111111107</v>
      </c>
      <c r="E2044" s="43">
        <v>18.666599999999999</v>
      </c>
      <c r="F2044" s="44">
        <v>5.99</v>
      </c>
      <c r="G2044" s="43">
        <v>15.55</v>
      </c>
      <c r="H2044" s="45">
        <v>3</v>
      </c>
      <c r="I2044" s="44">
        <v>0</v>
      </c>
      <c r="J2044" s="43">
        <v>56</v>
      </c>
      <c r="K2044" s="44">
        <v>0</v>
      </c>
      <c r="L2044" s="43">
        <v>46.66</v>
      </c>
      <c r="M2044" s="44">
        <v>0</v>
      </c>
      <c r="N2044" s="41">
        <v>4</v>
      </c>
      <c r="O2044" s="41">
        <v>4</v>
      </c>
      <c r="P2044" s="42" t="str">
        <f t="shared" si="31"/>
        <v>44</v>
      </c>
      <c r="Q2044" s="42"/>
      <c r="R2044" s="41" t="s">
        <v>3850</v>
      </c>
    </row>
    <row r="2045" spans="1:18" x14ac:dyDescent="0.25">
      <c r="A2045" s="3" t="s">
        <v>134</v>
      </c>
      <c r="B2045" s="3" t="s">
        <v>8434</v>
      </c>
      <c r="C2045" s="3" t="s">
        <v>8435</v>
      </c>
      <c r="D2045" s="43">
        <v>4.666666666666667</v>
      </c>
      <c r="E2045" s="43">
        <v>28</v>
      </c>
      <c r="F2045" s="44">
        <v>6</v>
      </c>
      <c r="G2045" s="43">
        <v>23.33</v>
      </c>
      <c r="H2045" s="45">
        <v>2</v>
      </c>
      <c r="I2045" s="44">
        <v>0</v>
      </c>
      <c r="J2045" s="43">
        <v>56</v>
      </c>
      <c r="K2045" s="44">
        <v>0</v>
      </c>
      <c r="L2045" s="43">
        <v>46.66</v>
      </c>
      <c r="M2045" s="44">
        <v>0</v>
      </c>
      <c r="N2045" s="41">
        <v>4</v>
      </c>
      <c r="O2045" s="41">
        <v>4</v>
      </c>
      <c r="P2045" s="42" t="str">
        <f t="shared" si="31"/>
        <v>44</v>
      </c>
      <c r="Q2045" s="42"/>
      <c r="R2045" s="41" t="s">
        <v>3850</v>
      </c>
    </row>
    <row r="2046" spans="1:18" x14ac:dyDescent="0.25">
      <c r="A2046" s="3" t="s">
        <v>134</v>
      </c>
      <c r="B2046" s="3" t="s">
        <v>8436</v>
      </c>
      <c r="C2046" s="3" t="s">
        <v>8437</v>
      </c>
      <c r="D2046" s="43">
        <v>9.3333333333333339</v>
      </c>
      <c r="E2046" s="43">
        <v>56</v>
      </c>
      <c r="F2046" s="44">
        <v>6</v>
      </c>
      <c r="G2046" s="43">
        <v>46.66</v>
      </c>
      <c r="H2046" s="45">
        <v>1</v>
      </c>
      <c r="I2046" s="44">
        <v>0</v>
      </c>
      <c r="J2046" s="43">
        <v>56</v>
      </c>
      <c r="K2046" s="44">
        <v>0</v>
      </c>
      <c r="L2046" s="43">
        <v>46.66</v>
      </c>
      <c r="M2046" s="44">
        <v>0</v>
      </c>
      <c r="N2046" s="41">
        <v>4</v>
      </c>
      <c r="O2046" s="41">
        <v>4</v>
      </c>
      <c r="P2046" s="42" t="str">
        <f t="shared" si="31"/>
        <v>44</v>
      </c>
      <c r="Q2046" s="42"/>
      <c r="R2046" s="41" t="s">
        <v>3850</v>
      </c>
    </row>
    <row r="2047" spans="1:18" x14ac:dyDescent="0.25">
      <c r="A2047" s="3" t="s">
        <v>134</v>
      </c>
      <c r="B2047" s="3" t="s">
        <v>8438</v>
      </c>
      <c r="C2047" s="3" t="s">
        <v>7906</v>
      </c>
      <c r="D2047" s="43">
        <v>2.3333333333333335</v>
      </c>
      <c r="E2047" s="43">
        <v>14</v>
      </c>
      <c r="F2047" s="44">
        <v>6</v>
      </c>
      <c r="G2047" s="43">
        <v>11.66</v>
      </c>
      <c r="H2047" s="45">
        <v>4</v>
      </c>
      <c r="I2047" s="44">
        <v>0</v>
      </c>
      <c r="J2047" s="43">
        <v>56</v>
      </c>
      <c r="K2047" s="44">
        <v>0</v>
      </c>
      <c r="L2047" s="43">
        <v>46.66</v>
      </c>
      <c r="M2047" s="44">
        <v>0</v>
      </c>
      <c r="N2047" s="41">
        <v>4</v>
      </c>
      <c r="O2047" s="41">
        <v>4</v>
      </c>
      <c r="P2047" s="42" t="str">
        <f t="shared" si="31"/>
        <v>44</v>
      </c>
      <c r="Q2047" s="42"/>
      <c r="R2047" s="41" t="s">
        <v>3850</v>
      </c>
    </row>
    <row r="2048" spans="1:18" x14ac:dyDescent="0.25">
      <c r="A2048" s="3" t="s">
        <v>134</v>
      </c>
      <c r="B2048" s="3" t="s">
        <v>8439</v>
      </c>
      <c r="C2048" s="3" t="s">
        <v>8440</v>
      </c>
      <c r="D2048" s="43">
        <v>2.3333333333333335</v>
      </c>
      <c r="E2048" s="43">
        <v>14</v>
      </c>
      <c r="F2048" s="44">
        <v>6</v>
      </c>
      <c r="G2048" s="43">
        <v>11.66</v>
      </c>
      <c r="H2048" s="45">
        <v>4</v>
      </c>
      <c r="I2048" s="44">
        <v>0</v>
      </c>
      <c r="J2048" s="43">
        <v>56</v>
      </c>
      <c r="K2048" s="44">
        <v>0</v>
      </c>
      <c r="L2048" s="43">
        <v>46.66</v>
      </c>
      <c r="M2048" s="44">
        <v>0</v>
      </c>
      <c r="N2048" s="41">
        <v>4</v>
      </c>
      <c r="O2048" s="41">
        <v>4</v>
      </c>
      <c r="P2048" s="42" t="str">
        <f t="shared" si="31"/>
        <v>44</v>
      </c>
      <c r="Q2048" s="42"/>
      <c r="R2048" s="41" t="s">
        <v>3850</v>
      </c>
    </row>
    <row r="2049" spans="1:18" x14ac:dyDescent="0.25">
      <c r="A2049" s="3" t="s">
        <v>134</v>
      </c>
      <c r="B2049" s="3" t="s">
        <v>8441</v>
      </c>
      <c r="C2049" s="3" t="s">
        <v>8442</v>
      </c>
      <c r="D2049" s="43">
        <v>2.3333333333333335</v>
      </c>
      <c r="E2049" s="43">
        <v>14</v>
      </c>
      <c r="F2049" s="44">
        <v>6</v>
      </c>
      <c r="G2049" s="43">
        <v>11.66</v>
      </c>
      <c r="H2049" s="45">
        <v>4</v>
      </c>
      <c r="I2049" s="44">
        <v>0</v>
      </c>
      <c r="J2049" s="43">
        <v>56</v>
      </c>
      <c r="K2049" s="44">
        <v>0</v>
      </c>
      <c r="L2049" s="43">
        <v>46.66</v>
      </c>
      <c r="M2049" s="44">
        <v>0</v>
      </c>
      <c r="N2049" s="41">
        <v>4</v>
      </c>
      <c r="O2049" s="41">
        <v>4</v>
      </c>
      <c r="P2049" s="42" t="str">
        <f t="shared" si="31"/>
        <v>44</v>
      </c>
      <c r="Q2049" s="42"/>
      <c r="R2049" s="41" t="s">
        <v>3850</v>
      </c>
    </row>
    <row r="2050" spans="1:18" x14ac:dyDescent="0.25">
      <c r="A2050" s="3" t="s">
        <v>134</v>
      </c>
      <c r="B2050" s="3" t="s">
        <v>8443</v>
      </c>
      <c r="C2050" s="3" t="s">
        <v>8444</v>
      </c>
      <c r="D2050" s="43">
        <v>4.666666666666667</v>
      </c>
      <c r="E2050" s="43">
        <v>28</v>
      </c>
      <c r="F2050" s="44">
        <v>6</v>
      </c>
      <c r="G2050" s="43">
        <v>23.33</v>
      </c>
      <c r="H2050" s="45">
        <v>2</v>
      </c>
      <c r="I2050" s="44">
        <v>0</v>
      </c>
      <c r="J2050" s="43">
        <v>56</v>
      </c>
      <c r="K2050" s="44">
        <v>0</v>
      </c>
      <c r="L2050" s="43">
        <v>46.66</v>
      </c>
      <c r="M2050" s="44">
        <v>0</v>
      </c>
      <c r="N2050" s="41">
        <v>4</v>
      </c>
      <c r="O2050" s="41">
        <v>4</v>
      </c>
      <c r="P2050" s="42" t="str">
        <f t="shared" si="31"/>
        <v>44</v>
      </c>
      <c r="Q2050" s="42"/>
      <c r="R2050" s="41" t="s">
        <v>3850</v>
      </c>
    </row>
    <row r="2051" spans="1:18" x14ac:dyDescent="0.25">
      <c r="A2051" s="3" t="s">
        <v>134</v>
      </c>
      <c r="B2051" s="3" t="s">
        <v>6866</v>
      </c>
      <c r="C2051" s="3" t="s">
        <v>6867</v>
      </c>
      <c r="D2051" s="43">
        <v>2.13</v>
      </c>
      <c r="E2051" s="43">
        <v>13.75</v>
      </c>
      <c r="F2051" s="44">
        <v>6.45</v>
      </c>
      <c r="G2051" s="43">
        <v>11.62</v>
      </c>
      <c r="H2051" s="45">
        <v>4</v>
      </c>
      <c r="I2051" s="44">
        <v>0</v>
      </c>
      <c r="J2051" s="43">
        <v>55</v>
      </c>
      <c r="K2051" s="44">
        <v>0</v>
      </c>
      <c r="L2051" s="43">
        <v>46.48</v>
      </c>
      <c r="M2051" s="44">
        <v>0</v>
      </c>
      <c r="N2051" s="41">
        <v>4</v>
      </c>
      <c r="O2051" s="41">
        <v>4</v>
      </c>
      <c r="P2051" s="42" t="str">
        <f t="shared" si="31"/>
        <v>44</v>
      </c>
      <c r="Q2051" s="42"/>
      <c r="R2051" s="41" t="s">
        <v>1650</v>
      </c>
    </row>
    <row r="2052" spans="1:18" x14ac:dyDescent="0.25">
      <c r="A2052" s="3" t="s">
        <v>134</v>
      </c>
      <c r="B2052" s="3" t="s">
        <v>6868</v>
      </c>
      <c r="C2052" s="3" t="s">
        <v>6869</v>
      </c>
      <c r="D2052" s="43">
        <v>4.67</v>
      </c>
      <c r="E2052" s="43">
        <v>20</v>
      </c>
      <c r="F2052" s="44">
        <v>4.28</v>
      </c>
      <c r="G2052" s="43">
        <v>15.33</v>
      </c>
      <c r="H2052" s="45">
        <v>3</v>
      </c>
      <c r="I2052" s="44">
        <v>0</v>
      </c>
      <c r="J2052" s="43">
        <v>60</v>
      </c>
      <c r="K2052" s="44">
        <v>0</v>
      </c>
      <c r="L2052" s="43">
        <v>45.99</v>
      </c>
      <c r="M2052" s="44">
        <v>0</v>
      </c>
      <c r="N2052" s="41">
        <v>4</v>
      </c>
      <c r="O2052" s="41">
        <v>4</v>
      </c>
      <c r="P2052" s="42" t="str">
        <f t="shared" si="31"/>
        <v>44</v>
      </c>
      <c r="Q2052" s="42"/>
      <c r="R2052" s="41" t="s">
        <v>1650</v>
      </c>
    </row>
    <row r="2053" spans="1:18" x14ac:dyDescent="0.25">
      <c r="A2053" s="3" t="s">
        <v>134</v>
      </c>
      <c r="B2053" s="3" t="s">
        <v>8445</v>
      </c>
      <c r="C2053" s="3" t="s">
        <v>8446</v>
      </c>
      <c r="D2053" s="43">
        <v>4.583333333333333</v>
      </c>
      <c r="E2053" s="43">
        <v>27.5</v>
      </c>
      <c r="F2053" s="44">
        <v>6</v>
      </c>
      <c r="G2053" s="43">
        <v>22.91</v>
      </c>
      <c r="H2053" s="45">
        <v>2</v>
      </c>
      <c r="I2053" s="44">
        <v>0</v>
      </c>
      <c r="J2053" s="43">
        <v>55</v>
      </c>
      <c r="K2053" s="44">
        <v>0</v>
      </c>
      <c r="L2053" s="43">
        <v>45.83</v>
      </c>
      <c r="M2053" s="44">
        <v>0</v>
      </c>
      <c r="N2053" s="41">
        <v>4</v>
      </c>
      <c r="O2053" s="41">
        <v>4</v>
      </c>
      <c r="P2053" s="42" t="str">
        <f t="shared" si="31"/>
        <v>44</v>
      </c>
      <c r="Q2053" s="42"/>
      <c r="R2053" s="41" t="s">
        <v>3850</v>
      </c>
    </row>
    <row r="2054" spans="1:18" x14ac:dyDescent="0.25">
      <c r="A2054" s="3" t="s">
        <v>134</v>
      </c>
      <c r="B2054" s="3" t="s">
        <v>6870</v>
      </c>
      <c r="C2054" s="3" t="s">
        <v>6871</v>
      </c>
      <c r="D2054" s="43">
        <v>2.76</v>
      </c>
      <c r="E2054" s="43">
        <v>18</v>
      </c>
      <c r="F2054" s="44">
        <v>6.52</v>
      </c>
      <c r="G2054" s="43">
        <v>15.24</v>
      </c>
      <c r="H2054" s="45">
        <v>3</v>
      </c>
      <c r="I2054" s="44">
        <v>0</v>
      </c>
      <c r="J2054" s="43">
        <v>54</v>
      </c>
      <c r="K2054" s="44">
        <v>0</v>
      </c>
      <c r="L2054" s="43">
        <v>45.72</v>
      </c>
      <c r="M2054" s="44">
        <v>0</v>
      </c>
      <c r="N2054" s="41">
        <v>4</v>
      </c>
      <c r="O2054" s="41">
        <v>4</v>
      </c>
      <c r="P2054" s="42" t="str">
        <f t="shared" si="31"/>
        <v>44</v>
      </c>
      <c r="Q2054" s="42"/>
      <c r="R2054" s="41" t="s">
        <v>1650</v>
      </c>
    </row>
    <row r="2055" spans="1:18" x14ac:dyDescent="0.25">
      <c r="A2055" s="3" t="s">
        <v>134</v>
      </c>
      <c r="B2055" s="3" t="s">
        <v>8447</v>
      </c>
      <c r="C2055" s="3" t="s">
        <v>8448</v>
      </c>
      <c r="D2055" s="43">
        <v>1.9</v>
      </c>
      <c r="E2055" s="43">
        <v>11.4</v>
      </c>
      <c r="F2055" s="44">
        <v>6</v>
      </c>
      <c r="G2055" s="43">
        <v>9.5</v>
      </c>
      <c r="H2055" s="45">
        <v>6</v>
      </c>
      <c r="I2055" s="44">
        <v>0</v>
      </c>
      <c r="J2055" s="43">
        <v>57</v>
      </c>
      <c r="K2055" s="44">
        <v>0</v>
      </c>
      <c r="L2055" s="43">
        <v>45.6</v>
      </c>
      <c r="M2055" s="44">
        <v>0</v>
      </c>
      <c r="N2055" s="41">
        <v>4</v>
      </c>
      <c r="O2055" s="41">
        <v>4</v>
      </c>
      <c r="P2055" s="42" t="str">
        <f t="shared" ref="P2055:P2118" si="32">N2055&amp;O2055</f>
        <v>44</v>
      </c>
      <c r="Q2055" s="42"/>
      <c r="R2055" s="41" t="s">
        <v>3850</v>
      </c>
    </row>
    <row r="2056" spans="1:18" x14ac:dyDescent="0.25">
      <c r="A2056" s="3" t="s">
        <v>134</v>
      </c>
      <c r="B2056" s="3" t="s">
        <v>8449</v>
      </c>
      <c r="C2056" s="3" t="s">
        <v>8450</v>
      </c>
      <c r="D2056" s="43">
        <v>4.5166666666666666</v>
      </c>
      <c r="E2056" s="43">
        <v>27.1</v>
      </c>
      <c r="F2056" s="44">
        <v>6</v>
      </c>
      <c r="G2056" s="43">
        <v>22.58</v>
      </c>
      <c r="H2056" s="45">
        <v>2</v>
      </c>
      <c r="I2056" s="44">
        <v>0</v>
      </c>
      <c r="J2056" s="43">
        <v>54.2</v>
      </c>
      <c r="K2056" s="44">
        <v>0</v>
      </c>
      <c r="L2056" s="43">
        <v>45.16</v>
      </c>
      <c r="M2056" s="44">
        <v>0</v>
      </c>
      <c r="N2056" s="41">
        <v>4</v>
      </c>
      <c r="O2056" s="41">
        <v>4</v>
      </c>
      <c r="P2056" s="42" t="str">
        <f t="shared" si="32"/>
        <v>44</v>
      </c>
      <c r="Q2056" s="42"/>
      <c r="R2056" s="41" t="s">
        <v>3850</v>
      </c>
    </row>
    <row r="2057" spans="1:18" x14ac:dyDescent="0.25">
      <c r="A2057" s="3" t="s">
        <v>134</v>
      </c>
      <c r="B2057" s="3" t="s">
        <v>8451</v>
      </c>
      <c r="C2057" s="3" t="s">
        <v>8452</v>
      </c>
      <c r="D2057" s="43">
        <v>3</v>
      </c>
      <c r="E2057" s="43">
        <v>18</v>
      </c>
      <c r="F2057" s="44">
        <v>6</v>
      </c>
      <c r="G2057" s="43">
        <v>15</v>
      </c>
      <c r="H2057" s="45">
        <v>3</v>
      </c>
      <c r="I2057" s="44">
        <v>0</v>
      </c>
      <c r="J2057" s="43">
        <v>54</v>
      </c>
      <c r="K2057" s="44">
        <v>0</v>
      </c>
      <c r="L2057" s="43">
        <v>45</v>
      </c>
      <c r="M2057" s="44">
        <v>0</v>
      </c>
      <c r="N2057" s="41">
        <v>4</v>
      </c>
      <c r="O2057" s="41">
        <v>4</v>
      </c>
      <c r="P2057" s="42" t="str">
        <f t="shared" si="32"/>
        <v>44</v>
      </c>
      <c r="Q2057" s="42"/>
      <c r="R2057" s="41" t="s">
        <v>3850</v>
      </c>
    </row>
    <row r="2058" spans="1:18" x14ac:dyDescent="0.25">
      <c r="A2058" s="3" t="s">
        <v>134</v>
      </c>
      <c r="B2058" s="3" t="s">
        <v>8453</v>
      </c>
      <c r="C2058" s="3" t="s">
        <v>8454</v>
      </c>
      <c r="D2058" s="43">
        <v>3</v>
      </c>
      <c r="E2058" s="43">
        <v>18</v>
      </c>
      <c r="F2058" s="44">
        <v>6</v>
      </c>
      <c r="G2058" s="43">
        <v>15</v>
      </c>
      <c r="H2058" s="45">
        <v>3</v>
      </c>
      <c r="I2058" s="44">
        <v>0</v>
      </c>
      <c r="J2058" s="43">
        <v>54</v>
      </c>
      <c r="K2058" s="44">
        <v>0</v>
      </c>
      <c r="L2058" s="43">
        <v>45</v>
      </c>
      <c r="M2058" s="44">
        <v>0</v>
      </c>
      <c r="N2058" s="41">
        <v>4</v>
      </c>
      <c r="O2058" s="41">
        <v>4</v>
      </c>
      <c r="P2058" s="42" t="str">
        <f t="shared" si="32"/>
        <v>44</v>
      </c>
      <c r="Q2058" s="42"/>
      <c r="R2058" s="41" t="s">
        <v>3850</v>
      </c>
    </row>
    <row r="2059" spans="1:18" x14ac:dyDescent="0.25">
      <c r="A2059" s="3" t="s">
        <v>134</v>
      </c>
      <c r="B2059" s="3" t="s">
        <v>8455</v>
      </c>
      <c r="C2059" s="3" t="s">
        <v>8456</v>
      </c>
      <c r="D2059" s="43">
        <v>3</v>
      </c>
      <c r="E2059" s="43">
        <v>18</v>
      </c>
      <c r="F2059" s="44">
        <v>6</v>
      </c>
      <c r="G2059" s="43">
        <v>15</v>
      </c>
      <c r="H2059" s="45">
        <v>3</v>
      </c>
      <c r="I2059" s="44">
        <v>0</v>
      </c>
      <c r="J2059" s="43">
        <v>54</v>
      </c>
      <c r="K2059" s="44">
        <v>0</v>
      </c>
      <c r="L2059" s="43">
        <v>45</v>
      </c>
      <c r="M2059" s="44">
        <v>0</v>
      </c>
      <c r="N2059" s="41">
        <v>4</v>
      </c>
      <c r="O2059" s="41">
        <v>4</v>
      </c>
      <c r="P2059" s="42" t="str">
        <f t="shared" si="32"/>
        <v>44</v>
      </c>
      <c r="Q2059" s="42"/>
      <c r="R2059" s="41" t="s">
        <v>3850</v>
      </c>
    </row>
    <row r="2060" spans="1:18" x14ac:dyDescent="0.25">
      <c r="A2060" s="3" t="s">
        <v>134</v>
      </c>
      <c r="B2060" s="3" t="s">
        <v>8457</v>
      </c>
      <c r="C2060" s="3" t="s">
        <v>816</v>
      </c>
      <c r="D2060" s="43">
        <v>3</v>
      </c>
      <c r="E2060" s="43">
        <v>18</v>
      </c>
      <c r="F2060" s="44">
        <v>6</v>
      </c>
      <c r="G2060" s="43">
        <v>15</v>
      </c>
      <c r="H2060" s="45">
        <v>3</v>
      </c>
      <c r="I2060" s="44">
        <v>0</v>
      </c>
      <c r="J2060" s="43">
        <v>54</v>
      </c>
      <c r="K2060" s="44">
        <v>0</v>
      </c>
      <c r="L2060" s="43">
        <v>45</v>
      </c>
      <c r="M2060" s="44">
        <v>0</v>
      </c>
      <c r="N2060" s="41">
        <v>4</v>
      </c>
      <c r="O2060" s="41">
        <v>4</v>
      </c>
      <c r="P2060" s="42" t="str">
        <f t="shared" si="32"/>
        <v>44</v>
      </c>
      <c r="Q2060" s="42"/>
      <c r="R2060" s="41" t="s">
        <v>3850</v>
      </c>
    </row>
    <row r="2061" spans="1:18" x14ac:dyDescent="0.25">
      <c r="A2061" s="3" t="s">
        <v>134</v>
      </c>
      <c r="B2061" s="3" t="s">
        <v>8458</v>
      </c>
      <c r="C2061" s="3" t="s">
        <v>8459</v>
      </c>
      <c r="D2061" s="43">
        <v>3</v>
      </c>
      <c r="E2061" s="43">
        <v>18</v>
      </c>
      <c r="F2061" s="44">
        <v>6</v>
      </c>
      <c r="G2061" s="43">
        <v>15</v>
      </c>
      <c r="H2061" s="45">
        <v>3</v>
      </c>
      <c r="I2061" s="44">
        <v>0</v>
      </c>
      <c r="J2061" s="43">
        <v>54</v>
      </c>
      <c r="K2061" s="44">
        <v>0</v>
      </c>
      <c r="L2061" s="43">
        <v>45</v>
      </c>
      <c r="M2061" s="44">
        <v>0</v>
      </c>
      <c r="N2061" s="41">
        <v>4</v>
      </c>
      <c r="O2061" s="41">
        <v>4</v>
      </c>
      <c r="P2061" s="42" t="str">
        <f t="shared" si="32"/>
        <v>44</v>
      </c>
      <c r="Q2061" s="42"/>
      <c r="R2061" s="41" t="s">
        <v>3850</v>
      </c>
    </row>
    <row r="2062" spans="1:18" x14ac:dyDescent="0.25">
      <c r="A2062" s="3" t="s">
        <v>134</v>
      </c>
      <c r="B2062" s="3" t="s">
        <v>8460</v>
      </c>
      <c r="C2062" s="3" t="s">
        <v>1529</v>
      </c>
      <c r="D2062" s="43">
        <v>3</v>
      </c>
      <c r="E2062" s="43">
        <v>18</v>
      </c>
      <c r="F2062" s="44">
        <v>6</v>
      </c>
      <c r="G2062" s="43">
        <v>15</v>
      </c>
      <c r="H2062" s="45">
        <v>3</v>
      </c>
      <c r="I2062" s="44">
        <v>0</v>
      </c>
      <c r="J2062" s="43">
        <v>54</v>
      </c>
      <c r="K2062" s="44">
        <v>0</v>
      </c>
      <c r="L2062" s="43">
        <v>45</v>
      </c>
      <c r="M2062" s="44">
        <v>0</v>
      </c>
      <c r="N2062" s="41">
        <v>4</v>
      </c>
      <c r="O2062" s="41">
        <v>4</v>
      </c>
      <c r="P2062" s="42" t="str">
        <f t="shared" si="32"/>
        <v>44</v>
      </c>
      <c r="Q2062" s="42"/>
      <c r="R2062" s="41" t="s">
        <v>3850</v>
      </c>
    </row>
    <row r="2063" spans="1:18" x14ac:dyDescent="0.25">
      <c r="A2063" s="3" t="s">
        <v>134</v>
      </c>
      <c r="B2063" s="3" t="s">
        <v>8461</v>
      </c>
      <c r="C2063" s="3" t="s">
        <v>7705</v>
      </c>
      <c r="D2063" s="43">
        <v>2.25</v>
      </c>
      <c r="E2063" s="43">
        <v>13.5</v>
      </c>
      <c r="F2063" s="44">
        <v>6</v>
      </c>
      <c r="G2063" s="43">
        <v>11.25</v>
      </c>
      <c r="H2063" s="45">
        <v>4</v>
      </c>
      <c r="I2063" s="44">
        <v>0</v>
      </c>
      <c r="J2063" s="43">
        <v>54</v>
      </c>
      <c r="K2063" s="44">
        <v>0</v>
      </c>
      <c r="L2063" s="43">
        <v>45</v>
      </c>
      <c r="M2063" s="44">
        <v>0</v>
      </c>
      <c r="N2063" s="41">
        <v>4</v>
      </c>
      <c r="O2063" s="41">
        <v>4</v>
      </c>
      <c r="P2063" s="42" t="str">
        <f t="shared" si="32"/>
        <v>44</v>
      </c>
      <c r="Q2063" s="42"/>
      <c r="R2063" s="41" t="s">
        <v>3850</v>
      </c>
    </row>
    <row r="2064" spans="1:18" x14ac:dyDescent="0.25">
      <c r="A2064" s="3" t="s">
        <v>134</v>
      </c>
      <c r="B2064" s="3" t="s">
        <v>8462</v>
      </c>
      <c r="C2064" s="3" t="s">
        <v>8463</v>
      </c>
      <c r="D2064" s="43">
        <v>3</v>
      </c>
      <c r="E2064" s="43">
        <v>18</v>
      </c>
      <c r="F2064" s="44">
        <v>6</v>
      </c>
      <c r="G2064" s="43">
        <v>15</v>
      </c>
      <c r="H2064" s="45">
        <v>3</v>
      </c>
      <c r="I2064" s="44">
        <v>0</v>
      </c>
      <c r="J2064" s="43">
        <v>54</v>
      </c>
      <c r="K2064" s="44">
        <v>0</v>
      </c>
      <c r="L2064" s="43">
        <v>45</v>
      </c>
      <c r="M2064" s="44">
        <v>0</v>
      </c>
      <c r="N2064" s="41">
        <v>4</v>
      </c>
      <c r="O2064" s="41">
        <v>4</v>
      </c>
      <c r="P2064" s="42" t="str">
        <f t="shared" si="32"/>
        <v>44</v>
      </c>
      <c r="Q2064" s="42"/>
      <c r="R2064" s="41" t="s">
        <v>3850</v>
      </c>
    </row>
    <row r="2065" spans="1:18" x14ac:dyDescent="0.25">
      <c r="A2065" s="3" t="s">
        <v>134</v>
      </c>
      <c r="B2065" s="3" t="s">
        <v>8464</v>
      </c>
      <c r="C2065" s="3" t="s">
        <v>8465</v>
      </c>
      <c r="D2065" s="43">
        <v>3</v>
      </c>
      <c r="E2065" s="43">
        <v>18</v>
      </c>
      <c r="F2065" s="44">
        <v>6</v>
      </c>
      <c r="G2065" s="43">
        <v>15</v>
      </c>
      <c r="H2065" s="45">
        <v>3</v>
      </c>
      <c r="I2065" s="44">
        <v>0</v>
      </c>
      <c r="J2065" s="43">
        <v>54</v>
      </c>
      <c r="K2065" s="44">
        <v>0</v>
      </c>
      <c r="L2065" s="43">
        <v>45</v>
      </c>
      <c r="M2065" s="44">
        <v>0</v>
      </c>
      <c r="N2065" s="41">
        <v>4</v>
      </c>
      <c r="O2065" s="41">
        <v>4</v>
      </c>
      <c r="P2065" s="42" t="str">
        <f t="shared" si="32"/>
        <v>44</v>
      </c>
      <c r="Q2065" s="42"/>
      <c r="R2065" s="41" t="s">
        <v>3850</v>
      </c>
    </row>
    <row r="2066" spans="1:18" x14ac:dyDescent="0.25">
      <c r="A2066" s="3" t="s">
        <v>134</v>
      </c>
      <c r="B2066" s="3" t="s">
        <v>6872</v>
      </c>
      <c r="C2066" s="3" t="s">
        <v>6873</v>
      </c>
      <c r="D2066" s="43">
        <v>3.05</v>
      </c>
      <c r="E2066" s="43">
        <v>14.25</v>
      </c>
      <c r="F2066" s="44">
        <v>4.67</v>
      </c>
      <c r="G2066" s="43">
        <v>11.2</v>
      </c>
      <c r="H2066" s="45">
        <v>4</v>
      </c>
      <c r="I2066" s="44">
        <v>0</v>
      </c>
      <c r="J2066" s="43">
        <v>57</v>
      </c>
      <c r="K2066" s="44">
        <v>0</v>
      </c>
      <c r="L2066" s="43">
        <v>44.8</v>
      </c>
      <c r="M2066" s="44">
        <v>0</v>
      </c>
      <c r="N2066" s="41">
        <v>4</v>
      </c>
      <c r="O2066" s="41">
        <v>4</v>
      </c>
      <c r="P2066" s="42" t="str">
        <f t="shared" si="32"/>
        <v>44</v>
      </c>
      <c r="Q2066" s="42"/>
      <c r="R2066" s="41" t="s">
        <v>1650</v>
      </c>
    </row>
    <row r="2067" spans="1:18" x14ac:dyDescent="0.25">
      <c r="A2067" s="3" t="s">
        <v>134</v>
      </c>
      <c r="B2067" s="3" t="s">
        <v>6874</v>
      </c>
      <c r="C2067" s="3" t="s">
        <v>6875</v>
      </c>
      <c r="D2067" s="43">
        <v>6.14</v>
      </c>
      <c r="E2067" s="43">
        <v>28.5</v>
      </c>
      <c r="F2067" s="44">
        <v>4.6399999999999997</v>
      </c>
      <c r="G2067" s="43">
        <v>22.36</v>
      </c>
      <c r="H2067" s="45">
        <v>2</v>
      </c>
      <c r="I2067" s="44">
        <v>0</v>
      </c>
      <c r="J2067" s="43">
        <v>57</v>
      </c>
      <c r="K2067" s="44">
        <v>0</v>
      </c>
      <c r="L2067" s="43">
        <v>44.72</v>
      </c>
      <c r="M2067" s="44">
        <v>0</v>
      </c>
      <c r="N2067" s="41">
        <v>4</v>
      </c>
      <c r="O2067" s="41">
        <v>4</v>
      </c>
      <c r="P2067" s="42" t="str">
        <f t="shared" si="32"/>
        <v>44</v>
      </c>
      <c r="Q2067" s="42"/>
      <c r="R2067" s="41" t="s">
        <v>1650</v>
      </c>
    </row>
    <row r="2068" spans="1:18" x14ac:dyDescent="0.25">
      <c r="A2068" s="3" t="s">
        <v>134</v>
      </c>
      <c r="B2068" s="3" t="s">
        <v>8466</v>
      </c>
      <c r="C2068" s="3" t="s">
        <v>8467</v>
      </c>
      <c r="D2068" s="43">
        <v>2.9583333333333335</v>
      </c>
      <c r="E2068" s="43">
        <v>17.75</v>
      </c>
      <c r="F2068" s="44">
        <v>6</v>
      </c>
      <c r="G2068" s="43">
        <v>14.79</v>
      </c>
      <c r="H2068" s="45">
        <v>3</v>
      </c>
      <c r="I2068" s="44">
        <v>0</v>
      </c>
      <c r="J2068" s="43">
        <v>53.25</v>
      </c>
      <c r="K2068" s="44">
        <v>0</v>
      </c>
      <c r="L2068" s="43">
        <v>44.37</v>
      </c>
      <c r="M2068" s="44">
        <v>0</v>
      </c>
      <c r="N2068" s="41">
        <v>4</v>
      </c>
      <c r="O2068" s="41">
        <v>4</v>
      </c>
      <c r="P2068" s="42" t="str">
        <f t="shared" si="32"/>
        <v>44</v>
      </c>
      <c r="Q2068" s="42"/>
      <c r="R2068" s="41" t="s">
        <v>3850</v>
      </c>
    </row>
    <row r="2069" spans="1:18" x14ac:dyDescent="0.25">
      <c r="A2069" s="3" t="s">
        <v>134</v>
      </c>
      <c r="B2069" s="3" t="s">
        <v>8468</v>
      </c>
      <c r="C2069" s="3" t="s">
        <v>8469</v>
      </c>
      <c r="D2069" s="43">
        <v>4.416666666666667</v>
      </c>
      <c r="E2069" s="43">
        <v>26.5</v>
      </c>
      <c r="F2069" s="44">
        <v>6</v>
      </c>
      <c r="G2069" s="43">
        <v>22.08</v>
      </c>
      <c r="H2069" s="45">
        <v>2</v>
      </c>
      <c r="I2069" s="44">
        <v>0</v>
      </c>
      <c r="J2069" s="43">
        <v>53</v>
      </c>
      <c r="K2069" s="44">
        <v>0</v>
      </c>
      <c r="L2069" s="43">
        <v>44.16</v>
      </c>
      <c r="M2069" s="44">
        <v>0</v>
      </c>
      <c r="N2069" s="41">
        <v>4</v>
      </c>
      <c r="O2069" s="41">
        <v>4</v>
      </c>
      <c r="P2069" s="42" t="str">
        <f t="shared" si="32"/>
        <v>44</v>
      </c>
      <c r="Q2069" s="42"/>
      <c r="R2069" s="41" t="s">
        <v>3850</v>
      </c>
    </row>
    <row r="2070" spans="1:18" x14ac:dyDescent="0.25">
      <c r="A2070" s="3" t="s">
        <v>134</v>
      </c>
      <c r="B2070" s="3" t="s">
        <v>8470</v>
      </c>
      <c r="C2070" s="3" t="s">
        <v>8108</v>
      </c>
      <c r="D2070" s="43">
        <v>4.416666666666667</v>
      </c>
      <c r="E2070" s="43">
        <v>26.5</v>
      </c>
      <c r="F2070" s="44">
        <v>6</v>
      </c>
      <c r="G2070" s="43">
        <v>22.08</v>
      </c>
      <c r="H2070" s="45">
        <v>2</v>
      </c>
      <c r="I2070" s="44">
        <v>0</v>
      </c>
      <c r="J2070" s="43">
        <v>53</v>
      </c>
      <c r="K2070" s="44">
        <v>0</v>
      </c>
      <c r="L2070" s="43">
        <v>44.16</v>
      </c>
      <c r="M2070" s="44">
        <v>0</v>
      </c>
      <c r="N2070" s="41">
        <v>4</v>
      </c>
      <c r="O2070" s="41">
        <v>4</v>
      </c>
      <c r="P2070" s="42" t="str">
        <f t="shared" si="32"/>
        <v>44</v>
      </c>
      <c r="Q2070" s="42"/>
      <c r="R2070" s="41" t="s">
        <v>3850</v>
      </c>
    </row>
    <row r="2071" spans="1:18" x14ac:dyDescent="0.25">
      <c r="A2071" s="3" t="s">
        <v>134</v>
      </c>
      <c r="B2071" s="3" t="s">
        <v>8471</v>
      </c>
      <c r="C2071" s="3" t="s">
        <v>8472</v>
      </c>
      <c r="D2071" s="43">
        <v>4.416666666666667</v>
      </c>
      <c r="E2071" s="43">
        <v>26.5</v>
      </c>
      <c r="F2071" s="44">
        <v>6</v>
      </c>
      <c r="G2071" s="43">
        <v>22.08</v>
      </c>
      <c r="H2071" s="45">
        <v>2</v>
      </c>
      <c r="I2071" s="44">
        <v>0</v>
      </c>
      <c r="J2071" s="43">
        <v>53</v>
      </c>
      <c r="K2071" s="44">
        <v>0</v>
      </c>
      <c r="L2071" s="43">
        <v>44.16</v>
      </c>
      <c r="M2071" s="44">
        <v>0</v>
      </c>
      <c r="N2071" s="41">
        <v>4</v>
      </c>
      <c r="O2071" s="41">
        <v>4</v>
      </c>
      <c r="P2071" s="42" t="str">
        <f t="shared" si="32"/>
        <v>44</v>
      </c>
      <c r="Q2071" s="42"/>
      <c r="R2071" s="41" t="s">
        <v>3850</v>
      </c>
    </row>
    <row r="2072" spans="1:18" x14ac:dyDescent="0.25">
      <c r="A2072" s="3" t="s">
        <v>134</v>
      </c>
      <c r="B2072" s="3" t="s">
        <v>8473</v>
      </c>
      <c r="C2072" s="3" t="s">
        <v>8474</v>
      </c>
      <c r="D2072" s="43">
        <v>4.416666666666667</v>
      </c>
      <c r="E2072" s="43">
        <v>26.5</v>
      </c>
      <c r="F2072" s="44">
        <v>6</v>
      </c>
      <c r="G2072" s="43">
        <v>22.08</v>
      </c>
      <c r="H2072" s="45">
        <v>2</v>
      </c>
      <c r="I2072" s="44">
        <v>0</v>
      </c>
      <c r="J2072" s="43">
        <v>53</v>
      </c>
      <c r="K2072" s="44">
        <v>0</v>
      </c>
      <c r="L2072" s="43">
        <v>44.16</v>
      </c>
      <c r="M2072" s="44">
        <v>0</v>
      </c>
      <c r="N2072" s="41">
        <v>4</v>
      </c>
      <c r="O2072" s="41">
        <v>4</v>
      </c>
      <c r="P2072" s="42" t="str">
        <f t="shared" si="32"/>
        <v>44</v>
      </c>
      <c r="Q2072" s="42"/>
      <c r="R2072" s="41" t="s">
        <v>3850</v>
      </c>
    </row>
    <row r="2073" spans="1:18" x14ac:dyDescent="0.25">
      <c r="A2073" s="3" t="s">
        <v>134</v>
      </c>
      <c r="B2073" s="3" t="s">
        <v>8475</v>
      </c>
      <c r="C2073" s="3" t="s">
        <v>6198</v>
      </c>
      <c r="D2073" s="43">
        <v>2.9444444444444442</v>
      </c>
      <c r="E2073" s="43">
        <v>17.666599999999999</v>
      </c>
      <c r="F2073" s="44">
        <v>5.99</v>
      </c>
      <c r="G2073" s="43">
        <v>14.72</v>
      </c>
      <c r="H2073" s="45">
        <v>3</v>
      </c>
      <c r="I2073" s="44">
        <v>0</v>
      </c>
      <c r="J2073" s="43">
        <v>53</v>
      </c>
      <c r="K2073" s="44">
        <v>0</v>
      </c>
      <c r="L2073" s="43">
        <v>44.16</v>
      </c>
      <c r="M2073" s="44">
        <v>0</v>
      </c>
      <c r="N2073" s="41">
        <v>4</v>
      </c>
      <c r="O2073" s="41">
        <v>4</v>
      </c>
      <c r="P2073" s="42" t="str">
        <f t="shared" si="32"/>
        <v>44</v>
      </c>
      <c r="Q2073" s="42"/>
      <c r="R2073" s="41" t="s">
        <v>3850</v>
      </c>
    </row>
    <row r="2074" spans="1:18" x14ac:dyDescent="0.25">
      <c r="A2074" s="3" t="s">
        <v>134</v>
      </c>
      <c r="B2074" s="3" t="s">
        <v>8476</v>
      </c>
      <c r="C2074" s="3" t="s">
        <v>8477</v>
      </c>
      <c r="D2074" s="43">
        <v>4.416666666666667</v>
      </c>
      <c r="E2074" s="43">
        <v>26.5</v>
      </c>
      <c r="F2074" s="44">
        <v>6</v>
      </c>
      <c r="G2074" s="43">
        <v>22.08</v>
      </c>
      <c r="H2074" s="45">
        <v>2</v>
      </c>
      <c r="I2074" s="44">
        <v>0</v>
      </c>
      <c r="J2074" s="43">
        <v>53</v>
      </c>
      <c r="K2074" s="44">
        <v>0</v>
      </c>
      <c r="L2074" s="43">
        <v>44.16</v>
      </c>
      <c r="M2074" s="44">
        <v>0</v>
      </c>
      <c r="N2074" s="41">
        <v>4</v>
      </c>
      <c r="O2074" s="41">
        <v>4</v>
      </c>
      <c r="P2074" s="42" t="str">
        <f t="shared" si="32"/>
        <v>44</v>
      </c>
      <c r="Q2074" s="42"/>
      <c r="R2074" s="41" t="s">
        <v>3850</v>
      </c>
    </row>
    <row r="2075" spans="1:18" x14ac:dyDescent="0.25">
      <c r="A2075" s="3" t="s">
        <v>134</v>
      </c>
      <c r="B2075" s="3" t="s">
        <v>6876</v>
      </c>
      <c r="C2075" s="3" t="s">
        <v>6877</v>
      </c>
      <c r="D2075" s="43">
        <v>4.95</v>
      </c>
      <c r="E2075" s="43">
        <v>19.666599999999999</v>
      </c>
      <c r="F2075" s="44">
        <v>3.97</v>
      </c>
      <c r="G2075" s="43">
        <v>14.71</v>
      </c>
      <c r="H2075" s="45">
        <v>3</v>
      </c>
      <c r="I2075" s="44">
        <v>0</v>
      </c>
      <c r="J2075" s="43">
        <v>59</v>
      </c>
      <c r="K2075" s="44">
        <v>0</v>
      </c>
      <c r="L2075" s="43">
        <v>44.15</v>
      </c>
      <c r="M2075" s="44">
        <v>0</v>
      </c>
      <c r="N2075" s="41">
        <v>4</v>
      </c>
      <c r="O2075" s="41">
        <v>4</v>
      </c>
      <c r="P2075" s="42" t="str">
        <f t="shared" si="32"/>
        <v>44</v>
      </c>
      <c r="Q2075" s="42"/>
      <c r="R2075" s="41" t="s">
        <v>1650</v>
      </c>
    </row>
    <row r="2076" spans="1:18" x14ac:dyDescent="0.25">
      <c r="A2076" s="3" t="s">
        <v>134</v>
      </c>
      <c r="B2076" s="3" t="s">
        <v>8478</v>
      </c>
      <c r="C2076" s="3" t="s">
        <v>8479</v>
      </c>
      <c r="D2076" s="43">
        <v>4.4000000000000004</v>
      </c>
      <c r="E2076" s="43">
        <v>26.4</v>
      </c>
      <c r="F2076" s="44">
        <v>6</v>
      </c>
      <c r="G2076" s="43">
        <v>22</v>
      </c>
      <c r="H2076" s="45">
        <v>2</v>
      </c>
      <c r="I2076" s="44">
        <v>0</v>
      </c>
      <c r="J2076" s="43">
        <v>52.8</v>
      </c>
      <c r="K2076" s="44">
        <v>0</v>
      </c>
      <c r="L2076" s="43">
        <v>44</v>
      </c>
      <c r="M2076" s="44">
        <v>0</v>
      </c>
      <c r="N2076" s="41">
        <v>4</v>
      </c>
      <c r="O2076" s="41">
        <v>4</v>
      </c>
      <c r="P2076" s="42" t="str">
        <f t="shared" si="32"/>
        <v>44</v>
      </c>
      <c r="Q2076" s="42"/>
      <c r="R2076" s="41" t="s">
        <v>3850</v>
      </c>
    </row>
    <row r="2077" spans="1:18" x14ac:dyDescent="0.25">
      <c r="A2077" s="3" t="s">
        <v>134</v>
      </c>
      <c r="B2077" s="3" t="s">
        <v>8480</v>
      </c>
      <c r="C2077" s="3" t="s">
        <v>5284</v>
      </c>
      <c r="D2077" s="43">
        <v>4.375</v>
      </c>
      <c r="E2077" s="43">
        <v>26.25</v>
      </c>
      <c r="F2077" s="44">
        <v>6</v>
      </c>
      <c r="G2077" s="43">
        <v>21.87</v>
      </c>
      <c r="H2077" s="45">
        <v>2</v>
      </c>
      <c r="I2077" s="44">
        <v>0</v>
      </c>
      <c r="J2077" s="43">
        <v>52.5</v>
      </c>
      <c r="K2077" s="44">
        <v>0</v>
      </c>
      <c r="L2077" s="43">
        <v>43.75</v>
      </c>
      <c r="M2077" s="44">
        <v>0</v>
      </c>
      <c r="N2077" s="41">
        <v>4</v>
      </c>
      <c r="O2077" s="41">
        <v>4</v>
      </c>
      <c r="P2077" s="42" t="str">
        <f t="shared" si="32"/>
        <v>44</v>
      </c>
      <c r="Q2077" s="42"/>
      <c r="R2077" s="41" t="s">
        <v>3850</v>
      </c>
    </row>
    <row r="2078" spans="1:18" x14ac:dyDescent="0.25">
      <c r="A2078" s="3" t="s">
        <v>134</v>
      </c>
      <c r="B2078" s="3" t="s">
        <v>6878</v>
      </c>
      <c r="C2078" s="3" t="s">
        <v>6879</v>
      </c>
      <c r="D2078" s="43">
        <v>3.18</v>
      </c>
      <c r="E2078" s="43">
        <v>17.75</v>
      </c>
      <c r="F2078" s="44">
        <v>5.58</v>
      </c>
      <c r="G2078" s="43">
        <v>14.57</v>
      </c>
      <c r="H2078" s="45">
        <v>3</v>
      </c>
      <c r="I2078" s="44">
        <v>0</v>
      </c>
      <c r="J2078" s="43">
        <v>53.25</v>
      </c>
      <c r="K2078" s="44">
        <v>0</v>
      </c>
      <c r="L2078" s="43">
        <v>43.71</v>
      </c>
      <c r="M2078" s="44">
        <v>0</v>
      </c>
      <c r="N2078" s="41">
        <v>4</v>
      </c>
      <c r="O2078" s="41">
        <v>4</v>
      </c>
      <c r="P2078" s="42" t="str">
        <f t="shared" si="32"/>
        <v>44</v>
      </c>
      <c r="Q2078" s="42"/>
      <c r="R2078" s="41" t="s">
        <v>1650</v>
      </c>
    </row>
    <row r="2079" spans="1:18" x14ac:dyDescent="0.25">
      <c r="A2079" s="3" t="s">
        <v>134</v>
      </c>
      <c r="B2079" s="3" t="s">
        <v>8481</v>
      </c>
      <c r="C2079" s="3" t="s">
        <v>8482</v>
      </c>
      <c r="D2079" s="43">
        <v>3.15</v>
      </c>
      <c r="E2079" s="43">
        <v>25</v>
      </c>
      <c r="F2079" s="44">
        <v>7.93</v>
      </c>
      <c r="G2079" s="43">
        <v>21.85</v>
      </c>
      <c r="H2079" s="45">
        <v>2</v>
      </c>
      <c r="I2079" s="44">
        <v>0</v>
      </c>
      <c r="J2079" s="43">
        <v>50</v>
      </c>
      <c r="K2079" s="44">
        <v>0</v>
      </c>
      <c r="L2079" s="43">
        <v>43.7</v>
      </c>
      <c r="M2079" s="44">
        <v>0</v>
      </c>
      <c r="N2079" s="41">
        <v>4</v>
      </c>
      <c r="O2079" s="41">
        <v>4</v>
      </c>
      <c r="P2079" s="42" t="str">
        <f t="shared" si="32"/>
        <v>44</v>
      </c>
      <c r="Q2079" s="42"/>
      <c r="R2079" s="41" t="s">
        <v>3850</v>
      </c>
    </row>
    <row r="2080" spans="1:18" x14ac:dyDescent="0.25">
      <c r="A2080" s="3" t="s">
        <v>134</v>
      </c>
      <c r="B2080" s="3" t="s">
        <v>8483</v>
      </c>
      <c r="C2080" s="3" t="s">
        <v>8484</v>
      </c>
      <c r="D2080" s="43">
        <v>2.9</v>
      </c>
      <c r="E2080" s="43">
        <v>17.399999999999999</v>
      </c>
      <c r="F2080" s="44">
        <v>6</v>
      </c>
      <c r="G2080" s="43">
        <v>14.5</v>
      </c>
      <c r="H2080" s="45">
        <v>3</v>
      </c>
      <c r="I2080" s="44">
        <v>0</v>
      </c>
      <c r="J2080" s="43">
        <v>52.2</v>
      </c>
      <c r="K2080" s="44">
        <v>0</v>
      </c>
      <c r="L2080" s="43">
        <v>43.5</v>
      </c>
      <c r="M2080" s="44">
        <v>0</v>
      </c>
      <c r="N2080" s="41">
        <v>4</v>
      </c>
      <c r="O2080" s="41">
        <v>4</v>
      </c>
      <c r="P2080" s="42" t="str">
        <f t="shared" si="32"/>
        <v>44</v>
      </c>
      <c r="Q2080" s="42"/>
      <c r="R2080" s="41" t="s">
        <v>3850</v>
      </c>
    </row>
    <row r="2081" spans="1:18" x14ac:dyDescent="0.25">
      <c r="A2081" s="3" t="s">
        <v>134</v>
      </c>
      <c r="B2081" s="3" t="s">
        <v>8485</v>
      </c>
      <c r="C2081" s="3" t="s">
        <v>5352</v>
      </c>
      <c r="D2081" s="43">
        <v>1.8888888888888891</v>
      </c>
      <c r="E2081" s="43">
        <v>11.333299999999999</v>
      </c>
      <c r="F2081" s="44">
        <v>5.99</v>
      </c>
      <c r="G2081" s="43">
        <v>9.44</v>
      </c>
      <c r="H2081" s="45">
        <v>4</v>
      </c>
      <c r="I2081" s="44">
        <v>0</v>
      </c>
      <c r="J2081" s="43">
        <v>51</v>
      </c>
      <c r="K2081" s="44">
        <v>0</v>
      </c>
      <c r="L2081" s="43">
        <v>43.44</v>
      </c>
      <c r="M2081" s="44">
        <v>0</v>
      </c>
      <c r="N2081" s="41">
        <v>4</v>
      </c>
      <c r="O2081" s="41">
        <v>4</v>
      </c>
      <c r="P2081" s="42" t="str">
        <f t="shared" si="32"/>
        <v>44</v>
      </c>
      <c r="Q2081" s="42"/>
      <c r="R2081" s="41" t="s">
        <v>3850</v>
      </c>
    </row>
    <row r="2082" spans="1:18" x14ac:dyDescent="0.25">
      <c r="A2082" s="3" t="s">
        <v>134</v>
      </c>
      <c r="B2082" s="3" t="s">
        <v>6880</v>
      </c>
      <c r="C2082" s="3" t="s">
        <v>6881</v>
      </c>
      <c r="D2082" s="43">
        <v>3.5099999999999989</v>
      </c>
      <c r="E2082" s="43">
        <v>8.3332999999999995</v>
      </c>
      <c r="F2082" s="44">
        <v>2.37</v>
      </c>
      <c r="G2082" s="43">
        <v>4.82</v>
      </c>
      <c r="H2082" s="45">
        <v>9</v>
      </c>
      <c r="I2082" s="44">
        <v>0</v>
      </c>
      <c r="J2082" s="43">
        <v>75</v>
      </c>
      <c r="K2082" s="44">
        <v>0</v>
      </c>
      <c r="L2082" s="43">
        <v>43.41</v>
      </c>
      <c r="M2082" s="44">
        <v>0</v>
      </c>
      <c r="N2082" s="41">
        <v>4</v>
      </c>
      <c r="O2082" s="41">
        <v>4</v>
      </c>
      <c r="P2082" s="42" t="str">
        <f t="shared" si="32"/>
        <v>44</v>
      </c>
      <c r="Q2082" s="42"/>
      <c r="R2082" s="41" t="s">
        <v>1650</v>
      </c>
    </row>
    <row r="2083" spans="1:18" x14ac:dyDescent="0.25">
      <c r="A2083" s="3" t="s">
        <v>134</v>
      </c>
      <c r="B2083" s="3" t="s">
        <v>8486</v>
      </c>
      <c r="C2083" s="3" t="s">
        <v>8487</v>
      </c>
      <c r="D2083" s="43">
        <v>4.333333333333333</v>
      </c>
      <c r="E2083" s="43">
        <v>26</v>
      </c>
      <c r="F2083" s="44">
        <v>6</v>
      </c>
      <c r="G2083" s="43">
        <v>21.66</v>
      </c>
      <c r="H2083" s="45">
        <v>2</v>
      </c>
      <c r="I2083" s="44">
        <v>0</v>
      </c>
      <c r="J2083" s="43">
        <v>52</v>
      </c>
      <c r="K2083" s="44">
        <v>0</v>
      </c>
      <c r="L2083" s="43">
        <v>43.33</v>
      </c>
      <c r="M2083" s="44">
        <v>0</v>
      </c>
      <c r="N2083" s="41">
        <v>4</v>
      </c>
      <c r="O2083" s="41">
        <v>4</v>
      </c>
      <c r="P2083" s="42" t="str">
        <f t="shared" si="32"/>
        <v>44</v>
      </c>
      <c r="Q2083" s="42"/>
      <c r="R2083" s="41" t="s">
        <v>3850</v>
      </c>
    </row>
    <row r="2084" spans="1:18" x14ac:dyDescent="0.25">
      <c r="A2084" s="3" t="s">
        <v>134</v>
      </c>
      <c r="B2084" s="3" t="s">
        <v>8488</v>
      </c>
      <c r="C2084" s="3" t="s">
        <v>8489</v>
      </c>
      <c r="D2084" s="43">
        <v>4.333333333333333</v>
      </c>
      <c r="E2084" s="43">
        <v>26</v>
      </c>
      <c r="F2084" s="44">
        <v>6</v>
      </c>
      <c r="G2084" s="43">
        <v>21.66</v>
      </c>
      <c r="H2084" s="45">
        <v>2</v>
      </c>
      <c r="I2084" s="44">
        <v>0</v>
      </c>
      <c r="J2084" s="43">
        <v>52</v>
      </c>
      <c r="K2084" s="44">
        <v>0</v>
      </c>
      <c r="L2084" s="43">
        <v>43.33</v>
      </c>
      <c r="M2084" s="44">
        <v>0</v>
      </c>
      <c r="N2084" s="41">
        <v>4</v>
      </c>
      <c r="O2084" s="41">
        <v>4</v>
      </c>
      <c r="P2084" s="42" t="str">
        <f t="shared" si="32"/>
        <v>44</v>
      </c>
      <c r="Q2084" s="42"/>
      <c r="R2084" s="41" t="s">
        <v>3850</v>
      </c>
    </row>
    <row r="2085" spans="1:18" x14ac:dyDescent="0.25">
      <c r="A2085" s="3" t="s">
        <v>134</v>
      </c>
      <c r="B2085" s="3" t="s">
        <v>8490</v>
      </c>
      <c r="C2085" s="3" t="s">
        <v>8491</v>
      </c>
      <c r="D2085" s="43">
        <v>2.1666666666666665</v>
      </c>
      <c r="E2085" s="43">
        <v>13</v>
      </c>
      <c r="F2085" s="44">
        <v>6</v>
      </c>
      <c r="G2085" s="43">
        <v>10.83</v>
      </c>
      <c r="H2085" s="45">
        <v>4</v>
      </c>
      <c r="I2085" s="44">
        <v>0</v>
      </c>
      <c r="J2085" s="43">
        <v>52</v>
      </c>
      <c r="K2085" s="44">
        <v>0</v>
      </c>
      <c r="L2085" s="43">
        <v>43.33</v>
      </c>
      <c r="M2085" s="44">
        <v>0</v>
      </c>
      <c r="N2085" s="41">
        <v>4</v>
      </c>
      <c r="O2085" s="41">
        <v>4</v>
      </c>
      <c r="P2085" s="42" t="str">
        <f t="shared" si="32"/>
        <v>44</v>
      </c>
      <c r="Q2085" s="42"/>
      <c r="R2085" s="41" t="s">
        <v>3850</v>
      </c>
    </row>
    <row r="2086" spans="1:18" x14ac:dyDescent="0.25">
      <c r="A2086" s="3" t="s">
        <v>134</v>
      </c>
      <c r="B2086" s="3" t="s">
        <v>8492</v>
      </c>
      <c r="C2086" s="3" t="s">
        <v>8493</v>
      </c>
      <c r="D2086" s="43">
        <v>4.333333333333333</v>
      </c>
      <c r="E2086" s="43">
        <v>26</v>
      </c>
      <c r="F2086" s="44">
        <v>6</v>
      </c>
      <c r="G2086" s="43">
        <v>21.66</v>
      </c>
      <c r="H2086" s="45">
        <v>2</v>
      </c>
      <c r="I2086" s="44">
        <v>0</v>
      </c>
      <c r="J2086" s="43">
        <v>52</v>
      </c>
      <c r="K2086" s="44">
        <v>0</v>
      </c>
      <c r="L2086" s="43">
        <v>43.33</v>
      </c>
      <c r="M2086" s="44">
        <v>0</v>
      </c>
      <c r="N2086" s="41">
        <v>4</v>
      </c>
      <c r="O2086" s="41">
        <v>4</v>
      </c>
      <c r="P2086" s="42" t="str">
        <f t="shared" si="32"/>
        <v>44</v>
      </c>
      <c r="Q2086" s="42"/>
      <c r="R2086" s="41" t="s">
        <v>3850</v>
      </c>
    </row>
    <row r="2087" spans="1:18" x14ac:dyDescent="0.25">
      <c r="A2087" s="3" t="s">
        <v>134</v>
      </c>
      <c r="B2087" s="3" t="s">
        <v>8494</v>
      </c>
      <c r="C2087" s="3" t="s">
        <v>460</v>
      </c>
      <c r="D2087" s="43">
        <v>4.333333333333333</v>
      </c>
      <c r="E2087" s="43">
        <v>26</v>
      </c>
      <c r="F2087" s="44">
        <v>6</v>
      </c>
      <c r="G2087" s="43">
        <v>21.66</v>
      </c>
      <c r="H2087" s="45">
        <v>2</v>
      </c>
      <c r="I2087" s="44">
        <v>0</v>
      </c>
      <c r="J2087" s="43">
        <v>52</v>
      </c>
      <c r="K2087" s="44">
        <v>0</v>
      </c>
      <c r="L2087" s="43">
        <v>43.33</v>
      </c>
      <c r="M2087" s="44">
        <v>0</v>
      </c>
      <c r="N2087" s="41">
        <v>4</v>
      </c>
      <c r="O2087" s="41">
        <v>4</v>
      </c>
      <c r="P2087" s="42" t="str">
        <f t="shared" si="32"/>
        <v>44</v>
      </c>
      <c r="Q2087" s="42"/>
      <c r="R2087" s="41" t="s">
        <v>3850</v>
      </c>
    </row>
    <row r="2088" spans="1:18" x14ac:dyDescent="0.25">
      <c r="A2088" s="3" t="s">
        <v>134</v>
      </c>
      <c r="B2088" s="3" t="s">
        <v>8495</v>
      </c>
      <c r="C2088" s="3" t="s">
        <v>8496</v>
      </c>
      <c r="D2088" s="43">
        <v>4.333333333333333</v>
      </c>
      <c r="E2088" s="43">
        <v>26</v>
      </c>
      <c r="F2088" s="44">
        <v>6</v>
      </c>
      <c r="G2088" s="43">
        <v>21.66</v>
      </c>
      <c r="H2088" s="45">
        <v>2</v>
      </c>
      <c r="I2088" s="44">
        <v>0</v>
      </c>
      <c r="J2088" s="43">
        <v>52</v>
      </c>
      <c r="K2088" s="44">
        <v>0</v>
      </c>
      <c r="L2088" s="43">
        <v>43.33</v>
      </c>
      <c r="M2088" s="44">
        <v>0</v>
      </c>
      <c r="N2088" s="41">
        <v>4</v>
      </c>
      <c r="O2088" s="41">
        <v>4</v>
      </c>
      <c r="P2088" s="42" t="str">
        <f t="shared" si="32"/>
        <v>44</v>
      </c>
      <c r="Q2088" s="42"/>
      <c r="R2088" s="41" t="s">
        <v>3850</v>
      </c>
    </row>
    <row r="2089" spans="1:18" x14ac:dyDescent="0.25">
      <c r="A2089" s="3" t="s">
        <v>134</v>
      </c>
      <c r="B2089" s="3" t="s">
        <v>8497</v>
      </c>
      <c r="C2089" s="3" t="s">
        <v>8498</v>
      </c>
      <c r="D2089" s="43">
        <v>4.333333333333333</v>
      </c>
      <c r="E2089" s="43">
        <v>26</v>
      </c>
      <c r="F2089" s="44">
        <v>6</v>
      </c>
      <c r="G2089" s="43">
        <v>21.66</v>
      </c>
      <c r="H2089" s="45">
        <v>2</v>
      </c>
      <c r="I2089" s="44">
        <v>0</v>
      </c>
      <c r="J2089" s="43">
        <v>52</v>
      </c>
      <c r="K2089" s="44">
        <v>0</v>
      </c>
      <c r="L2089" s="43">
        <v>43.33</v>
      </c>
      <c r="M2089" s="44">
        <v>0</v>
      </c>
      <c r="N2089" s="41">
        <v>4</v>
      </c>
      <c r="O2089" s="41">
        <v>4</v>
      </c>
      <c r="P2089" s="42" t="str">
        <f t="shared" si="32"/>
        <v>44</v>
      </c>
      <c r="Q2089" s="42"/>
      <c r="R2089" s="41" t="s">
        <v>3850</v>
      </c>
    </row>
    <row r="2090" spans="1:18" x14ac:dyDescent="0.25">
      <c r="A2090" s="3" t="s">
        <v>134</v>
      </c>
      <c r="B2090" s="3" t="s">
        <v>8499</v>
      </c>
      <c r="C2090" s="3" t="s">
        <v>8500</v>
      </c>
      <c r="D2090" s="43">
        <v>1.4444444444444444</v>
      </c>
      <c r="E2090" s="43">
        <v>8.6666000000000007</v>
      </c>
      <c r="F2090" s="44">
        <v>5.99</v>
      </c>
      <c r="G2090" s="43">
        <v>7.22</v>
      </c>
      <c r="H2090" s="45">
        <v>6</v>
      </c>
      <c r="I2090" s="44">
        <v>0</v>
      </c>
      <c r="J2090" s="43">
        <v>52</v>
      </c>
      <c r="K2090" s="44">
        <v>0</v>
      </c>
      <c r="L2090" s="43">
        <v>43.33</v>
      </c>
      <c r="M2090" s="44">
        <v>0</v>
      </c>
      <c r="N2090" s="41">
        <v>4</v>
      </c>
      <c r="O2090" s="41">
        <v>4</v>
      </c>
      <c r="P2090" s="42" t="str">
        <f t="shared" si="32"/>
        <v>44</v>
      </c>
      <c r="Q2090" s="42"/>
      <c r="R2090" s="41" t="s">
        <v>3850</v>
      </c>
    </row>
    <row r="2091" spans="1:18" x14ac:dyDescent="0.25">
      <c r="A2091" s="3" t="s">
        <v>134</v>
      </c>
      <c r="B2091" s="3" t="s">
        <v>6882</v>
      </c>
      <c r="C2091" s="3" t="s">
        <v>6883</v>
      </c>
      <c r="D2091" s="43">
        <v>8.4</v>
      </c>
      <c r="E2091" s="43">
        <v>30</v>
      </c>
      <c r="F2091" s="44">
        <v>3.57</v>
      </c>
      <c r="G2091" s="43">
        <v>21.6</v>
      </c>
      <c r="H2091" s="45">
        <v>2</v>
      </c>
      <c r="I2091" s="44">
        <v>0</v>
      </c>
      <c r="J2091" s="43">
        <v>60</v>
      </c>
      <c r="K2091" s="44">
        <v>0</v>
      </c>
      <c r="L2091" s="43">
        <v>43.2</v>
      </c>
      <c r="M2091" s="44">
        <v>0</v>
      </c>
      <c r="N2091" s="41">
        <v>4</v>
      </c>
      <c r="O2091" s="41">
        <v>4</v>
      </c>
      <c r="P2091" s="42" t="str">
        <f t="shared" si="32"/>
        <v>44</v>
      </c>
      <c r="Q2091" s="42"/>
      <c r="R2091" s="41" t="s">
        <v>1650</v>
      </c>
    </row>
    <row r="2092" spans="1:18" x14ac:dyDescent="0.25">
      <c r="A2092" s="3" t="s">
        <v>134</v>
      </c>
      <c r="B2092" s="3" t="s">
        <v>8501</v>
      </c>
      <c r="C2092" s="3" t="s">
        <v>8502</v>
      </c>
      <c r="D2092" s="43">
        <v>2.8333333333333335</v>
      </c>
      <c r="E2092" s="43">
        <v>17</v>
      </c>
      <c r="F2092" s="44">
        <v>6</v>
      </c>
      <c r="G2092" s="43">
        <v>14.16</v>
      </c>
      <c r="H2092" s="45">
        <v>3</v>
      </c>
      <c r="I2092" s="44">
        <v>0</v>
      </c>
      <c r="J2092" s="43">
        <v>51</v>
      </c>
      <c r="K2092" s="44">
        <v>0</v>
      </c>
      <c r="L2092" s="43">
        <v>42.5</v>
      </c>
      <c r="M2092" s="44">
        <v>0</v>
      </c>
      <c r="N2092" s="41">
        <v>4</v>
      </c>
      <c r="O2092" s="41">
        <v>4</v>
      </c>
      <c r="P2092" s="42" t="str">
        <f t="shared" si="32"/>
        <v>44</v>
      </c>
      <c r="Q2092" s="42"/>
      <c r="R2092" s="41" t="s">
        <v>3850</v>
      </c>
    </row>
    <row r="2093" spans="1:18" x14ac:dyDescent="0.25">
      <c r="A2093" s="3" t="s">
        <v>134</v>
      </c>
      <c r="B2093" s="3" t="s">
        <v>8503</v>
      </c>
      <c r="C2093" s="3" t="s">
        <v>1238</v>
      </c>
      <c r="D2093" s="43">
        <v>2.8333333333333335</v>
      </c>
      <c r="E2093" s="43">
        <v>17</v>
      </c>
      <c r="F2093" s="44">
        <v>6</v>
      </c>
      <c r="G2093" s="43">
        <v>14.16</v>
      </c>
      <c r="H2093" s="45">
        <v>3</v>
      </c>
      <c r="I2093" s="44">
        <v>0</v>
      </c>
      <c r="J2093" s="43">
        <v>51</v>
      </c>
      <c r="K2093" s="44">
        <v>0</v>
      </c>
      <c r="L2093" s="43">
        <v>42.5</v>
      </c>
      <c r="M2093" s="44">
        <v>0</v>
      </c>
      <c r="N2093" s="41">
        <v>4</v>
      </c>
      <c r="O2093" s="41">
        <v>4</v>
      </c>
      <c r="P2093" s="42" t="str">
        <f t="shared" si="32"/>
        <v>44</v>
      </c>
      <c r="Q2093" s="42"/>
      <c r="R2093" s="41" t="s">
        <v>3850</v>
      </c>
    </row>
    <row r="2094" spans="1:18" x14ac:dyDescent="0.25">
      <c r="A2094" s="3" t="s">
        <v>134</v>
      </c>
      <c r="B2094" s="3" t="s">
        <v>8504</v>
      </c>
      <c r="C2094" s="3" t="s">
        <v>8505</v>
      </c>
      <c r="D2094" s="43">
        <v>2.8333333333333335</v>
      </c>
      <c r="E2094" s="43">
        <v>17</v>
      </c>
      <c r="F2094" s="44">
        <v>6</v>
      </c>
      <c r="G2094" s="43">
        <v>14.16</v>
      </c>
      <c r="H2094" s="45">
        <v>3</v>
      </c>
      <c r="I2094" s="44">
        <v>0</v>
      </c>
      <c r="J2094" s="43">
        <v>51</v>
      </c>
      <c r="K2094" s="44">
        <v>0</v>
      </c>
      <c r="L2094" s="43">
        <v>42.5</v>
      </c>
      <c r="M2094" s="44">
        <v>0</v>
      </c>
      <c r="N2094" s="41">
        <v>4</v>
      </c>
      <c r="O2094" s="41">
        <v>4</v>
      </c>
      <c r="P2094" s="42" t="str">
        <f t="shared" si="32"/>
        <v>44</v>
      </c>
      <c r="Q2094" s="42"/>
      <c r="R2094" s="41" t="s">
        <v>3850</v>
      </c>
    </row>
    <row r="2095" spans="1:18" x14ac:dyDescent="0.25">
      <c r="A2095" s="3" t="s">
        <v>134</v>
      </c>
      <c r="B2095" s="3" t="s">
        <v>8506</v>
      </c>
      <c r="C2095" s="3" t="s">
        <v>8507</v>
      </c>
      <c r="D2095" s="43">
        <v>2.8333333333333335</v>
      </c>
      <c r="E2095" s="43">
        <v>17</v>
      </c>
      <c r="F2095" s="44">
        <v>6</v>
      </c>
      <c r="G2095" s="43">
        <v>14.16</v>
      </c>
      <c r="H2095" s="45">
        <v>3</v>
      </c>
      <c r="I2095" s="44">
        <v>0</v>
      </c>
      <c r="J2095" s="43">
        <v>51</v>
      </c>
      <c r="K2095" s="44">
        <v>0</v>
      </c>
      <c r="L2095" s="43">
        <v>42.5</v>
      </c>
      <c r="M2095" s="44">
        <v>0</v>
      </c>
      <c r="N2095" s="41">
        <v>4</v>
      </c>
      <c r="O2095" s="41">
        <v>4</v>
      </c>
      <c r="P2095" s="42" t="str">
        <f t="shared" si="32"/>
        <v>44</v>
      </c>
      <c r="Q2095" s="42"/>
      <c r="R2095" s="41" t="s">
        <v>3850</v>
      </c>
    </row>
    <row r="2096" spans="1:18" x14ac:dyDescent="0.25">
      <c r="A2096" s="3" t="s">
        <v>134</v>
      </c>
      <c r="B2096" s="3" t="s">
        <v>6884</v>
      </c>
      <c r="C2096" s="3" t="s">
        <v>6885</v>
      </c>
      <c r="D2096" s="43">
        <v>1.3999999999999997</v>
      </c>
      <c r="E2096" s="43">
        <v>9.3165999999999993</v>
      </c>
      <c r="F2096" s="44">
        <v>6.65</v>
      </c>
      <c r="G2096" s="43">
        <v>7.91</v>
      </c>
      <c r="H2096" s="45">
        <v>5</v>
      </c>
      <c r="I2096" s="44">
        <v>0</v>
      </c>
      <c r="J2096" s="43">
        <v>49.45</v>
      </c>
      <c r="K2096" s="44">
        <v>0</v>
      </c>
      <c r="L2096" s="43">
        <v>42.45</v>
      </c>
      <c r="M2096" s="44">
        <v>0</v>
      </c>
      <c r="N2096" s="41">
        <v>4</v>
      </c>
      <c r="O2096" s="41">
        <v>4</v>
      </c>
      <c r="P2096" s="42" t="str">
        <f t="shared" si="32"/>
        <v>44</v>
      </c>
      <c r="Q2096" s="42"/>
      <c r="R2096" s="41" t="s">
        <v>1650</v>
      </c>
    </row>
    <row r="2097" spans="1:18" x14ac:dyDescent="0.25">
      <c r="A2097" s="3" t="s">
        <v>134</v>
      </c>
      <c r="B2097" s="3" t="s">
        <v>6886</v>
      </c>
      <c r="C2097" s="3" t="s">
        <v>5640</v>
      </c>
      <c r="D2097" s="43">
        <v>2.41</v>
      </c>
      <c r="E2097" s="43">
        <v>13</v>
      </c>
      <c r="F2097" s="44">
        <v>5.39</v>
      </c>
      <c r="G2097" s="43">
        <v>10.59</v>
      </c>
      <c r="H2097" s="45">
        <v>4</v>
      </c>
      <c r="I2097" s="44">
        <v>0</v>
      </c>
      <c r="J2097" s="43">
        <v>52</v>
      </c>
      <c r="K2097" s="44">
        <v>0</v>
      </c>
      <c r="L2097" s="43">
        <v>42.36</v>
      </c>
      <c r="M2097" s="44">
        <v>0</v>
      </c>
      <c r="N2097" s="41">
        <v>4</v>
      </c>
      <c r="O2097" s="41">
        <v>4</v>
      </c>
      <c r="P2097" s="42" t="str">
        <f t="shared" si="32"/>
        <v>44</v>
      </c>
      <c r="Q2097" s="42"/>
      <c r="R2097" s="41" t="s">
        <v>1650</v>
      </c>
    </row>
    <row r="2098" spans="1:18" x14ac:dyDescent="0.25">
      <c r="A2098" s="3" t="s">
        <v>134</v>
      </c>
      <c r="B2098" s="3" t="s">
        <v>6887</v>
      </c>
      <c r="C2098" s="3" t="s">
        <v>6888</v>
      </c>
      <c r="D2098" s="43">
        <v>4.41</v>
      </c>
      <c r="E2098" s="43">
        <v>12.82</v>
      </c>
      <c r="F2098" s="44">
        <v>2.9</v>
      </c>
      <c r="G2098" s="43">
        <v>8.41</v>
      </c>
      <c r="H2098" s="45">
        <v>5</v>
      </c>
      <c r="I2098" s="44">
        <v>0</v>
      </c>
      <c r="J2098" s="43">
        <v>64.099999999999994</v>
      </c>
      <c r="K2098" s="44">
        <v>0</v>
      </c>
      <c r="L2098" s="43">
        <v>42.05</v>
      </c>
      <c r="M2098" s="44">
        <v>0</v>
      </c>
      <c r="N2098" s="41">
        <v>4</v>
      </c>
      <c r="O2098" s="41">
        <v>4</v>
      </c>
      <c r="P2098" s="42" t="str">
        <f t="shared" si="32"/>
        <v>44</v>
      </c>
      <c r="Q2098" s="42"/>
      <c r="R2098" s="41" t="s">
        <v>1650</v>
      </c>
    </row>
    <row r="2099" spans="1:18" x14ac:dyDescent="0.25">
      <c r="A2099" s="3" t="s">
        <v>134</v>
      </c>
      <c r="B2099" s="3" t="s">
        <v>6889</v>
      </c>
      <c r="C2099" s="3" t="s">
        <v>6890</v>
      </c>
      <c r="D2099" s="43">
        <v>3.01</v>
      </c>
      <c r="E2099" s="43">
        <v>13.5</v>
      </c>
      <c r="F2099" s="44">
        <v>4.4800000000000004</v>
      </c>
      <c r="G2099" s="43">
        <v>10.49</v>
      </c>
      <c r="H2099" s="45">
        <v>4</v>
      </c>
      <c r="I2099" s="44">
        <v>0</v>
      </c>
      <c r="J2099" s="43">
        <v>54</v>
      </c>
      <c r="K2099" s="44">
        <v>0</v>
      </c>
      <c r="L2099" s="43">
        <v>41.96</v>
      </c>
      <c r="M2099" s="44">
        <v>0</v>
      </c>
      <c r="N2099" s="41">
        <v>4</v>
      </c>
      <c r="O2099" s="41">
        <v>4</v>
      </c>
      <c r="P2099" s="42" t="str">
        <f t="shared" si="32"/>
        <v>44</v>
      </c>
      <c r="Q2099" s="42"/>
      <c r="R2099" s="41" t="s">
        <v>1650</v>
      </c>
    </row>
    <row r="2100" spans="1:18" x14ac:dyDescent="0.25">
      <c r="A2100" s="3" t="s">
        <v>134</v>
      </c>
      <c r="B2100" s="3" t="s">
        <v>6891</v>
      </c>
      <c r="C2100" s="3" t="s">
        <v>4031</v>
      </c>
      <c r="D2100" s="43">
        <v>3.04</v>
      </c>
      <c r="E2100" s="43">
        <v>13.5</v>
      </c>
      <c r="F2100" s="44">
        <v>4.4400000000000004</v>
      </c>
      <c r="G2100" s="43">
        <v>10.46</v>
      </c>
      <c r="H2100" s="45">
        <v>4</v>
      </c>
      <c r="I2100" s="44">
        <v>0</v>
      </c>
      <c r="J2100" s="43">
        <v>54</v>
      </c>
      <c r="K2100" s="44">
        <v>0</v>
      </c>
      <c r="L2100" s="43">
        <v>41.84</v>
      </c>
      <c r="M2100" s="44">
        <v>0</v>
      </c>
      <c r="N2100" s="41">
        <v>4</v>
      </c>
      <c r="O2100" s="41">
        <v>4</v>
      </c>
      <c r="P2100" s="42" t="str">
        <f t="shared" si="32"/>
        <v>44</v>
      </c>
      <c r="Q2100" s="42"/>
      <c r="R2100" s="41" t="s">
        <v>1650</v>
      </c>
    </row>
    <row r="2101" spans="1:18" x14ac:dyDescent="0.25">
      <c r="A2101" s="3" t="s">
        <v>134</v>
      </c>
      <c r="B2101" s="3" t="s">
        <v>8508</v>
      </c>
      <c r="C2101" s="3" t="s">
        <v>8509</v>
      </c>
      <c r="D2101" s="43">
        <v>8.3333333333333339</v>
      </c>
      <c r="E2101" s="43">
        <v>50</v>
      </c>
      <c r="F2101" s="44">
        <v>6</v>
      </c>
      <c r="G2101" s="43">
        <v>41.66</v>
      </c>
      <c r="H2101" s="45">
        <v>1</v>
      </c>
      <c r="I2101" s="44">
        <v>0</v>
      </c>
      <c r="J2101" s="43">
        <v>50</v>
      </c>
      <c r="K2101" s="44">
        <v>0</v>
      </c>
      <c r="L2101" s="43">
        <v>41.66</v>
      </c>
      <c r="M2101" s="44">
        <v>0</v>
      </c>
      <c r="N2101" s="41">
        <v>4</v>
      </c>
      <c r="O2101" s="41">
        <v>4</v>
      </c>
      <c r="P2101" s="42" t="str">
        <f t="shared" si="32"/>
        <v>44</v>
      </c>
      <c r="Q2101" s="42"/>
      <c r="R2101" s="41" t="s">
        <v>3850</v>
      </c>
    </row>
    <row r="2102" spans="1:18" x14ac:dyDescent="0.25">
      <c r="A2102" s="3" t="s">
        <v>134</v>
      </c>
      <c r="B2102" s="3" t="s">
        <v>8510</v>
      </c>
      <c r="C2102" s="3" t="s">
        <v>8511</v>
      </c>
      <c r="D2102" s="43">
        <v>8.3333333333333339</v>
      </c>
      <c r="E2102" s="43">
        <v>50</v>
      </c>
      <c r="F2102" s="44">
        <v>6</v>
      </c>
      <c r="G2102" s="43">
        <v>41.66</v>
      </c>
      <c r="H2102" s="45">
        <v>1</v>
      </c>
      <c r="I2102" s="44">
        <v>0</v>
      </c>
      <c r="J2102" s="43">
        <v>50</v>
      </c>
      <c r="K2102" s="44">
        <v>0</v>
      </c>
      <c r="L2102" s="43">
        <v>41.66</v>
      </c>
      <c r="M2102" s="44">
        <v>0</v>
      </c>
      <c r="N2102" s="41">
        <v>4</v>
      </c>
      <c r="O2102" s="41">
        <v>4</v>
      </c>
      <c r="P2102" s="42" t="str">
        <f t="shared" si="32"/>
        <v>44</v>
      </c>
      <c r="Q2102" s="42"/>
      <c r="R2102" s="41" t="s">
        <v>3850</v>
      </c>
    </row>
    <row r="2103" spans="1:18" x14ac:dyDescent="0.25">
      <c r="A2103" s="3" t="s">
        <v>134</v>
      </c>
      <c r="B2103" s="3" t="s">
        <v>8512</v>
      </c>
      <c r="C2103" s="3" t="s">
        <v>8513</v>
      </c>
      <c r="D2103" s="43">
        <v>2.7777777777777781</v>
      </c>
      <c r="E2103" s="43">
        <v>16.666599999999999</v>
      </c>
      <c r="F2103" s="44">
        <v>5.99</v>
      </c>
      <c r="G2103" s="43">
        <v>13.88</v>
      </c>
      <c r="H2103" s="45">
        <v>3</v>
      </c>
      <c r="I2103" s="44">
        <v>0</v>
      </c>
      <c r="J2103" s="43">
        <v>50</v>
      </c>
      <c r="K2103" s="44">
        <v>0</v>
      </c>
      <c r="L2103" s="43">
        <v>41.66</v>
      </c>
      <c r="M2103" s="44">
        <v>0</v>
      </c>
      <c r="N2103" s="41">
        <v>4</v>
      </c>
      <c r="O2103" s="41">
        <v>4</v>
      </c>
      <c r="P2103" s="42" t="str">
        <f t="shared" si="32"/>
        <v>44</v>
      </c>
      <c r="Q2103" s="42"/>
      <c r="R2103" s="41" t="s">
        <v>3850</v>
      </c>
    </row>
    <row r="2104" spans="1:18" x14ac:dyDescent="0.25">
      <c r="A2104" s="3" t="s">
        <v>134</v>
      </c>
      <c r="B2104" s="3" t="s">
        <v>8514</v>
      </c>
      <c r="C2104" s="3" t="s">
        <v>8515</v>
      </c>
      <c r="D2104" s="43">
        <v>4.166666666666667</v>
      </c>
      <c r="E2104" s="43">
        <v>25</v>
      </c>
      <c r="F2104" s="44">
        <v>6</v>
      </c>
      <c r="G2104" s="43">
        <v>20.83</v>
      </c>
      <c r="H2104" s="45">
        <v>2</v>
      </c>
      <c r="I2104" s="44">
        <v>0</v>
      </c>
      <c r="J2104" s="43">
        <v>50</v>
      </c>
      <c r="K2104" s="44">
        <v>0</v>
      </c>
      <c r="L2104" s="43">
        <v>41.66</v>
      </c>
      <c r="M2104" s="44">
        <v>0</v>
      </c>
      <c r="N2104" s="41">
        <v>4</v>
      </c>
      <c r="O2104" s="41">
        <v>4</v>
      </c>
      <c r="P2104" s="42" t="str">
        <f t="shared" si="32"/>
        <v>44</v>
      </c>
      <c r="Q2104" s="42"/>
      <c r="R2104" s="41" t="s">
        <v>3850</v>
      </c>
    </row>
    <row r="2105" spans="1:18" x14ac:dyDescent="0.25">
      <c r="A2105" s="3" t="s">
        <v>134</v>
      </c>
      <c r="B2105" s="3" t="s">
        <v>8516</v>
      </c>
      <c r="C2105" s="3" t="s">
        <v>8517</v>
      </c>
      <c r="D2105" s="43">
        <v>1.6666666666666667</v>
      </c>
      <c r="E2105" s="43">
        <v>10</v>
      </c>
      <c r="F2105" s="44">
        <v>6</v>
      </c>
      <c r="G2105" s="43">
        <v>8.33</v>
      </c>
      <c r="H2105" s="45">
        <v>5</v>
      </c>
      <c r="I2105" s="44">
        <v>0</v>
      </c>
      <c r="J2105" s="43">
        <v>50</v>
      </c>
      <c r="K2105" s="44">
        <v>0</v>
      </c>
      <c r="L2105" s="43">
        <v>41.66</v>
      </c>
      <c r="M2105" s="44">
        <v>0</v>
      </c>
      <c r="N2105" s="41">
        <v>4</v>
      </c>
      <c r="O2105" s="41">
        <v>4</v>
      </c>
      <c r="P2105" s="42" t="str">
        <f t="shared" si="32"/>
        <v>44</v>
      </c>
      <c r="Q2105" s="42"/>
      <c r="R2105" s="41" t="s">
        <v>3850</v>
      </c>
    </row>
    <row r="2106" spans="1:18" x14ac:dyDescent="0.25">
      <c r="A2106" s="3" t="s">
        <v>134</v>
      </c>
      <c r="B2106" s="3" t="s">
        <v>8518</v>
      </c>
      <c r="C2106" s="3" t="s">
        <v>8519</v>
      </c>
      <c r="D2106" s="43">
        <v>4.166666666666667</v>
      </c>
      <c r="E2106" s="43">
        <v>25</v>
      </c>
      <c r="F2106" s="44">
        <v>6</v>
      </c>
      <c r="G2106" s="43">
        <v>20.83</v>
      </c>
      <c r="H2106" s="45">
        <v>2</v>
      </c>
      <c r="I2106" s="44">
        <v>0</v>
      </c>
      <c r="J2106" s="43">
        <v>50</v>
      </c>
      <c r="K2106" s="44">
        <v>0</v>
      </c>
      <c r="L2106" s="43">
        <v>41.66</v>
      </c>
      <c r="M2106" s="44">
        <v>0</v>
      </c>
      <c r="N2106" s="41">
        <v>4</v>
      </c>
      <c r="O2106" s="41">
        <v>4</v>
      </c>
      <c r="P2106" s="42" t="str">
        <f t="shared" si="32"/>
        <v>44</v>
      </c>
      <c r="Q2106" s="42"/>
      <c r="R2106" s="41" t="s">
        <v>3850</v>
      </c>
    </row>
    <row r="2107" spans="1:18" x14ac:dyDescent="0.25">
      <c r="A2107" s="3" t="s">
        <v>134</v>
      </c>
      <c r="B2107" s="3" t="s">
        <v>8520</v>
      </c>
      <c r="C2107" s="3" t="s">
        <v>8521</v>
      </c>
      <c r="D2107" s="43">
        <v>4.166666666666667</v>
      </c>
      <c r="E2107" s="43">
        <v>25</v>
      </c>
      <c r="F2107" s="44">
        <v>6</v>
      </c>
      <c r="G2107" s="43">
        <v>20.83</v>
      </c>
      <c r="H2107" s="45">
        <v>2</v>
      </c>
      <c r="I2107" s="44">
        <v>0</v>
      </c>
      <c r="J2107" s="43">
        <v>50</v>
      </c>
      <c r="K2107" s="44">
        <v>0</v>
      </c>
      <c r="L2107" s="43">
        <v>41.66</v>
      </c>
      <c r="M2107" s="44">
        <v>0</v>
      </c>
      <c r="N2107" s="41">
        <v>4</v>
      </c>
      <c r="O2107" s="41">
        <v>4</v>
      </c>
      <c r="P2107" s="42" t="str">
        <f t="shared" si="32"/>
        <v>44</v>
      </c>
      <c r="Q2107" s="42"/>
      <c r="R2107" s="41" t="s">
        <v>3850</v>
      </c>
    </row>
    <row r="2108" spans="1:18" x14ac:dyDescent="0.25">
      <c r="A2108" s="3" t="s">
        <v>134</v>
      </c>
      <c r="B2108" s="3" t="s">
        <v>8522</v>
      </c>
      <c r="C2108" s="3" t="s">
        <v>8523</v>
      </c>
      <c r="D2108" s="43">
        <v>8.3333333333333339</v>
      </c>
      <c r="E2108" s="43">
        <v>50</v>
      </c>
      <c r="F2108" s="44">
        <v>6</v>
      </c>
      <c r="G2108" s="43">
        <v>41.66</v>
      </c>
      <c r="H2108" s="45">
        <v>1</v>
      </c>
      <c r="I2108" s="44">
        <v>0</v>
      </c>
      <c r="J2108" s="43">
        <v>50</v>
      </c>
      <c r="K2108" s="44">
        <v>0</v>
      </c>
      <c r="L2108" s="43">
        <v>41.66</v>
      </c>
      <c r="M2108" s="44">
        <v>0</v>
      </c>
      <c r="N2108" s="41">
        <v>4</v>
      </c>
      <c r="O2108" s="41">
        <v>4</v>
      </c>
      <c r="P2108" s="42" t="str">
        <f t="shared" si="32"/>
        <v>44</v>
      </c>
      <c r="Q2108" s="42"/>
      <c r="R2108" s="41" t="s">
        <v>3850</v>
      </c>
    </row>
    <row r="2109" spans="1:18" x14ac:dyDescent="0.25">
      <c r="A2109" s="3" t="s">
        <v>134</v>
      </c>
      <c r="B2109" s="3" t="s">
        <v>8524</v>
      </c>
      <c r="C2109" s="3" t="s">
        <v>8525</v>
      </c>
      <c r="D2109" s="43">
        <v>4.083333333333333</v>
      </c>
      <c r="E2109" s="43">
        <v>24.5</v>
      </c>
      <c r="F2109" s="44">
        <v>6</v>
      </c>
      <c r="G2109" s="43">
        <v>20.41</v>
      </c>
      <c r="H2109" s="45">
        <v>2</v>
      </c>
      <c r="I2109" s="44">
        <v>0</v>
      </c>
      <c r="J2109" s="43">
        <v>49</v>
      </c>
      <c r="K2109" s="44">
        <v>0</v>
      </c>
      <c r="L2109" s="43">
        <v>40.83</v>
      </c>
      <c r="M2109" s="44">
        <v>0</v>
      </c>
      <c r="N2109" s="41">
        <v>4</v>
      </c>
      <c r="O2109" s="41">
        <v>4</v>
      </c>
      <c r="P2109" s="42" t="str">
        <f t="shared" si="32"/>
        <v>44</v>
      </c>
      <c r="Q2109" s="42"/>
      <c r="R2109" s="41" t="s">
        <v>3850</v>
      </c>
    </row>
    <row r="2110" spans="1:18" x14ac:dyDescent="0.25">
      <c r="A2110" s="3" t="s">
        <v>134</v>
      </c>
      <c r="B2110" s="3" t="s">
        <v>8526</v>
      </c>
      <c r="C2110" s="3" t="s">
        <v>8527</v>
      </c>
      <c r="D2110" s="43">
        <v>8.1666666666666661</v>
      </c>
      <c r="E2110" s="43">
        <v>49</v>
      </c>
      <c r="F2110" s="44">
        <v>6</v>
      </c>
      <c r="G2110" s="43">
        <v>40.83</v>
      </c>
      <c r="H2110" s="45">
        <v>1</v>
      </c>
      <c r="I2110" s="44">
        <v>0</v>
      </c>
      <c r="J2110" s="43">
        <v>49</v>
      </c>
      <c r="K2110" s="44">
        <v>0</v>
      </c>
      <c r="L2110" s="43">
        <v>40.83</v>
      </c>
      <c r="M2110" s="44">
        <v>0</v>
      </c>
      <c r="N2110" s="41">
        <v>4</v>
      </c>
      <c r="O2110" s="41">
        <v>4</v>
      </c>
      <c r="P2110" s="42" t="str">
        <f t="shared" si="32"/>
        <v>44</v>
      </c>
      <c r="Q2110" s="42"/>
      <c r="R2110" s="41" t="s">
        <v>3850</v>
      </c>
    </row>
    <row r="2111" spans="1:18" x14ac:dyDescent="0.25">
      <c r="A2111" s="3" t="s">
        <v>134</v>
      </c>
      <c r="B2111" s="3" t="s">
        <v>8528</v>
      </c>
      <c r="C2111" s="3" t="s">
        <v>4724</v>
      </c>
      <c r="D2111" s="43">
        <v>2.0416666666666665</v>
      </c>
      <c r="E2111" s="43">
        <v>12.25</v>
      </c>
      <c r="F2111" s="44">
        <v>6</v>
      </c>
      <c r="G2111" s="43">
        <v>10.199999999999999</v>
      </c>
      <c r="H2111" s="45">
        <v>4</v>
      </c>
      <c r="I2111" s="44">
        <v>0</v>
      </c>
      <c r="J2111" s="43">
        <v>49</v>
      </c>
      <c r="K2111" s="44">
        <v>0</v>
      </c>
      <c r="L2111" s="43">
        <v>40.83</v>
      </c>
      <c r="M2111" s="44">
        <v>0</v>
      </c>
      <c r="N2111" s="41">
        <v>4</v>
      </c>
      <c r="O2111" s="41">
        <v>4</v>
      </c>
      <c r="P2111" s="42" t="str">
        <f t="shared" si="32"/>
        <v>44</v>
      </c>
      <c r="Q2111" s="42"/>
      <c r="R2111" s="41" t="s">
        <v>3850</v>
      </c>
    </row>
    <row r="2112" spans="1:18" x14ac:dyDescent="0.25">
      <c r="A2112" s="3" t="s">
        <v>134</v>
      </c>
      <c r="B2112" s="3" t="s">
        <v>8529</v>
      </c>
      <c r="C2112" s="3" t="s">
        <v>8530</v>
      </c>
      <c r="D2112" s="43">
        <v>8.1666666666666661</v>
      </c>
      <c r="E2112" s="43">
        <v>49</v>
      </c>
      <c r="F2112" s="44">
        <v>6</v>
      </c>
      <c r="G2112" s="43">
        <v>40.83</v>
      </c>
      <c r="H2112" s="45">
        <v>1</v>
      </c>
      <c r="I2112" s="44">
        <v>0</v>
      </c>
      <c r="J2112" s="43">
        <v>49</v>
      </c>
      <c r="K2112" s="44">
        <v>0</v>
      </c>
      <c r="L2112" s="43">
        <v>40.83</v>
      </c>
      <c r="M2112" s="44">
        <v>0</v>
      </c>
      <c r="N2112" s="41">
        <v>4</v>
      </c>
      <c r="O2112" s="41">
        <v>4</v>
      </c>
      <c r="P2112" s="42" t="str">
        <f t="shared" si="32"/>
        <v>44</v>
      </c>
      <c r="Q2112" s="42"/>
      <c r="R2112" s="41" t="s">
        <v>3850</v>
      </c>
    </row>
    <row r="2113" spans="1:18" x14ac:dyDescent="0.25">
      <c r="A2113" s="3" t="s">
        <v>134</v>
      </c>
      <c r="B2113" s="3" t="s">
        <v>6892</v>
      </c>
      <c r="C2113" s="3" t="s">
        <v>6893</v>
      </c>
      <c r="D2113" s="43">
        <v>6.36</v>
      </c>
      <c r="E2113" s="43">
        <v>26.5</v>
      </c>
      <c r="F2113" s="44">
        <v>4.16</v>
      </c>
      <c r="G2113" s="43">
        <v>20.14</v>
      </c>
      <c r="H2113" s="45">
        <v>2</v>
      </c>
      <c r="I2113" s="44">
        <v>0</v>
      </c>
      <c r="J2113" s="43">
        <v>53</v>
      </c>
      <c r="K2113" s="44">
        <v>0</v>
      </c>
      <c r="L2113" s="43">
        <v>40.28</v>
      </c>
      <c r="M2113" s="44">
        <v>0</v>
      </c>
      <c r="N2113" s="41">
        <v>4</v>
      </c>
      <c r="O2113" s="41">
        <v>4</v>
      </c>
      <c r="P2113" s="42" t="str">
        <f t="shared" si="32"/>
        <v>44</v>
      </c>
      <c r="Q2113" s="42"/>
      <c r="R2113" s="41" t="s">
        <v>1650</v>
      </c>
    </row>
    <row r="2114" spans="1:18" x14ac:dyDescent="0.25">
      <c r="A2114" s="3" t="s">
        <v>134</v>
      </c>
      <c r="B2114" s="3" t="s">
        <v>8533</v>
      </c>
      <c r="C2114" s="3" t="s">
        <v>3651</v>
      </c>
      <c r="D2114" s="43">
        <v>1</v>
      </c>
      <c r="E2114" s="43">
        <v>6</v>
      </c>
      <c r="F2114" s="44">
        <v>6</v>
      </c>
      <c r="G2114" s="43">
        <v>5</v>
      </c>
      <c r="H2114" s="45">
        <v>8</v>
      </c>
      <c r="I2114" s="44">
        <v>0</v>
      </c>
      <c r="J2114" s="43">
        <v>48</v>
      </c>
      <c r="K2114" s="44">
        <v>0</v>
      </c>
      <c r="L2114" s="43">
        <v>40</v>
      </c>
      <c r="M2114" s="44">
        <v>0</v>
      </c>
      <c r="N2114" s="41">
        <v>4</v>
      </c>
      <c r="O2114" s="41">
        <v>4</v>
      </c>
      <c r="P2114" s="42" t="str">
        <f t="shared" si="32"/>
        <v>44</v>
      </c>
      <c r="Q2114" s="42"/>
      <c r="R2114" s="41" t="s">
        <v>3850</v>
      </c>
    </row>
    <row r="2115" spans="1:18" x14ac:dyDescent="0.25">
      <c r="A2115" s="3" t="s">
        <v>134</v>
      </c>
      <c r="B2115" s="3" t="s">
        <v>8534</v>
      </c>
      <c r="C2115" s="3" t="s">
        <v>4836</v>
      </c>
      <c r="D2115" s="43">
        <v>2.6666666666666665</v>
      </c>
      <c r="E2115" s="43">
        <v>16</v>
      </c>
      <c r="F2115" s="44">
        <v>6</v>
      </c>
      <c r="G2115" s="43">
        <v>13.33</v>
      </c>
      <c r="H2115" s="45">
        <v>3</v>
      </c>
      <c r="I2115" s="44">
        <v>0</v>
      </c>
      <c r="J2115" s="43">
        <v>48</v>
      </c>
      <c r="K2115" s="44">
        <v>0</v>
      </c>
      <c r="L2115" s="43">
        <v>40</v>
      </c>
      <c r="M2115" s="44">
        <v>0</v>
      </c>
      <c r="N2115" s="41">
        <v>4</v>
      </c>
      <c r="O2115" s="41">
        <v>4</v>
      </c>
      <c r="P2115" s="42" t="str">
        <f t="shared" si="32"/>
        <v>44</v>
      </c>
      <c r="Q2115" s="42"/>
      <c r="R2115" s="41" t="s">
        <v>3850</v>
      </c>
    </row>
    <row r="2116" spans="1:18" x14ac:dyDescent="0.25">
      <c r="A2116" s="3" t="s">
        <v>134</v>
      </c>
      <c r="B2116" s="3" t="s">
        <v>8535</v>
      </c>
      <c r="C2116" s="3" t="s">
        <v>8536</v>
      </c>
      <c r="D2116" s="43">
        <v>2.6666666666666665</v>
      </c>
      <c r="E2116" s="43">
        <v>16</v>
      </c>
      <c r="F2116" s="44">
        <v>6</v>
      </c>
      <c r="G2116" s="43">
        <v>13.33</v>
      </c>
      <c r="H2116" s="45">
        <v>3</v>
      </c>
      <c r="I2116" s="44">
        <v>0</v>
      </c>
      <c r="J2116" s="43">
        <v>48</v>
      </c>
      <c r="K2116" s="44">
        <v>0</v>
      </c>
      <c r="L2116" s="43">
        <v>40</v>
      </c>
      <c r="M2116" s="44">
        <v>0</v>
      </c>
      <c r="N2116" s="41">
        <v>4</v>
      </c>
      <c r="O2116" s="41">
        <v>4</v>
      </c>
      <c r="P2116" s="42" t="str">
        <f t="shared" si="32"/>
        <v>44</v>
      </c>
      <c r="Q2116" s="42"/>
      <c r="R2116" s="41" t="s">
        <v>3850</v>
      </c>
    </row>
    <row r="2117" spans="1:18" x14ac:dyDescent="0.25">
      <c r="A2117" s="3" t="s">
        <v>134</v>
      </c>
      <c r="B2117" s="3" t="s">
        <v>8537</v>
      </c>
      <c r="C2117" s="3" t="s">
        <v>6052</v>
      </c>
      <c r="D2117" s="43">
        <v>2</v>
      </c>
      <c r="E2117" s="43">
        <v>12</v>
      </c>
      <c r="F2117" s="44">
        <v>6</v>
      </c>
      <c r="G2117" s="43">
        <v>10</v>
      </c>
      <c r="H2117" s="45">
        <v>4</v>
      </c>
      <c r="I2117" s="44">
        <v>0</v>
      </c>
      <c r="J2117" s="43">
        <v>48</v>
      </c>
      <c r="K2117" s="44">
        <v>0</v>
      </c>
      <c r="L2117" s="43">
        <v>40</v>
      </c>
      <c r="M2117" s="44">
        <v>0</v>
      </c>
      <c r="N2117" s="41">
        <v>4</v>
      </c>
      <c r="O2117" s="41">
        <v>4</v>
      </c>
      <c r="P2117" s="42" t="str">
        <f t="shared" si="32"/>
        <v>44</v>
      </c>
      <c r="Q2117" s="42"/>
      <c r="R2117" s="41" t="s">
        <v>3850</v>
      </c>
    </row>
    <row r="2118" spans="1:18" x14ac:dyDescent="0.25">
      <c r="A2118" s="3" t="s">
        <v>134</v>
      </c>
      <c r="B2118" s="3" t="s">
        <v>8538</v>
      </c>
      <c r="C2118" s="3" t="s">
        <v>8539</v>
      </c>
      <c r="D2118" s="43">
        <v>4</v>
      </c>
      <c r="E2118" s="43">
        <v>24</v>
      </c>
      <c r="F2118" s="44">
        <v>6</v>
      </c>
      <c r="G2118" s="43">
        <v>20</v>
      </c>
      <c r="H2118" s="45">
        <v>2</v>
      </c>
      <c r="I2118" s="44">
        <v>0</v>
      </c>
      <c r="J2118" s="43">
        <v>48</v>
      </c>
      <c r="K2118" s="44">
        <v>0</v>
      </c>
      <c r="L2118" s="43">
        <v>40</v>
      </c>
      <c r="M2118" s="44">
        <v>0</v>
      </c>
      <c r="N2118" s="41">
        <v>4</v>
      </c>
      <c r="O2118" s="41">
        <v>4</v>
      </c>
      <c r="P2118" s="42" t="str">
        <f t="shared" si="32"/>
        <v>44</v>
      </c>
      <c r="Q2118" s="42"/>
      <c r="R2118" s="41" t="s">
        <v>3850</v>
      </c>
    </row>
    <row r="2119" spans="1:18" x14ac:dyDescent="0.25">
      <c r="A2119" s="3" t="s">
        <v>134</v>
      </c>
      <c r="B2119" s="3" t="s">
        <v>8540</v>
      </c>
      <c r="C2119" s="3" t="s">
        <v>8541</v>
      </c>
      <c r="D2119" s="43">
        <v>4</v>
      </c>
      <c r="E2119" s="43">
        <v>24</v>
      </c>
      <c r="F2119" s="44">
        <v>6</v>
      </c>
      <c r="G2119" s="43">
        <v>20</v>
      </c>
      <c r="H2119" s="45">
        <v>2</v>
      </c>
      <c r="I2119" s="44">
        <v>0</v>
      </c>
      <c r="J2119" s="43">
        <v>48</v>
      </c>
      <c r="K2119" s="44">
        <v>0</v>
      </c>
      <c r="L2119" s="43">
        <v>40</v>
      </c>
      <c r="M2119" s="44">
        <v>0</v>
      </c>
      <c r="N2119" s="41">
        <v>4</v>
      </c>
      <c r="O2119" s="41">
        <v>4</v>
      </c>
      <c r="P2119" s="42" t="str">
        <f t="shared" ref="P2119:P2182" si="33">N2119&amp;O2119</f>
        <v>44</v>
      </c>
      <c r="Q2119" s="42"/>
      <c r="R2119" s="41" t="s">
        <v>3850</v>
      </c>
    </row>
    <row r="2120" spans="1:18" x14ac:dyDescent="0.25">
      <c r="A2120" s="3" t="s">
        <v>134</v>
      </c>
      <c r="B2120" s="3" t="s">
        <v>8542</v>
      </c>
      <c r="C2120" s="3" t="s">
        <v>8543</v>
      </c>
      <c r="D2120" s="43">
        <v>4</v>
      </c>
      <c r="E2120" s="43">
        <v>24</v>
      </c>
      <c r="F2120" s="44">
        <v>6</v>
      </c>
      <c r="G2120" s="43">
        <v>20</v>
      </c>
      <c r="H2120" s="45">
        <v>2</v>
      </c>
      <c r="I2120" s="44">
        <v>0</v>
      </c>
      <c r="J2120" s="43">
        <v>48</v>
      </c>
      <c r="K2120" s="44">
        <v>0</v>
      </c>
      <c r="L2120" s="43">
        <v>40</v>
      </c>
      <c r="M2120" s="44">
        <v>0</v>
      </c>
      <c r="N2120" s="41">
        <v>4</v>
      </c>
      <c r="O2120" s="41">
        <v>4</v>
      </c>
      <c r="P2120" s="42" t="str">
        <f t="shared" si="33"/>
        <v>44</v>
      </c>
      <c r="Q2120" s="42"/>
      <c r="R2120" s="41" t="s">
        <v>3850</v>
      </c>
    </row>
    <row r="2121" spans="1:18" x14ac:dyDescent="0.25">
      <c r="A2121" s="3" t="s">
        <v>134</v>
      </c>
      <c r="B2121" s="3" t="s">
        <v>8544</v>
      </c>
      <c r="C2121" s="3" t="s">
        <v>5851</v>
      </c>
      <c r="D2121" s="43">
        <v>4</v>
      </c>
      <c r="E2121" s="43">
        <v>24</v>
      </c>
      <c r="F2121" s="44">
        <v>6</v>
      </c>
      <c r="G2121" s="43">
        <v>20</v>
      </c>
      <c r="H2121" s="45">
        <v>2</v>
      </c>
      <c r="I2121" s="44">
        <v>0</v>
      </c>
      <c r="J2121" s="43">
        <v>48</v>
      </c>
      <c r="K2121" s="44">
        <v>0</v>
      </c>
      <c r="L2121" s="43">
        <v>40</v>
      </c>
      <c r="M2121" s="44">
        <v>0</v>
      </c>
      <c r="N2121" s="41">
        <v>4</v>
      </c>
      <c r="O2121" s="41">
        <v>4</v>
      </c>
      <c r="P2121" s="42" t="str">
        <f t="shared" si="33"/>
        <v>44</v>
      </c>
      <c r="Q2121" s="42"/>
      <c r="R2121" s="41" t="s">
        <v>3850</v>
      </c>
    </row>
    <row r="2122" spans="1:18" x14ac:dyDescent="0.25">
      <c r="A2122" s="3" t="s">
        <v>134</v>
      </c>
      <c r="B2122" s="3" t="s">
        <v>8545</v>
      </c>
      <c r="C2122" s="3" t="s">
        <v>5558</v>
      </c>
      <c r="D2122" s="43">
        <v>8</v>
      </c>
      <c r="E2122" s="43">
        <v>48</v>
      </c>
      <c r="F2122" s="44">
        <v>6</v>
      </c>
      <c r="G2122" s="43">
        <v>40</v>
      </c>
      <c r="H2122" s="45">
        <v>1</v>
      </c>
      <c r="I2122" s="44">
        <v>0</v>
      </c>
      <c r="J2122" s="43">
        <v>48</v>
      </c>
      <c r="K2122" s="44">
        <v>0</v>
      </c>
      <c r="L2122" s="43">
        <v>40</v>
      </c>
      <c r="M2122" s="44">
        <v>0</v>
      </c>
      <c r="N2122" s="41">
        <v>4</v>
      </c>
      <c r="O2122" s="41">
        <v>4</v>
      </c>
      <c r="P2122" s="42" t="str">
        <f t="shared" si="33"/>
        <v>44</v>
      </c>
      <c r="Q2122" s="42"/>
      <c r="R2122" s="41" t="s">
        <v>3850</v>
      </c>
    </row>
    <row r="2123" spans="1:18" x14ac:dyDescent="0.25">
      <c r="A2123" s="3" t="s">
        <v>134</v>
      </c>
      <c r="B2123" s="3" t="s">
        <v>6894</v>
      </c>
      <c r="C2123" s="3" t="s">
        <v>6895</v>
      </c>
      <c r="D2123" s="43">
        <v>0.6</v>
      </c>
      <c r="E2123" s="43">
        <v>5</v>
      </c>
      <c r="F2123" s="44">
        <v>8.33</v>
      </c>
      <c r="G2123" s="43">
        <v>4.4000000000000004</v>
      </c>
      <c r="H2123" s="45">
        <v>9</v>
      </c>
      <c r="I2123" s="44">
        <v>0</v>
      </c>
      <c r="J2123" s="43">
        <v>45</v>
      </c>
      <c r="K2123" s="44">
        <v>0</v>
      </c>
      <c r="L2123" s="43">
        <v>39.6</v>
      </c>
      <c r="M2123" s="44">
        <v>0</v>
      </c>
      <c r="N2123" s="41">
        <v>4</v>
      </c>
      <c r="O2123" s="41">
        <v>4</v>
      </c>
      <c r="P2123" s="42" t="str">
        <f t="shared" si="33"/>
        <v>44</v>
      </c>
      <c r="Q2123" s="42"/>
      <c r="R2123" s="41" t="s">
        <v>1650</v>
      </c>
    </row>
    <row r="2124" spans="1:18" x14ac:dyDescent="0.25">
      <c r="A2124" s="3" t="s">
        <v>134</v>
      </c>
      <c r="B2124" s="3" t="s">
        <v>8548</v>
      </c>
      <c r="C2124" s="3" t="s">
        <v>8549</v>
      </c>
      <c r="D2124" s="43">
        <v>3.9583333333333335</v>
      </c>
      <c r="E2124" s="43">
        <v>23.75</v>
      </c>
      <c r="F2124" s="44">
        <v>6</v>
      </c>
      <c r="G2124" s="43">
        <v>19.79</v>
      </c>
      <c r="H2124" s="45">
        <v>2</v>
      </c>
      <c r="I2124" s="44">
        <v>0</v>
      </c>
      <c r="J2124" s="43">
        <v>47.5</v>
      </c>
      <c r="K2124" s="44">
        <v>0</v>
      </c>
      <c r="L2124" s="43">
        <v>39.58</v>
      </c>
      <c r="M2124" s="44">
        <v>0</v>
      </c>
      <c r="N2124" s="41">
        <v>4</v>
      </c>
      <c r="O2124" s="41">
        <v>4</v>
      </c>
      <c r="P2124" s="42" t="str">
        <f t="shared" si="33"/>
        <v>44</v>
      </c>
      <c r="Q2124" s="42"/>
      <c r="R2124" s="41" t="s">
        <v>3850</v>
      </c>
    </row>
    <row r="2125" spans="1:18" x14ac:dyDescent="0.25">
      <c r="A2125" s="3" t="s">
        <v>134</v>
      </c>
      <c r="B2125" s="3" t="s">
        <v>6896</v>
      </c>
      <c r="C2125" s="3" t="s">
        <v>6897</v>
      </c>
      <c r="D2125" s="43">
        <v>2.7</v>
      </c>
      <c r="E2125" s="43">
        <v>12.5</v>
      </c>
      <c r="F2125" s="44">
        <v>4.62</v>
      </c>
      <c r="G2125" s="43">
        <v>9.8000000000000007</v>
      </c>
      <c r="H2125" s="45">
        <v>4</v>
      </c>
      <c r="I2125" s="44">
        <v>0</v>
      </c>
      <c r="J2125" s="43">
        <v>50</v>
      </c>
      <c r="K2125" s="44">
        <v>0</v>
      </c>
      <c r="L2125" s="43">
        <v>39.200000000000003</v>
      </c>
      <c r="M2125" s="44">
        <v>0</v>
      </c>
      <c r="N2125" s="41">
        <v>4</v>
      </c>
      <c r="O2125" s="41">
        <v>4</v>
      </c>
      <c r="P2125" s="42" t="str">
        <f t="shared" si="33"/>
        <v>44</v>
      </c>
      <c r="Q2125" s="42"/>
      <c r="R2125" s="41" t="s">
        <v>1650</v>
      </c>
    </row>
    <row r="2126" spans="1:18" x14ac:dyDescent="0.25">
      <c r="A2126" s="3" t="s">
        <v>134</v>
      </c>
      <c r="B2126" s="3" t="s">
        <v>6898</v>
      </c>
      <c r="C2126" s="3" t="s">
        <v>6899</v>
      </c>
      <c r="D2126" s="43">
        <v>1.01</v>
      </c>
      <c r="E2126" s="43">
        <v>14</v>
      </c>
      <c r="F2126" s="44">
        <v>13.86</v>
      </c>
      <c r="G2126" s="43">
        <v>12.99</v>
      </c>
      <c r="H2126" s="45">
        <v>3</v>
      </c>
      <c r="I2126" s="44">
        <v>0</v>
      </c>
      <c r="J2126" s="43">
        <v>42</v>
      </c>
      <c r="K2126" s="44">
        <v>0</v>
      </c>
      <c r="L2126" s="43">
        <v>38.97</v>
      </c>
      <c r="M2126" s="44">
        <v>0</v>
      </c>
      <c r="N2126" s="41">
        <v>4</v>
      </c>
      <c r="O2126" s="41">
        <v>4</v>
      </c>
      <c r="P2126" s="42" t="str">
        <f t="shared" si="33"/>
        <v>44</v>
      </c>
      <c r="Q2126" s="42"/>
      <c r="R2126" s="41" t="s">
        <v>1650</v>
      </c>
    </row>
    <row r="2127" spans="1:18" x14ac:dyDescent="0.25">
      <c r="A2127" s="3" t="s">
        <v>134</v>
      </c>
      <c r="B2127" s="3" t="s">
        <v>6900</v>
      </c>
      <c r="C2127" s="3" t="s">
        <v>6901</v>
      </c>
      <c r="D2127" s="43">
        <v>3.74</v>
      </c>
      <c r="E2127" s="43">
        <v>22.95</v>
      </c>
      <c r="F2127" s="44">
        <v>6.13</v>
      </c>
      <c r="G2127" s="43">
        <v>19.21</v>
      </c>
      <c r="H2127" s="45">
        <v>2</v>
      </c>
      <c r="I2127" s="44">
        <v>0</v>
      </c>
      <c r="J2127" s="43">
        <v>45.9</v>
      </c>
      <c r="K2127" s="44">
        <v>0</v>
      </c>
      <c r="L2127" s="43">
        <v>38.42</v>
      </c>
      <c r="M2127" s="44">
        <v>0</v>
      </c>
      <c r="N2127" s="41">
        <v>4</v>
      </c>
      <c r="O2127" s="41">
        <v>4</v>
      </c>
      <c r="P2127" s="42" t="str">
        <f t="shared" si="33"/>
        <v>44</v>
      </c>
      <c r="Q2127" s="42"/>
      <c r="R2127" s="41" t="s">
        <v>1650</v>
      </c>
    </row>
    <row r="2128" spans="1:18" x14ac:dyDescent="0.25">
      <c r="A2128" s="3" t="s">
        <v>134</v>
      </c>
      <c r="B2128" s="3" t="s">
        <v>8550</v>
      </c>
      <c r="C2128" s="3" t="s">
        <v>8551</v>
      </c>
      <c r="D2128" s="43">
        <v>7.666666666666667</v>
      </c>
      <c r="E2128" s="43">
        <v>46</v>
      </c>
      <c r="F2128" s="44">
        <v>6</v>
      </c>
      <c r="G2128" s="43">
        <v>38.33</v>
      </c>
      <c r="H2128" s="45">
        <v>1</v>
      </c>
      <c r="I2128" s="44">
        <v>0</v>
      </c>
      <c r="J2128" s="43">
        <v>46</v>
      </c>
      <c r="K2128" s="44">
        <v>0</v>
      </c>
      <c r="L2128" s="43">
        <v>38.33</v>
      </c>
      <c r="M2128" s="44">
        <v>0</v>
      </c>
      <c r="N2128" s="41">
        <v>4</v>
      </c>
      <c r="O2128" s="41">
        <v>4</v>
      </c>
      <c r="P2128" s="42" t="str">
        <f t="shared" si="33"/>
        <v>44</v>
      </c>
      <c r="Q2128" s="42"/>
      <c r="R2128" s="41" t="s">
        <v>3850</v>
      </c>
    </row>
    <row r="2129" spans="1:18" x14ac:dyDescent="0.25">
      <c r="A2129" s="3" t="s">
        <v>134</v>
      </c>
      <c r="B2129" s="3" t="s">
        <v>8552</v>
      </c>
      <c r="C2129" s="3" t="s">
        <v>8553</v>
      </c>
      <c r="D2129" s="43">
        <v>3.833333333333333</v>
      </c>
      <c r="E2129" s="43">
        <v>23</v>
      </c>
      <c r="F2129" s="44">
        <v>6</v>
      </c>
      <c r="G2129" s="43">
        <v>19.16</v>
      </c>
      <c r="H2129" s="45">
        <v>2</v>
      </c>
      <c r="I2129" s="44">
        <v>0</v>
      </c>
      <c r="J2129" s="43">
        <v>46</v>
      </c>
      <c r="K2129" s="44">
        <v>0</v>
      </c>
      <c r="L2129" s="43">
        <v>38.33</v>
      </c>
      <c r="M2129" s="44">
        <v>0</v>
      </c>
      <c r="N2129" s="41">
        <v>4</v>
      </c>
      <c r="O2129" s="41">
        <v>4</v>
      </c>
      <c r="P2129" s="42" t="str">
        <f t="shared" si="33"/>
        <v>44</v>
      </c>
      <c r="Q2129" s="42"/>
      <c r="R2129" s="41" t="s">
        <v>3850</v>
      </c>
    </row>
    <row r="2130" spans="1:18" x14ac:dyDescent="0.25">
      <c r="A2130" s="3" t="s">
        <v>134</v>
      </c>
      <c r="B2130" s="3" t="s">
        <v>8554</v>
      </c>
      <c r="C2130" s="3" t="s">
        <v>5010</v>
      </c>
      <c r="D2130" s="43">
        <v>3.8333333333333335</v>
      </c>
      <c r="E2130" s="43">
        <v>23</v>
      </c>
      <c r="F2130" s="44">
        <v>6</v>
      </c>
      <c r="G2130" s="43">
        <v>19.16</v>
      </c>
      <c r="H2130" s="45">
        <v>2</v>
      </c>
      <c r="I2130" s="44">
        <v>0</v>
      </c>
      <c r="J2130" s="43">
        <v>46</v>
      </c>
      <c r="K2130" s="44">
        <v>0</v>
      </c>
      <c r="L2130" s="43">
        <v>38.33</v>
      </c>
      <c r="M2130" s="44">
        <v>0</v>
      </c>
      <c r="N2130" s="41">
        <v>4</v>
      </c>
      <c r="O2130" s="41">
        <v>4</v>
      </c>
      <c r="P2130" s="42" t="str">
        <f t="shared" si="33"/>
        <v>44</v>
      </c>
      <c r="Q2130" s="42"/>
      <c r="R2130" s="41" t="s">
        <v>3850</v>
      </c>
    </row>
    <row r="2131" spans="1:18" x14ac:dyDescent="0.25">
      <c r="A2131" s="3" t="s">
        <v>134</v>
      </c>
      <c r="B2131" s="3" t="s">
        <v>8555</v>
      </c>
      <c r="C2131" s="3" t="s">
        <v>4958</v>
      </c>
      <c r="D2131" s="43">
        <v>3.8333333333333335</v>
      </c>
      <c r="E2131" s="43">
        <v>23</v>
      </c>
      <c r="F2131" s="44">
        <v>6</v>
      </c>
      <c r="G2131" s="43">
        <v>19.16</v>
      </c>
      <c r="H2131" s="45">
        <v>2</v>
      </c>
      <c r="I2131" s="44">
        <v>0</v>
      </c>
      <c r="J2131" s="43">
        <v>46</v>
      </c>
      <c r="K2131" s="44">
        <v>0</v>
      </c>
      <c r="L2131" s="43">
        <v>38.33</v>
      </c>
      <c r="M2131" s="44">
        <v>0</v>
      </c>
      <c r="N2131" s="41">
        <v>4</v>
      </c>
      <c r="O2131" s="41">
        <v>4</v>
      </c>
      <c r="P2131" s="42" t="str">
        <f t="shared" si="33"/>
        <v>44</v>
      </c>
      <c r="Q2131" s="42"/>
      <c r="R2131" s="41" t="s">
        <v>3850</v>
      </c>
    </row>
    <row r="2132" spans="1:18" x14ac:dyDescent="0.25">
      <c r="A2132" s="3" t="s">
        <v>134</v>
      </c>
      <c r="B2132" s="3" t="s">
        <v>6902</v>
      </c>
      <c r="C2132" s="3" t="s">
        <v>6903</v>
      </c>
      <c r="D2132" s="43">
        <v>11.75</v>
      </c>
      <c r="E2132" s="43">
        <v>50</v>
      </c>
      <c r="F2132" s="44">
        <v>4.25</v>
      </c>
      <c r="G2132" s="43">
        <v>38.25</v>
      </c>
      <c r="H2132" s="45">
        <v>1</v>
      </c>
      <c r="I2132" s="44">
        <v>0</v>
      </c>
      <c r="J2132" s="43">
        <v>50</v>
      </c>
      <c r="K2132" s="44">
        <v>0</v>
      </c>
      <c r="L2132" s="43">
        <v>38.25</v>
      </c>
      <c r="M2132" s="44">
        <v>0</v>
      </c>
      <c r="N2132" s="41">
        <v>4</v>
      </c>
      <c r="O2132" s="41">
        <v>4</v>
      </c>
      <c r="P2132" s="42" t="str">
        <f t="shared" si="33"/>
        <v>44</v>
      </c>
      <c r="Q2132" s="42"/>
      <c r="R2132" s="41" t="s">
        <v>1650</v>
      </c>
    </row>
    <row r="2133" spans="1:18" x14ac:dyDescent="0.25">
      <c r="A2133" s="3" t="s">
        <v>134</v>
      </c>
      <c r="B2133" s="3" t="s">
        <v>6904</v>
      </c>
      <c r="C2133" s="3" t="s">
        <v>6905</v>
      </c>
      <c r="D2133" s="43">
        <v>1.9</v>
      </c>
      <c r="E2133" s="43">
        <v>11.399999999999999</v>
      </c>
      <c r="F2133" s="44">
        <v>6</v>
      </c>
      <c r="G2133" s="43">
        <v>9.5</v>
      </c>
      <c r="H2133" s="45">
        <v>4</v>
      </c>
      <c r="I2133" s="44">
        <v>0</v>
      </c>
      <c r="J2133" s="43">
        <v>45.599999999999994</v>
      </c>
      <c r="K2133" s="44">
        <v>0</v>
      </c>
      <c r="L2133" s="43">
        <v>38</v>
      </c>
      <c r="M2133" s="44">
        <v>0</v>
      </c>
      <c r="N2133" s="41">
        <v>4</v>
      </c>
      <c r="O2133" s="41">
        <v>4</v>
      </c>
      <c r="P2133" s="42" t="str">
        <f t="shared" si="33"/>
        <v>44</v>
      </c>
      <c r="Q2133" s="42"/>
      <c r="R2133" s="41" t="s">
        <v>1650</v>
      </c>
    </row>
    <row r="2134" spans="1:18" x14ac:dyDescent="0.25">
      <c r="A2134" s="3" t="s">
        <v>134</v>
      </c>
      <c r="B2134" s="3" t="s">
        <v>8556</v>
      </c>
      <c r="C2134" s="3" t="s">
        <v>3749</v>
      </c>
      <c r="D2134" s="43">
        <v>3.8</v>
      </c>
      <c r="E2134" s="43">
        <v>22.8</v>
      </c>
      <c r="F2134" s="44">
        <v>6</v>
      </c>
      <c r="G2134" s="43">
        <v>19</v>
      </c>
      <c r="H2134" s="45">
        <v>2</v>
      </c>
      <c r="I2134" s="44">
        <v>0</v>
      </c>
      <c r="J2134" s="43">
        <v>45.6</v>
      </c>
      <c r="K2134" s="44">
        <v>0</v>
      </c>
      <c r="L2134" s="43">
        <v>38</v>
      </c>
      <c r="M2134" s="44">
        <v>0</v>
      </c>
      <c r="N2134" s="41">
        <v>4</v>
      </c>
      <c r="O2134" s="41">
        <v>4</v>
      </c>
      <c r="P2134" s="42" t="str">
        <f t="shared" si="33"/>
        <v>44</v>
      </c>
      <c r="Q2134" s="42"/>
      <c r="R2134" s="41" t="s">
        <v>3850</v>
      </c>
    </row>
    <row r="2135" spans="1:18" x14ac:dyDescent="0.25">
      <c r="A2135" s="3" t="s">
        <v>134</v>
      </c>
      <c r="B2135" s="3" t="s">
        <v>6906</v>
      </c>
      <c r="C2135" s="3" t="s">
        <v>6907</v>
      </c>
      <c r="D2135" s="43">
        <v>5.72</v>
      </c>
      <c r="E2135" s="43">
        <v>24.5</v>
      </c>
      <c r="F2135" s="44">
        <v>4.28</v>
      </c>
      <c r="G2135" s="43">
        <v>18.78</v>
      </c>
      <c r="H2135" s="45">
        <v>2</v>
      </c>
      <c r="I2135" s="44">
        <v>0</v>
      </c>
      <c r="J2135" s="43">
        <v>49</v>
      </c>
      <c r="K2135" s="44">
        <v>0</v>
      </c>
      <c r="L2135" s="43">
        <v>37.56</v>
      </c>
      <c r="M2135" s="44">
        <v>0</v>
      </c>
      <c r="N2135" s="41">
        <v>4</v>
      </c>
      <c r="O2135" s="41">
        <v>4</v>
      </c>
      <c r="P2135" s="42" t="str">
        <f t="shared" si="33"/>
        <v>44</v>
      </c>
      <c r="Q2135" s="42"/>
      <c r="R2135" s="41" t="s">
        <v>1650</v>
      </c>
    </row>
    <row r="2136" spans="1:18" x14ac:dyDescent="0.25">
      <c r="A2136" s="3" t="s">
        <v>134</v>
      </c>
      <c r="B2136" s="3" t="s">
        <v>8557</v>
      </c>
      <c r="C2136" s="3" t="s">
        <v>8558</v>
      </c>
      <c r="D2136" s="43">
        <v>7.5</v>
      </c>
      <c r="E2136" s="43">
        <v>45</v>
      </c>
      <c r="F2136" s="44">
        <v>6</v>
      </c>
      <c r="G2136" s="43">
        <v>37.5</v>
      </c>
      <c r="H2136" s="45">
        <v>1</v>
      </c>
      <c r="I2136" s="44">
        <v>0</v>
      </c>
      <c r="J2136" s="43">
        <v>45</v>
      </c>
      <c r="K2136" s="44">
        <v>0</v>
      </c>
      <c r="L2136" s="43">
        <v>37.5</v>
      </c>
      <c r="M2136" s="44">
        <v>0</v>
      </c>
      <c r="N2136" s="41">
        <v>4</v>
      </c>
      <c r="O2136" s="41">
        <v>4</v>
      </c>
      <c r="P2136" s="42" t="str">
        <f t="shared" si="33"/>
        <v>44</v>
      </c>
      <c r="Q2136" s="42"/>
      <c r="R2136" s="41" t="s">
        <v>3850</v>
      </c>
    </row>
    <row r="2137" spans="1:18" x14ac:dyDescent="0.25">
      <c r="A2137" s="3" t="s">
        <v>134</v>
      </c>
      <c r="B2137" s="3" t="s">
        <v>8559</v>
      </c>
      <c r="C2137" s="3" t="s">
        <v>8560</v>
      </c>
      <c r="D2137" s="43">
        <v>2.5</v>
      </c>
      <c r="E2137" s="43">
        <v>15</v>
      </c>
      <c r="F2137" s="44">
        <v>6</v>
      </c>
      <c r="G2137" s="43">
        <v>12.5</v>
      </c>
      <c r="H2137" s="45">
        <v>3</v>
      </c>
      <c r="I2137" s="44">
        <v>0</v>
      </c>
      <c r="J2137" s="43">
        <v>45</v>
      </c>
      <c r="K2137" s="44">
        <v>0</v>
      </c>
      <c r="L2137" s="43">
        <v>37.5</v>
      </c>
      <c r="M2137" s="44">
        <v>0</v>
      </c>
      <c r="N2137" s="41">
        <v>4</v>
      </c>
      <c r="O2137" s="41">
        <v>4</v>
      </c>
      <c r="P2137" s="42" t="str">
        <f t="shared" si="33"/>
        <v>44</v>
      </c>
      <c r="Q2137" s="42"/>
      <c r="R2137" s="41" t="s">
        <v>3850</v>
      </c>
    </row>
    <row r="2138" spans="1:18" x14ac:dyDescent="0.25">
      <c r="A2138" s="3" t="s">
        <v>134</v>
      </c>
      <c r="B2138" s="3" t="s">
        <v>8561</v>
      </c>
      <c r="C2138" s="3" t="s">
        <v>8562</v>
      </c>
      <c r="D2138" s="43">
        <v>7.5</v>
      </c>
      <c r="E2138" s="43">
        <v>45</v>
      </c>
      <c r="F2138" s="44">
        <v>6</v>
      </c>
      <c r="G2138" s="43">
        <v>37.5</v>
      </c>
      <c r="H2138" s="45">
        <v>1</v>
      </c>
      <c r="I2138" s="44">
        <v>0</v>
      </c>
      <c r="J2138" s="43">
        <v>45</v>
      </c>
      <c r="K2138" s="44">
        <v>0</v>
      </c>
      <c r="L2138" s="43">
        <v>37.5</v>
      </c>
      <c r="M2138" s="44">
        <v>0</v>
      </c>
      <c r="N2138" s="41">
        <v>4</v>
      </c>
      <c r="O2138" s="41">
        <v>4</v>
      </c>
      <c r="P2138" s="42" t="str">
        <f t="shared" si="33"/>
        <v>44</v>
      </c>
      <c r="Q2138" s="42"/>
      <c r="R2138" s="41" t="s">
        <v>3850</v>
      </c>
    </row>
    <row r="2139" spans="1:18" x14ac:dyDescent="0.25">
      <c r="A2139" s="3" t="s">
        <v>134</v>
      </c>
      <c r="B2139" s="3" t="s">
        <v>8563</v>
      </c>
      <c r="C2139" s="3" t="s">
        <v>8564</v>
      </c>
      <c r="D2139" s="43">
        <v>2.5</v>
      </c>
      <c r="E2139" s="43">
        <v>15</v>
      </c>
      <c r="F2139" s="44">
        <v>6</v>
      </c>
      <c r="G2139" s="43">
        <v>12.5</v>
      </c>
      <c r="H2139" s="45">
        <v>3</v>
      </c>
      <c r="I2139" s="44">
        <v>0</v>
      </c>
      <c r="J2139" s="43">
        <v>45</v>
      </c>
      <c r="K2139" s="44">
        <v>0</v>
      </c>
      <c r="L2139" s="43">
        <v>37.5</v>
      </c>
      <c r="M2139" s="44">
        <v>0</v>
      </c>
      <c r="N2139" s="41">
        <v>4</v>
      </c>
      <c r="O2139" s="41">
        <v>4</v>
      </c>
      <c r="P2139" s="42" t="str">
        <f t="shared" si="33"/>
        <v>44</v>
      </c>
      <c r="Q2139" s="42"/>
      <c r="R2139" s="41" t="s">
        <v>3850</v>
      </c>
    </row>
    <row r="2140" spans="1:18" x14ac:dyDescent="0.25">
      <c r="A2140" s="3" t="s">
        <v>134</v>
      </c>
      <c r="B2140" s="3" t="s">
        <v>8565</v>
      </c>
      <c r="C2140" s="3" t="s">
        <v>8566</v>
      </c>
      <c r="D2140" s="43">
        <v>0.83333333333333326</v>
      </c>
      <c r="E2140" s="43">
        <v>5</v>
      </c>
      <c r="F2140" s="44">
        <v>6</v>
      </c>
      <c r="G2140" s="43">
        <v>4.16</v>
      </c>
      <c r="H2140" s="45">
        <v>9</v>
      </c>
      <c r="I2140" s="44">
        <v>0</v>
      </c>
      <c r="J2140" s="43">
        <v>45</v>
      </c>
      <c r="K2140" s="44">
        <v>0</v>
      </c>
      <c r="L2140" s="43">
        <v>37.5</v>
      </c>
      <c r="M2140" s="44">
        <v>0</v>
      </c>
      <c r="N2140" s="41">
        <v>4</v>
      </c>
      <c r="O2140" s="41">
        <v>4</v>
      </c>
      <c r="P2140" s="42" t="str">
        <f t="shared" si="33"/>
        <v>44</v>
      </c>
      <c r="Q2140" s="42"/>
      <c r="R2140" s="41" t="s">
        <v>3850</v>
      </c>
    </row>
    <row r="2141" spans="1:18" x14ac:dyDescent="0.25">
      <c r="A2141" s="3" t="s">
        <v>134</v>
      </c>
      <c r="B2141" s="3" t="s">
        <v>8567</v>
      </c>
      <c r="C2141" s="3" t="s">
        <v>8568</v>
      </c>
      <c r="D2141" s="43">
        <v>2.5</v>
      </c>
      <c r="E2141" s="43">
        <v>15</v>
      </c>
      <c r="F2141" s="44">
        <v>6</v>
      </c>
      <c r="G2141" s="43">
        <v>12.5</v>
      </c>
      <c r="H2141" s="45">
        <v>3</v>
      </c>
      <c r="I2141" s="44">
        <v>0</v>
      </c>
      <c r="J2141" s="43">
        <v>45</v>
      </c>
      <c r="K2141" s="44">
        <v>0</v>
      </c>
      <c r="L2141" s="43">
        <v>37.5</v>
      </c>
      <c r="M2141" s="44">
        <v>0</v>
      </c>
      <c r="N2141" s="41">
        <v>4</v>
      </c>
      <c r="O2141" s="41">
        <v>4</v>
      </c>
      <c r="P2141" s="42" t="str">
        <f t="shared" si="33"/>
        <v>44</v>
      </c>
      <c r="Q2141" s="42"/>
      <c r="R2141" s="41" t="s">
        <v>3850</v>
      </c>
    </row>
    <row r="2142" spans="1:18" x14ac:dyDescent="0.25">
      <c r="A2142" s="3" t="s">
        <v>134</v>
      </c>
      <c r="B2142" s="3" t="s">
        <v>8569</v>
      </c>
      <c r="C2142" s="3" t="s">
        <v>8570</v>
      </c>
      <c r="D2142" s="43">
        <v>2.5</v>
      </c>
      <c r="E2142" s="43">
        <v>15</v>
      </c>
      <c r="F2142" s="44">
        <v>6</v>
      </c>
      <c r="G2142" s="43">
        <v>12.5</v>
      </c>
      <c r="H2142" s="45">
        <v>3</v>
      </c>
      <c r="I2142" s="44">
        <v>0</v>
      </c>
      <c r="J2142" s="43">
        <v>45</v>
      </c>
      <c r="K2142" s="44">
        <v>0</v>
      </c>
      <c r="L2142" s="43">
        <v>37.5</v>
      </c>
      <c r="M2142" s="44">
        <v>0</v>
      </c>
      <c r="N2142" s="41">
        <v>4</v>
      </c>
      <c r="O2142" s="41">
        <v>4</v>
      </c>
      <c r="P2142" s="42" t="str">
        <f t="shared" si="33"/>
        <v>44</v>
      </c>
      <c r="Q2142" s="42"/>
      <c r="R2142" s="41" t="s">
        <v>3850</v>
      </c>
    </row>
    <row r="2143" spans="1:18" x14ac:dyDescent="0.25">
      <c r="A2143" s="3" t="s">
        <v>134</v>
      </c>
      <c r="B2143" s="3" t="s">
        <v>8571</v>
      </c>
      <c r="C2143" s="3" t="s">
        <v>8572</v>
      </c>
      <c r="D2143" s="43">
        <v>7.5</v>
      </c>
      <c r="E2143" s="43">
        <v>45</v>
      </c>
      <c r="F2143" s="44">
        <v>6</v>
      </c>
      <c r="G2143" s="43">
        <v>37.5</v>
      </c>
      <c r="H2143" s="45">
        <v>1</v>
      </c>
      <c r="I2143" s="44">
        <v>0</v>
      </c>
      <c r="J2143" s="43">
        <v>45</v>
      </c>
      <c r="K2143" s="44">
        <v>0</v>
      </c>
      <c r="L2143" s="43">
        <v>37.5</v>
      </c>
      <c r="M2143" s="44">
        <v>0</v>
      </c>
      <c r="N2143" s="41">
        <v>4</v>
      </c>
      <c r="O2143" s="41">
        <v>4</v>
      </c>
      <c r="P2143" s="42" t="str">
        <f t="shared" si="33"/>
        <v>44</v>
      </c>
      <c r="Q2143" s="42"/>
      <c r="R2143" s="41" t="s">
        <v>3850</v>
      </c>
    </row>
    <row r="2144" spans="1:18" x14ac:dyDescent="0.25">
      <c r="A2144" s="3" t="s">
        <v>134</v>
      </c>
      <c r="B2144" s="3" t="s">
        <v>8573</v>
      </c>
      <c r="C2144" s="3" t="s">
        <v>8574</v>
      </c>
      <c r="D2144" s="43">
        <v>1.6666666666666665</v>
      </c>
      <c r="E2144" s="43">
        <v>10</v>
      </c>
      <c r="F2144" s="44">
        <v>6</v>
      </c>
      <c r="G2144" s="43">
        <v>8.33</v>
      </c>
      <c r="H2144" s="45">
        <v>4</v>
      </c>
      <c r="I2144" s="44">
        <v>0</v>
      </c>
      <c r="J2144" s="43">
        <v>44</v>
      </c>
      <c r="K2144" s="44">
        <v>0</v>
      </c>
      <c r="L2144" s="43">
        <v>37.33</v>
      </c>
      <c r="M2144" s="44">
        <v>0</v>
      </c>
      <c r="N2144" s="41">
        <v>4</v>
      </c>
      <c r="O2144" s="41">
        <v>4</v>
      </c>
      <c r="P2144" s="42" t="str">
        <f t="shared" si="33"/>
        <v>44</v>
      </c>
      <c r="Q2144" s="42"/>
      <c r="R2144" s="41" t="s">
        <v>3850</v>
      </c>
    </row>
    <row r="2145" spans="1:18" x14ac:dyDescent="0.25">
      <c r="A2145" s="3" t="s">
        <v>134</v>
      </c>
      <c r="B2145" s="3" t="s">
        <v>6908</v>
      </c>
      <c r="C2145" s="3" t="s">
        <v>6909</v>
      </c>
      <c r="D2145" s="43">
        <v>1.43</v>
      </c>
      <c r="E2145" s="43">
        <v>13.826599999999999</v>
      </c>
      <c r="F2145" s="44">
        <v>9.66</v>
      </c>
      <c r="G2145" s="43">
        <v>12.39</v>
      </c>
      <c r="H2145" s="45">
        <v>3</v>
      </c>
      <c r="I2145" s="44">
        <v>0</v>
      </c>
      <c r="J2145" s="43">
        <v>41.48</v>
      </c>
      <c r="K2145" s="44">
        <v>0</v>
      </c>
      <c r="L2145" s="43">
        <v>37.19</v>
      </c>
      <c r="M2145" s="44">
        <v>0</v>
      </c>
      <c r="N2145" s="41">
        <v>4</v>
      </c>
      <c r="O2145" s="41">
        <v>4</v>
      </c>
      <c r="P2145" s="42" t="str">
        <f t="shared" si="33"/>
        <v>44</v>
      </c>
      <c r="Q2145" s="42"/>
      <c r="R2145" s="41" t="s">
        <v>1650</v>
      </c>
    </row>
    <row r="2146" spans="1:18" x14ac:dyDescent="0.25">
      <c r="A2146" s="3" t="s">
        <v>134</v>
      </c>
      <c r="B2146" s="3" t="s">
        <v>8577</v>
      </c>
      <c r="C2146" s="3" t="s">
        <v>8578</v>
      </c>
      <c r="D2146" s="43">
        <v>3.6666666666666665</v>
      </c>
      <c r="E2146" s="43">
        <v>22</v>
      </c>
      <c r="F2146" s="44">
        <v>6</v>
      </c>
      <c r="G2146" s="43">
        <v>18.329999999999998</v>
      </c>
      <c r="H2146" s="45">
        <v>2</v>
      </c>
      <c r="I2146" s="44">
        <v>0</v>
      </c>
      <c r="J2146" s="43">
        <v>44</v>
      </c>
      <c r="K2146" s="44">
        <v>0</v>
      </c>
      <c r="L2146" s="43">
        <v>36.659999999999997</v>
      </c>
      <c r="M2146" s="44">
        <v>0</v>
      </c>
      <c r="N2146" s="41">
        <v>4</v>
      </c>
      <c r="O2146" s="41">
        <v>4</v>
      </c>
      <c r="P2146" s="42" t="str">
        <f t="shared" si="33"/>
        <v>44</v>
      </c>
      <c r="Q2146" s="42"/>
      <c r="R2146" s="41" t="s">
        <v>3850</v>
      </c>
    </row>
    <row r="2147" spans="1:18" x14ac:dyDescent="0.25">
      <c r="A2147" s="3" t="s">
        <v>134</v>
      </c>
      <c r="B2147" s="3" t="s">
        <v>8579</v>
      </c>
      <c r="C2147" s="3" t="s">
        <v>8580</v>
      </c>
      <c r="D2147" s="43">
        <v>1.8333333333333333</v>
      </c>
      <c r="E2147" s="43">
        <v>11</v>
      </c>
      <c r="F2147" s="44">
        <v>6</v>
      </c>
      <c r="G2147" s="43">
        <v>9.16</v>
      </c>
      <c r="H2147" s="45">
        <v>4</v>
      </c>
      <c r="I2147" s="44">
        <v>0</v>
      </c>
      <c r="J2147" s="43">
        <v>44</v>
      </c>
      <c r="K2147" s="44">
        <v>0</v>
      </c>
      <c r="L2147" s="43">
        <v>36.659999999999997</v>
      </c>
      <c r="M2147" s="44">
        <v>0</v>
      </c>
      <c r="N2147" s="41">
        <v>4</v>
      </c>
      <c r="O2147" s="41">
        <v>4</v>
      </c>
      <c r="P2147" s="42" t="str">
        <f t="shared" si="33"/>
        <v>44</v>
      </c>
      <c r="Q2147" s="42"/>
      <c r="R2147" s="41" t="s">
        <v>3850</v>
      </c>
    </row>
    <row r="2148" spans="1:18" x14ac:dyDescent="0.25">
      <c r="A2148" s="3" t="s">
        <v>134</v>
      </c>
      <c r="B2148" s="3" t="s">
        <v>8581</v>
      </c>
      <c r="C2148" s="3" t="s">
        <v>8582</v>
      </c>
      <c r="D2148" s="43">
        <v>3.6666666666666665</v>
      </c>
      <c r="E2148" s="43">
        <v>22</v>
      </c>
      <c r="F2148" s="44">
        <v>6</v>
      </c>
      <c r="G2148" s="43">
        <v>18.329999999999998</v>
      </c>
      <c r="H2148" s="45">
        <v>2</v>
      </c>
      <c r="I2148" s="44">
        <v>0</v>
      </c>
      <c r="J2148" s="43">
        <v>44</v>
      </c>
      <c r="K2148" s="44">
        <v>0</v>
      </c>
      <c r="L2148" s="43">
        <v>36.659999999999997</v>
      </c>
      <c r="M2148" s="44">
        <v>0</v>
      </c>
      <c r="N2148" s="41">
        <v>4</v>
      </c>
      <c r="O2148" s="41">
        <v>4</v>
      </c>
      <c r="P2148" s="42" t="str">
        <f t="shared" si="33"/>
        <v>44</v>
      </c>
      <c r="Q2148" s="42"/>
      <c r="R2148" s="41" t="s">
        <v>3850</v>
      </c>
    </row>
    <row r="2149" spans="1:18" x14ac:dyDescent="0.25">
      <c r="A2149" s="3" t="s">
        <v>134</v>
      </c>
      <c r="B2149" s="3" t="s">
        <v>8583</v>
      </c>
      <c r="C2149" s="3" t="s">
        <v>8584</v>
      </c>
      <c r="D2149" s="43">
        <v>3.6666666666666665</v>
      </c>
      <c r="E2149" s="43">
        <v>22</v>
      </c>
      <c r="F2149" s="44">
        <v>6</v>
      </c>
      <c r="G2149" s="43">
        <v>18.329999999999998</v>
      </c>
      <c r="H2149" s="45">
        <v>2</v>
      </c>
      <c r="I2149" s="44">
        <v>0</v>
      </c>
      <c r="J2149" s="43">
        <v>44</v>
      </c>
      <c r="K2149" s="44">
        <v>0</v>
      </c>
      <c r="L2149" s="43">
        <v>36.659999999999997</v>
      </c>
      <c r="M2149" s="44">
        <v>0</v>
      </c>
      <c r="N2149" s="41">
        <v>4</v>
      </c>
      <c r="O2149" s="41">
        <v>4</v>
      </c>
      <c r="P2149" s="42" t="str">
        <f t="shared" si="33"/>
        <v>44</v>
      </c>
      <c r="Q2149" s="42"/>
      <c r="R2149" s="41" t="s">
        <v>3850</v>
      </c>
    </row>
    <row r="2150" spans="1:18" x14ac:dyDescent="0.25">
      <c r="A2150" s="3" t="s">
        <v>134</v>
      </c>
      <c r="B2150" s="3" t="s">
        <v>8585</v>
      </c>
      <c r="C2150" s="3" t="s">
        <v>7602</v>
      </c>
      <c r="D2150" s="43">
        <v>3.6666666666666665</v>
      </c>
      <c r="E2150" s="43">
        <v>22</v>
      </c>
      <c r="F2150" s="44">
        <v>6</v>
      </c>
      <c r="G2150" s="43">
        <v>18.329999999999998</v>
      </c>
      <c r="H2150" s="45">
        <v>2</v>
      </c>
      <c r="I2150" s="44">
        <v>0</v>
      </c>
      <c r="J2150" s="43">
        <v>44</v>
      </c>
      <c r="K2150" s="44">
        <v>0</v>
      </c>
      <c r="L2150" s="43">
        <v>36.659999999999997</v>
      </c>
      <c r="M2150" s="44">
        <v>0</v>
      </c>
      <c r="N2150" s="41">
        <v>4</v>
      </c>
      <c r="O2150" s="41">
        <v>4</v>
      </c>
      <c r="P2150" s="42" t="str">
        <f t="shared" si="33"/>
        <v>44</v>
      </c>
      <c r="Q2150" s="42"/>
      <c r="R2150" s="41" t="s">
        <v>3850</v>
      </c>
    </row>
    <row r="2151" spans="1:18" x14ac:dyDescent="0.25">
      <c r="A2151" s="3" t="s">
        <v>134</v>
      </c>
      <c r="B2151" s="3" t="s">
        <v>6910</v>
      </c>
      <c r="C2151" s="3" t="s">
        <v>6911</v>
      </c>
      <c r="D2151" s="43">
        <v>6.75</v>
      </c>
      <c r="E2151" s="43">
        <v>25</v>
      </c>
      <c r="F2151" s="44">
        <v>3.7</v>
      </c>
      <c r="G2151" s="43">
        <v>18.25</v>
      </c>
      <c r="H2151" s="45">
        <v>2</v>
      </c>
      <c r="I2151" s="44">
        <v>0</v>
      </c>
      <c r="J2151" s="43">
        <v>50</v>
      </c>
      <c r="K2151" s="44">
        <v>0</v>
      </c>
      <c r="L2151" s="43">
        <v>36.5</v>
      </c>
      <c r="M2151" s="44">
        <v>0</v>
      </c>
      <c r="N2151" s="41">
        <v>4</v>
      </c>
      <c r="O2151" s="41">
        <v>4</v>
      </c>
      <c r="P2151" s="42" t="str">
        <f t="shared" si="33"/>
        <v>44</v>
      </c>
      <c r="Q2151" s="42"/>
      <c r="R2151" s="41" t="s">
        <v>1650</v>
      </c>
    </row>
    <row r="2152" spans="1:18" x14ac:dyDescent="0.25">
      <c r="A2152" s="3" t="s">
        <v>134</v>
      </c>
      <c r="B2152" s="3" t="s">
        <v>6912</v>
      </c>
      <c r="C2152" s="3" t="s">
        <v>4954</v>
      </c>
      <c r="D2152" s="43">
        <v>2.8800000000000003</v>
      </c>
      <c r="E2152" s="43">
        <v>15</v>
      </c>
      <c r="F2152" s="44">
        <v>5.2</v>
      </c>
      <c r="G2152" s="43">
        <v>12.12</v>
      </c>
      <c r="H2152" s="45">
        <v>3</v>
      </c>
      <c r="I2152" s="44">
        <v>0</v>
      </c>
      <c r="J2152" s="43">
        <v>45</v>
      </c>
      <c r="K2152" s="44">
        <v>0</v>
      </c>
      <c r="L2152" s="43">
        <v>36.36</v>
      </c>
      <c r="M2152" s="44">
        <v>0</v>
      </c>
      <c r="N2152" s="41">
        <v>4</v>
      </c>
      <c r="O2152" s="41">
        <v>4</v>
      </c>
      <c r="P2152" s="42" t="str">
        <f t="shared" si="33"/>
        <v>44</v>
      </c>
      <c r="Q2152" s="42"/>
      <c r="R2152" s="41" t="s">
        <v>1650</v>
      </c>
    </row>
    <row r="2153" spans="1:18" x14ac:dyDescent="0.25">
      <c r="A2153" s="3" t="s">
        <v>134</v>
      </c>
      <c r="B2153" s="3" t="s">
        <v>8586</v>
      </c>
      <c r="C2153" s="3" t="s">
        <v>8587</v>
      </c>
      <c r="D2153" s="43">
        <v>3.6</v>
      </c>
      <c r="E2153" s="43">
        <v>21.6</v>
      </c>
      <c r="F2153" s="44">
        <v>6</v>
      </c>
      <c r="G2153" s="43">
        <v>18</v>
      </c>
      <c r="H2153" s="45">
        <v>2</v>
      </c>
      <c r="I2153" s="44">
        <v>0</v>
      </c>
      <c r="J2153" s="43">
        <v>43.2</v>
      </c>
      <c r="K2153" s="44">
        <v>0</v>
      </c>
      <c r="L2153" s="43">
        <v>36</v>
      </c>
      <c r="M2153" s="44">
        <v>0</v>
      </c>
      <c r="N2153" s="41">
        <v>4</v>
      </c>
      <c r="O2153" s="41">
        <v>4</v>
      </c>
      <c r="P2153" s="42" t="str">
        <f t="shared" si="33"/>
        <v>44</v>
      </c>
      <c r="Q2153" s="42"/>
      <c r="R2153" s="41" t="s">
        <v>3850</v>
      </c>
    </row>
    <row r="2154" spans="1:18" x14ac:dyDescent="0.25">
      <c r="A2154" s="3" t="s">
        <v>134</v>
      </c>
      <c r="B2154" s="3" t="s">
        <v>8588</v>
      </c>
      <c r="C2154" s="3" t="s">
        <v>8589</v>
      </c>
      <c r="D2154" s="43">
        <v>2.4</v>
      </c>
      <c r="E2154" s="43">
        <v>14.4</v>
      </c>
      <c r="F2154" s="44">
        <v>6</v>
      </c>
      <c r="G2154" s="43">
        <v>12</v>
      </c>
      <c r="H2154" s="45">
        <v>3</v>
      </c>
      <c r="I2154" s="44">
        <v>0</v>
      </c>
      <c r="J2154" s="43">
        <v>43.2</v>
      </c>
      <c r="K2154" s="44">
        <v>0</v>
      </c>
      <c r="L2154" s="43">
        <v>36</v>
      </c>
      <c r="M2154" s="44">
        <v>0</v>
      </c>
      <c r="N2154" s="41">
        <v>4</v>
      </c>
      <c r="O2154" s="41">
        <v>4</v>
      </c>
      <c r="P2154" s="42" t="str">
        <f t="shared" si="33"/>
        <v>44</v>
      </c>
      <c r="Q2154" s="42"/>
      <c r="R2154" s="41" t="s">
        <v>3850</v>
      </c>
    </row>
    <row r="2155" spans="1:18" x14ac:dyDescent="0.25">
      <c r="A2155" s="3" t="s">
        <v>134</v>
      </c>
      <c r="B2155" s="3" t="s">
        <v>8590</v>
      </c>
      <c r="C2155" s="3" t="s">
        <v>8591</v>
      </c>
      <c r="D2155" s="43">
        <v>1.5</v>
      </c>
      <c r="E2155" s="43">
        <v>9</v>
      </c>
      <c r="F2155" s="44">
        <v>6</v>
      </c>
      <c r="G2155" s="43">
        <v>7.5</v>
      </c>
      <c r="H2155" s="45">
        <v>8</v>
      </c>
      <c r="I2155" s="44">
        <v>0</v>
      </c>
      <c r="J2155" s="43">
        <v>48</v>
      </c>
      <c r="K2155" s="44">
        <v>0</v>
      </c>
      <c r="L2155" s="43">
        <v>36</v>
      </c>
      <c r="M2155" s="44">
        <v>0</v>
      </c>
      <c r="N2155" s="41">
        <v>4</v>
      </c>
      <c r="O2155" s="41">
        <v>4</v>
      </c>
      <c r="P2155" s="42" t="str">
        <f t="shared" si="33"/>
        <v>44</v>
      </c>
      <c r="Q2155" s="42"/>
      <c r="R2155" s="41" t="s">
        <v>3850</v>
      </c>
    </row>
    <row r="2156" spans="1:18" x14ac:dyDescent="0.25">
      <c r="A2156" s="3" t="s">
        <v>134</v>
      </c>
      <c r="B2156" s="3" t="s">
        <v>8592</v>
      </c>
      <c r="C2156" s="3" t="s">
        <v>8593</v>
      </c>
      <c r="D2156" s="43">
        <v>7.166666666666667</v>
      </c>
      <c r="E2156" s="43">
        <v>43</v>
      </c>
      <c r="F2156" s="44">
        <v>6</v>
      </c>
      <c r="G2156" s="43">
        <v>35.83</v>
      </c>
      <c r="H2156" s="45">
        <v>1</v>
      </c>
      <c r="I2156" s="44">
        <v>0</v>
      </c>
      <c r="J2156" s="43">
        <v>43</v>
      </c>
      <c r="K2156" s="44">
        <v>0</v>
      </c>
      <c r="L2156" s="43">
        <v>35.83</v>
      </c>
      <c r="M2156" s="44">
        <v>0</v>
      </c>
      <c r="N2156" s="41">
        <v>4</v>
      </c>
      <c r="O2156" s="41">
        <v>4</v>
      </c>
      <c r="P2156" s="42" t="str">
        <f t="shared" si="33"/>
        <v>44</v>
      </c>
      <c r="Q2156" s="42"/>
      <c r="R2156" s="41" t="s">
        <v>3850</v>
      </c>
    </row>
    <row r="2157" spans="1:18" x14ac:dyDescent="0.25">
      <c r="A2157" s="3" t="s">
        <v>134</v>
      </c>
      <c r="B2157" s="3" t="s">
        <v>8594</v>
      </c>
      <c r="C2157" s="3" t="s">
        <v>640</v>
      </c>
      <c r="D2157" s="43">
        <v>1.5555555555555556</v>
      </c>
      <c r="E2157" s="43">
        <v>9.3332999999999995</v>
      </c>
      <c r="F2157" s="44">
        <v>5.99</v>
      </c>
      <c r="G2157" s="43">
        <v>7.77</v>
      </c>
      <c r="H2157" s="45">
        <v>4</v>
      </c>
      <c r="I2157" s="44">
        <v>0</v>
      </c>
      <c r="J2157" s="43">
        <v>42</v>
      </c>
      <c r="K2157" s="44">
        <v>0</v>
      </c>
      <c r="L2157" s="43">
        <v>35.770000000000003</v>
      </c>
      <c r="M2157" s="44">
        <v>0</v>
      </c>
      <c r="N2157" s="41">
        <v>4</v>
      </c>
      <c r="O2157" s="41">
        <v>4</v>
      </c>
      <c r="P2157" s="42" t="str">
        <f t="shared" si="33"/>
        <v>44</v>
      </c>
      <c r="Q2157" s="42"/>
      <c r="R2157" s="41" t="s">
        <v>3850</v>
      </c>
    </row>
    <row r="2158" spans="1:18" x14ac:dyDescent="0.25">
      <c r="A2158" s="3" t="s">
        <v>134</v>
      </c>
      <c r="B2158" s="3" t="s">
        <v>8595</v>
      </c>
      <c r="C2158" s="3" t="s">
        <v>8596</v>
      </c>
      <c r="D2158" s="43">
        <v>2.375</v>
      </c>
      <c r="E2158" s="43">
        <v>14.25</v>
      </c>
      <c r="F2158" s="44">
        <v>6</v>
      </c>
      <c r="G2158" s="43">
        <v>11.87</v>
      </c>
      <c r="H2158" s="45">
        <v>3</v>
      </c>
      <c r="I2158" s="44">
        <v>0</v>
      </c>
      <c r="J2158" s="43">
        <v>42.75</v>
      </c>
      <c r="K2158" s="44">
        <v>0</v>
      </c>
      <c r="L2158" s="43">
        <v>35.619999999999997</v>
      </c>
      <c r="M2158" s="44">
        <v>0</v>
      </c>
      <c r="N2158" s="41">
        <v>4</v>
      </c>
      <c r="O2158" s="41">
        <v>4</v>
      </c>
      <c r="P2158" s="42" t="str">
        <f t="shared" si="33"/>
        <v>44</v>
      </c>
      <c r="Q2158" s="42"/>
      <c r="R2158" s="41" t="s">
        <v>3850</v>
      </c>
    </row>
    <row r="2159" spans="1:18" x14ac:dyDescent="0.25">
      <c r="A2159" s="3" t="s">
        <v>134</v>
      </c>
      <c r="B2159" s="3" t="s">
        <v>8597</v>
      </c>
      <c r="C2159" s="3" t="s">
        <v>8598</v>
      </c>
      <c r="D2159" s="43">
        <v>2.348611111111111</v>
      </c>
      <c r="E2159" s="43">
        <v>14.0916</v>
      </c>
      <c r="F2159" s="44">
        <v>5.99</v>
      </c>
      <c r="G2159" s="43">
        <v>11.74</v>
      </c>
      <c r="H2159" s="45">
        <v>4</v>
      </c>
      <c r="I2159" s="44">
        <v>0</v>
      </c>
      <c r="J2159" s="43">
        <v>44.55</v>
      </c>
      <c r="K2159" s="44">
        <v>0</v>
      </c>
      <c r="L2159" s="43">
        <v>35.15</v>
      </c>
      <c r="M2159" s="44">
        <v>0</v>
      </c>
      <c r="N2159" s="41">
        <v>4</v>
      </c>
      <c r="O2159" s="41">
        <v>4</v>
      </c>
      <c r="P2159" s="42" t="str">
        <f t="shared" si="33"/>
        <v>44</v>
      </c>
      <c r="Q2159" s="42"/>
      <c r="R2159" s="41" t="s">
        <v>3850</v>
      </c>
    </row>
    <row r="2160" spans="1:18" x14ac:dyDescent="0.25">
      <c r="A2160" s="3" t="s">
        <v>134</v>
      </c>
      <c r="B2160" s="3" t="s">
        <v>8599</v>
      </c>
      <c r="C2160" s="3" t="s">
        <v>8600</v>
      </c>
      <c r="D2160" s="43">
        <v>7</v>
      </c>
      <c r="E2160" s="43">
        <v>42</v>
      </c>
      <c r="F2160" s="44">
        <v>6</v>
      </c>
      <c r="G2160" s="43">
        <v>35</v>
      </c>
      <c r="H2160" s="45">
        <v>1</v>
      </c>
      <c r="I2160" s="44">
        <v>0</v>
      </c>
      <c r="J2160" s="43">
        <v>42</v>
      </c>
      <c r="K2160" s="44">
        <v>0</v>
      </c>
      <c r="L2160" s="43">
        <v>35</v>
      </c>
      <c r="M2160" s="44">
        <v>0</v>
      </c>
      <c r="N2160" s="41">
        <v>4</v>
      </c>
      <c r="O2160" s="41">
        <v>4</v>
      </c>
      <c r="P2160" s="42" t="str">
        <f t="shared" si="33"/>
        <v>44</v>
      </c>
      <c r="Q2160" s="42"/>
      <c r="R2160" s="41" t="s">
        <v>3850</v>
      </c>
    </row>
    <row r="2161" spans="1:18" x14ac:dyDescent="0.25">
      <c r="A2161" s="3" t="s">
        <v>134</v>
      </c>
      <c r="B2161" s="3" t="s">
        <v>8601</v>
      </c>
      <c r="C2161" s="3" t="s">
        <v>998</v>
      </c>
      <c r="D2161" s="43">
        <v>3.5</v>
      </c>
      <c r="E2161" s="43">
        <v>21</v>
      </c>
      <c r="F2161" s="44">
        <v>6</v>
      </c>
      <c r="G2161" s="43">
        <v>17.5</v>
      </c>
      <c r="H2161" s="45">
        <v>2</v>
      </c>
      <c r="I2161" s="44">
        <v>0</v>
      </c>
      <c r="J2161" s="43">
        <v>42</v>
      </c>
      <c r="K2161" s="44">
        <v>0</v>
      </c>
      <c r="L2161" s="43">
        <v>35</v>
      </c>
      <c r="M2161" s="44">
        <v>0</v>
      </c>
      <c r="N2161" s="41">
        <v>4</v>
      </c>
      <c r="O2161" s="41">
        <v>4</v>
      </c>
      <c r="P2161" s="42" t="str">
        <f t="shared" si="33"/>
        <v>44</v>
      </c>
      <c r="Q2161" s="42"/>
      <c r="R2161" s="41" t="s">
        <v>3850</v>
      </c>
    </row>
    <row r="2162" spans="1:18" x14ac:dyDescent="0.25">
      <c r="A2162" s="3" t="s">
        <v>134</v>
      </c>
      <c r="B2162" s="3" t="s">
        <v>8602</v>
      </c>
      <c r="C2162" s="3" t="s">
        <v>8603</v>
      </c>
      <c r="D2162" s="43">
        <v>1</v>
      </c>
      <c r="E2162" s="43">
        <v>6</v>
      </c>
      <c r="F2162" s="44">
        <v>6</v>
      </c>
      <c r="G2162" s="43">
        <v>5</v>
      </c>
      <c r="H2162" s="45">
        <v>7</v>
      </c>
      <c r="I2162" s="44">
        <v>0</v>
      </c>
      <c r="J2162" s="43">
        <v>42</v>
      </c>
      <c r="K2162" s="44">
        <v>0</v>
      </c>
      <c r="L2162" s="43">
        <v>35</v>
      </c>
      <c r="M2162" s="44">
        <v>0</v>
      </c>
      <c r="N2162" s="41">
        <v>4</v>
      </c>
      <c r="O2162" s="41">
        <v>4</v>
      </c>
      <c r="P2162" s="42" t="str">
        <f t="shared" si="33"/>
        <v>44</v>
      </c>
      <c r="Q2162" s="42"/>
      <c r="R2162" s="41" t="s">
        <v>3850</v>
      </c>
    </row>
    <row r="2163" spans="1:18" x14ac:dyDescent="0.25">
      <c r="A2163" s="3" t="s">
        <v>134</v>
      </c>
      <c r="B2163" s="3" t="s">
        <v>8604</v>
      </c>
      <c r="C2163" s="3" t="s">
        <v>8605</v>
      </c>
      <c r="D2163" s="43">
        <v>3.5</v>
      </c>
      <c r="E2163" s="43">
        <v>21</v>
      </c>
      <c r="F2163" s="44">
        <v>6</v>
      </c>
      <c r="G2163" s="43">
        <v>17.5</v>
      </c>
      <c r="H2163" s="45">
        <v>2</v>
      </c>
      <c r="I2163" s="44">
        <v>0</v>
      </c>
      <c r="J2163" s="43">
        <v>42</v>
      </c>
      <c r="K2163" s="44">
        <v>0</v>
      </c>
      <c r="L2163" s="43">
        <v>35</v>
      </c>
      <c r="M2163" s="44">
        <v>0</v>
      </c>
      <c r="N2163" s="41">
        <v>4</v>
      </c>
      <c r="O2163" s="41">
        <v>4</v>
      </c>
      <c r="P2163" s="42" t="str">
        <f t="shared" si="33"/>
        <v>44</v>
      </c>
      <c r="Q2163" s="42"/>
      <c r="R2163" s="41" t="s">
        <v>3850</v>
      </c>
    </row>
    <row r="2164" spans="1:18" x14ac:dyDescent="0.25">
      <c r="A2164" s="3" t="s">
        <v>134</v>
      </c>
      <c r="B2164" s="3" t="s">
        <v>8606</v>
      </c>
      <c r="C2164" s="3" t="s">
        <v>8607</v>
      </c>
      <c r="D2164" s="43">
        <v>7</v>
      </c>
      <c r="E2164" s="43">
        <v>42</v>
      </c>
      <c r="F2164" s="44">
        <v>6</v>
      </c>
      <c r="G2164" s="43">
        <v>35</v>
      </c>
      <c r="H2164" s="45">
        <v>1</v>
      </c>
      <c r="I2164" s="44">
        <v>0</v>
      </c>
      <c r="J2164" s="43">
        <v>42</v>
      </c>
      <c r="K2164" s="44">
        <v>0</v>
      </c>
      <c r="L2164" s="43">
        <v>35</v>
      </c>
      <c r="M2164" s="44">
        <v>0</v>
      </c>
      <c r="N2164" s="41">
        <v>4</v>
      </c>
      <c r="O2164" s="41">
        <v>4</v>
      </c>
      <c r="P2164" s="42" t="str">
        <f t="shared" si="33"/>
        <v>44</v>
      </c>
      <c r="Q2164" s="42"/>
      <c r="R2164" s="41" t="s">
        <v>3850</v>
      </c>
    </row>
    <row r="2165" spans="1:18" x14ac:dyDescent="0.25">
      <c r="A2165" s="3" t="s">
        <v>134</v>
      </c>
      <c r="B2165" s="3" t="s">
        <v>8608</v>
      </c>
      <c r="C2165" s="3" t="s">
        <v>8609</v>
      </c>
      <c r="D2165" s="43">
        <v>7</v>
      </c>
      <c r="E2165" s="43">
        <v>42</v>
      </c>
      <c r="F2165" s="44">
        <v>6</v>
      </c>
      <c r="G2165" s="43">
        <v>35</v>
      </c>
      <c r="H2165" s="45">
        <v>1</v>
      </c>
      <c r="I2165" s="44">
        <v>0</v>
      </c>
      <c r="J2165" s="43">
        <v>42</v>
      </c>
      <c r="K2165" s="44">
        <v>0</v>
      </c>
      <c r="L2165" s="43">
        <v>35</v>
      </c>
      <c r="M2165" s="44">
        <v>0</v>
      </c>
      <c r="N2165" s="41">
        <v>4</v>
      </c>
      <c r="O2165" s="41">
        <v>4</v>
      </c>
      <c r="P2165" s="42" t="str">
        <f t="shared" si="33"/>
        <v>44</v>
      </c>
      <c r="Q2165" s="42"/>
      <c r="R2165" s="41" t="s">
        <v>3850</v>
      </c>
    </row>
    <row r="2166" spans="1:18" x14ac:dyDescent="0.25">
      <c r="A2166" s="3" t="s">
        <v>134</v>
      </c>
      <c r="B2166" s="3" t="s">
        <v>8610</v>
      </c>
      <c r="C2166" s="3" t="s">
        <v>8611</v>
      </c>
      <c r="D2166" s="43">
        <v>3.4983333333333335</v>
      </c>
      <c r="E2166" s="43">
        <v>20.99</v>
      </c>
      <c r="F2166" s="44">
        <v>6</v>
      </c>
      <c r="G2166" s="43">
        <v>17.489999999999998</v>
      </c>
      <c r="H2166" s="45">
        <v>2</v>
      </c>
      <c r="I2166" s="44">
        <v>0</v>
      </c>
      <c r="J2166" s="43">
        <v>41.98</v>
      </c>
      <c r="K2166" s="44">
        <v>0</v>
      </c>
      <c r="L2166" s="43">
        <v>34.979999999999997</v>
      </c>
      <c r="M2166" s="44">
        <v>0</v>
      </c>
      <c r="N2166" s="41">
        <v>4</v>
      </c>
      <c r="O2166" s="41">
        <v>4</v>
      </c>
      <c r="P2166" s="42" t="str">
        <f t="shared" si="33"/>
        <v>44</v>
      </c>
      <c r="Q2166" s="42"/>
      <c r="R2166" s="41" t="s">
        <v>3850</v>
      </c>
    </row>
    <row r="2167" spans="1:18" x14ac:dyDescent="0.25">
      <c r="A2167" s="3" t="s">
        <v>134</v>
      </c>
      <c r="B2167" s="3" t="s">
        <v>8612</v>
      </c>
      <c r="C2167" s="3" t="s">
        <v>8613</v>
      </c>
      <c r="D2167" s="43">
        <v>3.4833333333333334</v>
      </c>
      <c r="E2167" s="43">
        <v>20.9</v>
      </c>
      <c r="F2167" s="44">
        <v>6</v>
      </c>
      <c r="G2167" s="43">
        <v>17.41</v>
      </c>
      <c r="H2167" s="45">
        <v>2</v>
      </c>
      <c r="I2167" s="44">
        <v>0</v>
      </c>
      <c r="J2167" s="43">
        <v>41.8</v>
      </c>
      <c r="K2167" s="44">
        <v>0</v>
      </c>
      <c r="L2167" s="43">
        <v>34.83</v>
      </c>
      <c r="M2167" s="44">
        <v>0</v>
      </c>
      <c r="N2167" s="41">
        <v>4</v>
      </c>
      <c r="O2167" s="41">
        <v>4</v>
      </c>
      <c r="P2167" s="42" t="str">
        <f t="shared" si="33"/>
        <v>44</v>
      </c>
      <c r="Q2167" s="42"/>
      <c r="R2167" s="41" t="s">
        <v>3850</v>
      </c>
    </row>
    <row r="2168" spans="1:18" x14ac:dyDescent="0.25">
      <c r="A2168" s="3" t="s">
        <v>134</v>
      </c>
      <c r="B2168" s="3" t="s">
        <v>6913</v>
      </c>
      <c r="C2168" s="3" t="s">
        <v>6914</v>
      </c>
      <c r="D2168" s="43">
        <v>1.69</v>
      </c>
      <c r="E2168" s="43">
        <v>19</v>
      </c>
      <c r="F2168" s="44">
        <v>11.24</v>
      </c>
      <c r="G2168" s="43">
        <v>17.309999999999999</v>
      </c>
      <c r="H2168" s="45">
        <v>2</v>
      </c>
      <c r="I2168" s="44">
        <v>0</v>
      </c>
      <c r="J2168" s="43">
        <v>38</v>
      </c>
      <c r="K2168" s="44">
        <v>0</v>
      </c>
      <c r="L2168" s="43">
        <v>34.619999999999997</v>
      </c>
      <c r="M2168" s="44">
        <v>0</v>
      </c>
      <c r="N2168" s="41">
        <v>4</v>
      </c>
      <c r="O2168" s="41">
        <v>4</v>
      </c>
      <c r="P2168" s="42" t="str">
        <f t="shared" si="33"/>
        <v>44</v>
      </c>
      <c r="Q2168" s="42"/>
      <c r="R2168" s="41" t="s">
        <v>1650</v>
      </c>
    </row>
    <row r="2169" spans="1:18" x14ac:dyDescent="0.25">
      <c r="A2169" s="3" t="s">
        <v>134</v>
      </c>
      <c r="B2169" s="3" t="s">
        <v>8614</v>
      </c>
      <c r="C2169" s="3" t="s">
        <v>8615</v>
      </c>
      <c r="D2169" s="43">
        <v>1.0833333333333335</v>
      </c>
      <c r="E2169" s="43">
        <v>6.5</v>
      </c>
      <c r="F2169" s="44">
        <v>6</v>
      </c>
      <c r="G2169" s="43">
        <v>5.41</v>
      </c>
      <c r="H2169" s="45">
        <v>6</v>
      </c>
      <c r="I2169" s="44">
        <v>0</v>
      </c>
      <c r="J2169" s="43">
        <v>41</v>
      </c>
      <c r="K2169" s="44">
        <v>0</v>
      </c>
      <c r="L2169" s="43">
        <v>34.5</v>
      </c>
      <c r="M2169" s="44">
        <v>0</v>
      </c>
      <c r="N2169" s="41">
        <v>4</v>
      </c>
      <c r="O2169" s="41">
        <v>4</v>
      </c>
      <c r="P2169" s="42" t="str">
        <f t="shared" si="33"/>
        <v>44</v>
      </c>
      <c r="Q2169" s="42"/>
      <c r="R2169" s="41" t="s">
        <v>3850</v>
      </c>
    </row>
    <row r="2170" spans="1:18" x14ac:dyDescent="0.25">
      <c r="A2170" s="3" t="s">
        <v>134</v>
      </c>
      <c r="B2170" s="3" t="s">
        <v>6915</v>
      </c>
      <c r="C2170" s="3" t="s">
        <v>6916</v>
      </c>
      <c r="D2170" s="43">
        <v>3.75</v>
      </c>
      <c r="E2170" s="43">
        <v>20.495000000000001</v>
      </c>
      <c r="F2170" s="44">
        <v>5.46</v>
      </c>
      <c r="G2170" s="43">
        <v>16.739999999999998</v>
      </c>
      <c r="H2170" s="45">
        <v>2</v>
      </c>
      <c r="I2170" s="44">
        <v>0</v>
      </c>
      <c r="J2170" s="43">
        <v>40.99</v>
      </c>
      <c r="K2170" s="44">
        <v>0</v>
      </c>
      <c r="L2170" s="43">
        <v>33.49</v>
      </c>
      <c r="M2170" s="44">
        <v>0</v>
      </c>
      <c r="N2170" s="41">
        <v>4</v>
      </c>
      <c r="O2170" s="41">
        <v>4</v>
      </c>
      <c r="P2170" s="42" t="str">
        <f t="shared" si="33"/>
        <v>44</v>
      </c>
      <c r="Q2170" s="42"/>
      <c r="R2170" s="41" t="s">
        <v>1650</v>
      </c>
    </row>
    <row r="2171" spans="1:18" x14ac:dyDescent="0.25">
      <c r="A2171" s="3" t="s">
        <v>134</v>
      </c>
      <c r="B2171" s="3" t="s">
        <v>8616</v>
      </c>
      <c r="C2171" s="3" t="s">
        <v>8617</v>
      </c>
      <c r="D2171" s="43">
        <v>1.6666666666666665</v>
      </c>
      <c r="E2171" s="43">
        <v>10</v>
      </c>
      <c r="F2171" s="44">
        <v>6</v>
      </c>
      <c r="G2171" s="43">
        <v>8.33</v>
      </c>
      <c r="H2171" s="45">
        <v>4</v>
      </c>
      <c r="I2171" s="44">
        <v>0</v>
      </c>
      <c r="J2171" s="43">
        <v>40</v>
      </c>
      <c r="K2171" s="44">
        <v>0</v>
      </c>
      <c r="L2171" s="43">
        <v>33.33</v>
      </c>
      <c r="M2171" s="44">
        <v>0</v>
      </c>
      <c r="N2171" s="41">
        <v>4</v>
      </c>
      <c r="O2171" s="41">
        <v>4</v>
      </c>
      <c r="P2171" s="42" t="str">
        <f t="shared" si="33"/>
        <v>44</v>
      </c>
      <c r="Q2171" s="42"/>
      <c r="R2171" s="41" t="s">
        <v>3850</v>
      </c>
    </row>
    <row r="2172" spans="1:18" x14ac:dyDescent="0.25">
      <c r="A2172" s="3" t="s">
        <v>134</v>
      </c>
      <c r="B2172" s="3" t="s">
        <v>8618</v>
      </c>
      <c r="C2172" s="3" t="s">
        <v>8619</v>
      </c>
      <c r="D2172" s="43">
        <v>3.3333333333333335</v>
      </c>
      <c r="E2172" s="43">
        <v>20</v>
      </c>
      <c r="F2172" s="44">
        <v>6</v>
      </c>
      <c r="G2172" s="43">
        <v>16.66</v>
      </c>
      <c r="H2172" s="45">
        <v>2</v>
      </c>
      <c r="I2172" s="44">
        <v>0</v>
      </c>
      <c r="J2172" s="43">
        <v>40</v>
      </c>
      <c r="K2172" s="44">
        <v>0</v>
      </c>
      <c r="L2172" s="43">
        <v>33.33</v>
      </c>
      <c r="M2172" s="44">
        <v>0</v>
      </c>
      <c r="N2172" s="41">
        <v>4</v>
      </c>
      <c r="O2172" s="41">
        <v>4</v>
      </c>
      <c r="P2172" s="42" t="str">
        <f t="shared" si="33"/>
        <v>44</v>
      </c>
      <c r="Q2172" s="42"/>
      <c r="R2172" s="41" t="s">
        <v>3850</v>
      </c>
    </row>
    <row r="2173" spans="1:18" x14ac:dyDescent="0.25">
      <c r="A2173" s="3" t="s">
        <v>134</v>
      </c>
      <c r="B2173" s="3" t="s">
        <v>8620</v>
      </c>
      <c r="C2173" s="3" t="s">
        <v>8621</v>
      </c>
      <c r="D2173" s="43">
        <v>6.666666666666667</v>
      </c>
      <c r="E2173" s="43">
        <v>40</v>
      </c>
      <c r="F2173" s="44">
        <v>6</v>
      </c>
      <c r="G2173" s="43">
        <v>33.33</v>
      </c>
      <c r="H2173" s="45">
        <v>1</v>
      </c>
      <c r="I2173" s="44">
        <v>0</v>
      </c>
      <c r="J2173" s="43">
        <v>40</v>
      </c>
      <c r="K2173" s="44">
        <v>0</v>
      </c>
      <c r="L2173" s="43">
        <v>33.33</v>
      </c>
      <c r="M2173" s="44">
        <v>0</v>
      </c>
      <c r="N2173" s="41">
        <v>4</v>
      </c>
      <c r="O2173" s="41">
        <v>4</v>
      </c>
      <c r="P2173" s="42" t="str">
        <f t="shared" si="33"/>
        <v>44</v>
      </c>
      <c r="Q2173" s="42"/>
      <c r="R2173" s="41" t="s">
        <v>3850</v>
      </c>
    </row>
    <row r="2174" spans="1:18" x14ac:dyDescent="0.25">
      <c r="A2174" s="3" t="s">
        <v>134</v>
      </c>
      <c r="B2174" s="3" t="s">
        <v>8622</v>
      </c>
      <c r="C2174" s="3" t="s">
        <v>161</v>
      </c>
      <c r="D2174" s="43">
        <v>3.3333333333333335</v>
      </c>
      <c r="E2174" s="43">
        <v>20</v>
      </c>
      <c r="F2174" s="44">
        <v>6</v>
      </c>
      <c r="G2174" s="43">
        <v>16.66</v>
      </c>
      <c r="H2174" s="45">
        <v>2</v>
      </c>
      <c r="I2174" s="44">
        <v>0</v>
      </c>
      <c r="J2174" s="43">
        <v>40</v>
      </c>
      <c r="K2174" s="44">
        <v>0</v>
      </c>
      <c r="L2174" s="43">
        <v>33.33</v>
      </c>
      <c r="M2174" s="44">
        <v>0</v>
      </c>
      <c r="N2174" s="41">
        <v>4</v>
      </c>
      <c r="O2174" s="41">
        <v>4</v>
      </c>
      <c r="P2174" s="42" t="str">
        <f t="shared" si="33"/>
        <v>44</v>
      </c>
      <c r="Q2174" s="42"/>
      <c r="R2174" s="41" t="s">
        <v>3850</v>
      </c>
    </row>
    <row r="2175" spans="1:18" x14ac:dyDescent="0.25">
      <c r="A2175" s="3" t="s">
        <v>134</v>
      </c>
      <c r="B2175" s="3" t="s">
        <v>8623</v>
      </c>
      <c r="C2175" s="3" t="s">
        <v>8103</v>
      </c>
      <c r="D2175" s="43">
        <v>3.3333333333333335</v>
      </c>
      <c r="E2175" s="43">
        <v>20</v>
      </c>
      <c r="F2175" s="44">
        <v>6</v>
      </c>
      <c r="G2175" s="43">
        <v>16.66</v>
      </c>
      <c r="H2175" s="45">
        <v>2</v>
      </c>
      <c r="I2175" s="44">
        <v>0</v>
      </c>
      <c r="J2175" s="43">
        <v>40</v>
      </c>
      <c r="K2175" s="44">
        <v>0</v>
      </c>
      <c r="L2175" s="43">
        <v>33.33</v>
      </c>
      <c r="M2175" s="44">
        <v>0</v>
      </c>
      <c r="N2175" s="41">
        <v>4</v>
      </c>
      <c r="O2175" s="41">
        <v>4</v>
      </c>
      <c r="P2175" s="42" t="str">
        <f t="shared" si="33"/>
        <v>44</v>
      </c>
      <c r="Q2175" s="42"/>
      <c r="R2175" s="41" t="s">
        <v>3850</v>
      </c>
    </row>
    <row r="2176" spans="1:18" x14ac:dyDescent="0.25">
      <c r="A2176" s="3" t="s">
        <v>134</v>
      </c>
      <c r="B2176" s="3" t="s">
        <v>8624</v>
      </c>
      <c r="C2176" s="3" t="s">
        <v>8625</v>
      </c>
      <c r="D2176" s="43">
        <v>6.666666666666667</v>
      </c>
      <c r="E2176" s="43">
        <v>40</v>
      </c>
      <c r="F2176" s="44">
        <v>6</v>
      </c>
      <c r="G2176" s="43">
        <v>33.33</v>
      </c>
      <c r="H2176" s="45">
        <v>1</v>
      </c>
      <c r="I2176" s="44">
        <v>0</v>
      </c>
      <c r="J2176" s="43">
        <v>40</v>
      </c>
      <c r="K2176" s="44">
        <v>0</v>
      </c>
      <c r="L2176" s="43">
        <v>33.33</v>
      </c>
      <c r="M2176" s="44">
        <v>0</v>
      </c>
      <c r="N2176" s="41">
        <v>4</v>
      </c>
      <c r="O2176" s="41">
        <v>4</v>
      </c>
      <c r="P2176" s="42" t="str">
        <f t="shared" si="33"/>
        <v>44</v>
      </c>
      <c r="Q2176" s="42"/>
      <c r="R2176" s="41" t="s">
        <v>3850</v>
      </c>
    </row>
    <row r="2177" spans="1:18" x14ac:dyDescent="0.25">
      <c r="A2177" s="3" t="s">
        <v>134</v>
      </c>
      <c r="B2177" s="3" t="s">
        <v>8626</v>
      </c>
      <c r="C2177" s="3" t="s">
        <v>8627</v>
      </c>
      <c r="D2177" s="43">
        <v>3.3333333333333335</v>
      </c>
      <c r="E2177" s="43">
        <v>20</v>
      </c>
      <c r="F2177" s="44">
        <v>6</v>
      </c>
      <c r="G2177" s="43">
        <v>16.66</v>
      </c>
      <c r="H2177" s="45">
        <v>2</v>
      </c>
      <c r="I2177" s="44">
        <v>0</v>
      </c>
      <c r="J2177" s="43">
        <v>40</v>
      </c>
      <c r="K2177" s="44">
        <v>0</v>
      </c>
      <c r="L2177" s="43">
        <v>33.33</v>
      </c>
      <c r="M2177" s="44">
        <v>0</v>
      </c>
      <c r="N2177" s="41">
        <v>4</v>
      </c>
      <c r="O2177" s="41">
        <v>4</v>
      </c>
      <c r="P2177" s="42" t="str">
        <f t="shared" si="33"/>
        <v>44</v>
      </c>
      <c r="Q2177" s="42"/>
      <c r="R2177" s="41" t="s">
        <v>3850</v>
      </c>
    </row>
    <row r="2178" spans="1:18" x14ac:dyDescent="0.25">
      <c r="A2178" s="3" t="s">
        <v>134</v>
      </c>
      <c r="B2178" s="3" t="s">
        <v>8628</v>
      </c>
      <c r="C2178" s="3" t="s">
        <v>6595</v>
      </c>
      <c r="D2178" s="43">
        <v>3.3333333333333335</v>
      </c>
      <c r="E2178" s="43">
        <v>20</v>
      </c>
      <c r="F2178" s="44">
        <v>6</v>
      </c>
      <c r="G2178" s="43">
        <v>16.66</v>
      </c>
      <c r="H2178" s="45">
        <v>2</v>
      </c>
      <c r="I2178" s="44">
        <v>0</v>
      </c>
      <c r="J2178" s="43">
        <v>40</v>
      </c>
      <c r="K2178" s="44">
        <v>0</v>
      </c>
      <c r="L2178" s="43">
        <v>33.33</v>
      </c>
      <c r="M2178" s="44">
        <v>0</v>
      </c>
      <c r="N2178" s="41">
        <v>4</v>
      </c>
      <c r="O2178" s="41">
        <v>4</v>
      </c>
      <c r="P2178" s="42" t="str">
        <f t="shared" si="33"/>
        <v>44</v>
      </c>
      <c r="Q2178" s="42"/>
      <c r="R2178" s="41" t="s">
        <v>3850</v>
      </c>
    </row>
    <row r="2179" spans="1:18" x14ac:dyDescent="0.25">
      <c r="A2179" s="3" t="s">
        <v>134</v>
      </c>
      <c r="B2179" s="3" t="s">
        <v>8629</v>
      </c>
      <c r="C2179" s="3" t="s">
        <v>8630</v>
      </c>
      <c r="D2179" s="43">
        <v>3.3333333333333335</v>
      </c>
      <c r="E2179" s="43">
        <v>20</v>
      </c>
      <c r="F2179" s="44">
        <v>6</v>
      </c>
      <c r="G2179" s="43">
        <v>16.66</v>
      </c>
      <c r="H2179" s="45">
        <v>2</v>
      </c>
      <c r="I2179" s="44">
        <v>0</v>
      </c>
      <c r="J2179" s="43">
        <v>40</v>
      </c>
      <c r="K2179" s="44">
        <v>0</v>
      </c>
      <c r="L2179" s="43">
        <v>33.33</v>
      </c>
      <c r="M2179" s="44">
        <v>0</v>
      </c>
      <c r="N2179" s="41">
        <v>4</v>
      </c>
      <c r="O2179" s="41">
        <v>4</v>
      </c>
      <c r="P2179" s="42" t="str">
        <f t="shared" si="33"/>
        <v>44</v>
      </c>
      <c r="Q2179" s="42"/>
      <c r="R2179" s="41" t="s">
        <v>3850</v>
      </c>
    </row>
    <row r="2180" spans="1:18" x14ac:dyDescent="0.25">
      <c r="A2180" s="3" t="s">
        <v>134</v>
      </c>
      <c r="B2180" s="3" t="s">
        <v>8631</v>
      </c>
      <c r="C2180" s="3" t="s">
        <v>8632</v>
      </c>
      <c r="D2180" s="43">
        <v>3.3333333333333335</v>
      </c>
      <c r="E2180" s="43">
        <v>20</v>
      </c>
      <c r="F2180" s="44">
        <v>6</v>
      </c>
      <c r="G2180" s="43">
        <v>16.66</v>
      </c>
      <c r="H2180" s="45">
        <v>2</v>
      </c>
      <c r="I2180" s="44">
        <v>0</v>
      </c>
      <c r="J2180" s="43">
        <v>40</v>
      </c>
      <c r="K2180" s="44">
        <v>0</v>
      </c>
      <c r="L2180" s="43">
        <v>33.33</v>
      </c>
      <c r="M2180" s="44">
        <v>0</v>
      </c>
      <c r="N2180" s="41">
        <v>4</v>
      </c>
      <c r="O2180" s="41">
        <v>4</v>
      </c>
      <c r="P2180" s="42" t="str">
        <f t="shared" si="33"/>
        <v>44</v>
      </c>
      <c r="Q2180" s="42"/>
      <c r="R2180" s="41" t="s">
        <v>3850</v>
      </c>
    </row>
    <row r="2181" spans="1:18" x14ac:dyDescent="0.25">
      <c r="A2181" s="3" t="s">
        <v>134</v>
      </c>
      <c r="B2181" s="3" t="s">
        <v>8633</v>
      </c>
      <c r="C2181" s="3" t="s">
        <v>1430</v>
      </c>
      <c r="D2181" s="43">
        <v>3.3333333333333335</v>
      </c>
      <c r="E2181" s="43">
        <v>20</v>
      </c>
      <c r="F2181" s="44">
        <v>6</v>
      </c>
      <c r="G2181" s="43">
        <v>16.66</v>
      </c>
      <c r="H2181" s="45">
        <v>2</v>
      </c>
      <c r="I2181" s="44">
        <v>0</v>
      </c>
      <c r="J2181" s="43">
        <v>40</v>
      </c>
      <c r="K2181" s="44">
        <v>0</v>
      </c>
      <c r="L2181" s="43">
        <v>33.33</v>
      </c>
      <c r="M2181" s="44">
        <v>0</v>
      </c>
      <c r="N2181" s="41">
        <v>4</v>
      </c>
      <c r="O2181" s="41">
        <v>4</v>
      </c>
      <c r="P2181" s="42" t="str">
        <f t="shared" si="33"/>
        <v>44</v>
      </c>
      <c r="Q2181" s="42"/>
      <c r="R2181" s="41" t="s">
        <v>3850</v>
      </c>
    </row>
    <row r="2182" spans="1:18" x14ac:dyDescent="0.25">
      <c r="A2182" s="3" t="s">
        <v>134</v>
      </c>
      <c r="B2182" s="3" t="s">
        <v>8634</v>
      </c>
      <c r="C2182" s="3" t="s">
        <v>7931</v>
      </c>
      <c r="D2182" s="43">
        <v>2.2222222222222223</v>
      </c>
      <c r="E2182" s="43">
        <v>13.333299999999999</v>
      </c>
      <c r="F2182" s="44">
        <v>5.99</v>
      </c>
      <c r="G2182" s="43">
        <v>11.11</v>
      </c>
      <c r="H2182" s="45">
        <v>3</v>
      </c>
      <c r="I2182" s="44">
        <v>0</v>
      </c>
      <c r="J2182" s="43">
        <v>40</v>
      </c>
      <c r="K2182" s="44">
        <v>0</v>
      </c>
      <c r="L2182" s="43">
        <v>33.33</v>
      </c>
      <c r="M2182" s="44">
        <v>0</v>
      </c>
      <c r="N2182" s="41">
        <v>4</v>
      </c>
      <c r="O2182" s="41">
        <v>4</v>
      </c>
      <c r="P2182" s="42" t="str">
        <f t="shared" si="33"/>
        <v>44</v>
      </c>
      <c r="Q2182" s="42"/>
      <c r="R2182" s="41" t="s">
        <v>3850</v>
      </c>
    </row>
    <row r="2183" spans="1:18" x14ac:dyDescent="0.25">
      <c r="A2183" s="3" t="s">
        <v>134</v>
      </c>
      <c r="B2183" s="3" t="s">
        <v>8635</v>
      </c>
      <c r="C2183" s="3" t="s">
        <v>8636</v>
      </c>
      <c r="D2183" s="43">
        <v>6.666666666666667</v>
      </c>
      <c r="E2183" s="43">
        <v>40</v>
      </c>
      <c r="F2183" s="44">
        <v>6</v>
      </c>
      <c r="G2183" s="43">
        <v>33.33</v>
      </c>
      <c r="H2183" s="45">
        <v>1</v>
      </c>
      <c r="I2183" s="44">
        <v>0</v>
      </c>
      <c r="J2183" s="43">
        <v>40</v>
      </c>
      <c r="K2183" s="44">
        <v>0</v>
      </c>
      <c r="L2183" s="43">
        <v>33.33</v>
      </c>
      <c r="M2183" s="44">
        <v>0</v>
      </c>
      <c r="N2183" s="41">
        <v>4</v>
      </c>
      <c r="O2183" s="41">
        <v>4</v>
      </c>
      <c r="P2183" s="42" t="str">
        <f t="shared" ref="P2183:P2246" si="34">N2183&amp;O2183</f>
        <v>44</v>
      </c>
      <c r="Q2183" s="42"/>
      <c r="R2183" s="41" t="s">
        <v>3850</v>
      </c>
    </row>
    <row r="2184" spans="1:18" x14ac:dyDescent="0.25">
      <c r="A2184" s="3" t="s">
        <v>134</v>
      </c>
      <c r="B2184" s="3" t="s">
        <v>8637</v>
      </c>
      <c r="C2184" s="3" t="s">
        <v>1515</v>
      </c>
      <c r="D2184" s="43">
        <v>3.3333333333333335</v>
      </c>
      <c r="E2184" s="43">
        <v>20</v>
      </c>
      <c r="F2184" s="44">
        <v>6</v>
      </c>
      <c r="G2184" s="43">
        <v>16.66</v>
      </c>
      <c r="H2184" s="45">
        <v>2</v>
      </c>
      <c r="I2184" s="44">
        <v>0</v>
      </c>
      <c r="J2184" s="43">
        <v>40</v>
      </c>
      <c r="K2184" s="44">
        <v>0</v>
      </c>
      <c r="L2184" s="43">
        <v>33.33</v>
      </c>
      <c r="M2184" s="44">
        <v>0</v>
      </c>
      <c r="N2184" s="41">
        <v>4</v>
      </c>
      <c r="O2184" s="41">
        <v>4</v>
      </c>
      <c r="P2184" s="42" t="str">
        <f t="shared" si="34"/>
        <v>44</v>
      </c>
      <c r="Q2184" s="42"/>
      <c r="R2184" s="41" t="s">
        <v>3850</v>
      </c>
    </row>
    <row r="2185" spans="1:18" x14ac:dyDescent="0.25">
      <c r="A2185" s="3" t="s">
        <v>134</v>
      </c>
      <c r="B2185" s="3" t="s">
        <v>8639</v>
      </c>
      <c r="C2185" s="3" t="s">
        <v>1724</v>
      </c>
      <c r="D2185" s="43">
        <v>3.3333333333333335</v>
      </c>
      <c r="E2185" s="43">
        <v>20</v>
      </c>
      <c r="F2185" s="44">
        <v>6</v>
      </c>
      <c r="G2185" s="43">
        <v>16.66</v>
      </c>
      <c r="H2185" s="45">
        <v>2</v>
      </c>
      <c r="I2185" s="44">
        <v>0</v>
      </c>
      <c r="J2185" s="43">
        <v>40</v>
      </c>
      <c r="K2185" s="44">
        <v>0</v>
      </c>
      <c r="L2185" s="43">
        <v>33.33</v>
      </c>
      <c r="M2185" s="44">
        <v>0</v>
      </c>
      <c r="N2185" s="41">
        <v>4</v>
      </c>
      <c r="O2185" s="41">
        <v>4</v>
      </c>
      <c r="P2185" s="42" t="str">
        <f t="shared" si="34"/>
        <v>44</v>
      </c>
      <c r="Q2185" s="42"/>
      <c r="R2185" s="41" t="s">
        <v>3850</v>
      </c>
    </row>
    <row r="2186" spans="1:18" x14ac:dyDescent="0.25">
      <c r="A2186" s="3" t="s">
        <v>134</v>
      </c>
      <c r="B2186" s="3" t="s">
        <v>8640</v>
      </c>
      <c r="C2186" s="3" t="s">
        <v>8641</v>
      </c>
      <c r="D2186" s="43">
        <v>3.3333333333333335</v>
      </c>
      <c r="E2186" s="43">
        <v>20</v>
      </c>
      <c r="F2186" s="44">
        <v>6</v>
      </c>
      <c r="G2186" s="43">
        <v>16.66</v>
      </c>
      <c r="H2186" s="45">
        <v>2</v>
      </c>
      <c r="I2186" s="44">
        <v>0</v>
      </c>
      <c r="J2186" s="43">
        <v>40</v>
      </c>
      <c r="K2186" s="44">
        <v>0</v>
      </c>
      <c r="L2186" s="43">
        <v>33.33</v>
      </c>
      <c r="M2186" s="44">
        <v>0</v>
      </c>
      <c r="N2186" s="41">
        <v>4</v>
      </c>
      <c r="O2186" s="41">
        <v>4</v>
      </c>
      <c r="P2186" s="42" t="str">
        <f t="shared" si="34"/>
        <v>44</v>
      </c>
      <c r="Q2186" s="42"/>
      <c r="R2186" s="41" t="s">
        <v>3850</v>
      </c>
    </row>
    <row r="2187" spans="1:18" x14ac:dyDescent="0.25">
      <c r="A2187" s="3" t="s">
        <v>134</v>
      </c>
      <c r="B2187" s="3" t="s">
        <v>6917</v>
      </c>
      <c r="C2187" s="3" t="s">
        <v>6918</v>
      </c>
      <c r="D2187" s="43">
        <v>11.75</v>
      </c>
      <c r="E2187" s="43">
        <v>45</v>
      </c>
      <c r="F2187" s="44">
        <v>3.82</v>
      </c>
      <c r="G2187" s="43">
        <v>33.25</v>
      </c>
      <c r="H2187" s="45">
        <v>1</v>
      </c>
      <c r="I2187" s="44">
        <v>0</v>
      </c>
      <c r="J2187" s="43">
        <v>45</v>
      </c>
      <c r="K2187" s="44">
        <v>0</v>
      </c>
      <c r="L2187" s="43">
        <v>33.25</v>
      </c>
      <c r="M2187" s="44">
        <v>0</v>
      </c>
      <c r="N2187" s="41">
        <v>4</v>
      </c>
      <c r="O2187" s="41">
        <v>4</v>
      </c>
      <c r="P2187" s="42" t="str">
        <f t="shared" si="34"/>
        <v>44</v>
      </c>
      <c r="Q2187" s="42"/>
      <c r="R2187" s="41" t="s">
        <v>1650</v>
      </c>
    </row>
    <row r="2188" spans="1:18" x14ac:dyDescent="0.25">
      <c r="A2188" s="3" t="s">
        <v>134</v>
      </c>
      <c r="B2188" s="3" t="s">
        <v>8642</v>
      </c>
      <c r="C2188" s="3" t="s">
        <v>8643</v>
      </c>
      <c r="D2188" s="43">
        <v>3.3250000000000002</v>
      </c>
      <c r="E2188" s="43">
        <v>19.95</v>
      </c>
      <c r="F2188" s="44">
        <v>6</v>
      </c>
      <c r="G2188" s="43">
        <v>16.62</v>
      </c>
      <c r="H2188" s="45">
        <v>2</v>
      </c>
      <c r="I2188" s="44">
        <v>0</v>
      </c>
      <c r="J2188" s="43">
        <v>39.9</v>
      </c>
      <c r="K2188" s="44">
        <v>0</v>
      </c>
      <c r="L2188" s="43">
        <v>33.25</v>
      </c>
      <c r="M2188" s="44">
        <v>0</v>
      </c>
      <c r="N2188" s="41">
        <v>4</v>
      </c>
      <c r="O2188" s="41">
        <v>4</v>
      </c>
      <c r="P2188" s="42" t="str">
        <f t="shared" si="34"/>
        <v>44</v>
      </c>
      <c r="Q2188" s="42"/>
      <c r="R2188" s="41" t="s">
        <v>3850</v>
      </c>
    </row>
    <row r="2189" spans="1:18" x14ac:dyDescent="0.25">
      <c r="A2189" s="3" t="s">
        <v>134</v>
      </c>
      <c r="B2189" s="3" t="s">
        <v>6919</v>
      </c>
      <c r="C2189" s="3" t="s">
        <v>6920</v>
      </c>
      <c r="D2189" s="43">
        <v>2.13</v>
      </c>
      <c r="E2189" s="43">
        <v>13</v>
      </c>
      <c r="F2189" s="44">
        <v>6.1</v>
      </c>
      <c r="G2189" s="43">
        <v>10.87</v>
      </c>
      <c r="H2189" s="45">
        <v>3</v>
      </c>
      <c r="I2189" s="44">
        <v>0</v>
      </c>
      <c r="J2189" s="43">
        <v>39</v>
      </c>
      <c r="K2189" s="44">
        <v>0</v>
      </c>
      <c r="L2189" s="43">
        <v>32.61</v>
      </c>
      <c r="M2189" s="44">
        <v>0</v>
      </c>
      <c r="N2189" s="41">
        <v>4</v>
      </c>
      <c r="O2189" s="41">
        <v>4</v>
      </c>
      <c r="P2189" s="42" t="str">
        <f t="shared" si="34"/>
        <v>44</v>
      </c>
      <c r="Q2189" s="42"/>
      <c r="R2189" s="41" t="s">
        <v>1650</v>
      </c>
    </row>
    <row r="2190" spans="1:18" x14ac:dyDescent="0.25">
      <c r="A2190" s="3" t="s">
        <v>134</v>
      </c>
      <c r="B2190" s="3" t="s">
        <v>8644</v>
      </c>
      <c r="C2190" s="3" t="s">
        <v>8645</v>
      </c>
      <c r="D2190" s="43">
        <v>6.5</v>
      </c>
      <c r="E2190" s="43">
        <v>39</v>
      </c>
      <c r="F2190" s="44">
        <v>6</v>
      </c>
      <c r="G2190" s="43">
        <v>32.5</v>
      </c>
      <c r="H2190" s="45">
        <v>1</v>
      </c>
      <c r="I2190" s="44">
        <v>0</v>
      </c>
      <c r="J2190" s="43">
        <v>39</v>
      </c>
      <c r="K2190" s="44">
        <v>0</v>
      </c>
      <c r="L2190" s="43">
        <v>32.5</v>
      </c>
      <c r="M2190" s="44">
        <v>0</v>
      </c>
      <c r="N2190" s="41">
        <v>4</v>
      </c>
      <c r="O2190" s="41">
        <v>4</v>
      </c>
      <c r="P2190" s="42" t="str">
        <f t="shared" si="34"/>
        <v>44</v>
      </c>
      <c r="Q2190" s="42"/>
      <c r="R2190" s="41" t="s">
        <v>3850</v>
      </c>
    </row>
    <row r="2191" spans="1:18" x14ac:dyDescent="0.25">
      <c r="A2191" s="3" t="s">
        <v>134</v>
      </c>
      <c r="B2191" s="3" t="s">
        <v>8646</v>
      </c>
      <c r="C2191" s="3" t="s">
        <v>5284</v>
      </c>
      <c r="D2191" s="43">
        <v>6.5</v>
      </c>
      <c r="E2191" s="43">
        <v>39</v>
      </c>
      <c r="F2191" s="44">
        <v>6</v>
      </c>
      <c r="G2191" s="43">
        <v>32.5</v>
      </c>
      <c r="H2191" s="45">
        <v>1</v>
      </c>
      <c r="I2191" s="44">
        <v>0</v>
      </c>
      <c r="J2191" s="43">
        <v>39</v>
      </c>
      <c r="K2191" s="44">
        <v>0</v>
      </c>
      <c r="L2191" s="43">
        <v>32.5</v>
      </c>
      <c r="M2191" s="44">
        <v>0</v>
      </c>
      <c r="N2191" s="41">
        <v>4</v>
      </c>
      <c r="O2191" s="41">
        <v>4</v>
      </c>
      <c r="P2191" s="42" t="str">
        <f t="shared" si="34"/>
        <v>44</v>
      </c>
      <c r="Q2191" s="42"/>
      <c r="R2191" s="41" t="s">
        <v>3850</v>
      </c>
    </row>
    <row r="2192" spans="1:18" x14ac:dyDescent="0.25">
      <c r="A2192" s="3" t="s">
        <v>134</v>
      </c>
      <c r="B2192" s="3" t="s">
        <v>8647</v>
      </c>
      <c r="C2192" s="3" t="s">
        <v>8648</v>
      </c>
      <c r="D2192" s="43">
        <v>6.5</v>
      </c>
      <c r="E2192" s="43">
        <v>39</v>
      </c>
      <c r="F2192" s="44">
        <v>6</v>
      </c>
      <c r="G2192" s="43">
        <v>32.5</v>
      </c>
      <c r="H2192" s="45">
        <v>1</v>
      </c>
      <c r="I2192" s="44">
        <v>0</v>
      </c>
      <c r="J2192" s="43">
        <v>39</v>
      </c>
      <c r="K2192" s="44">
        <v>0</v>
      </c>
      <c r="L2192" s="43">
        <v>32.5</v>
      </c>
      <c r="M2192" s="44">
        <v>0</v>
      </c>
      <c r="N2192" s="41">
        <v>4</v>
      </c>
      <c r="O2192" s="41">
        <v>4</v>
      </c>
      <c r="P2192" s="42" t="str">
        <f t="shared" si="34"/>
        <v>44</v>
      </c>
      <c r="Q2192" s="42"/>
      <c r="R2192" s="41" t="s">
        <v>3850</v>
      </c>
    </row>
    <row r="2193" spans="1:18" x14ac:dyDescent="0.25">
      <c r="A2193" s="3" t="s">
        <v>134</v>
      </c>
      <c r="B2193" s="3" t="s">
        <v>8649</v>
      </c>
      <c r="C2193" s="3" t="s">
        <v>8650</v>
      </c>
      <c r="D2193" s="43">
        <v>6.5</v>
      </c>
      <c r="E2193" s="43">
        <v>39</v>
      </c>
      <c r="F2193" s="44">
        <v>6</v>
      </c>
      <c r="G2193" s="43">
        <v>32.5</v>
      </c>
      <c r="H2193" s="45">
        <v>1</v>
      </c>
      <c r="I2193" s="44">
        <v>0</v>
      </c>
      <c r="J2193" s="43">
        <v>39</v>
      </c>
      <c r="K2193" s="44">
        <v>0</v>
      </c>
      <c r="L2193" s="43">
        <v>32.5</v>
      </c>
      <c r="M2193" s="44">
        <v>0</v>
      </c>
      <c r="N2193" s="41">
        <v>4</v>
      </c>
      <c r="O2193" s="41">
        <v>4</v>
      </c>
      <c r="P2193" s="42" t="str">
        <f t="shared" si="34"/>
        <v>44</v>
      </c>
      <c r="Q2193" s="42"/>
      <c r="R2193" s="41" t="s">
        <v>3850</v>
      </c>
    </row>
    <row r="2194" spans="1:18" x14ac:dyDescent="0.25">
      <c r="A2194" s="3" t="s">
        <v>134</v>
      </c>
      <c r="B2194" s="3" t="s">
        <v>8651</v>
      </c>
      <c r="C2194" s="3" t="s">
        <v>5953</v>
      </c>
      <c r="D2194" s="43">
        <v>6.5</v>
      </c>
      <c r="E2194" s="43">
        <v>39</v>
      </c>
      <c r="F2194" s="44">
        <v>6</v>
      </c>
      <c r="G2194" s="43">
        <v>32.5</v>
      </c>
      <c r="H2194" s="45">
        <v>1</v>
      </c>
      <c r="I2194" s="44">
        <v>0</v>
      </c>
      <c r="J2194" s="43">
        <v>39</v>
      </c>
      <c r="K2194" s="44">
        <v>0</v>
      </c>
      <c r="L2194" s="43">
        <v>32.5</v>
      </c>
      <c r="M2194" s="44">
        <v>0</v>
      </c>
      <c r="N2194" s="41">
        <v>4</v>
      </c>
      <c r="O2194" s="41">
        <v>4</v>
      </c>
      <c r="P2194" s="42" t="str">
        <f t="shared" si="34"/>
        <v>44</v>
      </c>
      <c r="Q2194" s="42"/>
      <c r="R2194" s="41" t="s">
        <v>3850</v>
      </c>
    </row>
    <row r="2195" spans="1:18" x14ac:dyDescent="0.25">
      <c r="A2195" s="3" t="s">
        <v>134</v>
      </c>
      <c r="B2195" s="3" t="s">
        <v>8652</v>
      </c>
      <c r="C2195" s="3" t="s">
        <v>8653</v>
      </c>
      <c r="D2195" s="43">
        <v>6.5</v>
      </c>
      <c r="E2195" s="43">
        <v>39</v>
      </c>
      <c r="F2195" s="44">
        <v>6</v>
      </c>
      <c r="G2195" s="43">
        <v>32.5</v>
      </c>
      <c r="H2195" s="45">
        <v>1</v>
      </c>
      <c r="I2195" s="44">
        <v>0</v>
      </c>
      <c r="J2195" s="43">
        <v>39</v>
      </c>
      <c r="K2195" s="44">
        <v>0</v>
      </c>
      <c r="L2195" s="43">
        <v>32.5</v>
      </c>
      <c r="M2195" s="44">
        <v>0</v>
      </c>
      <c r="N2195" s="41">
        <v>4</v>
      </c>
      <c r="O2195" s="41">
        <v>4</v>
      </c>
      <c r="P2195" s="42" t="str">
        <f t="shared" si="34"/>
        <v>44</v>
      </c>
      <c r="Q2195" s="42"/>
      <c r="R2195" s="41" t="s">
        <v>3850</v>
      </c>
    </row>
    <row r="2196" spans="1:18" x14ac:dyDescent="0.25">
      <c r="A2196" s="3" t="s">
        <v>134</v>
      </c>
      <c r="B2196" s="3" t="s">
        <v>8654</v>
      </c>
      <c r="C2196" s="3" t="s">
        <v>8655</v>
      </c>
      <c r="D2196" s="43">
        <v>3.25</v>
      </c>
      <c r="E2196" s="43">
        <v>19.5</v>
      </c>
      <c r="F2196" s="44">
        <v>6</v>
      </c>
      <c r="G2196" s="43">
        <v>16.25</v>
      </c>
      <c r="H2196" s="45">
        <v>2</v>
      </c>
      <c r="I2196" s="44">
        <v>0</v>
      </c>
      <c r="J2196" s="43">
        <v>39</v>
      </c>
      <c r="K2196" s="44">
        <v>0</v>
      </c>
      <c r="L2196" s="43">
        <v>32.5</v>
      </c>
      <c r="M2196" s="44">
        <v>0</v>
      </c>
      <c r="N2196" s="41">
        <v>4</v>
      </c>
      <c r="O2196" s="41">
        <v>4</v>
      </c>
      <c r="P2196" s="42" t="str">
        <f t="shared" si="34"/>
        <v>44</v>
      </c>
      <c r="Q2196" s="42"/>
      <c r="R2196" s="41" t="s">
        <v>3850</v>
      </c>
    </row>
    <row r="2197" spans="1:18" x14ac:dyDescent="0.25">
      <c r="A2197" s="3" t="s">
        <v>134</v>
      </c>
      <c r="B2197" s="3" t="s">
        <v>6921</v>
      </c>
      <c r="C2197" s="3" t="s">
        <v>6922</v>
      </c>
      <c r="D2197" s="43">
        <v>3.15</v>
      </c>
      <c r="E2197" s="43">
        <v>10.085000000000001</v>
      </c>
      <c r="F2197" s="44">
        <v>3.2</v>
      </c>
      <c r="G2197" s="43">
        <v>6.93</v>
      </c>
      <c r="H2197" s="45">
        <v>5</v>
      </c>
      <c r="I2197" s="44">
        <v>0</v>
      </c>
      <c r="J2197" s="43">
        <v>48.12</v>
      </c>
      <c r="K2197" s="44">
        <v>0</v>
      </c>
      <c r="L2197" s="43">
        <v>32.369999999999997</v>
      </c>
      <c r="M2197" s="44">
        <v>0</v>
      </c>
      <c r="N2197" s="41">
        <v>4</v>
      </c>
      <c r="O2197" s="41">
        <v>4</v>
      </c>
      <c r="P2197" s="42" t="str">
        <f t="shared" si="34"/>
        <v>44</v>
      </c>
      <c r="Q2197" s="42"/>
      <c r="R2197" s="41" t="s">
        <v>1650</v>
      </c>
    </row>
    <row r="2198" spans="1:18" x14ac:dyDescent="0.25">
      <c r="A2198" s="3" t="s">
        <v>134</v>
      </c>
      <c r="B2198" s="3" t="s">
        <v>6923</v>
      </c>
      <c r="C2198" s="3" t="s">
        <v>5205</v>
      </c>
      <c r="D2198" s="43">
        <v>4.95</v>
      </c>
      <c r="E2198" s="43">
        <v>13</v>
      </c>
      <c r="F2198" s="44">
        <v>2.62</v>
      </c>
      <c r="G2198" s="43">
        <v>8.0500000000000007</v>
      </c>
      <c r="H2198" s="45">
        <v>4</v>
      </c>
      <c r="I2198" s="44">
        <v>0</v>
      </c>
      <c r="J2198" s="43">
        <v>52</v>
      </c>
      <c r="K2198" s="44">
        <v>0</v>
      </c>
      <c r="L2198" s="43">
        <v>32.200000000000003</v>
      </c>
      <c r="M2198" s="44">
        <v>0</v>
      </c>
      <c r="N2198" s="41">
        <v>4</v>
      </c>
      <c r="O2198" s="41">
        <v>4</v>
      </c>
      <c r="P2198" s="42" t="str">
        <f t="shared" si="34"/>
        <v>44</v>
      </c>
      <c r="Q2198" s="42"/>
      <c r="R2198" s="41" t="s">
        <v>1650</v>
      </c>
    </row>
    <row r="2199" spans="1:18" x14ac:dyDescent="0.25">
      <c r="A2199" s="3" t="s">
        <v>134</v>
      </c>
      <c r="B2199" s="3" t="s">
        <v>6924</v>
      </c>
      <c r="C2199" s="3" t="s">
        <v>6925</v>
      </c>
      <c r="D2199" s="43">
        <v>3.15</v>
      </c>
      <c r="E2199" s="43">
        <v>18.995000000000001</v>
      </c>
      <c r="F2199" s="44">
        <v>6.03</v>
      </c>
      <c r="G2199" s="43">
        <v>15.84</v>
      </c>
      <c r="H2199" s="45">
        <v>2</v>
      </c>
      <c r="I2199" s="44">
        <v>0</v>
      </c>
      <c r="J2199" s="43">
        <v>37.99</v>
      </c>
      <c r="K2199" s="44">
        <v>0</v>
      </c>
      <c r="L2199" s="43">
        <v>31.69</v>
      </c>
      <c r="M2199" s="44">
        <v>0</v>
      </c>
      <c r="N2199" s="41">
        <v>4</v>
      </c>
      <c r="O2199" s="41">
        <v>4</v>
      </c>
      <c r="P2199" s="42" t="str">
        <f t="shared" si="34"/>
        <v>44</v>
      </c>
      <c r="Q2199" s="42"/>
      <c r="R2199" s="41" t="s">
        <v>1650</v>
      </c>
    </row>
    <row r="2200" spans="1:18" x14ac:dyDescent="0.25">
      <c r="A2200" s="3" t="s">
        <v>134</v>
      </c>
      <c r="B2200" s="3" t="s">
        <v>8656</v>
      </c>
      <c r="C2200" s="3" t="s">
        <v>8657</v>
      </c>
      <c r="D2200" s="43">
        <v>3.1666666666666665</v>
      </c>
      <c r="E2200" s="43">
        <v>19</v>
      </c>
      <c r="F2200" s="44">
        <v>6</v>
      </c>
      <c r="G2200" s="43">
        <v>15.83</v>
      </c>
      <c r="H2200" s="45">
        <v>2</v>
      </c>
      <c r="I2200" s="44">
        <v>0</v>
      </c>
      <c r="J2200" s="43">
        <v>38</v>
      </c>
      <c r="K2200" s="44">
        <v>0</v>
      </c>
      <c r="L2200" s="43">
        <v>31.66</v>
      </c>
      <c r="M2200" s="44">
        <v>0</v>
      </c>
      <c r="N2200" s="41">
        <v>4</v>
      </c>
      <c r="O2200" s="41">
        <v>4</v>
      </c>
      <c r="P2200" s="42" t="str">
        <f t="shared" si="34"/>
        <v>44</v>
      </c>
      <c r="Q2200" s="42"/>
      <c r="R2200" s="41" t="s">
        <v>3850</v>
      </c>
    </row>
    <row r="2201" spans="1:18" x14ac:dyDescent="0.25">
      <c r="A2201" s="3" t="s">
        <v>134</v>
      </c>
      <c r="B2201" s="3" t="s">
        <v>8658</v>
      </c>
      <c r="C2201" s="3" t="s">
        <v>8659</v>
      </c>
      <c r="D2201" s="43">
        <v>3.1666666666666665</v>
      </c>
      <c r="E2201" s="43">
        <v>19</v>
      </c>
      <c r="F2201" s="44">
        <v>6</v>
      </c>
      <c r="G2201" s="43">
        <v>15.83</v>
      </c>
      <c r="H2201" s="45">
        <v>2</v>
      </c>
      <c r="I2201" s="44">
        <v>0</v>
      </c>
      <c r="J2201" s="43">
        <v>38</v>
      </c>
      <c r="K2201" s="44">
        <v>0</v>
      </c>
      <c r="L2201" s="43">
        <v>31.66</v>
      </c>
      <c r="M2201" s="44">
        <v>0</v>
      </c>
      <c r="N2201" s="41">
        <v>4</v>
      </c>
      <c r="O2201" s="41">
        <v>4</v>
      </c>
      <c r="P2201" s="42" t="str">
        <f t="shared" si="34"/>
        <v>44</v>
      </c>
      <c r="Q2201" s="42"/>
      <c r="R2201" s="41" t="s">
        <v>3850</v>
      </c>
    </row>
    <row r="2202" spans="1:18" x14ac:dyDescent="0.25">
      <c r="A2202" s="3" t="s">
        <v>134</v>
      </c>
      <c r="B2202" s="3" t="s">
        <v>8660</v>
      </c>
      <c r="C2202" s="3" t="s">
        <v>8661</v>
      </c>
      <c r="D2202" s="43">
        <v>3.1666666666666665</v>
      </c>
      <c r="E2202" s="43">
        <v>19</v>
      </c>
      <c r="F2202" s="44">
        <v>6</v>
      </c>
      <c r="G2202" s="43">
        <v>15.83</v>
      </c>
      <c r="H2202" s="45">
        <v>2</v>
      </c>
      <c r="I2202" s="44">
        <v>0</v>
      </c>
      <c r="J2202" s="43">
        <v>38</v>
      </c>
      <c r="K2202" s="44">
        <v>0</v>
      </c>
      <c r="L2202" s="43">
        <v>31.66</v>
      </c>
      <c r="M2202" s="44">
        <v>0</v>
      </c>
      <c r="N2202" s="41">
        <v>4</v>
      </c>
      <c r="O2202" s="41">
        <v>4</v>
      </c>
      <c r="P2202" s="42" t="str">
        <f t="shared" si="34"/>
        <v>44</v>
      </c>
      <c r="Q2202" s="42"/>
      <c r="R2202" s="41" t="s">
        <v>3850</v>
      </c>
    </row>
    <row r="2203" spans="1:18" x14ac:dyDescent="0.25">
      <c r="A2203" s="3" t="s">
        <v>134</v>
      </c>
      <c r="B2203" s="3" t="s">
        <v>8662</v>
      </c>
      <c r="C2203" s="3" t="s">
        <v>1370</v>
      </c>
      <c r="D2203" s="43">
        <v>3.166666666666667</v>
      </c>
      <c r="E2203" s="43">
        <v>19</v>
      </c>
      <c r="F2203" s="44">
        <v>6</v>
      </c>
      <c r="G2203" s="43">
        <v>15.83</v>
      </c>
      <c r="H2203" s="45">
        <v>2</v>
      </c>
      <c r="I2203" s="44">
        <v>0</v>
      </c>
      <c r="J2203" s="43">
        <v>38</v>
      </c>
      <c r="K2203" s="44">
        <v>0</v>
      </c>
      <c r="L2203" s="43">
        <v>31.66</v>
      </c>
      <c r="M2203" s="44">
        <v>0</v>
      </c>
      <c r="N2203" s="41">
        <v>4</v>
      </c>
      <c r="O2203" s="41">
        <v>4</v>
      </c>
      <c r="P2203" s="42" t="str">
        <f t="shared" si="34"/>
        <v>44</v>
      </c>
      <c r="Q2203" s="42"/>
      <c r="R2203" s="41" t="s">
        <v>3850</v>
      </c>
    </row>
    <row r="2204" spans="1:18" x14ac:dyDescent="0.25">
      <c r="A2204" s="3" t="s">
        <v>134</v>
      </c>
      <c r="B2204" s="3" t="s">
        <v>8663</v>
      </c>
      <c r="C2204" s="3" t="s">
        <v>8664</v>
      </c>
      <c r="D2204" s="43">
        <v>6.333333333333333</v>
      </c>
      <c r="E2204" s="43">
        <v>38</v>
      </c>
      <c r="F2204" s="44">
        <v>6</v>
      </c>
      <c r="G2204" s="43">
        <v>31.66</v>
      </c>
      <c r="H2204" s="45">
        <v>1</v>
      </c>
      <c r="I2204" s="44">
        <v>0</v>
      </c>
      <c r="J2204" s="43">
        <v>38</v>
      </c>
      <c r="K2204" s="44">
        <v>0</v>
      </c>
      <c r="L2204" s="43">
        <v>31.66</v>
      </c>
      <c r="M2204" s="44">
        <v>0</v>
      </c>
      <c r="N2204" s="41">
        <v>4</v>
      </c>
      <c r="O2204" s="41">
        <v>4</v>
      </c>
      <c r="P2204" s="42" t="str">
        <f t="shared" si="34"/>
        <v>44</v>
      </c>
      <c r="Q2204" s="42"/>
      <c r="R2204" s="41" t="s">
        <v>3850</v>
      </c>
    </row>
    <row r="2205" spans="1:18" x14ac:dyDescent="0.25">
      <c r="A2205" s="3" t="s">
        <v>134</v>
      </c>
      <c r="B2205" s="3" t="s">
        <v>8665</v>
      </c>
      <c r="C2205" s="3" t="s">
        <v>8666</v>
      </c>
      <c r="D2205" s="43">
        <v>6.333333333333333</v>
      </c>
      <c r="E2205" s="43">
        <v>38</v>
      </c>
      <c r="F2205" s="44">
        <v>6</v>
      </c>
      <c r="G2205" s="43">
        <v>31.66</v>
      </c>
      <c r="H2205" s="45">
        <v>1</v>
      </c>
      <c r="I2205" s="44">
        <v>0</v>
      </c>
      <c r="J2205" s="43">
        <v>38</v>
      </c>
      <c r="K2205" s="44">
        <v>0</v>
      </c>
      <c r="L2205" s="43">
        <v>31.66</v>
      </c>
      <c r="M2205" s="44">
        <v>0</v>
      </c>
      <c r="N2205" s="41">
        <v>4</v>
      </c>
      <c r="O2205" s="41">
        <v>4</v>
      </c>
      <c r="P2205" s="42" t="str">
        <f t="shared" si="34"/>
        <v>44</v>
      </c>
      <c r="Q2205" s="42"/>
      <c r="R2205" s="41" t="s">
        <v>3850</v>
      </c>
    </row>
    <row r="2206" spans="1:18" x14ac:dyDescent="0.25">
      <c r="A2206" s="3" t="s">
        <v>134</v>
      </c>
      <c r="B2206" s="3" t="s">
        <v>8667</v>
      </c>
      <c r="C2206" s="3" t="s">
        <v>8668</v>
      </c>
      <c r="D2206" s="43">
        <v>6.333333333333333</v>
      </c>
      <c r="E2206" s="43">
        <v>38</v>
      </c>
      <c r="F2206" s="44">
        <v>6</v>
      </c>
      <c r="G2206" s="43">
        <v>31.66</v>
      </c>
      <c r="H2206" s="45">
        <v>1</v>
      </c>
      <c r="I2206" s="44">
        <v>0</v>
      </c>
      <c r="J2206" s="43">
        <v>38</v>
      </c>
      <c r="K2206" s="44">
        <v>0</v>
      </c>
      <c r="L2206" s="43">
        <v>31.66</v>
      </c>
      <c r="M2206" s="44">
        <v>0</v>
      </c>
      <c r="N2206" s="41">
        <v>4</v>
      </c>
      <c r="O2206" s="41">
        <v>4</v>
      </c>
      <c r="P2206" s="42" t="str">
        <f t="shared" si="34"/>
        <v>44</v>
      </c>
      <c r="Q2206" s="42"/>
      <c r="R2206" s="41" t="s">
        <v>3850</v>
      </c>
    </row>
    <row r="2207" spans="1:18" x14ac:dyDescent="0.25">
      <c r="A2207" s="3" t="s">
        <v>134</v>
      </c>
      <c r="B2207" s="3" t="s">
        <v>8669</v>
      </c>
      <c r="C2207" s="3" t="s">
        <v>8670</v>
      </c>
      <c r="D2207" s="43">
        <v>3.1666666666666665</v>
      </c>
      <c r="E2207" s="43">
        <v>19</v>
      </c>
      <c r="F2207" s="44">
        <v>6</v>
      </c>
      <c r="G2207" s="43">
        <v>15.83</v>
      </c>
      <c r="H2207" s="45">
        <v>2</v>
      </c>
      <c r="I2207" s="44">
        <v>0</v>
      </c>
      <c r="J2207" s="43">
        <v>38</v>
      </c>
      <c r="K2207" s="44">
        <v>0</v>
      </c>
      <c r="L2207" s="43">
        <v>31.66</v>
      </c>
      <c r="M2207" s="44">
        <v>0</v>
      </c>
      <c r="N2207" s="41">
        <v>4</v>
      </c>
      <c r="O2207" s="41">
        <v>4</v>
      </c>
      <c r="P2207" s="42" t="str">
        <f t="shared" si="34"/>
        <v>44</v>
      </c>
      <c r="Q2207" s="42"/>
      <c r="R2207" s="41" t="s">
        <v>3850</v>
      </c>
    </row>
    <row r="2208" spans="1:18" x14ac:dyDescent="0.25">
      <c r="A2208" s="3" t="s">
        <v>134</v>
      </c>
      <c r="B2208" s="3" t="s">
        <v>8671</v>
      </c>
      <c r="C2208" s="3" t="s">
        <v>8672</v>
      </c>
      <c r="D2208" s="43">
        <v>3.1666666666666665</v>
      </c>
      <c r="E2208" s="43">
        <v>19</v>
      </c>
      <c r="F2208" s="44">
        <v>6</v>
      </c>
      <c r="G2208" s="43">
        <v>15.83</v>
      </c>
      <c r="H2208" s="45">
        <v>2</v>
      </c>
      <c r="I2208" s="44">
        <v>0</v>
      </c>
      <c r="J2208" s="43">
        <v>38</v>
      </c>
      <c r="K2208" s="44">
        <v>0</v>
      </c>
      <c r="L2208" s="43">
        <v>31.66</v>
      </c>
      <c r="M2208" s="44">
        <v>0</v>
      </c>
      <c r="N2208" s="41">
        <v>4</v>
      </c>
      <c r="O2208" s="41">
        <v>4</v>
      </c>
      <c r="P2208" s="42" t="str">
        <f t="shared" si="34"/>
        <v>44</v>
      </c>
      <c r="Q2208" s="42"/>
      <c r="R2208" s="41" t="s">
        <v>3850</v>
      </c>
    </row>
    <row r="2209" spans="1:18" x14ac:dyDescent="0.25">
      <c r="A2209" s="3" t="s">
        <v>134</v>
      </c>
      <c r="B2209" s="3" t="s">
        <v>8673</v>
      </c>
      <c r="C2209" s="3" t="s">
        <v>8674</v>
      </c>
      <c r="D2209" s="43">
        <v>3.1666666666666665</v>
      </c>
      <c r="E2209" s="43">
        <v>19</v>
      </c>
      <c r="F2209" s="44">
        <v>6</v>
      </c>
      <c r="G2209" s="43">
        <v>15.83</v>
      </c>
      <c r="H2209" s="45">
        <v>2</v>
      </c>
      <c r="I2209" s="44">
        <v>0</v>
      </c>
      <c r="J2209" s="43">
        <v>38</v>
      </c>
      <c r="K2209" s="44">
        <v>0</v>
      </c>
      <c r="L2209" s="43">
        <v>31.66</v>
      </c>
      <c r="M2209" s="44">
        <v>0</v>
      </c>
      <c r="N2209" s="41">
        <v>4</v>
      </c>
      <c r="O2209" s="41">
        <v>4</v>
      </c>
      <c r="P2209" s="42" t="str">
        <f t="shared" si="34"/>
        <v>44</v>
      </c>
      <c r="Q2209" s="42"/>
      <c r="R2209" s="41" t="s">
        <v>3850</v>
      </c>
    </row>
    <row r="2210" spans="1:18" x14ac:dyDescent="0.25">
      <c r="A2210" s="3" t="s">
        <v>134</v>
      </c>
      <c r="B2210" s="3" t="s">
        <v>8675</v>
      </c>
      <c r="C2210" s="3" t="s">
        <v>8676</v>
      </c>
      <c r="D2210" s="43">
        <v>3.165</v>
      </c>
      <c r="E2210" s="43">
        <v>18.989999999999998</v>
      </c>
      <c r="F2210" s="44">
        <v>6</v>
      </c>
      <c r="G2210" s="43">
        <v>15.82</v>
      </c>
      <c r="H2210" s="45">
        <v>2</v>
      </c>
      <c r="I2210" s="44">
        <v>0</v>
      </c>
      <c r="J2210" s="43">
        <v>37.979999999999997</v>
      </c>
      <c r="K2210" s="44">
        <v>0</v>
      </c>
      <c r="L2210" s="43">
        <v>31.65</v>
      </c>
      <c r="M2210" s="44">
        <v>0</v>
      </c>
      <c r="N2210" s="41">
        <v>4</v>
      </c>
      <c r="O2210" s="41">
        <v>4</v>
      </c>
      <c r="P2210" s="42" t="str">
        <f t="shared" si="34"/>
        <v>44</v>
      </c>
      <c r="Q2210" s="42"/>
      <c r="R2210" s="41" t="s">
        <v>3850</v>
      </c>
    </row>
    <row r="2211" spans="1:18" x14ac:dyDescent="0.25">
      <c r="A2211" s="3" t="s">
        <v>134</v>
      </c>
      <c r="B2211" s="3" t="s">
        <v>8677</v>
      </c>
      <c r="C2211" s="3" t="s">
        <v>8678</v>
      </c>
      <c r="D2211" s="43">
        <v>6.3</v>
      </c>
      <c r="E2211" s="43">
        <v>37.799999999999997</v>
      </c>
      <c r="F2211" s="44">
        <v>6</v>
      </c>
      <c r="G2211" s="43">
        <v>31.5</v>
      </c>
      <c r="H2211" s="45">
        <v>1</v>
      </c>
      <c r="I2211" s="44">
        <v>0</v>
      </c>
      <c r="J2211" s="43">
        <v>37.799999999999997</v>
      </c>
      <c r="K2211" s="44">
        <v>0</v>
      </c>
      <c r="L2211" s="43">
        <v>31.5</v>
      </c>
      <c r="M2211" s="44">
        <v>0</v>
      </c>
      <c r="N2211" s="41">
        <v>4</v>
      </c>
      <c r="O2211" s="41">
        <v>4</v>
      </c>
      <c r="P2211" s="42" t="str">
        <f t="shared" si="34"/>
        <v>44</v>
      </c>
      <c r="Q2211" s="42"/>
      <c r="R2211" s="41" t="s">
        <v>3850</v>
      </c>
    </row>
    <row r="2212" spans="1:18" x14ac:dyDescent="0.25">
      <c r="A2212" s="3" t="s">
        <v>134</v>
      </c>
      <c r="B2212" s="3" t="s">
        <v>8679</v>
      </c>
      <c r="C2212" s="3" t="s">
        <v>8680</v>
      </c>
      <c r="D2212" s="43">
        <v>2.0944444444444446</v>
      </c>
      <c r="E2212" s="43">
        <v>12.566599999999999</v>
      </c>
      <c r="F2212" s="44">
        <v>5.99</v>
      </c>
      <c r="G2212" s="43">
        <v>10.47</v>
      </c>
      <c r="H2212" s="45">
        <v>3</v>
      </c>
      <c r="I2212" s="44">
        <v>0</v>
      </c>
      <c r="J2212" s="43">
        <v>37.700000000000003</v>
      </c>
      <c r="K2212" s="44">
        <v>0</v>
      </c>
      <c r="L2212" s="43">
        <v>31.41</v>
      </c>
      <c r="M2212" s="44">
        <v>0</v>
      </c>
      <c r="N2212" s="41">
        <v>4</v>
      </c>
      <c r="O2212" s="41">
        <v>4</v>
      </c>
      <c r="P2212" s="42" t="str">
        <f t="shared" si="34"/>
        <v>44</v>
      </c>
      <c r="Q2212" s="42"/>
      <c r="R2212" s="41" t="s">
        <v>3850</v>
      </c>
    </row>
    <row r="2213" spans="1:18" x14ac:dyDescent="0.25">
      <c r="A2213" s="3" t="s">
        <v>134</v>
      </c>
      <c r="B2213" s="3" t="s">
        <v>8681</v>
      </c>
      <c r="C2213" s="3" t="s">
        <v>8682</v>
      </c>
      <c r="D2213" s="43">
        <v>0.61904761904761896</v>
      </c>
      <c r="E2213" s="43">
        <v>3.7141999999999999</v>
      </c>
      <c r="F2213" s="44">
        <v>5.99</v>
      </c>
      <c r="G2213" s="43">
        <v>3.09</v>
      </c>
      <c r="H2213" s="45">
        <v>10</v>
      </c>
      <c r="I2213" s="44">
        <v>0</v>
      </c>
      <c r="J2213" s="43">
        <v>37.200000000000003</v>
      </c>
      <c r="K2213" s="44">
        <v>0</v>
      </c>
      <c r="L2213" s="43">
        <v>31</v>
      </c>
      <c r="M2213" s="44">
        <v>0</v>
      </c>
      <c r="N2213" s="41">
        <v>4</v>
      </c>
      <c r="O2213" s="41">
        <v>4</v>
      </c>
      <c r="P2213" s="42" t="str">
        <f t="shared" si="34"/>
        <v>44</v>
      </c>
      <c r="Q2213" s="42"/>
      <c r="R2213" s="41" t="s">
        <v>3850</v>
      </c>
    </row>
    <row r="2214" spans="1:18" x14ac:dyDescent="0.25">
      <c r="A2214" s="3" t="s">
        <v>134</v>
      </c>
      <c r="B2214" s="3" t="s">
        <v>8683</v>
      </c>
      <c r="C2214" s="3" t="s">
        <v>8684</v>
      </c>
      <c r="D2214" s="43">
        <v>6.166666666666667</v>
      </c>
      <c r="E2214" s="43">
        <v>37</v>
      </c>
      <c r="F2214" s="44">
        <v>6</v>
      </c>
      <c r="G2214" s="43">
        <v>30.83</v>
      </c>
      <c r="H2214" s="45">
        <v>1</v>
      </c>
      <c r="I2214" s="44">
        <v>0</v>
      </c>
      <c r="J2214" s="43">
        <v>37</v>
      </c>
      <c r="K2214" s="44">
        <v>0</v>
      </c>
      <c r="L2214" s="43">
        <v>30.83</v>
      </c>
      <c r="M2214" s="44">
        <v>0</v>
      </c>
      <c r="N2214" s="41">
        <v>4</v>
      </c>
      <c r="O2214" s="41">
        <v>4</v>
      </c>
      <c r="P2214" s="42" t="str">
        <f t="shared" si="34"/>
        <v>44</v>
      </c>
      <c r="Q2214" s="42"/>
      <c r="R2214" s="41" t="s">
        <v>3850</v>
      </c>
    </row>
    <row r="2215" spans="1:18" x14ac:dyDescent="0.25">
      <c r="A2215" s="3" t="s">
        <v>134</v>
      </c>
      <c r="B2215" s="3" t="s">
        <v>8685</v>
      </c>
      <c r="C2215" s="3" t="s">
        <v>8686</v>
      </c>
      <c r="D2215" s="43">
        <v>3.083333333333333</v>
      </c>
      <c r="E2215" s="43">
        <v>18.5</v>
      </c>
      <c r="F2215" s="44">
        <v>6</v>
      </c>
      <c r="G2215" s="43">
        <v>15.41</v>
      </c>
      <c r="H2215" s="45">
        <v>2</v>
      </c>
      <c r="I2215" s="44">
        <v>0</v>
      </c>
      <c r="J2215" s="43">
        <v>37</v>
      </c>
      <c r="K2215" s="44">
        <v>0</v>
      </c>
      <c r="L2215" s="43">
        <v>30.83</v>
      </c>
      <c r="M2215" s="44">
        <v>0</v>
      </c>
      <c r="N2215" s="41">
        <v>4</v>
      </c>
      <c r="O2215" s="41">
        <v>4</v>
      </c>
      <c r="P2215" s="42" t="str">
        <f t="shared" si="34"/>
        <v>44</v>
      </c>
      <c r="Q2215" s="42"/>
      <c r="R2215" s="41" t="s">
        <v>3850</v>
      </c>
    </row>
    <row r="2216" spans="1:18" x14ac:dyDescent="0.25">
      <c r="A2216" s="3" t="s">
        <v>134</v>
      </c>
      <c r="B2216" s="3" t="s">
        <v>8687</v>
      </c>
      <c r="C2216" s="3" t="s">
        <v>8688</v>
      </c>
      <c r="D2216" s="43">
        <v>6.166666666666667</v>
      </c>
      <c r="E2216" s="43">
        <v>37</v>
      </c>
      <c r="F2216" s="44">
        <v>6</v>
      </c>
      <c r="G2216" s="43">
        <v>30.83</v>
      </c>
      <c r="H2216" s="45">
        <v>1</v>
      </c>
      <c r="I2216" s="44">
        <v>0</v>
      </c>
      <c r="J2216" s="43">
        <v>37</v>
      </c>
      <c r="K2216" s="44">
        <v>0</v>
      </c>
      <c r="L2216" s="43">
        <v>30.83</v>
      </c>
      <c r="M2216" s="44">
        <v>0</v>
      </c>
      <c r="N2216" s="41">
        <v>4</v>
      </c>
      <c r="O2216" s="41">
        <v>4</v>
      </c>
      <c r="P2216" s="42" t="str">
        <f t="shared" si="34"/>
        <v>44</v>
      </c>
      <c r="Q2216" s="42"/>
      <c r="R2216" s="41" t="s">
        <v>3850</v>
      </c>
    </row>
    <row r="2217" spans="1:18" x14ac:dyDescent="0.25">
      <c r="A2217" s="3" t="s">
        <v>134</v>
      </c>
      <c r="B2217" s="3" t="s">
        <v>6926</v>
      </c>
      <c r="C2217" s="3" t="s">
        <v>6927</v>
      </c>
      <c r="D2217" s="43">
        <v>2.66</v>
      </c>
      <c r="E2217" s="43">
        <v>18</v>
      </c>
      <c r="F2217" s="44">
        <v>6.76</v>
      </c>
      <c r="G2217" s="43">
        <v>15.34</v>
      </c>
      <c r="H2217" s="45">
        <v>2</v>
      </c>
      <c r="I2217" s="44">
        <v>0</v>
      </c>
      <c r="J2217" s="43">
        <v>36</v>
      </c>
      <c r="K2217" s="44">
        <v>0</v>
      </c>
      <c r="L2217" s="43">
        <v>30.68</v>
      </c>
      <c r="M2217" s="44">
        <v>0</v>
      </c>
      <c r="N2217" s="41">
        <v>4</v>
      </c>
      <c r="O2217" s="41">
        <v>4</v>
      </c>
      <c r="P2217" s="42" t="str">
        <f t="shared" si="34"/>
        <v>44</v>
      </c>
      <c r="Q2217" s="42"/>
      <c r="R2217" s="41" t="s">
        <v>1650</v>
      </c>
    </row>
    <row r="2218" spans="1:18" x14ac:dyDescent="0.25">
      <c r="A2218" s="3" t="s">
        <v>134</v>
      </c>
      <c r="B2218" s="3" t="s">
        <v>6928</v>
      </c>
      <c r="C2218" s="3" t="s">
        <v>6929</v>
      </c>
      <c r="D2218" s="43">
        <v>1.8</v>
      </c>
      <c r="E2218" s="43">
        <v>12</v>
      </c>
      <c r="F2218" s="44">
        <v>6.66</v>
      </c>
      <c r="G2218" s="43">
        <v>10.199999999999999</v>
      </c>
      <c r="H2218" s="45">
        <v>3</v>
      </c>
      <c r="I2218" s="44">
        <v>0</v>
      </c>
      <c r="J2218" s="43">
        <v>36</v>
      </c>
      <c r="K2218" s="44">
        <v>0</v>
      </c>
      <c r="L2218" s="43">
        <v>30.6</v>
      </c>
      <c r="M2218" s="44">
        <v>0</v>
      </c>
      <c r="N2218" s="41">
        <v>4</v>
      </c>
      <c r="O2218" s="41">
        <v>4</v>
      </c>
      <c r="P2218" s="42" t="str">
        <f t="shared" si="34"/>
        <v>44</v>
      </c>
      <c r="Q2218" s="42"/>
      <c r="R2218" s="41" t="s">
        <v>1650</v>
      </c>
    </row>
    <row r="2219" spans="1:18" x14ac:dyDescent="0.25">
      <c r="A2219" s="3" t="s">
        <v>134</v>
      </c>
      <c r="B2219" s="3" t="s">
        <v>8689</v>
      </c>
      <c r="C2219" s="3" t="s">
        <v>8301</v>
      </c>
      <c r="D2219" s="43">
        <v>2.0222222222222221</v>
      </c>
      <c r="E2219" s="43">
        <v>12.1333</v>
      </c>
      <c r="F2219" s="44">
        <v>5.99</v>
      </c>
      <c r="G2219" s="43">
        <v>10.11</v>
      </c>
      <c r="H2219" s="45">
        <v>3</v>
      </c>
      <c r="I2219" s="44">
        <v>0</v>
      </c>
      <c r="J2219" s="43">
        <v>36.4</v>
      </c>
      <c r="K2219" s="44">
        <v>0</v>
      </c>
      <c r="L2219" s="43">
        <v>30.33</v>
      </c>
      <c r="M2219" s="44">
        <v>0</v>
      </c>
      <c r="N2219" s="41">
        <v>4</v>
      </c>
      <c r="O2219" s="41">
        <v>4</v>
      </c>
      <c r="P2219" s="42" t="str">
        <f t="shared" si="34"/>
        <v>44</v>
      </c>
      <c r="Q2219" s="42"/>
      <c r="R2219" s="41" t="s">
        <v>3850</v>
      </c>
    </row>
    <row r="2220" spans="1:18" x14ac:dyDescent="0.25">
      <c r="A2220" s="3" t="s">
        <v>134</v>
      </c>
      <c r="B2220" s="3" t="s">
        <v>8690</v>
      </c>
      <c r="C2220" s="3" t="s">
        <v>8691</v>
      </c>
      <c r="D2220" s="43">
        <v>3</v>
      </c>
      <c r="E2220" s="43">
        <v>18</v>
      </c>
      <c r="F2220" s="44">
        <v>6</v>
      </c>
      <c r="G2220" s="43">
        <v>15</v>
      </c>
      <c r="H2220" s="45">
        <v>2</v>
      </c>
      <c r="I2220" s="44">
        <v>0</v>
      </c>
      <c r="J2220" s="43">
        <v>36</v>
      </c>
      <c r="K2220" s="44">
        <v>0</v>
      </c>
      <c r="L2220" s="43">
        <v>30</v>
      </c>
      <c r="M2220" s="44">
        <v>0</v>
      </c>
      <c r="N2220" s="41">
        <v>4</v>
      </c>
      <c r="O2220" s="41">
        <v>4</v>
      </c>
      <c r="P2220" s="42" t="str">
        <f t="shared" si="34"/>
        <v>44</v>
      </c>
      <c r="Q2220" s="42"/>
      <c r="R2220" s="41" t="s">
        <v>3850</v>
      </c>
    </row>
    <row r="2221" spans="1:18" x14ac:dyDescent="0.25">
      <c r="A2221" s="3" t="s">
        <v>134</v>
      </c>
      <c r="B2221" s="3" t="s">
        <v>8692</v>
      </c>
      <c r="C2221" s="3" t="s">
        <v>8693</v>
      </c>
      <c r="D2221" s="43">
        <v>3</v>
      </c>
      <c r="E2221" s="43">
        <v>18</v>
      </c>
      <c r="F2221" s="44">
        <v>6</v>
      </c>
      <c r="G2221" s="43">
        <v>15</v>
      </c>
      <c r="H2221" s="45">
        <v>2</v>
      </c>
      <c r="I2221" s="44">
        <v>0</v>
      </c>
      <c r="J2221" s="43">
        <v>36</v>
      </c>
      <c r="K2221" s="44">
        <v>0</v>
      </c>
      <c r="L2221" s="43">
        <v>30</v>
      </c>
      <c r="M2221" s="44">
        <v>0</v>
      </c>
      <c r="N2221" s="41">
        <v>4</v>
      </c>
      <c r="O2221" s="41">
        <v>4</v>
      </c>
      <c r="P2221" s="42" t="str">
        <f t="shared" si="34"/>
        <v>44</v>
      </c>
      <c r="Q2221" s="42"/>
      <c r="R2221" s="41" t="s">
        <v>3850</v>
      </c>
    </row>
    <row r="2222" spans="1:18" x14ac:dyDescent="0.25">
      <c r="A2222" s="3" t="s">
        <v>134</v>
      </c>
      <c r="B2222" s="3" t="s">
        <v>8694</v>
      </c>
      <c r="C2222" s="3" t="s">
        <v>8695</v>
      </c>
      <c r="D2222" s="43">
        <v>2</v>
      </c>
      <c r="E2222" s="43">
        <v>12</v>
      </c>
      <c r="F2222" s="44">
        <v>6</v>
      </c>
      <c r="G2222" s="43">
        <v>10</v>
      </c>
      <c r="H2222" s="45">
        <v>3</v>
      </c>
      <c r="I2222" s="44">
        <v>0</v>
      </c>
      <c r="J2222" s="43">
        <v>36</v>
      </c>
      <c r="K2222" s="44">
        <v>0</v>
      </c>
      <c r="L2222" s="43">
        <v>30</v>
      </c>
      <c r="M2222" s="44">
        <v>0</v>
      </c>
      <c r="N2222" s="41">
        <v>4</v>
      </c>
      <c r="O2222" s="41">
        <v>4</v>
      </c>
      <c r="P2222" s="42" t="str">
        <f t="shared" si="34"/>
        <v>44</v>
      </c>
      <c r="Q2222" s="42"/>
      <c r="R2222" s="41" t="s">
        <v>3850</v>
      </c>
    </row>
    <row r="2223" spans="1:18" x14ac:dyDescent="0.25">
      <c r="A2223" s="3" t="s">
        <v>134</v>
      </c>
      <c r="B2223" s="3" t="s">
        <v>8696</v>
      </c>
      <c r="C2223" s="3" t="s">
        <v>8697</v>
      </c>
      <c r="D2223" s="43">
        <v>3</v>
      </c>
      <c r="E2223" s="43">
        <v>18</v>
      </c>
      <c r="F2223" s="44">
        <v>6</v>
      </c>
      <c r="G2223" s="43">
        <v>15</v>
      </c>
      <c r="H2223" s="45">
        <v>2</v>
      </c>
      <c r="I2223" s="44">
        <v>0</v>
      </c>
      <c r="J2223" s="43">
        <v>36</v>
      </c>
      <c r="K2223" s="44">
        <v>0</v>
      </c>
      <c r="L2223" s="43">
        <v>30</v>
      </c>
      <c r="M2223" s="44">
        <v>0</v>
      </c>
      <c r="N2223" s="41">
        <v>4</v>
      </c>
      <c r="O2223" s="41">
        <v>4</v>
      </c>
      <c r="P2223" s="42" t="str">
        <f t="shared" si="34"/>
        <v>44</v>
      </c>
      <c r="Q2223" s="42"/>
      <c r="R2223" s="41" t="s">
        <v>3850</v>
      </c>
    </row>
    <row r="2224" spans="1:18" x14ac:dyDescent="0.25">
      <c r="A2224" s="3" t="s">
        <v>134</v>
      </c>
      <c r="B2224" s="3" t="s">
        <v>8698</v>
      </c>
      <c r="C2224" s="3" t="s">
        <v>8699</v>
      </c>
      <c r="D2224" s="43">
        <v>3</v>
      </c>
      <c r="E2224" s="43">
        <v>18</v>
      </c>
      <c r="F2224" s="44">
        <v>6</v>
      </c>
      <c r="G2224" s="43">
        <v>15</v>
      </c>
      <c r="H2224" s="45">
        <v>2</v>
      </c>
      <c r="I2224" s="44">
        <v>0</v>
      </c>
      <c r="J2224" s="43">
        <v>36</v>
      </c>
      <c r="K2224" s="44">
        <v>0</v>
      </c>
      <c r="L2224" s="43">
        <v>30</v>
      </c>
      <c r="M2224" s="44">
        <v>0</v>
      </c>
      <c r="N2224" s="41">
        <v>4</v>
      </c>
      <c r="O2224" s="41">
        <v>4</v>
      </c>
      <c r="P2224" s="42" t="str">
        <f t="shared" si="34"/>
        <v>44</v>
      </c>
      <c r="Q2224" s="42"/>
      <c r="R2224" s="41" t="s">
        <v>3850</v>
      </c>
    </row>
    <row r="2225" spans="1:18" x14ac:dyDescent="0.25">
      <c r="A2225" s="3" t="s">
        <v>134</v>
      </c>
      <c r="B2225" s="3" t="s">
        <v>8700</v>
      </c>
      <c r="C2225" s="3" t="s">
        <v>8701</v>
      </c>
      <c r="D2225" s="43">
        <v>2</v>
      </c>
      <c r="E2225" s="43">
        <v>12</v>
      </c>
      <c r="F2225" s="44">
        <v>6</v>
      </c>
      <c r="G2225" s="43">
        <v>10</v>
      </c>
      <c r="H2225" s="45">
        <v>3</v>
      </c>
      <c r="I2225" s="44">
        <v>0</v>
      </c>
      <c r="J2225" s="43">
        <v>36</v>
      </c>
      <c r="K2225" s="44">
        <v>0</v>
      </c>
      <c r="L2225" s="43">
        <v>30</v>
      </c>
      <c r="M2225" s="44">
        <v>0</v>
      </c>
      <c r="N2225" s="41">
        <v>4</v>
      </c>
      <c r="O2225" s="41">
        <v>4</v>
      </c>
      <c r="P2225" s="42" t="str">
        <f t="shared" si="34"/>
        <v>44</v>
      </c>
      <c r="Q2225" s="42"/>
      <c r="R2225" s="41" t="s">
        <v>3850</v>
      </c>
    </row>
    <row r="2226" spans="1:18" x14ac:dyDescent="0.25">
      <c r="A2226" s="3" t="s">
        <v>134</v>
      </c>
      <c r="B2226" s="3" t="s">
        <v>8702</v>
      </c>
      <c r="C2226" s="3" t="s">
        <v>8703</v>
      </c>
      <c r="D2226" s="43">
        <v>3</v>
      </c>
      <c r="E2226" s="43">
        <v>18</v>
      </c>
      <c r="F2226" s="44">
        <v>6</v>
      </c>
      <c r="G2226" s="43">
        <v>15</v>
      </c>
      <c r="H2226" s="45">
        <v>2</v>
      </c>
      <c r="I2226" s="44">
        <v>0</v>
      </c>
      <c r="J2226" s="43">
        <v>36</v>
      </c>
      <c r="K2226" s="44">
        <v>0</v>
      </c>
      <c r="L2226" s="43">
        <v>30</v>
      </c>
      <c r="M2226" s="44">
        <v>0</v>
      </c>
      <c r="N2226" s="41">
        <v>4</v>
      </c>
      <c r="O2226" s="41">
        <v>4</v>
      </c>
      <c r="P2226" s="42" t="str">
        <f t="shared" si="34"/>
        <v>44</v>
      </c>
      <c r="Q2226" s="42"/>
      <c r="R2226" s="41" t="s">
        <v>3850</v>
      </c>
    </row>
    <row r="2227" spans="1:18" x14ac:dyDescent="0.25">
      <c r="A2227" s="3" t="s">
        <v>134</v>
      </c>
      <c r="B2227" s="3" t="s">
        <v>8704</v>
      </c>
      <c r="C2227" s="3" t="s">
        <v>8705</v>
      </c>
      <c r="D2227" s="43">
        <v>2</v>
      </c>
      <c r="E2227" s="43">
        <v>12</v>
      </c>
      <c r="F2227" s="44">
        <v>6</v>
      </c>
      <c r="G2227" s="43">
        <v>10</v>
      </c>
      <c r="H2227" s="45">
        <v>3</v>
      </c>
      <c r="I2227" s="44">
        <v>0</v>
      </c>
      <c r="J2227" s="43">
        <v>36</v>
      </c>
      <c r="K2227" s="44">
        <v>0</v>
      </c>
      <c r="L2227" s="43">
        <v>30</v>
      </c>
      <c r="M2227" s="44">
        <v>0</v>
      </c>
      <c r="N2227" s="41">
        <v>4</v>
      </c>
      <c r="O2227" s="41">
        <v>4</v>
      </c>
      <c r="P2227" s="42" t="str">
        <f t="shared" si="34"/>
        <v>44</v>
      </c>
      <c r="Q2227" s="42"/>
      <c r="R2227" s="41" t="s">
        <v>3850</v>
      </c>
    </row>
    <row r="2228" spans="1:18" x14ac:dyDescent="0.25">
      <c r="A2228" s="3" t="s">
        <v>134</v>
      </c>
      <c r="B2228" s="3" t="s">
        <v>8706</v>
      </c>
      <c r="C2228" s="3" t="s">
        <v>7556</v>
      </c>
      <c r="D2228" s="43">
        <v>6</v>
      </c>
      <c r="E2228" s="43">
        <v>36</v>
      </c>
      <c r="F2228" s="44">
        <v>6</v>
      </c>
      <c r="G2228" s="43">
        <v>30</v>
      </c>
      <c r="H2228" s="45">
        <v>1</v>
      </c>
      <c r="I2228" s="44">
        <v>0</v>
      </c>
      <c r="J2228" s="43">
        <v>36</v>
      </c>
      <c r="K2228" s="44">
        <v>0</v>
      </c>
      <c r="L2228" s="43">
        <v>30</v>
      </c>
      <c r="M2228" s="44">
        <v>0</v>
      </c>
      <c r="N2228" s="41">
        <v>4</v>
      </c>
      <c r="O2228" s="41">
        <v>4</v>
      </c>
      <c r="P2228" s="42" t="str">
        <f t="shared" si="34"/>
        <v>44</v>
      </c>
      <c r="Q2228" s="42"/>
      <c r="R2228" s="41" t="s">
        <v>3850</v>
      </c>
    </row>
    <row r="2229" spans="1:18" x14ac:dyDescent="0.25">
      <c r="A2229" s="3" t="s">
        <v>134</v>
      </c>
      <c r="B2229" s="3" t="s">
        <v>8707</v>
      </c>
      <c r="C2229" s="3" t="s">
        <v>8708</v>
      </c>
      <c r="D2229" s="43">
        <v>3</v>
      </c>
      <c r="E2229" s="43">
        <v>18</v>
      </c>
      <c r="F2229" s="44">
        <v>6</v>
      </c>
      <c r="G2229" s="43">
        <v>15</v>
      </c>
      <c r="H2229" s="45">
        <v>2</v>
      </c>
      <c r="I2229" s="44">
        <v>0</v>
      </c>
      <c r="J2229" s="43">
        <v>36</v>
      </c>
      <c r="K2229" s="44">
        <v>0</v>
      </c>
      <c r="L2229" s="43">
        <v>30</v>
      </c>
      <c r="M2229" s="44">
        <v>0</v>
      </c>
      <c r="N2229" s="41">
        <v>4</v>
      </c>
      <c r="O2229" s="41">
        <v>4</v>
      </c>
      <c r="P2229" s="42" t="str">
        <f t="shared" si="34"/>
        <v>44</v>
      </c>
      <c r="Q2229" s="42"/>
      <c r="R2229" s="41" t="s">
        <v>3850</v>
      </c>
    </row>
    <row r="2230" spans="1:18" x14ac:dyDescent="0.25">
      <c r="A2230" s="3" t="s">
        <v>134</v>
      </c>
      <c r="B2230" s="3" t="s">
        <v>8709</v>
      </c>
      <c r="C2230" s="3" t="s">
        <v>8710</v>
      </c>
      <c r="D2230" s="43">
        <v>3</v>
      </c>
      <c r="E2230" s="43">
        <v>18</v>
      </c>
      <c r="F2230" s="44">
        <v>6</v>
      </c>
      <c r="G2230" s="43">
        <v>15</v>
      </c>
      <c r="H2230" s="45">
        <v>2</v>
      </c>
      <c r="I2230" s="44">
        <v>0</v>
      </c>
      <c r="J2230" s="43">
        <v>36</v>
      </c>
      <c r="K2230" s="44">
        <v>0</v>
      </c>
      <c r="L2230" s="43">
        <v>30</v>
      </c>
      <c r="M2230" s="44">
        <v>0</v>
      </c>
      <c r="N2230" s="41">
        <v>4</v>
      </c>
      <c r="O2230" s="41">
        <v>4</v>
      </c>
      <c r="P2230" s="42" t="str">
        <f t="shared" si="34"/>
        <v>44</v>
      </c>
      <c r="Q2230" s="42"/>
      <c r="R2230" s="41" t="s">
        <v>3850</v>
      </c>
    </row>
    <row r="2231" spans="1:18" x14ac:dyDescent="0.25">
      <c r="A2231" s="3" t="s">
        <v>134</v>
      </c>
      <c r="B2231" s="3" t="s">
        <v>8711</v>
      </c>
      <c r="C2231" s="3" t="s">
        <v>5358</v>
      </c>
      <c r="D2231" s="43">
        <v>3</v>
      </c>
      <c r="E2231" s="43">
        <v>18</v>
      </c>
      <c r="F2231" s="44">
        <v>6</v>
      </c>
      <c r="G2231" s="43">
        <v>15</v>
      </c>
      <c r="H2231" s="45">
        <v>2</v>
      </c>
      <c r="I2231" s="44">
        <v>0</v>
      </c>
      <c r="J2231" s="43">
        <v>36</v>
      </c>
      <c r="K2231" s="44">
        <v>0</v>
      </c>
      <c r="L2231" s="43">
        <v>30</v>
      </c>
      <c r="M2231" s="44">
        <v>0</v>
      </c>
      <c r="N2231" s="41">
        <v>4</v>
      </c>
      <c r="O2231" s="41">
        <v>4</v>
      </c>
      <c r="P2231" s="42" t="str">
        <f t="shared" si="34"/>
        <v>44</v>
      </c>
      <c r="Q2231" s="42"/>
      <c r="R2231" s="41" t="s">
        <v>3850</v>
      </c>
    </row>
    <row r="2232" spans="1:18" x14ac:dyDescent="0.25">
      <c r="A2232" s="3" t="s">
        <v>134</v>
      </c>
      <c r="B2232" s="3" t="s">
        <v>6930</v>
      </c>
      <c r="C2232" s="3" t="s">
        <v>6931</v>
      </c>
      <c r="D2232" s="43">
        <v>3.11</v>
      </c>
      <c r="E2232" s="43">
        <v>18</v>
      </c>
      <c r="F2232" s="44">
        <v>5.78</v>
      </c>
      <c r="G2232" s="43">
        <v>14.89</v>
      </c>
      <c r="H2232" s="45">
        <v>2</v>
      </c>
      <c r="I2232" s="44">
        <v>0</v>
      </c>
      <c r="J2232" s="43">
        <v>36</v>
      </c>
      <c r="K2232" s="44">
        <v>0</v>
      </c>
      <c r="L2232" s="43">
        <v>29.78</v>
      </c>
      <c r="M2232" s="44">
        <v>0</v>
      </c>
      <c r="N2232" s="41">
        <v>4</v>
      </c>
      <c r="O2232" s="41">
        <v>4</v>
      </c>
      <c r="P2232" s="42" t="str">
        <f t="shared" si="34"/>
        <v>44</v>
      </c>
      <c r="Q2232" s="42"/>
      <c r="R2232" s="41" t="s">
        <v>1650</v>
      </c>
    </row>
    <row r="2233" spans="1:18" x14ac:dyDescent="0.25">
      <c r="A2233" s="3" t="s">
        <v>134</v>
      </c>
      <c r="B2233" s="3" t="s">
        <v>6932</v>
      </c>
      <c r="C2233" s="3" t="s">
        <v>6933</v>
      </c>
      <c r="D2233" s="43">
        <v>1.57</v>
      </c>
      <c r="E2233" s="43">
        <v>11.333299999999999</v>
      </c>
      <c r="F2233" s="44">
        <v>7.21</v>
      </c>
      <c r="G2233" s="43">
        <v>9.76</v>
      </c>
      <c r="H2233" s="45">
        <v>3</v>
      </c>
      <c r="I2233" s="44">
        <v>0</v>
      </c>
      <c r="J2233" s="43">
        <v>34</v>
      </c>
      <c r="K2233" s="44">
        <v>0</v>
      </c>
      <c r="L2233" s="43">
        <v>29.29</v>
      </c>
      <c r="M2233" s="44">
        <v>0</v>
      </c>
      <c r="N2233" s="41">
        <v>4</v>
      </c>
      <c r="O2233" s="41">
        <v>4</v>
      </c>
      <c r="P2233" s="42" t="str">
        <f t="shared" si="34"/>
        <v>44</v>
      </c>
      <c r="Q2233" s="42"/>
      <c r="R2233" s="41" t="s">
        <v>1650</v>
      </c>
    </row>
    <row r="2234" spans="1:18" x14ac:dyDescent="0.25">
      <c r="A2234" s="3" t="s">
        <v>134</v>
      </c>
      <c r="B2234" s="3" t="s">
        <v>8712</v>
      </c>
      <c r="C2234" s="3" t="s">
        <v>8713</v>
      </c>
      <c r="D2234" s="43">
        <v>2.9166666666666665</v>
      </c>
      <c r="E2234" s="43">
        <v>17.5</v>
      </c>
      <c r="F2234" s="44">
        <v>6</v>
      </c>
      <c r="G2234" s="43">
        <v>14.58</v>
      </c>
      <c r="H2234" s="45">
        <v>2</v>
      </c>
      <c r="I2234" s="44">
        <v>0</v>
      </c>
      <c r="J2234" s="43">
        <v>35</v>
      </c>
      <c r="K2234" s="44">
        <v>0</v>
      </c>
      <c r="L2234" s="43">
        <v>29.16</v>
      </c>
      <c r="M2234" s="44">
        <v>0</v>
      </c>
      <c r="N2234" s="41">
        <v>4</v>
      </c>
      <c r="O2234" s="41">
        <v>4</v>
      </c>
      <c r="P2234" s="42" t="str">
        <f t="shared" si="34"/>
        <v>44</v>
      </c>
      <c r="Q2234" s="42"/>
      <c r="R2234" s="41" t="s">
        <v>3850</v>
      </c>
    </row>
    <row r="2235" spans="1:18" x14ac:dyDescent="0.25">
      <c r="A2235" s="3" t="s">
        <v>134</v>
      </c>
      <c r="B2235" s="3" t="s">
        <v>8714</v>
      </c>
      <c r="C2235" s="3" t="s">
        <v>8715</v>
      </c>
      <c r="D2235" s="43">
        <v>5.833333333333333</v>
      </c>
      <c r="E2235" s="43">
        <v>35</v>
      </c>
      <c r="F2235" s="44">
        <v>6</v>
      </c>
      <c r="G2235" s="43">
        <v>29.16</v>
      </c>
      <c r="H2235" s="45">
        <v>1</v>
      </c>
      <c r="I2235" s="44">
        <v>0</v>
      </c>
      <c r="J2235" s="43">
        <v>35</v>
      </c>
      <c r="K2235" s="44">
        <v>0</v>
      </c>
      <c r="L2235" s="43">
        <v>29.16</v>
      </c>
      <c r="M2235" s="44">
        <v>0</v>
      </c>
      <c r="N2235" s="41">
        <v>4</v>
      </c>
      <c r="O2235" s="41">
        <v>4</v>
      </c>
      <c r="P2235" s="42" t="str">
        <f t="shared" si="34"/>
        <v>44</v>
      </c>
      <c r="Q2235" s="42"/>
      <c r="R2235" s="41" t="s">
        <v>3850</v>
      </c>
    </row>
    <row r="2236" spans="1:18" x14ac:dyDescent="0.25">
      <c r="A2236" s="3" t="s">
        <v>134</v>
      </c>
      <c r="B2236" s="3" t="s">
        <v>8716</v>
      </c>
      <c r="C2236" s="3" t="s">
        <v>4726</v>
      </c>
      <c r="D2236" s="43">
        <v>5.833333333333333</v>
      </c>
      <c r="E2236" s="43">
        <v>35</v>
      </c>
      <c r="F2236" s="44">
        <v>6</v>
      </c>
      <c r="G2236" s="43">
        <v>29.16</v>
      </c>
      <c r="H2236" s="45">
        <v>1</v>
      </c>
      <c r="I2236" s="44">
        <v>0</v>
      </c>
      <c r="J2236" s="43">
        <v>35</v>
      </c>
      <c r="K2236" s="44">
        <v>0</v>
      </c>
      <c r="L2236" s="43">
        <v>29.16</v>
      </c>
      <c r="M2236" s="44">
        <v>0</v>
      </c>
      <c r="N2236" s="41">
        <v>4</v>
      </c>
      <c r="O2236" s="41">
        <v>4</v>
      </c>
      <c r="P2236" s="42" t="str">
        <f t="shared" si="34"/>
        <v>44</v>
      </c>
      <c r="Q2236" s="42"/>
      <c r="R2236" s="41" t="s">
        <v>3850</v>
      </c>
    </row>
    <row r="2237" spans="1:18" x14ac:dyDescent="0.25">
      <c r="A2237" s="3" t="s">
        <v>134</v>
      </c>
      <c r="B2237" s="3" t="s">
        <v>8717</v>
      </c>
      <c r="C2237" s="3" t="s">
        <v>4952</v>
      </c>
      <c r="D2237" s="43">
        <v>5.833333333333333</v>
      </c>
      <c r="E2237" s="43">
        <v>35</v>
      </c>
      <c r="F2237" s="44">
        <v>6</v>
      </c>
      <c r="G2237" s="43">
        <v>29.16</v>
      </c>
      <c r="H2237" s="45">
        <v>1</v>
      </c>
      <c r="I2237" s="44">
        <v>0</v>
      </c>
      <c r="J2237" s="43">
        <v>35</v>
      </c>
      <c r="K2237" s="44">
        <v>0</v>
      </c>
      <c r="L2237" s="43">
        <v>29.16</v>
      </c>
      <c r="M2237" s="44">
        <v>0</v>
      </c>
      <c r="N2237" s="41">
        <v>4</v>
      </c>
      <c r="O2237" s="41">
        <v>4</v>
      </c>
      <c r="P2237" s="42" t="str">
        <f t="shared" si="34"/>
        <v>44</v>
      </c>
      <c r="Q2237" s="42"/>
      <c r="R2237" s="41" t="s">
        <v>3850</v>
      </c>
    </row>
    <row r="2238" spans="1:18" x14ac:dyDescent="0.25">
      <c r="A2238" s="3" t="s">
        <v>134</v>
      </c>
      <c r="B2238" s="3" t="s">
        <v>8718</v>
      </c>
      <c r="C2238" s="3" t="s">
        <v>6134</v>
      </c>
      <c r="D2238" s="43">
        <v>5.833333333333333</v>
      </c>
      <c r="E2238" s="43">
        <v>35</v>
      </c>
      <c r="F2238" s="44">
        <v>6</v>
      </c>
      <c r="G2238" s="43">
        <v>29.16</v>
      </c>
      <c r="H2238" s="45">
        <v>1</v>
      </c>
      <c r="I2238" s="44">
        <v>0</v>
      </c>
      <c r="J2238" s="43">
        <v>35</v>
      </c>
      <c r="K2238" s="44">
        <v>0</v>
      </c>
      <c r="L2238" s="43">
        <v>29.16</v>
      </c>
      <c r="M2238" s="44">
        <v>0</v>
      </c>
      <c r="N2238" s="41">
        <v>4</v>
      </c>
      <c r="O2238" s="41">
        <v>4</v>
      </c>
      <c r="P2238" s="42" t="str">
        <f t="shared" si="34"/>
        <v>44</v>
      </c>
      <c r="Q2238" s="42"/>
      <c r="R2238" s="41" t="s">
        <v>3850</v>
      </c>
    </row>
    <row r="2239" spans="1:18" x14ac:dyDescent="0.25">
      <c r="A2239" s="3" t="s">
        <v>134</v>
      </c>
      <c r="B2239" s="3" t="s">
        <v>6934</v>
      </c>
      <c r="C2239" s="3" t="s">
        <v>6935</v>
      </c>
      <c r="D2239" s="43">
        <v>1.94</v>
      </c>
      <c r="E2239" s="43">
        <v>31</v>
      </c>
      <c r="F2239" s="44">
        <v>15.97</v>
      </c>
      <c r="G2239" s="43">
        <v>29.06</v>
      </c>
      <c r="H2239" s="45">
        <v>1</v>
      </c>
      <c r="I2239" s="44">
        <v>0</v>
      </c>
      <c r="J2239" s="43">
        <v>31</v>
      </c>
      <c r="K2239" s="44">
        <v>0</v>
      </c>
      <c r="L2239" s="43">
        <v>29.06</v>
      </c>
      <c r="M2239" s="44">
        <v>0</v>
      </c>
      <c r="N2239" s="41">
        <v>4</v>
      </c>
      <c r="O2239" s="41">
        <v>4</v>
      </c>
      <c r="P2239" s="42" t="str">
        <f t="shared" si="34"/>
        <v>44</v>
      </c>
      <c r="Q2239" s="42"/>
      <c r="R2239" s="41" t="s">
        <v>1650</v>
      </c>
    </row>
    <row r="2240" spans="1:18" x14ac:dyDescent="0.25">
      <c r="A2240" s="3" t="s">
        <v>134</v>
      </c>
      <c r="B2240" s="3" t="s">
        <v>8719</v>
      </c>
      <c r="C2240" s="3" t="s">
        <v>8720</v>
      </c>
      <c r="D2240" s="43">
        <v>1.9166666666666667</v>
      </c>
      <c r="E2240" s="43">
        <v>11.5</v>
      </c>
      <c r="F2240" s="44">
        <v>6</v>
      </c>
      <c r="G2240" s="43">
        <v>9.58</v>
      </c>
      <c r="H2240" s="45">
        <v>3</v>
      </c>
      <c r="I2240" s="44">
        <v>0</v>
      </c>
      <c r="J2240" s="43">
        <v>34.5</v>
      </c>
      <c r="K2240" s="44">
        <v>0</v>
      </c>
      <c r="L2240" s="43">
        <v>28.75</v>
      </c>
      <c r="M2240" s="44">
        <v>0</v>
      </c>
      <c r="N2240" s="41">
        <v>4</v>
      </c>
      <c r="O2240" s="41">
        <v>4</v>
      </c>
      <c r="P2240" s="42" t="str">
        <f t="shared" si="34"/>
        <v>44</v>
      </c>
      <c r="Q2240" s="42"/>
      <c r="R2240" s="41" t="s">
        <v>3850</v>
      </c>
    </row>
    <row r="2241" spans="1:18" x14ac:dyDescent="0.25">
      <c r="A2241" s="3" t="s">
        <v>134</v>
      </c>
      <c r="B2241" s="3" t="s">
        <v>8721</v>
      </c>
      <c r="C2241" s="3" t="s">
        <v>8722</v>
      </c>
      <c r="D2241" s="43">
        <v>1.8333333333333335</v>
      </c>
      <c r="E2241" s="43">
        <v>11</v>
      </c>
      <c r="F2241" s="44">
        <v>6</v>
      </c>
      <c r="G2241" s="43">
        <v>9.16</v>
      </c>
      <c r="H2241" s="45">
        <v>3</v>
      </c>
      <c r="I2241" s="44">
        <v>0</v>
      </c>
      <c r="J2241" s="43">
        <v>34</v>
      </c>
      <c r="K2241" s="44">
        <v>0</v>
      </c>
      <c r="L2241" s="43">
        <v>28.5</v>
      </c>
      <c r="M2241" s="44">
        <v>0</v>
      </c>
      <c r="N2241" s="41">
        <v>4</v>
      </c>
      <c r="O2241" s="41">
        <v>4</v>
      </c>
      <c r="P2241" s="42" t="str">
        <f t="shared" si="34"/>
        <v>44</v>
      </c>
      <c r="Q2241" s="42"/>
      <c r="R2241" s="41" t="s">
        <v>3850</v>
      </c>
    </row>
    <row r="2242" spans="1:18" x14ac:dyDescent="0.25">
      <c r="A2242" s="3" t="s">
        <v>134</v>
      </c>
      <c r="B2242" s="3" t="s">
        <v>6938</v>
      </c>
      <c r="C2242" s="3" t="s">
        <v>6939</v>
      </c>
      <c r="D2242" s="43">
        <v>6.53</v>
      </c>
      <c r="E2242" s="43">
        <v>35</v>
      </c>
      <c r="F2242" s="44">
        <v>5.35</v>
      </c>
      <c r="G2242" s="43">
        <v>28.47</v>
      </c>
      <c r="H2242" s="45">
        <v>1</v>
      </c>
      <c r="I2242" s="44">
        <v>0</v>
      </c>
      <c r="J2242" s="43">
        <v>35</v>
      </c>
      <c r="K2242" s="44">
        <v>0</v>
      </c>
      <c r="L2242" s="43">
        <v>28.47</v>
      </c>
      <c r="M2242" s="44">
        <v>0</v>
      </c>
      <c r="N2242" s="41">
        <v>4</v>
      </c>
      <c r="O2242" s="41">
        <v>4</v>
      </c>
      <c r="P2242" s="42" t="str">
        <f t="shared" si="34"/>
        <v>44</v>
      </c>
      <c r="Q2242" s="42"/>
      <c r="R2242" s="41" t="s">
        <v>1650</v>
      </c>
    </row>
    <row r="2243" spans="1:18" x14ac:dyDescent="0.25">
      <c r="A2243" s="3" t="s">
        <v>134</v>
      </c>
      <c r="B2243" s="3" t="s">
        <v>6940</v>
      </c>
      <c r="C2243" s="3" t="s">
        <v>6941</v>
      </c>
      <c r="D2243" s="43">
        <v>1.8</v>
      </c>
      <c r="E2243" s="43">
        <v>16</v>
      </c>
      <c r="F2243" s="44">
        <v>8.8800000000000008</v>
      </c>
      <c r="G2243" s="43">
        <v>14.2</v>
      </c>
      <c r="H2243" s="45">
        <v>2</v>
      </c>
      <c r="I2243" s="44">
        <v>0</v>
      </c>
      <c r="J2243" s="43">
        <v>32</v>
      </c>
      <c r="K2243" s="44">
        <v>0</v>
      </c>
      <c r="L2243" s="43">
        <v>28.4</v>
      </c>
      <c r="M2243" s="44">
        <v>0</v>
      </c>
      <c r="N2243" s="41">
        <v>4</v>
      </c>
      <c r="O2243" s="41">
        <v>4</v>
      </c>
      <c r="P2243" s="42" t="str">
        <f t="shared" si="34"/>
        <v>44</v>
      </c>
      <c r="Q2243" s="42"/>
      <c r="R2243" s="41" t="s">
        <v>1650</v>
      </c>
    </row>
    <row r="2244" spans="1:18" x14ac:dyDescent="0.25">
      <c r="A2244" s="3" t="s">
        <v>134</v>
      </c>
      <c r="B2244" s="3" t="s">
        <v>8723</v>
      </c>
      <c r="C2244" s="3" t="s">
        <v>8724</v>
      </c>
      <c r="D2244" s="43">
        <v>1.4166666666666667</v>
      </c>
      <c r="E2244" s="43">
        <v>8.5</v>
      </c>
      <c r="F2244" s="44">
        <v>6</v>
      </c>
      <c r="G2244" s="43">
        <v>7.08</v>
      </c>
      <c r="H2244" s="45">
        <v>4</v>
      </c>
      <c r="I2244" s="44">
        <v>0</v>
      </c>
      <c r="J2244" s="43">
        <v>34</v>
      </c>
      <c r="K2244" s="44">
        <v>0</v>
      </c>
      <c r="L2244" s="43">
        <v>28.33</v>
      </c>
      <c r="M2244" s="44">
        <v>0</v>
      </c>
      <c r="N2244" s="41">
        <v>4</v>
      </c>
      <c r="O2244" s="41">
        <v>4</v>
      </c>
      <c r="P2244" s="42" t="str">
        <f t="shared" si="34"/>
        <v>44</v>
      </c>
      <c r="Q2244" s="42"/>
      <c r="R2244" s="41" t="s">
        <v>3850</v>
      </c>
    </row>
    <row r="2245" spans="1:18" x14ac:dyDescent="0.25">
      <c r="A2245" s="3" t="s">
        <v>134</v>
      </c>
      <c r="B2245" s="3" t="s">
        <v>8725</v>
      </c>
      <c r="C2245" s="3" t="s">
        <v>8726</v>
      </c>
      <c r="D2245" s="43">
        <v>5.666666666666667</v>
      </c>
      <c r="E2245" s="43">
        <v>34</v>
      </c>
      <c r="F2245" s="44">
        <v>6</v>
      </c>
      <c r="G2245" s="43">
        <v>28.33</v>
      </c>
      <c r="H2245" s="45">
        <v>1</v>
      </c>
      <c r="I2245" s="44">
        <v>0</v>
      </c>
      <c r="J2245" s="43">
        <v>34</v>
      </c>
      <c r="K2245" s="44">
        <v>0</v>
      </c>
      <c r="L2245" s="43">
        <v>28.33</v>
      </c>
      <c r="M2245" s="44">
        <v>0</v>
      </c>
      <c r="N2245" s="41">
        <v>4</v>
      </c>
      <c r="O2245" s="41">
        <v>4</v>
      </c>
      <c r="P2245" s="42" t="str">
        <f t="shared" si="34"/>
        <v>44</v>
      </c>
      <c r="Q2245" s="42"/>
      <c r="R2245" s="41" t="s">
        <v>3850</v>
      </c>
    </row>
    <row r="2246" spans="1:18" x14ac:dyDescent="0.25">
      <c r="A2246" s="3" t="s">
        <v>134</v>
      </c>
      <c r="B2246" s="3" t="s">
        <v>8727</v>
      </c>
      <c r="C2246" s="3" t="s">
        <v>8728</v>
      </c>
      <c r="D2246" s="43">
        <v>2.8333333333333335</v>
      </c>
      <c r="E2246" s="43">
        <v>17</v>
      </c>
      <c r="F2246" s="44">
        <v>6</v>
      </c>
      <c r="G2246" s="43">
        <v>14.16</v>
      </c>
      <c r="H2246" s="45">
        <v>2</v>
      </c>
      <c r="I2246" s="44">
        <v>0</v>
      </c>
      <c r="J2246" s="43">
        <v>34</v>
      </c>
      <c r="K2246" s="44">
        <v>0</v>
      </c>
      <c r="L2246" s="43">
        <v>28.33</v>
      </c>
      <c r="M2246" s="44">
        <v>0</v>
      </c>
      <c r="N2246" s="41">
        <v>4</v>
      </c>
      <c r="O2246" s="41">
        <v>4</v>
      </c>
      <c r="P2246" s="42" t="str">
        <f t="shared" si="34"/>
        <v>44</v>
      </c>
      <c r="Q2246" s="42"/>
      <c r="R2246" s="41" t="s">
        <v>3850</v>
      </c>
    </row>
    <row r="2247" spans="1:18" x14ac:dyDescent="0.25">
      <c r="A2247" s="3" t="s">
        <v>134</v>
      </c>
      <c r="B2247" s="3" t="s">
        <v>8729</v>
      </c>
      <c r="C2247" s="3" t="s">
        <v>8730</v>
      </c>
      <c r="D2247" s="43">
        <v>5.666666666666667</v>
      </c>
      <c r="E2247" s="43">
        <v>34</v>
      </c>
      <c r="F2247" s="44">
        <v>6</v>
      </c>
      <c r="G2247" s="43">
        <v>28.33</v>
      </c>
      <c r="H2247" s="45">
        <v>1</v>
      </c>
      <c r="I2247" s="44">
        <v>0</v>
      </c>
      <c r="J2247" s="43">
        <v>34</v>
      </c>
      <c r="K2247" s="44">
        <v>0</v>
      </c>
      <c r="L2247" s="43">
        <v>28.33</v>
      </c>
      <c r="M2247" s="44">
        <v>0</v>
      </c>
      <c r="N2247" s="41">
        <v>4</v>
      </c>
      <c r="O2247" s="41">
        <v>4</v>
      </c>
      <c r="P2247" s="42" t="str">
        <f t="shared" ref="P2247:P2310" si="35">N2247&amp;O2247</f>
        <v>44</v>
      </c>
      <c r="Q2247" s="42"/>
      <c r="R2247" s="41" t="s">
        <v>3850</v>
      </c>
    </row>
    <row r="2248" spans="1:18" x14ac:dyDescent="0.25">
      <c r="A2248" s="3" t="s">
        <v>134</v>
      </c>
      <c r="B2248" s="3" t="s">
        <v>8731</v>
      </c>
      <c r="C2248" s="3" t="s">
        <v>8732</v>
      </c>
      <c r="D2248" s="43">
        <v>5.666666666666667</v>
      </c>
      <c r="E2248" s="43">
        <v>34</v>
      </c>
      <c r="F2248" s="44">
        <v>6</v>
      </c>
      <c r="G2248" s="43">
        <v>28.33</v>
      </c>
      <c r="H2248" s="45">
        <v>1</v>
      </c>
      <c r="I2248" s="44">
        <v>0</v>
      </c>
      <c r="J2248" s="43">
        <v>34</v>
      </c>
      <c r="K2248" s="44">
        <v>0</v>
      </c>
      <c r="L2248" s="43">
        <v>28.33</v>
      </c>
      <c r="M2248" s="44">
        <v>0</v>
      </c>
      <c r="N2248" s="41">
        <v>4</v>
      </c>
      <c r="O2248" s="41">
        <v>4</v>
      </c>
      <c r="P2248" s="42" t="str">
        <f t="shared" si="35"/>
        <v>44</v>
      </c>
      <c r="Q2248" s="42"/>
      <c r="R2248" s="41" t="s">
        <v>3850</v>
      </c>
    </row>
    <row r="2249" spans="1:18" x14ac:dyDescent="0.25">
      <c r="A2249" s="3" t="s">
        <v>134</v>
      </c>
      <c r="B2249" s="3" t="s">
        <v>6942</v>
      </c>
      <c r="C2249" s="3" t="s">
        <v>6943</v>
      </c>
      <c r="D2249" s="43">
        <v>3.86</v>
      </c>
      <c r="E2249" s="43">
        <v>32</v>
      </c>
      <c r="F2249" s="44">
        <v>8.2899999999999991</v>
      </c>
      <c r="G2249" s="43">
        <v>28.14</v>
      </c>
      <c r="H2249" s="45">
        <v>1</v>
      </c>
      <c r="I2249" s="44">
        <v>0</v>
      </c>
      <c r="J2249" s="43">
        <v>32</v>
      </c>
      <c r="K2249" s="44">
        <v>0</v>
      </c>
      <c r="L2249" s="43">
        <v>28.14</v>
      </c>
      <c r="M2249" s="44">
        <v>0</v>
      </c>
      <c r="N2249" s="41">
        <v>4</v>
      </c>
      <c r="O2249" s="41">
        <v>4</v>
      </c>
      <c r="P2249" s="42" t="str">
        <f t="shared" si="35"/>
        <v>44</v>
      </c>
      <c r="Q2249" s="42"/>
      <c r="R2249" s="41" t="s">
        <v>1650</v>
      </c>
    </row>
    <row r="2250" spans="1:18" x14ac:dyDescent="0.25">
      <c r="A2250" s="3" t="s">
        <v>134</v>
      </c>
      <c r="B2250" s="3" t="s">
        <v>6944</v>
      </c>
      <c r="C2250" s="3" t="s">
        <v>6945</v>
      </c>
      <c r="D2250" s="43">
        <v>2.0299999999999998</v>
      </c>
      <c r="E2250" s="43">
        <v>9</v>
      </c>
      <c r="F2250" s="44">
        <v>4.43</v>
      </c>
      <c r="G2250" s="43">
        <v>6.97</v>
      </c>
      <c r="H2250" s="45">
        <v>4</v>
      </c>
      <c r="I2250" s="44">
        <v>0</v>
      </c>
      <c r="J2250" s="43">
        <v>36</v>
      </c>
      <c r="K2250" s="44">
        <v>0</v>
      </c>
      <c r="L2250" s="43">
        <v>27.88</v>
      </c>
      <c r="M2250" s="44">
        <v>0</v>
      </c>
      <c r="N2250" s="41">
        <v>4</v>
      </c>
      <c r="O2250" s="41">
        <v>4</v>
      </c>
      <c r="P2250" s="42" t="str">
        <f t="shared" si="35"/>
        <v>44</v>
      </c>
      <c r="Q2250" s="42"/>
      <c r="R2250" s="41" t="s">
        <v>1650</v>
      </c>
    </row>
    <row r="2251" spans="1:18" x14ac:dyDescent="0.25">
      <c r="A2251" s="3" t="s">
        <v>134</v>
      </c>
      <c r="B2251" s="3" t="s">
        <v>6946</v>
      </c>
      <c r="C2251" s="3" t="s">
        <v>6947</v>
      </c>
      <c r="D2251" s="43">
        <v>9.4499999999999993</v>
      </c>
      <c r="E2251" s="43">
        <v>37</v>
      </c>
      <c r="F2251" s="44">
        <v>3.91</v>
      </c>
      <c r="G2251" s="43">
        <v>27.55</v>
      </c>
      <c r="H2251" s="45">
        <v>1</v>
      </c>
      <c r="I2251" s="44">
        <v>0</v>
      </c>
      <c r="J2251" s="43">
        <v>37</v>
      </c>
      <c r="K2251" s="44">
        <v>0</v>
      </c>
      <c r="L2251" s="43">
        <v>27.55</v>
      </c>
      <c r="M2251" s="44">
        <v>0</v>
      </c>
      <c r="N2251" s="41">
        <v>4</v>
      </c>
      <c r="O2251" s="41">
        <v>4</v>
      </c>
      <c r="P2251" s="42" t="str">
        <f t="shared" si="35"/>
        <v>44</v>
      </c>
      <c r="Q2251" s="42"/>
      <c r="R2251" s="41" t="s">
        <v>1650</v>
      </c>
    </row>
    <row r="2252" spans="1:18" x14ac:dyDescent="0.25">
      <c r="A2252" s="3" t="s">
        <v>134</v>
      </c>
      <c r="B2252" s="3" t="s">
        <v>8733</v>
      </c>
      <c r="C2252" s="3" t="s">
        <v>8734</v>
      </c>
      <c r="D2252" s="43">
        <v>0.69047619047619047</v>
      </c>
      <c r="E2252" s="43">
        <v>4.1428000000000003</v>
      </c>
      <c r="F2252" s="44">
        <v>5.99</v>
      </c>
      <c r="G2252" s="43">
        <v>3.45</v>
      </c>
      <c r="H2252" s="45">
        <v>8</v>
      </c>
      <c r="I2252" s="44">
        <v>0</v>
      </c>
      <c r="J2252" s="43">
        <v>33</v>
      </c>
      <c r="K2252" s="44">
        <v>0</v>
      </c>
      <c r="L2252" s="43">
        <v>27.47</v>
      </c>
      <c r="M2252" s="44">
        <v>0</v>
      </c>
      <c r="N2252" s="41">
        <v>4</v>
      </c>
      <c r="O2252" s="41">
        <v>4</v>
      </c>
      <c r="P2252" s="42" t="str">
        <f t="shared" si="35"/>
        <v>44</v>
      </c>
      <c r="Q2252" s="42"/>
      <c r="R2252" s="41" t="s">
        <v>3850</v>
      </c>
    </row>
    <row r="2253" spans="1:18" x14ac:dyDescent="0.25">
      <c r="A2253" s="3" t="s">
        <v>134</v>
      </c>
      <c r="B2253" s="3" t="s">
        <v>6948</v>
      </c>
      <c r="C2253" s="3" t="s">
        <v>6949</v>
      </c>
      <c r="D2253" s="43">
        <v>6.67</v>
      </c>
      <c r="E2253" s="43">
        <v>34</v>
      </c>
      <c r="F2253" s="44">
        <v>5.09</v>
      </c>
      <c r="G2253" s="43">
        <v>27.33</v>
      </c>
      <c r="H2253" s="45">
        <v>1</v>
      </c>
      <c r="I2253" s="44">
        <v>0</v>
      </c>
      <c r="J2253" s="43">
        <v>34</v>
      </c>
      <c r="K2253" s="44">
        <v>0</v>
      </c>
      <c r="L2253" s="43">
        <v>27.33</v>
      </c>
      <c r="M2253" s="44">
        <v>0</v>
      </c>
      <c r="N2253" s="41">
        <v>4</v>
      </c>
      <c r="O2253" s="41">
        <v>4</v>
      </c>
      <c r="P2253" s="42" t="str">
        <f t="shared" si="35"/>
        <v>44</v>
      </c>
      <c r="Q2253" s="42"/>
      <c r="R2253" s="41" t="s">
        <v>1650</v>
      </c>
    </row>
    <row r="2254" spans="1:18" x14ac:dyDescent="0.25">
      <c r="A2254" s="3" t="s">
        <v>134</v>
      </c>
      <c r="B2254" s="3" t="s">
        <v>6950</v>
      </c>
      <c r="C2254" s="3" t="s">
        <v>6951</v>
      </c>
      <c r="D2254" s="43">
        <v>3.56</v>
      </c>
      <c r="E2254" s="43">
        <v>17</v>
      </c>
      <c r="F2254" s="44">
        <v>4.7699999999999996</v>
      </c>
      <c r="G2254" s="43">
        <v>13.44</v>
      </c>
      <c r="H2254" s="45">
        <v>2</v>
      </c>
      <c r="I2254" s="44">
        <v>0</v>
      </c>
      <c r="J2254" s="43">
        <v>34</v>
      </c>
      <c r="K2254" s="44">
        <v>0</v>
      </c>
      <c r="L2254" s="43">
        <v>26.88</v>
      </c>
      <c r="M2254" s="44">
        <v>0</v>
      </c>
      <c r="N2254" s="41">
        <v>4</v>
      </c>
      <c r="O2254" s="41">
        <v>4</v>
      </c>
      <c r="P2254" s="42" t="str">
        <f t="shared" si="35"/>
        <v>44</v>
      </c>
      <c r="Q2254" s="42"/>
      <c r="R2254" s="41" t="s">
        <v>1650</v>
      </c>
    </row>
    <row r="2255" spans="1:18" x14ac:dyDescent="0.25">
      <c r="A2255" s="3" t="s">
        <v>134</v>
      </c>
      <c r="B2255" s="3" t="s">
        <v>6952</v>
      </c>
      <c r="C2255" s="3" t="s">
        <v>6953</v>
      </c>
      <c r="D2255" s="43">
        <v>5.36</v>
      </c>
      <c r="E2255" s="43">
        <v>32.160000000000004</v>
      </c>
      <c r="F2255" s="44">
        <v>6</v>
      </c>
      <c r="G2255" s="43">
        <v>26.8</v>
      </c>
      <c r="H2255" s="45">
        <v>1</v>
      </c>
      <c r="I2255" s="44">
        <v>0</v>
      </c>
      <c r="J2255" s="43">
        <v>32.160000000000004</v>
      </c>
      <c r="K2255" s="44">
        <v>0</v>
      </c>
      <c r="L2255" s="43">
        <v>26.8</v>
      </c>
      <c r="M2255" s="44">
        <v>0</v>
      </c>
      <c r="N2255" s="41">
        <v>4</v>
      </c>
      <c r="O2255" s="41">
        <v>4</v>
      </c>
      <c r="P2255" s="42" t="str">
        <f t="shared" si="35"/>
        <v>44</v>
      </c>
      <c r="Q2255" s="42"/>
      <c r="R2255" s="41" t="s">
        <v>1650</v>
      </c>
    </row>
    <row r="2256" spans="1:18" x14ac:dyDescent="0.25">
      <c r="A2256" s="3" t="s">
        <v>134</v>
      </c>
      <c r="B2256" s="3" t="s">
        <v>8735</v>
      </c>
      <c r="C2256" s="3" t="s">
        <v>2714</v>
      </c>
      <c r="D2256" s="43">
        <v>2.6666666666666665</v>
      </c>
      <c r="E2256" s="43">
        <v>16</v>
      </c>
      <c r="F2256" s="44">
        <v>6</v>
      </c>
      <c r="G2256" s="43">
        <v>13.33</v>
      </c>
      <c r="H2256" s="45">
        <v>2</v>
      </c>
      <c r="I2256" s="44">
        <v>0</v>
      </c>
      <c r="J2256" s="43">
        <v>32</v>
      </c>
      <c r="K2256" s="44">
        <v>0</v>
      </c>
      <c r="L2256" s="43">
        <v>26.66</v>
      </c>
      <c r="M2256" s="44">
        <v>0</v>
      </c>
      <c r="N2256" s="41">
        <v>4</v>
      </c>
      <c r="O2256" s="41">
        <v>4</v>
      </c>
      <c r="P2256" s="42" t="str">
        <f t="shared" si="35"/>
        <v>44</v>
      </c>
      <c r="Q2256" s="42"/>
      <c r="R2256" s="41" t="s">
        <v>3850</v>
      </c>
    </row>
    <row r="2257" spans="1:18" x14ac:dyDescent="0.25">
      <c r="A2257" s="3" t="s">
        <v>134</v>
      </c>
      <c r="B2257" s="3" t="s">
        <v>8736</v>
      </c>
      <c r="C2257" s="3" t="s">
        <v>8737</v>
      </c>
      <c r="D2257" s="43">
        <v>5.333333333333333</v>
      </c>
      <c r="E2257" s="43">
        <v>32</v>
      </c>
      <c r="F2257" s="44">
        <v>6</v>
      </c>
      <c r="G2257" s="43">
        <v>26.66</v>
      </c>
      <c r="H2257" s="45">
        <v>1</v>
      </c>
      <c r="I2257" s="44">
        <v>0</v>
      </c>
      <c r="J2257" s="43">
        <v>32</v>
      </c>
      <c r="K2257" s="44">
        <v>0</v>
      </c>
      <c r="L2257" s="43">
        <v>26.66</v>
      </c>
      <c r="M2257" s="44">
        <v>0</v>
      </c>
      <c r="N2257" s="41">
        <v>4</v>
      </c>
      <c r="O2257" s="41">
        <v>4</v>
      </c>
      <c r="P2257" s="42" t="str">
        <f t="shared" si="35"/>
        <v>44</v>
      </c>
      <c r="Q2257" s="42"/>
      <c r="R2257" s="41" t="s">
        <v>3850</v>
      </c>
    </row>
    <row r="2258" spans="1:18" x14ac:dyDescent="0.25">
      <c r="A2258" s="3" t="s">
        <v>134</v>
      </c>
      <c r="B2258" s="3" t="s">
        <v>8738</v>
      </c>
      <c r="C2258" s="3" t="s">
        <v>8739</v>
      </c>
      <c r="D2258" s="43">
        <v>5.333333333333333</v>
      </c>
      <c r="E2258" s="43">
        <v>32</v>
      </c>
      <c r="F2258" s="44">
        <v>6</v>
      </c>
      <c r="G2258" s="43">
        <v>26.66</v>
      </c>
      <c r="H2258" s="45">
        <v>1</v>
      </c>
      <c r="I2258" s="44">
        <v>0</v>
      </c>
      <c r="J2258" s="43">
        <v>32</v>
      </c>
      <c r="K2258" s="44">
        <v>0</v>
      </c>
      <c r="L2258" s="43">
        <v>26.66</v>
      </c>
      <c r="M2258" s="44">
        <v>0</v>
      </c>
      <c r="N2258" s="41">
        <v>4</v>
      </c>
      <c r="O2258" s="41">
        <v>4</v>
      </c>
      <c r="P2258" s="42" t="str">
        <f t="shared" si="35"/>
        <v>44</v>
      </c>
      <c r="Q2258" s="42"/>
      <c r="R2258" s="41" t="s">
        <v>3850</v>
      </c>
    </row>
    <row r="2259" spans="1:18" x14ac:dyDescent="0.25">
      <c r="A2259" s="3" t="s">
        <v>134</v>
      </c>
      <c r="B2259" s="3" t="s">
        <v>8740</v>
      </c>
      <c r="C2259" s="3" t="s">
        <v>8741</v>
      </c>
      <c r="D2259" s="43">
        <v>5.333333333333333</v>
      </c>
      <c r="E2259" s="43">
        <v>32</v>
      </c>
      <c r="F2259" s="44">
        <v>6</v>
      </c>
      <c r="G2259" s="43">
        <v>26.66</v>
      </c>
      <c r="H2259" s="45">
        <v>1</v>
      </c>
      <c r="I2259" s="44">
        <v>0</v>
      </c>
      <c r="J2259" s="43">
        <v>32</v>
      </c>
      <c r="K2259" s="44">
        <v>0</v>
      </c>
      <c r="L2259" s="43">
        <v>26.66</v>
      </c>
      <c r="M2259" s="44">
        <v>0</v>
      </c>
      <c r="N2259" s="41">
        <v>4</v>
      </c>
      <c r="O2259" s="41">
        <v>4</v>
      </c>
      <c r="P2259" s="42" t="str">
        <f t="shared" si="35"/>
        <v>44</v>
      </c>
      <c r="Q2259" s="42"/>
      <c r="R2259" s="41" t="s">
        <v>3850</v>
      </c>
    </row>
    <row r="2260" spans="1:18" x14ac:dyDescent="0.25">
      <c r="A2260" s="3" t="s">
        <v>134</v>
      </c>
      <c r="B2260" s="3" t="s">
        <v>8742</v>
      </c>
      <c r="C2260" s="3" t="s">
        <v>8743</v>
      </c>
      <c r="D2260" s="43">
        <v>2.6666666666666665</v>
      </c>
      <c r="E2260" s="43">
        <v>16</v>
      </c>
      <c r="F2260" s="44">
        <v>6</v>
      </c>
      <c r="G2260" s="43">
        <v>13.33</v>
      </c>
      <c r="H2260" s="45">
        <v>2</v>
      </c>
      <c r="I2260" s="44">
        <v>0</v>
      </c>
      <c r="J2260" s="43">
        <v>32</v>
      </c>
      <c r="K2260" s="44">
        <v>0</v>
      </c>
      <c r="L2260" s="43">
        <v>26.66</v>
      </c>
      <c r="M2260" s="44">
        <v>0</v>
      </c>
      <c r="N2260" s="41">
        <v>4</v>
      </c>
      <c r="O2260" s="41">
        <v>4</v>
      </c>
      <c r="P2260" s="42" t="str">
        <f t="shared" si="35"/>
        <v>44</v>
      </c>
      <c r="Q2260" s="42"/>
      <c r="R2260" s="41" t="s">
        <v>3850</v>
      </c>
    </row>
    <row r="2261" spans="1:18" x14ac:dyDescent="0.25">
      <c r="A2261" s="3" t="s">
        <v>134</v>
      </c>
      <c r="B2261" s="3" t="s">
        <v>8744</v>
      </c>
      <c r="C2261" s="3" t="s">
        <v>8745</v>
      </c>
      <c r="D2261" s="43">
        <v>5.333333333333333</v>
      </c>
      <c r="E2261" s="43">
        <v>32</v>
      </c>
      <c r="F2261" s="44">
        <v>6</v>
      </c>
      <c r="G2261" s="43">
        <v>26.66</v>
      </c>
      <c r="H2261" s="45">
        <v>1</v>
      </c>
      <c r="I2261" s="44">
        <v>0</v>
      </c>
      <c r="J2261" s="43">
        <v>32</v>
      </c>
      <c r="K2261" s="44">
        <v>0</v>
      </c>
      <c r="L2261" s="43">
        <v>26.66</v>
      </c>
      <c r="M2261" s="44">
        <v>0</v>
      </c>
      <c r="N2261" s="41">
        <v>4</v>
      </c>
      <c r="O2261" s="41">
        <v>4</v>
      </c>
      <c r="P2261" s="42" t="str">
        <f t="shared" si="35"/>
        <v>44</v>
      </c>
      <c r="Q2261" s="42"/>
      <c r="R2261" s="41" t="s">
        <v>3850</v>
      </c>
    </row>
    <row r="2262" spans="1:18" x14ac:dyDescent="0.25">
      <c r="A2262" s="3" t="s">
        <v>134</v>
      </c>
      <c r="B2262" s="3" t="s">
        <v>8746</v>
      </c>
      <c r="C2262" s="3" t="s">
        <v>8747</v>
      </c>
      <c r="D2262" s="43">
        <v>2.6666666666666665</v>
      </c>
      <c r="E2262" s="43">
        <v>16</v>
      </c>
      <c r="F2262" s="44">
        <v>6</v>
      </c>
      <c r="G2262" s="43">
        <v>13.33</v>
      </c>
      <c r="H2262" s="45">
        <v>2</v>
      </c>
      <c r="I2262" s="44">
        <v>0</v>
      </c>
      <c r="J2262" s="43">
        <v>32</v>
      </c>
      <c r="K2262" s="44">
        <v>0</v>
      </c>
      <c r="L2262" s="43">
        <v>26.66</v>
      </c>
      <c r="M2262" s="44">
        <v>0</v>
      </c>
      <c r="N2262" s="41">
        <v>4</v>
      </c>
      <c r="O2262" s="41">
        <v>4</v>
      </c>
      <c r="P2262" s="42" t="str">
        <f t="shared" si="35"/>
        <v>44</v>
      </c>
      <c r="Q2262" s="42"/>
      <c r="R2262" s="41" t="s">
        <v>3850</v>
      </c>
    </row>
    <row r="2263" spans="1:18" x14ac:dyDescent="0.25">
      <c r="A2263" s="3" t="s">
        <v>134</v>
      </c>
      <c r="B2263" s="3" t="s">
        <v>8748</v>
      </c>
      <c r="C2263" s="3" t="s">
        <v>8749</v>
      </c>
      <c r="D2263" s="43">
        <v>2.6666666666666665</v>
      </c>
      <c r="E2263" s="43">
        <v>16</v>
      </c>
      <c r="F2263" s="44">
        <v>6</v>
      </c>
      <c r="G2263" s="43">
        <v>13.33</v>
      </c>
      <c r="H2263" s="45">
        <v>2</v>
      </c>
      <c r="I2263" s="44">
        <v>0</v>
      </c>
      <c r="J2263" s="43">
        <v>32</v>
      </c>
      <c r="K2263" s="44">
        <v>0</v>
      </c>
      <c r="L2263" s="43">
        <v>26.66</v>
      </c>
      <c r="M2263" s="44">
        <v>0</v>
      </c>
      <c r="N2263" s="41">
        <v>4</v>
      </c>
      <c r="O2263" s="41">
        <v>4</v>
      </c>
      <c r="P2263" s="42" t="str">
        <f t="shared" si="35"/>
        <v>44</v>
      </c>
      <c r="Q2263" s="42"/>
      <c r="R2263" s="41" t="s">
        <v>3850</v>
      </c>
    </row>
    <row r="2264" spans="1:18" x14ac:dyDescent="0.25">
      <c r="A2264" s="3" t="s">
        <v>134</v>
      </c>
      <c r="B2264" s="3" t="s">
        <v>8750</v>
      </c>
      <c r="C2264" s="3" t="s">
        <v>8751</v>
      </c>
      <c r="D2264" s="43">
        <v>2.6666666666666665</v>
      </c>
      <c r="E2264" s="43">
        <v>16</v>
      </c>
      <c r="F2264" s="44">
        <v>6</v>
      </c>
      <c r="G2264" s="43">
        <v>13.33</v>
      </c>
      <c r="H2264" s="45">
        <v>2</v>
      </c>
      <c r="I2264" s="44">
        <v>0</v>
      </c>
      <c r="J2264" s="43">
        <v>32</v>
      </c>
      <c r="K2264" s="44">
        <v>0</v>
      </c>
      <c r="L2264" s="43">
        <v>26.66</v>
      </c>
      <c r="M2264" s="44">
        <v>0</v>
      </c>
      <c r="N2264" s="41">
        <v>4</v>
      </c>
      <c r="O2264" s="41">
        <v>4</v>
      </c>
      <c r="P2264" s="42" t="str">
        <f t="shared" si="35"/>
        <v>44</v>
      </c>
      <c r="Q2264" s="42"/>
      <c r="R2264" s="41" t="s">
        <v>3850</v>
      </c>
    </row>
    <row r="2265" spans="1:18" x14ac:dyDescent="0.25">
      <c r="A2265" s="3" t="s">
        <v>134</v>
      </c>
      <c r="B2265" s="3" t="s">
        <v>8752</v>
      </c>
      <c r="C2265" s="3" t="s">
        <v>8753</v>
      </c>
      <c r="D2265" s="43">
        <v>2.6666666666666665</v>
      </c>
      <c r="E2265" s="43">
        <v>16</v>
      </c>
      <c r="F2265" s="44">
        <v>6</v>
      </c>
      <c r="G2265" s="43">
        <v>13.33</v>
      </c>
      <c r="H2265" s="45">
        <v>2</v>
      </c>
      <c r="I2265" s="44">
        <v>0</v>
      </c>
      <c r="J2265" s="43">
        <v>32</v>
      </c>
      <c r="K2265" s="44">
        <v>0</v>
      </c>
      <c r="L2265" s="43">
        <v>26.66</v>
      </c>
      <c r="M2265" s="44">
        <v>0</v>
      </c>
      <c r="N2265" s="41">
        <v>4</v>
      </c>
      <c r="O2265" s="41">
        <v>4</v>
      </c>
      <c r="P2265" s="42" t="str">
        <f t="shared" si="35"/>
        <v>44</v>
      </c>
      <c r="Q2265" s="42"/>
      <c r="R2265" s="41" t="s">
        <v>3850</v>
      </c>
    </row>
    <row r="2266" spans="1:18" x14ac:dyDescent="0.25">
      <c r="A2266" s="3" t="s">
        <v>134</v>
      </c>
      <c r="B2266" s="3" t="s">
        <v>8754</v>
      </c>
      <c r="C2266" s="3" t="s">
        <v>8755</v>
      </c>
      <c r="D2266" s="43">
        <v>2.6666666666666665</v>
      </c>
      <c r="E2266" s="43">
        <v>16</v>
      </c>
      <c r="F2266" s="44">
        <v>6</v>
      </c>
      <c r="G2266" s="43">
        <v>13.33</v>
      </c>
      <c r="H2266" s="45">
        <v>2</v>
      </c>
      <c r="I2266" s="44">
        <v>0</v>
      </c>
      <c r="J2266" s="43">
        <v>32</v>
      </c>
      <c r="K2266" s="44">
        <v>0</v>
      </c>
      <c r="L2266" s="43">
        <v>26.66</v>
      </c>
      <c r="M2266" s="44">
        <v>0</v>
      </c>
      <c r="N2266" s="41">
        <v>4</v>
      </c>
      <c r="O2266" s="41">
        <v>4</v>
      </c>
      <c r="P2266" s="42" t="str">
        <f t="shared" si="35"/>
        <v>44</v>
      </c>
      <c r="Q2266" s="42"/>
      <c r="R2266" s="41" t="s">
        <v>3850</v>
      </c>
    </row>
    <row r="2267" spans="1:18" x14ac:dyDescent="0.25">
      <c r="A2267" s="3" t="s">
        <v>134</v>
      </c>
      <c r="B2267" s="3" t="s">
        <v>8756</v>
      </c>
      <c r="C2267" s="3" t="s">
        <v>4832</v>
      </c>
      <c r="D2267" s="43">
        <v>2.6666666666666665</v>
      </c>
      <c r="E2267" s="43">
        <v>16</v>
      </c>
      <c r="F2267" s="44">
        <v>6</v>
      </c>
      <c r="G2267" s="43">
        <v>13.33</v>
      </c>
      <c r="H2267" s="45">
        <v>2</v>
      </c>
      <c r="I2267" s="44">
        <v>0</v>
      </c>
      <c r="J2267" s="43">
        <v>32</v>
      </c>
      <c r="K2267" s="44">
        <v>0</v>
      </c>
      <c r="L2267" s="43">
        <v>26.66</v>
      </c>
      <c r="M2267" s="44">
        <v>0</v>
      </c>
      <c r="N2267" s="41">
        <v>4</v>
      </c>
      <c r="O2267" s="41">
        <v>4</v>
      </c>
      <c r="P2267" s="42" t="str">
        <f t="shared" si="35"/>
        <v>44</v>
      </c>
      <c r="Q2267" s="42"/>
      <c r="R2267" s="41" t="s">
        <v>3850</v>
      </c>
    </row>
    <row r="2268" spans="1:18" x14ac:dyDescent="0.25">
      <c r="A2268" s="3" t="s">
        <v>134</v>
      </c>
      <c r="B2268" s="3" t="s">
        <v>8757</v>
      </c>
      <c r="C2268" s="3" t="s">
        <v>8758</v>
      </c>
      <c r="D2268" s="43">
        <v>5.333333333333333</v>
      </c>
      <c r="E2268" s="43">
        <v>32</v>
      </c>
      <c r="F2268" s="44">
        <v>6</v>
      </c>
      <c r="G2268" s="43">
        <v>26.66</v>
      </c>
      <c r="H2268" s="45">
        <v>1</v>
      </c>
      <c r="I2268" s="44">
        <v>0</v>
      </c>
      <c r="J2268" s="43">
        <v>32</v>
      </c>
      <c r="K2268" s="44">
        <v>0</v>
      </c>
      <c r="L2268" s="43">
        <v>26.66</v>
      </c>
      <c r="M2268" s="44">
        <v>0</v>
      </c>
      <c r="N2268" s="41">
        <v>4</v>
      </c>
      <c r="O2268" s="41">
        <v>4</v>
      </c>
      <c r="P2268" s="42" t="str">
        <f t="shared" si="35"/>
        <v>44</v>
      </c>
      <c r="Q2268" s="42"/>
      <c r="R2268" s="41" t="s">
        <v>3850</v>
      </c>
    </row>
    <row r="2269" spans="1:18" x14ac:dyDescent="0.25">
      <c r="A2269" s="3" t="s">
        <v>134</v>
      </c>
      <c r="B2269" s="3" t="s">
        <v>8759</v>
      </c>
      <c r="C2269" s="3" t="s">
        <v>8760</v>
      </c>
      <c r="D2269" s="43">
        <v>5.333333333333333</v>
      </c>
      <c r="E2269" s="43">
        <v>32</v>
      </c>
      <c r="F2269" s="44">
        <v>6</v>
      </c>
      <c r="G2269" s="43">
        <v>26.66</v>
      </c>
      <c r="H2269" s="45">
        <v>1</v>
      </c>
      <c r="I2269" s="44">
        <v>0</v>
      </c>
      <c r="J2269" s="43">
        <v>32</v>
      </c>
      <c r="K2269" s="44">
        <v>0</v>
      </c>
      <c r="L2269" s="43">
        <v>26.66</v>
      </c>
      <c r="M2269" s="44">
        <v>0</v>
      </c>
      <c r="N2269" s="41">
        <v>4</v>
      </c>
      <c r="O2269" s="41">
        <v>4</v>
      </c>
      <c r="P2269" s="42" t="str">
        <f t="shared" si="35"/>
        <v>44</v>
      </c>
      <c r="Q2269" s="42"/>
      <c r="R2269" s="41" t="s">
        <v>3850</v>
      </c>
    </row>
    <row r="2270" spans="1:18" x14ac:dyDescent="0.25">
      <c r="A2270" s="3" t="s">
        <v>134</v>
      </c>
      <c r="B2270" s="3" t="s">
        <v>8761</v>
      </c>
      <c r="C2270" s="3" t="s">
        <v>3763</v>
      </c>
      <c r="D2270" s="43">
        <v>5.333333333333333</v>
      </c>
      <c r="E2270" s="43">
        <v>32</v>
      </c>
      <c r="F2270" s="44">
        <v>6</v>
      </c>
      <c r="G2270" s="43">
        <v>26.66</v>
      </c>
      <c r="H2270" s="45">
        <v>1</v>
      </c>
      <c r="I2270" s="44">
        <v>0</v>
      </c>
      <c r="J2270" s="43">
        <v>32</v>
      </c>
      <c r="K2270" s="44">
        <v>0</v>
      </c>
      <c r="L2270" s="43">
        <v>26.66</v>
      </c>
      <c r="M2270" s="44">
        <v>0</v>
      </c>
      <c r="N2270" s="41">
        <v>4</v>
      </c>
      <c r="O2270" s="41">
        <v>4</v>
      </c>
      <c r="P2270" s="42" t="str">
        <f t="shared" si="35"/>
        <v>44</v>
      </c>
      <c r="Q2270" s="42"/>
      <c r="R2270" s="41" t="s">
        <v>3850</v>
      </c>
    </row>
    <row r="2271" spans="1:18" x14ac:dyDescent="0.25">
      <c r="A2271" s="3" t="s">
        <v>134</v>
      </c>
      <c r="B2271" s="3" t="s">
        <v>8762</v>
      </c>
      <c r="C2271" s="3" t="s">
        <v>8763</v>
      </c>
      <c r="D2271" s="43">
        <v>5.333333333333333</v>
      </c>
      <c r="E2271" s="43">
        <v>32</v>
      </c>
      <c r="F2271" s="44">
        <v>6</v>
      </c>
      <c r="G2271" s="43">
        <v>26.66</v>
      </c>
      <c r="H2271" s="45">
        <v>1</v>
      </c>
      <c r="I2271" s="44">
        <v>0</v>
      </c>
      <c r="J2271" s="43">
        <v>32</v>
      </c>
      <c r="K2271" s="44">
        <v>0</v>
      </c>
      <c r="L2271" s="43">
        <v>26.66</v>
      </c>
      <c r="M2271" s="44">
        <v>0</v>
      </c>
      <c r="N2271" s="41">
        <v>4</v>
      </c>
      <c r="O2271" s="41">
        <v>4</v>
      </c>
      <c r="P2271" s="42" t="str">
        <f t="shared" si="35"/>
        <v>44</v>
      </c>
      <c r="Q2271" s="42"/>
      <c r="R2271" s="41" t="s">
        <v>3850</v>
      </c>
    </row>
    <row r="2272" spans="1:18" x14ac:dyDescent="0.25">
      <c r="A2272" s="3" t="s">
        <v>134</v>
      </c>
      <c r="B2272" s="3" t="s">
        <v>8764</v>
      </c>
      <c r="C2272" s="3" t="s">
        <v>8765</v>
      </c>
      <c r="D2272" s="43">
        <v>1.3333333333333333</v>
      </c>
      <c r="E2272" s="43">
        <v>8</v>
      </c>
      <c r="F2272" s="44">
        <v>6</v>
      </c>
      <c r="G2272" s="43">
        <v>6.66</v>
      </c>
      <c r="H2272" s="45">
        <v>4</v>
      </c>
      <c r="I2272" s="44">
        <v>0</v>
      </c>
      <c r="J2272" s="43">
        <v>32</v>
      </c>
      <c r="K2272" s="44">
        <v>0</v>
      </c>
      <c r="L2272" s="43">
        <v>26.66</v>
      </c>
      <c r="M2272" s="44">
        <v>0</v>
      </c>
      <c r="N2272" s="41">
        <v>4</v>
      </c>
      <c r="O2272" s="41">
        <v>4</v>
      </c>
      <c r="P2272" s="42" t="str">
        <f t="shared" si="35"/>
        <v>44</v>
      </c>
      <c r="Q2272" s="42"/>
      <c r="R2272" s="41" t="s">
        <v>3850</v>
      </c>
    </row>
    <row r="2273" spans="1:18" x14ac:dyDescent="0.25">
      <c r="A2273" s="3" t="s">
        <v>134</v>
      </c>
      <c r="B2273" s="3" t="s">
        <v>8766</v>
      </c>
      <c r="C2273" s="3" t="s">
        <v>5062</v>
      </c>
      <c r="D2273" s="43">
        <v>5.333333333333333</v>
      </c>
      <c r="E2273" s="43">
        <v>32</v>
      </c>
      <c r="F2273" s="44">
        <v>6</v>
      </c>
      <c r="G2273" s="43">
        <v>26.66</v>
      </c>
      <c r="H2273" s="45">
        <v>1</v>
      </c>
      <c r="I2273" s="44">
        <v>0</v>
      </c>
      <c r="J2273" s="43">
        <v>32</v>
      </c>
      <c r="K2273" s="44">
        <v>0</v>
      </c>
      <c r="L2273" s="43">
        <v>26.66</v>
      </c>
      <c r="M2273" s="44">
        <v>0</v>
      </c>
      <c r="N2273" s="41">
        <v>4</v>
      </c>
      <c r="O2273" s="41">
        <v>4</v>
      </c>
      <c r="P2273" s="42" t="str">
        <f t="shared" si="35"/>
        <v>44</v>
      </c>
      <c r="Q2273" s="42"/>
      <c r="R2273" s="41" t="s">
        <v>3850</v>
      </c>
    </row>
    <row r="2274" spans="1:18" x14ac:dyDescent="0.25">
      <c r="A2274" s="3" t="s">
        <v>134</v>
      </c>
      <c r="B2274" s="3" t="s">
        <v>6954</v>
      </c>
      <c r="C2274" s="3" t="s">
        <v>6955</v>
      </c>
      <c r="D2274" s="43">
        <v>1.69</v>
      </c>
      <c r="E2274" s="43">
        <v>15</v>
      </c>
      <c r="F2274" s="44">
        <v>8.8699999999999992</v>
      </c>
      <c r="G2274" s="43">
        <v>13.31</v>
      </c>
      <c r="H2274" s="45">
        <v>2</v>
      </c>
      <c r="I2274" s="44">
        <v>0</v>
      </c>
      <c r="J2274" s="43">
        <v>30</v>
      </c>
      <c r="K2274" s="44">
        <v>0</v>
      </c>
      <c r="L2274" s="43">
        <v>26.62</v>
      </c>
      <c r="M2274" s="44">
        <v>0</v>
      </c>
      <c r="N2274" s="41">
        <v>4</v>
      </c>
      <c r="O2274" s="41">
        <v>4</v>
      </c>
      <c r="P2274" s="42" t="str">
        <f t="shared" si="35"/>
        <v>44</v>
      </c>
      <c r="Q2274" s="42"/>
      <c r="R2274" s="41" t="s">
        <v>1650</v>
      </c>
    </row>
    <row r="2275" spans="1:18" x14ac:dyDescent="0.25">
      <c r="A2275" s="3" t="s">
        <v>134</v>
      </c>
      <c r="B2275" s="3" t="s">
        <v>8767</v>
      </c>
      <c r="C2275" s="3" t="s">
        <v>8768</v>
      </c>
      <c r="D2275" s="43">
        <v>5.291666666666667</v>
      </c>
      <c r="E2275" s="43">
        <v>31.75</v>
      </c>
      <c r="F2275" s="44">
        <v>6</v>
      </c>
      <c r="G2275" s="43">
        <v>26.45</v>
      </c>
      <c r="H2275" s="45">
        <v>1</v>
      </c>
      <c r="I2275" s="44">
        <v>0</v>
      </c>
      <c r="J2275" s="43">
        <v>31.75</v>
      </c>
      <c r="K2275" s="44">
        <v>0</v>
      </c>
      <c r="L2275" s="43">
        <v>26.45</v>
      </c>
      <c r="M2275" s="44">
        <v>0</v>
      </c>
      <c r="N2275" s="41">
        <v>4</v>
      </c>
      <c r="O2275" s="41">
        <v>4</v>
      </c>
      <c r="P2275" s="42" t="str">
        <f t="shared" si="35"/>
        <v>44</v>
      </c>
      <c r="Q2275" s="42"/>
      <c r="R2275" s="41" t="s">
        <v>3850</v>
      </c>
    </row>
    <row r="2276" spans="1:18" x14ac:dyDescent="0.25">
      <c r="A2276" s="3" t="s">
        <v>134</v>
      </c>
      <c r="B2276" s="3" t="s">
        <v>8769</v>
      </c>
      <c r="C2276" s="3" t="s">
        <v>8770</v>
      </c>
      <c r="D2276" s="43">
        <v>0.58611111111111114</v>
      </c>
      <c r="E2276" s="43">
        <v>3.5165999999999999</v>
      </c>
      <c r="F2276" s="44">
        <v>5.99</v>
      </c>
      <c r="G2276" s="43">
        <v>2.93</v>
      </c>
      <c r="H2276" s="45">
        <v>9</v>
      </c>
      <c r="I2276" s="44">
        <v>0</v>
      </c>
      <c r="J2276" s="43">
        <v>31.65</v>
      </c>
      <c r="K2276" s="44">
        <v>0</v>
      </c>
      <c r="L2276" s="43">
        <v>26.37</v>
      </c>
      <c r="M2276" s="44">
        <v>0</v>
      </c>
      <c r="N2276" s="41">
        <v>4</v>
      </c>
      <c r="O2276" s="41">
        <v>4</v>
      </c>
      <c r="P2276" s="42" t="str">
        <f t="shared" si="35"/>
        <v>44</v>
      </c>
      <c r="Q2276" s="42"/>
      <c r="R2276" s="41" t="s">
        <v>3850</v>
      </c>
    </row>
    <row r="2277" spans="1:18" x14ac:dyDescent="0.25">
      <c r="A2277" s="3" t="s">
        <v>134</v>
      </c>
      <c r="B2277" s="3" t="s">
        <v>6956</v>
      </c>
      <c r="C2277" s="3" t="s">
        <v>6957</v>
      </c>
      <c r="D2277" s="43">
        <v>3.77</v>
      </c>
      <c r="E2277" s="43">
        <v>30</v>
      </c>
      <c r="F2277" s="44">
        <v>7.95</v>
      </c>
      <c r="G2277" s="43">
        <v>26.23</v>
      </c>
      <c r="H2277" s="45">
        <v>1</v>
      </c>
      <c r="I2277" s="44">
        <v>0</v>
      </c>
      <c r="J2277" s="43">
        <v>30</v>
      </c>
      <c r="K2277" s="44">
        <v>0</v>
      </c>
      <c r="L2277" s="43">
        <v>26.23</v>
      </c>
      <c r="M2277" s="44">
        <v>0</v>
      </c>
      <c r="N2277" s="41">
        <v>4</v>
      </c>
      <c r="O2277" s="41">
        <v>4</v>
      </c>
      <c r="P2277" s="42" t="str">
        <f t="shared" si="35"/>
        <v>44</v>
      </c>
      <c r="Q2277" s="42"/>
      <c r="R2277" s="41" t="s">
        <v>1650</v>
      </c>
    </row>
    <row r="2278" spans="1:18" x14ac:dyDescent="0.25">
      <c r="A2278" s="3" t="s">
        <v>134</v>
      </c>
      <c r="B2278" s="3" t="s">
        <v>8771</v>
      </c>
      <c r="C2278" s="3" t="s">
        <v>8772</v>
      </c>
      <c r="D2278" s="43">
        <v>5.2416666666666663</v>
      </c>
      <c r="E2278" s="43">
        <v>31.45</v>
      </c>
      <c r="F2278" s="44">
        <v>6</v>
      </c>
      <c r="G2278" s="43">
        <v>26.2</v>
      </c>
      <c r="H2278" s="45">
        <v>1</v>
      </c>
      <c r="I2278" s="44">
        <v>0</v>
      </c>
      <c r="J2278" s="43">
        <v>31.45</v>
      </c>
      <c r="K2278" s="44">
        <v>0</v>
      </c>
      <c r="L2278" s="43">
        <v>26.2</v>
      </c>
      <c r="M2278" s="44">
        <v>0</v>
      </c>
      <c r="N2278" s="41">
        <v>4</v>
      </c>
      <c r="O2278" s="41">
        <v>4</v>
      </c>
      <c r="P2278" s="42" t="str">
        <f t="shared" si="35"/>
        <v>44</v>
      </c>
      <c r="Q2278" s="42"/>
      <c r="R2278" s="41" t="s">
        <v>3850</v>
      </c>
    </row>
    <row r="2279" spans="1:18" x14ac:dyDescent="0.25">
      <c r="A2279" s="3" t="s">
        <v>134</v>
      </c>
      <c r="B2279" s="3" t="s">
        <v>8773</v>
      </c>
      <c r="C2279" s="3" t="s">
        <v>7423</v>
      </c>
      <c r="D2279" s="43">
        <v>0.76142857142857145</v>
      </c>
      <c r="E2279" s="43">
        <v>4.5685000000000002</v>
      </c>
      <c r="F2279" s="44">
        <v>5.99</v>
      </c>
      <c r="G2279" s="43">
        <v>3.8</v>
      </c>
      <c r="H2279" s="45">
        <v>8</v>
      </c>
      <c r="I2279" s="44">
        <v>0</v>
      </c>
      <c r="J2279" s="43">
        <v>31.98</v>
      </c>
      <c r="K2279" s="44">
        <v>0</v>
      </c>
      <c r="L2279" s="43">
        <v>25.88</v>
      </c>
      <c r="M2279" s="44">
        <v>0</v>
      </c>
      <c r="N2279" s="41">
        <v>4</v>
      </c>
      <c r="O2279" s="41">
        <v>4</v>
      </c>
      <c r="P2279" s="42" t="str">
        <f t="shared" si="35"/>
        <v>44</v>
      </c>
      <c r="Q2279" s="42"/>
      <c r="R2279" s="41" t="s">
        <v>3850</v>
      </c>
    </row>
    <row r="2280" spans="1:18" x14ac:dyDescent="0.25">
      <c r="A2280" s="3" t="s">
        <v>134</v>
      </c>
      <c r="B2280" s="3" t="s">
        <v>8774</v>
      </c>
      <c r="C2280" s="3" t="s">
        <v>1308</v>
      </c>
      <c r="D2280" s="43">
        <v>5.166666666666667</v>
      </c>
      <c r="E2280" s="43">
        <v>31</v>
      </c>
      <c r="F2280" s="44">
        <v>6</v>
      </c>
      <c r="G2280" s="43">
        <v>25.83</v>
      </c>
      <c r="H2280" s="45">
        <v>1</v>
      </c>
      <c r="I2280" s="44">
        <v>0</v>
      </c>
      <c r="J2280" s="43">
        <v>31</v>
      </c>
      <c r="K2280" s="44">
        <v>0</v>
      </c>
      <c r="L2280" s="43">
        <v>25.83</v>
      </c>
      <c r="M2280" s="44">
        <v>0</v>
      </c>
      <c r="N2280" s="41">
        <v>4</v>
      </c>
      <c r="O2280" s="41">
        <v>4</v>
      </c>
      <c r="P2280" s="42" t="str">
        <f t="shared" si="35"/>
        <v>44</v>
      </c>
      <c r="Q2280" s="42"/>
      <c r="R2280" s="41" t="s">
        <v>3850</v>
      </c>
    </row>
    <row r="2281" spans="1:18" x14ac:dyDescent="0.25">
      <c r="A2281" s="3" t="s">
        <v>134</v>
      </c>
      <c r="B2281" s="3" t="s">
        <v>8775</v>
      </c>
      <c r="C2281" s="3" t="s">
        <v>8776</v>
      </c>
      <c r="D2281" s="43">
        <v>5.166666666666667</v>
      </c>
      <c r="E2281" s="43">
        <v>31</v>
      </c>
      <c r="F2281" s="44">
        <v>6</v>
      </c>
      <c r="G2281" s="43">
        <v>25.83</v>
      </c>
      <c r="H2281" s="45">
        <v>1</v>
      </c>
      <c r="I2281" s="44">
        <v>0</v>
      </c>
      <c r="J2281" s="43">
        <v>31</v>
      </c>
      <c r="K2281" s="44">
        <v>0</v>
      </c>
      <c r="L2281" s="43">
        <v>25.83</v>
      </c>
      <c r="M2281" s="44">
        <v>0</v>
      </c>
      <c r="N2281" s="41">
        <v>4</v>
      </c>
      <c r="O2281" s="41">
        <v>4</v>
      </c>
      <c r="P2281" s="42" t="str">
        <f t="shared" si="35"/>
        <v>44</v>
      </c>
      <c r="Q2281" s="42"/>
      <c r="R2281" s="41" t="s">
        <v>3850</v>
      </c>
    </row>
    <row r="2282" spans="1:18" x14ac:dyDescent="0.25">
      <c r="A2282" s="3" t="s">
        <v>134</v>
      </c>
      <c r="B2282" s="3" t="s">
        <v>6958</v>
      </c>
      <c r="C2282" s="3" t="s">
        <v>6959</v>
      </c>
      <c r="D2282" s="43">
        <v>6.3</v>
      </c>
      <c r="E2282" s="43">
        <v>32</v>
      </c>
      <c r="F2282" s="44">
        <v>5.07</v>
      </c>
      <c r="G2282" s="43">
        <v>25.7</v>
      </c>
      <c r="H2282" s="45">
        <v>1</v>
      </c>
      <c r="I2282" s="44">
        <v>0</v>
      </c>
      <c r="J2282" s="43">
        <v>32</v>
      </c>
      <c r="K2282" s="44">
        <v>0</v>
      </c>
      <c r="L2282" s="43">
        <v>25.7</v>
      </c>
      <c r="M2282" s="44">
        <v>0</v>
      </c>
      <c r="N2282" s="41">
        <v>4</v>
      </c>
      <c r="O2282" s="41">
        <v>4</v>
      </c>
      <c r="P2282" s="42" t="str">
        <f t="shared" si="35"/>
        <v>44</v>
      </c>
      <c r="Q2282" s="42"/>
      <c r="R2282" s="41" t="s">
        <v>1650</v>
      </c>
    </row>
    <row r="2283" spans="1:18" x14ac:dyDescent="0.25">
      <c r="A2283" s="3" t="s">
        <v>134</v>
      </c>
      <c r="B2283" s="3" t="s">
        <v>6960</v>
      </c>
      <c r="C2283" s="3" t="s">
        <v>6961</v>
      </c>
      <c r="D2283" s="43">
        <v>5.36</v>
      </c>
      <c r="E2283" s="43">
        <v>31</v>
      </c>
      <c r="F2283" s="44">
        <v>5.78</v>
      </c>
      <c r="G2283" s="43">
        <v>25.64</v>
      </c>
      <c r="H2283" s="45">
        <v>1</v>
      </c>
      <c r="I2283" s="44">
        <v>0</v>
      </c>
      <c r="J2283" s="43">
        <v>31</v>
      </c>
      <c r="K2283" s="44">
        <v>0</v>
      </c>
      <c r="L2283" s="43">
        <v>25.64</v>
      </c>
      <c r="M2283" s="44">
        <v>0</v>
      </c>
      <c r="N2283" s="41">
        <v>4</v>
      </c>
      <c r="O2283" s="41">
        <v>4</v>
      </c>
      <c r="P2283" s="42" t="str">
        <f t="shared" si="35"/>
        <v>44</v>
      </c>
      <c r="Q2283" s="42"/>
      <c r="R2283" s="41" t="s">
        <v>1650</v>
      </c>
    </row>
    <row r="2284" spans="1:18" x14ac:dyDescent="0.25">
      <c r="A2284" s="3" t="s">
        <v>134</v>
      </c>
      <c r="B2284" s="3" t="s">
        <v>6962</v>
      </c>
      <c r="C2284" s="3" t="s">
        <v>6963</v>
      </c>
      <c r="D2284" s="43">
        <v>2.54</v>
      </c>
      <c r="E2284" s="43">
        <v>15.24</v>
      </c>
      <c r="F2284" s="44">
        <v>6</v>
      </c>
      <c r="G2284" s="43">
        <v>12.7</v>
      </c>
      <c r="H2284" s="45">
        <v>2</v>
      </c>
      <c r="I2284" s="44">
        <v>0</v>
      </c>
      <c r="J2284" s="43">
        <v>30.48</v>
      </c>
      <c r="K2284" s="44">
        <v>0</v>
      </c>
      <c r="L2284" s="43">
        <v>25.4</v>
      </c>
      <c r="M2284" s="44">
        <v>0</v>
      </c>
      <c r="N2284" s="41">
        <v>4</v>
      </c>
      <c r="O2284" s="41">
        <v>4</v>
      </c>
      <c r="P2284" s="42" t="str">
        <f t="shared" si="35"/>
        <v>44</v>
      </c>
      <c r="Q2284" s="42"/>
      <c r="R2284" s="41" t="s">
        <v>1650</v>
      </c>
    </row>
    <row r="2285" spans="1:18" x14ac:dyDescent="0.25">
      <c r="A2285" s="3" t="s">
        <v>134</v>
      </c>
      <c r="B2285" s="3" t="s">
        <v>6964</v>
      </c>
      <c r="C2285" s="3" t="s">
        <v>6965</v>
      </c>
      <c r="D2285" s="43">
        <v>1.83</v>
      </c>
      <c r="E2285" s="43">
        <v>27</v>
      </c>
      <c r="F2285" s="44">
        <v>14.75</v>
      </c>
      <c r="G2285" s="43">
        <v>25.17</v>
      </c>
      <c r="H2285" s="45">
        <v>1</v>
      </c>
      <c r="I2285" s="44">
        <v>0</v>
      </c>
      <c r="J2285" s="43">
        <v>27</v>
      </c>
      <c r="K2285" s="44">
        <v>0</v>
      </c>
      <c r="L2285" s="43">
        <v>25.17</v>
      </c>
      <c r="M2285" s="44">
        <v>0</v>
      </c>
      <c r="N2285" s="41">
        <v>4</v>
      </c>
      <c r="O2285" s="41">
        <v>4</v>
      </c>
      <c r="P2285" s="42" t="str">
        <f t="shared" si="35"/>
        <v>44</v>
      </c>
      <c r="Q2285" s="42"/>
      <c r="R2285" s="41" t="s">
        <v>1650</v>
      </c>
    </row>
    <row r="2286" spans="1:18" x14ac:dyDescent="0.25">
      <c r="A2286" s="3" t="s">
        <v>134</v>
      </c>
      <c r="B2286" s="3" t="s">
        <v>6966</v>
      </c>
      <c r="C2286" s="3" t="s">
        <v>6967</v>
      </c>
      <c r="D2286" s="43">
        <v>4.95</v>
      </c>
      <c r="E2286" s="43">
        <v>30</v>
      </c>
      <c r="F2286" s="44">
        <v>6.06</v>
      </c>
      <c r="G2286" s="43">
        <v>25.05</v>
      </c>
      <c r="H2286" s="45">
        <v>1</v>
      </c>
      <c r="I2286" s="44">
        <v>0</v>
      </c>
      <c r="J2286" s="43">
        <v>30</v>
      </c>
      <c r="K2286" s="44">
        <v>0</v>
      </c>
      <c r="L2286" s="43">
        <v>25.05</v>
      </c>
      <c r="M2286" s="44">
        <v>0</v>
      </c>
      <c r="N2286" s="41">
        <v>4</v>
      </c>
      <c r="O2286" s="41">
        <v>4</v>
      </c>
      <c r="P2286" s="42" t="str">
        <f t="shared" si="35"/>
        <v>44</v>
      </c>
      <c r="Q2286" s="42"/>
      <c r="R2286" s="41" t="s">
        <v>1650</v>
      </c>
    </row>
    <row r="2287" spans="1:18" x14ac:dyDescent="0.25">
      <c r="A2287" s="3" t="s">
        <v>134</v>
      </c>
      <c r="B2287" s="3" t="s">
        <v>8777</v>
      </c>
      <c r="C2287" s="3" t="s">
        <v>8778</v>
      </c>
      <c r="D2287" s="43">
        <v>5</v>
      </c>
      <c r="E2287" s="43">
        <v>30</v>
      </c>
      <c r="F2287" s="44">
        <v>6</v>
      </c>
      <c r="G2287" s="43">
        <v>25</v>
      </c>
      <c r="H2287" s="45">
        <v>1</v>
      </c>
      <c r="I2287" s="44">
        <v>0</v>
      </c>
      <c r="J2287" s="43">
        <v>30</v>
      </c>
      <c r="K2287" s="44">
        <v>0</v>
      </c>
      <c r="L2287" s="43">
        <v>25</v>
      </c>
      <c r="M2287" s="44">
        <v>0</v>
      </c>
      <c r="N2287" s="41">
        <v>4</v>
      </c>
      <c r="O2287" s="41">
        <v>4</v>
      </c>
      <c r="P2287" s="42" t="str">
        <f t="shared" si="35"/>
        <v>44</v>
      </c>
      <c r="Q2287" s="42"/>
      <c r="R2287" s="41" t="s">
        <v>3850</v>
      </c>
    </row>
    <row r="2288" spans="1:18" x14ac:dyDescent="0.25">
      <c r="A2288" s="3" t="s">
        <v>134</v>
      </c>
      <c r="B2288" s="3" t="s">
        <v>8779</v>
      </c>
      <c r="C2288" s="3" t="s">
        <v>8780</v>
      </c>
      <c r="D2288" s="43">
        <v>1.6666666666666667</v>
      </c>
      <c r="E2288" s="43">
        <v>10</v>
      </c>
      <c r="F2288" s="44">
        <v>6</v>
      </c>
      <c r="G2288" s="43">
        <v>8.33</v>
      </c>
      <c r="H2288" s="45">
        <v>3</v>
      </c>
      <c r="I2288" s="44">
        <v>0</v>
      </c>
      <c r="J2288" s="43">
        <v>30</v>
      </c>
      <c r="K2288" s="44">
        <v>0</v>
      </c>
      <c r="L2288" s="43">
        <v>25</v>
      </c>
      <c r="M2288" s="44">
        <v>0</v>
      </c>
      <c r="N2288" s="41">
        <v>4</v>
      </c>
      <c r="O2288" s="41">
        <v>4</v>
      </c>
      <c r="P2288" s="42" t="str">
        <f t="shared" si="35"/>
        <v>44</v>
      </c>
      <c r="Q2288" s="42"/>
      <c r="R2288" s="41" t="s">
        <v>3850</v>
      </c>
    </row>
    <row r="2289" spans="1:18" x14ac:dyDescent="0.25">
      <c r="A2289" s="3" t="s">
        <v>134</v>
      </c>
      <c r="B2289" s="3" t="s">
        <v>8781</v>
      </c>
      <c r="C2289" s="3" t="s">
        <v>6155</v>
      </c>
      <c r="D2289" s="43">
        <v>2.5</v>
      </c>
      <c r="E2289" s="43">
        <v>15</v>
      </c>
      <c r="F2289" s="44">
        <v>6</v>
      </c>
      <c r="G2289" s="43">
        <v>12.5</v>
      </c>
      <c r="H2289" s="45">
        <v>2</v>
      </c>
      <c r="I2289" s="44">
        <v>0</v>
      </c>
      <c r="J2289" s="43">
        <v>30</v>
      </c>
      <c r="K2289" s="44">
        <v>0</v>
      </c>
      <c r="L2289" s="43">
        <v>25</v>
      </c>
      <c r="M2289" s="44">
        <v>0</v>
      </c>
      <c r="N2289" s="41">
        <v>4</v>
      </c>
      <c r="O2289" s="41">
        <v>4</v>
      </c>
      <c r="P2289" s="42" t="str">
        <f t="shared" si="35"/>
        <v>44</v>
      </c>
      <c r="Q2289" s="42"/>
      <c r="R2289" s="41" t="s">
        <v>3850</v>
      </c>
    </row>
    <row r="2290" spans="1:18" x14ac:dyDescent="0.25">
      <c r="A2290" s="3" t="s">
        <v>134</v>
      </c>
      <c r="B2290" s="3" t="s">
        <v>8782</v>
      </c>
      <c r="C2290" s="3" t="s">
        <v>8783</v>
      </c>
      <c r="D2290" s="43">
        <v>5</v>
      </c>
      <c r="E2290" s="43">
        <v>30</v>
      </c>
      <c r="F2290" s="44">
        <v>6</v>
      </c>
      <c r="G2290" s="43">
        <v>25</v>
      </c>
      <c r="H2290" s="45">
        <v>1</v>
      </c>
      <c r="I2290" s="44">
        <v>0</v>
      </c>
      <c r="J2290" s="43">
        <v>30</v>
      </c>
      <c r="K2290" s="44">
        <v>0</v>
      </c>
      <c r="L2290" s="43">
        <v>25</v>
      </c>
      <c r="M2290" s="44">
        <v>0</v>
      </c>
      <c r="N2290" s="41">
        <v>4</v>
      </c>
      <c r="O2290" s="41">
        <v>4</v>
      </c>
      <c r="P2290" s="42" t="str">
        <f t="shared" si="35"/>
        <v>44</v>
      </c>
      <c r="Q2290" s="42"/>
      <c r="R2290" s="41" t="s">
        <v>3850</v>
      </c>
    </row>
    <row r="2291" spans="1:18" x14ac:dyDescent="0.25">
      <c r="A2291" s="3" t="s">
        <v>134</v>
      </c>
      <c r="B2291" s="3" t="s">
        <v>8784</v>
      </c>
      <c r="C2291" s="3" t="s">
        <v>8785</v>
      </c>
      <c r="D2291" s="43">
        <v>5</v>
      </c>
      <c r="E2291" s="43">
        <v>30</v>
      </c>
      <c r="F2291" s="44">
        <v>6</v>
      </c>
      <c r="G2291" s="43">
        <v>25</v>
      </c>
      <c r="H2291" s="45">
        <v>1</v>
      </c>
      <c r="I2291" s="44">
        <v>0</v>
      </c>
      <c r="J2291" s="43">
        <v>30</v>
      </c>
      <c r="K2291" s="44">
        <v>0</v>
      </c>
      <c r="L2291" s="43">
        <v>25</v>
      </c>
      <c r="M2291" s="44">
        <v>0</v>
      </c>
      <c r="N2291" s="41">
        <v>4</v>
      </c>
      <c r="O2291" s="41">
        <v>4</v>
      </c>
      <c r="P2291" s="42" t="str">
        <f t="shared" si="35"/>
        <v>44</v>
      </c>
      <c r="Q2291" s="42"/>
      <c r="R2291" s="41" t="s">
        <v>3850</v>
      </c>
    </row>
    <row r="2292" spans="1:18" x14ac:dyDescent="0.25">
      <c r="A2292" s="3" t="s">
        <v>134</v>
      </c>
      <c r="B2292" s="3" t="s">
        <v>8786</v>
      </c>
      <c r="C2292" s="3" t="s">
        <v>8787</v>
      </c>
      <c r="D2292" s="43">
        <v>5</v>
      </c>
      <c r="E2292" s="43">
        <v>30</v>
      </c>
      <c r="F2292" s="44">
        <v>6</v>
      </c>
      <c r="G2292" s="43">
        <v>25</v>
      </c>
      <c r="H2292" s="45">
        <v>1</v>
      </c>
      <c r="I2292" s="44">
        <v>0</v>
      </c>
      <c r="J2292" s="43">
        <v>30</v>
      </c>
      <c r="K2292" s="44">
        <v>0</v>
      </c>
      <c r="L2292" s="43">
        <v>25</v>
      </c>
      <c r="M2292" s="44">
        <v>0</v>
      </c>
      <c r="N2292" s="41">
        <v>4</v>
      </c>
      <c r="O2292" s="41">
        <v>4</v>
      </c>
      <c r="P2292" s="42" t="str">
        <f t="shared" si="35"/>
        <v>44</v>
      </c>
      <c r="Q2292" s="42"/>
      <c r="R2292" s="41" t="s">
        <v>3850</v>
      </c>
    </row>
    <row r="2293" spans="1:18" x14ac:dyDescent="0.25">
      <c r="A2293" s="3" t="s">
        <v>134</v>
      </c>
      <c r="B2293" s="3" t="s">
        <v>8788</v>
      </c>
      <c r="C2293" s="3" t="s">
        <v>8789</v>
      </c>
      <c r="D2293" s="43">
        <v>2.5</v>
      </c>
      <c r="E2293" s="43">
        <v>15</v>
      </c>
      <c r="F2293" s="44">
        <v>6</v>
      </c>
      <c r="G2293" s="43">
        <v>12.5</v>
      </c>
      <c r="H2293" s="45">
        <v>2</v>
      </c>
      <c r="I2293" s="44">
        <v>0</v>
      </c>
      <c r="J2293" s="43">
        <v>30</v>
      </c>
      <c r="K2293" s="44">
        <v>0</v>
      </c>
      <c r="L2293" s="43">
        <v>25</v>
      </c>
      <c r="M2293" s="44">
        <v>0</v>
      </c>
      <c r="N2293" s="41">
        <v>4</v>
      </c>
      <c r="O2293" s="41">
        <v>4</v>
      </c>
      <c r="P2293" s="42" t="str">
        <f t="shared" si="35"/>
        <v>44</v>
      </c>
      <c r="Q2293" s="42"/>
      <c r="R2293" s="41" t="s">
        <v>3850</v>
      </c>
    </row>
    <row r="2294" spans="1:18" x14ac:dyDescent="0.25">
      <c r="A2294" s="3" t="s">
        <v>134</v>
      </c>
      <c r="B2294" s="3" t="s">
        <v>8790</v>
      </c>
      <c r="C2294" s="3" t="s">
        <v>7068</v>
      </c>
      <c r="D2294" s="43">
        <v>2.5</v>
      </c>
      <c r="E2294" s="43">
        <v>15</v>
      </c>
      <c r="F2294" s="44">
        <v>6</v>
      </c>
      <c r="G2294" s="43">
        <v>12.5</v>
      </c>
      <c r="H2294" s="45">
        <v>2</v>
      </c>
      <c r="I2294" s="44">
        <v>0</v>
      </c>
      <c r="J2294" s="43">
        <v>30</v>
      </c>
      <c r="K2294" s="44">
        <v>0</v>
      </c>
      <c r="L2294" s="43">
        <v>25</v>
      </c>
      <c r="M2294" s="44">
        <v>0</v>
      </c>
      <c r="N2294" s="41">
        <v>4</v>
      </c>
      <c r="O2294" s="41">
        <v>4</v>
      </c>
      <c r="P2294" s="42" t="str">
        <f t="shared" si="35"/>
        <v>44</v>
      </c>
      <c r="Q2294" s="42"/>
      <c r="R2294" s="41" t="s">
        <v>3850</v>
      </c>
    </row>
    <row r="2295" spans="1:18" x14ac:dyDescent="0.25">
      <c r="A2295" s="3" t="s">
        <v>134</v>
      </c>
      <c r="B2295" s="3" t="s">
        <v>8791</v>
      </c>
      <c r="C2295" s="3" t="s">
        <v>7045</v>
      </c>
      <c r="D2295" s="43">
        <v>2.5</v>
      </c>
      <c r="E2295" s="43">
        <v>15</v>
      </c>
      <c r="F2295" s="44">
        <v>6</v>
      </c>
      <c r="G2295" s="43">
        <v>12.5</v>
      </c>
      <c r="H2295" s="45">
        <v>2</v>
      </c>
      <c r="I2295" s="44">
        <v>0</v>
      </c>
      <c r="J2295" s="43">
        <v>30</v>
      </c>
      <c r="K2295" s="44">
        <v>0</v>
      </c>
      <c r="L2295" s="43">
        <v>25</v>
      </c>
      <c r="M2295" s="44">
        <v>0</v>
      </c>
      <c r="N2295" s="41">
        <v>4</v>
      </c>
      <c r="O2295" s="41">
        <v>4</v>
      </c>
      <c r="P2295" s="42" t="str">
        <f t="shared" si="35"/>
        <v>44</v>
      </c>
      <c r="Q2295" s="42"/>
      <c r="R2295" s="41" t="s">
        <v>3850</v>
      </c>
    </row>
    <row r="2296" spans="1:18" x14ac:dyDescent="0.25">
      <c r="A2296" s="3" t="s">
        <v>134</v>
      </c>
      <c r="B2296" s="3" t="s">
        <v>8792</v>
      </c>
      <c r="C2296" s="3" t="s">
        <v>8793</v>
      </c>
      <c r="D2296" s="43">
        <v>5</v>
      </c>
      <c r="E2296" s="43">
        <v>30</v>
      </c>
      <c r="F2296" s="44">
        <v>6</v>
      </c>
      <c r="G2296" s="43">
        <v>25</v>
      </c>
      <c r="H2296" s="45">
        <v>1</v>
      </c>
      <c r="I2296" s="44">
        <v>0</v>
      </c>
      <c r="J2296" s="43">
        <v>30</v>
      </c>
      <c r="K2296" s="44">
        <v>0</v>
      </c>
      <c r="L2296" s="43">
        <v>25</v>
      </c>
      <c r="M2296" s="44">
        <v>0</v>
      </c>
      <c r="N2296" s="41">
        <v>4</v>
      </c>
      <c r="O2296" s="41">
        <v>4</v>
      </c>
      <c r="P2296" s="42" t="str">
        <f t="shared" si="35"/>
        <v>44</v>
      </c>
      <c r="Q2296" s="42"/>
      <c r="R2296" s="41" t="s">
        <v>3850</v>
      </c>
    </row>
    <row r="2297" spans="1:18" x14ac:dyDescent="0.25">
      <c r="A2297" s="3" t="s">
        <v>134</v>
      </c>
      <c r="B2297" s="3" t="s">
        <v>8794</v>
      </c>
      <c r="C2297" s="3" t="s">
        <v>8795</v>
      </c>
      <c r="D2297" s="43">
        <v>5</v>
      </c>
      <c r="E2297" s="43">
        <v>30</v>
      </c>
      <c r="F2297" s="44">
        <v>6</v>
      </c>
      <c r="G2297" s="43">
        <v>25</v>
      </c>
      <c r="H2297" s="45">
        <v>1</v>
      </c>
      <c r="I2297" s="44">
        <v>0</v>
      </c>
      <c r="J2297" s="43">
        <v>30</v>
      </c>
      <c r="K2297" s="44">
        <v>0</v>
      </c>
      <c r="L2297" s="43">
        <v>25</v>
      </c>
      <c r="M2297" s="44">
        <v>0</v>
      </c>
      <c r="N2297" s="41">
        <v>4</v>
      </c>
      <c r="O2297" s="41">
        <v>4</v>
      </c>
      <c r="P2297" s="42" t="str">
        <f t="shared" si="35"/>
        <v>44</v>
      </c>
      <c r="Q2297" s="42"/>
      <c r="R2297" s="41" t="s">
        <v>3850</v>
      </c>
    </row>
    <row r="2298" spans="1:18" x14ac:dyDescent="0.25">
      <c r="A2298" s="3" t="s">
        <v>134</v>
      </c>
      <c r="B2298" s="3" t="s">
        <v>8796</v>
      </c>
      <c r="C2298" s="3" t="s">
        <v>8797</v>
      </c>
      <c r="D2298" s="43">
        <v>5</v>
      </c>
      <c r="E2298" s="43">
        <v>30</v>
      </c>
      <c r="F2298" s="44">
        <v>6</v>
      </c>
      <c r="G2298" s="43">
        <v>25</v>
      </c>
      <c r="H2298" s="45">
        <v>1</v>
      </c>
      <c r="I2298" s="44">
        <v>0</v>
      </c>
      <c r="J2298" s="43">
        <v>30</v>
      </c>
      <c r="K2298" s="44">
        <v>0</v>
      </c>
      <c r="L2298" s="43">
        <v>25</v>
      </c>
      <c r="M2298" s="44">
        <v>0</v>
      </c>
      <c r="N2298" s="41">
        <v>4</v>
      </c>
      <c r="O2298" s="41">
        <v>4</v>
      </c>
      <c r="P2298" s="42" t="str">
        <f t="shared" si="35"/>
        <v>44</v>
      </c>
      <c r="Q2298" s="42"/>
      <c r="R2298" s="41" t="s">
        <v>3850</v>
      </c>
    </row>
    <row r="2299" spans="1:18" x14ac:dyDescent="0.25">
      <c r="A2299" s="3" t="s">
        <v>134</v>
      </c>
      <c r="B2299" s="3" t="s">
        <v>8798</v>
      </c>
      <c r="C2299" s="3" t="s">
        <v>4104</v>
      </c>
      <c r="D2299" s="43">
        <v>5</v>
      </c>
      <c r="E2299" s="43">
        <v>30</v>
      </c>
      <c r="F2299" s="44">
        <v>6</v>
      </c>
      <c r="G2299" s="43">
        <v>25</v>
      </c>
      <c r="H2299" s="45">
        <v>1</v>
      </c>
      <c r="I2299" s="44">
        <v>0</v>
      </c>
      <c r="J2299" s="43">
        <v>30</v>
      </c>
      <c r="K2299" s="44">
        <v>0</v>
      </c>
      <c r="L2299" s="43">
        <v>25</v>
      </c>
      <c r="M2299" s="44">
        <v>0</v>
      </c>
      <c r="N2299" s="41">
        <v>4</v>
      </c>
      <c r="O2299" s="41">
        <v>4</v>
      </c>
      <c r="P2299" s="42" t="str">
        <f t="shared" si="35"/>
        <v>44</v>
      </c>
      <c r="Q2299" s="42"/>
      <c r="R2299" s="41" t="s">
        <v>3850</v>
      </c>
    </row>
    <row r="2300" spans="1:18" x14ac:dyDescent="0.25">
      <c r="A2300" s="3" t="s">
        <v>134</v>
      </c>
      <c r="B2300" s="3" t="s">
        <v>8799</v>
      </c>
      <c r="C2300" s="3" t="s">
        <v>8800</v>
      </c>
      <c r="D2300" s="43">
        <v>2.5</v>
      </c>
      <c r="E2300" s="43">
        <v>15</v>
      </c>
      <c r="F2300" s="44">
        <v>6</v>
      </c>
      <c r="G2300" s="43">
        <v>12.5</v>
      </c>
      <c r="H2300" s="45">
        <v>2</v>
      </c>
      <c r="I2300" s="44">
        <v>0</v>
      </c>
      <c r="J2300" s="43">
        <v>30</v>
      </c>
      <c r="K2300" s="44">
        <v>0</v>
      </c>
      <c r="L2300" s="43">
        <v>25</v>
      </c>
      <c r="M2300" s="44">
        <v>0</v>
      </c>
      <c r="N2300" s="41">
        <v>4</v>
      </c>
      <c r="O2300" s="41">
        <v>4</v>
      </c>
      <c r="P2300" s="42" t="str">
        <f t="shared" si="35"/>
        <v>44</v>
      </c>
      <c r="Q2300" s="42"/>
      <c r="R2300" s="41" t="s">
        <v>3850</v>
      </c>
    </row>
    <row r="2301" spans="1:18" x14ac:dyDescent="0.25">
      <c r="A2301" s="3" t="s">
        <v>134</v>
      </c>
      <c r="B2301" s="3" t="s">
        <v>8801</v>
      </c>
      <c r="C2301" s="3" t="s">
        <v>8802</v>
      </c>
      <c r="D2301" s="43">
        <v>5</v>
      </c>
      <c r="E2301" s="43">
        <v>30</v>
      </c>
      <c r="F2301" s="44">
        <v>6</v>
      </c>
      <c r="G2301" s="43">
        <v>25</v>
      </c>
      <c r="H2301" s="45">
        <v>1</v>
      </c>
      <c r="I2301" s="44">
        <v>0</v>
      </c>
      <c r="J2301" s="43">
        <v>30</v>
      </c>
      <c r="K2301" s="44">
        <v>0</v>
      </c>
      <c r="L2301" s="43">
        <v>25</v>
      </c>
      <c r="M2301" s="44">
        <v>0</v>
      </c>
      <c r="N2301" s="41">
        <v>4</v>
      </c>
      <c r="O2301" s="41">
        <v>4</v>
      </c>
      <c r="P2301" s="42" t="str">
        <f t="shared" si="35"/>
        <v>44</v>
      </c>
      <c r="Q2301" s="42"/>
      <c r="R2301" s="41" t="s">
        <v>3850</v>
      </c>
    </row>
    <row r="2302" spans="1:18" x14ac:dyDescent="0.25">
      <c r="A2302" s="3" t="s">
        <v>134</v>
      </c>
      <c r="B2302" s="3" t="s">
        <v>8803</v>
      </c>
      <c r="C2302" s="3" t="s">
        <v>8804</v>
      </c>
      <c r="D2302" s="43">
        <v>5</v>
      </c>
      <c r="E2302" s="43">
        <v>30</v>
      </c>
      <c r="F2302" s="44">
        <v>6</v>
      </c>
      <c r="G2302" s="43">
        <v>25</v>
      </c>
      <c r="H2302" s="45">
        <v>1</v>
      </c>
      <c r="I2302" s="44">
        <v>0</v>
      </c>
      <c r="J2302" s="43">
        <v>30</v>
      </c>
      <c r="K2302" s="44">
        <v>0</v>
      </c>
      <c r="L2302" s="43">
        <v>25</v>
      </c>
      <c r="M2302" s="44">
        <v>0</v>
      </c>
      <c r="N2302" s="41">
        <v>4</v>
      </c>
      <c r="O2302" s="41">
        <v>4</v>
      </c>
      <c r="P2302" s="42" t="str">
        <f t="shared" si="35"/>
        <v>44</v>
      </c>
      <c r="Q2302" s="42"/>
      <c r="R2302" s="41" t="s">
        <v>3850</v>
      </c>
    </row>
    <row r="2303" spans="1:18" x14ac:dyDescent="0.25">
      <c r="A2303" s="3" t="s">
        <v>134</v>
      </c>
      <c r="B2303" s="3" t="s">
        <v>8805</v>
      </c>
      <c r="C2303" s="3" t="s">
        <v>8806</v>
      </c>
      <c r="D2303" s="43">
        <v>5</v>
      </c>
      <c r="E2303" s="43">
        <v>30</v>
      </c>
      <c r="F2303" s="44">
        <v>6</v>
      </c>
      <c r="G2303" s="43">
        <v>25</v>
      </c>
      <c r="H2303" s="45">
        <v>1</v>
      </c>
      <c r="I2303" s="44">
        <v>0</v>
      </c>
      <c r="J2303" s="43">
        <v>30</v>
      </c>
      <c r="K2303" s="44">
        <v>0</v>
      </c>
      <c r="L2303" s="43">
        <v>25</v>
      </c>
      <c r="M2303" s="44">
        <v>0</v>
      </c>
      <c r="N2303" s="41">
        <v>4</v>
      </c>
      <c r="O2303" s="41">
        <v>4</v>
      </c>
      <c r="P2303" s="42" t="str">
        <f t="shared" si="35"/>
        <v>44</v>
      </c>
      <c r="Q2303" s="42"/>
      <c r="R2303" s="41" t="s">
        <v>3850</v>
      </c>
    </row>
    <row r="2304" spans="1:18" x14ac:dyDescent="0.25">
      <c r="A2304" s="3" t="s">
        <v>134</v>
      </c>
      <c r="B2304" s="3" t="s">
        <v>8807</v>
      </c>
      <c r="C2304" s="3" t="s">
        <v>8808</v>
      </c>
      <c r="D2304" s="43">
        <v>5</v>
      </c>
      <c r="E2304" s="43">
        <v>30</v>
      </c>
      <c r="F2304" s="44">
        <v>6</v>
      </c>
      <c r="G2304" s="43">
        <v>25</v>
      </c>
      <c r="H2304" s="45">
        <v>1</v>
      </c>
      <c r="I2304" s="44">
        <v>0</v>
      </c>
      <c r="J2304" s="43">
        <v>30</v>
      </c>
      <c r="K2304" s="44">
        <v>0</v>
      </c>
      <c r="L2304" s="43">
        <v>25</v>
      </c>
      <c r="M2304" s="44">
        <v>0</v>
      </c>
      <c r="N2304" s="41">
        <v>4</v>
      </c>
      <c r="O2304" s="41">
        <v>4</v>
      </c>
      <c r="P2304" s="42" t="str">
        <f t="shared" si="35"/>
        <v>44</v>
      </c>
      <c r="Q2304" s="42"/>
      <c r="R2304" s="41" t="s">
        <v>3850</v>
      </c>
    </row>
    <row r="2305" spans="1:18" x14ac:dyDescent="0.25">
      <c r="A2305" s="3" t="s">
        <v>134</v>
      </c>
      <c r="B2305" s="3" t="s">
        <v>8809</v>
      </c>
      <c r="C2305" s="3" t="s">
        <v>8810</v>
      </c>
      <c r="D2305" s="43">
        <v>5</v>
      </c>
      <c r="E2305" s="43">
        <v>30</v>
      </c>
      <c r="F2305" s="44">
        <v>6</v>
      </c>
      <c r="G2305" s="43">
        <v>25</v>
      </c>
      <c r="H2305" s="45">
        <v>1</v>
      </c>
      <c r="I2305" s="44">
        <v>0</v>
      </c>
      <c r="J2305" s="43">
        <v>30</v>
      </c>
      <c r="K2305" s="44">
        <v>0</v>
      </c>
      <c r="L2305" s="43">
        <v>25</v>
      </c>
      <c r="M2305" s="44">
        <v>0</v>
      </c>
      <c r="N2305" s="41">
        <v>4</v>
      </c>
      <c r="O2305" s="41">
        <v>4</v>
      </c>
      <c r="P2305" s="42" t="str">
        <f t="shared" si="35"/>
        <v>44</v>
      </c>
      <c r="Q2305" s="42"/>
      <c r="R2305" s="41" t="s">
        <v>3850</v>
      </c>
    </row>
    <row r="2306" spans="1:18" x14ac:dyDescent="0.25">
      <c r="A2306" s="3" t="s">
        <v>134</v>
      </c>
      <c r="B2306" s="3" t="s">
        <v>8811</v>
      </c>
      <c r="C2306" s="3" t="s">
        <v>8812</v>
      </c>
      <c r="D2306" s="43">
        <v>2.5</v>
      </c>
      <c r="E2306" s="43">
        <v>15</v>
      </c>
      <c r="F2306" s="44">
        <v>6</v>
      </c>
      <c r="G2306" s="43">
        <v>12.5</v>
      </c>
      <c r="H2306" s="45">
        <v>2</v>
      </c>
      <c r="I2306" s="44">
        <v>0</v>
      </c>
      <c r="J2306" s="43">
        <v>30</v>
      </c>
      <c r="K2306" s="44">
        <v>0</v>
      </c>
      <c r="L2306" s="43">
        <v>25</v>
      </c>
      <c r="M2306" s="44">
        <v>0</v>
      </c>
      <c r="N2306" s="41">
        <v>4</v>
      </c>
      <c r="O2306" s="41">
        <v>4</v>
      </c>
      <c r="P2306" s="42" t="str">
        <f t="shared" si="35"/>
        <v>44</v>
      </c>
      <c r="Q2306" s="42"/>
      <c r="R2306" s="41" t="s">
        <v>3850</v>
      </c>
    </row>
    <row r="2307" spans="1:18" x14ac:dyDescent="0.25">
      <c r="A2307" s="3" t="s">
        <v>134</v>
      </c>
      <c r="B2307" s="3" t="s">
        <v>8813</v>
      </c>
      <c r="C2307" s="3" t="s">
        <v>8814</v>
      </c>
      <c r="D2307" s="43">
        <v>2.4166666666666665</v>
      </c>
      <c r="E2307" s="43">
        <v>14.5</v>
      </c>
      <c r="F2307" s="44">
        <v>6</v>
      </c>
      <c r="G2307" s="43">
        <v>12.08</v>
      </c>
      <c r="H2307" s="45">
        <v>2</v>
      </c>
      <c r="I2307" s="44">
        <v>0</v>
      </c>
      <c r="J2307" s="43">
        <v>29</v>
      </c>
      <c r="K2307" s="44">
        <v>0</v>
      </c>
      <c r="L2307" s="43">
        <v>24.16</v>
      </c>
      <c r="M2307" s="44">
        <v>0</v>
      </c>
      <c r="N2307" s="41">
        <v>4</v>
      </c>
      <c r="O2307" s="41">
        <v>4</v>
      </c>
      <c r="P2307" s="42" t="str">
        <f t="shared" si="35"/>
        <v>44</v>
      </c>
      <c r="Q2307" s="42"/>
      <c r="R2307" s="41" t="s">
        <v>3850</v>
      </c>
    </row>
    <row r="2308" spans="1:18" x14ac:dyDescent="0.25">
      <c r="A2308" s="3" t="s">
        <v>134</v>
      </c>
      <c r="B2308" s="3" t="s">
        <v>8815</v>
      </c>
      <c r="C2308" s="3" t="s">
        <v>7342</v>
      </c>
      <c r="D2308" s="43">
        <v>4.833333333333333</v>
      </c>
      <c r="E2308" s="43">
        <v>29</v>
      </c>
      <c r="F2308" s="44">
        <v>6</v>
      </c>
      <c r="G2308" s="43">
        <v>24.16</v>
      </c>
      <c r="H2308" s="45">
        <v>1</v>
      </c>
      <c r="I2308" s="44">
        <v>0</v>
      </c>
      <c r="J2308" s="43">
        <v>29</v>
      </c>
      <c r="K2308" s="44">
        <v>0</v>
      </c>
      <c r="L2308" s="43">
        <v>24.16</v>
      </c>
      <c r="M2308" s="44">
        <v>0</v>
      </c>
      <c r="N2308" s="41">
        <v>4</v>
      </c>
      <c r="O2308" s="41">
        <v>4</v>
      </c>
      <c r="P2308" s="42" t="str">
        <f t="shared" si="35"/>
        <v>44</v>
      </c>
      <c r="Q2308" s="42"/>
      <c r="R2308" s="41" t="s">
        <v>3850</v>
      </c>
    </row>
    <row r="2309" spans="1:18" x14ac:dyDescent="0.25">
      <c r="A2309" s="3" t="s">
        <v>134</v>
      </c>
      <c r="B2309" s="3" t="s">
        <v>8816</v>
      </c>
      <c r="C2309" s="3" t="s">
        <v>8817</v>
      </c>
      <c r="D2309" s="43">
        <v>4.833333333333333</v>
      </c>
      <c r="E2309" s="43">
        <v>29</v>
      </c>
      <c r="F2309" s="44">
        <v>6</v>
      </c>
      <c r="G2309" s="43">
        <v>24.16</v>
      </c>
      <c r="H2309" s="45">
        <v>1</v>
      </c>
      <c r="I2309" s="44">
        <v>0</v>
      </c>
      <c r="J2309" s="43">
        <v>29</v>
      </c>
      <c r="K2309" s="44">
        <v>0</v>
      </c>
      <c r="L2309" s="43">
        <v>24.16</v>
      </c>
      <c r="M2309" s="44">
        <v>0</v>
      </c>
      <c r="N2309" s="41">
        <v>4</v>
      </c>
      <c r="O2309" s="41">
        <v>4</v>
      </c>
      <c r="P2309" s="42" t="str">
        <f t="shared" si="35"/>
        <v>44</v>
      </c>
      <c r="Q2309" s="42"/>
      <c r="R2309" s="41" t="s">
        <v>3850</v>
      </c>
    </row>
    <row r="2310" spans="1:18" x14ac:dyDescent="0.25">
      <c r="A2310" s="3" t="s">
        <v>134</v>
      </c>
      <c r="B2310" s="3" t="s">
        <v>8818</v>
      </c>
      <c r="C2310" s="3" t="s">
        <v>8332</v>
      </c>
      <c r="D2310" s="43">
        <v>4.833333333333333</v>
      </c>
      <c r="E2310" s="43">
        <v>29</v>
      </c>
      <c r="F2310" s="44">
        <v>6</v>
      </c>
      <c r="G2310" s="43">
        <v>24.16</v>
      </c>
      <c r="H2310" s="45">
        <v>1</v>
      </c>
      <c r="I2310" s="44">
        <v>0</v>
      </c>
      <c r="J2310" s="43">
        <v>29</v>
      </c>
      <c r="K2310" s="44">
        <v>0</v>
      </c>
      <c r="L2310" s="43">
        <v>24.16</v>
      </c>
      <c r="M2310" s="44">
        <v>0</v>
      </c>
      <c r="N2310" s="41">
        <v>4</v>
      </c>
      <c r="O2310" s="41">
        <v>4</v>
      </c>
      <c r="P2310" s="42" t="str">
        <f t="shared" si="35"/>
        <v>44</v>
      </c>
      <c r="Q2310" s="42"/>
      <c r="R2310" s="41" t="s">
        <v>3850</v>
      </c>
    </row>
    <row r="2311" spans="1:18" x14ac:dyDescent="0.25">
      <c r="A2311" s="3" t="s">
        <v>134</v>
      </c>
      <c r="B2311" s="3" t="s">
        <v>8819</v>
      </c>
      <c r="C2311" s="3" t="s">
        <v>8820</v>
      </c>
      <c r="D2311" s="43">
        <v>4.833333333333333</v>
      </c>
      <c r="E2311" s="43">
        <v>29</v>
      </c>
      <c r="F2311" s="44">
        <v>6</v>
      </c>
      <c r="G2311" s="43">
        <v>24.16</v>
      </c>
      <c r="H2311" s="45">
        <v>1</v>
      </c>
      <c r="I2311" s="44">
        <v>0</v>
      </c>
      <c r="J2311" s="43">
        <v>29</v>
      </c>
      <c r="K2311" s="44">
        <v>0</v>
      </c>
      <c r="L2311" s="43">
        <v>24.16</v>
      </c>
      <c r="M2311" s="44">
        <v>0</v>
      </c>
      <c r="N2311" s="41">
        <v>4</v>
      </c>
      <c r="O2311" s="41">
        <v>4</v>
      </c>
      <c r="P2311" s="42" t="str">
        <f t="shared" ref="P2311:P2374" si="36">N2311&amp;O2311</f>
        <v>44</v>
      </c>
      <c r="Q2311" s="42"/>
      <c r="R2311" s="41" t="s">
        <v>3850</v>
      </c>
    </row>
    <row r="2312" spans="1:18" x14ac:dyDescent="0.25">
      <c r="A2312" s="3" t="s">
        <v>134</v>
      </c>
      <c r="B2312" s="3" t="s">
        <v>8821</v>
      </c>
      <c r="C2312" s="3" t="s">
        <v>8822</v>
      </c>
      <c r="D2312" s="43">
        <v>2.375</v>
      </c>
      <c r="E2312" s="43">
        <v>14.25</v>
      </c>
      <c r="F2312" s="44">
        <v>6</v>
      </c>
      <c r="G2312" s="43">
        <v>11.87</v>
      </c>
      <c r="H2312" s="45">
        <v>2</v>
      </c>
      <c r="I2312" s="44">
        <v>0</v>
      </c>
      <c r="J2312" s="43">
        <v>28.5</v>
      </c>
      <c r="K2312" s="44">
        <v>0</v>
      </c>
      <c r="L2312" s="43">
        <v>23.75</v>
      </c>
      <c r="M2312" s="44">
        <v>0</v>
      </c>
      <c r="N2312" s="41">
        <v>4</v>
      </c>
      <c r="O2312" s="41">
        <v>4</v>
      </c>
      <c r="P2312" s="42" t="str">
        <f t="shared" si="36"/>
        <v>44</v>
      </c>
      <c r="Q2312" s="42"/>
      <c r="R2312" s="41" t="s">
        <v>3850</v>
      </c>
    </row>
    <row r="2313" spans="1:18" x14ac:dyDescent="0.25">
      <c r="A2313" s="3" t="s">
        <v>134</v>
      </c>
      <c r="B2313" s="3" t="s">
        <v>8823</v>
      </c>
      <c r="C2313" s="3" t="s">
        <v>8824</v>
      </c>
      <c r="D2313" s="43">
        <v>4.666666666666667</v>
      </c>
      <c r="E2313" s="43">
        <v>28</v>
      </c>
      <c r="F2313" s="44">
        <v>6</v>
      </c>
      <c r="G2313" s="43">
        <v>23.33</v>
      </c>
      <c r="H2313" s="45">
        <v>1</v>
      </c>
      <c r="I2313" s="44">
        <v>0</v>
      </c>
      <c r="J2313" s="43">
        <v>28</v>
      </c>
      <c r="K2313" s="44">
        <v>0</v>
      </c>
      <c r="L2313" s="43">
        <v>23.33</v>
      </c>
      <c r="M2313" s="44">
        <v>0</v>
      </c>
      <c r="N2313" s="41">
        <v>4</v>
      </c>
      <c r="O2313" s="41">
        <v>4</v>
      </c>
      <c r="P2313" s="42" t="str">
        <f t="shared" si="36"/>
        <v>44</v>
      </c>
      <c r="Q2313" s="42"/>
      <c r="R2313" s="41" t="s">
        <v>3850</v>
      </c>
    </row>
    <row r="2314" spans="1:18" x14ac:dyDescent="0.25">
      <c r="A2314" s="3" t="s">
        <v>134</v>
      </c>
      <c r="B2314" s="3" t="s">
        <v>8825</v>
      </c>
      <c r="C2314" s="3" t="s">
        <v>8826</v>
      </c>
      <c r="D2314" s="43">
        <v>2.3333333333333335</v>
      </c>
      <c r="E2314" s="43">
        <v>14</v>
      </c>
      <c r="F2314" s="44">
        <v>6</v>
      </c>
      <c r="G2314" s="43">
        <v>11.66</v>
      </c>
      <c r="H2314" s="45">
        <v>2</v>
      </c>
      <c r="I2314" s="44">
        <v>0</v>
      </c>
      <c r="J2314" s="43">
        <v>28</v>
      </c>
      <c r="K2314" s="44">
        <v>0</v>
      </c>
      <c r="L2314" s="43">
        <v>23.33</v>
      </c>
      <c r="M2314" s="44">
        <v>0</v>
      </c>
      <c r="N2314" s="41">
        <v>4</v>
      </c>
      <c r="O2314" s="41">
        <v>4</v>
      </c>
      <c r="P2314" s="42" t="str">
        <f t="shared" si="36"/>
        <v>44</v>
      </c>
      <c r="Q2314" s="42"/>
      <c r="R2314" s="41" t="s">
        <v>3850</v>
      </c>
    </row>
    <row r="2315" spans="1:18" x14ac:dyDescent="0.25">
      <c r="A2315" s="3" t="s">
        <v>134</v>
      </c>
      <c r="B2315" s="3" t="s">
        <v>8827</v>
      </c>
      <c r="C2315" s="3" t="s">
        <v>5312</v>
      </c>
      <c r="D2315" s="43">
        <v>4.666666666666667</v>
      </c>
      <c r="E2315" s="43">
        <v>28</v>
      </c>
      <c r="F2315" s="44">
        <v>6</v>
      </c>
      <c r="G2315" s="43">
        <v>23.33</v>
      </c>
      <c r="H2315" s="45">
        <v>1</v>
      </c>
      <c r="I2315" s="44">
        <v>0</v>
      </c>
      <c r="J2315" s="43">
        <v>28</v>
      </c>
      <c r="K2315" s="44">
        <v>0</v>
      </c>
      <c r="L2315" s="43">
        <v>23.33</v>
      </c>
      <c r="M2315" s="44">
        <v>0</v>
      </c>
      <c r="N2315" s="41">
        <v>4</v>
      </c>
      <c r="O2315" s="41">
        <v>4</v>
      </c>
      <c r="P2315" s="42" t="str">
        <f t="shared" si="36"/>
        <v>44</v>
      </c>
      <c r="Q2315" s="42"/>
      <c r="R2315" s="41" t="s">
        <v>3850</v>
      </c>
    </row>
    <row r="2316" spans="1:18" x14ac:dyDescent="0.25">
      <c r="A2316" s="3" t="s">
        <v>134</v>
      </c>
      <c r="B2316" s="3" t="s">
        <v>8828</v>
      </c>
      <c r="C2316" s="3" t="s">
        <v>8829</v>
      </c>
      <c r="D2316" s="43">
        <v>4.666666666666667</v>
      </c>
      <c r="E2316" s="43">
        <v>28</v>
      </c>
      <c r="F2316" s="44">
        <v>6</v>
      </c>
      <c r="G2316" s="43">
        <v>23.33</v>
      </c>
      <c r="H2316" s="45">
        <v>1</v>
      </c>
      <c r="I2316" s="44">
        <v>0</v>
      </c>
      <c r="J2316" s="43">
        <v>28</v>
      </c>
      <c r="K2316" s="44">
        <v>0</v>
      </c>
      <c r="L2316" s="43">
        <v>23.33</v>
      </c>
      <c r="M2316" s="44">
        <v>0</v>
      </c>
      <c r="N2316" s="41">
        <v>4</v>
      </c>
      <c r="O2316" s="41">
        <v>4</v>
      </c>
      <c r="P2316" s="42" t="str">
        <f t="shared" si="36"/>
        <v>44</v>
      </c>
      <c r="Q2316" s="42"/>
      <c r="R2316" s="41" t="s">
        <v>3850</v>
      </c>
    </row>
    <row r="2317" spans="1:18" x14ac:dyDescent="0.25">
      <c r="A2317" s="3" t="s">
        <v>134</v>
      </c>
      <c r="B2317" s="3" t="s">
        <v>8830</v>
      </c>
      <c r="C2317" s="3" t="s">
        <v>8831</v>
      </c>
      <c r="D2317" s="43">
        <v>2.3333333333333335</v>
      </c>
      <c r="E2317" s="43">
        <v>14</v>
      </c>
      <c r="F2317" s="44">
        <v>6</v>
      </c>
      <c r="G2317" s="43">
        <v>11.66</v>
      </c>
      <c r="H2317" s="45">
        <v>2</v>
      </c>
      <c r="I2317" s="44">
        <v>0</v>
      </c>
      <c r="J2317" s="43">
        <v>28</v>
      </c>
      <c r="K2317" s="44">
        <v>0</v>
      </c>
      <c r="L2317" s="43">
        <v>23.33</v>
      </c>
      <c r="M2317" s="44">
        <v>0</v>
      </c>
      <c r="N2317" s="41">
        <v>4</v>
      </c>
      <c r="O2317" s="41">
        <v>4</v>
      </c>
      <c r="P2317" s="42" t="str">
        <f t="shared" si="36"/>
        <v>44</v>
      </c>
      <c r="Q2317" s="42"/>
      <c r="R2317" s="41" t="s">
        <v>3850</v>
      </c>
    </row>
    <row r="2318" spans="1:18" x14ac:dyDescent="0.25">
      <c r="A2318" s="3" t="s">
        <v>134</v>
      </c>
      <c r="B2318" s="3" t="s">
        <v>8832</v>
      </c>
      <c r="C2318" s="3" t="s">
        <v>8833</v>
      </c>
      <c r="D2318" s="43">
        <v>4.666666666666667</v>
      </c>
      <c r="E2318" s="43">
        <v>28</v>
      </c>
      <c r="F2318" s="44">
        <v>6</v>
      </c>
      <c r="G2318" s="43">
        <v>23.33</v>
      </c>
      <c r="H2318" s="45">
        <v>1</v>
      </c>
      <c r="I2318" s="44">
        <v>0</v>
      </c>
      <c r="J2318" s="43">
        <v>28</v>
      </c>
      <c r="K2318" s="44">
        <v>0</v>
      </c>
      <c r="L2318" s="43">
        <v>23.33</v>
      </c>
      <c r="M2318" s="44">
        <v>0</v>
      </c>
      <c r="N2318" s="41">
        <v>4</v>
      </c>
      <c r="O2318" s="41">
        <v>4</v>
      </c>
      <c r="P2318" s="42" t="str">
        <f t="shared" si="36"/>
        <v>44</v>
      </c>
      <c r="Q2318" s="42"/>
      <c r="R2318" s="41" t="s">
        <v>3850</v>
      </c>
    </row>
    <row r="2319" spans="1:18" x14ac:dyDescent="0.25">
      <c r="A2319" s="3" t="s">
        <v>134</v>
      </c>
      <c r="B2319" s="3" t="s">
        <v>8834</v>
      </c>
      <c r="C2319" s="3" t="s">
        <v>8129</v>
      </c>
      <c r="D2319" s="43">
        <v>4.666666666666667</v>
      </c>
      <c r="E2319" s="43">
        <v>28</v>
      </c>
      <c r="F2319" s="44">
        <v>6</v>
      </c>
      <c r="G2319" s="43">
        <v>23.33</v>
      </c>
      <c r="H2319" s="45">
        <v>1</v>
      </c>
      <c r="I2319" s="44">
        <v>0</v>
      </c>
      <c r="J2319" s="43">
        <v>28</v>
      </c>
      <c r="K2319" s="44">
        <v>0</v>
      </c>
      <c r="L2319" s="43">
        <v>23.33</v>
      </c>
      <c r="M2319" s="44">
        <v>0</v>
      </c>
      <c r="N2319" s="41">
        <v>4</v>
      </c>
      <c r="O2319" s="41">
        <v>4</v>
      </c>
      <c r="P2319" s="42" t="str">
        <f t="shared" si="36"/>
        <v>44</v>
      </c>
      <c r="Q2319" s="42"/>
      <c r="R2319" s="41" t="s">
        <v>3850</v>
      </c>
    </row>
    <row r="2320" spans="1:18" x14ac:dyDescent="0.25">
      <c r="A2320" s="3" t="s">
        <v>134</v>
      </c>
      <c r="B2320" s="3" t="s">
        <v>8835</v>
      </c>
      <c r="C2320" s="3" t="s">
        <v>8836</v>
      </c>
      <c r="D2320" s="43">
        <v>4.666666666666667</v>
      </c>
      <c r="E2320" s="43">
        <v>28</v>
      </c>
      <c r="F2320" s="44">
        <v>6</v>
      </c>
      <c r="G2320" s="43">
        <v>23.33</v>
      </c>
      <c r="H2320" s="45">
        <v>1</v>
      </c>
      <c r="I2320" s="44">
        <v>0</v>
      </c>
      <c r="J2320" s="43">
        <v>28</v>
      </c>
      <c r="K2320" s="44">
        <v>0</v>
      </c>
      <c r="L2320" s="43">
        <v>23.33</v>
      </c>
      <c r="M2320" s="44">
        <v>0</v>
      </c>
      <c r="N2320" s="41">
        <v>4</v>
      </c>
      <c r="O2320" s="41">
        <v>4</v>
      </c>
      <c r="P2320" s="42" t="str">
        <f t="shared" si="36"/>
        <v>44</v>
      </c>
      <c r="Q2320" s="42"/>
      <c r="R2320" s="41" t="s">
        <v>3850</v>
      </c>
    </row>
    <row r="2321" spans="1:18" x14ac:dyDescent="0.25">
      <c r="A2321" s="3" t="s">
        <v>134</v>
      </c>
      <c r="B2321" s="3" t="s">
        <v>8837</v>
      </c>
      <c r="C2321" s="3" t="s">
        <v>8838</v>
      </c>
      <c r="D2321" s="43">
        <v>4.666666666666667</v>
      </c>
      <c r="E2321" s="43">
        <v>28</v>
      </c>
      <c r="F2321" s="44">
        <v>6</v>
      </c>
      <c r="G2321" s="43">
        <v>23.33</v>
      </c>
      <c r="H2321" s="45">
        <v>1</v>
      </c>
      <c r="I2321" s="44">
        <v>0</v>
      </c>
      <c r="J2321" s="43">
        <v>28</v>
      </c>
      <c r="K2321" s="44">
        <v>0</v>
      </c>
      <c r="L2321" s="43">
        <v>23.33</v>
      </c>
      <c r="M2321" s="44">
        <v>0</v>
      </c>
      <c r="N2321" s="41">
        <v>4</v>
      </c>
      <c r="O2321" s="41">
        <v>4</v>
      </c>
      <c r="P2321" s="42" t="str">
        <f t="shared" si="36"/>
        <v>44</v>
      </c>
      <c r="Q2321" s="42"/>
      <c r="R2321" s="41" t="s">
        <v>3850</v>
      </c>
    </row>
    <row r="2322" spans="1:18" x14ac:dyDescent="0.25">
      <c r="A2322" s="3" t="s">
        <v>134</v>
      </c>
      <c r="B2322" s="3" t="s">
        <v>8839</v>
      </c>
      <c r="C2322" s="3" t="s">
        <v>7400</v>
      </c>
      <c r="D2322" s="43">
        <v>2.3333333333333335</v>
      </c>
      <c r="E2322" s="43">
        <v>14</v>
      </c>
      <c r="F2322" s="44">
        <v>6</v>
      </c>
      <c r="G2322" s="43">
        <v>11.66</v>
      </c>
      <c r="H2322" s="45">
        <v>2</v>
      </c>
      <c r="I2322" s="44">
        <v>0</v>
      </c>
      <c r="J2322" s="43">
        <v>28</v>
      </c>
      <c r="K2322" s="44">
        <v>0</v>
      </c>
      <c r="L2322" s="43">
        <v>23.33</v>
      </c>
      <c r="M2322" s="44">
        <v>0</v>
      </c>
      <c r="N2322" s="41">
        <v>4</v>
      </c>
      <c r="O2322" s="41">
        <v>4</v>
      </c>
      <c r="P2322" s="42" t="str">
        <f t="shared" si="36"/>
        <v>44</v>
      </c>
      <c r="Q2322" s="42"/>
      <c r="R2322" s="41" t="s">
        <v>3850</v>
      </c>
    </row>
    <row r="2323" spans="1:18" x14ac:dyDescent="0.25">
      <c r="A2323" s="3" t="s">
        <v>134</v>
      </c>
      <c r="B2323" s="3" t="s">
        <v>8840</v>
      </c>
      <c r="C2323" s="3" t="s">
        <v>8841</v>
      </c>
      <c r="D2323" s="43">
        <v>3.875</v>
      </c>
      <c r="E2323" s="43">
        <v>23.25</v>
      </c>
      <c r="F2323" s="44">
        <v>6</v>
      </c>
      <c r="G2323" s="43">
        <v>19.37</v>
      </c>
      <c r="H2323" s="45">
        <v>2</v>
      </c>
      <c r="I2323" s="44">
        <v>0</v>
      </c>
      <c r="J2323" s="43">
        <v>31</v>
      </c>
      <c r="K2323" s="44">
        <v>0</v>
      </c>
      <c r="L2323" s="43">
        <v>23.25</v>
      </c>
      <c r="M2323" s="44">
        <v>0</v>
      </c>
      <c r="N2323" s="41">
        <v>4</v>
      </c>
      <c r="O2323" s="41">
        <v>4</v>
      </c>
      <c r="P2323" s="42" t="str">
        <f t="shared" si="36"/>
        <v>44</v>
      </c>
      <c r="Q2323" s="42"/>
      <c r="R2323" s="41" t="s">
        <v>3850</v>
      </c>
    </row>
    <row r="2324" spans="1:18" x14ac:dyDescent="0.25">
      <c r="A2324" s="3" t="s">
        <v>134</v>
      </c>
      <c r="B2324" s="3" t="s">
        <v>8842</v>
      </c>
      <c r="C2324" s="3" t="s">
        <v>8843</v>
      </c>
      <c r="D2324" s="43">
        <v>4.625</v>
      </c>
      <c r="E2324" s="43">
        <v>27.75</v>
      </c>
      <c r="F2324" s="44">
        <v>6</v>
      </c>
      <c r="G2324" s="43">
        <v>23.12</v>
      </c>
      <c r="H2324" s="45">
        <v>1</v>
      </c>
      <c r="I2324" s="44">
        <v>0</v>
      </c>
      <c r="J2324" s="43">
        <v>27.75</v>
      </c>
      <c r="K2324" s="44">
        <v>0</v>
      </c>
      <c r="L2324" s="43">
        <v>23.12</v>
      </c>
      <c r="M2324" s="44">
        <v>0</v>
      </c>
      <c r="N2324" s="41">
        <v>4</v>
      </c>
      <c r="O2324" s="41">
        <v>4</v>
      </c>
      <c r="P2324" s="42" t="str">
        <f t="shared" si="36"/>
        <v>44</v>
      </c>
      <c r="Q2324" s="42"/>
      <c r="R2324" s="41" t="s">
        <v>3850</v>
      </c>
    </row>
    <row r="2325" spans="1:18" x14ac:dyDescent="0.25">
      <c r="A2325" s="3" t="s">
        <v>134</v>
      </c>
      <c r="B2325" s="3" t="s">
        <v>8844</v>
      </c>
      <c r="C2325" s="3" t="s">
        <v>8845</v>
      </c>
      <c r="D2325" s="43">
        <v>4.583333333333333</v>
      </c>
      <c r="E2325" s="43">
        <v>27.5</v>
      </c>
      <c r="F2325" s="44">
        <v>6</v>
      </c>
      <c r="G2325" s="43">
        <v>22.91</v>
      </c>
      <c r="H2325" s="45">
        <v>1</v>
      </c>
      <c r="I2325" s="44">
        <v>0</v>
      </c>
      <c r="J2325" s="43">
        <v>27.5</v>
      </c>
      <c r="K2325" s="44">
        <v>0</v>
      </c>
      <c r="L2325" s="43">
        <v>22.91</v>
      </c>
      <c r="M2325" s="44">
        <v>0</v>
      </c>
      <c r="N2325" s="41">
        <v>4</v>
      </c>
      <c r="O2325" s="41">
        <v>4</v>
      </c>
      <c r="P2325" s="42" t="str">
        <f t="shared" si="36"/>
        <v>44</v>
      </c>
      <c r="Q2325" s="42"/>
      <c r="R2325" s="41" t="s">
        <v>3850</v>
      </c>
    </row>
    <row r="2326" spans="1:18" x14ac:dyDescent="0.25">
      <c r="A2326" s="3" t="s">
        <v>134</v>
      </c>
      <c r="B2326" s="3" t="s">
        <v>8846</v>
      </c>
      <c r="C2326" s="3" t="s">
        <v>7354</v>
      </c>
      <c r="D2326" s="43">
        <v>1.2033333333333334</v>
      </c>
      <c r="E2326" s="43">
        <v>7.22</v>
      </c>
      <c r="F2326" s="44">
        <v>6</v>
      </c>
      <c r="G2326" s="43">
        <v>6.01</v>
      </c>
      <c r="H2326" s="45">
        <v>11</v>
      </c>
      <c r="I2326" s="44">
        <v>0</v>
      </c>
      <c r="J2326" s="43">
        <v>36.1</v>
      </c>
      <c r="K2326" s="44">
        <v>0</v>
      </c>
      <c r="L2326" s="43">
        <v>22.86</v>
      </c>
      <c r="M2326" s="44">
        <v>0</v>
      </c>
      <c r="N2326" s="41">
        <v>4</v>
      </c>
      <c r="O2326" s="41">
        <v>4</v>
      </c>
      <c r="P2326" s="42" t="str">
        <f t="shared" si="36"/>
        <v>44</v>
      </c>
      <c r="Q2326" s="42"/>
      <c r="R2326" s="41" t="s">
        <v>3850</v>
      </c>
    </row>
    <row r="2327" spans="1:18" x14ac:dyDescent="0.25">
      <c r="A2327" s="3" t="s">
        <v>134</v>
      </c>
      <c r="B2327" s="3" t="s">
        <v>8847</v>
      </c>
      <c r="C2327" s="3" t="s">
        <v>8848</v>
      </c>
      <c r="D2327" s="43">
        <v>1.9000000000000001</v>
      </c>
      <c r="E2327" s="43">
        <v>11.4</v>
      </c>
      <c r="F2327" s="44">
        <v>6</v>
      </c>
      <c r="G2327" s="43">
        <v>9.5</v>
      </c>
      <c r="H2327" s="45">
        <v>6</v>
      </c>
      <c r="I2327" s="44">
        <v>0</v>
      </c>
      <c r="J2327" s="43">
        <v>34.200000000000003</v>
      </c>
      <c r="K2327" s="44">
        <v>0</v>
      </c>
      <c r="L2327" s="43">
        <v>22.8</v>
      </c>
      <c r="M2327" s="44">
        <v>0</v>
      </c>
      <c r="N2327" s="41">
        <v>4</v>
      </c>
      <c r="O2327" s="41">
        <v>4</v>
      </c>
      <c r="P2327" s="42" t="str">
        <f t="shared" si="36"/>
        <v>44</v>
      </c>
      <c r="Q2327" s="42"/>
      <c r="R2327" s="41" t="s">
        <v>3850</v>
      </c>
    </row>
    <row r="2328" spans="1:18" x14ac:dyDescent="0.25">
      <c r="A2328" s="3" t="s">
        <v>134</v>
      </c>
      <c r="B2328" s="3" t="s">
        <v>8849</v>
      </c>
      <c r="C2328" s="3" t="s">
        <v>8850</v>
      </c>
      <c r="D2328" s="43">
        <v>2.2549999999999999</v>
      </c>
      <c r="E2328" s="43">
        <v>13.53</v>
      </c>
      <c r="F2328" s="44">
        <v>6</v>
      </c>
      <c r="G2328" s="43">
        <v>11.27</v>
      </c>
      <c r="H2328" s="45">
        <v>2</v>
      </c>
      <c r="I2328" s="44">
        <v>0</v>
      </c>
      <c r="J2328" s="43">
        <v>27.06</v>
      </c>
      <c r="K2328" s="44">
        <v>0</v>
      </c>
      <c r="L2328" s="43">
        <v>22.55</v>
      </c>
      <c r="M2328" s="44">
        <v>0</v>
      </c>
      <c r="N2328" s="41">
        <v>4</v>
      </c>
      <c r="O2328" s="41">
        <v>4</v>
      </c>
      <c r="P2328" s="42" t="str">
        <f t="shared" si="36"/>
        <v>44</v>
      </c>
      <c r="Q2328" s="42"/>
      <c r="R2328" s="41" t="s">
        <v>3850</v>
      </c>
    </row>
    <row r="2329" spans="1:18" x14ac:dyDescent="0.25">
      <c r="A2329" s="3" t="s">
        <v>134</v>
      </c>
      <c r="B2329" s="3" t="s">
        <v>8851</v>
      </c>
      <c r="C2329" s="3" t="s">
        <v>8852</v>
      </c>
      <c r="D2329" s="43">
        <v>0.5</v>
      </c>
      <c r="E2329" s="43">
        <v>3</v>
      </c>
      <c r="F2329" s="44">
        <v>6</v>
      </c>
      <c r="G2329" s="43">
        <v>2.5</v>
      </c>
      <c r="H2329" s="45">
        <v>9</v>
      </c>
      <c r="I2329" s="44">
        <v>0</v>
      </c>
      <c r="J2329" s="43">
        <v>27</v>
      </c>
      <c r="K2329" s="44">
        <v>0</v>
      </c>
      <c r="L2329" s="43">
        <v>22.5</v>
      </c>
      <c r="M2329" s="44">
        <v>0</v>
      </c>
      <c r="N2329" s="41">
        <v>4</v>
      </c>
      <c r="O2329" s="41">
        <v>4</v>
      </c>
      <c r="P2329" s="42" t="str">
        <f t="shared" si="36"/>
        <v>44</v>
      </c>
      <c r="Q2329" s="42"/>
      <c r="R2329" s="41" t="s">
        <v>3850</v>
      </c>
    </row>
    <row r="2330" spans="1:18" x14ac:dyDescent="0.25">
      <c r="A2330" s="3" t="s">
        <v>134</v>
      </c>
      <c r="B2330" s="3" t="s">
        <v>8853</v>
      </c>
      <c r="C2330" s="3" t="s">
        <v>8854</v>
      </c>
      <c r="D2330" s="43">
        <v>4.5</v>
      </c>
      <c r="E2330" s="43">
        <v>27</v>
      </c>
      <c r="F2330" s="44">
        <v>6</v>
      </c>
      <c r="G2330" s="43">
        <v>22.5</v>
      </c>
      <c r="H2330" s="45">
        <v>1</v>
      </c>
      <c r="I2330" s="44">
        <v>0</v>
      </c>
      <c r="J2330" s="43">
        <v>27</v>
      </c>
      <c r="K2330" s="44">
        <v>0</v>
      </c>
      <c r="L2330" s="43">
        <v>22.5</v>
      </c>
      <c r="M2330" s="44">
        <v>0</v>
      </c>
      <c r="N2330" s="41">
        <v>4</v>
      </c>
      <c r="O2330" s="41">
        <v>4</v>
      </c>
      <c r="P2330" s="42" t="str">
        <f t="shared" si="36"/>
        <v>44</v>
      </c>
      <c r="Q2330" s="42"/>
      <c r="R2330" s="41" t="s">
        <v>3850</v>
      </c>
    </row>
    <row r="2331" spans="1:18" x14ac:dyDescent="0.25">
      <c r="A2331" s="3" t="s">
        <v>134</v>
      </c>
      <c r="B2331" s="3" t="s">
        <v>8855</v>
      </c>
      <c r="C2331" s="3" t="s">
        <v>8856</v>
      </c>
      <c r="D2331" s="43">
        <v>4.5</v>
      </c>
      <c r="E2331" s="43">
        <v>27</v>
      </c>
      <c r="F2331" s="44">
        <v>6</v>
      </c>
      <c r="G2331" s="43">
        <v>22.5</v>
      </c>
      <c r="H2331" s="45">
        <v>1</v>
      </c>
      <c r="I2331" s="44">
        <v>0</v>
      </c>
      <c r="J2331" s="43">
        <v>27</v>
      </c>
      <c r="K2331" s="44">
        <v>0</v>
      </c>
      <c r="L2331" s="43">
        <v>22.5</v>
      </c>
      <c r="M2331" s="44">
        <v>0</v>
      </c>
      <c r="N2331" s="41">
        <v>4</v>
      </c>
      <c r="O2331" s="41">
        <v>4</v>
      </c>
      <c r="P2331" s="42" t="str">
        <f t="shared" si="36"/>
        <v>44</v>
      </c>
      <c r="Q2331" s="42"/>
      <c r="R2331" s="41" t="s">
        <v>3850</v>
      </c>
    </row>
    <row r="2332" spans="1:18" x14ac:dyDescent="0.25">
      <c r="A2332" s="3" t="s">
        <v>134</v>
      </c>
      <c r="B2332" s="3" t="s">
        <v>8857</v>
      </c>
      <c r="C2332" s="3" t="s">
        <v>2233</v>
      </c>
      <c r="D2332" s="43">
        <v>4.5</v>
      </c>
      <c r="E2332" s="43">
        <v>27</v>
      </c>
      <c r="F2332" s="44">
        <v>6</v>
      </c>
      <c r="G2332" s="43">
        <v>22.5</v>
      </c>
      <c r="H2332" s="45">
        <v>1</v>
      </c>
      <c r="I2332" s="44">
        <v>0</v>
      </c>
      <c r="J2332" s="43">
        <v>27</v>
      </c>
      <c r="K2332" s="44">
        <v>0</v>
      </c>
      <c r="L2332" s="43">
        <v>22.5</v>
      </c>
      <c r="M2332" s="44">
        <v>0</v>
      </c>
      <c r="N2332" s="41">
        <v>4</v>
      </c>
      <c r="O2332" s="41">
        <v>4</v>
      </c>
      <c r="P2332" s="42" t="str">
        <f t="shared" si="36"/>
        <v>44</v>
      </c>
      <c r="Q2332" s="42"/>
      <c r="R2332" s="41" t="s">
        <v>3850</v>
      </c>
    </row>
    <row r="2333" spans="1:18" x14ac:dyDescent="0.25">
      <c r="A2333" s="3" t="s">
        <v>134</v>
      </c>
      <c r="B2333" s="3" t="s">
        <v>8858</v>
      </c>
      <c r="C2333" s="3" t="s">
        <v>8859</v>
      </c>
      <c r="D2333" s="43">
        <v>4.5</v>
      </c>
      <c r="E2333" s="43">
        <v>27</v>
      </c>
      <c r="F2333" s="44">
        <v>6</v>
      </c>
      <c r="G2333" s="43">
        <v>22.5</v>
      </c>
      <c r="H2333" s="45">
        <v>1</v>
      </c>
      <c r="I2333" s="44">
        <v>0</v>
      </c>
      <c r="J2333" s="43">
        <v>27</v>
      </c>
      <c r="K2333" s="44">
        <v>0</v>
      </c>
      <c r="L2333" s="43">
        <v>22.5</v>
      </c>
      <c r="M2333" s="44">
        <v>0</v>
      </c>
      <c r="N2333" s="41">
        <v>4</v>
      </c>
      <c r="O2333" s="41">
        <v>4</v>
      </c>
      <c r="P2333" s="42" t="str">
        <f t="shared" si="36"/>
        <v>44</v>
      </c>
      <c r="Q2333" s="42"/>
      <c r="R2333" s="41" t="s">
        <v>3850</v>
      </c>
    </row>
    <row r="2334" spans="1:18" x14ac:dyDescent="0.25">
      <c r="A2334" s="3" t="s">
        <v>134</v>
      </c>
      <c r="B2334" s="3" t="s">
        <v>8860</v>
      </c>
      <c r="C2334" s="3" t="s">
        <v>8861</v>
      </c>
      <c r="D2334" s="43">
        <v>4.5</v>
      </c>
      <c r="E2334" s="43">
        <v>27</v>
      </c>
      <c r="F2334" s="44">
        <v>6</v>
      </c>
      <c r="G2334" s="43">
        <v>22.5</v>
      </c>
      <c r="H2334" s="45">
        <v>1</v>
      </c>
      <c r="I2334" s="44">
        <v>0</v>
      </c>
      <c r="J2334" s="43">
        <v>27</v>
      </c>
      <c r="K2334" s="44">
        <v>0</v>
      </c>
      <c r="L2334" s="43">
        <v>22.5</v>
      </c>
      <c r="M2334" s="44">
        <v>0</v>
      </c>
      <c r="N2334" s="41">
        <v>4</v>
      </c>
      <c r="O2334" s="41">
        <v>4</v>
      </c>
      <c r="P2334" s="42" t="str">
        <f t="shared" si="36"/>
        <v>44</v>
      </c>
      <c r="Q2334" s="42"/>
      <c r="R2334" s="41" t="s">
        <v>3850</v>
      </c>
    </row>
    <row r="2335" spans="1:18" x14ac:dyDescent="0.25">
      <c r="A2335" s="3" t="s">
        <v>134</v>
      </c>
      <c r="B2335" s="3" t="s">
        <v>8862</v>
      </c>
      <c r="C2335" s="3" t="s">
        <v>8863</v>
      </c>
      <c r="D2335" s="43">
        <v>4.5</v>
      </c>
      <c r="E2335" s="43">
        <v>27</v>
      </c>
      <c r="F2335" s="44">
        <v>6</v>
      </c>
      <c r="G2335" s="43">
        <v>22.5</v>
      </c>
      <c r="H2335" s="45">
        <v>1</v>
      </c>
      <c r="I2335" s="44">
        <v>0</v>
      </c>
      <c r="J2335" s="43">
        <v>27</v>
      </c>
      <c r="K2335" s="44">
        <v>0</v>
      </c>
      <c r="L2335" s="43">
        <v>22.5</v>
      </c>
      <c r="M2335" s="44">
        <v>0</v>
      </c>
      <c r="N2335" s="41">
        <v>4</v>
      </c>
      <c r="O2335" s="41">
        <v>4</v>
      </c>
      <c r="P2335" s="42" t="str">
        <f t="shared" si="36"/>
        <v>44</v>
      </c>
      <c r="Q2335" s="42"/>
      <c r="R2335" s="41" t="s">
        <v>3850</v>
      </c>
    </row>
    <row r="2336" spans="1:18" x14ac:dyDescent="0.25">
      <c r="A2336" s="3" t="s">
        <v>134</v>
      </c>
      <c r="B2336" s="3" t="s">
        <v>6968</v>
      </c>
      <c r="C2336" s="3" t="s">
        <v>6969</v>
      </c>
      <c r="D2336" s="43">
        <v>1.8</v>
      </c>
      <c r="E2336" s="43">
        <v>13</v>
      </c>
      <c r="F2336" s="44">
        <v>7.22</v>
      </c>
      <c r="G2336" s="43">
        <v>11.2</v>
      </c>
      <c r="H2336" s="45">
        <v>2</v>
      </c>
      <c r="I2336" s="44">
        <v>0</v>
      </c>
      <c r="J2336" s="43">
        <v>26</v>
      </c>
      <c r="K2336" s="44">
        <v>0</v>
      </c>
      <c r="L2336" s="43">
        <v>22.4</v>
      </c>
      <c r="M2336" s="44">
        <v>0</v>
      </c>
      <c r="N2336" s="41">
        <v>4</v>
      </c>
      <c r="O2336" s="41">
        <v>4</v>
      </c>
      <c r="P2336" s="42" t="str">
        <f t="shared" si="36"/>
        <v>44</v>
      </c>
      <c r="Q2336" s="42"/>
      <c r="R2336" s="41" t="s">
        <v>1650</v>
      </c>
    </row>
    <row r="2337" spans="1:18" x14ac:dyDescent="0.25">
      <c r="A2337" s="3" t="s">
        <v>134</v>
      </c>
      <c r="B2337" s="3" t="s">
        <v>8864</v>
      </c>
      <c r="C2337" s="3" t="s">
        <v>8865</v>
      </c>
      <c r="D2337" s="43">
        <v>0.49444444444444446</v>
      </c>
      <c r="E2337" s="43">
        <v>2.9666000000000001</v>
      </c>
      <c r="F2337" s="44">
        <v>5.99</v>
      </c>
      <c r="G2337" s="43">
        <v>2.4700000000000002</v>
      </c>
      <c r="H2337" s="45">
        <v>9</v>
      </c>
      <c r="I2337" s="44">
        <v>0</v>
      </c>
      <c r="J2337" s="43">
        <v>26.7</v>
      </c>
      <c r="K2337" s="44">
        <v>0</v>
      </c>
      <c r="L2337" s="43">
        <v>22.25</v>
      </c>
      <c r="M2337" s="44">
        <v>0</v>
      </c>
      <c r="N2337" s="41">
        <v>4</v>
      </c>
      <c r="O2337" s="41">
        <v>4</v>
      </c>
      <c r="P2337" s="42" t="str">
        <f t="shared" si="36"/>
        <v>44</v>
      </c>
      <c r="Q2337" s="42"/>
      <c r="R2337" s="41" t="s">
        <v>3850</v>
      </c>
    </row>
    <row r="2338" spans="1:18" x14ac:dyDescent="0.25">
      <c r="A2338" s="3" t="s">
        <v>134</v>
      </c>
      <c r="B2338" s="3" t="s">
        <v>6970</v>
      </c>
      <c r="C2338" s="3" t="s">
        <v>6971</v>
      </c>
      <c r="D2338" s="43">
        <v>1.96</v>
      </c>
      <c r="E2338" s="43">
        <v>13</v>
      </c>
      <c r="F2338" s="44">
        <v>6.63</v>
      </c>
      <c r="G2338" s="43">
        <v>11.04</v>
      </c>
      <c r="H2338" s="45">
        <v>2</v>
      </c>
      <c r="I2338" s="44">
        <v>0</v>
      </c>
      <c r="J2338" s="43">
        <v>26</v>
      </c>
      <c r="K2338" s="44">
        <v>0</v>
      </c>
      <c r="L2338" s="43">
        <v>22.08</v>
      </c>
      <c r="M2338" s="44">
        <v>0</v>
      </c>
      <c r="N2338" s="41">
        <v>4</v>
      </c>
      <c r="O2338" s="41">
        <v>4</v>
      </c>
      <c r="P2338" s="42" t="str">
        <f t="shared" si="36"/>
        <v>44</v>
      </c>
      <c r="Q2338" s="42"/>
      <c r="R2338" s="41" t="s">
        <v>1650</v>
      </c>
    </row>
    <row r="2339" spans="1:18" x14ac:dyDescent="0.25">
      <c r="A2339" s="3" t="s">
        <v>134</v>
      </c>
      <c r="B2339" s="3" t="s">
        <v>6972</v>
      </c>
      <c r="C2339" s="3" t="s">
        <v>6973</v>
      </c>
      <c r="D2339" s="43">
        <v>2.12</v>
      </c>
      <c r="E2339" s="43">
        <v>24</v>
      </c>
      <c r="F2339" s="44">
        <v>11.32</v>
      </c>
      <c r="G2339" s="43">
        <v>21.88</v>
      </c>
      <c r="H2339" s="45">
        <v>1</v>
      </c>
      <c r="I2339" s="44">
        <v>0</v>
      </c>
      <c r="J2339" s="43">
        <v>24</v>
      </c>
      <c r="K2339" s="44">
        <v>0</v>
      </c>
      <c r="L2339" s="43">
        <v>21.88</v>
      </c>
      <c r="M2339" s="44">
        <v>0</v>
      </c>
      <c r="N2339" s="41">
        <v>4</v>
      </c>
      <c r="O2339" s="41">
        <v>4</v>
      </c>
      <c r="P2339" s="42" t="str">
        <f t="shared" si="36"/>
        <v>44</v>
      </c>
      <c r="Q2339" s="42"/>
      <c r="R2339" s="41" t="s">
        <v>1650</v>
      </c>
    </row>
    <row r="2340" spans="1:18" x14ac:dyDescent="0.25">
      <c r="A2340" s="3" t="s">
        <v>134</v>
      </c>
      <c r="B2340" s="3" t="s">
        <v>8866</v>
      </c>
      <c r="C2340" s="3" t="s">
        <v>8867</v>
      </c>
      <c r="D2340" s="43">
        <v>2.1875</v>
      </c>
      <c r="E2340" s="43">
        <v>13.125</v>
      </c>
      <c r="F2340" s="44">
        <v>6</v>
      </c>
      <c r="G2340" s="43">
        <v>10.93</v>
      </c>
      <c r="H2340" s="45">
        <v>2</v>
      </c>
      <c r="I2340" s="44">
        <v>0</v>
      </c>
      <c r="J2340" s="43">
        <v>26.25</v>
      </c>
      <c r="K2340" s="44">
        <v>0</v>
      </c>
      <c r="L2340" s="43">
        <v>21.87</v>
      </c>
      <c r="M2340" s="44">
        <v>0</v>
      </c>
      <c r="N2340" s="41">
        <v>4</v>
      </c>
      <c r="O2340" s="41">
        <v>4</v>
      </c>
      <c r="P2340" s="42" t="str">
        <f t="shared" si="36"/>
        <v>44</v>
      </c>
      <c r="Q2340" s="42"/>
      <c r="R2340" s="41" t="s">
        <v>3850</v>
      </c>
    </row>
    <row r="2341" spans="1:18" x14ac:dyDescent="0.25">
      <c r="A2341" s="3" t="s">
        <v>134</v>
      </c>
      <c r="B2341" s="3" t="s">
        <v>6974</v>
      </c>
      <c r="C2341" s="3" t="s">
        <v>6975</v>
      </c>
      <c r="D2341" s="43">
        <v>2.25</v>
      </c>
      <c r="E2341" s="43">
        <v>24</v>
      </c>
      <c r="F2341" s="44">
        <v>10.66</v>
      </c>
      <c r="G2341" s="43">
        <v>21.75</v>
      </c>
      <c r="H2341" s="45">
        <v>1</v>
      </c>
      <c r="I2341" s="44">
        <v>0</v>
      </c>
      <c r="J2341" s="43">
        <v>24</v>
      </c>
      <c r="K2341" s="44">
        <v>0</v>
      </c>
      <c r="L2341" s="43">
        <v>21.75</v>
      </c>
      <c r="M2341" s="44">
        <v>0</v>
      </c>
      <c r="N2341" s="41">
        <v>4</v>
      </c>
      <c r="O2341" s="41">
        <v>4</v>
      </c>
      <c r="P2341" s="42" t="str">
        <f t="shared" si="36"/>
        <v>44</v>
      </c>
      <c r="Q2341" s="42"/>
      <c r="R2341" s="41" t="s">
        <v>1650</v>
      </c>
    </row>
    <row r="2342" spans="1:18" x14ac:dyDescent="0.25">
      <c r="A2342" s="3" t="s">
        <v>134</v>
      </c>
      <c r="B2342" s="3" t="s">
        <v>8868</v>
      </c>
      <c r="C2342" s="3" t="s">
        <v>7438</v>
      </c>
      <c r="D2342" s="43">
        <v>2.1666666666666665</v>
      </c>
      <c r="E2342" s="43">
        <v>13</v>
      </c>
      <c r="F2342" s="44">
        <v>6</v>
      </c>
      <c r="G2342" s="43">
        <v>10.83</v>
      </c>
      <c r="H2342" s="45">
        <v>2</v>
      </c>
      <c r="I2342" s="44">
        <v>0</v>
      </c>
      <c r="J2342" s="43">
        <v>26</v>
      </c>
      <c r="K2342" s="44">
        <v>0</v>
      </c>
      <c r="L2342" s="43">
        <v>21.66</v>
      </c>
      <c r="M2342" s="44">
        <v>0</v>
      </c>
      <c r="N2342" s="41">
        <v>4</v>
      </c>
      <c r="O2342" s="41">
        <v>4</v>
      </c>
      <c r="P2342" s="42" t="str">
        <f t="shared" si="36"/>
        <v>44</v>
      </c>
      <c r="Q2342" s="42"/>
      <c r="R2342" s="41" t="s">
        <v>3850</v>
      </c>
    </row>
    <row r="2343" spans="1:18" x14ac:dyDescent="0.25">
      <c r="A2343" s="3" t="s">
        <v>134</v>
      </c>
      <c r="B2343" s="3" t="s">
        <v>8869</v>
      </c>
      <c r="C2343" s="3" t="s">
        <v>7627</v>
      </c>
      <c r="D2343" s="43">
        <v>4.333333333333333</v>
      </c>
      <c r="E2343" s="43">
        <v>26</v>
      </c>
      <c r="F2343" s="44">
        <v>6</v>
      </c>
      <c r="G2343" s="43">
        <v>21.66</v>
      </c>
      <c r="H2343" s="45">
        <v>1</v>
      </c>
      <c r="I2343" s="44">
        <v>0</v>
      </c>
      <c r="J2343" s="43">
        <v>26</v>
      </c>
      <c r="K2343" s="44">
        <v>0</v>
      </c>
      <c r="L2343" s="43">
        <v>21.66</v>
      </c>
      <c r="M2343" s="44">
        <v>0</v>
      </c>
      <c r="N2343" s="41">
        <v>4</v>
      </c>
      <c r="O2343" s="41">
        <v>4</v>
      </c>
      <c r="P2343" s="42" t="str">
        <f t="shared" si="36"/>
        <v>44</v>
      </c>
      <c r="Q2343" s="42"/>
      <c r="R2343" s="41" t="s">
        <v>3850</v>
      </c>
    </row>
    <row r="2344" spans="1:18" x14ac:dyDescent="0.25">
      <c r="A2344" s="3" t="s">
        <v>134</v>
      </c>
      <c r="B2344" s="3" t="s">
        <v>8870</v>
      </c>
      <c r="C2344" s="3" t="s">
        <v>8871</v>
      </c>
      <c r="D2344" s="43">
        <v>2.1666666666666665</v>
      </c>
      <c r="E2344" s="43">
        <v>13</v>
      </c>
      <c r="F2344" s="44">
        <v>6</v>
      </c>
      <c r="G2344" s="43">
        <v>10.83</v>
      </c>
      <c r="H2344" s="45">
        <v>2</v>
      </c>
      <c r="I2344" s="44">
        <v>0</v>
      </c>
      <c r="J2344" s="43">
        <v>26</v>
      </c>
      <c r="K2344" s="44">
        <v>0</v>
      </c>
      <c r="L2344" s="43">
        <v>21.66</v>
      </c>
      <c r="M2344" s="44">
        <v>0</v>
      </c>
      <c r="N2344" s="41">
        <v>4</v>
      </c>
      <c r="O2344" s="41">
        <v>4</v>
      </c>
      <c r="P2344" s="42" t="str">
        <f t="shared" si="36"/>
        <v>44</v>
      </c>
      <c r="Q2344" s="42"/>
      <c r="R2344" s="41" t="s">
        <v>3850</v>
      </c>
    </row>
    <row r="2345" spans="1:18" x14ac:dyDescent="0.25">
      <c r="A2345" s="3" t="s">
        <v>134</v>
      </c>
      <c r="B2345" s="3" t="s">
        <v>8872</v>
      </c>
      <c r="C2345" s="3" t="s">
        <v>8873</v>
      </c>
      <c r="D2345" s="43">
        <v>2.1666666666666665</v>
      </c>
      <c r="E2345" s="43">
        <v>13</v>
      </c>
      <c r="F2345" s="44">
        <v>6</v>
      </c>
      <c r="G2345" s="43">
        <v>10.83</v>
      </c>
      <c r="H2345" s="45">
        <v>2</v>
      </c>
      <c r="I2345" s="44">
        <v>0</v>
      </c>
      <c r="J2345" s="43">
        <v>26</v>
      </c>
      <c r="K2345" s="44">
        <v>0</v>
      </c>
      <c r="L2345" s="43">
        <v>21.66</v>
      </c>
      <c r="M2345" s="44">
        <v>0</v>
      </c>
      <c r="N2345" s="41">
        <v>4</v>
      </c>
      <c r="O2345" s="41">
        <v>4</v>
      </c>
      <c r="P2345" s="42" t="str">
        <f t="shared" si="36"/>
        <v>44</v>
      </c>
      <c r="Q2345" s="42"/>
      <c r="R2345" s="41" t="s">
        <v>3850</v>
      </c>
    </row>
    <row r="2346" spans="1:18" x14ac:dyDescent="0.25">
      <c r="A2346" s="3" t="s">
        <v>134</v>
      </c>
      <c r="B2346" s="3" t="s">
        <v>6976</v>
      </c>
      <c r="C2346" s="3" t="s">
        <v>6977</v>
      </c>
      <c r="D2346" s="43">
        <v>5.95</v>
      </c>
      <c r="E2346" s="43">
        <v>27.5</v>
      </c>
      <c r="F2346" s="44">
        <v>4.62</v>
      </c>
      <c r="G2346" s="43">
        <v>21.55</v>
      </c>
      <c r="H2346" s="45">
        <v>1</v>
      </c>
      <c r="I2346" s="44">
        <v>0</v>
      </c>
      <c r="J2346" s="43">
        <v>27.5</v>
      </c>
      <c r="K2346" s="44">
        <v>0</v>
      </c>
      <c r="L2346" s="43">
        <v>21.55</v>
      </c>
      <c r="M2346" s="44">
        <v>0</v>
      </c>
      <c r="N2346" s="41">
        <v>4</v>
      </c>
      <c r="O2346" s="41">
        <v>4</v>
      </c>
      <c r="P2346" s="42" t="str">
        <f t="shared" si="36"/>
        <v>44</v>
      </c>
      <c r="Q2346" s="42"/>
      <c r="R2346" s="41" t="s">
        <v>1650</v>
      </c>
    </row>
    <row r="2347" spans="1:18" x14ac:dyDescent="0.25">
      <c r="A2347" s="3" t="s">
        <v>134</v>
      </c>
      <c r="B2347" s="3" t="s">
        <v>8874</v>
      </c>
      <c r="C2347" s="3" t="s">
        <v>6182</v>
      </c>
      <c r="D2347" s="43">
        <v>0.85833333333333328</v>
      </c>
      <c r="E2347" s="43">
        <v>5.15</v>
      </c>
      <c r="F2347" s="44">
        <v>6</v>
      </c>
      <c r="G2347" s="43">
        <v>4.29</v>
      </c>
      <c r="H2347" s="45">
        <v>5</v>
      </c>
      <c r="I2347" s="44">
        <v>0</v>
      </c>
      <c r="J2347" s="43">
        <v>25.75</v>
      </c>
      <c r="K2347" s="44">
        <v>0</v>
      </c>
      <c r="L2347" s="43">
        <v>21.45</v>
      </c>
      <c r="M2347" s="44">
        <v>0</v>
      </c>
      <c r="N2347" s="41">
        <v>4</v>
      </c>
      <c r="O2347" s="41">
        <v>4</v>
      </c>
      <c r="P2347" s="42" t="str">
        <f t="shared" si="36"/>
        <v>44</v>
      </c>
      <c r="Q2347" s="42"/>
      <c r="R2347" s="41" t="s">
        <v>3850</v>
      </c>
    </row>
    <row r="2348" spans="1:18" x14ac:dyDescent="0.25">
      <c r="A2348" s="3" t="s">
        <v>134</v>
      </c>
      <c r="B2348" s="3" t="s">
        <v>6978</v>
      </c>
      <c r="C2348" s="3" t="s">
        <v>6979</v>
      </c>
      <c r="D2348" s="43">
        <v>1.35</v>
      </c>
      <c r="E2348" s="43">
        <v>12</v>
      </c>
      <c r="F2348" s="44">
        <v>8.8800000000000008</v>
      </c>
      <c r="G2348" s="43">
        <v>10.65</v>
      </c>
      <c r="H2348" s="45">
        <v>2</v>
      </c>
      <c r="I2348" s="44">
        <v>0</v>
      </c>
      <c r="J2348" s="43">
        <v>24</v>
      </c>
      <c r="K2348" s="44">
        <v>0</v>
      </c>
      <c r="L2348" s="43">
        <v>21.3</v>
      </c>
      <c r="M2348" s="44">
        <v>0</v>
      </c>
      <c r="N2348" s="41">
        <v>4</v>
      </c>
      <c r="O2348" s="41">
        <v>4</v>
      </c>
      <c r="P2348" s="42" t="str">
        <f t="shared" si="36"/>
        <v>44</v>
      </c>
      <c r="Q2348" s="42"/>
      <c r="R2348" s="41" t="s">
        <v>1650</v>
      </c>
    </row>
    <row r="2349" spans="1:18" x14ac:dyDescent="0.25">
      <c r="A2349" s="3" t="s">
        <v>134</v>
      </c>
      <c r="B2349" s="3" t="s">
        <v>6980</v>
      </c>
      <c r="C2349" s="3" t="s">
        <v>6981</v>
      </c>
      <c r="D2349" s="43">
        <v>0.37000000000000005</v>
      </c>
      <c r="E2349" s="43">
        <v>3</v>
      </c>
      <c r="F2349" s="44">
        <v>8.1</v>
      </c>
      <c r="G2349" s="43">
        <v>2.63</v>
      </c>
      <c r="H2349" s="45">
        <v>8</v>
      </c>
      <c r="I2349" s="44">
        <v>0</v>
      </c>
      <c r="J2349" s="43">
        <v>24</v>
      </c>
      <c r="K2349" s="44">
        <v>0</v>
      </c>
      <c r="L2349" s="43">
        <v>21.04</v>
      </c>
      <c r="M2349" s="44">
        <v>0</v>
      </c>
      <c r="N2349" s="41">
        <v>4</v>
      </c>
      <c r="O2349" s="41">
        <v>4</v>
      </c>
      <c r="P2349" s="42" t="str">
        <f t="shared" si="36"/>
        <v>44</v>
      </c>
      <c r="Q2349" s="42"/>
      <c r="R2349" s="41" t="s">
        <v>1650</v>
      </c>
    </row>
    <row r="2350" spans="1:18" x14ac:dyDescent="0.25">
      <c r="A2350" s="3" t="s">
        <v>134</v>
      </c>
      <c r="B2350" s="3" t="s">
        <v>8877</v>
      </c>
      <c r="C2350" s="3" t="s">
        <v>276</v>
      </c>
      <c r="D2350" s="43">
        <v>4.166666666666667</v>
      </c>
      <c r="E2350" s="43">
        <v>25</v>
      </c>
      <c r="F2350" s="44">
        <v>6</v>
      </c>
      <c r="G2350" s="43">
        <v>20.83</v>
      </c>
      <c r="H2350" s="45">
        <v>1</v>
      </c>
      <c r="I2350" s="44">
        <v>0</v>
      </c>
      <c r="J2350" s="43">
        <v>25</v>
      </c>
      <c r="K2350" s="44">
        <v>0</v>
      </c>
      <c r="L2350" s="43">
        <v>20.83</v>
      </c>
      <c r="M2350" s="44">
        <v>0</v>
      </c>
      <c r="N2350" s="41">
        <v>4</v>
      </c>
      <c r="O2350" s="41">
        <v>4</v>
      </c>
      <c r="P2350" s="42" t="str">
        <f t="shared" si="36"/>
        <v>44</v>
      </c>
      <c r="Q2350" s="42"/>
      <c r="R2350" s="41" t="s">
        <v>3850</v>
      </c>
    </row>
    <row r="2351" spans="1:18" x14ac:dyDescent="0.25">
      <c r="A2351" s="3" t="s">
        <v>134</v>
      </c>
      <c r="B2351" s="3" t="s">
        <v>8878</v>
      </c>
      <c r="C2351" s="3" t="s">
        <v>8879</v>
      </c>
      <c r="D2351" s="43">
        <v>4.166666666666667</v>
      </c>
      <c r="E2351" s="43">
        <v>25</v>
      </c>
      <c r="F2351" s="44">
        <v>6</v>
      </c>
      <c r="G2351" s="43">
        <v>20.83</v>
      </c>
      <c r="H2351" s="45">
        <v>1</v>
      </c>
      <c r="I2351" s="44">
        <v>0</v>
      </c>
      <c r="J2351" s="43">
        <v>25</v>
      </c>
      <c r="K2351" s="44">
        <v>0</v>
      </c>
      <c r="L2351" s="43">
        <v>20.83</v>
      </c>
      <c r="M2351" s="44">
        <v>0</v>
      </c>
      <c r="N2351" s="41">
        <v>4</v>
      </c>
      <c r="O2351" s="41">
        <v>4</v>
      </c>
      <c r="P2351" s="42" t="str">
        <f t="shared" si="36"/>
        <v>44</v>
      </c>
      <c r="Q2351" s="42"/>
      <c r="R2351" s="41" t="s">
        <v>3850</v>
      </c>
    </row>
    <row r="2352" spans="1:18" x14ac:dyDescent="0.25">
      <c r="A2352" s="3" t="s">
        <v>134</v>
      </c>
      <c r="B2352" s="3" t="s">
        <v>8880</v>
      </c>
      <c r="C2352" s="3" t="s">
        <v>8881</v>
      </c>
      <c r="D2352" s="43">
        <v>4.166666666666667</v>
      </c>
      <c r="E2352" s="43">
        <v>25</v>
      </c>
      <c r="F2352" s="44">
        <v>6</v>
      </c>
      <c r="G2352" s="43">
        <v>20.83</v>
      </c>
      <c r="H2352" s="45">
        <v>1</v>
      </c>
      <c r="I2352" s="44">
        <v>0</v>
      </c>
      <c r="J2352" s="43">
        <v>25</v>
      </c>
      <c r="K2352" s="44">
        <v>0</v>
      </c>
      <c r="L2352" s="43">
        <v>20.83</v>
      </c>
      <c r="M2352" s="44">
        <v>0</v>
      </c>
      <c r="N2352" s="41">
        <v>4</v>
      </c>
      <c r="O2352" s="41">
        <v>4</v>
      </c>
      <c r="P2352" s="42" t="str">
        <f t="shared" si="36"/>
        <v>44</v>
      </c>
      <c r="Q2352" s="42"/>
      <c r="R2352" s="41" t="s">
        <v>3850</v>
      </c>
    </row>
    <row r="2353" spans="1:18" x14ac:dyDescent="0.25">
      <c r="A2353" s="3" t="s">
        <v>134</v>
      </c>
      <c r="B2353" s="3" t="s">
        <v>8882</v>
      </c>
      <c r="C2353" s="3" t="s">
        <v>8883</v>
      </c>
      <c r="D2353" s="43">
        <v>4.166666666666667</v>
      </c>
      <c r="E2353" s="43">
        <v>25</v>
      </c>
      <c r="F2353" s="44">
        <v>6</v>
      </c>
      <c r="G2353" s="43">
        <v>20.83</v>
      </c>
      <c r="H2353" s="45">
        <v>1</v>
      </c>
      <c r="I2353" s="44">
        <v>0</v>
      </c>
      <c r="J2353" s="43">
        <v>25</v>
      </c>
      <c r="K2353" s="44">
        <v>0</v>
      </c>
      <c r="L2353" s="43">
        <v>20.83</v>
      </c>
      <c r="M2353" s="44">
        <v>0</v>
      </c>
      <c r="N2353" s="41">
        <v>4</v>
      </c>
      <c r="O2353" s="41">
        <v>4</v>
      </c>
      <c r="P2353" s="42" t="str">
        <f t="shared" si="36"/>
        <v>44</v>
      </c>
      <c r="Q2353" s="42"/>
      <c r="R2353" s="41" t="s">
        <v>3850</v>
      </c>
    </row>
    <row r="2354" spans="1:18" x14ac:dyDescent="0.25">
      <c r="A2354" s="3" t="s">
        <v>134</v>
      </c>
      <c r="B2354" s="3" t="s">
        <v>8884</v>
      </c>
      <c r="C2354" s="3" t="s">
        <v>8885</v>
      </c>
      <c r="D2354" s="43">
        <v>4.166666666666667</v>
      </c>
      <c r="E2354" s="43">
        <v>25</v>
      </c>
      <c r="F2354" s="44">
        <v>6</v>
      </c>
      <c r="G2354" s="43">
        <v>20.83</v>
      </c>
      <c r="H2354" s="45">
        <v>1</v>
      </c>
      <c r="I2354" s="44">
        <v>0</v>
      </c>
      <c r="J2354" s="43">
        <v>25</v>
      </c>
      <c r="K2354" s="44">
        <v>0</v>
      </c>
      <c r="L2354" s="43">
        <v>20.83</v>
      </c>
      <c r="M2354" s="44">
        <v>0</v>
      </c>
      <c r="N2354" s="41">
        <v>4</v>
      </c>
      <c r="O2354" s="41">
        <v>4</v>
      </c>
      <c r="P2354" s="42" t="str">
        <f t="shared" si="36"/>
        <v>44</v>
      </c>
      <c r="Q2354" s="42"/>
      <c r="R2354" s="41" t="s">
        <v>3850</v>
      </c>
    </row>
    <row r="2355" spans="1:18" x14ac:dyDescent="0.25">
      <c r="A2355" s="3" t="s">
        <v>134</v>
      </c>
      <c r="B2355" s="3" t="s">
        <v>8886</v>
      </c>
      <c r="C2355" s="3" t="s">
        <v>8887</v>
      </c>
      <c r="D2355" s="43">
        <v>4.166666666666667</v>
      </c>
      <c r="E2355" s="43">
        <v>25</v>
      </c>
      <c r="F2355" s="44">
        <v>6</v>
      </c>
      <c r="G2355" s="43">
        <v>20.83</v>
      </c>
      <c r="H2355" s="45">
        <v>1</v>
      </c>
      <c r="I2355" s="44">
        <v>0</v>
      </c>
      <c r="J2355" s="43">
        <v>25</v>
      </c>
      <c r="K2355" s="44">
        <v>0</v>
      </c>
      <c r="L2355" s="43">
        <v>20.83</v>
      </c>
      <c r="M2355" s="44">
        <v>0</v>
      </c>
      <c r="N2355" s="41">
        <v>4</v>
      </c>
      <c r="O2355" s="41">
        <v>4</v>
      </c>
      <c r="P2355" s="42" t="str">
        <f t="shared" si="36"/>
        <v>44</v>
      </c>
      <c r="Q2355" s="42"/>
      <c r="R2355" s="41" t="s">
        <v>3850</v>
      </c>
    </row>
    <row r="2356" spans="1:18" x14ac:dyDescent="0.25">
      <c r="A2356" s="3" t="s">
        <v>134</v>
      </c>
      <c r="B2356" s="3" t="s">
        <v>8888</v>
      </c>
      <c r="C2356" s="3" t="s">
        <v>5556</v>
      </c>
      <c r="D2356" s="43">
        <v>4.166666666666667</v>
      </c>
      <c r="E2356" s="43">
        <v>25</v>
      </c>
      <c r="F2356" s="44">
        <v>6</v>
      </c>
      <c r="G2356" s="43">
        <v>20.83</v>
      </c>
      <c r="H2356" s="45">
        <v>1</v>
      </c>
      <c r="I2356" s="44">
        <v>0</v>
      </c>
      <c r="J2356" s="43">
        <v>25</v>
      </c>
      <c r="K2356" s="44">
        <v>0</v>
      </c>
      <c r="L2356" s="43">
        <v>20.83</v>
      </c>
      <c r="M2356" s="44">
        <v>0</v>
      </c>
      <c r="N2356" s="41">
        <v>4</v>
      </c>
      <c r="O2356" s="41">
        <v>4</v>
      </c>
      <c r="P2356" s="42" t="str">
        <f t="shared" si="36"/>
        <v>44</v>
      </c>
      <c r="Q2356" s="42"/>
      <c r="R2356" s="41" t="s">
        <v>3850</v>
      </c>
    </row>
    <row r="2357" spans="1:18" x14ac:dyDescent="0.25">
      <c r="A2357" s="3" t="s">
        <v>134</v>
      </c>
      <c r="B2357" s="3" t="s">
        <v>8889</v>
      </c>
      <c r="C2357" s="3" t="s">
        <v>8890</v>
      </c>
      <c r="D2357" s="43">
        <v>4.166666666666667</v>
      </c>
      <c r="E2357" s="43">
        <v>25</v>
      </c>
      <c r="F2357" s="44">
        <v>6</v>
      </c>
      <c r="G2357" s="43">
        <v>20.83</v>
      </c>
      <c r="H2357" s="45">
        <v>1</v>
      </c>
      <c r="I2357" s="44">
        <v>0</v>
      </c>
      <c r="J2357" s="43">
        <v>25</v>
      </c>
      <c r="K2357" s="44">
        <v>0</v>
      </c>
      <c r="L2357" s="43">
        <v>20.83</v>
      </c>
      <c r="M2357" s="44">
        <v>0</v>
      </c>
      <c r="N2357" s="41">
        <v>4</v>
      </c>
      <c r="O2357" s="41">
        <v>4</v>
      </c>
      <c r="P2357" s="42" t="str">
        <f t="shared" si="36"/>
        <v>44</v>
      </c>
      <c r="Q2357" s="42"/>
      <c r="R2357" s="41" t="s">
        <v>3850</v>
      </c>
    </row>
    <row r="2358" spans="1:18" x14ac:dyDescent="0.25">
      <c r="A2358" s="3" t="s">
        <v>134</v>
      </c>
      <c r="B2358" s="3" t="s">
        <v>8891</v>
      </c>
      <c r="C2358" s="3" t="s">
        <v>8892</v>
      </c>
      <c r="D2358" s="43">
        <v>2.083333333333333</v>
      </c>
      <c r="E2358" s="43">
        <v>12.5</v>
      </c>
      <c r="F2358" s="44">
        <v>6</v>
      </c>
      <c r="G2358" s="43">
        <v>10.41</v>
      </c>
      <c r="H2358" s="45">
        <v>2</v>
      </c>
      <c r="I2358" s="44">
        <v>0</v>
      </c>
      <c r="J2358" s="43">
        <v>25</v>
      </c>
      <c r="K2358" s="44">
        <v>0</v>
      </c>
      <c r="L2358" s="43">
        <v>20.83</v>
      </c>
      <c r="M2358" s="44">
        <v>0</v>
      </c>
      <c r="N2358" s="41">
        <v>4</v>
      </c>
      <c r="O2358" s="41">
        <v>4</v>
      </c>
      <c r="P2358" s="42" t="str">
        <f t="shared" si="36"/>
        <v>44</v>
      </c>
      <c r="Q2358" s="42"/>
      <c r="R2358" s="41" t="s">
        <v>3850</v>
      </c>
    </row>
    <row r="2359" spans="1:18" x14ac:dyDescent="0.25">
      <c r="A2359" s="3" t="s">
        <v>134</v>
      </c>
      <c r="B2359" s="3" t="s">
        <v>8893</v>
      </c>
      <c r="C2359" s="3" t="s">
        <v>8894</v>
      </c>
      <c r="D2359" s="43">
        <v>4.166666666666667</v>
      </c>
      <c r="E2359" s="43">
        <v>25</v>
      </c>
      <c r="F2359" s="44">
        <v>6</v>
      </c>
      <c r="G2359" s="43">
        <v>20.83</v>
      </c>
      <c r="H2359" s="45">
        <v>1</v>
      </c>
      <c r="I2359" s="44">
        <v>0</v>
      </c>
      <c r="J2359" s="43">
        <v>25</v>
      </c>
      <c r="K2359" s="44">
        <v>0</v>
      </c>
      <c r="L2359" s="43">
        <v>20.83</v>
      </c>
      <c r="M2359" s="44">
        <v>0</v>
      </c>
      <c r="N2359" s="41">
        <v>4</v>
      </c>
      <c r="O2359" s="41">
        <v>4</v>
      </c>
      <c r="P2359" s="42" t="str">
        <f t="shared" si="36"/>
        <v>44</v>
      </c>
      <c r="Q2359" s="42"/>
      <c r="R2359" s="41" t="s">
        <v>3850</v>
      </c>
    </row>
    <row r="2360" spans="1:18" x14ac:dyDescent="0.25">
      <c r="A2360" s="3" t="s">
        <v>134</v>
      </c>
      <c r="B2360" s="3" t="s">
        <v>8895</v>
      </c>
      <c r="C2360" s="3" t="s">
        <v>8896</v>
      </c>
      <c r="D2360" s="43">
        <v>4.166666666666667</v>
      </c>
      <c r="E2360" s="43">
        <v>25</v>
      </c>
      <c r="F2360" s="44">
        <v>6</v>
      </c>
      <c r="G2360" s="43">
        <v>20.83</v>
      </c>
      <c r="H2360" s="45">
        <v>1</v>
      </c>
      <c r="I2360" s="44">
        <v>0</v>
      </c>
      <c r="J2360" s="43">
        <v>25</v>
      </c>
      <c r="K2360" s="44">
        <v>0</v>
      </c>
      <c r="L2360" s="43">
        <v>20.83</v>
      </c>
      <c r="M2360" s="44">
        <v>0</v>
      </c>
      <c r="N2360" s="41">
        <v>4</v>
      </c>
      <c r="O2360" s="41">
        <v>4</v>
      </c>
      <c r="P2360" s="42" t="str">
        <f t="shared" si="36"/>
        <v>44</v>
      </c>
      <c r="Q2360" s="42"/>
      <c r="R2360" s="41" t="s">
        <v>3850</v>
      </c>
    </row>
    <row r="2361" spans="1:18" x14ac:dyDescent="0.25">
      <c r="A2361" s="3" t="s">
        <v>134</v>
      </c>
      <c r="B2361" s="3" t="s">
        <v>8897</v>
      </c>
      <c r="C2361" s="3" t="s">
        <v>8898</v>
      </c>
      <c r="D2361" s="43">
        <v>4.166666666666667</v>
      </c>
      <c r="E2361" s="43">
        <v>25</v>
      </c>
      <c r="F2361" s="44">
        <v>6</v>
      </c>
      <c r="G2361" s="43">
        <v>20.83</v>
      </c>
      <c r="H2361" s="45">
        <v>1</v>
      </c>
      <c r="I2361" s="44">
        <v>0</v>
      </c>
      <c r="J2361" s="43">
        <v>25</v>
      </c>
      <c r="K2361" s="44">
        <v>0</v>
      </c>
      <c r="L2361" s="43">
        <v>20.83</v>
      </c>
      <c r="M2361" s="44">
        <v>0</v>
      </c>
      <c r="N2361" s="41">
        <v>4</v>
      </c>
      <c r="O2361" s="41">
        <v>4</v>
      </c>
      <c r="P2361" s="42" t="str">
        <f t="shared" si="36"/>
        <v>44</v>
      </c>
      <c r="Q2361" s="42"/>
      <c r="R2361" s="41" t="s">
        <v>3850</v>
      </c>
    </row>
    <row r="2362" spans="1:18" x14ac:dyDescent="0.25">
      <c r="A2362" s="3" t="s">
        <v>134</v>
      </c>
      <c r="B2362" s="3" t="s">
        <v>8899</v>
      </c>
      <c r="C2362" s="3" t="s">
        <v>8900</v>
      </c>
      <c r="D2362" s="43">
        <v>4.166666666666667</v>
      </c>
      <c r="E2362" s="43">
        <v>25</v>
      </c>
      <c r="F2362" s="44">
        <v>6</v>
      </c>
      <c r="G2362" s="43">
        <v>20.83</v>
      </c>
      <c r="H2362" s="45">
        <v>1</v>
      </c>
      <c r="I2362" s="44">
        <v>0</v>
      </c>
      <c r="J2362" s="43">
        <v>25</v>
      </c>
      <c r="K2362" s="44">
        <v>0</v>
      </c>
      <c r="L2362" s="43">
        <v>20.83</v>
      </c>
      <c r="M2362" s="44">
        <v>0</v>
      </c>
      <c r="N2362" s="41">
        <v>4</v>
      </c>
      <c r="O2362" s="41">
        <v>4</v>
      </c>
      <c r="P2362" s="42" t="str">
        <f t="shared" si="36"/>
        <v>44</v>
      </c>
      <c r="Q2362" s="42"/>
      <c r="R2362" s="41" t="s">
        <v>3850</v>
      </c>
    </row>
    <row r="2363" spans="1:18" x14ac:dyDescent="0.25">
      <c r="A2363" s="3" t="s">
        <v>134</v>
      </c>
      <c r="B2363" s="3" t="s">
        <v>8901</v>
      </c>
      <c r="C2363" s="3" t="s">
        <v>8902</v>
      </c>
      <c r="D2363" s="43">
        <v>2.0825</v>
      </c>
      <c r="E2363" s="43">
        <v>12.494999999999999</v>
      </c>
      <c r="F2363" s="44">
        <v>6</v>
      </c>
      <c r="G2363" s="43">
        <v>10.41</v>
      </c>
      <c r="H2363" s="45">
        <v>2</v>
      </c>
      <c r="I2363" s="44">
        <v>0</v>
      </c>
      <c r="J2363" s="43">
        <v>24.99</v>
      </c>
      <c r="K2363" s="44">
        <v>0</v>
      </c>
      <c r="L2363" s="43">
        <v>20.82</v>
      </c>
      <c r="M2363" s="44">
        <v>0</v>
      </c>
      <c r="N2363" s="41">
        <v>4</v>
      </c>
      <c r="O2363" s="41">
        <v>4</v>
      </c>
      <c r="P2363" s="42" t="str">
        <f t="shared" si="36"/>
        <v>44</v>
      </c>
      <c r="Q2363" s="42"/>
      <c r="R2363" s="41" t="s">
        <v>3850</v>
      </c>
    </row>
    <row r="2364" spans="1:18" x14ac:dyDescent="0.25">
      <c r="A2364" s="3" t="s">
        <v>134</v>
      </c>
      <c r="B2364" s="3" t="s">
        <v>8903</v>
      </c>
      <c r="C2364" s="3" t="s">
        <v>8904</v>
      </c>
      <c r="D2364" s="43">
        <v>1.3883333333333334</v>
      </c>
      <c r="E2364" s="43">
        <v>8.33</v>
      </c>
      <c r="F2364" s="44">
        <v>6</v>
      </c>
      <c r="G2364" s="43">
        <v>6.94</v>
      </c>
      <c r="H2364" s="45">
        <v>3</v>
      </c>
      <c r="I2364" s="44">
        <v>0</v>
      </c>
      <c r="J2364" s="43">
        <v>24.99</v>
      </c>
      <c r="K2364" s="44">
        <v>0</v>
      </c>
      <c r="L2364" s="43">
        <v>20.82</v>
      </c>
      <c r="M2364" s="44">
        <v>0</v>
      </c>
      <c r="N2364" s="41">
        <v>4</v>
      </c>
      <c r="O2364" s="41">
        <v>4</v>
      </c>
      <c r="P2364" s="42" t="str">
        <f t="shared" si="36"/>
        <v>44</v>
      </c>
      <c r="Q2364" s="42"/>
      <c r="R2364" s="41" t="s">
        <v>3850</v>
      </c>
    </row>
    <row r="2365" spans="1:18" x14ac:dyDescent="0.25">
      <c r="A2365" s="3" t="s">
        <v>134</v>
      </c>
      <c r="B2365" s="3" t="s">
        <v>8905</v>
      </c>
      <c r="C2365" s="3" t="s">
        <v>8906</v>
      </c>
      <c r="D2365" s="43">
        <v>4.1366666666666667</v>
      </c>
      <c r="E2365" s="43">
        <v>24.82</v>
      </c>
      <c r="F2365" s="44">
        <v>6</v>
      </c>
      <c r="G2365" s="43">
        <v>20.68</v>
      </c>
      <c r="H2365" s="45">
        <v>1</v>
      </c>
      <c r="I2365" s="44">
        <v>0</v>
      </c>
      <c r="J2365" s="43">
        <v>24.82</v>
      </c>
      <c r="K2365" s="44">
        <v>0</v>
      </c>
      <c r="L2365" s="43">
        <v>20.68</v>
      </c>
      <c r="M2365" s="44">
        <v>0</v>
      </c>
      <c r="N2365" s="41">
        <v>4</v>
      </c>
      <c r="O2365" s="41">
        <v>4</v>
      </c>
      <c r="P2365" s="42" t="str">
        <f t="shared" si="36"/>
        <v>44</v>
      </c>
      <c r="Q2365" s="42"/>
      <c r="R2365" s="41" t="s">
        <v>3850</v>
      </c>
    </row>
    <row r="2366" spans="1:18" x14ac:dyDescent="0.25">
      <c r="A2366" s="3" t="s">
        <v>134</v>
      </c>
      <c r="B2366" s="3" t="s">
        <v>8907</v>
      </c>
      <c r="C2366" s="3" t="s">
        <v>8907</v>
      </c>
      <c r="D2366" s="43">
        <v>0.58333333333333337</v>
      </c>
      <c r="E2366" s="43">
        <v>3.5</v>
      </c>
      <c r="F2366" s="44">
        <v>6</v>
      </c>
      <c r="G2366" s="43">
        <v>2.91</v>
      </c>
      <c r="H2366" s="45">
        <v>7</v>
      </c>
      <c r="I2366" s="44">
        <v>0</v>
      </c>
      <c r="J2366" s="43">
        <v>24.5</v>
      </c>
      <c r="K2366" s="44">
        <v>0</v>
      </c>
      <c r="L2366" s="43">
        <v>20.41</v>
      </c>
      <c r="M2366" s="44">
        <v>0</v>
      </c>
      <c r="N2366" s="41">
        <v>4</v>
      </c>
      <c r="O2366" s="41">
        <v>4</v>
      </c>
      <c r="P2366" s="42" t="str">
        <f t="shared" si="36"/>
        <v>44</v>
      </c>
      <c r="Q2366" s="42"/>
      <c r="R2366" s="41" t="s">
        <v>3850</v>
      </c>
    </row>
    <row r="2367" spans="1:18" x14ac:dyDescent="0.25">
      <c r="A2367" s="3" t="s">
        <v>134</v>
      </c>
      <c r="B2367" s="3" t="s">
        <v>6982</v>
      </c>
      <c r="C2367" s="3" t="s">
        <v>6983</v>
      </c>
      <c r="D2367" s="43">
        <v>1.8</v>
      </c>
      <c r="E2367" s="43">
        <v>12</v>
      </c>
      <c r="F2367" s="44">
        <v>6.66</v>
      </c>
      <c r="G2367" s="43">
        <v>10.199999999999999</v>
      </c>
      <c r="H2367" s="45">
        <v>2</v>
      </c>
      <c r="I2367" s="44">
        <v>0</v>
      </c>
      <c r="J2367" s="43">
        <v>24</v>
      </c>
      <c r="K2367" s="44">
        <v>0</v>
      </c>
      <c r="L2367" s="43">
        <v>20.399999999999999</v>
      </c>
      <c r="M2367" s="44">
        <v>0</v>
      </c>
      <c r="N2367" s="41">
        <v>4</v>
      </c>
      <c r="O2367" s="41">
        <v>4</v>
      </c>
      <c r="P2367" s="42" t="str">
        <f t="shared" si="36"/>
        <v>44</v>
      </c>
      <c r="Q2367" s="42"/>
      <c r="R2367" s="41" t="s">
        <v>1650</v>
      </c>
    </row>
    <row r="2368" spans="1:18" x14ac:dyDescent="0.25">
      <c r="A2368" s="3" t="s">
        <v>134</v>
      </c>
      <c r="B2368" s="3" t="s">
        <v>8908</v>
      </c>
      <c r="C2368" s="3" t="s">
        <v>8909</v>
      </c>
      <c r="D2368" s="43">
        <v>4.05</v>
      </c>
      <c r="E2368" s="43">
        <v>24.3</v>
      </c>
      <c r="F2368" s="44">
        <v>6</v>
      </c>
      <c r="G2368" s="43">
        <v>20.25</v>
      </c>
      <c r="H2368" s="45">
        <v>1</v>
      </c>
      <c r="I2368" s="44">
        <v>0</v>
      </c>
      <c r="J2368" s="43">
        <v>24.3</v>
      </c>
      <c r="K2368" s="44">
        <v>0</v>
      </c>
      <c r="L2368" s="43">
        <v>20.25</v>
      </c>
      <c r="M2368" s="44">
        <v>0</v>
      </c>
      <c r="N2368" s="41">
        <v>4</v>
      </c>
      <c r="O2368" s="41">
        <v>4</v>
      </c>
      <c r="P2368" s="42" t="str">
        <f t="shared" si="36"/>
        <v>44</v>
      </c>
      <c r="Q2368" s="42"/>
      <c r="R2368" s="41" t="s">
        <v>3850</v>
      </c>
    </row>
    <row r="2369" spans="1:18" x14ac:dyDescent="0.25">
      <c r="A2369" s="3" t="s">
        <v>134</v>
      </c>
      <c r="B2369" s="3" t="s">
        <v>6984</v>
      </c>
      <c r="C2369" s="3" t="s">
        <v>6985</v>
      </c>
      <c r="D2369" s="43">
        <v>0.46999999999999986</v>
      </c>
      <c r="E2369" s="43">
        <v>3</v>
      </c>
      <c r="F2369" s="44">
        <v>6.38</v>
      </c>
      <c r="G2369" s="43">
        <v>2.5299999999999998</v>
      </c>
      <c r="H2369" s="45">
        <v>8</v>
      </c>
      <c r="I2369" s="44">
        <v>0</v>
      </c>
      <c r="J2369" s="43">
        <v>24</v>
      </c>
      <c r="K2369" s="44">
        <v>0</v>
      </c>
      <c r="L2369" s="43">
        <v>20.239999999999998</v>
      </c>
      <c r="M2369" s="44">
        <v>0</v>
      </c>
      <c r="N2369" s="41">
        <v>4</v>
      </c>
      <c r="O2369" s="41">
        <v>4</v>
      </c>
      <c r="P2369" s="42" t="str">
        <f t="shared" si="36"/>
        <v>44</v>
      </c>
      <c r="Q2369" s="42"/>
      <c r="R2369" s="41" t="s">
        <v>1650</v>
      </c>
    </row>
    <row r="2370" spans="1:18" x14ac:dyDescent="0.25">
      <c r="A2370" s="3" t="s">
        <v>134</v>
      </c>
      <c r="B2370" s="3" t="s">
        <v>6986</v>
      </c>
      <c r="C2370" s="3" t="s">
        <v>6987</v>
      </c>
      <c r="D2370" s="43">
        <v>4.9000000000000004</v>
      </c>
      <c r="E2370" s="43">
        <v>25</v>
      </c>
      <c r="F2370" s="44">
        <v>5.0999999999999996</v>
      </c>
      <c r="G2370" s="43">
        <v>20.100000000000001</v>
      </c>
      <c r="H2370" s="45">
        <v>1</v>
      </c>
      <c r="I2370" s="44">
        <v>0</v>
      </c>
      <c r="J2370" s="43">
        <v>25</v>
      </c>
      <c r="K2370" s="44">
        <v>0</v>
      </c>
      <c r="L2370" s="43">
        <v>20.100000000000001</v>
      </c>
      <c r="M2370" s="44">
        <v>0</v>
      </c>
      <c r="N2370" s="41">
        <v>4</v>
      </c>
      <c r="O2370" s="41">
        <v>4</v>
      </c>
      <c r="P2370" s="42" t="str">
        <f t="shared" si="36"/>
        <v>44</v>
      </c>
      <c r="Q2370" s="42"/>
      <c r="R2370" s="41" t="s">
        <v>1650</v>
      </c>
    </row>
    <row r="2371" spans="1:18" x14ac:dyDescent="0.25">
      <c r="A2371" s="3" t="s">
        <v>134</v>
      </c>
      <c r="B2371" s="3" t="s">
        <v>8910</v>
      </c>
      <c r="C2371" s="3" t="s">
        <v>1106</v>
      </c>
      <c r="D2371" s="43">
        <v>1.6666666666666667</v>
      </c>
      <c r="E2371" s="43">
        <v>10</v>
      </c>
      <c r="F2371" s="44">
        <v>6</v>
      </c>
      <c r="G2371" s="43">
        <v>8.33</v>
      </c>
      <c r="H2371" s="45">
        <v>6</v>
      </c>
      <c r="I2371" s="44">
        <v>0</v>
      </c>
      <c r="J2371" s="43">
        <v>30</v>
      </c>
      <c r="K2371" s="44">
        <v>0</v>
      </c>
      <c r="L2371" s="43">
        <v>20</v>
      </c>
      <c r="M2371" s="44">
        <v>0</v>
      </c>
      <c r="N2371" s="41">
        <v>4</v>
      </c>
      <c r="O2371" s="41">
        <v>4</v>
      </c>
      <c r="P2371" s="42" t="str">
        <f t="shared" si="36"/>
        <v>44</v>
      </c>
      <c r="Q2371" s="42"/>
      <c r="R2371" s="41" t="s">
        <v>3850</v>
      </c>
    </row>
    <row r="2372" spans="1:18" x14ac:dyDescent="0.25">
      <c r="A2372" s="3" t="s">
        <v>134</v>
      </c>
      <c r="B2372" s="3" t="s">
        <v>8911</v>
      </c>
      <c r="C2372" s="3" t="s">
        <v>8912</v>
      </c>
      <c r="D2372" s="43">
        <v>0.66666666666666663</v>
      </c>
      <c r="E2372" s="43">
        <v>4</v>
      </c>
      <c r="F2372" s="44">
        <v>6</v>
      </c>
      <c r="G2372" s="43">
        <v>3.33</v>
      </c>
      <c r="H2372" s="45">
        <v>6</v>
      </c>
      <c r="I2372" s="44">
        <v>0</v>
      </c>
      <c r="J2372" s="43">
        <v>24</v>
      </c>
      <c r="K2372" s="44">
        <v>0</v>
      </c>
      <c r="L2372" s="43">
        <v>20</v>
      </c>
      <c r="M2372" s="44">
        <v>0</v>
      </c>
      <c r="N2372" s="41">
        <v>4</v>
      </c>
      <c r="O2372" s="41">
        <v>4</v>
      </c>
      <c r="P2372" s="42" t="str">
        <f t="shared" si="36"/>
        <v>44</v>
      </c>
      <c r="Q2372" s="42"/>
      <c r="R2372" s="41" t="s">
        <v>3850</v>
      </c>
    </row>
    <row r="2373" spans="1:18" x14ac:dyDescent="0.25">
      <c r="A2373" s="3" t="s">
        <v>134</v>
      </c>
      <c r="B2373" s="3" t="s">
        <v>8913</v>
      </c>
      <c r="C2373" s="3" t="s">
        <v>8914</v>
      </c>
      <c r="D2373" s="43">
        <v>4</v>
      </c>
      <c r="E2373" s="43">
        <v>24</v>
      </c>
      <c r="F2373" s="44">
        <v>6</v>
      </c>
      <c r="G2373" s="43">
        <v>20</v>
      </c>
      <c r="H2373" s="45">
        <v>1</v>
      </c>
      <c r="I2373" s="44">
        <v>0</v>
      </c>
      <c r="J2373" s="43">
        <v>24</v>
      </c>
      <c r="K2373" s="44">
        <v>0</v>
      </c>
      <c r="L2373" s="43">
        <v>20</v>
      </c>
      <c r="M2373" s="44">
        <v>0</v>
      </c>
      <c r="N2373" s="41">
        <v>4</v>
      </c>
      <c r="O2373" s="41">
        <v>4</v>
      </c>
      <c r="P2373" s="42" t="str">
        <f t="shared" si="36"/>
        <v>44</v>
      </c>
      <c r="Q2373" s="42"/>
      <c r="R2373" s="41" t="s">
        <v>3850</v>
      </c>
    </row>
    <row r="2374" spans="1:18" x14ac:dyDescent="0.25">
      <c r="A2374" s="3" t="s">
        <v>134</v>
      </c>
      <c r="B2374" s="3" t="s">
        <v>8915</v>
      </c>
      <c r="C2374" s="3" t="s">
        <v>8916</v>
      </c>
      <c r="D2374" s="43">
        <v>4</v>
      </c>
      <c r="E2374" s="43">
        <v>24</v>
      </c>
      <c r="F2374" s="44">
        <v>6</v>
      </c>
      <c r="G2374" s="43">
        <v>20</v>
      </c>
      <c r="H2374" s="45">
        <v>1</v>
      </c>
      <c r="I2374" s="44">
        <v>0</v>
      </c>
      <c r="J2374" s="43">
        <v>24</v>
      </c>
      <c r="K2374" s="44">
        <v>0</v>
      </c>
      <c r="L2374" s="43">
        <v>20</v>
      </c>
      <c r="M2374" s="44">
        <v>0</v>
      </c>
      <c r="N2374" s="41">
        <v>4</v>
      </c>
      <c r="O2374" s="41">
        <v>4</v>
      </c>
      <c r="P2374" s="42" t="str">
        <f t="shared" si="36"/>
        <v>44</v>
      </c>
      <c r="Q2374" s="42"/>
      <c r="R2374" s="41" t="s">
        <v>3850</v>
      </c>
    </row>
    <row r="2375" spans="1:18" x14ac:dyDescent="0.25">
      <c r="A2375" s="3" t="s">
        <v>134</v>
      </c>
      <c r="B2375" s="3" t="s">
        <v>8917</v>
      </c>
      <c r="C2375" s="3" t="s">
        <v>8918</v>
      </c>
      <c r="D2375" s="43">
        <v>4</v>
      </c>
      <c r="E2375" s="43">
        <v>24</v>
      </c>
      <c r="F2375" s="44">
        <v>6</v>
      </c>
      <c r="G2375" s="43">
        <v>20</v>
      </c>
      <c r="H2375" s="45">
        <v>1</v>
      </c>
      <c r="I2375" s="44">
        <v>0</v>
      </c>
      <c r="J2375" s="43">
        <v>24</v>
      </c>
      <c r="K2375" s="44">
        <v>0</v>
      </c>
      <c r="L2375" s="43">
        <v>20</v>
      </c>
      <c r="M2375" s="44">
        <v>0</v>
      </c>
      <c r="N2375" s="41">
        <v>4</v>
      </c>
      <c r="O2375" s="41">
        <v>4</v>
      </c>
      <c r="P2375" s="42" t="str">
        <f t="shared" ref="P2375:P2438" si="37">N2375&amp;O2375</f>
        <v>44</v>
      </c>
      <c r="Q2375" s="42"/>
      <c r="R2375" s="41" t="s">
        <v>3850</v>
      </c>
    </row>
    <row r="2376" spans="1:18" x14ac:dyDescent="0.25">
      <c r="A2376" s="3" t="s">
        <v>134</v>
      </c>
      <c r="B2376" s="3" t="s">
        <v>8919</v>
      </c>
      <c r="C2376" s="3" t="s">
        <v>8920</v>
      </c>
      <c r="D2376" s="43">
        <v>1.3333333333333333</v>
      </c>
      <c r="E2376" s="43">
        <v>8</v>
      </c>
      <c r="F2376" s="44">
        <v>6</v>
      </c>
      <c r="G2376" s="43">
        <v>6.66</v>
      </c>
      <c r="H2376" s="45">
        <v>3</v>
      </c>
      <c r="I2376" s="44">
        <v>0</v>
      </c>
      <c r="J2376" s="43">
        <v>24</v>
      </c>
      <c r="K2376" s="44">
        <v>0</v>
      </c>
      <c r="L2376" s="43">
        <v>20</v>
      </c>
      <c r="M2376" s="44">
        <v>0</v>
      </c>
      <c r="N2376" s="41">
        <v>4</v>
      </c>
      <c r="O2376" s="41">
        <v>4</v>
      </c>
      <c r="P2376" s="42" t="str">
        <f t="shared" si="37"/>
        <v>44</v>
      </c>
      <c r="Q2376" s="42"/>
      <c r="R2376" s="41" t="s">
        <v>3850</v>
      </c>
    </row>
    <row r="2377" spans="1:18" x14ac:dyDescent="0.25">
      <c r="A2377" s="3" t="s">
        <v>134</v>
      </c>
      <c r="B2377" s="3" t="s">
        <v>8921</v>
      </c>
      <c r="C2377" s="3" t="s">
        <v>5526</v>
      </c>
      <c r="D2377" s="43">
        <v>4</v>
      </c>
      <c r="E2377" s="43">
        <v>24</v>
      </c>
      <c r="F2377" s="44">
        <v>6</v>
      </c>
      <c r="G2377" s="43">
        <v>20</v>
      </c>
      <c r="H2377" s="45">
        <v>1</v>
      </c>
      <c r="I2377" s="44">
        <v>0</v>
      </c>
      <c r="J2377" s="43">
        <v>24</v>
      </c>
      <c r="K2377" s="44">
        <v>0</v>
      </c>
      <c r="L2377" s="43">
        <v>20</v>
      </c>
      <c r="M2377" s="44">
        <v>0</v>
      </c>
      <c r="N2377" s="41">
        <v>4</v>
      </c>
      <c r="O2377" s="41">
        <v>4</v>
      </c>
      <c r="P2377" s="42" t="str">
        <f t="shared" si="37"/>
        <v>44</v>
      </c>
      <c r="Q2377" s="42"/>
      <c r="R2377" s="41" t="s">
        <v>3850</v>
      </c>
    </row>
    <row r="2378" spans="1:18" x14ac:dyDescent="0.25">
      <c r="A2378" s="3" t="s">
        <v>134</v>
      </c>
      <c r="B2378" s="3" t="s">
        <v>8922</v>
      </c>
      <c r="C2378" s="3" t="s">
        <v>3763</v>
      </c>
      <c r="D2378" s="43">
        <v>4</v>
      </c>
      <c r="E2378" s="43">
        <v>24</v>
      </c>
      <c r="F2378" s="44">
        <v>6</v>
      </c>
      <c r="G2378" s="43">
        <v>20</v>
      </c>
      <c r="H2378" s="45">
        <v>1</v>
      </c>
      <c r="I2378" s="44">
        <v>0</v>
      </c>
      <c r="J2378" s="43">
        <v>24</v>
      </c>
      <c r="K2378" s="44">
        <v>0</v>
      </c>
      <c r="L2378" s="43">
        <v>20</v>
      </c>
      <c r="M2378" s="44">
        <v>0</v>
      </c>
      <c r="N2378" s="41">
        <v>4</v>
      </c>
      <c r="O2378" s="41">
        <v>4</v>
      </c>
      <c r="P2378" s="42" t="str">
        <f t="shared" si="37"/>
        <v>44</v>
      </c>
      <c r="Q2378" s="42"/>
      <c r="R2378" s="41" t="s">
        <v>3850</v>
      </c>
    </row>
    <row r="2379" spans="1:18" x14ac:dyDescent="0.25">
      <c r="A2379" s="3" t="s">
        <v>134</v>
      </c>
      <c r="B2379" s="3" t="s">
        <v>8923</v>
      </c>
      <c r="C2379" s="3" t="s">
        <v>5117</v>
      </c>
      <c r="D2379" s="43">
        <v>4</v>
      </c>
      <c r="E2379" s="43">
        <v>24</v>
      </c>
      <c r="F2379" s="44">
        <v>6</v>
      </c>
      <c r="G2379" s="43">
        <v>20</v>
      </c>
      <c r="H2379" s="45">
        <v>1</v>
      </c>
      <c r="I2379" s="44">
        <v>0</v>
      </c>
      <c r="J2379" s="43">
        <v>24</v>
      </c>
      <c r="K2379" s="44">
        <v>0</v>
      </c>
      <c r="L2379" s="43">
        <v>20</v>
      </c>
      <c r="M2379" s="44">
        <v>0</v>
      </c>
      <c r="N2379" s="41">
        <v>4</v>
      </c>
      <c r="O2379" s="41">
        <v>4</v>
      </c>
      <c r="P2379" s="42" t="str">
        <f t="shared" si="37"/>
        <v>44</v>
      </c>
      <c r="Q2379" s="42"/>
      <c r="R2379" s="41" t="s">
        <v>3850</v>
      </c>
    </row>
    <row r="2380" spans="1:18" x14ac:dyDescent="0.25">
      <c r="A2380" s="3" t="s">
        <v>134</v>
      </c>
      <c r="B2380" s="3" t="s">
        <v>8924</v>
      </c>
      <c r="C2380" s="3" t="s">
        <v>8925</v>
      </c>
      <c r="D2380" s="43">
        <v>4</v>
      </c>
      <c r="E2380" s="43">
        <v>24</v>
      </c>
      <c r="F2380" s="44">
        <v>6</v>
      </c>
      <c r="G2380" s="43">
        <v>20</v>
      </c>
      <c r="H2380" s="45">
        <v>1</v>
      </c>
      <c r="I2380" s="44">
        <v>0</v>
      </c>
      <c r="J2380" s="43">
        <v>24</v>
      </c>
      <c r="K2380" s="44">
        <v>0</v>
      </c>
      <c r="L2380" s="43">
        <v>20</v>
      </c>
      <c r="M2380" s="44">
        <v>0</v>
      </c>
      <c r="N2380" s="41">
        <v>4</v>
      </c>
      <c r="O2380" s="41">
        <v>4</v>
      </c>
      <c r="P2380" s="42" t="str">
        <f t="shared" si="37"/>
        <v>44</v>
      </c>
      <c r="Q2380" s="42"/>
      <c r="R2380" s="41" t="s">
        <v>3850</v>
      </c>
    </row>
    <row r="2381" spans="1:18" x14ac:dyDescent="0.25">
      <c r="A2381" s="3" t="s">
        <v>134</v>
      </c>
      <c r="B2381" s="3" t="s">
        <v>8926</v>
      </c>
      <c r="C2381" s="3" t="s">
        <v>8927</v>
      </c>
      <c r="D2381" s="43">
        <v>2</v>
      </c>
      <c r="E2381" s="43">
        <v>12</v>
      </c>
      <c r="F2381" s="44">
        <v>6</v>
      </c>
      <c r="G2381" s="43">
        <v>10</v>
      </c>
      <c r="H2381" s="45">
        <v>2</v>
      </c>
      <c r="I2381" s="44">
        <v>0</v>
      </c>
      <c r="J2381" s="43">
        <v>24</v>
      </c>
      <c r="K2381" s="44">
        <v>0</v>
      </c>
      <c r="L2381" s="43">
        <v>20</v>
      </c>
      <c r="M2381" s="44">
        <v>0</v>
      </c>
      <c r="N2381" s="41">
        <v>4</v>
      </c>
      <c r="O2381" s="41">
        <v>4</v>
      </c>
      <c r="P2381" s="42" t="str">
        <f t="shared" si="37"/>
        <v>44</v>
      </c>
      <c r="Q2381" s="42"/>
      <c r="R2381" s="41" t="s">
        <v>3850</v>
      </c>
    </row>
    <row r="2382" spans="1:18" x14ac:dyDescent="0.25">
      <c r="A2382" s="3" t="s">
        <v>134</v>
      </c>
      <c r="B2382" s="3" t="s">
        <v>8928</v>
      </c>
      <c r="C2382" s="3" t="s">
        <v>8929</v>
      </c>
      <c r="D2382" s="43">
        <v>4</v>
      </c>
      <c r="E2382" s="43">
        <v>24</v>
      </c>
      <c r="F2382" s="44">
        <v>6</v>
      </c>
      <c r="G2382" s="43">
        <v>20</v>
      </c>
      <c r="H2382" s="45">
        <v>1</v>
      </c>
      <c r="I2382" s="44">
        <v>0</v>
      </c>
      <c r="J2382" s="43">
        <v>24</v>
      </c>
      <c r="K2382" s="44">
        <v>0</v>
      </c>
      <c r="L2382" s="43">
        <v>20</v>
      </c>
      <c r="M2382" s="44">
        <v>0</v>
      </c>
      <c r="N2382" s="41">
        <v>4</v>
      </c>
      <c r="O2382" s="41">
        <v>4</v>
      </c>
      <c r="P2382" s="42" t="str">
        <f t="shared" si="37"/>
        <v>44</v>
      </c>
      <c r="Q2382" s="42"/>
      <c r="R2382" s="41" t="s">
        <v>3850</v>
      </c>
    </row>
    <row r="2383" spans="1:18" x14ac:dyDescent="0.25">
      <c r="A2383" s="3" t="s">
        <v>134</v>
      </c>
      <c r="B2383" s="3" t="s">
        <v>8930</v>
      </c>
      <c r="C2383" s="3" t="s">
        <v>8931</v>
      </c>
      <c r="D2383" s="43">
        <v>2</v>
      </c>
      <c r="E2383" s="43">
        <v>12</v>
      </c>
      <c r="F2383" s="44">
        <v>6</v>
      </c>
      <c r="G2383" s="43">
        <v>10</v>
      </c>
      <c r="H2383" s="45">
        <v>2</v>
      </c>
      <c r="I2383" s="44">
        <v>0</v>
      </c>
      <c r="J2383" s="43">
        <v>24</v>
      </c>
      <c r="K2383" s="44">
        <v>0</v>
      </c>
      <c r="L2383" s="43">
        <v>20</v>
      </c>
      <c r="M2383" s="44">
        <v>0</v>
      </c>
      <c r="N2383" s="41">
        <v>4</v>
      </c>
      <c r="O2383" s="41">
        <v>4</v>
      </c>
      <c r="P2383" s="42" t="str">
        <f t="shared" si="37"/>
        <v>44</v>
      </c>
      <c r="Q2383" s="42"/>
      <c r="R2383" s="41" t="s">
        <v>3850</v>
      </c>
    </row>
    <row r="2384" spans="1:18" x14ac:dyDescent="0.25">
      <c r="A2384" s="3" t="s">
        <v>134</v>
      </c>
      <c r="B2384" s="3" t="s">
        <v>8932</v>
      </c>
      <c r="C2384" s="3" t="s">
        <v>876</v>
      </c>
      <c r="D2384" s="43">
        <v>4</v>
      </c>
      <c r="E2384" s="43">
        <v>24</v>
      </c>
      <c r="F2384" s="44">
        <v>6</v>
      </c>
      <c r="G2384" s="43">
        <v>20</v>
      </c>
      <c r="H2384" s="45">
        <v>1</v>
      </c>
      <c r="I2384" s="44">
        <v>0</v>
      </c>
      <c r="J2384" s="43">
        <v>24</v>
      </c>
      <c r="K2384" s="44">
        <v>0</v>
      </c>
      <c r="L2384" s="43">
        <v>20</v>
      </c>
      <c r="M2384" s="44">
        <v>0</v>
      </c>
      <c r="N2384" s="41">
        <v>4</v>
      </c>
      <c r="O2384" s="41">
        <v>4</v>
      </c>
      <c r="P2384" s="42" t="str">
        <f t="shared" si="37"/>
        <v>44</v>
      </c>
      <c r="Q2384" s="42"/>
      <c r="R2384" s="41" t="s">
        <v>3850</v>
      </c>
    </row>
    <row r="2385" spans="1:18" x14ac:dyDescent="0.25">
      <c r="A2385" s="3" t="s">
        <v>134</v>
      </c>
      <c r="B2385" s="3" t="s">
        <v>8933</v>
      </c>
      <c r="C2385" s="3" t="s">
        <v>7812</v>
      </c>
      <c r="D2385" s="43">
        <v>4</v>
      </c>
      <c r="E2385" s="43">
        <v>24</v>
      </c>
      <c r="F2385" s="44">
        <v>6</v>
      </c>
      <c r="G2385" s="43">
        <v>20</v>
      </c>
      <c r="H2385" s="45">
        <v>1</v>
      </c>
      <c r="I2385" s="44">
        <v>0</v>
      </c>
      <c r="J2385" s="43">
        <v>24</v>
      </c>
      <c r="K2385" s="44">
        <v>0</v>
      </c>
      <c r="L2385" s="43">
        <v>20</v>
      </c>
      <c r="M2385" s="44">
        <v>0</v>
      </c>
      <c r="N2385" s="41">
        <v>4</v>
      </c>
      <c r="O2385" s="41">
        <v>4</v>
      </c>
      <c r="P2385" s="42" t="str">
        <f t="shared" si="37"/>
        <v>44</v>
      </c>
      <c r="Q2385" s="42"/>
      <c r="R2385" s="41" t="s">
        <v>3850</v>
      </c>
    </row>
    <row r="2386" spans="1:18" x14ac:dyDescent="0.25">
      <c r="A2386" s="3" t="s">
        <v>134</v>
      </c>
      <c r="B2386" s="3" t="s">
        <v>6988</v>
      </c>
      <c r="C2386" s="3" t="s">
        <v>6989</v>
      </c>
      <c r="D2386" s="43">
        <v>4.03</v>
      </c>
      <c r="E2386" s="43">
        <v>24</v>
      </c>
      <c r="F2386" s="44">
        <v>5.95</v>
      </c>
      <c r="G2386" s="43">
        <v>19.97</v>
      </c>
      <c r="H2386" s="45">
        <v>1</v>
      </c>
      <c r="I2386" s="44">
        <v>0</v>
      </c>
      <c r="J2386" s="43">
        <v>24</v>
      </c>
      <c r="K2386" s="44">
        <v>0</v>
      </c>
      <c r="L2386" s="43">
        <v>19.97</v>
      </c>
      <c r="M2386" s="44">
        <v>0</v>
      </c>
      <c r="N2386" s="41">
        <v>4</v>
      </c>
      <c r="O2386" s="41">
        <v>4</v>
      </c>
      <c r="P2386" s="42" t="str">
        <f t="shared" si="37"/>
        <v>44</v>
      </c>
      <c r="Q2386" s="42"/>
      <c r="R2386" s="41" t="s">
        <v>1650</v>
      </c>
    </row>
    <row r="2387" spans="1:18" x14ac:dyDescent="0.25">
      <c r="A2387" s="3" t="s">
        <v>134</v>
      </c>
      <c r="B2387" s="3" t="s">
        <v>6990</v>
      </c>
      <c r="C2387" s="3" t="s">
        <v>6991</v>
      </c>
      <c r="D2387" s="43">
        <v>3.56</v>
      </c>
      <c r="E2387" s="43">
        <v>23.19</v>
      </c>
      <c r="F2387" s="44">
        <v>6.51</v>
      </c>
      <c r="G2387" s="43">
        <v>19.63</v>
      </c>
      <c r="H2387" s="45">
        <v>1</v>
      </c>
      <c r="I2387" s="44">
        <v>0</v>
      </c>
      <c r="J2387" s="43">
        <v>23.19</v>
      </c>
      <c r="K2387" s="44">
        <v>0</v>
      </c>
      <c r="L2387" s="43">
        <v>19.63</v>
      </c>
      <c r="M2387" s="44">
        <v>0</v>
      </c>
      <c r="N2387" s="41">
        <v>4</v>
      </c>
      <c r="O2387" s="41">
        <v>4</v>
      </c>
      <c r="P2387" s="42" t="str">
        <f t="shared" si="37"/>
        <v>44</v>
      </c>
      <c r="Q2387" s="42"/>
      <c r="R2387" s="41" t="s">
        <v>1650</v>
      </c>
    </row>
    <row r="2388" spans="1:18" x14ac:dyDescent="0.25">
      <c r="A2388" s="3" t="s">
        <v>134</v>
      </c>
      <c r="B2388" s="3" t="s">
        <v>6992</v>
      </c>
      <c r="C2388" s="3" t="s">
        <v>6993</v>
      </c>
      <c r="D2388" s="43">
        <v>3.38</v>
      </c>
      <c r="E2388" s="43">
        <v>23</v>
      </c>
      <c r="F2388" s="44">
        <v>6.8</v>
      </c>
      <c r="G2388" s="43">
        <v>19.62</v>
      </c>
      <c r="H2388" s="45">
        <v>1</v>
      </c>
      <c r="I2388" s="44">
        <v>0</v>
      </c>
      <c r="J2388" s="43">
        <v>23</v>
      </c>
      <c r="K2388" s="44">
        <v>0</v>
      </c>
      <c r="L2388" s="43">
        <v>19.62</v>
      </c>
      <c r="M2388" s="44">
        <v>0</v>
      </c>
      <c r="N2388" s="41">
        <v>4</v>
      </c>
      <c r="O2388" s="41">
        <v>4</v>
      </c>
      <c r="P2388" s="42" t="str">
        <f t="shared" si="37"/>
        <v>44</v>
      </c>
      <c r="Q2388" s="42"/>
      <c r="R2388" s="41" t="s">
        <v>1650</v>
      </c>
    </row>
    <row r="2389" spans="1:18" x14ac:dyDescent="0.25">
      <c r="A2389" s="3" t="s">
        <v>134</v>
      </c>
      <c r="B2389" s="3" t="s">
        <v>8934</v>
      </c>
      <c r="C2389" s="3" t="s">
        <v>276</v>
      </c>
      <c r="D2389" s="43">
        <v>3.9166666666666665</v>
      </c>
      <c r="E2389" s="43">
        <v>23.5</v>
      </c>
      <c r="F2389" s="44">
        <v>6</v>
      </c>
      <c r="G2389" s="43">
        <v>19.579999999999998</v>
      </c>
      <c r="H2389" s="45">
        <v>1</v>
      </c>
      <c r="I2389" s="44">
        <v>0</v>
      </c>
      <c r="J2389" s="43">
        <v>23.5</v>
      </c>
      <c r="K2389" s="44">
        <v>0</v>
      </c>
      <c r="L2389" s="43">
        <v>19.579999999999998</v>
      </c>
      <c r="M2389" s="44">
        <v>0</v>
      </c>
      <c r="N2389" s="41">
        <v>4</v>
      </c>
      <c r="O2389" s="41">
        <v>4</v>
      </c>
      <c r="P2389" s="42" t="str">
        <f t="shared" si="37"/>
        <v>44</v>
      </c>
      <c r="Q2389" s="42"/>
      <c r="R2389" s="41" t="s">
        <v>3850</v>
      </c>
    </row>
    <row r="2390" spans="1:18" x14ac:dyDescent="0.25">
      <c r="A2390" s="3" t="s">
        <v>134</v>
      </c>
      <c r="B2390" s="3" t="s">
        <v>8935</v>
      </c>
      <c r="C2390" s="3" t="s">
        <v>8936</v>
      </c>
      <c r="D2390" s="43">
        <v>3.9166666666666665</v>
      </c>
      <c r="E2390" s="43">
        <v>23.5</v>
      </c>
      <c r="F2390" s="44">
        <v>6</v>
      </c>
      <c r="G2390" s="43">
        <v>19.579999999999998</v>
      </c>
      <c r="H2390" s="45">
        <v>1</v>
      </c>
      <c r="I2390" s="44">
        <v>0</v>
      </c>
      <c r="J2390" s="43">
        <v>23.5</v>
      </c>
      <c r="K2390" s="44">
        <v>0</v>
      </c>
      <c r="L2390" s="43">
        <v>19.579999999999998</v>
      </c>
      <c r="M2390" s="44">
        <v>0</v>
      </c>
      <c r="N2390" s="41">
        <v>4</v>
      </c>
      <c r="O2390" s="41">
        <v>4</v>
      </c>
      <c r="P2390" s="42" t="str">
        <f t="shared" si="37"/>
        <v>44</v>
      </c>
      <c r="Q2390" s="42"/>
      <c r="R2390" s="41" t="s">
        <v>3850</v>
      </c>
    </row>
    <row r="2391" spans="1:18" x14ac:dyDescent="0.25">
      <c r="A2391" s="3" t="s">
        <v>134</v>
      </c>
      <c r="B2391" s="3" t="s">
        <v>6994</v>
      </c>
      <c r="C2391" s="3" t="s">
        <v>6995</v>
      </c>
      <c r="D2391" s="43">
        <v>1.47</v>
      </c>
      <c r="E2391" s="43">
        <v>7.9665999999999997</v>
      </c>
      <c r="F2391" s="44">
        <v>5.41</v>
      </c>
      <c r="G2391" s="43">
        <v>6.49</v>
      </c>
      <c r="H2391" s="45">
        <v>3</v>
      </c>
      <c r="I2391" s="44">
        <v>0</v>
      </c>
      <c r="J2391" s="43">
        <v>23.9</v>
      </c>
      <c r="K2391" s="44">
        <v>0</v>
      </c>
      <c r="L2391" s="43">
        <v>19.489999999999998</v>
      </c>
      <c r="M2391" s="44">
        <v>0</v>
      </c>
      <c r="N2391" s="41">
        <v>4</v>
      </c>
      <c r="O2391" s="41">
        <v>4</v>
      </c>
      <c r="P2391" s="42" t="str">
        <f t="shared" si="37"/>
        <v>44</v>
      </c>
      <c r="Q2391" s="42"/>
      <c r="R2391" s="41" t="s">
        <v>1650</v>
      </c>
    </row>
    <row r="2392" spans="1:18" x14ac:dyDescent="0.25">
      <c r="A2392" s="3" t="s">
        <v>134</v>
      </c>
      <c r="B2392" s="3" t="s">
        <v>8937</v>
      </c>
      <c r="C2392" s="3" t="s">
        <v>1126</v>
      </c>
      <c r="D2392" s="43">
        <v>3.8333333333333335</v>
      </c>
      <c r="E2392" s="43">
        <v>23</v>
      </c>
      <c r="F2392" s="44">
        <v>6</v>
      </c>
      <c r="G2392" s="43">
        <v>19.16</v>
      </c>
      <c r="H2392" s="45">
        <v>1</v>
      </c>
      <c r="I2392" s="44">
        <v>0</v>
      </c>
      <c r="J2392" s="43">
        <v>23</v>
      </c>
      <c r="K2392" s="44">
        <v>0</v>
      </c>
      <c r="L2392" s="43">
        <v>19.16</v>
      </c>
      <c r="M2392" s="44">
        <v>0</v>
      </c>
      <c r="N2392" s="41">
        <v>4</v>
      </c>
      <c r="O2392" s="41">
        <v>4</v>
      </c>
      <c r="P2392" s="42" t="str">
        <f t="shared" si="37"/>
        <v>44</v>
      </c>
      <c r="Q2392" s="42"/>
      <c r="R2392" s="41" t="s">
        <v>3850</v>
      </c>
    </row>
    <row r="2393" spans="1:18" x14ac:dyDescent="0.25">
      <c r="A2393" s="3" t="s">
        <v>134</v>
      </c>
      <c r="B2393" s="3" t="s">
        <v>8938</v>
      </c>
      <c r="C2393" s="3" t="s">
        <v>8939</v>
      </c>
      <c r="D2393" s="43">
        <v>1.9166666666666667</v>
      </c>
      <c r="E2393" s="43">
        <v>11.5</v>
      </c>
      <c r="F2393" s="44">
        <v>6</v>
      </c>
      <c r="G2393" s="43">
        <v>9.58</v>
      </c>
      <c r="H2393" s="45">
        <v>2</v>
      </c>
      <c r="I2393" s="44">
        <v>0</v>
      </c>
      <c r="J2393" s="43">
        <v>23</v>
      </c>
      <c r="K2393" s="44">
        <v>0</v>
      </c>
      <c r="L2393" s="43">
        <v>19.16</v>
      </c>
      <c r="M2393" s="44">
        <v>0</v>
      </c>
      <c r="N2393" s="41">
        <v>4</v>
      </c>
      <c r="O2393" s="41">
        <v>4</v>
      </c>
      <c r="P2393" s="42" t="str">
        <f t="shared" si="37"/>
        <v>44</v>
      </c>
      <c r="Q2393" s="42"/>
      <c r="R2393" s="41" t="s">
        <v>3850</v>
      </c>
    </row>
    <row r="2394" spans="1:18" x14ac:dyDescent="0.25">
      <c r="A2394" s="3" t="s">
        <v>134</v>
      </c>
      <c r="B2394" s="3" t="s">
        <v>8940</v>
      </c>
      <c r="C2394" s="3" t="s">
        <v>976</v>
      </c>
      <c r="D2394" s="43">
        <v>3.8333333333333335</v>
      </c>
      <c r="E2394" s="43">
        <v>23</v>
      </c>
      <c r="F2394" s="44">
        <v>6</v>
      </c>
      <c r="G2394" s="43">
        <v>19.16</v>
      </c>
      <c r="H2394" s="45">
        <v>1</v>
      </c>
      <c r="I2394" s="44">
        <v>0</v>
      </c>
      <c r="J2394" s="43">
        <v>23</v>
      </c>
      <c r="K2394" s="44">
        <v>0</v>
      </c>
      <c r="L2394" s="43">
        <v>19.16</v>
      </c>
      <c r="M2394" s="44">
        <v>0</v>
      </c>
      <c r="N2394" s="41">
        <v>4</v>
      </c>
      <c r="O2394" s="41">
        <v>4</v>
      </c>
      <c r="P2394" s="42" t="str">
        <f t="shared" si="37"/>
        <v>44</v>
      </c>
      <c r="Q2394" s="42"/>
      <c r="R2394" s="41" t="s">
        <v>3850</v>
      </c>
    </row>
    <row r="2395" spans="1:18" x14ac:dyDescent="0.25">
      <c r="A2395" s="3" t="s">
        <v>134</v>
      </c>
      <c r="B2395" s="3" t="s">
        <v>6996</v>
      </c>
      <c r="C2395" s="3" t="s">
        <v>6997</v>
      </c>
      <c r="D2395" s="43">
        <v>4.01</v>
      </c>
      <c r="E2395" s="43">
        <v>23</v>
      </c>
      <c r="F2395" s="44">
        <v>5.73</v>
      </c>
      <c r="G2395" s="43">
        <v>18.989999999999998</v>
      </c>
      <c r="H2395" s="45">
        <v>1</v>
      </c>
      <c r="I2395" s="44">
        <v>0</v>
      </c>
      <c r="J2395" s="43">
        <v>23</v>
      </c>
      <c r="K2395" s="44">
        <v>0</v>
      </c>
      <c r="L2395" s="43">
        <v>18.989999999999998</v>
      </c>
      <c r="M2395" s="44">
        <v>0</v>
      </c>
      <c r="N2395" s="41">
        <v>4</v>
      </c>
      <c r="O2395" s="41">
        <v>4</v>
      </c>
      <c r="P2395" s="42" t="str">
        <f t="shared" si="37"/>
        <v>44</v>
      </c>
      <c r="Q2395" s="42"/>
      <c r="R2395" s="41" t="s">
        <v>1650</v>
      </c>
    </row>
    <row r="2396" spans="1:18" x14ac:dyDescent="0.25">
      <c r="A2396" s="3" t="s">
        <v>134</v>
      </c>
      <c r="B2396" s="3" t="s">
        <v>8941</v>
      </c>
      <c r="C2396" s="3" t="s">
        <v>8942</v>
      </c>
      <c r="D2396" s="43">
        <v>3.75</v>
      </c>
      <c r="E2396" s="43">
        <v>22.5</v>
      </c>
      <c r="F2396" s="44">
        <v>6</v>
      </c>
      <c r="G2396" s="43">
        <v>18.75</v>
      </c>
      <c r="H2396" s="45">
        <v>1</v>
      </c>
      <c r="I2396" s="44">
        <v>0</v>
      </c>
      <c r="J2396" s="43">
        <v>22.5</v>
      </c>
      <c r="K2396" s="44">
        <v>0</v>
      </c>
      <c r="L2396" s="43">
        <v>18.75</v>
      </c>
      <c r="M2396" s="44">
        <v>0</v>
      </c>
      <c r="N2396" s="41">
        <v>4</v>
      </c>
      <c r="O2396" s="41">
        <v>4</v>
      </c>
      <c r="P2396" s="42" t="str">
        <f t="shared" si="37"/>
        <v>44</v>
      </c>
      <c r="Q2396" s="42"/>
      <c r="R2396" s="41" t="s">
        <v>3850</v>
      </c>
    </row>
    <row r="2397" spans="1:18" x14ac:dyDescent="0.25">
      <c r="A2397" s="3" t="s">
        <v>134</v>
      </c>
      <c r="B2397" s="3" t="s">
        <v>8943</v>
      </c>
      <c r="C2397" s="3" t="s">
        <v>8944</v>
      </c>
      <c r="D2397" s="43">
        <v>3.75</v>
      </c>
      <c r="E2397" s="43">
        <v>22.5</v>
      </c>
      <c r="F2397" s="44">
        <v>6</v>
      </c>
      <c r="G2397" s="43">
        <v>18.75</v>
      </c>
      <c r="H2397" s="45">
        <v>1</v>
      </c>
      <c r="I2397" s="44">
        <v>0</v>
      </c>
      <c r="J2397" s="43">
        <v>22.5</v>
      </c>
      <c r="K2397" s="44">
        <v>0</v>
      </c>
      <c r="L2397" s="43">
        <v>18.75</v>
      </c>
      <c r="M2397" s="44">
        <v>0</v>
      </c>
      <c r="N2397" s="41">
        <v>4</v>
      </c>
      <c r="O2397" s="41">
        <v>4</v>
      </c>
      <c r="P2397" s="42" t="str">
        <f t="shared" si="37"/>
        <v>44</v>
      </c>
      <c r="Q2397" s="42"/>
      <c r="R2397" s="41" t="s">
        <v>3850</v>
      </c>
    </row>
    <row r="2398" spans="1:18" x14ac:dyDescent="0.25">
      <c r="A2398" s="3" t="s">
        <v>134</v>
      </c>
      <c r="B2398" s="3" t="s">
        <v>8945</v>
      </c>
      <c r="C2398" s="3" t="s">
        <v>8946</v>
      </c>
      <c r="D2398" s="43">
        <v>3.7433333333333332</v>
      </c>
      <c r="E2398" s="43">
        <v>22.46</v>
      </c>
      <c r="F2398" s="44">
        <v>6</v>
      </c>
      <c r="G2398" s="43">
        <v>18.71</v>
      </c>
      <c r="H2398" s="45">
        <v>1</v>
      </c>
      <c r="I2398" s="44">
        <v>0</v>
      </c>
      <c r="J2398" s="43">
        <v>22.46</v>
      </c>
      <c r="K2398" s="44">
        <v>0</v>
      </c>
      <c r="L2398" s="43">
        <v>18.71</v>
      </c>
      <c r="M2398" s="44">
        <v>0</v>
      </c>
      <c r="N2398" s="41">
        <v>4</v>
      </c>
      <c r="O2398" s="41">
        <v>4</v>
      </c>
      <c r="P2398" s="42" t="str">
        <f t="shared" si="37"/>
        <v>44</v>
      </c>
      <c r="Q2398" s="42"/>
      <c r="R2398" s="41" t="s">
        <v>3850</v>
      </c>
    </row>
    <row r="2399" spans="1:18" x14ac:dyDescent="0.25">
      <c r="A2399" s="3" t="s">
        <v>134</v>
      </c>
      <c r="B2399" s="3" t="s">
        <v>8947</v>
      </c>
      <c r="C2399" s="3" t="s">
        <v>8948</v>
      </c>
      <c r="D2399" s="43">
        <v>3.6666666666666665</v>
      </c>
      <c r="E2399" s="43">
        <v>22</v>
      </c>
      <c r="F2399" s="44">
        <v>6</v>
      </c>
      <c r="G2399" s="43">
        <v>18.329999999999998</v>
      </c>
      <c r="H2399" s="45">
        <v>1</v>
      </c>
      <c r="I2399" s="44">
        <v>0</v>
      </c>
      <c r="J2399" s="43">
        <v>22</v>
      </c>
      <c r="K2399" s="44">
        <v>0</v>
      </c>
      <c r="L2399" s="43">
        <v>18.329999999999998</v>
      </c>
      <c r="M2399" s="44">
        <v>0</v>
      </c>
      <c r="N2399" s="41">
        <v>4</v>
      </c>
      <c r="O2399" s="41">
        <v>4</v>
      </c>
      <c r="P2399" s="42" t="str">
        <f t="shared" si="37"/>
        <v>44</v>
      </c>
      <c r="Q2399" s="42"/>
      <c r="R2399" s="41" t="s">
        <v>3850</v>
      </c>
    </row>
    <row r="2400" spans="1:18" x14ac:dyDescent="0.25">
      <c r="A2400" s="3" t="s">
        <v>134</v>
      </c>
      <c r="B2400" s="3" t="s">
        <v>8949</v>
      </c>
      <c r="C2400" s="3" t="s">
        <v>8950</v>
      </c>
      <c r="D2400" s="43">
        <v>3.6666666666666665</v>
      </c>
      <c r="E2400" s="43">
        <v>22</v>
      </c>
      <c r="F2400" s="44">
        <v>6</v>
      </c>
      <c r="G2400" s="43">
        <v>18.329999999999998</v>
      </c>
      <c r="H2400" s="45">
        <v>1</v>
      </c>
      <c r="I2400" s="44">
        <v>0</v>
      </c>
      <c r="J2400" s="43">
        <v>22</v>
      </c>
      <c r="K2400" s="44">
        <v>0</v>
      </c>
      <c r="L2400" s="43">
        <v>18.329999999999998</v>
      </c>
      <c r="M2400" s="44">
        <v>0</v>
      </c>
      <c r="N2400" s="41">
        <v>4</v>
      </c>
      <c r="O2400" s="41">
        <v>4</v>
      </c>
      <c r="P2400" s="42" t="str">
        <f t="shared" si="37"/>
        <v>44</v>
      </c>
      <c r="Q2400" s="42"/>
      <c r="R2400" s="41" t="s">
        <v>3850</v>
      </c>
    </row>
    <row r="2401" spans="1:18" x14ac:dyDescent="0.25">
      <c r="A2401" s="3" t="s">
        <v>134</v>
      </c>
      <c r="B2401" s="3" t="s">
        <v>8951</v>
      </c>
      <c r="C2401" s="3" t="s">
        <v>8952</v>
      </c>
      <c r="D2401" s="43">
        <v>3.6666666666666665</v>
      </c>
      <c r="E2401" s="43">
        <v>22</v>
      </c>
      <c r="F2401" s="44">
        <v>6</v>
      </c>
      <c r="G2401" s="43">
        <v>18.329999999999998</v>
      </c>
      <c r="H2401" s="45">
        <v>1</v>
      </c>
      <c r="I2401" s="44">
        <v>0</v>
      </c>
      <c r="J2401" s="43">
        <v>22</v>
      </c>
      <c r="K2401" s="44">
        <v>0</v>
      </c>
      <c r="L2401" s="43">
        <v>18.329999999999998</v>
      </c>
      <c r="M2401" s="44">
        <v>0</v>
      </c>
      <c r="N2401" s="41">
        <v>4</v>
      </c>
      <c r="O2401" s="41">
        <v>4</v>
      </c>
      <c r="P2401" s="42" t="str">
        <f t="shared" si="37"/>
        <v>44</v>
      </c>
      <c r="Q2401" s="42"/>
      <c r="R2401" s="41" t="s">
        <v>3850</v>
      </c>
    </row>
    <row r="2402" spans="1:18" x14ac:dyDescent="0.25">
      <c r="A2402" s="3" t="s">
        <v>134</v>
      </c>
      <c r="B2402" s="3" t="s">
        <v>8953</v>
      </c>
      <c r="C2402" s="3" t="s">
        <v>8954</v>
      </c>
      <c r="D2402" s="43">
        <v>3.6666666666666665</v>
      </c>
      <c r="E2402" s="43">
        <v>22</v>
      </c>
      <c r="F2402" s="44">
        <v>6</v>
      </c>
      <c r="G2402" s="43">
        <v>18.329999999999998</v>
      </c>
      <c r="H2402" s="45">
        <v>1</v>
      </c>
      <c r="I2402" s="44">
        <v>0</v>
      </c>
      <c r="J2402" s="43">
        <v>22</v>
      </c>
      <c r="K2402" s="44">
        <v>0</v>
      </c>
      <c r="L2402" s="43">
        <v>18.329999999999998</v>
      </c>
      <c r="M2402" s="44">
        <v>0</v>
      </c>
      <c r="N2402" s="41">
        <v>4</v>
      </c>
      <c r="O2402" s="41">
        <v>4</v>
      </c>
      <c r="P2402" s="42" t="str">
        <f t="shared" si="37"/>
        <v>44</v>
      </c>
      <c r="Q2402" s="42"/>
      <c r="R2402" s="41" t="s">
        <v>3850</v>
      </c>
    </row>
    <row r="2403" spans="1:18" x14ac:dyDescent="0.25">
      <c r="A2403" s="3" t="s">
        <v>134</v>
      </c>
      <c r="B2403" s="3" t="s">
        <v>8955</v>
      </c>
      <c r="C2403" s="3" t="s">
        <v>8956</v>
      </c>
      <c r="D2403" s="43">
        <v>3.6666666666666665</v>
      </c>
      <c r="E2403" s="43">
        <v>22</v>
      </c>
      <c r="F2403" s="44">
        <v>6</v>
      </c>
      <c r="G2403" s="43">
        <v>18.329999999999998</v>
      </c>
      <c r="H2403" s="45">
        <v>1</v>
      </c>
      <c r="I2403" s="44">
        <v>0</v>
      </c>
      <c r="J2403" s="43">
        <v>22</v>
      </c>
      <c r="K2403" s="44">
        <v>0</v>
      </c>
      <c r="L2403" s="43">
        <v>18.329999999999998</v>
      </c>
      <c r="M2403" s="44">
        <v>0</v>
      </c>
      <c r="N2403" s="41">
        <v>4</v>
      </c>
      <c r="O2403" s="41">
        <v>4</v>
      </c>
      <c r="P2403" s="42" t="str">
        <f t="shared" si="37"/>
        <v>44</v>
      </c>
      <c r="Q2403" s="42"/>
      <c r="R2403" s="41" t="s">
        <v>3850</v>
      </c>
    </row>
    <row r="2404" spans="1:18" x14ac:dyDescent="0.25">
      <c r="A2404" s="3" t="s">
        <v>134</v>
      </c>
      <c r="B2404" s="3" t="s">
        <v>8957</v>
      </c>
      <c r="C2404" s="3" t="s">
        <v>8958</v>
      </c>
      <c r="D2404" s="43">
        <v>3.6666666666666665</v>
      </c>
      <c r="E2404" s="43">
        <v>22</v>
      </c>
      <c r="F2404" s="44">
        <v>6</v>
      </c>
      <c r="G2404" s="43">
        <v>18.329999999999998</v>
      </c>
      <c r="H2404" s="45">
        <v>1</v>
      </c>
      <c r="I2404" s="44">
        <v>0</v>
      </c>
      <c r="J2404" s="43">
        <v>22</v>
      </c>
      <c r="K2404" s="44">
        <v>0</v>
      </c>
      <c r="L2404" s="43">
        <v>18.329999999999998</v>
      </c>
      <c r="M2404" s="44">
        <v>0</v>
      </c>
      <c r="N2404" s="41">
        <v>4</v>
      </c>
      <c r="O2404" s="41">
        <v>4</v>
      </c>
      <c r="P2404" s="42" t="str">
        <f t="shared" si="37"/>
        <v>44</v>
      </c>
      <c r="Q2404" s="42"/>
      <c r="R2404" s="41" t="s">
        <v>3850</v>
      </c>
    </row>
    <row r="2405" spans="1:18" x14ac:dyDescent="0.25">
      <c r="A2405" s="3" t="s">
        <v>134</v>
      </c>
      <c r="B2405" s="3" t="s">
        <v>8959</v>
      </c>
      <c r="C2405" s="3" t="s">
        <v>5821</v>
      </c>
      <c r="D2405" s="43">
        <v>3.6666666666666665</v>
      </c>
      <c r="E2405" s="43">
        <v>22</v>
      </c>
      <c r="F2405" s="44">
        <v>6</v>
      </c>
      <c r="G2405" s="43">
        <v>18.329999999999998</v>
      </c>
      <c r="H2405" s="45">
        <v>1</v>
      </c>
      <c r="I2405" s="44">
        <v>0</v>
      </c>
      <c r="J2405" s="43">
        <v>22</v>
      </c>
      <c r="K2405" s="44">
        <v>0</v>
      </c>
      <c r="L2405" s="43">
        <v>18.329999999999998</v>
      </c>
      <c r="M2405" s="44">
        <v>0</v>
      </c>
      <c r="N2405" s="41">
        <v>4</v>
      </c>
      <c r="O2405" s="41">
        <v>4</v>
      </c>
      <c r="P2405" s="42" t="str">
        <f t="shared" si="37"/>
        <v>44</v>
      </c>
      <c r="Q2405" s="42"/>
      <c r="R2405" s="41" t="s">
        <v>3850</v>
      </c>
    </row>
    <row r="2406" spans="1:18" x14ac:dyDescent="0.25">
      <c r="A2406" s="3" t="s">
        <v>134</v>
      </c>
      <c r="B2406" s="3" t="s">
        <v>6998</v>
      </c>
      <c r="C2406" s="3" t="s">
        <v>6999</v>
      </c>
      <c r="D2406" s="43">
        <v>1.69</v>
      </c>
      <c r="E2406" s="43">
        <v>20</v>
      </c>
      <c r="F2406" s="44">
        <v>11.83</v>
      </c>
      <c r="G2406" s="43">
        <v>18.309999999999999</v>
      </c>
      <c r="H2406" s="45">
        <v>1</v>
      </c>
      <c r="I2406" s="44">
        <v>0</v>
      </c>
      <c r="J2406" s="43">
        <v>20</v>
      </c>
      <c r="K2406" s="44">
        <v>0</v>
      </c>
      <c r="L2406" s="43">
        <v>18.309999999999999</v>
      </c>
      <c r="M2406" s="44">
        <v>0</v>
      </c>
      <c r="N2406" s="41">
        <v>4</v>
      </c>
      <c r="O2406" s="41">
        <v>4</v>
      </c>
      <c r="P2406" s="42" t="str">
        <f t="shared" si="37"/>
        <v>44</v>
      </c>
      <c r="Q2406" s="42"/>
      <c r="R2406" s="41" t="s">
        <v>1650</v>
      </c>
    </row>
    <row r="2407" spans="1:18" x14ac:dyDescent="0.25">
      <c r="A2407" s="3" t="s">
        <v>134</v>
      </c>
      <c r="B2407" s="3" t="s">
        <v>7000</v>
      </c>
      <c r="C2407" s="3" t="s">
        <v>7001</v>
      </c>
      <c r="D2407" s="43">
        <v>3.76</v>
      </c>
      <c r="E2407" s="43">
        <v>22</v>
      </c>
      <c r="F2407" s="44">
        <v>5.85</v>
      </c>
      <c r="G2407" s="43">
        <v>18.239999999999998</v>
      </c>
      <c r="H2407" s="45">
        <v>1</v>
      </c>
      <c r="I2407" s="44">
        <v>0</v>
      </c>
      <c r="J2407" s="43">
        <v>22</v>
      </c>
      <c r="K2407" s="44">
        <v>0</v>
      </c>
      <c r="L2407" s="43">
        <v>18.239999999999998</v>
      </c>
      <c r="M2407" s="44">
        <v>0</v>
      </c>
      <c r="N2407" s="41">
        <v>4</v>
      </c>
      <c r="O2407" s="41">
        <v>4</v>
      </c>
      <c r="P2407" s="42" t="str">
        <f t="shared" si="37"/>
        <v>44</v>
      </c>
      <c r="Q2407" s="42"/>
      <c r="R2407" s="41" t="s">
        <v>1650</v>
      </c>
    </row>
    <row r="2408" spans="1:18" x14ac:dyDescent="0.25">
      <c r="A2408" s="3" t="s">
        <v>134</v>
      </c>
      <c r="B2408" s="3" t="s">
        <v>7002</v>
      </c>
      <c r="C2408" s="3" t="s">
        <v>7003</v>
      </c>
      <c r="D2408" s="43">
        <v>2.78</v>
      </c>
      <c r="E2408" s="43">
        <v>21</v>
      </c>
      <c r="F2408" s="44">
        <v>7.55</v>
      </c>
      <c r="G2408" s="43">
        <v>18.22</v>
      </c>
      <c r="H2408" s="45">
        <v>1</v>
      </c>
      <c r="I2408" s="44">
        <v>0</v>
      </c>
      <c r="J2408" s="43">
        <v>21</v>
      </c>
      <c r="K2408" s="44">
        <v>0</v>
      </c>
      <c r="L2408" s="43">
        <v>18.22</v>
      </c>
      <c r="M2408" s="44">
        <v>0</v>
      </c>
      <c r="N2408" s="41">
        <v>4</v>
      </c>
      <c r="O2408" s="41">
        <v>4</v>
      </c>
      <c r="P2408" s="42" t="str">
        <f t="shared" si="37"/>
        <v>44</v>
      </c>
      <c r="Q2408" s="42"/>
      <c r="R2408" s="41" t="s">
        <v>1650</v>
      </c>
    </row>
    <row r="2409" spans="1:18" x14ac:dyDescent="0.25">
      <c r="A2409" s="3" t="s">
        <v>134</v>
      </c>
      <c r="B2409" s="3" t="s">
        <v>7004</v>
      </c>
      <c r="C2409" s="3" t="s">
        <v>7005</v>
      </c>
      <c r="D2409" s="43">
        <v>2.84</v>
      </c>
      <c r="E2409" s="43">
        <v>21</v>
      </c>
      <c r="F2409" s="44">
        <v>7.39</v>
      </c>
      <c r="G2409" s="43">
        <v>18.16</v>
      </c>
      <c r="H2409" s="45">
        <v>1</v>
      </c>
      <c r="I2409" s="44">
        <v>0</v>
      </c>
      <c r="J2409" s="43">
        <v>21</v>
      </c>
      <c r="K2409" s="44">
        <v>0</v>
      </c>
      <c r="L2409" s="43">
        <v>18.16</v>
      </c>
      <c r="M2409" s="44">
        <v>0</v>
      </c>
      <c r="N2409" s="41">
        <v>4</v>
      </c>
      <c r="O2409" s="41">
        <v>4</v>
      </c>
      <c r="P2409" s="42" t="str">
        <f t="shared" si="37"/>
        <v>44</v>
      </c>
      <c r="Q2409" s="42"/>
      <c r="R2409" s="41" t="s">
        <v>1650</v>
      </c>
    </row>
    <row r="2410" spans="1:18" x14ac:dyDescent="0.25">
      <c r="A2410" s="3" t="s">
        <v>134</v>
      </c>
      <c r="B2410" s="3" t="s">
        <v>7006</v>
      </c>
      <c r="C2410" s="3" t="s">
        <v>7007</v>
      </c>
      <c r="D2410" s="43">
        <v>2.93</v>
      </c>
      <c r="E2410" s="43">
        <v>12</v>
      </c>
      <c r="F2410" s="44">
        <v>4.09</v>
      </c>
      <c r="G2410" s="43">
        <v>9.07</v>
      </c>
      <c r="H2410" s="45">
        <v>2</v>
      </c>
      <c r="I2410" s="44">
        <v>0</v>
      </c>
      <c r="J2410" s="43">
        <v>24</v>
      </c>
      <c r="K2410" s="44">
        <v>0</v>
      </c>
      <c r="L2410" s="43">
        <v>18.14</v>
      </c>
      <c r="M2410" s="44">
        <v>0</v>
      </c>
      <c r="N2410" s="41">
        <v>4</v>
      </c>
      <c r="O2410" s="41">
        <v>4</v>
      </c>
      <c r="P2410" s="42" t="str">
        <f t="shared" si="37"/>
        <v>44</v>
      </c>
      <c r="Q2410" s="42"/>
      <c r="R2410" s="41" t="s">
        <v>1650</v>
      </c>
    </row>
    <row r="2411" spans="1:18" x14ac:dyDescent="0.25">
      <c r="A2411" s="3" t="s">
        <v>134</v>
      </c>
      <c r="B2411" s="3" t="s">
        <v>7008</v>
      </c>
      <c r="C2411" s="3" t="s">
        <v>7009</v>
      </c>
      <c r="D2411" s="43">
        <v>2.93</v>
      </c>
      <c r="E2411" s="43">
        <v>21</v>
      </c>
      <c r="F2411" s="44">
        <v>7.16</v>
      </c>
      <c r="G2411" s="43">
        <v>18.07</v>
      </c>
      <c r="H2411" s="45">
        <v>1</v>
      </c>
      <c r="I2411" s="44">
        <v>0</v>
      </c>
      <c r="J2411" s="43">
        <v>21</v>
      </c>
      <c r="K2411" s="44">
        <v>0</v>
      </c>
      <c r="L2411" s="43">
        <v>18.07</v>
      </c>
      <c r="M2411" s="44">
        <v>0</v>
      </c>
      <c r="N2411" s="41">
        <v>4</v>
      </c>
      <c r="O2411" s="41">
        <v>4</v>
      </c>
      <c r="P2411" s="42" t="str">
        <f t="shared" si="37"/>
        <v>44</v>
      </c>
      <c r="Q2411" s="42"/>
      <c r="R2411" s="41" t="s">
        <v>1650</v>
      </c>
    </row>
    <row r="2412" spans="1:18" x14ac:dyDescent="0.25">
      <c r="A2412" s="3" t="s">
        <v>134</v>
      </c>
      <c r="B2412" s="3" t="s">
        <v>7010</v>
      </c>
      <c r="C2412" s="3" t="s">
        <v>7011</v>
      </c>
      <c r="D2412" s="43">
        <v>2.4</v>
      </c>
      <c r="E2412" s="43">
        <v>11.4</v>
      </c>
      <c r="F2412" s="44">
        <v>4.75</v>
      </c>
      <c r="G2412" s="43">
        <v>9</v>
      </c>
      <c r="H2412" s="45">
        <v>2</v>
      </c>
      <c r="I2412" s="44">
        <v>0</v>
      </c>
      <c r="J2412" s="43">
        <v>22.8</v>
      </c>
      <c r="K2412" s="44">
        <v>0</v>
      </c>
      <c r="L2412" s="43">
        <v>18</v>
      </c>
      <c r="M2412" s="44">
        <v>0</v>
      </c>
      <c r="N2412" s="41">
        <v>4</v>
      </c>
      <c r="O2412" s="41">
        <v>4</v>
      </c>
      <c r="P2412" s="42" t="str">
        <f t="shared" si="37"/>
        <v>44</v>
      </c>
      <c r="Q2412" s="42"/>
      <c r="R2412" s="41" t="s">
        <v>1650</v>
      </c>
    </row>
    <row r="2413" spans="1:18" x14ac:dyDescent="0.25">
      <c r="A2413" s="3" t="s">
        <v>134</v>
      </c>
      <c r="B2413" s="3" t="s">
        <v>8960</v>
      </c>
      <c r="C2413" s="3" t="s">
        <v>8961</v>
      </c>
      <c r="D2413" s="43">
        <v>0.9</v>
      </c>
      <c r="E2413" s="43">
        <v>5.4</v>
      </c>
      <c r="F2413" s="44">
        <v>6</v>
      </c>
      <c r="G2413" s="43">
        <v>4.5</v>
      </c>
      <c r="H2413" s="45">
        <v>4</v>
      </c>
      <c r="I2413" s="44">
        <v>0</v>
      </c>
      <c r="J2413" s="43">
        <v>21.6</v>
      </c>
      <c r="K2413" s="44">
        <v>0</v>
      </c>
      <c r="L2413" s="43">
        <v>18</v>
      </c>
      <c r="M2413" s="44">
        <v>0</v>
      </c>
      <c r="N2413" s="41">
        <v>4</v>
      </c>
      <c r="O2413" s="41">
        <v>4</v>
      </c>
      <c r="P2413" s="42" t="str">
        <f t="shared" si="37"/>
        <v>44</v>
      </c>
      <c r="Q2413" s="42"/>
      <c r="R2413" s="41" t="s">
        <v>3850</v>
      </c>
    </row>
    <row r="2414" spans="1:18" x14ac:dyDescent="0.25">
      <c r="A2414" s="3" t="s">
        <v>134</v>
      </c>
      <c r="B2414" s="3" t="s">
        <v>8962</v>
      </c>
      <c r="C2414" s="3" t="s">
        <v>8963</v>
      </c>
      <c r="D2414" s="43">
        <v>3.6</v>
      </c>
      <c r="E2414" s="43">
        <v>21.6</v>
      </c>
      <c r="F2414" s="44">
        <v>6</v>
      </c>
      <c r="G2414" s="43">
        <v>18</v>
      </c>
      <c r="H2414" s="45">
        <v>1</v>
      </c>
      <c r="I2414" s="44">
        <v>0</v>
      </c>
      <c r="J2414" s="43">
        <v>21.6</v>
      </c>
      <c r="K2414" s="44">
        <v>0</v>
      </c>
      <c r="L2414" s="43">
        <v>18</v>
      </c>
      <c r="M2414" s="44">
        <v>0</v>
      </c>
      <c r="N2414" s="41">
        <v>4</v>
      </c>
      <c r="O2414" s="41">
        <v>4</v>
      </c>
      <c r="P2414" s="42" t="str">
        <f t="shared" si="37"/>
        <v>44</v>
      </c>
      <c r="Q2414" s="42"/>
      <c r="R2414" s="41" t="s">
        <v>3850</v>
      </c>
    </row>
    <row r="2415" spans="1:18" x14ac:dyDescent="0.25">
      <c r="A2415" s="3" t="s">
        <v>134</v>
      </c>
      <c r="B2415" s="3" t="s">
        <v>8964</v>
      </c>
      <c r="C2415" s="3" t="s">
        <v>8965</v>
      </c>
      <c r="D2415" s="43">
        <v>1.8</v>
      </c>
      <c r="E2415" s="43">
        <v>10.8</v>
      </c>
      <c r="F2415" s="44">
        <v>6</v>
      </c>
      <c r="G2415" s="43">
        <v>9</v>
      </c>
      <c r="H2415" s="45">
        <v>2</v>
      </c>
      <c r="I2415" s="44">
        <v>0</v>
      </c>
      <c r="J2415" s="43">
        <v>21.6</v>
      </c>
      <c r="K2415" s="44">
        <v>0</v>
      </c>
      <c r="L2415" s="43">
        <v>18</v>
      </c>
      <c r="M2415" s="44">
        <v>0</v>
      </c>
      <c r="N2415" s="41">
        <v>4</v>
      </c>
      <c r="O2415" s="41">
        <v>4</v>
      </c>
      <c r="P2415" s="42" t="str">
        <f t="shared" si="37"/>
        <v>44</v>
      </c>
      <c r="Q2415" s="42"/>
      <c r="R2415" s="41" t="s">
        <v>3850</v>
      </c>
    </row>
    <row r="2416" spans="1:18" x14ac:dyDescent="0.25">
      <c r="A2416" s="3" t="s">
        <v>134</v>
      </c>
      <c r="B2416" s="3" t="s">
        <v>7012</v>
      </c>
      <c r="C2416" s="3" t="s">
        <v>7013</v>
      </c>
      <c r="D2416" s="43">
        <v>0.56000000000000005</v>
      </c>
      <c r="E2416" s="43">
        <v>2.5</v>
      </c>
      <c r="F2416" s="44">
        <v>4.46</v>
      </c>
      <c r="G2416" s="43">
        <v>1.94</v>
      </c>
      <c r="H2416" s="45">
        <v>9</v>
      </c>
      <c r="I2416" s="44">
        <v>0</v>
      </c>
      <c r="J2416" s="43">
        <v>23</v>
      </c>
      <c r="K2416" s="44">
        <v>0</v>
      </c>
      <c r="L2416" s="43">
        <v>17.96</v>
      </c>
      <c r="M2416" s="44">
        <v>0</v>
      </c>
      <c r="N2416" s="41">
        <v>4</v>
      </c>
      <c r="O2416" s="41">
        <v>4</v>
      </c>
      <c r="P2416" s="42" t="str">
        <f t="shared" si="37"/>
        <v>44</v>
      </c>
      <c r="Q2416" s="42"/>
      <c r="R2416" s="41" t="s">
        <v>1650</v>
      </c>
    </row>
    <row r="2417" spans="1:18" x14ac:dyDescent="0.25">
      <c r="A2417" s="3" t="s">
        <v>134</v>
      </c>
      <c r="B2417" s="3" t="s">
        <v>8966</v>
      </c>
      <c r="C2417" s="3" t="s">
        <v>8967</v>
      </c>
      <c r="D2417" s="43">
        <v>0.59722222222222221</v>
      </c>
      <c r="E2417" s="43">
        <v>3.5832999999999999</v>
      </c>
      <c r="F2417" s="44">
        <v>5.99</v>
      </c>
      <c r="G2417" s="43">
        <v>2.98</v>
      </c>
      <c r="H2417" s="45">
        <v>6</v>
      </c>
      <c r="I2417" s="44">
        <v>0</v>
      </c>
      <c r="J2417" s="43">
        <v>21.5</v>
      </c>
      <c r="K2417" s="44">
        <v>0</v>
      </c>
      <c r="L2417" s="43">
        <v>17.91</v>
      </c>
      <c r="M2417" s="44">
        <v>0</v>
      </c>
      <c r="N2417" s="41">
        <v>4</v>
      </c>
      <c r="O2417" s="41">
        <v>4</v>
      </c>
      <c r="P2417" s="42" t="str">
        <f t="shared" si="37"/>
        <v>44</v>
      </c>
      <c r="Q2417" s="42"/>
      <c r="R2417" s="41" t="s">
        <v>3850</v>
      </c>
    </row>
    <row r="2418" spans="1:18" x14ac:dyDescent="0.25">
      <c r="A2418" s="3" t="s">
        <v>134</v>
      </c>
      <c r="B2418" s="3" t="s">
        <v>8968</v>
      </c>
      <c r="C2418" s="3" t="s">
        <v>8969</v>
      </c>
      <c r="D2418" s="43">
        <v>3.5833333333333335</v>
      </c>
      <c r="E2418" s="43">
        <v>21.5</v>
      </c>
      <c r="F2418" s="44">
        <v>6</v>
      </c>
      <c r="G2418" s="43">
        <v>17.91</v>
      </c>
      <c r="H2418" s="45">
        <v>1</v>
      </c>
      <c r="I2418" s="44">
        <v>0</v>
      </c>
      <c r="J2418" s="43">
        <v>21.5</v>
      </c>
      <c r="K2418" s="44">
        <v>0</v>
      </c>
      <c r="L2418" s="43">
        <v>17.91</v>
      </c>
      <c r="M2418" s="44">
        <v>0</v>
      </c>
      <c r="N2418" s="41">
        <v>4</v>
      </c>
      <c r="O2418" s="41">
        <v>4</v>
      </c>
      <c r="P2418" s="42" t="str">
        <f t="shared" si="37"/>
        <v>44</v>
      </c>
      <c r="Q2418" s="42"/>
      <c r="R2418" s="41" t="s">
        <v>3850</v>
      </c>
    </row>
    <row r="2419" spans="1:18" x14ac:dyDescent="0.25">
      <c r="A2419" s="3" t="s">
        <v>134</v>
      </c>
      <c r="B2419" s="3" t="s">
        <v>8970</v>
      </c>
      <c r="C2419" s="3" t="s">
        <v>8971</v>
      </c>
      <c r="D2419" s="43">
        <v>0.45138888888888884</v>
      </c>
      <c r="E2419" s="43">
        <v>2.7082999999999999</v>
      </c>
      <c r="F2419" s="44">
        <v>5.99</v>
      </c>
      <c r="G2419" s="43">
        <v>2.25</v>
      </c>
      <c r="H2419" s="45">
        <v>8</v>
      </c>
      <c r="I2419" s="44">
        <v>0</v>
      </c>
      <c r="J2419" s="43">
        <v>21.35</v>
      </c>
      <c r="K2419" s="44">
        <v>0</v>
      </c>
      <c r="L2419" s="43">
        <v>17.73</v>
      </c>
      <c r="M2419" s="44">
        <v>0</v>
      </c>
      <c r="N2419" s="41">
        <v>4</v>
      </c>
      <c r="O2419" s="41">
        <v>4</v>
      </c>
      <c r="P2419" s="42" t="str">
        <f t="shared" si="37"/>
        <v>44</v>
      </c>
      <c r="Q2419" s="42"/>
      <c r="R2419" s="41" t="s">
        <v>3850</v>
      </c>
    </row>
    <row r="2420" spans="1:18" x14ac:dyDescent="0.25">
      <c r="A2420" s="3" t="s">
        <v>134</v>
      </c>
      <c r="B2420" s="3" t="s">
        <v>8972</v>
      </c>
      <c r="C2420" s="3" t="s">
        <v>8973</v>
      </c>
      <c r="D2420" s="43">
        <v>3.5</v>
      </c>
      <c r="E2420" s="43">
        <v>21</v>
      </c>
      <c r="F2420" s="44">
        <v>6</v>
      </c>
      <c r="G2420" s="43">
        <v>17.5</v>
      </c>
      <c r="H2420" s="45">
        <v>1</v>
      </c>
      <c r="I2420" s="44">
        <v>0</v>
      </c>
      <c r="J2420" s="43">
        <v>21</v>
      </c>
      <c r="K2420" s="44">
        <v>0</v>
      </c>
      <c r="L2420" s="43">
        <v>17.5</v>
      </c>
      <c r="M2420" s="44">
        <v>0</v>
      </c>
      <c r="N2420" s="41">
        <v>4</v>
      </c>
      <c r="O2420" s="41">
        <v>4</v>
      </c>
      <c r="P2420" s="42" t="str">
        <f t="shared" si="37"/>
        <v>44</v>
      </c>
      <c r="Q2420" s="42"/>
      <c r="R2420" s="41" t="s">
        <v>3850</v>
      </c>
    </row>
    <row r="2421" spans="1:18" x14ac:dyDescent="0.25">
      <c r="A2421" s="3" t="s">
        <v>134</v>
      </c>
      <c r="B2421" s="3" t="s">
        <v>8974</v>
      </c>
      <c r="C2421" s="3" t="s">
        <v>8974</v>
      </c>
      <c r="D2421" s="43">
        <v>0.58333333333333337</v>
      </c>
      <c r="E2421" s="43">
        <v>3.5</v>
      </c>
      <c r="F2421" s="44">
        <v>6</v>
      </c>
      <c r="G2421" s="43">
        <v>2.91</v>
      </c>
      <c r="H2421" s="45">
        <v>6</v>
      </c>
      <c r="I2421" s="44">
        <v>0</v>
      </c>
      <c r="J2421" s="43">
        <v>21</v>
      </c>
      <c r="K2421" s="44">
        <v>0</v>
      </c>
      <c r="L2421" s="43">
        <v>17.5</v>
      </c>
      <c r="M2421" s="44">
        <v>0</v>
      </c>
      <c r="N2421" s="41">
        <v>4</v>
      </c>
      <c r="O2421" s="41">
        <v>4</v>
      </c>
      <c r="P2421" s="42" t="str">
        <f t="shared" si="37"/>
        <v>44</v>
      </c>
      <c r="Q2421" s="42"/>
      <c r="R2421" s="41" t="s">
        <v>3850</v>
      </c>
    </row>
    <row r="2422" spans="1:18" x14ac:dyDescent="0.25">
      <c r="A2422" s="3" t="s">
        <v>134</v>
      </c>
      <c r="B2422" s="3" t="s">
        <v>8975</v>
      </c>
      <c r="C2422" s="3" t="s">
        <v>8975</v>
      </c>
      <c r="D2422" s="43">
        <v>0.58333333333333337</v>
      </c>
      <c r="E2422" s="43">
        <v>3.5</v>
      </c>
      <c r="F2422" s="44">
        <v>6</v>
      </c>
      <c r="G2422" s="43">
        <v>2.91</v>
      </c>
      <c r="H2422" s="45">
        <v>6</v>
      </c>
      <c r="I2422" s="44">
        <v>0</v>
      </c>
      <c r="J2422" s="43">
        <v>21</v>
      </c>
      <c r="K2422" s="44">
        <v>0</v>
      </c>
      <c r="L2422" s="43">
        <v>17.5</v>
      </c>
      <c r="M2422" s="44">
        <v>0</v>
      </c>
      <c r="N2422" s="41">
        <v>4</v>
      </c>
      <c r="O2422" s="41">
        <v>4</v>
      </c>
      <c r="P2422" s="42" t="str">
        <f t="shared" si="37"/>
        <v>44</v>
      </c>
      <c r="Q2422" s="42"/>
      <c r="R2422" s="41" t="s">
        <v>3850</v>
      </c>
    </row>
    <row r="2423" spans="1:18" x14ac:dyDescent="0.25">
      <c r="A2423" s="3" t="s">
        <v>134</v>
      </c>
      <c r="B2423" s="3" t="s">
        <v>8976</v>
      </c>
      <c r="C2423" s="3" t="s">
        <v>1366</v>
      </c>
      <c r="D2423" s="43">
        <v>3.5</v>
      </c>
      <c r="E2423" s="43">
        <v>21</v>
      </c>
      <c r="F2423" s="44">
        <v>6</v>
      </c>
      <c r="G2423" s="43">
        <v>17.5</v>
      </c>
      <c r="H2423" s="45">
        <v>1</v>
      </c>
      <c r="I2423" s="44">
        <v>0</v>
      </c>
      <c r="J2423" s="43">
        <v>21</v>
      </c>
      <c r="K2423" s="44">
        <v>0</v>
      </c>
      <c r="L2423" s="43">
        <v>17.5</v>
      </c>
      <c r="M2423" s="44">
        <v>0</v>
      </c>
      <c r="N2423" s="41">
        <v>4</v>
      </c>
      <c r="O2423" s="41">
        <v>4</v>
      </c>
      <c r="P2423" s="42" t="str">
        <f t="shared" si="37"/>
        <v>44</v>
      </c>
      <c r="Q2423" s="42"/>
      <c r="R2423" s="41" t="s">
        <v>3850</v>
      </c>
    </row>
    <row r="2424" spans="1:18" x14ac:dyDescent="0.25">
      <c r="A2424" s="3" t="s">
        <v>134</v>
      </c>
      <c r="B2424" s="3" t="s">
        <v>8977</v>
      </c>
      <c r="C2424" s="3" t="s">
        <v>994</v>
      </c>
      <c r="D2424" s="43">
        <v>3.5</v>
      </c>
      <c r="E2424" s="43">
        <v>21</v>
      </c>
      <c r="F2424" s="44">
        <v>6</v>
      </c>
      <c r="G2424" s="43">
        <v>17.5</v>
      </c>
      <c r="H2424" s="45">
        <v>1</v>
      </c>
      <c r="I2424" s="44">
        <v>0</v>
      </c>
      <c r="J2424" s="43">
        <v>21</v>
      </c>
      <c r="K2424" s="44">
        <v>0</v>
      </c>
      <c r="L2424" s="43">
        <v>17.5</v>
      </c>
      <c r="M2424" s="44">
        <v>0</v>
      </c>
      <c r="N2424" s="41">
        <v>4</v>
      </c>
      <c r="O2424" s="41">
        <v>4</v>
      </c>
      <c r="P2424" s="42" t="str">
        <f t="shared" si="37"/>
        <v>44</v>
      </c>
      <c r="Q2424" s="42"/>
      <c r="R2424" s="41" t="s">
        <v>3850</v>
      </c>
    </row>
    <row r="2425" spans="1:18" x14ac:dyDescent="0.25">
      <c r="A2425" s="3" t="s">
        <v>134</v>
      </c>
      <c r="B2425" s="3" t="s">
        <v>8978</v>
      </c>
      <c r="C2425" s="3" t="s">
        <v>5161</v>
      </c>
      <c r="D2425" s="43">
        <v>3.5</v>
      </c>
      <c r="E2425" s="43">
        <v>21</v>
      </c>
      <c r="F2425" s="44">
        <v>6</v>
      </c>
      <c r="G2425" s="43">
        <v>17.5</v>
      </c>
      <c r="H2425" s="45">
        <v>1</v>
      </c>
      <c r="I2425" s="44">
        <v>0</v>
      </c>
      <c r="J2425" s="43">
        <v>21</v>
      </c>
      <c r="K2425" s="44">
        <v>0</v>
      </c>
      <c r="L2425" s="43">
        <v>17.5</v>
      </c>
      <c r="M2425" s="44">
        <v>0</v>
      </c>
      <c r="N2425" s="41">
        <v>4</v>
      </c>
      <c r="O2425" s="41">
        <v>4</v>
      </c>
      <c r="P2425" s="42" t="str">
        <f t="shared" si="37"/>
        <v>44</v>
      </c>
      <c r="Q2425" s="42"/>
      <c r="R2425" s="41" t="s">
        <v>3850</v>
      </c>
    </row>
    <row r="2426" spans="1:18" x14ac:dyDescent="0.25">
      <c r="A2426" s="3" t="s">
        <v>134</v>
      </c>
      <c r="B2426" s="3" t="s">
        <v>8979</v>
      </c>
      <c r="C2426" s="3" t="s">
        <v>8980</v>
      </c>
      <c r="D2426" s="43">
        <v>3.5</v>
      </c>
      <c r="E2426" s="43">
        <v>21</v>
      </c>
      <c r="F2426" s="44">
        <v>6</v>
      </c>
      <c r="G2426" s="43">
        <v>17.5</v>
      </c>
      <c r="H2426" s="45">
        <v>1</v>
      </c>
      <c r="I2426" s="44">
        <v>0</v>
      </c>
      <c r="J2426" s="43">
        <v>21</v>
      </c>
      <c r="K2426" s="44">
        <v>0</v>
      </c>
      <c r="L2426" s="43">
        <v>17.5</v>
      </c>
      <c r="M2426" s="44">
        <v>0</v>
      </c>
      <c r="N2426" s="41">
        <v>4</v>
      </c>
      <c r="O2426" s="41">
        <v>4</v>
      </c>
      <c r="P2426" s="42" t="str">
        <f t="shared" si="37"/>
        <v>44</v>
      </c>
      <c r="Q2426" s="42"/>
      <c r="R2426" s="41" t="s">
        <v>3850</v>
      </c>
    </row>
    <row r="2427" spans="1:18" x14ac:dyDescent="0.25">
      <c r="A2427" s="3" t="s">
        <v>134</v>
      </c>
      <c r="B2427" s="3" t="s">
        <v>8981</v>
      </c>
      <c r="C2427" s="3" t="s">
        <v>8982</v>
      </c>
      <c r="D2427" s="43">
        <v>0.58333333333333337</v>
      </c>
      <c r="E2427" s="43">
        <v>3.5</v>
      </c>
      <c r="F2427" s="44">
        <v>6</v>
      </c>
      <c r="G2427" s="43">
        <v>2.91</v>
      </c>
      <c r="H2427" s="45">
        <v>6</v>
      </c>
      <c r="I2427" s="44">
        <v>0</v>
      </c>
      <c r="J2427" s="43">
        <v>21</v>
      </c>
      <c r="K2427" s="44">
        <v>0</v>
      </c>
      <c r="L2427" s="43">
        <v>17.5</v>
      </c>
      <c r="M2427" s="44">
        <v>0</v>
      </c>
      <c r="N2427" s="41">
        <v>4</v>
      </c>
      <c r="O2427" s="41">
        <v>4</v>
      </c>
      <c r="P2427" s="42" t="str">
        <f t="shared" si="37"/>
        <v>44</v>
      </c>
      <c r="Q2427" s="42"/>
      <c r="R2427" s="41" t="s">
        <v>3850</v>
      </c>
    </row>
    <row r="2428" spans="1:18" x14ac:dyDescent="0.25">
      <c r="A2428" s="3" t="s">
        <v>134</v>
      </c>
      <c r="B2428" s="3" t="s">
        <v>7014</v>
      </c>
      <c r="C2428" s="3" t="s">
        <v>7015</v>
      </c>
      <c r="D2428" s="43">
        <v>2.12</v>
      </c>
      <c r="E2428" s="43">
        <v>10.85</v>
      </c>
      <c r="F2428" s="44">
        <v>5.1100000000000003</v>
      </c>
      <c r="G2428" s="43">
        <v>8.73</v>
      </c>
      <c r="H2428" s="45">
        <v>2</v>
      </c>
      <c r="I2428" s="44">
        <v>0</v>
      </c>
      <c r="J2428" s="43">
        <v>21.7</v>
      </c>
      <c r="K2428" s="44">
        <v>0</v>
      </c>
      <c r="L2428" s="43">
        <v>17.46</v>
      </c>
      <c r="M2428" s="44">
        <v>0</v>
      </c>
      <c r="N2428" s="41">
        <v>4</v>
      </c>
      <c r="O2428" s="41">
        <v>4</v>
      </c>
      <c r="P2428" s="42" t="str">
        <f t="shared" si="37"/>
        <v>44</v>
      </c>
      <c r="Q2428" s="42"/>
      <c r="R2428" s="41" t="s">
        <v>1650</v>
      </c>
    </row>
    <row r="2429" spans="1:18" x14ac:dyDescent="0.25">
      <c r="A2429" s="3" t="s">
        <v>134</v>
      </c>
      <c r="B2429" s="3" t="s">
        <v>8983</v>
      </c>
      <c r="C2429" s="3" t="s">
        <v>5600</v>
      </c>
      <c r="D2429" s="43">
        <v>0.87</v>
      </c>
      <c r="E2429" s="43">
        <v>5.22</v>
      </c>
      <c r="F2429" s="44">
        <v>6</v>
      </c>
      <c r="G2429" s="43">
        <v>4.3499999999999996</v>
      </c>
      <c r="H2429" s="45">
        <v>4</v>
      </c>
      <c r="I2429" s="44">
        <v>0</v>
      </c>
      <c r="J2429" s="43">
        <v>20.88</v>
      </c>
      <c r="K2429" s="44">
        <v>0</v>
      </c>
      <c r="L2429" s="43">
        <v>17.399999999999999</v>
      </c>
      <c r="M2429" s="44">
        <v>0</v>
      </c>
      <c r="N2429" s="41">
        <v>4</v>
      </c>
      <c r="O2429" s="41">
        <v>4</v>
      </c>
      <c r="P2429" s="42" t="str">
        <f t="shared" si="37"/>
        <v>44</v>
      </c>
      <c r="Q2429" s="42"/>
      <c r="R2429" s="41" t="s">
        <v>3850</v>
      </c>
    </row>
    <row r="2430" spans="1:18" x14ac:dyDescent="0.25">
      <c r="A2430" s="3" t="s">
        <v>134</v>
      </c>
      <c r="B2430" s="3" t="s">
        <v>7016</v>
      </c>
      <c r="C2430" s="3" t="s">
        <v>7017</v>
      </c>
      <c r="D2430" s="43">
        <v>0.69999999999999984</v>
      </c>
      <c r="E2430" s="43">
        <v>5</v>
      </c>
      <c r="F2430" s="44">
        <v>7.14</v>
      </c>
      <c r="G2430" s="43">
        <v>4.3</v>
      </c>
      <c r="H2430" s="45">
        <v>4</v>
      </c>
      <c r="I2430" s="44">
        <v>0</v>
      </c>
      <c r="J2430" s="43">
        <v>20</v>
      </c>
      <c r="K2430" s="44">
        <v>0</v>
      </c>
      <c r="L2430" s="43">
        <v>17.2</v>
      </c>
      <c r="M2430" s="44">
        <v>0</v>
      </c>
      <c r="N2430" s="41">
        <v>4</v>
      </c>
      <c r="O2430" s="41">
        <v>4</v>
      </c>
      <c r="P2430" s="42" t="str">
        <f t="shared" si="37"/>
        <v>44</v>
      </c>
      <c r="Q2430" s="42"/>
      <c r="R2430" s="41" t="s">
        <v>1650</v>
      </c>
    </row>
    <row r="2431" spans="1:18" x14ac:dyDescent="0.25">
      <c r="A2431" s="3" t="s">
        <v>134</v>
      </c>
      <c r="B2431" s="3" t="s">
        <v>7018</v>
      </c>
      <c r="C2431" s="3" t="s">
        <v>7019</v>
      </c>
      <c r="D2431" s="43">
        <v>1.4</v>
      </c>
      <c r="E2431" s="43">
        <v>10</v>
      </c>
      <c r="F2431" s="44">
        <v>7.14</v>
      </c>
      <c r="G2431" s="43">
        <v>8.6</v>
      </c>
      <c r="H2431" s="45">
        <v>2</v>
      </c>
      <c r="I2431" s="44">
        <v>0</v>
      </c>
      <c r="J2431" s="43">
        <v>20</v>
      </c>
      <c r="K2431" s="44">
        <v>0</v>
      </c>
      <c r="L2431" s="43">
        <v>17.2</v>
      </c>
      <c r="M2431" s="44">
        <v>0</v>
      </c>
      <c r="N2431" s="41">
        <v>4</v>
      </c>
      <c r="O2431" s="41">
        <v>4</v>
      </c>
      <c r="P2431" s="42" t="str">
        <f t="shared" si="37"/>
        <v>44</v>
      </c>
      <c r="Q2431" s="42"/>
      <c r="R2431" s="41" t="s">
        <v>1650</v>
      </c>
    </row>
    <row r="2432" spans="1:18" x14ac:dyDescent="0.25">
      <c r="A2432" s="3" t="s">
        <v>134</v>
      </c>
      <c r="B2432" s="3" t="s">
        <v>7020</v>
      </c>
      <c r="C2432" s="3" t="s">
        <v>7021</v>
      </c>
      <c r="D2432" s="43">
        <v>3.42</v>
      </c>
      <c r="E2432" s="43">
        <v>20.52</v>
      </c>
      <c r="F2432" s="44">
        <v>6</v>
      </c>
      <c r="G2432" s="43">
        <v>17.100000000000001</v>
      </c>
      <c r="H2432" s="45">
        <v>1</v>
      </c>
      <c r="I2432" s="44">
        <v>0</v>
      </c>
      <c r="J2432" s="43">
        <v>20.52</v>
      </c>
      <c r="K2432" s="44">
        <v>0</v>
      </c>
      <c r="L2432" s="43">
        <v>17.100000000000001</v>
      </c>
      <c r="M2432" s="44">
        <v>0</v>
      </c>
      <c r="N2432" s="41">
        <v>4</v>
      </c>
      <c r="O2432" s="41">
        <v>4</v>
      </c>
      <c r="P2432" s="42" t="str">
        <f t="shared" si="37"/>
        <v>44</v>
      </c>
      <c r="Q2432" s="42"/>
      <c r="R2432" s="41" t="s">
        <v>1650</v>
      </c>
    </row>
    <row r="2433" spans="1:18" x14ac:dyDescent="0.25">
      <c r="A2433" s="3" t="s">
        <v>134</v>
      </c>
      <c r="B2433" s="3" t="s">
        <v>8984</v>
      </c>
      <c r="C2433" s="3" t="s">
        <v>8985</v>
      </c>
      <c r="D2433" s="43">
        <v>3.4166666666666665</v>
      </c>
      <c r="E2433" s="43">
        <v>20.5</v>
      </c>
      <c r="F2433" s="44">
        <v>6</v>
      </c>
      <c r="G2433" s="43">
        <v>17.079999999999998</v>
      </c>
      <c r="H2433" s="45">
        <v>1</v>
      </c>
      <c r="I2433" s="44">
        <v>0</v>
      </c>
      <c r="J2433" s="43">
        <v>20.5</v>
      </c>
      <c r="K2433" s="44">
        <v>0</v>
      </c>
      <c r="L2433" s="43">
        <v>17.079999999999998</v>
      </c>
      <c r="M2433" s="44">
        <v>0</v>
      </c>
      <c r="N2433" s="41">
        <v>4</v>
      </c>
      <c r="O2433" s="41">
        <v>4</v>
      </c>
      <c r="P2433" s="42" t="str">
        <f t="shared" si="37"/>
        <v>44</v>
      </c>
      <c r="Q2433" s="42"/>
      <c r="R2433" s="41" t="s">
        <v>3850</v>
      </c>
    </row>
    <row r="2434" spans="1:18" x14ac:dyDescent="0.25">
      <c r="A2434" s="3" t="s">
        <v>134</v>
      </c>
      <c r="B2434" s="3" t="s">
        <v>7022</v>
      </c>
      <c r="C2434" s="3" t="s">
        <v>7023</v>
      </c>
      <c r="D2434" s="43">
        <v>0.33</v>
      </c>
      <c r="E2434" s="43">
        <v>3.72</v>
      </c>
      <c r="F2434" s="44">
        <v>11.27</v>
      </c>
      <c r="G2434" s="43">
        <v>3.39</v>
      </c>
      <c r="H2434" s="45">
        <v>5</v>
      </c>
      <c r="I2434" s="44">
        <v>0</v>
      </c>
      <c r="J2434" s="43">
        <v>18.600000000000001</v>
      </c>
      <c r="K2434" s="44">
        <v>0</v>
      </c>
      <c r="L2434" s="43">
        <v>16.95</v>
      </c>
      <c r="M2434" s="44">
        <v>0</v>
      </c>
      <c r="N2434" s="41">
        <v>4</v>
      </c>
      <c r="O2434" s="41">
        <v>4</v>
      </c>
      <c r="P2434" s="42" t="str">
        <f t="shared" si="37"/>
        <v>44</v>
      </c>
      <c r="Q2434" s="42"/>
      <c r="R2434" s="41" t="s">
        <v>1650</v>
      </c>
    </row>
    <row r="2435" spans="1:18" x14ac:dyDescent="0.25">
      <c r="A2435" s="3" t="s">
        <v>134</v>
      </c>
      <c r="B2435" s="3" t="s">
        <v>7024</v>
      </c>
      <c r="C2435" s="3" t="s">
        <v>7025</v>
      </c>
      <c r="D2435" s="43">
        <v>2.2400000000000002</v>
      </c>
      <c r="E2435" s="43">
        <v>19</v>
      </c>
      <c r="F2435" s="44">
        <v>8.48</v>
      </c>
      <c r="G2435" s="43">
        <v>16.760000000000002</v>
      </c>
      <c r="H2435" s="45">
        <v>1</v>
      </c>
      <c r="I2435" s="44">
        <v>0</v>
      </c>
      <c r="J2435" s="43">
        <v>19</v>
      </c>
      <c r="K2435" s="44">
        <v>0</v>
      </c>
      <c r="L2435" s="43">
        <v>16.760000000000002</v>
      </c>
      <c r="M2435" s="44">
        <v>0</v>
      </c>
      <c r="N2435" s="41">
        <v>4</v>
      </c>
      <c r="O2435" s="41">
        <v>4</v>
      </c>
      <c r="P2435" s="42" t="str">
        <f t="shared" si="37"/>
        <v>44</v>
      </c>
      <c r="Q2435" s="42"/>
      <c r="R2435" s="41" t="s">
        <v>1650</v>
      </c>
    </row>
    <row r="2436" spans="1:18" x14ac:dyDescent="0.25">
      <c r="A2436" s="3" t="s">
        <v>134</v>
      </c>
      <c r="B2436" s="3" t="s">
        <v>8986</v>
      </c>
      <c r="C2436" s="3" t="s">
        <v>8987</v>
      </c>
      <c r="D2436" s="43">
        <v>1.1111111111111112</v>
      </c>
      <c r="E2436" s="43">
        <v>6.6665999999999999</v>
      </c>
      <c r="F2436" s="44">
        <v>5.99</v>
      </c>
      <c r="G2436" s="43">
        <v>5.55</v>
      </c>
      <c r="H2436" s="45">
        <v>3</v>
      </c>
      <c r="I2436" s="44">
        <v>0</v>
      </c>
      <c r="J2436" s="43">
        <v>20</v>
      </c>
      <c r="K2436" s="44">
        <v>0</v>
      </c>
      <c r="L2436" s="43">
        <v>16.66</v>
      </c>
      <c r="M2436" s="44">
        <v>0</v>
      </c>
      <c r="N2436" s="41">
        <v>4</v>
      </c>
      <c r="O2436" s="41">
        <v>4</v>
      </c>
      <c r="P2436" s="42" t="str">
        <f t="shared" si="37"/>
        <v>44</v>
      </c>
      <c r="Q2436" s="42"/>
      <c r="R2436" s="41" t="s">
        <v>3850</v>
      </c>
    </row>
    <row r="2437" spans="1:18" x14ac:dyDescent="0.25">
      <c r="A2437" s="3" t="s">
        <v>134</v>
      </c>
      <c r="B2437" s="3" t="s">
        <v>8988</v>
      </c>
      <c r="C2437" s="3" t="s">
        <v>5992</v>
      </c>
      <c r="D2437" s="43">
        <v>3.3333333333333335</v>
      </c>
      <c r="E2437" s="43">
        <v>20</v>
      </c>
      <c r="F2437" s="44">
        <v>6</v>
      </c>
      <c r="G2437" s="43">
        <v>16.66</v>
      </c>
      <c r="H2437" s="45">
        <v>1</v>
      </c>
      <c r="I2437" s="44">
        <v>0</v>
      </c>
      <c r="J2437" s="43">
        <v>20</v>
      </c>
      <c r="K2437" s="44">
        <v>0</v>
      </c>
      <c r="L2437" s="43">
        <v>16.66</v>
      </c>
      <c r="M2437" s="44">
        <v>0</v>
      </c>
      <c r="N2437" s="41">
        <v>4</v>
      </c>
      <c r="O2437" s="41">
        <v>4</v>
      </c>
      <c r="P2437" s="42" t="str">
        <f t="shared" si="37"/>
        <v>44</v>
      </c>
      <c r="Q2437" s="42"/>
      <c r="R2437" s="41" t="s">
        <v>3850</v>
      </c>
    </row>
    <row r="2438" spans="1:18" x14ac:dyDescent="0.25">
      <c r="A2438" s="3" t="s">
        <v>134</v>
      </c>
      <c r="B2438" s="3" t="s">
        <v>8989</v>
      </c>
      <c r="C2438" s="3" t="s">
        <v>8990</v>
      </c>
      <c r="D2438" s="43">
        <v>0.55555555555555547</v>
      </c>
      <c r="E2438" s="43">
        <v>3.3332999999999999</v>
      </c>
      <c r="F2438" s="44">
        <v>5.99</v>
      </c>
      <c r="G2438" s="43">
        <v>2.77</v>
      </c>
      <c r="H2438" s="45">
        <v>6</v>
      </c>
      <c r="I2438" s="44">
        <v>0</v>
      </c>
      <c r="J2438" s="43">
        <v>20</v>
      </c>
      <c r="K2438" s="44">
        <v>0</v>
      </c>
      <c r="L2438" s="43">
        <v>16.66</v>
      </c>
      <c r="M2438" s="44">
        <v>0</v>
      </c>
      <c r="N2438" s="41">
        <v>4</v>
      </c>
      <c r="O2438" s="41">
        <v>4</v>
      </c>
      <c r="P2438" s="42" t="str">
        <f t="shared" si="37"/>
        <v>44</v>
      </c>
      <c r="Q2438" s="42"/>
      <c r="R2438" s="41" t="s">
        <v>3850</v>
      </c>
    </row>
    <row r="2439" spans="1:18" x14ac:dyDescent="0.25">
      <c r="A2439" s="3" t="s">
        <v>134</v>
      </c>
      <c r="B2439" s="3" t="s">
        <v>8991</v>
      </c>
      <c r="C2439" s="3" t="s">
        <v>8992</v>
      </c>
      <c r="D2439" s="43">
        <v>3.3333333333333335</v>
      </c>
      <c r="E2439" s="43">
        <v>20</v>
      </c>
      <c r="F2439" s="44">
        <v>6</v>
      </c>
      <c r="G2439" s="43">
        <v>16.66</v>
      </c>
      <c r="H2439" s="45">
        <v>1</v>
      </c>
      <c r="I2439" s="44">
        <v>0</v>
      </c>
      <c r="J2439" s="43">
        <v>20</v>
      </c>
      <c r="K2439" s="44">
        <v>0</v>
      </c>
      <c r="L2439" s="43">
        <v>16.66</v>
      </c>
      <c r="M2439" s="44">
        <v>0</v>
      </c>
      <c r="N2439" s="41">
        <v>4</v>
      </c>
      <c r="O2439" s="41">
        <v>4</v>
      </c>
      <c r="P2439" s="42" t="str">
        <f t="shared" ref="P2439:P2502" si="38">N2439&amp;O2439</f>
        <v>44</v>
      </c>
      <c r="Q2439" s="42"/>
      <c r="R2439" s="41" t="s">
        <v>3850</v>
      </c>
    </row>
    <row r="2440" spans="1:18" x14ac:dyDescent="0.25">
      <c r="A2440" s="3" t="s">
        <v>134</v>
      </c>
      <c r="B2440" s="3" t="s">
        <v>8993</v>
      </c>
      <c r="C2440" s="3" t="s">
        <v>3167</v>
      </c>
      <c r="D2440" s="43">
        <v>1.6666666666666667</v>
      </c>
      <c r="E2440" s="43">
        <v>10</v>
      </c>
      <c r="F2440" s="44">
        <v>6</v>
      </c>
      <c r="G2440" s="43">
        <v>8.33</v>
      </c>
      <c r="H2440" s="45">
        <v>2</v>
      </c>
      <c r="I2440" s="44">
        <v>0</v>
      </c>
      <c r="J2440" s="43">
        <v>20</v>
      </c>
      <c r="K2440" s="44">
        <v>0</v>
      </c>
      <c r="L2440" s="43">
        <v>16.66</v>
      </c>
      <c r="M2440" s="44">
        <v>0</v>
      </c>
      <c r="N2440" s="41">
        <v>4</v>
      </c>
      <c r="O2440" s="41">
        <v>4</v>
      </c>
      <c r="P2440" s="42" t="str">
        <f t="shared" si="38"/>
        <v>44</v>
      </c>
      <c r="Q2440" s="42"/>
      <c r="R2440" s="41" t="s">
        <v>3850</v>
      </c>
    </row>
    <row r="2441" spans="1:18" x14ac:dyDescent="0.25">
      <c r="A2441" s="3" t="s">
        <v>134</v>
      </c>
      <c r="B2441" s="3" t="s">
        <v>8994</v>
      </c>
      <c r="C2441" s="3" t="s">
        <v>8995</v>
      </c>
      <c r="D2441" s="43">
        <v>3.3333333333333335</v>
      </c>
      <c r="E2441" s="43">
        <v>20</v>
      </c>
      <c r="F2441" s="44">
        <v>6</v>
      </c>
      <c r="G2441" s="43">
        <v>16.66</v>
      </c>
      <c r="H2441" s="45">
        <v>1</v>
      </c>
      <c r="I2441" s="44">
        <v>0</v>
      </c>
      <c r="J2441" s="43">
        <v>20</v>
      </c>
      <c r="K2441" s="44">
        <v>0</v>
      </c>
      <c r="L2441" s="43">
        <v>16.66</v>
      </c>
      <c r="M2441" s="44">
        <v>0</v>
      </c>
      <c r="N2441" s="41">
        <v>4</v>
      </c>
      <c r="O2441" s="41">
        <v>4</v>
      </c>
      <c r="P2441" s="42" t="str">
        <f t="shared" si="38"/>
        <v>44</v>
      </c>
      <c r="Q2441" s="42"/>
      <c r="R2441" s="41" t="s">
        <v>3850</v>
      </c>
    </row>
    <row r="2442" spans="1:18" x14ac:dyDescent="0.25">
      <c r="A2442" s="3" t="s">
        <v>134</v>
      </c>
      <c r="B2442" s="3" t="s">
        <v>8996</v>
      </c>
      <c r="C2442" s="3" t="s">
        <v>8997</v>
      </c>
      <c r="D2442" s="43">
        <v>1.6666666666666665</v>
      </c>
      <c r="E2442" s="43">
        <v>10</v>
      </c>
      <c r="F2442" s="44">
        <v>6</v>
      </c>
      <c r="G2442" s="43">
        <v>8.33</v>
      </c>
      <c r="H2442" s="45">
        <v>2</v>
      </c>
      <c r="I2442" s="44">
        <v>0</v>
      </c>
      <c r="J2442" s="43">
        <v>20</v>
      </c>
      <c r="K2442" s="44">
        <v>0</v>
      </c>
      <c r="L2442" s="43">
        <v>16.66</v>
      </c>
      <c r="M2442" s="44">
        <v>0</v>
      </c>
      <c r="N2442" s="41">
        <v>4</v>
      </c>
      <c r="O2442" s="41">
        <v>4</v>
      </c>
      <c r="P2442" s="42" t="str">
        <f t="shared" si="38"/>
        <v>44</v>
      </c>
      <c r="Q2442" s="42"/>
      <c r="R2442" s="41" t="s">
        <v>3850</v>
      </c>
    </row>
    <row r="2443" spans="1:18" x14ac:dyDescent="0.25">
      <c r="A2443" s="3" t="s">
        <v>134</v>
      </c>
      <c r="B2443" s="3" t="s">
        <v>8998</v>
      </c>
      <c r="C2443" s="3" t="s">
        <v>8999</v>
      </c>
      <c r="D2443" s="43">
        <v>3.3333333333333335</v>
      </c>
      <c r="E2443" s="43">
        <v>20</v>
      </c>
      <c r="F2443" s="44">
        <v>6</v>
      </c>
      <c r="G2443" s="43">
        <v>16.66</v>
      </c>
      <c r="H2443" s="45">
        <v>1</v>
      </c>
      <c r="I2443" s="44">
        <v>0</v>
      </c>
      <c r="J2443" s="43">
        <v>20</v>
      </c>
      <c r="K2443" s="44">
        <v>0</v>
      </c>
      <c r="L2443" s="43">
        <v>16.66</v>
      </c>
      <c r="M2443" s="44">
        <v>0</v>
      </c>
      <c r="N2443" s="41">
        <v>4</v>
      </c>
      <c r="O2443" s="41">
        <v>4</v>
      </c>
      <c r="P2443" s="42" t="str">
        <f t="shared" si="38"/>
        <v>44</v>
      </c>
      <c r="Q2443" s="42"/>
      <c r="R2443" s="41" t="s">
        <v>3850</v>
      </c>
    </row>
    <row r="2444" spans="1:18" x14ac:dyDescent="0.25">
      <c r="A2444" s="3" t="s">
        <v>134</v>
      </c>
      <c r="B2444" s="3" t="s">
        <v>9000</v>
      </c>
      <c r="C2444" s="3" t="s">
        <v>9001</v>
      </c>
      <c r="D2444" s="43">
        <v>3.3333333333333335</v>
      </c>
      <c r="E2444" s="43">
        <v>20</v>
      </c>
      <c r="F2444" s="44">
        <v>6</v>
      </c>
      <c r="G2444" s="43">
        <v>16.66</v>
      </c>
      <c r="H2444" s="45">
        <v>1</v>
      </c>
      <c r="I2444" s="44">
        <v>0</v>
      </c>
      <c r="J2444" s="43">
        <v>20</v>
      </c>
      <c r="K2444" s="44">
        <v>0</v>
      </c>
      <c r="L2444" s="43">
        <v>16.66</v>
      </c>
      <c r="M2444" s="44">
        <v>0</v>
      </c>
      <c r="N2444" s="41">
        <v>4</v>
      </c>
      <c r="O2444" s="41">
        <v>4</v>
      </c>
      <c r="P2444" s="42" t="str">
        <f t="shared" si="38"/>
        <v>44</v>
      </c>
      <c r="Q2444" s="42"/>
      <c r="R2444" s="41" t="s">
        <v>3850</v>
      </c>
    </row>
    <row r="2445" spans="1:18" x14ac:dyDescent="0.25">
      <c r="A2445" s="3" t="s">
        <v>134</v>
      </c>
      <c r="B2445" s="3" t="s">
        <v>9002</v>
      </c>
      <c r="C2445" s="3" t="s">
        <v>9003</v>
      </c>
      <c r="D2445" s="43">
        <v>3.3333333333333335</v>
      </c>
      <c r="E2445" s="43">
        <v>20</v>
      </c>
      <c r="F2445" s="44">
        <v>6</v>
      </c>
      <c r="G2445" s="43">
        <v>16.66</v>
      </c>
      <c r="H2445" s="45">
        <v>1</v>
      </c>
      <c r="I2445" s="44">
        <v>0</v>
      </c>
      <c r="J2445" s="43">
        <v>20</v>
      </c>
      <c r="K2445" s="44">
        <v>0</v>
      </c>
      <c r="L2445" s="43">
        <v>16.66</v>
      </c>
      <c r="M2445" s="44">
        <v>0</v>
      </c>
      <c r="N2445" s="41">
        <v>4</v>
      </c>
      <c r="O2445" s="41">
        <v>4</v>
      </c>
      <c r="P2445" s="42" t="str">
        <f t="shared" si="38"/>
        <v>44</v>
      </c>
      <c r="Q2445" s="42"/>
      <c r="R2445" s="41" t="s">
        <v>3850</v>
      </c>
    </row>
    <row r="2446" spans="1:18" x14ac:dyDescent="0.25">
      <c r="A2446" s="3" t="s">
        <v>134</v>
      </c>
      <c r="B2446" s="3" t="s">
        <v>9004</v>
      </c>
      <c r="C2446" s="3" t="s">
        <v>1406</v>
      </c>
      <c r="D2446" s="43">
        <v>3.3333333333333335</v>
      </c>
      <c r="E2446" s="43">
        <v>20</v>
      </c>
      <c r="F2446" s="44">
        <v>6</v>
      </c>
      <c r="G2446" s="43">
        <v>16.66</v>
      </c>
      <c r="H2446" s="45">
        <v>1</v>
      </c>
      <c r="I2446" s="44">
        <v>0</v>
      </c>
      <c r="J2446" s="43">
        <v>20</v>
      </c>
      <c r="K2446" s="44">
        <v>0</v>
      </c>
      <c r="L2446" s="43">
        <v>16.66</v>
      </c>
      <c r="M2446" s="44">
        <v>0</v>
      </c>
      <c r="N2446" s="41">
        <v>4</v>
      </c>
      <c r="O2446" s="41">
        <v>4</v>
      </c>
      <c r="P2446" s="42" t="str">
        <f t="shared" si="38"/>
        <v>44</v>
      </c>
      <c r="Q2446" s="42"/>
      <c r="R2446" s="41" t="s">
        <v>3850</v>
      </c>
    </row>
    <row r="2447" spans="1:18" x14ac:dyDescent="0.25">
      <c r="A2447" s="3" t="s">
        <v>134</v>
      </c>
      <c r="B2447" s="3" t="s">
        <v>9005</v>
      </c>
      <c r="C2447" s="3" t="s">
        <v>9006</v>
      </c>
      <c r="D2447" s="43">
        <v>1.6666666666666667</v>
      </c>
      <c r="E2447" s="43">
        <v>10</v>
      </c>
      <c r="F2447" s="44">
        <v>6</v>
      </c>
      <c r="G2447" s="43">
        <v>8.33</v>
      </c>
      <c r="H2447" s="45">
        <v>2</v>
      </c>
      <c r="I2447" s="44">
        <v>0</v>
      </c>
      <c r="J2447" s="43">
        <v>20</v>
      </c>
      <c r="K2447" s="44">
        <v>0</v>
      </c>
      <c r="L2447" s="43">
        <v>16.66</v>
      </c>
      <c r="M2447" s="44">
        <v>0</v>
      </c>
      <c r="N2447" s="41">
        <v>4</v>
      </c>
      <c r="O2447" s="41">
        <v>4</v>
      </c>
      <c r="P2447" s="42" t="str">
        <f t="shared" si="38"/>
        <v>44</v>
      </c>
      <c r="Q2447" s="42"/>
      <c r="R2447" s="41" t="s">
        <v>3850</v>
      </c>
    </row>
    <row r="2448" spans="1:18" x14ac:dyDescent="0.25">
      <c r="A2448" s="3" t="s">
        <v>134</v>
      </c>
      <c r="B2448" s="3" t="s">
        <v>9007</v>
      </c>
      <c r="C2448" s="3" t="s">
        <v>466</v>
      </c>
      <c r="D2448" s="43">
        <v>3.3333333333333335</v>
      </c>
      <c r="E2448" s="43">
        <v>20</v>
      </c>
      <c r="F2448" s="44">
        <v>6</v>
      </c>
      <c r="G2448" s="43">
        <v>16.66</v>
      </c>
      <c r="H2448" s="45">
        <v>1</v>
      </c>
      <c r="I2448" s="44">
        <v>0</v>
      </c>
      <c r="J2448" s="43">
        <v>20</v>
      </c>
      <c r="K2448" s="44">
        <v>0</v>
      </c>
      <c r="L2448" s="43">
        <v>16.66</v>
      </c>
      <c r="M2448" s="44">
        <v>0</v>
      </c>
      <c r="N2448" s="41">
        <v>4</v>
      </c>
      <c r="O2448" s="41">
        <v>4</v>
      </c>
      <c r="P2448" s="42" t="str">
        <f t="shared" si="38"/>
        <v>44</v>
      </c>
      <c r="Q2448" s="42"/>
      <c r="R2448" s="41" t="s">
        <v>3850</v>
      </c>
    </row>
    <row r="2449" spans="1:18" x14ac:dyDescent="0.25">
      <c r="A2449" s="3" t="s">
        <v>134</v>
      </c>
      <c r="B2449" s="3" t="s">
        <v>9008</v>
      </c>
      <c r="C2449" s="3" t="s">
        <v>9009</v>
      </c>
      <c r="D2449" s="43">
        <v>3.3</v>
      </c>
      <c r="E2449" s="43">
        <v>19.8</v>
      </c>
      <c r="F2449" s="44">
        <v>6</v>
      </c>
      <c r="G2449" s="43">
        <v>16.5</v>
      </c>
      <c r="H2449" s="45">
        <v>1</v>
      </c>
      <c r="I2449" s="44">
        <v>0</v>
      </c>
      <c r="J2449" s="43">
        <v>19.8</v>
      </c>
      <c r="K2449" s="44">
        <v>0</v>
      </c>
      <c r="L2449" s="43">
        <v>16.5</v>
      </c>
      <c r="M2449" s="44">
        <v>0</v>
      </c>
      <c r="N2449" s="41">
        <v>4</v>
      </c>
      <c r="O2449" s="41">
        <v>4</v>
      </c>
      <c r="P2449" s="42" t="str">
        <f t="shared" si="38"/>
        <v>44</v>
      </c>
      <c r="Q2449" s="42"/>
      <c r="R2449" s="41" t="s">
        <v>3850</v>
      </c>
    </row>
    <row r="2450" spans="1:18" x14ac:dyDescent="0.25">
      <c r="A2450" s="3" t="s">
        <v>134</v>
      </c>
      <c r="B2450" s="3" t="s">
        <v>7026</v>
      </c>
      <c r="C2450" s="3" t="s">
        <v>7027</v>
      </c>
      <c r="D2450" s="43">
        <v>1.8500000000000003</v>
      </c>
      <c r="E2450" s="43">
        <v>7.3333000000000004</v>
      </c>
      <c r="F2450" s="44">
        <v>3.96</v>
      </c>
      <c r="G2450" s="43">
        <v>5.48</v>
      </c>
      <c r="H2450" s="45">
        <v>3</v>
      </c>
      <c r="I2450" s="44">
        <v>0</v>
      </c>
      <c r="J2450" s="43">
        <v>22</v>
      </c>
      <c r="K2450" s="44">
        <v>0</v>
      </c>
      <c r="L2450" s="43">
        <v>16.45</v>
      </c>
      <c r="M2450" s="44">
        <v>0</v>
      </c>
      <c r="N2450" s="41">
        <v>4</v>
      </c>
      <c r="O2450" s="41">
        <v>4</v>
      </c>
      <c r="P2450" s="42" t="str">
        <f t="shared" si="38"/>
        <v>44</v>
      </c>
      <c r="Q2450" s="42"/>
      <c r="R2450" s="41" t="s">
        <v>1650</v>
      </c>
    </row>
    <row r="2451" spans="1:18" x14ac:dyDescent="0.25">
      <c r="A2451" s="3" t="s">
        <v>134</v>
      </c>
      <c r="B2451" s="3" t="s">
        <v>9010</v>
      </c>
      <c r="C2451" s="3" t="s">
        <v>9011</v>
      </c>
      <c r="D2451" s="43">
        <v>3.2916666666666665</v>
      </c>
      <c r="E2451" s="43">
        <v>19.75</v>
      </c>
      <c r="F2451" s="44">
        <v>6</v>
      </c>
      <c r="G2451" s="43">
        <v>16.45</v>
      </c>
      <c r="H2451" s="45">
        <v>1</v>
      </c>
      <c r="I2451" s="44">
        <v>0</v>
      </c>
      <c r="J2451" s="43">
        <v>19.75</v>
      </c>
      <c r="K2451" s="44">
        <v>0</v>
      </c>
      <c r="L2451" s="43">
        <v>16.45</v>
      </c>
      <c r="M2451" s="44">
        <v>0</v>
      </c>
      <c r="N2451" s="41">
        <v>4</v>
      </c>
      <c r="O2451" s="41">
        <v>4</v>
      </c>
      <c r="P2451" s="42" t="str">
        <f t="shared" si="38"/>
        <v>44</v>
      </c>
      <c r="Q2451" s="42"/>
      <c r="R2451" s="41" t="s">
        <v>3850</v>
      </c>
    </row>
    <row r="2452" spans="1:18" x14ac:dyDescent="0.25">
      <c r="A2452" s="3" t="s">
        <v>134</v>
      </c>
      <c r="B2452" s="3" t="s">
        <v>9012</v>
      </c>
      <c r="C2452" s="3" t="s">
        <v>9013</v>
      </c>
      <c r="D2452" s="43">
        <v>3.25</v>
      </c>
      <c r="E2452" s="43">
        <v>19.5</v>
      </c>
      <c r="F2452" s="44">
        <v>6</v>
      </c>
      <c r="G2452" s="43">
        <v>16.25</v>
      </c>
      <c r="H2452" s="45">
        <v>1</v>
      </c>
      <c r="I2452" s="44">
        <v>0</v>
      </c>
      <c r="J2452" s="43">
        <v>19.5</v>
      </c>
      <c r="K2452" s="44">
        <v>0</v>
      </c>
      <c r="L2452" s="43">
        <v>16.25</v>
      </c>
      <c r="M2452" s="44">
        <v>0</v>
      </c>
      <c r="N2452" s="41">
        <v>4</v>
      </c>
      <c r="O2452" s="41">
        <v>4</v>
      </c>
      <c r="P2452" s="42" t="str">
        <f t="shared" si="38"/>
        <v>44</v>
      </c>
      <c r="Q2452" s="42"/>
      <c r="R2452" s="41" t="s">
        <v>3850</v>
      </c>
    </row>
    <row r="2453" spans="1:18" x14ac:dyDescent="0.25">
      <c r="A2453" s="3" t="s">
        <v>134</v>
      </c>
      <c r="B2453" s="3" t="s">
        <v>9014</v>
      </c>
      <c r="C2453" s="3" t="s">
        <v>9015</v>
      </c>
      <c r="D2453" s="43">
        <v>3.1666666666666665</v>
      </c>
      <c r="E2453" s="43">
        <v>19</v>
      </c>
      <c r="F2453" s="44">
        <v>6</v>
      </c>
      <c r="G2453" s="43">
        <v>15.83</v>
      </c>
      <c r="H2453" s="45">
        <v>1</v>
      </c>
      <c r="I2453" s="44">
        <v>0</v>
      </c>
      <c r="J2453" s="43">
        <v>19</v>
      </c>
      <c r="K2453" s="44">
        <v>0</v>
      </c>
      <c r="L2453" s="43">
        <v>15.83</v>
      </c>
      <c r="M2453" s="44">
        <v>0</v>
      </c>
      <c r="N2453" s="41">
        <v>4</v>
      </c>
      <c r="O2453" s="41">
        <v>4</v>
      </c>
      <c r="P2453" s="42" t="str">
        <f t="shared" si="38"/>
        <v>44</v>
      </c>
      <c r="Q2453" s="42"/>
      <c r="R2453" s="41" t="s">
        <v>3850</v>
      </c>
    </row>
    <row r="2454" spans="1:18" x14ac:dyDescent="0.25">
      <c r="A2454" s="3" t="s">
        <v>134</v>
      </c>
      <c r="B2454" s="3" t="s">
        <v>9016</v>
      </c>
      <c r="C2454" s="3" t="s">
        <v>9017</v>
      </c>
      <c r="D2454" s="43">
        <v>3.1666666666666665</v>
      </c>
      <c r="E2454" s="43">
        <v>19</v>
      </c>
      <c r="F2454" s="44">
        <v>6</v>
      </c>
      <c r="G2454" s="43">
        <v>15.83</v>
      </c>
      <c r="H2454" s="45">
        <v>1</v>
      </c>
      <c r="I2454" s="44">
        <v>0</v>
      </c>
      <c r="J2454" s="43">
        <v>19</v>
      </c>
      <c r="K2454" s="44">
        <v>0</v>
      </c>
      <c r="L2454" s="43">
        <v>15.83</v>
      </c>
      <c r="M2454" s="44">
        <v>0</v>
      </c>
      <c r="N2454" s="41">
        <v>4</v>
      </c>
      <c r="O2454" s="41">
        <v>4</v>
      </c>
      <c r="P2454" s="42" t="str">
        <f t="shared" si="38"/>
        <v>44</v>
      </c>
      <c r="Q2454" s="42"/>
      <c r="R2454" s="41" t="s">
        <v>3850</v>
      </c>
    </row>
    <row r="2455" spans="1:18" x14ac:dyDescent="0.25">
      <c r="A2455" s="3" t="s">
        <v>134</v>
      </c>
      <c r="B2455" s="3" t="s">
        <v>9018</v>
      </c>
      <c r="C2455" s="3" t="s">
        <v>9019</v>
      </c>
      <c r="D2455" s="43">
        <v>3.1666666666666665</v>
      </c>
      <c r="E2455" s="43">
        <v>19</v>
      </c>
      <c r="F2455" s="44">
        <v>6</v>
      </c>
      <c r="G2455" s="43">
        <v>15.83</v>
      </c>
      <c r="H2455" s="45">
        <v>1</v>
      </c>
      <c r="I2455" s="44">
        <v>0</v>
      </c>
      <c r="J2455" s="43">
        <v>19</v>
      </c>
      <c r="K2455" s="44">
        <v>0</v>
      </c>
      <c r="L2455" s="43">
        <v>15.83</v>
      </c>
      <c r="M2455" s="44">
        <v>0</v>
      </c>
      <c r="N2455" s="41">
        <v>4</v>
      </c>
      <c r="O2455" s="41">
        <v>4</v>
      </c>
      <c r="P2455" s="42" t="str">
        <f t="shared" si="38"/>
        <v>44</v>
      </c>
      <c r="Q2455" s="42"/>
      <c r="R2455" s="41" t="s">
        <v>3850</v>
      </c>
    </row>
    <row r="2456" spans="1:18" x14ac:dyDescent="0.25">
      <c r="A2456" s="3" t="s">
        <v>134</v>
      </c>
      <c r="B2456" s="3" t="s">
        <v>9020</v>
      </c>
      <c r="C2456" s="3" t="s">
        <v>9021</v>
      </c>
      <c r="D2456" s="43">
        <v>3.1666666666666665</v>
      </c>
      <c r="E2456" s="43">
        <v>19</v>
      </c>
      <c r="F2456" s="44">
        <v>6</v>
      </c>
      <c r="G2456" s="43">
        <v>15.83</v>
      </c>
      <c r="H2456" s="45">
        <v>1</v>
      </c>
      <c r="I2456" s="44">
        <v>0</v>
      </c>
      <c r="J2456" s="43">
        <v>19</v>
      </c>
      <c r="K2456" s="44">
        <v>0</v>
      </c>
      <c r="L2456" s="43">
        <v>15.83</v>
      </c>
      <c r="M2456" s="44">
        <v>0</v>
      </c>
      <c r="N2456" s="41">
        <v>4</v>
      </c>
      <c r="O2456" s="41">
        <v>4</v>
      </c>
      <c r="P2456" s="42" t="str">
        <f t="shared" si="38"/>
        <v>44</v>
      </c>
      <c r="Q2456" s="42"/>
      <c r="R2456" s="41" t="s">
        <v>3850</v>
      </c>
    </row>
    <row r="2457" spans="1:18" x14ac:dyDescent="0.25">
      <c r="A2457" s="3" t="s">
        <v>134</v>
      </c>
      <c r="B2457" s="3" t="s">
        <v>9022</v>
      </c>
      <c r="C2457" s="3" t="s">
        <v>9023</v>
      </c>
      <c r="D2457" s="43">
        <v>1.5750000000000002</v>
      </c>
      <c r="E2457" s="43">
        <v>9.4499999999999993</v>
      </c>
      <c r="F2457" s="44">
        <v>6</v>
      </c>
      <c r="G2457" s="43">
        <v>7.87</v>
      </c>
      <c r="H2457" s="45">
        <v>2</v>
      </c>
      <c r="I2457" s="44">
        <v>0</v>
      </c>
      <c r="J2457" s="43">
        <v>18.899999999999999</v>
      </c>
      <c r="K2457" s="44">
        <v>0</v>
      </c>
      <c r="L2457" s="43">
        <v>15.75</v>
      </c>
      <c r="M2457" s="44">
        <v>0</v>
      </c>
      <c r="N2457" s="41">
        <v>4</v>
      </c>
      <c r="O2457" s="41">
        <v>4</v>
      </c>
      <c r="P2457" s="42" t="str">
        <f t="shared" si="38"/>
        <v>44</v>
      </c>
      <c r="Q2457" s="42"/>
      <c r="R2457" s="41" t="s">
        <v>3850</v>
      </c>
    </row>
    <row r="2458" spans="1:18" x14ac:dyDescent="0.25">
      <c r="A2458" s="3" t="s">
        <v>134</v>
      </c>
      <c r="B2458" s="3" t="s">
        <v>9024</v>
      </c>
      <c r="C2458" s="3" t="s">
        <v>288</v>
      </c>
      <c r="D2458" s="43">
        <v>3.15</v>
      </c>
      <c r="E2458" s="43">
        <v>18.899999999999999</v>
      </c>
      <c r="F2458" s="44">
        <v>6</v>
      </c>
      <c r="G2458" s="43">
        <v>15.75</v>
      </c>
      <c r="H2458" s="45">
        <v>1</v>
      </c>
      <c r="I2458" s="44">
        <v>0</v>
      </c>
      <c r="J2458" s="43">
        <v>18.899999999999999</v>
      </c>
      <c r="K2458" s="44">
        <v>0</v>
      </c>
      <c r="L2458" s="43">
        <v>15.75</v>
      </c>
      <c r="M2458" s="44">
        <v>0</v>
      </c>
      <c r="N2458" s="41">
        <v>4</v>
      </c>
      <c r="O2458" s="41">
        <v>4</v>
      </c>
      <c r="P2458" s="42" t="str">
        <f t="shared" si="38"/>
        <v>44</v>
      </c>
      <c r="Q2458" s="42"/>
      <c r="R2458" s="41" t="s">
        <v>3850</v>
      </c>
    </row>
    <row r="2459" spans="1:18" x14ac:dyDescent="0.25">
      <c r="A2459" s="3" t="s">
        <v>134</v>
      </c>
      <c r="B2459" s="3" t="s">
        <v>9025</v>
      </c>
      <c r="C2459" s="3" t="s">
        <v>7529</v>
      </c>
      <c r="D2459" s="43">
        <v>3.15</v>
      </c>
      <c r="E2459" s="43">
        <v>18.899999999999999</v>
      </c>
      <c r="F2459" s="44">
        <v>6</v>
      </c>
      <c r="G2459" s="43">
        <v>15.75</v>
      </c>
      <c r="H2459" s="45">
        <v>1</v>
      </c>
      <c r="I2459" s="44">
        <v>0</v>
      </c>
      <c r="J2459" s="43">
        <v>18.899999999999999</v>
      </c>
      <c r="K2459" s="44">
        <v>0</v>
      </c>
      <c r="L2459" s="43">
        <v>15.75</v>
      </c>
      <c r="M2459" s="44">
        <v>0</v>
      </c>
      <c r="N2459" s="41">
        <v>4</v>
      </c>
      <c r="O2459" s="41">
        <v>4</v>
      </c>
      <c r="P2459" s="42" t="str">
        <f t="shared" si="38"/>
        <v>44</v>
      </c>
      <c r="Q2459" s="42"/>
      <c r="R2459" s="41" t="s">
        <v>3850</v>
      </c>
    </row>
    <row r="2460" spans="1:18" x14ac:dyDescent="0.25">
      <c r="A2460" s="3" t="s">
        <v>134</v>
      </c>
      <c r="B2460" s="3" t="s">
        <v>7028</v>
      </c>
      <c r="C2460" s="3" t="s">
        <v>7029</v>
      </c>
      <c r="D2460" s="43">
        <v>1.69</v>
      </c>
      <c r="E2460" s="43">
        <v>9.5</v>
      </c>
      <c r="F2460" s="44">
        <v>5.62</v>
      </c>
      <c r="G2460" s="43">
        <v>7.81</v>
      </c>
      <c r="H2460" s="45">
        <v>2</v>
      </c>
      <c r="I2460" s="44">
        <v>0</v>
      </c>
      <c r="J2460" s="43">
        <v>19</v>
      </c>
      <c r="K2460" s="44">
        <v>0</v>
      </c>
      <c r="L2460" s="43">
        <v>15.62</v>
      </c>
      <c r="M2460" s="44">
        <v>0</v>
      </c>
      <c r="N2460" s="41">
        <v>4</v>
      </c>
      <c r="O2460" s="41">
        <v>4</v>
      </c>
      <c r="P2460" s="42" t="str">
        <f t="shared" si="38"/>
        <v>44</v>
      </c>
      <c r="Q2460" s="42"/>
      <c r="R2460" s="41" t="s">
        <v>1650</v>
      </c>
    </row>
    <row r="2461" spans="1:18" x14ac:dyDescent="0.25">
      <c r="A2461" s="3" t="s">
        <v>134</v>
      </c>
      <c r="B2461" s="3" t="s">
        <v>7030</v>
      </c>
      <c r="C2461" s="3" t="s">
        <v>7031</v>
      </c>
      <c r="D2461" s="43">
        <v>3.83</v>
      </c>
      <c r="E2461" s="43">
        <v>19.25</v>
      </c>
      <c r="F2461" s="44">
        <v>5.0199999999999996</v>
      </c>
      <c r="G2461" s="43">
        <v>15.42</v>
      </c>
      <c r="H2461" s="45">
        <v>1</v>
      </c>
      <c r="I2461" s="44">
        <v>0</v>
      </c>
      <c r="J2461" s="43">
        <v>19.25</v>
      </c>
      <c r="K2461" s="44">
        <v>0</v>
      </c>
      <c r="L2461" s="43">
        <v>15.42</v>
      </c>
      <c r="M2461" s="44">
        <v>0</v>
      </c>
      <c r="N2461" s="41">
        <v>4</v>
      </c>
      <c r="O2461" s="41">
        <v>4</v>
      </c>
      <c r="P2461" s="42" t="str">
        <f t="shared" si="38"/>
        <v>44</v>
      </c>
      <c r="Q2461" s="42"/>
      <c r="R2461" s="41" t="s">
        <v>1650</v>
      </c>
    </row>
    <row r="2462" spans="1:18" x14ac:dyDescent="0.25">
      <c r="A2462" s="3" t="s">
        <v>134</v>
      </c>
      <c r="B2462" s="3" t="s">
        <v>7032</v>
      </c>
      <c r="C2462" s="3" t="s">
        <v>7033</v>
      </c>
      <c r="D2462" s="43">
        <v>2.66</v>
      </c>
      <c r="E2462" s="43">
        <v>18</v>
      </c>
      <c r="F2462" s="44">
        <v>6.76</v>
      </c>
      <c r="G2462" s="43">
        <v>15.34</v>
      </c>
      <c r="H2462" s="45">
        <v>1</v>
      </c>
      <c r="I2462" s="44">
        <v>0</v>
      </c>
      <c r="J2462" s="43">
        <v>18</v>
      </c>
      <c r="K2462" s="44">
        <v>0</v>
      </c>
      <c r="L2462" s="43">
        <v>15.34</v>
      </c>
      <c r="M2462" s="44">
        <v>0</v>
      </c>
      <c r="N2462" s="41">
        <v>4</v>
      </c>
      <c r="O2462" s="41">
        <v>4</v>
      </c>
      <c r="P2462" s="42" t="str">
        <f t="shared" si="38"/>
        <v>44</v>
      </c>
      <c r="Q2462" s="42"/>
      <c r="R2462" s="41" t="s">
        <v>1650</v>
      </c>
    </row>
    <row r="2463" spans="1:18" x14ac:dyDescent="0.25">
      <c r="A2463" s="3" t="s">
        <v>134</v>
      </c>
      <c r="B2463" s="3" t="s">
        <v>9026</v>
      </c>
      <c r="C2463" s="3" t="s">
        <v>9027</v>
      </c>
      <c r="D2463" s="43">
        <v>1.5283333333333333</v>
      </c>
      <c r="E2463" s="43">
        <v>9.17</v>
      </c>
      <c r="F2463" s="44">
        <v>6</v>
      </c>
      <c r="G2463" s="43">
        <v>7.64</v>
      </c>
      <c r="H2463" s="45">
        <v>2</v>
      </c>
      <c r="I2463" s="44">
        <v>0</v>
      </c>
      <c r="J2463" s="43">
        <v>18.34</v>
      </c>
      <c r="K2463" s="44">
        <v>0</v>
      </c>
      <c r="L2463" s="43">
        <v>15.28</v>
      </c>
      <c r="M2463" s="44">
        <v>0</v>
      </c>
      <c r="N2463" s="41">
        <v>4</v>
      </c>
      <c r="O2463" s="41">
        <v>4</v>
      </c>
      <c r="P2463" s="42" t="str">
        <f t="shared" si="38"/>
        <v>44</v>
      </c>
      <c r="Q2463" s="42"/>
      <c r="R2463" s="41" t="s">
        <v>3850</v>
      </c>
    </row>
    <row r="2464" spans="1:18" x14ac:dyDescent="0.25">
      <c r="A2464" s="3" t="s">
        <v>134</v>
      </c>
      <c r="B2464" s="3" t="s">
        <v>9028</v>
      </c>
      <c r="C2464" s="3" t="s">
        <v>5679</v>
      </c>
      <c r="D2464" s="43">
        <v>3</v>
      </c>
      <c r="E2464" s="43">
        <v>18</v>
      </c>
      <c r="F2464" s="44">
        <v>6</v>
      </c>
      <c r="G2464" s="43">
        <v>15</v>
      </c>
      <c r="H2464" s="45">
        <v>1</v>
      </c>
      <c r="I2464" s="44">
        <v>0</v>
      </c>
      <c r="J2464" s="43">
        <v>18</v>
      </c>
      <c r="K2464" s="44">
        <v>0</v>
      </c>
      <c r="L2464" s="43">
        <v>15</v>
      </c>
      <c r="M2464" s="44">
        <v>0</v>
      </c>
      <c r="N2464" s="41">
        <v>4</v>
      </c>
      <c r="O2464" s="41">
        <v>4</v>
      </c>
      <c r="P2464" s="42" t="str">
        <f t="shared" si="38"/>
        <v>44</v>
      </c>
      <c r="Q2464" s="42"/>
      <c r="R2464" s="41" t="s">
        <v>3850</v>
      </c>
    </row>
    <row r="2465" spans="1:18" x14ac:dyDescent="0.25">
      <c r="A2465" s="3" t="s">
        <v>134</v>
      </c>
      <c r="B2465" s="3" t="s">
        <v>9029</v>
      </c>
      <c r="C2465" s="3" t="s">
        <v>9030</v>
      </c>
      <c r="D2465" s="43">
        <v>3</v>
      </c>
      <c r="E2465" s="43">
        <v>18</v>
      </c>
      <c r="F2465" s="44">
        <v>6</v>
      </c>
      <c r="G2465" s="43">
        <v>15</v>
      </c>
      <c r="H2465" s="45">
        <v>1</v>
      </c>
      <c r="I2465" s="44">
        <v>0</v>
      </c>
      <c r="J2465" s="43">
        <v>18</v>
      </c>
      <c r="K2465" s="44">
        <v>0</v>
      </c>
      <c r="L2465" s="43">
        <v>15</v>
      </c>
      <c r="M2465" s="44">
        <v>0</v>
      </c>
      <c r="N2465" s="41">
        <v>4</v>
      </c>
      <c r="O2465" s="41">
        <v>4</v>
      </c>
      <c r="P2465" s="42" t="str">
        <f t="shared" si="38"/>
        <v>44</v>
      </c>
      <c r="Q2465" s="42"/>
      <c r="R2465" s="41" t="s">
        <v>3850</v>
      </c>
    </row>
    <row r="2466" spans="1:18" x14ac:dyDescent="0.25">
      <c r="A2466" s="3" t="s">
        <v>134</v>
      </c>
      <c r="B2466" s="3" t="s">
        <v>9031</v>
      </c>
      <c r="C2466" s="3" t="s">
        <v>9032</v>
      </c>
      <c r="D2466" s="43">
        <v>3</v>
      </c>
      <c r="E2466" s="43">
        <v>18</v>
      </c>
      <c r="F2466" s="44">
        <v>6</v>
      </c>
      <c r="G2466" s="43">
        <v>15</v>
      </c>
      <c r="H2466" s="45">
        <v>1</v>
      </c>
      <c r="I2466" s="44">
        <v>0</v>
      </c>
      <c r="J2466" s="43">
        <v>18</v>
      </c>
      <c r="K2466" s="44">
        <v>0</v>
      </c>
      <c r="L2466" s="43">
        <v>15</v>
      </c>
      <c r="M2466" s="44">
        <v>0</v>
      </c>
      <c r="N2466" s="41">
        <v>4</v>
      </c>
      <c r="O2466" s="41">
        <v>4</v>
      </c>
      <c r="P2466" s="42" t="str">
        <f t="shared" si="38"/>
        <v>44</v>
      </c>
      <c r="Q2466" s="42"/>
      <c r="R2466" s="41" t="s">
        <v>3850</v>
      </c>
    </row>
    <row r="2467" spans="1:18" x14ac:dyDescent="0.25">
      <c r="A2467" s="3" t="s">
        <v>134</v>
      </c>
      <c r="B2467" s="3" t="s">
        <v>9033</v>
      </c>
      <c r="C2467" s="3" t="s">
        <v>8326</v>
      </c>
      <c r="D2467" s="43">
        <v>3</v>
      </c>
      <c r="E2467" s="43">
        <v>18</v>
      </c>
      <c r="F2467" s="44">
        <v>6</v>
      </c>
      <c r="G2467" s="43">
        <v>15</v>
      </c>
      <c r="H2467" s="45">
        <v>1</v>
      </c>
      <c r="I2467" s="44">
        <v>0</v>
      </c>
      <c r="J2467" s="43">
        <v>18</v>
      </c>
      <c r="K2467" s="44">
        <v>0</v>
      </c>
      <c r="L2467" s="43">
        <v>15</v>
      </c>
      <c r="M2467" s="44">
        <v>0</v>
      </c>
      <c r="N2467" s="41">
        <v>4</v>
      </c>
      <c r="O2467" s="41">
        <v>4</v>
      </c>
      <c r="P2467" s="42" t="str">
        <f t="shared" si="38"/>
        <v>44</v>
      </c>
      <c r="Q2467" s="42"/>
      <c r="R2467" s="41" t="s">
        <v>3850</v>
      </c>
    </row>
    <row r="2468" spans="1:18" x14ac:dyDescent="0.25">
      <c r="A2468" s="3" t="s">
        <v>134</v>
      </c>
      <c r="B2468" s="3" t="s">
        <v>9034</v>
      </c>
      <c r="C2468" s="3" t="s">
        <v>9035</v>
      </c>
      <c r="D2468" s="43">
        <v>3</v>
      </c>
      <c r="E2468" s="43">
        <v>18</v>
      </c>
      <c r="F2468" s="44">
        <v>6</v>
      </c>
      <c r="G2468" s="43">
        <v>15</v>
      </c>
      <c r="H2468" s="45">
        <v>1</v>
      </c>
      <c r="I2468" s="44">
        <v>0</v>
      </c>
      <c r="J2468" s="43">
        <v>18</v>
      </c>
      <c r="K2468" s="44">
        <v>0</v>
      </c>
      <c r="L2468" s="43">
        <v>15</v>
      </c>
      <c r="M2468" s="44">
        <v>0</v>
      </c>
      <c r="N2468" s="41">
        <v>4</v>
      </c>
      <c r="O2468" s="41">
        <v>4</v>
      </c>
      <c r="P2468" s="42" t="str">
        <f t="shared" si="38"/>
        <v>44</v>
      </c>
      <c r="Q2468" s="42"/>
      <c r="R2468" s="41" t="s">
        <v>3850</v>
      </c>
    </row>
    <row r="2469" spans="1:18" x14ac:dyDescent="0.25">
      <c r="A2469" s="3" t="s">
        <v>134</v>
      </c>
      <c r="B2469" s="3" t="s">
        <v>9036</v>
      </c>
      <c r="C2469" s="3" t="s">
        <v>4688</v>
      </c>
      <c r="D2469" s="43">
        <v>3</v>
      </c>
      <c r="E2469" s="43">
        <v>18</v>
      </c>
      <c r="F2469" s="44">
        <v>6</v>
      </c>
      <c r="G2469" s="43">
        <v>15</v>
      </c>
      <c r="H2469" s="45">
        <v>1</v>
      </c>
      <c r="I2469" s="44">
        <v>0</v>
      </c>
      <c r="J2469" s="43">
        <v>18</v>
      </c>
      <c r="K2469" s="44">
        <v>0</v>
      </c>
      <c r="L2469" s="43">
        <v>15</v>
      </c>
      <c r="M2469" s="44">
        <v>0</v>
      </c>
      <c r="N2469" s="41">
        <v>4</v>
      </c>
      <c r="O2469" s="41">
        <v>4</v>
      </c>
      <c r="P2469" s="42" t="str">
        <f t="shared" si="38"/>
        <v>44</v>
      </c>
      <c r="Q2469" s="42"/>
      <c r="R2469" s="41" t="s">
        <v>3850</v>
      </c>
    </row>
    <row r="2470" spans="1:18" x14ac:dyDescent="0.25">
      <c r="A2470" s="3" t="s">
        <v>134</v>
      </c>
      <c r="B2470" s="3" t="s">
        <v>9037</v>
      </c>
      <c r="C2470" s="3" t="s">
        <v>6890</v>
      </c>
      <c r="D2470" s="43">
        <v>3</v>
      </c>
      <c r="E2470" s="43">
        <v>18</v>
      </c>
      <c r="F2470" s="44">
        <v>6</v>
      </c>
      <c r="G2470" s="43">
        <v>15</v>
      </c>
      <c r="H2470" s="45">
        <v>1</v>
      </c>
      <c r="I2470" s="44">
        <v>0</v>
      </c>
      <c r="J2470" s="43">
        <v>18</v>
      </c>
      <c r="K2470" s="44">
        <v>0</v>
      </c>
      <c r="L2470" s="43">
        <v>15</v>
      </c>
      <c r="M2470" s="44">
        <v>0</v>
      </c>
      <c r="N2470" s="41">
        <v>4</v>
      </c>
      <c r="O2470" s="41">
        <v>4</v>
      </c>
      <c r="P2470" s="42" t="str">
        <f t="shared" si="38"/>
        <v>44</v>
      </c>
      <c r="Q2470" s="42"/>
      <c r="R2470" s="41" t="s">
        <v>3850</v>
      </c>
    </row>
    <row r="2471" spans="1:18" x14ac:dyDescent="0.25">
      <c r="A2471" s="3" t="s">
        <v>134</v>
      </c>
      <c r="B2471" s="3" t="s">
        <v>9038</v>
      </c>
      <c r="C2471" s="3" t="s">
        <v>9039</v>
      </c>
      <c r="D2471" s="43">
        <v>3</v>
      </c>
      <c r="E2471" s="43">
        <v>18</v>
      </c>
      <c r="F2471" s="44">
        <v>6</v>
      </c>
      <c r="G2471" s="43">
        <v>15</v>
      </c>
      <c r="H2471" s="45">
        <v>1</v>
      </c>
      <c r="I2471" s="44">
        <v>0</v>
      </c>
      <c r="J2471" s="43">
        <v>18</v>
      </c>
      <c r="K2471" s="44">
        <v>0</v>
      </c>
      <c r="L2471" s="43">
        <v>15</v>
      </c>
      <c r="M2471" s="44">
        <v>0</v>
      </c>
      <c r="N2471" s="41">
        <v>4</v>
      </c>
      <c r="O2471" s="41">
        <v>4</v>
      </c>
      <c r="P2471" s="42" t="str">
        <f t="shared" si="38"/>
        <v>44</v>
      </c>
      <c r="Q2471" s="42"/>
      <c r="R2471" s="41" t="s">
        <v>3850</v>
      </c>
    </row>
    <row r="2472" spans="1:18" x14ac:dyDescent="0.25">
      <c r="A2472" s="3" t="s">
        <v>134</v>
      </c>
      <c r="B2472" s="3" t="s">
        <v>9040</v>
      </c>
      <c r="C2472" s="3" t="s">
        <v>9041</v>
      </c>
      <c r="D2472" s="43">
        <v>3</v>
      </c>
      <c r="E2472" s="43">
        <v>18</v>
      </c>
      <c r="F2472" s="44">
        <v>6</v>
      </c>
      <c r="G2472" s="43">
        <v>15</v>
      </c>
      <c r="H2472" s="45">
        <v>1</v>
      </c>
      <c r="I2472" s="44">
        <v>0</v>
      </c>
      <c r="J2472" s="43">
        <v>18</v>
      </c>
      <c r="K2472" s="44">
        <v>0</v>
      </c>
      <c r="L2472" s="43">
        <v>15</v>
      </c>
      <c r="M2472" s="44">
        <v>0</v>
      </c>
      <c r="N2472" s="41">
        <v>4</v>
      </c>
      <c r="O2472" s="41">
        <v>4</v>
      </c>
      <c r="P2472" s="42" t="str">
        <f t="shared" si="38"/>
        <v>44</v>
      </c>
      <c r="Q2472" s="42"/>
      <c r="R2472" s="41" t="s">
        <v>3850</v>
      </c>
    </row>
    <row r="2473" spans="1:18" x14ac:dyDescent="0.25">
      <c r="A2473" s="3" t="s">
        <v>134</v>
      </c>
      <c r="B2473" s="3" t="s">
        <v>9042</v>
      </c>
      <c r="C2473" s="3" t="s">
        <v>7427</v>
      </c>
      <c r="D2473" s="43">
        <v>1.5</v>
      </c>
      <c r="E2473" s="43">
        <v>9</v>
      </c>
      <c r="F2473" s="44">
        <v>6</v>
      </c>
      <c r="G2473" s="43">
        <v>7.5</v>
      </c>
      <c r="H2473" s="45">
        <v>2</v>
      </c>
      <c r="I2473" s="44">
        <v>0</v>
      </c>
      <c r="J2473" s="43">
        <v>18</v>
      </c>
      <c r="K2473" s="44">
        <v>0</v>
      </c>
      <c r="L2473" s="43">
        <v>15</v>
      </c>
      <c r="M2473" s="44">
        <v>0</v>
      </c>
      <c r="N2473" s="41">
        <v>4</v>
      </c>
      <c r="O2473" s="41">
        <v>4</v>
      </c>
      <c r="P2473" s="42" t="str">
        <f t="shared" si="38"/>
        <v>44</v>
      </c>
      <c r="Q2473" s="42"/>
      <c r="R2473" s="41" t="s">
        <v>3850</v>
      </c>
    </row>
    <row r="2474" spans="1:18" x14ac:dyDescent="0.25">
      <c r="A2474" s="3" t="s">
        <v>134</v>
      </c>
      <c r="B2474" s="3" t="s">
        <v>9043</v>
      </c>
      <c r="C2474" s="3" t="s">
        <v>4910</v>
      </c>
      <c r="D2474" s="43">
        <v>3</v>
      </c>
      <c r="E2474" s="43">
        <v>18</v>
      </c>
      <c r="F2474" s="44">
        <v>6</v>
      </c>
      <c r="G2474" s="43">
        <v>15</v>
      </c>
      <c r="H2474" s="45">
        <v>1</v>
      </c>
      <c r="I2474" s="44">
        <v>0</v>
      </c>
      <c r="J2474" s="43">
        <v>18</v>
      </c>
      <c r="K2474" s="44">
        <v>0</v>
      </c>
      <c r="L2474" s="43">
        <v>15</v>
      </c>
      <c r="M2474" s="44">
        <v>0</v>
      </c>
      <c r="N2474" s="41">
        <v>4</v>
      </c>
      <c r="O2474" s="41">
        <v>4</v>
      </c>
      <c r="P2474" s="42" t="str">
        <f t="shared" si="38"/>
        <v>44</v>
      </c>
      <c r="Q2474" s="42"/>
      <c r="R2474" s="41" t="s">
        <v>3850</v>
      </c>
    </row>
    <row r="2475" spans="1:18" x14ac:dyDescent="0.25">
      <c r="A2475" s="3" t="s">
        <v>134</v>
      </c>
      <c r="B2475" s="3" t="s">
        <v>9044</v>
      </c>
      <c r="C2475" s="3" t="s">
        <v>9045</v>
      </c>
      <c r="D2475" s="43">
        <v>1.5</v>
      </c>
      <c r="E2475" s="43">
        <v>9</v>
      </c>
      <c r="F2475" s="44">
        <v>6</v>
      </c>
      <c r="G2475" s="43">
        <v>7.5</v>
      </c>
      <c r="H2475" s="45">
        <v>2</v>
      </c>
      <c r="I2475" s="44">
        <v>0</v>
      </c>
      <c r="J2475" s="43">
        <v>18</v>
      </c>
      <c r="K2475" s="44">
        <v>0</v>
      </c>
      <c r="L2475" s="43">
        <v>15</v>
      </c>
      <c r="M2475" s="44">
        <v>0</v>
      </c>
      <c r="N2475" s="41">
        <v>4</v>
      </c>
      <c r="O2475" s="41">
        <v>4</v>
      </c>
      <c r="P2475" s="42" t="str">
        <f t="shared" si="38"/>
        <v>44</v>
      </c>
      <c r="Q2475" s="42"/>
      <c r="R2475" s="41" t="s">
        <v>3850</v>
      </c>
    </row>
    <row r="2476" spans="1:18" x14ac:dyDescent="0.25">
      <c r="A2476" s="3" t="s">
        <v>134</v>
      </c>
      <c r="B2476" s="3" t="s">
        <v>9046</v>
      </c>
      <c r="C2476" s="3" t="s">
        <v>9047</v>
      </c>
      <c r="D2476" s="43">
        <v>3</v>
      </c>
      <c r="E2476" s="43">
        <v>18</v>
      </c>
      <c r="F2476" s="44">
        <v>6</v>
      </c>
      <c r="G2476" s="43">
        <v>15</v>
      </c>
      <c r="H2476" s="45">
        <v>1</v>
      </c>
      <c r="I2476" s="44">
        <v>0</v>
      </c>
      <c r="J2476" s="43">
        <v>18</v>
      </c>
      <c r="K2476" s="44">
        <v>0</v>
      </c>
      <c r="L2476" s="43">
        <v>15</v>
      </c>
      <c r="M2476" s="44">
        <v>0</v>
      </c>
      <c r="N2476" s="41">
        <v>4</v>
      </c>
      <c r="O2476" s="41">
        <v>4</v>
      </c>
      <c r="P2476" s="42" t="str">
        <f t="shared" si="38"/>
        <v>44</v>
      </c>
      <c r="Q2476" s="42"/>
      <c r="R2476" s="41" t="s">
        <v>3850</v>
      </c>
    </row>
    <row r="2477" spans="1:18" x14ac:dyDescent="0.25">
      <c r="A2477" s="3" t="s">
        <v>134</v>
      </c>
      <c r="B2477" s="3" t="s">
        <v>9048</v>
      </c>
      <c r="C2477" s="3" t="s">
        <v>9049</v>
      </c>
      <c r="D2477" s="43">
        <v>3</v>
      </c>
      <c r="E2477" s="43">
        <v>18</v>
      </c>
      <c r="F2477" s="44">
        <v>6</v>
      </c>
      <c r="G2477" s="43">
        <v>15</v>
      </c>
      <c r="H2477" s="45">
        <v>1</v>
      </c>
      <c r="I2477" s="44">
        <v>0</v>
      </c>
      <c r="J2477" s="43">
        <v>18</v>
      </c>
      <c r="K2477" s="44">
        <v>0</v>
      </c>
      <c r="L2477" s="43">
        <v>15</v>
      </c>
      <c r="M2477" s="44">
        <v>0</v>
      </c>
      <c r="N2477" s="41">
        <v>4</v>
      </c>
      <c r="O2477" s="41">
        <v>4</v>
      </c>
      <c r="P2477" s="42" t="str">
        <f t="shared" si="38"/>
        <v>44</v>
      </c>
      <c r="Q2477" s="42"/>
      <c r="R2477" s="41" t="s">
        <v>3850</v>
      </c>
    </row>
    <row r="2478" spans="1:18" x14ac:dyDescent="0.25">
      <c r="A2478" s="3" t="s">
        <v>134</v>
      </c>
      <c r="B2478" s="3" t="s">
        <v>9050</v>
      </c>
      <c r="C2478" s="3" t="s">
        <v>9051</v>
      </c>
      <c r="D2478" s="43">
        <v>3</v>
      </c>
      <c r="E2478" s="43">
        <v>18</v>
      </c>
      <c r="F2478" s="44">
        <v>6</v>
      </c>
      <c r="G2478" s="43">
        <v>15</v>
      </c>
      <c r="H2478" s="45">
        <v>1</v>
      </c>
      <c r="I2478" s="44">
        <v>0</v>
      </c>
      <c r="J2478" s="43">
        <v>18</v>
      </c>
      <c r="K2478" s="44">
        <v>0</v>
      </c>
      <c r="L2478" s="43">
        <v>15</v>
      </c>
      <c r="M2478" s="44">
        <v>0</v>
      </c>
      <c r="N2478" s="41">
        <v>4</v>
      </c>
      <c r="O2478" s="41">
        <v>4</v>
      </c>
      <c r="P2478" s="42" t="str">
        <f t="shared" si="38"/>
        <v>44</v>
      </c>
      <c r="Q2478" s="42"/>
      <c r="R2478" s="41" t="s">
        <v>3850</v>
      </c>
    </row>
    <row r="2479" spans="1:18" x14ac:dyDescent="0.25">
      <c r="A2479" s="3" t="s">
        <v>134</v>
      </c>
      <c r="B2479" s="3" t="s">
        <v>9052</v>
      </c>
      <c r="C2479" s="3" t="s">
        <v>9053</v>
      </c>
      <c r="D2479" s="43">
        <v>3</v>
      </c>
      <c r="E2479" s="43">
        <v>18</v>
      </c>
      <c r="F2479" s="44">
        <v>6</v>
      </c>
      <c r="G2479" s="43">
        <v>15</v>
      </c>
      <c r="H2479" s="45">
        <v>1</v>
      </c>
      <c r="I2479" s="44">
        <v>0</v>
      </c>
      <c r="J2479" s="43">
        <v>18</v>
      </c>
      <c r="K2479" s="44">
        <v>0</v>
      </c>
      <c r="L2479" s="43">
        <v>15</v>
      </c>
      <c r="M2479" s="44">
        <v>0</v>
      </c>
      <c r="N2479" s="41">
        <v>4</v>
      </c>
      <c r="O2479" s="41">
        <v>4</v>
      </c>
      <c r="P2479" s="42" t="str">
        <f t="shared" si="38"/>
        <v>44</v>
      </c>
      <c r="Q2479" s="42"/>
      <c r="R2479" s="41" t="s">
        <v>3850</v>
      </c>
    </row>
    <row r="2480" spans="1:18" x14ac:dyDescent="0.25">
      <c r="A2480" s="3" t="s">
        <v>134</v>
      </c>
      <c r="B2480" s="3" t="s">
        <v>9054</v>
      </c>
      <c r="C2480" s="3" t="s">
        <v>9055</v>
      </c>
      <c r="D2480" s="43">
        <v>3</v>
      </c>
      <c r="E2480" s="43">
        <v>18</v>
      </c>
      <c r="F2480" s="44">
        <v>6</v>
      </c>
      <c r="G2480" s="43">
        <v>15</v>
      </c>
      <c r="H2480" s="45">
        <v>1</v>
      </c>
      <c r="I2480" s="44">
        <v>0</v>
      </c>
      <c r="J2480" s="43">
        <v>18</v>
      </c>
      <c r="K2480" s="44">
        <v>0</v>
      </c>
      <c r="L2480" s="43">
        <v>15</v>
      </c>
      <c r="M2480" s="44">
        <v>0</v>
      </c>
      <c r="N2480" s="41">
        <v>4</v>
      </c>
      <c r="O2480" s="41">
        <v>4</v>
      </c>
      <c r="P2480" s="42" t="str">
        <f t="shared" si="38"/>
        <v>44</v>
      </c>
      <c r="Q2480" s="42"/>
      <c r="R2480" s="41" t="s">
        <v>3850</v>
      </c>
    </row>
    <row r="2481" spans="1:18" x14ac:dyDescent="0.25">
      <c r="A2481" s="3" t="s">
        <v>134</v>
      </c>
      <c r="B2481" s="3" t="s">
        <v>9056</v>
      </c>
      <c r="C2481" s="3" t="s">
        <v>9057</v>
      </c>
      <c r="D2481" s="43">
        <v>3</v>
      </c>
      <c r="E2481" s="43">
        <v>18</v>
      </c>
      <c r="F2481" s="44">
        <v>6</v>
      </c>
      <c r="G2481" s="43">
        <v>15</v>
      </c>
      <c r="H2481" s="45">
        <v>1</v>
      </c>
      <c r="I2481" s="44">
        <v>0</v>
      </c>
      <c r="J2481" s="43">
        <v>18</v>
      </c>
      <c r="K2481" s="44">
        <v>0</v>
      </c>
      <c r="L2481" s="43">
        <v>15</v>
      </c>
      <c r="M2481" s="44">
        <v>0</v>
      </c>
      <c r="N2481" s="41">
        <v>4</v>
      </c>
      <c r="O2481" s="41">
        <v>4</v>
      </c>
      <c r="P2481" s="42" t="str">
        <f t="shared" si="38"/>
        <v>44</v>
      </c>
      <c r="Q2481" s="42"/>
      <c r="R2481" s="41" t="s">
        <v>3850</v>
      </c>
    </row>
    <row r="2482" spans="1:18" x14ac:dyDescent="0.25">
      <c r="A2482" s="3" t="s">
        <v>134</v>
      </c>
      <c r="B2482" s="3" t="s">
        <v>9058</v>
      </c>
      <c r="C2482" s="3" t="s">
        <v>9059</v>
      </c>
      <c r="D2482" s="43">
        <v>3</v>
      </c>
      <c r="E2482" s="43">
        <v>18</v>
      </c>
      <c r="F2482" s="44">
        <v>6</v>
      </c>
      <c r="G2482" s="43">
        <v>15</v>
      </c>
      <c r="H2482" s="45">
        <v>1</v>
      </c>
      <c r="I2482" s="44">
        <v>0</v>
      </c>
      <c r="J2482" s="43">
        <v>18</v>
      </c>
      <c r="K2482" s="44">
        <v>0</v>
      </c>
      <c r="L2482" s="43">
        <v>15</v>
      </c>
      <c r="M2482" s="44">
        <v>0</v>
      </c>
      <c r="N2482" s="41">
        <v>4</v>
      </c>
      <c r="O2482" s="41">
        <v>4</v>
      </c>
      <c r="P2482" s="42" t="str">
        <f t="shared" si="38"/>
        <v>44</v>
      </c>
      <c r="Q2482" s="42"/>
      <c r="R2482" s="41" t="s">
        <v>3850</v>
      </c>
    </row>
    <row r="2483" spans="1:18" x14ac:dyDescent="0.25">
      <c r="A2483" s="3" t="s">
        <v>134</v>
      </c>
      <c r="B2483" s="3" t="s">
        <v>9060</v>
      </c>
      <c r="C2483" s="3" t="s">
        <v>9061</v>
      </c>
      <c r="D2483" s="43">
        <v>3</v>
      </c>
      <c r="E2483" s="43">
        <v>18</v>
      </c>
      <c r="F2483" s="44">
        <v>6</v>
      </c>
      <c r="G2483" s="43">
        <v>15</v>
      </c>
      <c r="H2483" s="45">
        <v>1</v>
      </c>
      <c r="I2483" s="44">
        <v>0</v>
      </c>
      <c r="J2483" s="43">
        <v>18</v>
      </c>
      <c r="K2483" s="44">
        <v>0</v>
      </c>
      <c r="L2483" s="43">
        <v>15</v>
      </c>
      <c r="M2483" s="44">
        <v>0</v>
      </c>
      <c r="N2483" s="41">
        <v>4</v>
      </c>
      <c r="O2483" s="41">
        <v>4</v>
      </c>
      <c r="P2483" s="42" t="str">
        <f t="shared" si="38"/>
        <v>44</v>
      </c>
      <c r="Q2483" s="42"/>
      <c r="R2483" s="41" t="s">
        <v>3850</v>
      </c>
    </row>
    <row r="2484" spans="1:18" x14ac:dyDescent="0.25">
      <c r="A2484" s="3" t="s">
        <v>134</v>
      </c>
      <c r="B2484" s="3" t="s">
        <v>9062</v>
      </c>
      <c r="C2484" s="3" t="s">
        <v>5914</v>
      </c>
      <c r="D2484" s="43">
        <v>3</v>
      </c>
      <c r="E2484" s="43">
        <v>18</v>
      </c>
      <c r="F2484" s="44">
        <v>6</v>
      </c>
      <c r="G2484" s="43">
        <v>15</v>
      </c>
      <c r="H2484" s="45">
        <v>1</v>
      </c>
      <c r="I2484" s="44">
        <v>0</v>
      </c>
      <c r="J2484" s="43">
        <v>18</v>
      </c>
      <c r="K2484" s="44">
        <v>0</v>
      </c>
      <c r="L2484" s="43">
        <v>15</v>
      </c>
      <c r="M2484" s="44">
        <v>0</v>
      </c>
      <c r="N2484" s="41">
        <v>4</v>
      </c>
      <c r="O2484" s="41">
        <v>4</v>
      </c>
      <c r="P2484" s="42" t="str">
        <f t="shared" si="38"/>
        <v>44</v>
      </c>
      <c r="Q2484" s="42"/>
      <c r="R2484" s="41" t="s">
        <v>3850</v>
      </c>
    </row>
    <row r="2485" spans="1:18" x14ac:dyDescent="0.25">
      <c r="A2485" s="3" t="s">
        <v>134</v>
      </c>
      <c r="B2485" s="3" t="s">
        <v>9063</v>
      </c>
      <c r="C2485" s="3" t="s">
        <v>9064</v>
      </c>
      <c r="D2485" s="43">
        <v>3</v>
      </c>
      <c r="E2485" s="43">
        <v>18</v>
      </c>
      <c r="F2485" s="44">
        <v>6</v>
      </c>
      <c r="G2485" s="43">
        <v>15</v>
      </c>
      <c r="H2485" s="45">
        <v>1</v>
      </c>
      <c r="I2485" s="44">
        <v>0</v>
      </c>
      <c r="J2485" s="43">
        <v>18</v>
      </c>
      <c r="K2485" s="44">
        <v>0</v>
      </c>
      <c r="L2485" s="43">
        <v>15</v>
      </c>
      <c r="M2485" s="44">
        <v>0</v>
      </c>
      <c r="N2485" s="41">
        <v>4</v>
      </c>
      <c r="O2485" s="41">
        <v>4</v>
      </c>
      <c r="P2485" s="42" t="str">
        <f t="shared" si="38"/>
        <v>44</v>
      </c>
      <c r="Q2485" s="42"/>
      <c r="R2485" s="41" t="s">
        <v>3850</v>
      </c>
    </row>
    <row r="2486" spans="1:18" x14ac:dyDescent="0.25">
      <c r="A2486" s="3" t="s">
        <v>134</v>
      </c>
      <c r="B2486" s="3" t="s">
        <v>9065</v>
      </c>
      <c r="C2486" s="3" t="s">
        <v>919</v>
      </c>
      <c r="D2486" s="43">
        <v>3</v>
      </c>
      <c r="E2486" s="43">
        <v>18</v>
      </c>
      <c r="F2486" s="44">
        <v>6</v>
      </c>
      <c r="G2486" s="43">
        <v>15</v>
      </c>
      <c r="H2486" s="45">
        <v>1</v>
      </c>
      <c r="I2486" s="44">
        <v>0</v>
      </c>
      <c r="J2486" s="43">
        <v>18</v>
      </c>
      <c r="K2486" s="44">
        <v>0</v>
      </c>
      <c r="L2486" s="43">
        <v>15</v>
      </c>
      <c r="M2486" s="44">
        <v>0</v>
      </c>
      <c r="N2486" s="41">
        <v>4</v>
      </c>
      <c r="O2486" s="41">
        <v>4</v>
      </c>
      <c r="P2486" s="42" t="str">
        <f t="shared" si="38"/>
        <v>44</v>
      </c>
      <c r="Q2486" s="42"/>
      <c r="R2486" s="41" t="s">
        <v>3850</v>
      </c>
    </row>
    <row r="2487" spans="1:18" x14ac:dyDescent="0.25">
      <c r="A2487" s="3" t="s">
        <v>134</v>
      </c>
      <c r="B2487" s="3" t="s">
        <v>9066</v>
      </c>
      <c r="C2487" s="3" t="s">
        <v>9067</v>
      </c>
      <c r="D2487" s="43">
        <v>3</v>
      </c>
      <c r="E2487" s="43">
        <v>18</v>
      </c>
      <c r="F2487" s="44">
        <v>6</v>
      </c>
      <c r="G2487" s="43">
        <v>15</v>
      </c>
      <c r="H2487" s="45">
        <v>1</v>
      </c>
      <c r="I2487" s="44">
        <v>0</v>
      </c>
      <c r="J2487" s="43">
        <v>18</v>
      </c>
      <c r="K2487" s="44">
        <v>0</v>
      </c>
      <c r="L2487" s="43">
        <v>15</v>
      </c>
      <c r="M2487" s="44">
        <v>0</v>
      </c>
      <c r="N2487" s="41">
        <v>4</v>
      </c>
      <c r="O2487" s="41">
        <v>4</v>
      </c>
      <c r="P2487" s="42" t="str">
        <f t="shared" si="38"/>
        <v>44</v>
      </c>
      <c r="Q2487" s="42"/>
      <c r="R2487" s="41" t="s">
        <v>3850</v>
      </c>
    </row>
    <row r="2488" spans="1:18" x14ac:dyDescent="0.25">
      <c r="A2488" s="3" t="s">
        <v>134</v>
      </c>
      <c r="B2488" s="3" t="s">
        <v>9068</v>
      </c>
      <c r="C2488" s="3" t="s">
        <v>9069</v>
      </c>
      <c r="D2488" s="43">
        <v>3</v>
      </c>
      <c r="E2488" s="43">
        <v>18</v>
      </c>
      <c r="F2488" s="44">
        <v>6</v>
      </c>
      <c r="G2488" s="43">
        <v>15</v>
      </c>
      <c r="H2488" s="45">
        <v>1</v>
      </c>
      <c r="I2488" s="44">
        <v>0</v>
      </c>
      <c r="J2488" s="43">
        <v>18</v>
      </c>
      <c r="K2488" s="44">
        <v>0</v>
      </c>
      <c r="L2488" s="43">
        <v>15</v>
      </c>
      <c r="M2488" s="44">
        <v>0</v>
      </c>
      <c r="N2488" s="41">
        <v>4</v>
      </c>
      <c r="O2488" s="41">
        <v>4</v>
      </c>
      <c r="P2488" s="42" t="str">
        <f t="shared" si="38"/>
        <v>44</v>
      </c>
      <c r="Q2488" s="42"/>
      <c r="R2488" s="41" t="s">
        <v>3850</v>
      </c>
    </row>
    <row r="2489" spans="1:18" x14ac:dyDescent="0.25">
      <c r="A2489" s="3" t="s">
        <v>134</v>
      </c>
      <c r="B2489" s="3" t="s">
        <v>9070</v>
      </c>
      <c r="C2489" s="3" t="s">
        <v>2476</v>
      </c>
      <c r="D2489" s="43">
        <v>3</v>
      </c>
      <c r="E2489" s="43">
        <v>18</v>
      </c>
      <c r="F2489" s="44">
        <v>6</v>
      </c>
      <c r="G2489" s="43">
        <v>15</v>
      </c>
      <c r="H2489" s="45">
        <v>1</v>
      </c>
      <c r="I2489" s="44">
        <v>0</v>
      </c>
      <c r="J2489" s="43">
        <v>18</v>
      </c>
      <c r="K2489" s="44">
        <v>0</v>
      </c>
      <c r="L2489" s="43">
        <v>15</v>
      </c>
      <c r="M2489" s="44">
        <v>0</v>
      </c>
      <c r="N2489" s="41">
        <v>4</v>
      </c>
      <c r="O2489" s="41">
        <v>4</v>
      </c>
      <c r="P2489" s="42" t="str">
        <f t="shared" si="38"/>
        <v>44</v>
      </c>
      <c r="Q2489" s="42"/>
      <c r="R2489" s="41" t="s">
        <v>3850</v>
      </c>
    </row>
    <row r="2490" spans="1:18" x14ac:dyDescent="0.25">
      <c r="A2490" s="3" t="s">
        <v>134</v>
      </c>
      <c r="B2490" s="3" t="s">
        <v>9071</v>
      </c>
      <c r="C2490" s="3" t="s">
        <v>9072</v>
      </c>
      <c r="D2490" s="43">
        <v>1.5</v>
      </c>
      <c r="E2490" s="43">
        <v>9</v>
      </c>
      <c r="F2490" s="44">
        <v>6</v>
      </c>
      <c r="G2490" s="43">
        <v>7.5</v>
      </c>
      <c r="H2490" s="45">
        <v>2</v>
      </c>
      <c r="I2490" s="44">
        <v>0</v>
      </c>
      <c r="J2490" s="43">
        <v>18</v>
      </c>
      <c r="K2490" s="44">
        <v>0</v>
      </c>
      <c r="L2490" s="43">
        <v>15</v>
      </c>
      <c r="M2490" s="44">
        <v>0</v>
      </c>
      <c r="N2490" s="41">
        <v>4</v>
      </c>
      <c r="O2490" s="41">
        <v>4</v>
      </c>
      <c r="P2490" s="42" t="str">
        <f t="shared" si="38"/>
        <v>44</v>
      </c>
      <c r="Q2490" s="42"/>
      <c r="R2490" s="41" t="s">
        <v>3850</v>
      </c>
    </row>
    <row r="2491" spans="1:18" x14ac:dyDescent="0.25">
      <c r="A2491" s="3" t="s">
        <v>134</v>
      </c>
      <c r="B2491" s="3" t="s">
        <v>9073</v>
      </c>
      <c r="C2491" s="3" t="s">
        <v>919</v>
      </c>
      <c r="D2491" s="43">
        <v>3</v>
      </c>
      <c r="E2491" s="43">
        <v>18</v>
      </c>
      <c r="F2491" s="44">
        <v>6</v>
      </c>
      <c r="G2491" s="43">
        <v>15</v>
      </c>
      <c r="H2491" s="45">
        <v>1</v>
      </c>
      <c r="I2491" s="44">
        <v>0</v>
      </c>
      <c r="J2491" s="43">
        <v>18</v>
      </c>
      <c r="K2491" s="44">
        <v>0</v>
      </c>
      <c r="L2491" s="43">
        <v>15</v>
      </c>
      <c r="M2491" s="44">
        <v>0</v>
      </c>
      <c r="N2491" s="41">
        <v>4</v>
      </c>
      <c r="O2491" s="41">
        <v>4</v>
      </c>
      <c r="P2491" s="42" t="str">
        <f t="shared" si="38"/>
        <v>44</v>
      </c>
      <c r="Q2491" s="42"/>
      <c r="R2491" s="41" t="s">
        <v>3850</v>
      </c>
    </row>
    <row r="2492" spans="1:18" x14ac:dyDescent="0.25">
      <c r="A2492" s="3" t="s">
        <v>134</v>
      </c>
      <c r="B2492" s="3" t="s">
        <v>9074</v>
      </c>
      <c r="C2492" s="3" t="s">
        <v>5636</v>
      </c>
      <c r="D2492" s="43">
        <v>2.9983333333333335</v>
      </c>
      <c r="E2492" s="43">
        <v>17.989999999999998</v>
      </c>
      <c r="F2492" s="44">
        <v>6</v>
      </c>
      <c r="G2492" s="43">
        <v>14.99</v>
      </c>
      <c r="H2492" s="45">
        <v>1</v>
      </c>
      <c r="I2492" s="44">
        <v>0</v>
      </c>
      <c r="J2492" s="43">
        <v>17.989999999999998</v>
      </c>
      <c r="K2492" s="44">
        <v>0</v>
      </c>
      <c r="L2492" s="43">
        <v>14.99</v>
      </c>
      <c r="M2492" s="44">
        <v>0</v>
      </c>
      <c r="N2492" s="41">
        <v>4</v>
      </c>
      <c r="O2492" s="41">
        <v>4</v>
      </c>
      <c r="P2492" s="42" t="str">
        <f t="shared" si="38"/>
        <v>44</v>
      </c>
      <c r="Q2492" s="42"/>
      <c r="R2492" s="41" t="s">
        <v>3850</v>
      </c>
    </row>
    <row r="2493" spans="1:18" x14ac:dyDescent="0.25">
      <c r="A2493" s="3" t="s">
        <v>134</v>
      </c>
      <c r="B2493" s="3" t="s">
        <v>7034</v>
      </c>
      <c r="C2493" s="3" t="s">
        <v>7035</v>
      </c>
      <c r="D2493" s="43">
        <v>2.42</v>
      </c>
      <c r="E2493" s="43">
        <v>17</v>
      </c>
      <c r="F2493" s="44">
        <v>7.02</v>
      </c>
      <c r="G2493" s="43">
        <v>14.58</v>
      </c>
      <c r="H2493" s="45">
        <v>1</v>
      </c>
      <c r="I2493" s="44">
        <v>0</v>
      </c>
      <c r="J2493" s="43">
        <v>17</v>
      </c>
      <c r="K2493" s="44">
        <v>0</v>
      </c>
      <c r="L2493" s="43">
        <v>14.58</v>
      </c>
      <c r="M2493" s="44">
        <v>0</v>
      </c>
      <c r="N2493" s="41">
        <v>4</v>
      </c>
      <c r="O2493" s="41">
        <v>4</v>
      </c>
      <c r="P2493" s="42" t="str">
        <f t="shared" si="38"/>
        <v>44</v>
      </c>
      <c r="Q2493" s="42"/>
      <c r="R2493" s="41" t="s">
        <v>1650</v>
      </c>
    </row>
    <row r="2494" spans="1:18" x14ac:dyDescent="0.25">
      <c r="A2494" s="3" t="s">
        <v>134</v>
      </c>
      <c r="B2494" s="3" t="s">
        <v>9075</v>
      </c>
      <c r="C2494" s="3" t="s">
        <v>9075</v>
      </c>
      <c r="D2494" s="43">
        <v>0.58333333333333337</v>
      </c>
      <c r="E2494" s="43">
        <v>3.5</v>
      </c>
      <c r="F2494" s="44">
        <v>6</v>
      </c>
      <c r="G2494" s="43">
        <v>2.91</v>
      </c>
      <c r="H2494" s="45">
        <v>5</v>
      </c>
      <c r="I2494" s="44">
        <v>0</v>
      </c>
      <c r="J2494" s="43">
        <v>17.5</v>
      </c>
      <c r="K2494" s="44">
        <v>0</v>
      </c>
      <c r="L2494" s="43">
        <v>14.58</v>
      </c>
      <c r="M2494" s="44">
        <v>0</v>
      </c>
      <c r="N2494" s="41">
        <v>4</v>
      </c>
      <c r="O2494" s="41">
        <v>4</v>
      </c>
      <c r="P2494" s="42" t="str">
        <f t="shared" si="38"/>
        <v>44</v>
      </c>
      <c r="Q2494" s="42"/>
      <c r="R2494" s="41" t="s">
        <v>3850</v>
      </c>
    </row>
    <row r="2495" spans="1:18" x14ac:dyDescent="0.25">
      <c r="A2495" s="3" t="s">
        <v>134</v>
      </c>
      <c r="B2495" s="3" t="s">
        <v>9076</v>
      </c>
      <c r="C2495" s="3" t="s">
        <v>9077</v>
      </c>
      <c r="D2495" s="43">
        <v>0.58333333333333337</v>
      </c>
      <c r="E2495" s="43">
        <v>3.5</v>
      </c>
      <c r="F2495" s="44">
        <v>6</v>
      </c>
      <c r="G2495" s="43">
        <v>2.91</v>
      </c>
      <c r="H2495" s="45">
        <v>5</v>
      </c>
      <c r="I2495" s="44">
        <v>0</v>
      </c>
      <c r="J2495" s="43">
        <v>17.5</v>
      </c>
      <c r="K2495" s="44">
        <v>0</v>
      </c>
      <c r="L2495" s="43">
        <v>14.58</v>
      </c>
      <c r="M2495" s="44">
        <v>0</v>
      </c>
      <c r="N2495" s="41">
        <v>4</v>
      </c>
      <c r="O2495" s="41">
        <v>4</v>
      </c>
      <c r="P2495" s="42" t="str">
        <f t="shared" si="38"/>
        <v>44</v>
      </c>
      <c r="Q2495" s="42"/>
      <c r="R2495" s="41" t="s">
        <v>3850</v>
      </c>
    </row>
    <row r="2496" spans="1:18" x14ac:dyDescent="0.25">
      <c r="A2496" s="3" t="s">
        <v>134</v>
      </c>
      <c r="B2496" s="3" t="s">
        <v>9078</v>
      </c>
      <c r="C2496" s="3" t="s">
        <v>9078</v>
      </c>
      <c r="D2496" s="43">
        <v>0.58333333333333337</v>
      </c>
      <c r="E2496" s="43">
        <v>3.5</v>
      </c>
      <c r="F2496" s="44">
        <v>6</v>
      </c>
      <c r="G2496" s="43">
        <v>2.91</v>
      </c>
      <c r="H2496" s="45">
        <v>5</v>
      </c>
      <c r="I2496" s="44">
        <v>0</v>
      </c>
      <c r="J2496" s="43">
        <v>17.5</v>
      </c>
      <c r="K2496" s="44">
        <v>0</v>
      </c>
      <c r="L2496" s="43">
        <v>14.58</v>
      </c>
      <c r="M2496" s="44">
        <v>0</v>
      </c>
      <c r="N2496" s="41">
        <v>4</v>
      </c>
      <c r="O2496" s="41">
        <v>4</v>
      </c>
      <c r="P2496" s="42" t="str">
        <f t="shared" si="38"/>
        <v>44</v>
      </c>
      <c r="Q2496" s="42"/>
      <c r="R2496" s="41" t="s">
        <v>3850</v>
      </c>
    </row>
    <row r="2497" spans="1:18" x14ac:dyDescent="0.25">
      <c r="A2497" s="3" t="s">
        <v>134</v>
      </c>
      <c r="B2497" s="3" t="s">
        <v>9079</v>
      </c>
      <c r="C2497" s="3" t="s">
        <v>9080</v>
      </c>
      <c r="D2497" s="43">
        <v>1.4583333333333335</v>
      </c>
      <c r="E2497" s="43">
        <v>8.75</v>
      </c>
      <c r="F2497" s="44">
        <v>6</v>
      </c>
      <c r="G2497" s="43">
        <v>7.29</v>
      </c>
      <c r="H2497" s="45">
        <v>2</v>
      </c>
      <c r="I2497" s="44">
        <v>0</v>
      </c>
      <c r="J2497" s="43">
        <v>17.5</v>
      </c>
      <c r="K2497" s="44">
        <v>0</v>
      </c>
      <c r="L2497" s="43">
        <v>14.58</v>
      </c>
      <c r="M2497" s="44">
        <v>0</v>
      </c>
      <c r="N2497" s="41">
        <v>4</v>
      </c>
      <c r="O2497" s="41">
        <v>4</v>
      </c>
      <c r="P2497" s="42" t="str">
        <f t="shared" si="38"/>
        <v>44</v>
      </c>
      <c r="Q2497" s="42"/>
      <c r="R2497" s="41" t="s">
        <v>3850</v>
      </c>
    </row>
    <row r="2498" spans="1:18" x14ac:dyDescent="0.25">
      <c r="A2498" s="3" t="s">
        <v>134</v>
      </c>
      <c r="B2498" s="3" t="s">
        <v>9081</v>
      </c>
      <c r="C2498" s="3" t="s">
        <v>9081</v>
      </c>
      <c r="D2498" s="43">
        <v>0.58333333333333337</v>
      </c>
      <c r="E2498" s="43">
        <v>3.5</v>
      </c>
      <c r="F2498" s="44">
        <v>6</v>
      </c>
      <c r="G2498" s="43">
        <v>2.91</v>
      </c>
      <c r="H2498" s="45">
        <v>5</v>
      </c>
      <c r="I2498" s="44">
        <v>0</v>
      </c>
      <c r="J2498" s="43">
        <v>17.5</v>
      </c>
      <c r="K2498" s="44">
        <v>0</v>
      </c>
      <c r="L2498" s="43">
        <v>14.58</v>
      </c>
      <c r="M2498" s="44">
        <v>0</v>
      </c>
      <c r="N2498" s="41">
        <v>4</v>
      </c>
      <c r="O2498" s="41">
        <v>4</v>
      </c>
      <c r="P2498" s="42" t="str">
        <f t="shared" si="38"/>
        <v>44</v>
      </c>
      <c r="Q2498" s="42"/>
      <c r="R2498" s="41" t="s">
        <v>3850</v>
      </c>
    </row>
    <row r="2499" spans="1:18" x14ac:dyDescent="0.25">
      <c r="A2499" s="3" t="s">
        <v>134</v>
      </c>
      <c r="B2499" s="3" t="s">
        <v>9082</v>
      </c>
      <c r="C2499" s="3" t="s">
        <v>9083</v>
      </c>
      <c r="D2499" s="43">
        <v>0.58333333333333337</v>
      </c>
      <c r="E2499" s="43">
        <v>3.5</v>
      </c>
      <c r="F2499" s="44">
        <v>6</v>
      </c>
      <c r="G2499" s="43">
        <v>2.91</v>
      </c>
      <c r="H2499" s="45">
        <v>5</v>
      </c>
      <c r="I2499" s="44">
        <v>0</v>
      </c>
      <c r="J2499" s="43">
        <v>17.5</v>
      </c>
      <c r="K2499" s="44">
        <v>0</v>
      </c>
      <c r="L2499" s="43">
        <v>14.58</v>
      </c>
      <c r="M2499" s="44">
        <v>0</v>
      </c>
      <c r="N2499" s="41">
        <v>4</v>
      </c>
      <c r="O2499" s="41">
        <v>4</v>
      </c>
      <c r="P2499" s="42" t="str">
        <f t="shared" si="38"/>
        <v>44</v>
      </c>
      <c r="Q2499" s="42"/>
      <c r="R2499" s="41" t="s">
        <v>3850</v>
      </c>
    </row>
    <row r="2500" spans="1:18" x14ac:dyDescent="0.25">
      <c r="A2500" s="3" t="s">
        <v>134</v>
      </c>
      <c r="B2500" s="3" t="s">
        <v>9084</v>
      </c>
      <c r="C2500" s="3" t="s">
        <v>9085</v>
      </c>
      <c r="D2500" s="43">
        <v>2.875</v>
      </c>
      <c r="E2500" s="43">
        <v>17.25</v>
      </c>
      <c r="F2500" s="44">
        <v>6</v>
      </c>
      <c r="G2500" s="43">
        <v>14.37</v>
      </c>
      <c r="H2500" s="45">
        <v>1</v>
      </c>
      <c r="I2500" s="44">
        <v>0</v>
      </c>
      <c r="J2500" s="43">
        <v>17.25</v>
      </c>
      <c r="K2500" s="44">
        <v>0</v>
      </c>
      <c r="L2500" s="43">
        <v>14.37</v>
      </c>
      <c r="M2500" s="44">
        <v>0</v>
      </c>
      <c r="N2500" s="41">
        <v>4</v>
      </c>
      <c r="O2500" s="41">
        <v>4</v>
      </c>
      <c r="P2500" s="42" t="str">
        <f t="shared" si="38"/>
        <v>44</v>
      </c>
      <c r="Q2500" s="42"/>
      <c r="R2500" s="41" t="s">
        <v>3850</v>
      </c>
    </row>
    <row r="2501" spans="1:18" x14ac:dyDescent="0.25">
      <c r="A2501" s="3" t="s">
        <v>134</v>
      </c>
      <c r="B2501" s="3" t="s">
        <v>7036</v>
      </c>
      <c r="C2501" s="3" t="s">
        <v>7037</v>
      </c>
      <c r="D2501" s="43">
        <v>3.65</v>
      </c>
      <c r="E2501" s="43">
        <v>18</v>
      </c>
      <c r="F2501" s="44">
        <v>4.93</v>
      </c>
      <c r="G2501" s="43">
        <v>14.35</v>
      </c>
      <c r="H2501" s="45">
        <v>1</v>
      </c>
      <c r="I2501" s="44">
        <v>0</v>
      </c>
      <c r="J2501" s="43">
        <v>18</v>
      </c>
      <c r="K2501" s="44">
        <v>0</v>
      </c>
      <c r="L2501" s="43">
        <v>14.35</v>
      </c>
      <c r="M2501" s="44">
        <v>0</v>
      </c>
      <c r="N2501" s="41">
        <v>4</v>
      </c>
      <c r="O2501" s="41">
        <v>4</v>
      </c>
      <c r="P2501" s="42" t="str">
        <f t="shared" si="38"/>
        <v>44</v>
      </c>
      <c r="Q2501" s="42"/>
      <c r="R2501" s="41" t="s">
        <v>1650</v>
      </c>
    </row>
    <row r="2502" spans="1:18" x14ac:dyDescent="0.25">
      <c r="A2502" s="3" t="s">
        <v>134</v>
      </c>
      <c r="B2502" s="3" t="s">
        <v>9086</v>
      </c>
      <c r="C2502" s="3" t="s">
        <v>9087</v>
      </c>
      <c r="D2502" s="43">
        <v>0.57166666666666666</v>
      </c>
      <c r="E2502" s="43">
        <v>3.43</v>
      </c>
      <c r="F2502" s="44">
        <v>6</v>
      </c>
      <c r="G2502" s="43">
        <v>2.85</v>
      </c>
      <c r="H2502" s="45">
        <v>5</v>
      </c>
      <c r="I2502" s="44">
        <v>0</v>
      </c>
      <c r="J2502" s="43">
        <v>17.149999999999999</v>
      </c>
      <c r="K2502" s="44">
        <v>0</v>
      </c>
      <c r="L2502" s="43">
        <v>14.29</v>
      </c>
      <c r="M2502" s="44">
        <v>0</v>
      </c>
      <c r="N2502" s="41">
        <v>4</v>
      </c>
      <c r="O2502" s="41">
        <v>4</v>
      </c>
      <c r="P2502" s="42" t="str">
        <f t="shared" si="38"/>
        <v>44</v>
      </c>
      <c r="Q2502" s="42"/>
      <c r="R2502" s="41" t="s">
        <v>3850</v>
      </c>
    </row>
    <row r="2503" spans="1:18" x14ac:dyDescent="0.25">
      <c r="A2503" s="3" t="s">
        <v>134</v>
      </c>
      <c r="B2503" s="3" t="s">
        <v>7038</v>
      </c>
      <c r="C2503" s="3" t="s">
        <v>7039</v>
      </c>
      <c r="D2503" s="43">
        <v>0.33</v>
      </c>
      <c r="E2503" s="43">
        <v>1.9641999999999999</v>
      </c>
      <c r="F2503" s="44">
        <v>5.95</v>
      </c>
      <c r="G2503" s="43">
        <v>1.63</v>
      </c>
      <c r="H2503" s="45">
        <v>9</v>
      </c>
      <c r="I2503" s="44">
        <v>0</v>
      </c>
      <c r="J2503" s="43">
        <v>17.25</v>
      </c>
      <c r="K2503" s="44">
        <v>0</v>
      </c>
      <c r="L2503" s="43">
        <v>14.28</v>
      </c>
      <c r="M2503" s="44">
        <v>0</v>
      </c>
      <c r="N2503" s="41">
        <v>4</v>
      </c>
      <c r="O2503" s="41">
        <v>4</v>
      </c>
      <c r="P2503" s="42" t="str">
        <f t="shared" ref="P2503:P2566" si="39">N2503&amp;O2503</f>
        <v>44</v>
      </c>
      <c r="Q2503" s="42"/>
      <c r="R2503" s="41" t="s">
        <v>1650</v>
      </c>
    </row>
    <row r="2504" spans="1:18" x14ac:dyDescent="0.25">
      <c r="A2504" s="3" t="s">
        <v>134</v>
      </c>
      <c r="B2504" s="3" t="s">
        <v>9088</v>
      </c>
      <c r="C2504" s="3" t="s">
        <v>9089</v>
      </c>
      <c r="D2504" s="43">
        <v>2.85</v>
      </c>
      <c r="E2504" s="43">
        <v>17.100000000000001</v>
      </c>
      <c r="F2504" s="44">
        <v>6</v>
      </c>
      <c r="G2504" s="43">
        <v>14.25</v>
      </c>
      <c r="H2504" s="45">
        <v>1</v>
      </c>
      <c r="I2504" s="44">
        <v>0</v>
      </c>
      <c r="J2504" s="43">
        <v>17.100000000000001</v>
      </c>
      <c r="K2504" s="44">
        <v>0</v>
      </c>
      <c r="L2504" s="43">
        <v>14.25</v>
      </c>
      <c r="M2504" s="44">
        <v>0</v>
      </c>
      <c r="N2504" s="41">
        <v>4</v>
      </c>
      <c r="O2504" s="41">
        <v>4</v>
      </c>
      <c r="P2504" s="42" t="str">
        <f t="shared" si="39"/>
        <v>44</v>
      </c>
      <c r="Q2504" s="42"/>
      <c r="R2504" s="41" t="s">
        <v>3850</v>
      </c>
    </row>
    <row r="2505" spans="1:18" x14ac:dyDescent="0.25">
      <c r="A2505" s="3" t="s">
        <v>134</v>
      </c>
      <c r="B2505" s="3" t="s">
        <v>9090</v>
      </c>
      <c r="C2505" s="3" t="s">
        <v>276</v>
      </c>
      <c r="D2505" s="43">
        <v>2.8333333333333335</v>
      </c>
      <c r="E2505" s="43">
        <v>17</v>
      </c>
      <c r="F2505" s="44">
        <v>6</v>
      </c>
      <c r="G2505" s="43">
        <v>14.16</v>
      </c>
      <c r="H2505" s="45">
        <v>1</v>
      </c>
      <c r="I2505" s="44">
        <v>0</v>
      </c>
      <c r="J2505" s="43">
        <v>17</v>
      </c>
      <c r="K2505" s="44">
        <v>0</v>
      </c>
      <c r="L2505" s="43">
        <v>14.16</v>
      </c>
      <c r="M2505" s="44">
        <v>0</v>
      </c>
      <c r="N2505" s="41">
        <v>4</v>
      </c>
      <c r="O2505" s="41">
        <v>4</v>
      </c>
      <c r="P2505" s="42" t="str">
        <f t="shared" si="39"/>
        <v>44</v>
      </c>
      <c r="Q2505" s="42"/>
      <c r="R2505" s="41" t="s">
        <v>3850</v>
      </c>
    </row>
    <row r="2506" spans="1:18" x14ac:dyDescent="0.25">
      <c r="A2506" s="3" t="s">
        <v>134</v>
      </c>
      <c r="B2506" s="3" t="s">
        <v>9091</v>
      </c>
      <c r="C2506" s="3" t="s">
        <v>5801</v>
      </c>
      <c r="D2506" s="43">
        <v>2.8333333333333335</v>
      </c>
      <c r="E2506" s="43">
        <v>17</v>
      </c>
      <c r="F2506" s="44">
        <v>6</v>
      </c>
      <c r="G2506" s="43">
        <v>14.16</v>
      </c>
      <c r="H2506" s="45">
        <v>1</v>
      </c>
      <c r="I2506" s="44">
        <v>0</v>
      </c>
      <c r="J2506" s="43">
        <v>17</v>
      </c>
      <c r="K2506" s="44">
        <v>0</v>
      </c>
      <c r="L2506" s="43">
        <v>14.16</v>
      </c>
      <c r="M2506" s="44">
        <v>0</v>
      </c>
      <c r="N2506" s="41">
        <v>4</v>
      </c>
      <c r="O2506" s="41">
        <v>4</v>
      </c>
      <c r="P2506" s="42" t="str">
        <f t="shared" si="39"/>
        <v>44</v>
      </c>
      <c r="Q2506" s="42"/>
      <c r="R2506" s="41" t="s">
        <v>3850</v>
      </c>
    </row>
    <row r="2507" spans="1:18" x14ac:dyDescent="0.25">
      <c r="A2507" s="3" t="s">
        <v>134</v>
      </c>
      <c r="B2507" s="3" t="s">
        <v>9092</v>
      </c>
      <c r="C2507" s="3" t="s">
        <v>9093</v>
      </c>
      <c r="D2507" s="43">
        <v>2.8333333333333335</v>
      </c>
      <c r="E2507" s="43">
        <v>17</v>
      </c>
      <c r="F2507" s="44">
        <v>6</v>
      </c>
      <c r="G2507" s="43">
        <v>14.16</v>
      </c>
      <c r="H2507" s="45">
        <v>1</v>
      </c>
      <c r="I2507" s="44">
        <v>0</v>
      </c>
      <c r="J2507" s="43">
        <v>17</v>
      </c>
      <c r="K2507" s="44">
        <v>0</v>
      </c>
      <c r="L2507" s="43">
        <v>14.16</v>
      </c>
      <c r="M2507" s="44">
        <v>0</v>
      </c>
      <c r="N2507" s="41">
        <v>4</v>
      </c>
      <c r="O2507" s="41">
        <v>4</v>
      </c>
      <c r="P2507" s="42" t="str">
        <f t="shared" si="39"/>
        <v>44</v>
      </c>
      <c r="Q2507" s="42"/>
      <c r="R2507" s="41" t="s">
        <v>3850</v>
      </c>
    </row>
    <row r="2508" spans="1:18" x14ac:dyDescent="0.25">
      <c r="A2508" s="3" t="s">
        <v>134</v>
      </c>
      <c r="B2508" s="3" t="s">
        <v>9094</v>
      </c>
      <c r="C2508" s="3" t="s">
        <v>9095</v>
      </c>
      <c r="D2508" s="43">
        <v>2.8333333333333335</v>
      </c>
      <c r="E2508" s="43">
        <v>17</v>
      </c>
      <c r="F2508" s="44">
        <v>6</v>
      </c>
      <c r="G2508" s="43">
        <v>14.16</v>
      </c>
      <c r="H2508" s="45">
        <v>1</v>
      </c>
      <c r="I2508" s="44">
        <v>0</v>
      </c>
      <c r="J2508" s="43">
        <v>17</v>
      </c>
      <c r="K2508" s="44">
        <v>0</v>
      </c>
      <c r="L2508" s="43">
        <v>14.16</v>
      </c>
      <c r="M2508" s="44">
        <v>0</v>
      </c>
      <c r="N2508" s="41">
        <v>4</v>
      </c>
      <c r="O2508" s="41">
        <v>4</v>
      </c>
      <c r="P2508" s="42" t="str">
        <f t="shared" si="39"/>
        <v>44</v>
      </c>
      <c r="Q2508" s="42"/>
      <c r="R2508" s="41" t="s">
        <v>3850</v>
      </c>
    </row>
    <row r="2509" spans="1:18" x14ac:dyDescent="0.25">
      <c r="A2509" s="3" t="s">
        <v>134</v>
      </c>
      <c r="B2509" s="3" t="s">
        <v>9096</v>
      </c>
      <c r="C2509" s="3" t="s">
        <v>9097</v>
      </c>
      <c r="D2509" s="43">
        <v>2.8333333333333335</v>
      </c>
      <c r="E2509" s="43">
        <v>17</v>
      </c>
      <c r="F2509" s="44">
        <v>6</v>
      </c>
      <c r="G2509" s="43">
        <v>14.16</v>
      </c>
      <c r="H2509" s="45">
        <v>1</v>
      </c>
      <c r="I2509" s="44">
        <v>0</v>
      </c>
      <c r="J2509" s="43">
        <v>17</v>
      </c>
      <c r="K2509" s="44">
        <v>0</v>
      </c>
      <c r="L2509" s="43">
        <v>14.16</v>
      </c>
      <c r="M2509" s="44">
        <v>0</v>
      </c>
      <c r="N2509" s="41">
        <v>4</v>
      </c>
      <c r="O2509" s="41">
        <v>4</v>
      </c>
      <c r="P2509" s="42" t="str">
        <f t="shared" si="39"/>
        <v>44</v>
      </c>
      <c r="Q2509" s="42"/>
      <c r="R2509" s="41" t="s">
        <v>3850</v>
      </c>
    </row>
    <row r="2510" spans="1:18" x14ac:dyDescent="0.25">
      <c r="A2510" s="3" t="s">
        <v>134</v>
      </c>
      <c r="B2510" s="3" t="s">
        <v>9098</v>
      </c>
      <c r="C2510" s="3" t="s">
        <v>7906</v>
      </c>
      <c r="D2510" s="43">
        <v>2.8333333333333335</v>
      </c>
      <c r="E2510" s="43">
        <v>17</v>
      </c>
      <c r="F2510" s="44">
        <v>6</v>
      </c>
      <c r="G2510" s="43">
        <v>14.16</v>
      </c>
      <c r="H2510" s="45">
        <v>1</v>
      </c>
      <c r="I2510" s="44">
        <v>0</v>
      </c>
      <c r="J2510" s="43">
        <v>17</v>
      </c>
      <c r="K2510" s="44">
        <v>0</v>
      </c>
      <c r="L2510" s="43">
        <v>14.16</v>
      </c>
      <c r="M2510" s="44">
        <v>0</v>
      </c>
      <c r="N2510" s="41">
        <v>4</v>
      </c>
      <c r="O2510" s="41">
        <v>4</v>
      </c>
      <c r="P2510" s="42" t="str">
        <f t="shared" si="39"/>
        <v>44</v>
      </c>
      <c r="Q2510" s="42"/>
      <c r="R2510" s="41" t="s">
        <v>3850</v>
      </c>
    </row>
    <row r="2511" spans="1:18" x14ac:dyDescent="0.25">
      <c r="A2511" s="3" t="s">
        <v>134</v>
      </c>
      <c r="B2511" s="3" t="s">
        <v>9099</v>
      </c>
      <c r="C2511" s="3" t="s">
        <v>9100</v>
      </c>
      <c r="D2511" s="43">
        <v>2.8333333333333335</v>
      </c>
      <c r="E2511" s="43">
        <v>17</v>
      </c>
      <c r="F2511" s="44">
        <v>6</v>
      </c>
      <c r="G2511" s="43">
        <v>14.16</v>
      </c>
      <c r="H2511" s="45">
        <v>1</v>
      </c>
      <c r="I2511" s="44">
        <v>0</v>
      </c>
      <c r="J2511" s="43">
        <v>17</v>
      </c>
      <c r="K2511" s="44">
        <v>0</v>
      </c>
      <c r="L2511" s="43">
        <v>14.16</v>
      </c>
      <c r="M2511" s="44">
        <v>0</v>
      </c>
      <c r="N2511" s="41">
        <v>4</v>
      </c>
      <c r="O2511" s="41">
        <v>4</v>
      </c>
      <c r="P2511" s="42" t="str">
        <f t="shared" si="39"/>
        <v>44</v>
      </c>
      <c r="Q2511" s="42"/>
      <c r="R2511" s="41" t="s">
        <v>3850</v>
      </c>
    </row>
    <row r="2512" spans="1:18" x14ac:dyDescent="0.25">
      <c r="A2512" s="3" t="s">
        <v>134</v>
      </c>
      <c r="B2512" s="3" t="s">
        <v>9101</v>
      </c>
      <c r="C2512" s="3" t="s">
        <v>9102</v>
      </c>
      <c r="D2512" s="43">
        <v>2.8333333333333335</v>
      </c>
      <c r="E2512" s="43">
        <v>17</v>
      </c>
      <c r="F2512" s="44">
        <v>6</v>
      </c>
      <c r="G2512" s="43">
        <v>14.16</v>
      </c>
      <c r="H2512" s="45">
        <v>1</v>
      </c>
      <c r="I2512" s="44">
        <v>0</v>
      </c>
      <c r="J2512" s="43">
        <v>17</v>
      </c>
      <c r="K2512" s="44">
        <v>0</v>
      </c>
      <c r="L2512" s="43">
        <v>14.16</v>
      </c>
      <c r="M2512" s="44">
        <v>0</v>
      </c>
      <c r="N2512" s="41">
        <v>4</v>
      </c>
      <c r="O2512" s="41">
        <v>4</v>
      </c>
      <c r="P2512" s="42" t="str">
        <f t="shared" si="39"/>
        <v>44</v>
      </c>
      <c r="Q2512" s="42"/>
      <c r="R2512" s="41" t="s">
        <v>3850</v>
      </c>
    </row>
    <row r="2513" spans="1:18" x14ac:dyDescent="0.25">
      <c r="A2513" s="3" t="s">
        <v>134</v>
      </c>
      <c r="B2513" s="3" t="s">
        <v>7040</v>
      </c>
      <c r="C2513" s="3" t="s">
        <v>7041</v>
      </c>
      <c r="D2513" s="43">
        <v>2.79</v>
      </c>
      <c r="E2513" s="43">
        <v>16.740000000000002</v>
      </c>
      <c r="F2513" s="44">
        <v>6</v>
      </c>
      <c r="G2513" s="43">
        <v>13.95</v>
      </c>
      <c r="H2513" s="45">
        <v>1</v>
      </c>
      <c r="I2513" s="44">
        <v>0</v>
      </c>
      <c r="J2513" s="43">
        <v>16.740000000000002</v>
      </c>
      <c r="K2513" s="44">
        <v>0</v>
      </c>
      <c r="L2513" s="43">
        <v>13.95</v>
      </c>
      <c r="M2513" s="44">
        <v>0</v>
      </c>
      <c r="N2513" s="41">
        <v>4</v>
      </c>
      <c r="O2513" s="41">
        <v>4</v>
      </c>
      <c r="P2513" s="42" t="str">
        <f t="shared" si="39"/>
        <v>44</v>
      </c>
      <c r="Q2513" s="42"/>
      <c r="R2513" s="41" t="s">
        <v>1650</v>
      </c>
    </row>
    <row r="2514" spans="1:18" x14ac:dyDescent="0.25">
      <c r="A2514" s="3" t="s">
        <v>134</v>
      </c>
      <c r="B2514" s="3" t="s">
        <v>9103</v>
      </c>
      <c r="C2514" s="3" t="s">
        <v>9104</v>
      </c>
      <c r="D2514" s="43">
        <v>2.7916666666666665</v>
      </c>
      <c r="E2514" s="43">
        <v>16.75</v>
      </c>
      <c r="F2514" s="44">
        <v>6</v>
      </c>
      <c r="G2514" s="43">
        <v>13.95</v>
      </c>
      <c r="H2514" s="45">
        <v>1</v>
      </c>
      <c r="I2514" s="44">
        <v>0</v>
      </c>
      <c r="J2514" s="43">
        <v>16.75</v>
      </c>
      <c r="K2514" s="44">
        <v>0</v>
      </c>
      <c r="L2514" s="43">
        <v>13.95</v>
      </c>
      <c r="M2514" s="44">
        <v>0</v>
      </c>
      <c r="N2514" s="41">
        <v>4</v>
      </c>
      <c r="O2514" s="41">
        <v>4</v>
      </c>
      <c r="P2514" s="42" t="str">
        <f t="shared" si="39"/>
        <v>44</v>
      </c>
      <c r="Q2514" s="42"/>
      <c r="R2514" s="41" t="s">
        <v>3850</v>
      </c>
    </row>
    <row r="2515" spans="1:18" x14ac:dyDescent="0.25">
      <c r="A2515" s="3" t="s">
        <v>134</v>
      </c>
      <c r="B2515" s="3" t="s">
        <v>7042</v>
      </c>
      <c r="C2515" s="3" t="s">
        <v>7043</v>
      </c>
      <c r="D2515" s="43">
        <v>2.11</v>
      </c>
      <c r="E2515" s="43">
        <v>16</v>
      </c>
      <c r="F2515" s="44">
        <v>7.58</v>
      </c>
      <c r="G2515" s="43">
        <v>13.89</v>
      </c>
      <c r="H2515" s="45">
        <v>1</v>
      </c>
      <c r="I2515" s="44">
        <v>0</v>
      </c>
      <c r="J2515" s="43">
        <v>16</v>
      </c>
      <c r="K2515" s="44">
        <v>0</v>
      </c>
      <c r="L2515" s="43">
        <v>13.89</v>
      </c>
      <c r="M2515" s="44">
        <v>0</v>
      </c>
      <c r="N2515" s="41">
        <v>4</v>
      </c>
      <c r="O2515" s="41">
        <v>4</v>
      </c>
      <c r="P2515" s="42" t="str">
        <f t="shared" si="39"/>
        <v>44</v>
      </c>
      <c r="Q2515" s="42"/>
      <c r="R2515" s="41" t="s">
        <v>1650</v>
      </c>
    </row>
    <row r="2516" spans="1:18" x14ac:dyDescent="0.25">
      <c r="A2516" s="3" t="s">
        <v>134</v>
      </c>
      <c r="B2516" s="3" t="s">
        <v>7044</v>
      </c>
      <c r="C2516" s="3" t="s">
        <v>7045</v>
      </c>
      <c r="D2516" s="43">
        <v>2.16</v>
      </c>
      <c r="E2516" s="43">
        <v>16</v>
      </c>
      <c r="F2516" s="44">
        <v>7.4</v>
      </c>
      <c r="G2516" s="43">
        <v>13.84</v>
      </c>
      <c r="H2516" s="45">
        <v>1</v>
      </c>
      <c r="I2516" s="44">
        <v>0</v>
      </c>
      <c r="J2516" s="43">
        <v>16</v>
      </c>
      <c r="K2516" s="44">
        <v>0</v>
      </c>
      <c r="L2516" s="43">
        <v>13.84</v>
      </c>
      <c r="M2516" s="44">
        <v>0</v>
      </c>
      <c r="N2516" s="41">
        <v>4</v>
      </c>
      <c r="O2516" s="41">
        <v>4</v>
      </c>
      <c r="P2516" s="42" t="str">
        <f t="shared" si="39"/>
        <v>44</v>
      </c>
      <c r="Q2516" s="42"/>
      <c r="R2516" s="41" t="s">
        <v>1650</v>
      </c>
    </row>
    <row r="2517" spans="1:18" x14ac:dyDescent="0.25">
      <c r="A2517" s="3" t="s">
        <v>134</v>
      </c>
      <c r="B2517" s="3" t="s">
        <v>7046</v>
      </c>
      <c r="C2517" s="3" t="s">
        <v>5447</v>
      </c>
      <c r="D2517" s="43">
        <v>3.67</v>
      </c>
      <c r="E2517" s="43">
        <v>17.5</v>
      </c>
      <c r="F2517" s="44">
        <v>4.76</v>
      </c>
      <c r="G2517" s="43">
        <v>13.83</v>
      </c>
      <c r="H2517" s="45">
        <v>1</v>
      </c>
      <c r="I2517" s="44">
        <v>0</v>
      </c>
      <c r="J2517" s="43">
        <v>17.5</v>
      </c>
      <c r="K2517" s="44">
        <v>0</v>
      </c>
      <c r="L2517" s="43">
        <v>13.83</v>
      </c>
      <c r="M2517" s="44">
        <v>0</v>
      </c>
      <c r="N2517" s="41">
        <v>4</v>
      </c>
      <c r="O2517" s="41">
        <v>4</v>
      </c>
      <c r="P2517" s="42" t="str">
        <f t="shared" si="39"/>
        <v>44</v>
      </c>
      <c r="Q2517" s="42"/>
      <c r="R2517" s="41" t="s">
        <v>1650</v>
      </c>
    </row>
    <row r="2518" spans="1:18" x14ac:dyDescent="0.25">
      <c r="A2518" s="3" t="s">
        <v>134</v>
      </c>
      <c r="B2518" s="3" t="s">
        <v>7047</v>
      </c>
      <c r="C2518" s="3" t="s">
        <v>7048</v>
      </c>
      <c r="D2518" s="43">
        <v>1.56</v>
      </c>
      <c r="E2518" s="43">
        <v>5</v>
      </c>
      <c r="F2518" s="44">
        <v>3.2</v>
      </c>
      <c r="G2518" s="43">
        <v>3.44</v>
      </c>
      <c r="H2518" s="45">
        <v>4</v>
      </c>
      <c r="I2518" s="44">
        <v>0</v>
      </c>
      <c r="J2518" s="43">
        <v>20</v>
      </c>
      <c r="K2518" s="44">
        <v>0</v>
      </c>
      <c r="L2518" s="43">
        <v>13.76</v>
      </c>
      <c r="M2518" s="44">
        <v>0</v>
      </c>
      <c r="N2518" s="41">
        <v>4</v>
      </c>
      <c r="O2518" s="41">
        <v>4</v>
      </c>
      <c r="P2518" s="42" t="str">
        <f t="shared" si="39"/>
        <v>44</v>
      </c>
      <c r="Q2518" s="42"/>
      <c r="R2518" s="41" t="s">
        <v>1650</v>
      </c>
    </row>
    <row r="2519" spans="1:18" x14ac:dyDescent="0.25">
      <c r="A2519" s="3" t="s">
        <v>134</v>
      </c>
      <c r="B2519" s="3" t="s">
        <v>9105</v>
      </c>
      <c r="C2519" s="3" t="s">
        <v>9106</v>
      </c>
      <c r="D2519" s="43">
        <v>2.75</v>
      </c>
      <c r="E2519" s="43">
        <v>16.5</v>
      </c>
      <c r="F2519" s="44">
        <v>6</v>
      </c>
      <c r="G2519" s="43">
        <v>13.75</v>
      </c>
      <c r="H2519" s="45">
        <v>1</v>
      </c>
      <c r="I2519" s="44">
        <v>0</v>
      </c>
      <c r="J2519" s="43">
        <v>16.5</v>
      </c>
      <c r="K2519" s="44">
        <v>0</v>
      </c>
      <c r="L2519" s="43">
        <v>13.75</v>
      </c>
      <c r="M2519" s="44">
        <v>0</v>
      </c>
      <c r="N2519" s="41">
        <v>4</v>
      </c>
      <c r="O2519" s="41">
        <v>4</v>
      </c>
      <c r="P2519" s="42" t="str">
        <f t="shared" si="39"/>
        <v>44</v>
      </c>
      <c r="Q2519" s="42"/>
      <c r="R2519" s="41" t="s">
        <v>3850</v>
      </c>
    </row>
    <row r="2520" spans="1:18" x14ac:dyDescent="0.25">
      <c r="A2520" s="3" t="s">
        <v>134</v>
      </c>
      <c r="B2520" s="3" t="s">
        <v>7049</v>
      </c>
      <c r="C2520" s="3" t="s">
        <v>7050</v>
      </c>
      <c r="D2520" s="43">
        <v>2.2999999999999998</v>
      </c>
      <c r="E2520" s="43">
        <v>16</v>
      </c>
      <c r="F2520" s="44">
        <v>6.95</v>
      </c>
      <c r="G2520" s="43">
        <v>13.7</v>
      </c>
      <c r="H2520" s="45">
        <v>1</v>
      </c>
      <c r="I2520" s="44">
        <v>0</v>
      </c>
      <c r="J2520" s="43">
        <v>16</v>
      </c>
      <c r="K2520" s="44">
        <v>0</v>
      </c>
      <c r="L2520" s="43">
        <v>13.7</v>
      </c>
      <c r="M2520" s="44">
        <v>0</v>
      </c>
      <c r="N2520" s="41">
        <v>4</v>
      </c>
      <c r="O2520" s="41">
        <v>4</v>
      </c>
      <c r="P2520" s="42" t="str">
        <f t="shared" si="39"/>
        <v>44</v>
      </c>
      <c r="Q2520" s="42"/>
      <c r="R2520" s="41" t="s">
        <v>1650</v>
      </c>
    </row>
    <row r="2521" spans="1:18" x14ac:dyDescent="0.25">
      <c r="A2521" s="3" t="s">
        <v>134</v>
      </c>
      <c r="B2521" s="3" t="s">
        <v>9107</v>
      </c>
      <c r="C2521" s="3" t="s">
        <v>9108</v>
      </c>
      <c r="D2521" s="43">
        <v>2.6666666666666665</v>
      </c>
      <c r="E2521" s="43">
        <v>16</v>
      </c>
      <c r="F2521" s="44">
        <v>6</v>
      </c>
      <c r="G2521" s="43">
        <v>13.33</v>
      </c>
      <c r="H2521" s="45">
        <v>1</v>
      </c>
      <c r="I2521" s="44">
        <v>0</v>
      </c>
      <c r="J2521" s="43">
        <v>16</v>
      </c>
      <c r="K2521" s="44">
        <v>0</v>
      </c>
      <c r="L2521" s="43">
        <v>13.33</v>
      </c>
      <c r="M2521" s="44">
        <v>0</v>
      </c>
      <c r="N2521" s="41">
        <v>4</v>
      </c>
      <c r="O2521" s="41">
        <v>4</v>
      </c>
      <c r="P2521" s="42" t="str">
        <f t="shared" si="39"/>
        <v>44</v>
      </c>
      <c r="Q2521" s="42"/>
      <c r="R2521" s="41" t="s">
        <v>3850</v>
      </c>
    </row>
    <row r="2522" spans="1:18" x14ac:dyDescent="0.25">
      <c r="A2522" s="3" t="s">
        <v>134</v>
      </c>
      <c r="B2522" s="3" t="s">
        <v>9109</v>
      </c>
      <c r="C2522" s="3" t="s">
        <v>9110</v>
      </c>
      <c r="D2522" s="43">
        <v>2.6666666666666665</v>
      </c>
      <c r="E2522" s="43">
        <v>16</v>
      </c>
      <c r="F2522" s="44">
        <v>6</v>
      </c>
      <c r="G2522" s="43">
        <v>13.33</v>
      </c>
      <c r="H2522" s="45">
        <v>1</v>
      </c>
      <c r="I2522" s="44">
        <v>0</v>
      </c>
      <c r="J2522" s="43">
        <v>16</v>
      </c>
      <c r="K2522" s="44">
        <v>0</v>
      </c>
      <c r="L2522" s="43">
        <v>13.33</v>
      </c>
      <c r="M2522" s="44">
        <v>0</v>
      </c>
      <c r="N2522" s="41">
        <v>4</v>
      </c>
      <c r="O2522" s="41">
        <v>4</v>
      </c>
      <c r="P2522" s="42" t="str">
        <f t="shared" si="39"/>
        <v>44</v>
      </c>
      <c r="Q2522" s="42"/>
      <c r="R2522" s="41" t="s">
        <v>3850</v>
      </c>
    </row>
    <row r="2523" spans="1:18" x14ac:dyDescent="0.25">
      <c r="A2523" s="3" t="s">
        <v>134</v>
      </c>
      <c r="B2523" s="3" t="s">
        <v>9111</v>
      </c>
      <c r="C2523" s="3" t="s">
        <v>9112</v>
      </c>
      <c r="D2523" s="43">
        <v>2.6666666666666665</v>
      </c>
      <c r="E2523" s="43">
        <v>16</v>
      </c>
      <c r="F2523" s="44">
        <v>6</v>
      </c>
      <c r="G2523" s="43">
        <v>13.33</v>
      </c>
      <c r="H2523" s="45">
        <v>1</v>
      </c>
      <c r="I2523" s="44">
        <v>0</v>
      </c>
      <c r="J2523" s="43">
        <v>16</v>
      </c>
      <c r="K2523" s="44">
        <v>0</v>
      </c>
      <c r="L2523" s="43">
        <v>13.33</v>
      </c>
      <c r="M2523" s="44">
        <v>0</v>
      </c>
      <c r="N2523" s="41">
        <v>4</v>
      </c>
      <c r="O2523" s="41">
        <v>4</v>
      </c>
      <c r="P2523" s="42" t="str">
        <f t="shared" si="39"/>
        <v>44</v>
      </c>
      <c r="Q2523" s="42"/>
      <c r="R2523" s="41" t="s">
        <v>3850</v>
      </c>
    </row>
    <row r="2524" spans="1:18" x14ac:dyDescent="0.25">
      <c r="A2524" s="3" t="s">
        <v>134</v>
      </c>
      <c r="B2524" s="3" t="s">
        <v>9113</v>
      </c>
      <c r="C2524" s="3" t="s">
        <v>9114</v>
      </c>
      <c r="D2524" s="43">
        <v>2.6666666666666665</v>
      </c>
      <c r="E2524" s="43">
        <v>16</v>
      </c>
      <c r="F2524" s="44">
        <v>6</v>
      </c>
      <c r="G2524" s="43">
        <v>13.33</v>
      </c>
      <c r="H2524" s="45">
        <v>1</v>
      </c>
      <c r="I2524" s="44">
        <v>0</v>
      </c>
      <c r="J2524" s="43">
        <v>16</v>
      </c>
      <c r="K2524" s="44">
        <v>0</v>
      </c>
      <c r="L2524" s="43">
        <v>13.33</v>
      </c>
      <c r="M2524" s="44">
        <v>0</v>
      </c>
      <c r="N2524" s="41">
        <v>4</v>
      </c>
      <c r="O2524" s="41">
        <v>4</v>
      </c>
      <c r="P2524" s="42" t="str">
        <f t="shared" si="39"/>
        <v>44</v>
      </c>
      <c r="Q2524" s="42"/>
      <c r="R2524" s="41" t="s">
        <v>3850</v>
      </c>
    </row>
    <row r="2525" spans="1:18" x14ac:dyDescent="0.25">
      <c r="A2525" s="3" t="s">
        <v>134</v>
      </c>
      <c r="B2525" s="3" t="s">
        <v>9115</v>
      </c>
      <c r="C2525" s="3" t="s">
        <v>416</v>
      </c>
      <c r="D2525" s="43">
        <v>2.6666666666666665</v>
      </c>
      <c r="E2525" s="43">
        <v>16</v>
      </c>
      <c r="F2525" s="44">
        <v>6</v>
      </c>
      <c r="G2525" s="43">
        <v>13.33</v>
      </c>
      <c r="H2525" s="45">
        <v>1</v>
      </c>
      <c r="I2525" s="44">
        <v>0</v>
      </c>
      <c r="J2525" s="43">
        <v>16</v>
      </c>
      <c r="K2525" s="44">
        <v>0</v>
      </c>
      <c r="L2525" s="43">
        <v>13.33</v>
      </c>
      <c r="M2525" s="44">
        <v>0</v>
      </c>
      <c r="N2525" s="41">
        <v>4</v>
      </c>
      <c r="O2525" s="41">
        <v>4</v>
      </c>
      <c r="P2525" s="42" t="str">
        <f t="shared" si="39"/>
        <v>44</v>
      </c>
      <c r="Q2525" s="42"/>
      <c r="R2525" s="41" t="s">
        <v>3850</v>
      </c>
    </row>
    <row r="2526" spans="1:18" x14ac:dyDescent="0.25">
      <c r="A2526" s="3" t="s">
        <v>134</v>
      </c>
      <c r="B2526" s="3" t="s">
        <v>9116</v>
      </c>
      <c r="C2526" s="3" t="s">
        <v>9117</v>
      </c>
      <c r="D2526" s="43">
        <v>2.6666666666666665</v>
      </c>
      <c r="E2526" s="43">
        <v>16</v>
      </c>
      <c r="F2526" s="44">
        <v>6</v>
      </c>
      <c r="G2526" s="43">
        <v>13.33</v>
      </c>
      <c r="H2526" s="45">
        <v>1</v>
      </c>
      <c r="I2526" s="44">
        <v>0</v>
      </c>
      <c r="J2526" s="43">
        <v>16</v>
      </c>
      <c r="K2526" s="44">
        <v>0</v>
      </c>
      <c r="L2526" s="43">
        <v>13.33</v>
      </c>
      <c r="M2526" s="44">
        <v>0</v>
      </c>
      <c r="N2526" s="41">
        <v>4</v>
      </c>
      <c r="O2526" s="41">
        <v>4</v>
      </c>
      <c r="P2526" s="42" t="str">
        <f t="shared" si="39"/>
        <v>44</v>
      </c>
      <c r="Q2526" s="42"/>
      <c r="R2526" s="41" t="s">
        <v>3850</v>
      </c>
    </row>
    <row r="2527" spans="1:18" x14ac:dyDescent="0.25">
      <c r="A2527" s="3" t="s">
        <v>134</v>
      </c>
      <c r="B2527" s="3" t="s">
        <v>9118</v>
      </c>
      <c r="C2527" s="3" t="s">
        <v>4698</v>
      </c>
      <c r="D2527" s="43">
        <v>2.6666666666666665</v>
      </c>
      <c r="E2527" s="43">
        <v>16</v>
      </c>
      <c r="F2527" s="44">
        <v>6</v>
      </c>
      <c r="G2527" s="43">
        <v>13.33</v>
      </c>
      <c r="H2527" s="45">
        <v>1</v>
      </c>
      <c r="I2527" s="44">
        <v>0</v>
      </c>
      <c r="J2527" s="43">
        <v>16</v>
      </c>
      <c r="K2527" s="44">
        <v>0</v>
      </c>
      <c r="L2527" s="43">
        <v>13.33</v>
      </c>
      <c r="M2527" s="44">
        <v>0</v>
      </c>
      <c r="N2527" s="41">
        <v>4</v>
      </c>
      <c r="O2527" s="41">
        <v>4</v>
      </c>
      <c r="P2527" s="42" t="str">
        <f t="shared" si="39"/>
        <v>44</v>
      </c>
      <c r="Q2527" s="42"/>
      <c r="R2527" s="41" t="s">
        <v>3850</v>
      </c>
    </row>
    <row r="2528" spans="1:18" x14ac:dyDescent="0.25">
      <c r="A2528" s="3" t="s">
        <v>134</v>
      </c>
      <c r="B2528" s="3" t="s">
        <v>9119</v>
      </c>
      <c r="C2528" s="3" t="s">
        <v>9120</v>
      </c>
      <c r="D2528" s="43">
        <v>2.6666666666666665</v>
      </c>
      <c r="E2528" s="43">
        <v>16</v>
      </c>
      <c r="F2528" s="44">
        <v>6</v>
      </c>
      <c r="G2528" s="43">
        <v>13.33</v>
      </c>
      <c r="H2528" s="45">
        <v>1</v>
      </c>
      <c r="I2528" s="44">
        <v>0</v>
      </c>
      <c r="J2528" s="43">
        <v>16</v>
      </c>
      <c r="K2528" s="44">
        <v>0</v>
      </c>
      <c r="L2528" s="43">
        <v>13.33</v>
      </c>
      <c r="M2528" s="44">
        <v>0</v>
      </c>
      <c r="N2528" s="41">
        <v>4</v>
      </c>
      <c r="O2528" s="41">
        <v>4</v>
      </c>
      <c r="P2528" s="42" t="str">
        <f t="shared" si="39"/>
        <v>44</v>
      </c>
      <c r="Q2528" s="42"/>
      <c r="R2528" s="41" t="s">
        <v>3850</v>
      </c>
    </row>
    <row r="2529" spans="1:18" x14ac:dyDescent="0.25">
      <c r="A2529" s="3" t="s">
        <v>134</v>
      </c>
      <c r="B2529" s="3" t="s">
        <v>9121</v>
      </c>
      <c r="C2529" s="3" t="s">
        <v>9122</v>
      </c>
      <c r="D2529" s="43">
        <v>2.6666666666666665</v>
      </c>
      <c r="E2529" s="43">
        <v>16</v>
      </c>
      <c r="F2529" s="44">
        <v>6</v>
      </c>
      <c r="G2529" s="43">
        <v>13.33</v>
      </c>
      <c r="H2529" s="45">
        <v>1</v>
      </c>
      <c r="I2529" s="44">
        <v>0</v>
      </c>
      <c r="J2529" s="43">
        <v>16</v>
      </c>
      <c r="K2529" s="44">
        <v>0</v>
      </c>
      <c r="L2529" s="43">
        <v>13.33</v>
      </c>
      <c r="M2529" s="44">
        <v>0</v>
      </c>
      <c r="N2529" s="41">
        <v>4</v>
      </c>
      <c r="O2529" s="41">
        <v>4</v>
      </c>
      <c r="P2529" s="42" t="str">
        <f t="shared" si="39"/>
        <v>44</v>
      </c>
      <c r="Q2529" s="42"/>
      <c r="R2529" s="41" t="s">
        <v>3850</v>
      </c>
    </row>
    <row r="2530" spans="1:18" x14ac:dyDescent="0.25">
      <c r="A2530" s="3" t="s">
        <v>134</v>
      </c>
      <c r="B2530" s="3" t="s">
        <v>9123</v>
      </c>
      <c r="C2530" s="3" t="s">
        <v>5961</v>
      </c>
      <c r="D2530" s="43">
        <v>2.6666666666666665</v>
      </c>
      <c r="E2530" s="43">
        <v>16</v>
      </c>
      <c r="F2530" s="44">
        <v>6</v>
      </c>
      <c r="G2530" s="43">
        <v>13.33</v>
      </c>
      <c r="H2530" s="45">
        <v>1</v>
      </c>
      <c r="I2530" s="44">
        <v>0</v>
      </c>
      <c r="J2530" s="43">
        <v>16</v>
      </c>
      <c r="K2530" s="44">
        <v>0</v>
      </c>
      <c r="L2530" s="43">
        <v>13.33</v>
      </c>
      <c r="M2530" s="44">
        <v>0</v>
      </c>
      <c r="N2530" s="41">
        <v>4</v>
      </c>
      <c r="O2530" s="41">
        <v>4</v>
      </c>
      <c r="P2530" s="42" t="str">
        <f t="shared" si="39"/>
        <v>44</v>
      </c>
      <c r="Q2530" s="42"/>
      <c r="R2530" s="41" t="s">
        <v>3850</v>
      </c>
    </row>
    <row r="2531" spans="1:18" x14ac:dyDescent="0.25">
      <c r="A2531" s="3" t="s">
        <v>134</v>
      </c>
      <c r="B2531" s="3" t="s">
        <v>9124</v>
      </c>
      <c r="C2531" s="3" t="s">
        <v>3634</v>
      </c>
      <c r="D2531" s="43">
        <v>0.66666666666666663</v>
      </c>
      <c r="E2531" s="43">
        <v>4</v>
      </c>
      <c r="F2531" s="44">
        <v>6</v>
      </c>
      <c r="G2531" s="43">
        <v>3.33</v>
      </c>
      <c r="H2531" s="45">
        <v>4</v>
      </c>
      <c r="I2531" s="44">
        <v>0</v>
      </c>
      <c r="J2531" s="43">
        <v>16</v>
      </c>
      <c r="K2531" s="44">
        <v>0</v>
      </c>
      <c r="L2531" s="43">
        <v>13.33</v>
      </c>
      <c r="M2531" s="44">
        <v>0</v>
      </c>
      <c r="N2531" s="41">
        <v>4</v>
      </c>
      <c r="O2531" s="41">
        <v>4</v>
      </c>
      <c r="P2531" s="42" t="str">
        <f t="shared" si="39"/>
        <v>44</v>
      </c>
      <c r="Q2531" s="42"/>
      <c r="R2531" s="41" t="s">
        <v>3850</v>
      </c>
    </row>
    <row r="2532" spans="1:18" x14ac:dyDescent="0.25">
      <c r="A2532" s="3" t="s">
        <v>134</v>
      </c>
      <c r="B2532" s="3" t="s">
        <v>9125</v>
      </c>
      <c r="C2532" s="3" t="s">
        <v>9126</v>
      </c>
      <c r="D2532" s="43">
        <v>0.66666666666666663</v>
      </c>
      <c r="E2532" s="43">
        <v>4</v>
      </c>
      <c r="F2532" s="44">
        <v>6</v>
      </c>
      <c r="G2532" s="43">
        <v>3.33</v>
      </c>
      <c r="H2532" s="45">
        <v>4</v>
      </c>
      <c r="I2532" s="44">
        <v>0</v>
      </c>
      <c r="J2532" s="43">
        <v>16</v>
      </c>
      <c r="K2532" s="44">
        <v>0</v>
      </c>
      <c r="L2532" s="43">
        <v>13.33</v>
      </c>
      <c r="M2532" s="44">
        <v>0</v>
      </c>
      <c r="N2532" s="41">
        <v>4</v>
      </c>
      <c r="O2532" s="41">
        <v>4</v>
      </c>
      <c r="P2532" s="42" t="str">
        <f t="shared" si="39"/>
        <v>44</v>
      </c>
      <c r="Q2532" s="42"/>
      <c r="R2532" s="41" t="s">
        <v>3850</v>
      </c>
    </row>
    <row r="2533" spans="1:18" x14ac:dyDescent="0.25">
      <c r="A2533" s="3" t="s">
        <v>134</v>
      </c>
      <c r="B2533" s="3" t="s">
        <v>9127</v>
      </c>
      <c r="C2533" s="3" t="s">
        <v>9128</v>
      </c>
      <c r="D2533" s="43">
        <v>2.6666666666666665</v>
      </c>
      <c r="E2533" s="43">
        <v>16</v>
      </c>
      <c r="F2533" s="44">
        <v>6</v>
      </c>
      <c r="G2533" s="43">
        <v>13.33</v>
      </c>
      <c r="H2533" s="45">
        <v>1</v>
      </c>
      <c r="I2533" s="44">
        <v>0</v>
      </c>
      <c r="J2533" s="43">
        <v>16</v>
      </c>
      <c r="K2533" s="44">
        <v>0</v>
      </c>
      <c r="L2533" s="43">
        <v>13.33</v>
      </c>
      <c r="M2533" s="44">
        <v>0</v>
      </c>
      <c r="N2533" s="41">
        <v>4</v>
      </c>
      <c r="O2533" s="41">
        <v>4</v>
      </c>
      <c r="P2533" s="42" t="str">
        <f t="shared" si="39"/>
        <v>44</v>
      </c>
      <c r="Q2533" s="42"/>
      <c r="R2533" s="41" t="s">
        <v>3850</v>
      </c>
    </row>
    <row r="2534" spans="1:18" x14ac:dyDescent="0.25">
      <c r="A2534" s="3" t="s">
        <v>134</v>
      </c>
      <c r="B2534" s="3" t="s">
        <v>9129</v>
      </c>
      <c r="C2534" s="3" t="s">
        <v>9130</v>
      </c>
      <c r="D2534" s="43">
        <v>2.6666666666666665</v>
      </c>
      <c r="E2534" s="43">
        <v>16</v>
      </c>
      <c r="F2534" s="44">
        <v>6</v>
      </c>
      <c r="G2534" s="43">
        <v>13.33</v>
      </c>
      <c r="H2534" s="45">
        <v>1</v>
      </c>
      <c r="I2534" s="44">
        <v>0</v>
      </c>
      <c r="J2534" s="43">
        <v>16</v>
      </c>
      <c r="K2534" s="44">
        <v>0</v>
      </c>
      <c r="L2534" s="43">
        <v>13.33</v>
      </c>
      <c r="M2534" s="44">
        <v>0</v>
      </c>
      <c r="N2534" s="41">
        <v>4</v>
      </c>
      <c r="O2534" s="41">
        <v>4</v>
      </c>
      <c r="P2534" s="42" t="str">
        <f t="shared" si="39"/>
        <v>44</v>
      </c>
      <c r="Q2534" s="42"/>
      <c r="R2534" s="41" t="s">
        <v>3850</v>
      </c>
    </row>
    <row r="2535" spans="1:18" x14ac:dyDescent="0.25">
      <c r="A2535" s="3" t="s">
        <v>134</v>
      </c>
      <c r="B2535" s="3" t="s">
        <v>9131</v>
      </c>
      <c r="C2535" s="3" t="s">
        <v>9132</v>
      </c>
      <c r="D2535" s="43">
        <v>1.3333333333333333</v>
      </c>
      <c r="E2535" s="43">
        <v>8</v>
      </c>
      <c r="F2535" s="44">
        <v>6</v>
      </c>
      <c r="G2535" s="43">
        <v>6.66</v>
      </c>
      <c r="H2535" s="45">
        <v>2</v>
      </c>
      <c r="I2535" s="44">
        <v>0</v>
      </c>
      <c r="J2535" s="43">
        <v>16</v>
      </c>
      <c r="K2535" s="44">
        <v>0</v>
      </c>
      <c r="L2535" s="43">
        <v>13.33</v>
      </c>
      <c r="M2535" s="44">
        <v>0</v>
      </c>
      <c r="N2535" s="41">
        <v>4</v>
      </c>
      <c r="O2535" s="41">
        <v>4</v>
      </c>
      <c r="P2535" s="42" t="str">
        <f t="shared" si="39"/>
        <v>44</v>
      </c>
      <c r="Q2535" s="42"/>
      <c r="R2535" s="41" t="s">
        <v>3850</v>
      </c>
    </row>
    <row r="2536" spans="1:18" x14ac:dyDescent="0.25">
      <c r="A2536" s="3" t="s">
        <v>134</v>
      </c>
      <c r="B2536" s="3" t="s">
        <v>7051</v>
      </c>
      <c r="C2536" s="3" t="s">
        <v>7052</v>
      </c>
      <c r="D2536" s="43">
        <v>2.0699999999999998</v>
      </c>
      <c r="E2536" s="43">
        <v>15</v>
      </c>
      <c r="F2536" s="44">
        <v>7.24</v>
      </c>
      <c r="G2536" s="43">
        <v>12.93</v>
      </c>
      <c r="H2536" s="45">
        <v>1</v>
      </c>
      <c r="I2536" s="44">
        <v>0</v>
      </c>
      <c r="J2536" s="43">
        <v>15</v>
      </c>
      <c r="K2536" s="44">
        <v>0</v>
      </c>
      <c r="L2536" s="43">
        <v>12.93</v>
      </c>
      <c r="M2536" s="44">
        <v>0</v>
      </c>
      <c r="N2536" s="41">
        <v>4</v>
      </c>
      <c r="O2536" s="41">
        <v>4</v>
      </c>
      <c r="P2536" s="42" t="str">
        <f t="shared" si="39"/>
        <v>44</v>
      </c>
      <c r="Q2536" s="42"/>
      <c r="R2536" s="41" t="s">
        <v>1650</v>
      </c>
    </row>
    <row r="2537" spans="1:18" x14ac:dyDescent="0.25">
      <c r="A2537" s="3" t="s">
        <v>134</v>
      </c>
      <c r="B2537" s="3" t="s">
        <v>7053</v>
      </c>
      <c r="C2537" s="3" t="s">
        <v>7054</v>
      </c>
      <c r="D2537" s="43">
        <v>2.12</v>
      </c>
      <c r="E2537" s="43">
        <v>15</v>
      </c>
      <c r="F2537" s="44">
        <v>7.07</v>
      </c>
      <c r="G2537" s="43">
        <v>12.88</v>
      </c>
      <c r="H2537" s="45">
        <v>1</v>
      </c>
      <c r="I2537" s="44">
        <v>0</v>
      </c>
      <c r="J2537" s="43">
        <v>15</v>
      </c>
      <c r="K2537" s="44">
        <v>0</v>
      </c>
      <c r="L2537" s="43">
        <v>12.88</v>
      </c>
      <c r="M2537" s="44">
        <v>0</v>
      </c>
      <c r="N2537" s="41">
        <v>4</v>
      </c>
      <c r="O2537" s="41">
        <v>4</v>
      </c>
      <c r="P2537" s="42" t="str">
        <f t="shared" si="39"/>
        <v>44</v>
      </c>
      <c r="Q2537" s="42"/>
      <c r="R2537" s="41" t="s">
        <v>1650</v>
      </c>
    </row>
    <row r="2538" spans="1:18" x14ac:dyDescent="0.25">
      <c r="A2538" s="3" t="s">
        <v>134</v>
      </c>
      <c r="B2538" s="3" t="s">
        <v>9133</v>
      </c>
      <c r="C2538" s="3" t="s">
        <v>9134</v>
      </c>
      <c r="D2538" s="43">
        <v>2.5499999999999998</v>
      </c>
      <c r="E2538" s="43">
        <v>15.3</v>
      </c>
      <c r="F2538" s="44">
        <v>6</v>
      </c>
      <c r="G2538" s="43">
        <v>12.75</v>
      </c>
      <c r="H2538" s="45">
        <v>1</v>
      </c>
      <c r="I2538" s="44">
        <v>0</v>
      </c>
      <c r="J2538" s="43">
        <v>15.3</v>
      </c>
      <c r="K2538" s="44">
        <v>0</v>
      </c>
      <c r="L2538" s="43">
        <v>12.75</v>
      </c>
      <c r="M2538" s="44">
        <v>0</v>
      </c>
      <c r="N2538" s="41">
        <v>4</v>
      </c>
      <c r="O2538" s="41">
        <v>4</v>
      </c>
      <c r="P2538" s="42" t="str">
        <f t="shared" si="39"/>
        <v>44</v>
      </c>
      <c r="Q2538" s="42"/>
      <c r="R2538" s="41" t="s">
        <v>3850</v>
      </c>
    </row>
    <row r="2539" spans="1:18" x14ac:dyDescent="0.25">
      <c r="A2539" s="3" t="s">
        <v>134</v>
      </c>
      <c r="B2539" s="3" t="s">
        <v>7055</v>
      </c>
      <c r="C2539" s="3" t="s">
        <v>7056</v>
      </c>
      <c r="D2539" s="43">
        <v>1.43</v>
      </c>
      <c r="E2539" s="43">
        <v>14</v>
      </c>
      <c r="F2539" s="44">
        <v>9.7899999999999991</v>
      </c>
      <c r="G2539" s="43">
        <v>12.57</v>
      </c>
      <c r="H2539" s="45">
        <v>1</v>
      </c>
      <c r="I2539" s="44">
        <v>0</v>
      </c>
      <c r="J2539" s="43">
        <v>14</v>
      </c>
      <c r="K2539" s="44">
        <v>0</v>
      </c>
      <c r="L2539" s="43">
        <v>12.57</v>
      </c>
      <c r="M2539" s="44">
        <v>0</v>
      </c>
      <c r="N2539" s="41">
        <v>4</v>
      </c>
      <c r="O2539" s="41">
        <v>4</v>
      </c>
      <c r="P2539" s="42" t="str">
        <f t="shared" si="39"/>
        <v>44</v>
      </c>
      <c r="Q2539" s="42"/>
      <c r="R2539" s="41" t="s">
        <v>1650</v>
      </c>
    </row>
    <row r="2540" spans="1:18" x14ac:dyDescent="0.25">
      <c r="A2540" s="3" t="s">
        <v>134</v>
      </c>
      <c r="B2540" s="3" t="s">
        <v>9135</v>
      </c>
      <c r="C2540" s="3" t="s">
        <v>9136</v>
      </c>
      <c r="D2540" s="43">
        <v>2.5</v>
      </c>
      <c r="E2540" s="43">
        <v>15</v>
      </c>
      <c r="F2540" s="44">
        <v>6</v>
      </c>
      <c r="G2540" s="43">
        <v>12.5</v>
      </c>
      <c r="H2540" s="45">
        <v>1</v>
      </c>
      <c r="I2540" s="44">
        <v>0</v>
      </c>
      <c r="J2540" s="43">
        <v>15</v>
      </c>
      <c r="K2540" s="44">
        <v>0</v>
      </c>
      <c r="L2540" s="43">
        <v>12.5</v>
      </c>
      <c r="M2540" s="44">
        <v>0</v>
      </c>
      <c r="N2540" s="41">
        <v>4</v>
      </c>
      <c r="O2540" s="41">
        <v>4</v>
      </c>
      <c r="P2540" s="42" t="str">
        <f t="shared" si="39"/>
        <v>44</v>
      </c>
      <c r="Q2540" s="42"/>
      <c r="R2540" s="41" t="s">
        <v>3850</v>
      </c>
    </row>
    <row r="2541" spans="1:18" x14ac:dyDescent="0.25">
      <c r="A2541" s="3" t="s">
        <v>134</v>
      </c>
      <c r="B2541" s="3" t="s">
        <v>9137</v>
      </c>
      <c r="C2541" s="3" t="s">
        <v>9138</v>
      </c>
      <c r="D2541" s="43">
        <v>2.5</v>
      </c>
      <c r="E2541" s="43">
        <v>15</v>
      </c>
      <c r="F2541" s="44">
        <v>6</v>
      </c>
      <c r="G2541" s="43">
        <v>12.5</v>
      </c>
      <c r="H2541" s="45">
        <v>1</v>
      </c>
      <c r="I2541" s="44">
        <v>0</v>
      </c>
      <c r="J2541" s="43">
        <v>15</v>
      </c>
      <c r="K2541" s="44">
        <v>0</v>
      </c>
      <c r="L2541" s="43">
        <v>12.5</v>
      </c>
      <c r="M2541" s="44">
        <v>0</v>
      </c>
      <c r="N2541" s="41">
        <v>4</v>
      </c>
      <c r="O2541" s="41">
        <v>4</v>
      </c>
      <c r="P2541" s="42" t="str">
        <f t="shared" si="39"/>
        <v>44</v>
      </c>
      <c r="Q2541" s="42"/>
      <c r="R2541" s="41" t="s">
        <v>3850</v>
      </c>
    </row>
    <row r="2542" spans="1:18" x14ac:dyDescent="0.25">
      <c r="A2542" s="3" t="s">
        <v>134</v>
      </c>
      <c r="B2542" s="3" t="s">
        <v>9139</v>
      </c>
      <c r="C2542" s="3" t="s">
        <v>9140</v>
      </c>
      <c r="D2542" s="43">
        <v>2.5</v>
      </c>
      <c r="E2542" s="43">
        <v>15</v>
      </c>
      <c r="F2542" s="44">
        <v>6</v>
      </c>
      <c r="G2542" s="43">
        <v>12.5</v>
      </c>
      <c r="H2542" s="45">
        <v>1</v>
      </c>
      <c r="I2542" s="44">
        <v>0</v>
      </c>
      <c r="J2542" s="43">
        <v>15</v>
      </c>
      <c r="K2542" s="44">
        <v>0</v>
      </c>
      <c r="L2542" s="43">
        <v>12.5</v>
      </c>
      <c r="M2542" s="44">
        <v>0</v>
      </c>
      <c r="N2542" s="41">
        <v>4</v>
      </c>
      <c r="O2542" s="41">
        <v>4</v>
      </c>
      <c r="P2542" s="42" t="str">
        <f t="shared" si="39"/>
        <v>44</v>
      </c>
      <c r="Q2542" s="42"/>
      <c r="R2542" s="41" t="s">
        <v>3850</v>
      </c>
    </row>
    <row r="2543" spans="1:18" x14ac:dyDescent="0.25">
      <c r="A2543" s="3" t="s">
        <v>134</v>
      </c>
      <c r="B2543" s="3" t="s">
        <v>9141</v>
      </c>
      <c r="C2543" s="3" t="s">
        <v>9142</v>
      </c>
      <c r="D2543" s="43">
        <v>2.5</v>
      </c>
      <c r="E2543" s="43">
        <v>15</v>
      </c>
      <c r="F2543" s="44">
        <v>6</v>
      </c>
      <c r="G2543" s="43">
        <v>12.5</v>
      </c>
      <c r="H2543" s="45">
        <v>1</v>
      </c>
      <c r="I2543" s="44">
        <v>0</v>
      </c>
      <c r="J2543" s="43">
        <v>15</v>
      </c>
      <c r="K2543" s="44">
        <v>0</v>
      </c>
      <c r="L2543" s="43">
        <v>12.5</v>
      </c>
      <c r="M2543" s="44">
        <v>0</v>
      </c>
      <c r="N2543" s="41">
        <v>4</v>
      </c>
      <c r="O2543" s="41">
        <v>4</v>
      </c>
      <c r="P2543" s="42" t="str">
        <f t="shared" si="39"/>
        <v>44</v>
      </c>
      <c r="Q2543" s="42"/>
      <c r="R2543" s="41" t="s">
        <v>3850</v>
      </c>
    </row>
    <row r="2544" spans="1:18" x14ac:dyDescent="0.25">
      <c r="A2544" s="3" t="s">
        <v>134</v>
      </c>
      <c r="B2544" s="3" t="s">
        <v>9143</v>
      </c>
      <c r="C2544" s="3" t="s">
        <v>9144</v>
      </c>
      <c r="D2544" s="43">
        <v>1.25</v>
      </c>
      <c r="E2544" s="43">
        <v>7.5</v>
      </c>
      <c r="F2544" s="44">
        <v>6</v>
      </c>
      <c r="G2544" s="43">
        <v>6.25</v>
      </c>
      <c r="H2544" s="45">
        <v>2</v>
      </c>
      <c r="I2544" s="44">
        <v>0</v>
      </c>
      <c r="J2544" s="43">
        <v>15</v>
      </c>
      <c r="K2544" s="44">
        <v>0</v>
      </c>
      <c r="L2544" s="43">
        <v>12.5</v>
      </c>
      <c r="M2544" s="44">
        <v>0</v>
      </c>
      <c r="N2544" s="41">
        <v>4</v>
      </c>
      <c r="O2544" s="41">
        <v>4</v>
      </c>
      <c r="P2544" s="42" t="str">
        <f t="shared" si="39"/>
        <v>44</v>
      </c>
      <c r="Q2544" s="42"/>
      <c r="R2544" s="41" t="s">
        <v>3850</v>
      </c>
    </row>
    <row r="2545" spans="1:18" x14ac:dyDescent="0.25">
      <c r="A2545" s="3" t="s">
        <v>134</v>
      </c>
      <c r="B2545" s="3" t="s">
        <v>9145</v>
      </c>
      <c r="C2545" s="3" t="s">
        <v>7250</v>
      </c>
      <c r="D2545" s="43">
        <v>2.5</v>
      </c>
      <c r="E2545" s="43">
        <v>15</v>
      </c>
      <c r="F2545" s="44">
        <v>6</v>
      </c>
      <c r="G2545" s="43">
        <v>12.5</v>
      </c>
      <c r="H2545" s="45">
        <v>1</v>
      </c>
      <c r="I2545" s="44">
        <v>0</v>
      </c>
      <c r="J2545" s="43">
        <v>15</v>
      </c>
      <c r="K2545" s="44">
        <v>0</v>
      </c>
      <c r="L2545" s="43">
        <v>12.5</v>
      </c>
      <c r="M2545" s="44">
        <v>0</v>
      </c>
      <c r="N2545" s="41">
        <v>4</v>
      </c>
      <c r="O2545" s="41">
        <v>4</v>
      </c>
      <c r="P2545" s="42" t="str">
        <f t="shared" si="39"/>
        <v>44</v>
      </c>
      <c r="Q2545" s="42"/>
      <c r="R2545" s="41" t="s">
        <v>3850</v>
      </c>
    </row>
    <row r="2546" spans="1:18" x14ac:dyDescent="0.25">
      <c r="A2546" s="3" t="s">
        <v>134</v>
      </c>
      <c r="B2546" s="3" t="s">
        <v>9148</v>
      </c>
      <c r="C2546" s="3" t="s">
        <v>9149</v>
      </c>
      <c r="D2546" s="43">
        <v>2.5</v>
      </c>
      <c r="E2546" s="43">
        <v>15</v>
      </c>
      <c r="F2546" s="44">
        <v>6</v>
      </c>
      <c r="G2546" s="43">
        <v>12.5</v>
      </c>
      <c r="H2546" s="45">
        <v>1</v>
      </c>
      <c r="I2546" s="44">
        <v>0</v>
      </c>
      <c r="J2546" s="43">
        <v>15</v>
      </c>
      <c r="K2546" s="44">
        <v>0</v>
      </c>
      <c r="L2546" s="43">
        <v>12.5</v>
      </c>
      <c r="M2546" s="44">
        <v>0</v>
      </c>
      <c r="N2546" s="41">
        <v>4</v>
      </c>
      <c r="O2546" s="41">
        <v>4</v>
      </c>
      <c r="P2546" s="42" t="str">
        <f t="shared" si="39"/>
        <v>44</v>
      </c>
      <c r="Q2546" s="42"/>
      <c r="R2546" s="41" t="s">
        <v>3850</v>
      </c>
    </row>
    <row r="2547" spans="1:18" x14ac:dyDescent="0.25">
      <c r="A2547" s="3" t="s">
        <v>134</v>
      </c>
      <c r="B2547" s="3" t="s">
        <v>9150</v>
      </c>
      <c r="C2547" s="3" t="s">
        <v>9151</v>
      </c>
      <c r="D2547" s="43">
        <v>2.5</v>
      </c>
      <c r="E2547" s="43">
        <v>15</v>
      </c>
      <c r="F2547" s="44">
        <v>6</v>
      </c>
      <c r="G2547" s="43">
        <v>12.5</v>
      </c>
      <c r="H2547" s="45">
        <v>1</v>
      </c>
      <c r="I2547" s="44">
        <v>0</v>
      </c>
      <c r="J2547" s="43">
        <v>15</v>
      </c>
      <c r="K2547" s="44">
        <v>0</v>
      </c>
      <c r="L2547" s="43">
        <v>12.5</v>
      </c>
      <c r="M2547" s="44">
        <v>0</v>
      </c>
      <c r="N2547" s="41">
        <v>4</v>
      </c>
      <c r="O2547" s="41">
        <v>4</v>
      </c>
      <c r="P2547" s="42" t="str">
        <f t="shared" si="39"/>
        <v>44</v>
      </c>
      <c r="Q2547" s="42"/>
      <c r="R2547" s="41" t="s">
        <v>3850</v>
      </c>
    </row>
    <row r="2548" spans="1:18" x14ac:dyDescent="0.25">
      <c r="A2548" s="3" t="s">
        <v>134</v>
      </c>
      <c r="B2548" s="3" t="s">
        <v>9152</v>
      </c>
      <c r="C2548" s="3" t="s">
        <v>9153</v>
      </c>
      <c r="D2548" s="43">
        <v>2.5</v>
      </c>
      <c r="E2548" s="43">
        <v>15</v>
      </c>
      <c r="F2548" s="44">
        <v>6</v>
      </c>
      <c r="G2548" s="43">
        <v>12.5</v>
      </c>
      <c r="H2548" s="45">
        <v>1</v>
      </c>
      <c r="I2548" s="44">
        <v>0</v>
      </c>
      <c r="J2548" s="43">
        <v>15</v>
      </c>
      <c r="K2548" s="44">
        <v>0</v>
      </c>
      <c r="L2548" s="43">
        <v>12.5</v>
      </c>
      <c r="M2548" s="44">
        <v>0</v>
      </c>
      <c r="N2548" s="41">
        <v>4</v>
      </c>
      <c r="O2548" s="41">
        <v>4</v>
      </c>
      <c r="P2548" s="42" t="str">
        <f t="shared" si="39"/>
        <v>44</v>
      </c>
      <c r="Q2548" s="42"/>
      <c r="R2548" s="41" t="s">
        <v>3850</v>
      </c>
    </row>
    <row r="2549" spans="1:18" x14ac:dyDescent="0.25">
      <c r="A2549" s="3" t="s">
        <v>134</v>
      </c>
      <c r="B2549" s="3" t="s">
        <v>9154</v>
      </c>
      <c r="C2549" s="3" t="s">
        <v>7423</v>
      </c>
      <c r="D2549" s="43">
        <v>2.5</v>
      </c>
      <c r="E2549" s="43">
        <v>15</v>
      </c>
      <c r="F2549" s="44">
        <v>6</v>
      </c>
      <c r="G2549" s="43">
        <v>12.5</v>
      </c>
      <c r="H2549" s="45">
        <v>1</v>
      </c>
      <c r="I2549" s="44">
        <v>0</v>
      </c>
      <c r="J2549" s="43">
        <v>15</v>
      </c>
      <c r="K2549" s="44">
        <v>0</v>
      </c>
      <c r="L2549" s="43">
        <v>12.5</v>
      </c>
      <c r="M2549" s="44">
        <v>0</v>
      </c>
      <c r="N2549" s="41">
        <v>4</v>
      </c>
      <c r="O2549" s="41">
        <v>4</v>
      </c>
      <c r="P2549" s="42" t="str">
        <f t="shared" si="39"/>
        <v>44</v>
      </c>
      <c r="Q2549" s="42"/>
      <c r="R2549" s="41" t="s">
        <v>3850</v>
      </c>
    </row>
    <row r="2550" spans="1:18" x14ac:dyDescent="0.25">
      <c r="A2550" s="3" t="s">
        <v>134</v>
      </c>
      <c r="B2550" s="3" t="s">
        <v>9155</v>
      </c>
      <c r="C2550" s="3" t="s">
        <v>9156</v>
      </c>
      <c r="D2550" s="43">
        <v>0.83333333333333337</v>
      </c>
      <c r="E2550" s="43">
        <v>5</v>
      </c>
      <c r="F2550" s="44">
        <v>6</v>
      </c>
      <c r="G2550" s="43">
        <v>4.16</v>
      </c>
      <c r="H2550" s="45">
        <v>3</v>
      </c>
      <c r="I2550" s="44">
        <v>0</v>
      </c>
      <c r="J2550" s="43">
        <v>15</v>
      </c>
      <c r="K2550" s="44">
        <v>0</v>
      </c>
      <c r="L2550" s="43">
        <v>12.5</v>
      </c>
      <c r="M2550" s="44">
        <v>0</v>
      </c>
      <c r="N2550" s="41">
        <v>4</v>
      </c>
      <c r="O2550" s="41">
        <v>4</v>
      </c>
      <c r="P2550" s="42" t="str">
        <f t="shared" si="39"/>
        <v>44</v>
      </c>
      <c r="Q2550" s="42"/>
      <c r="R2550" s="41" t="s">
        <v>3850</v>
      </c>
    </row>
    <row r="2551" spans="1:18" x14ac:dyDescent="0.25">
      <c r="A2551" s="3" t="s">
        <v>134</v>
      </c>
      <c r="B2551" s="3" t="s">
        <v>9157</v>
      </c>
      <c r="C2551" s="3" t="s">
        <v>9158</v>
      </c>
      <c r="D2551" s="43">
        <v>1.25</v>
      </c>
      <c r="E2551" s="43">
        <v>7.5</v>
      </c>
      <c r="F2551" s="44">
        <v>6</v>
      </c>
      <c r="G2551" s="43">
        <v>6.25</v>
      </c>
      <c r="H2551" s="45">
        <v>2</v>
      </c>
      <c r="I2551" s="44">
        <v>0</v>
      </c>
      <c r="J2551" s="43">
        <v>15</v>
      </c>
      <c r="K2551" s="44">
        <v>0</v>
      </c>
      <c r="L2551" s="43">
        <v>12.5</v>
      </c>
      <c r="M2551" s="44">
        <v>0</v>
      </c>
      <c r="N2551" s="41">
        <v>4</v>
      </c>
      <c r="O2551" s="41">
        <v>4</v>
      </c>
      <c r="P2551" s="42" t="str">
        <f t="shared" si="39"/>
        <v>44</v>
      </c>
      <c r="Q2551" s="42"/>
      <c r="R2551" s="41" t="s">
        <v>3850</v>
      </c>
    </row>
    <row r="2552" spans="1:18" x14ac:dyDescent="0.25">
      <c r="A2552" s="3" t="s">
        <v>134</v>
      </c>
      <c r="B2552" s="3" t="s">
        <v>9159</v>
      </c>
      <c r="C2552" s="3" t="s">
        <v>949</v>
      </c>
      <c r="D2552" s="43">
        <v>2.5</v>
      </c>
      <c r="E2552" s="43">
        <v>15</v>
      </c>
      <c r="F2552" s="44">
        <v>6</v>
      </c>
      <c r="G2552" s="43">
        <v>12.5</v>
      </c>
      <c r="H2552" s="45">
        <v>1</v>
      </c>
      <c r="I2552" s="44">
        <v>0</v>
      </c>
      <c r="J2552" s="43">
        <v>15</v>
      </c>
      <c r="K2552" s="44">
        <v>0</v>
      </c>
      <c r="L2552" s="43">
        <v>12.5</v>
      </c>
      <c r="M2552" s="44">
        <v>0</v>
      </c>
      <c r="N2552" s="41">
        <v>4</v>
      </c>
      <c r="O2552" s="41">
        <v>4</v>
      </c>
      <c r="P2552" s="42" t="str">
        <f t="shared" si="39"/>
        <v>44</v>
      </c>
      <c r="Q2552" s="42"/>
      <c r="R2552" s="41" t="s">
        <v>3850</v>
      </c>
    </row>
    <row r="2553" spans="1:18" x14ac:dyDescent="0.25">
      <c r="A2553" s="3" t="s">
        <v>134</v>
      </c>
      <c r="B2553" s="3" t="s">
        <v>9160</v>
      </c>
      <c r="C2553" s="3" t="s">
        <v>9161</v>
      </c>
      <c r="D2553" s="43">
        <v>2.5</v>
      </c>
      <c r="E2553" s="43">
        <v>15</v>
      </c>
      <c r="F2553" s="44">
        <v>6</v>
      </c>
      <c r="G2553" s="43">
        <v>12.5</v>
      </c>
      <c r="H2553" s="45">
        <v>1</v>
      </c>
      <c r="I2553" s="44">
        <v>0</v>
      </c>
      <c r="J2553" s="43">
        <v>15</v>
      </c>
      <c r="K2553" s="44">
        <v>0</v>
      </c>
      <c r="L2553" s="43">
        <v>12.5</v>
      </c>
      <c r="M2553" s="44">
        <v>0</v>
      </c>
      <c r="N2553" s="41">
        <v>4</v>
      </c>
      <c r="O2553" s="41">
        <v>4</v>
      </c>
      <c r="P2553" s="42" t="str">
        <f t="shared" si="39"/>
        <v>44</v>
      </c>
      <c r="Q2553" s="42"/>
      <c r="R2553" s="41" t="s">
        <v>3850</v>
      </c>
    </row>
    <row r="2554" spans="1:18" x14ac:dyDescent="0.25">
      <c r="A2554" s="3" t="s">
        <v>134</v>
      </c>
      <c r="B2554" s="3" t="s">
        <v>9162</v>
      </c>
      <c r="C2554" s="3" t="s">
        <v>5171</v>
      </c>
      <c r="D2554" s="43">
        <v>2.5</v>
      </c>
      <c r="E2554" s="43">
        <v>15</v>
      </c>
      <c r="F2554" s="44">
        <v>6</v>
      </c>
      <c r="G2554" s="43">
        <v>12.5</v>
      </c>
      <c r="H2554" s="45">
        <v>1</v>
      </c>
      <c r="I2554" s="44">
        <v>0</v>
      </c>
      <c r="J2554" s="43">
        <v>15</v>
      </c>
      <c r="K2554" s="44">
        <v>0</v>
      </c>
      <c r="L2554" s="43">
        <v>12.5</v>
      </c>
      <c r="M2554" s="44">
        <v>0</v>
      </c>
      <c r="N2554" s="41">
        <v>4</v>
      </c>
      <c r="O2554" s="41">
        <v>4</v>
      </c>
      <c r="P2554" s="42" t="str">
        <f t="shared" si="39"/>
        <v>44</v>
      </c>
      <c r="Q2554" s="42"/>
      <c r="R2554" s="41" t="s">
        <v>3850</v>
      </c>
    </row>
    <row r="2555" spans="1:18" x14ac:dyDescent="0.25">
      <c r="A2555" s="3" t="s">
        <v>134</v>
      </c>
      <c r="B2555" s="3" t="s">
        <v>9163</v>
      </c>
      <c r="C2555" s="3" t="s">
        <v>9164</v>
      </c>
      <c r="D2555" s="43">
        <v>2.5</v>
      </c>
      <c r="E2555" s="43">
        <v>15</v>
      </c>
      <c r="F2555" s="44">
        <v>6</v>
      </c>
      <c r="G2555" s="43">
        <v>12.5</v>
      </c>
      <c r="H2555" s="45">
        <v>1</v>
      </c>
      <c r="I2555" s="44">
        <v>0</v>
      </c>
      <c r="J2555" s="43">
        <v>15</v>
      </c>
      <c r="K2555" s="44">
        <v>0</v>
      </c>
      <c r="L2555" s="43">
        <v>12.5</v>
      </c>
      <c r="M2555" s="44">
        <v>0</v>
      </c>
      <c r="N2555" s="41">
        <v>4</v>
      </c>
      <c r="O2555" s="41">
        <v>4</v>
      </c>
      <c r="P2555" s="42" t="str">
        <f t="shared" si="39"/>
        <v>44</v>
      </c>
      <c r="Q2555" s="42"/>
      <c r="R2555" s="41" t="s">
        <v>3850</v>
      </c>
    </row>
    <row r="2556" spans="1:18" x14ac:dyDescent="0.25">
      <c r="A2556" s="3" t="s">
        <v>134</v>
      </c>
      <c r="B2556" s="3" t="s">
        <v>9165</v>
      </c>
      <c r="C2556" s="3" t="s">
        <v>9166</v>
      </c>
      <c r="D2556" s="43">
        <v>2.5</v>
      </c>
      <c r="E2556" s="43">
        <v>15</v>
      </c>
      <c r="F2556" s="44">
        <v>6</v>
      </c>
      <c r="G2556" s="43">
        <v>12.5</v>
      </c>
      <c r="H2556" s="45">
        <v>1</v>
      </c>
      <c r="I2556" s="44">
        <v>0</v>
      </c>
      <c r="J2556" s="43">
        <v>15</v>
      </c>
      <c r="K2556" s="44">
        <v>0</v>
      </c>
      <c r="L2556" s="43">
        <v>12.5</v>
      </c>
      <c r="M2556" s="44">
        <v>0</v>
      </c>
      <c r="N2556" s="41">
        <v>4</v>
      </c>
      <c r="O2556" s="41">
        <v>4</v>
      </c>
      <c r="P2556" s="42" t="str">
        <f t="shared" si="39"/>
        <v>44</v>
      </c>
      <c r="Q2556" s="42"/>
      <c r="R2556" s="41" t="s">
        <v>3850</v>
      </c>
    </row>
    <row r="2557" spans="1:18" x14ac:dyDescent="0.25">
      <c r="A2557" s="3" t="s">
        <v>134</v>
      </c>
      <c r="B2557" s="3" t="s">
        <v>9167</v>
      </c>
      <c r="C2557" s="3" t="s">
        <v>9168</v>
      </c>
      <c r="D2557" s="43">
        <v>2.5</v>
      </c>
      <c r="E2557" s="43">
        <v>15</v>
      </c>
      <c r="F2557" s="44">
        <v>6</v>
      </c>
      <c r="G2557" s="43">
        <v>12.5</v>
      </c>
      <c r="H2557" s="45">
        <v>1</v>
      </c>
      <c r="I2557" s="44">
        <v>0</v>
      </c>
      <c r="J2557" s="43">
        <v>15</v>
      </c>
      <c r="K2557" s="44">
        <v>0</v>
      </c>
      <c r="L2557" s="43">
        <v>12.5</v>
      </c>
      <c r="M2557" s="44">
        <v>0</v>
      </c>
      <c r="N2557" s="41">
        <v>4</v>
      </c>
      <c r="O2557" s="41">
        <v>4</v>
      </c>
      <c r="P2557" s="42" t="str">
        <f t="shared" si="39"/>
        <v>44</v>
      </c>
      <c r="Q2557" s="42"/>
      <c r="R2557" s="41" t="s">
        <v>3850</v>
      </c>
    </row>
    <row r="2558" spans="1:18" x14ac:dyDescent="0.25">
      <c r="A2558" s="3" t="s">
        <v>134</v>
      </c>
      <c r="B2558" s="3" t="s">
        <v>7057</v>
      </c>
      <c r="C2558" s="3" t="s">
        <v>7058</v>
      </c>
      <c r="D2558" s="43">
        <v>0.32</v>
      </c>
      <c r="E2558" s="43">
        <v>3.4249999999999998</v>
      </c>
      <c r="F2558" s="44">
        <v>10.7</v>
      </c>
      <c r="G2558" s="43">
        <v>3.1</v>
      </c>
      <c r="H2558" s="45">
        <v>4</v>
      </c>
      <c r="I2558" s="44">
        <v>0</v>
      </c>
      <c r="J2558" s="43">
        <v>13.7</v>
      </c>
      <c r="K2558" s="44">
        <v>0</v>
      </c>
      <c r="L2558" s="43">
        <v>12.42</v>
      </c>
      <c r="M2558" s="44">
        <v>0</v>
      </c>
      <c r="N2558" s="41">
        <v>4</v>
      </c>
      <c r="O2558" s="41">
        <v>4</v>
      </c>
      <c r="P2558" s="42" t="str">
        <f t="shared" si="39"/>
        <v>44</v>
      </c>
      <c r="Q2558" s="42"/>
      <c r="R2558" s="41" t="s">
        <v>1650</v>
      </c>
    </row>
    <row r="2559" spans="1:18" x14ac:dyDescent="0.25">
      <c r="A2559" s="3" t="s">
        <v>134</v>
      </c>
      <c r="B2559" s="3" t="s">
        <v>7059</v>
      </c>
      <c r="C2559" s="3" t="s">
        <v>7060</v>
      </c>
      <c r="D2559" s="43">
        <v>2.7</v>
      </c>
      <c r="E2559" s="43">
        <v>15</v>
      </c>
      <c r="F2559" s="44">
        <v>5.55</v>
      </c>
      <c r="G2559" s="43">
        <v>12.3</v>
      </c>
      <c r="H2559" s="45">
        <v>1</v>
      </c>
      <c r="I2559" s="44">
        <v>0</v>
      </c>
      <c r="J2559" s="43">
        <v>15</v>
      </c>
      <c r="K2559" s="44">
        <v>0</v>
      </c>
      <c r="L2559" s="43">
        <v>12.3</v>
      </c>
      <c r="M2559" s="44">
        <v>0</v>
      </c>
      <c r="N2559" s="41">
        <v>4</v>
      </c>
      <c r="O2559" s="41">
        <v>4</v>
      </c>
      <c r="P2559" s="42" t="str">
        <f t="shared" si="39"/>
        <v>44</v>
      </c>
      <c r="Q2559" s="42"/>
      <c r="R2559" s="41" t="s">
        <v>1650</v>
      </c>
    </row>
    <row r="2560" spans="1:18" x14ac:dyDescent="0.25">
      <c r="A2560" s="3" t="s">
        <v>134</v>
      </c>
      <c r="B2560" s="3" t="s">
        <v>7061</v>
      </c>
      <c r="C2560" s="3" t="s">
        <v>7062</v>
      </c>
      <c r="D2560" s="43">
        <v>3.85</v>
      </c>
      <c r="E2560" s="43">
        <v>10</v>
      </c>
      <c r="F2560" s="44">
        <v>2.59</v>
      </c>
      <c r="G2560" s="43">
        <v>6.15</v>
      </c>
      <c r="H2560" s="45">
        <v>2</v>
      </c>
      <c r="I2560" s="44">
        <v>0</v>
      </c>
      <c r="J2560" s="43">
        <v>20</v>
      </c>
      <c r="K2560" s="44">
        <v>0</v>
      </c>
      <c r="L2560" s="43">
        <v>12.3</v>
      </c>
      <c r="M2560" s="44">
        <v>0</v>
      </c>
      <c r="N2560" s="41">
        <v>4</v>
      </c>
      <c r="O2560" s="41">
        <v>4</v>
      </c>
      <c r="P2560" s="42" t="str">
        <f t="shared" si="39"/>
        <v>44</v>
      </c>
      <c r="Q2560" s="42"/>
      <c r="R2560" s="41" t="s">
        <v>1650</v>
      </c>
    </row>
    <row r="2561" spans="1:18" x14ac:dyDescent="0.25">
      <c r="A2561" s="3" t="s">
        <v>134</v>
      </c>
      <c r="B2561" s="3" t="s">
        <v>7063</v>
      </c>
      <c r="C2561" s="3" t="s">
        <v>7064</v>
      </c>
      <c r="D2561" s="43">
        <v>1.85</v>
      </c>
      <c r="E2561" s="43">
        <v>14</v>
      </c>
      <c r="F2561" s="44">
        <v>7.56</v>
      </c>
      <c r="G2561" s="43">
        <v>12.15</v>
      </c>
      <c r="H2561" s="45">
        <v>1</v>
      </c>
      <c r="I2561" s="44">
        <v>0</v>
      </c>
      <c r="J2561" s="43">
        <v>14</v>
      </c>
      <c r="K2561" s="44">
        <v>0</v>
      </c>
      <c r="L2561" s="43">
        <v>12.15</v>
      </c>
      <c r="M2561" s="44">
        <v>0</v>
      </c>
      <c r="N2561" s="41">
        <v>4</v>
      </c>
      <c r="O2561" s="41">
        <v>4</v>
      </c>
      <c r="P2561" s="42" t="str">
        <f t="shared" si="39"/>
        <v>44</v>
      </c>
      <c r="Q2561" s="42"/>
      <c r="R2561" s="41" t="s">
        <v>1650</v>
      </c>
    </row>
    <row r="2562" spans="1:18" x14ac:dyDescent="0.25">
      <c r="A2562" s="3" t="s">
        <v>134</v>
      </c>
      <c r="B2562" s="3" t="s">
        <v>9169</v>
      </c>
      <c r="C2562" s="3" t="s">
        <v>9170</v>
      </c>
      <c r="D2562" s="43">
        <v>0.61111111111111116</v>
      </c>
      <c r="E2562" s="43">
        <v>3.6665999999999999</v>
      </c>
      <c r="F2562" s="44">
        <v>5.99</v>
      </c>
      <c r="G2562" s="43">
        <v>3.05</v>
      </c>
      <c r="H2562" s="45">
        <v>4</v>
      </c>
      <c r="I2562" s="44">
        <v>0</v>
      </c>
      <c r="J2562" s="43">
        <v>14.5</v>
      </c>
      <c r="K2562" s="44">
        <v>0</v>
      </c>
      <c r="L2562" s="43">
        <v>12.05</v>
      </c>
      <c r="M2562" s="44">
        <v>0</v>
      </c>
      <c r="N2562" s="41">
        <v>4</v>
      </c>
      <c r="O2562" s="41">
        <v>4</v>
      </c>
      <c r="P2562" s="42" t="str">
        <f t="shared" si="39"/>
        <v>44</v>
      </c>
      <c r="Q2562" s="42"/>
      <c r="R2562" s="41" t="s">
        <v>3850</v>
      </c>
    </row>
    <row r="2563" spans="1:18" x14ac:dyDescent="0.25">
      <c r="A2563" s="3" t="s">
        <v>134</v>
      </c>
      <c r="B2563" s="3" t="s">
        <v>9171</v>
      </c>
      <c r="C2563" s="3" t="s">
        <v>9172</v>
      </c>
      <c r="D2563" s="43">
        <v>2.4</v>
      </c>
      <c r="E2563" s="43">
        <v>14.4</v>
      </c>
      <c r="F2563" s="44">
        <v>6</v>
      </c>
      <c r="G2563" s="43">
        <v>12</v>
      </c>
      <c r="H2563" s="45">
        <v>1</v>
      </c>
      <c r="I2563" s="44">
        <v>0</v>
      </c>
      <c r="J2563" s="43">
        <v>14.4</v>
      </c>
      <c r="K2563" s="44">
        <v>0</v>
      </c>
      <c r="L2563" s="43">
        <v>12</v>
      </c>
      <c r="M2563" s="44">
        <v>0</v>
      </c>
      <c r="N2563" s="41">
        <v>4</v>
      </c>
      <c r="O2563" s="41">
        <v>4</v>
      </c>
      <c r="P2563" s="42" t="str">
        <f t="shared" si="39"/>
        <v>44</v>
      </c>
      <c r="Q2563" s="42"/>
      <c r="R2563" s="41" t="s">
        <v>3850</v>
      </c>
    </row>
    <row r="2564" spans="1:18" x14ac:dyDescent="0.25">
      <c r="A2564" s="3" t="s">
        <v>134</v>
      </c>
      <c r="B2564" s="3" t="s">
        <v>7065</v>
      </c>
      <c r="C2564" s="3" t="s">
        <v>7066</v>
      </c>
      <c r="D2564" s="43">
        <v>3.04</v>
      </c>
      <c r="E2564" s="43">
        <v>15</v>
      </c>
      <c r="F2564" s="44">
        <v>4.93</v>
      </c>
      <c r="G2564" s="43">
        <v>11.96</v>
      </c>
      <c r="H2564" s="45">
        <v>1</v>
      </c>
      <c r="I2564" s="44">
        <v>0</v>
      </c>
      <c r="J2564" s="43">
        <v>15</v>
      </c>
      <c r="K2564" s="44">
        <v>0</v>
      </c>
      <c r="L2564" s="43">
        <v>11.96</v>
      </c>
      <c r="M2564" s="44">
        <v>0</v>
      </c>
      <c r="N2564" s="41">
        <v>4</v>
      </c>
      <c r="O2564" s="41">
        <v>4</v>
      </c>
      <c r="P2564" s="42" t="str">
        <f t="shared" si="39"/>
        <v>44</v>
      </c>
      <c r="Q2564" s="42"/>
      <c r="R2564" s="41" t="s">
        <v>1650</v>
      </c>
    </row>
    <row r="2565" spans="1:18" x14ac:dyDescent="0.25">
      <c r="A2565" s="3" t="s">
        <v>134</v>
      </c>
      <c r="B2565" s="3" t="s">
        <v>9173</v>
      </c>
      <c r="C2565" s="3" t="s">
        <v>9174</v>
      </c>
      <c r="D2565" s="43">
        <v>0.625</v>
      </c>
      <c r="E2565" s="43">
        <v>3.75</v>
      </c>
      <c r="F2565" s="44">
        <v>6</v>
      </c>
      <c r="G2565" s="43">
        <v>3.12</v>
      </c>
      <c r="H2565" s="45">
        <v>5</v>
      </c>
      <c r="I2565" s="44">
        <v>0</v>
      </c>
      <c r="J2565" s="43">
        <v>15</v>
      </c>
      <c r="K2565" s="44">
        <v>0</v>
      </c>
      <c r="L2565" s="43">
        <v>11.87</v>
      </c>
      <c r="M2565" s="44">
        <v>0</v>
      </c>
      <c r="N2565" s="41">
        <v>4</v>
      </c>
      <c r="O2565" s="41">
        <v>4</v>
      </c>
      <c r="P2565" s="42" t="str">
        <f t="shared" si="39"/>
        <v>44</v>
      </c>
      <c r="Q2565" s="42"/>
      <c r="R2565" s="41" t="s">
        <v>3850</v>
      </c>
    </row>
    <row r="2566" spans="1:18" x14ac:dyDescent="0.25">
      <c r="A2566" s="3" t="s">
        <v>134</v>
      </c>
      <c r="B2566" s="3" t="s">
        <v>7067</v>
      </c>
      <c r="C2566" s="3" t="s">
        <v>7068</v>
      </c>
      <c r="D2566" s="43">
        <v>2.25</v>
      </c>
      <c r="E2566" s="43">
        <v>14</v>
      </c>
      <c r="F2566" s="44">
        <v>6.22</v>
      </c>
      <c r="G2566" s="43">
        <v>11.75</v>
      </c>
      <c r="H2566" s="45">
        <v>1</v>
      </c>
      <c r="I2566" s="44">
        <v>0</v>
      </c>
      <c r="J2566" s="43">
        <v>14</v>
      </c>
      <c r="K2566" s="44">
        <v>0</v>
      </c>
      <c r="L2566" s="43">
        <v>11.75</v>
      </c>
      <c r="M2566" s="44">
        <v>0</v>
      </c>
      <c r="N2566" s="41">
        <v>4</v>
      </c>
      <c r="O2566" s="41">
        <v>4</v>
      </c>
      <c r="P2566" s="42" t="str">
        <f t="shared" si="39"/>
        <v>44</v>
      </c>
      <c r="Q2566" s="42"/>
      <c r="R2566" s="41" t="s">
        <v>1650</v>
      </c>
    </row>
    <row r="2567" spans="1:18" x14ac:dyDescent="0.25">
      <c r="A2567" s="3" t="s">
        <v>134</v>
      </c>
      <c r="B2567" s="3" t="s">
        <v>9175</v>
      </c>
      <c r="C2567" s="3" t="s">
        <v>7259</v>
      </c>
      <c r="D2567" s="43">
        <v>2.3333333333333335</v>
      </c>
      <c r="E2567" s="43">
        <v>14</v>
      </c>
      <c r="F2567" s="44">
        <v>6</v>
      </c>
      <c r="G2567" s="43">
        <v>11.66</v>
      </c>
      <c r="H2567" s="45">
        <v>1</v>
      </c>
      <c r="I2567" s="44">
        <v>0</v>
      </c>
      <c r="J2567" s="43">
        <v>14</v>
      </c>
      <c r="K2567" s="44">
        <v>0</v>
      </c>
      <c r="L2567" s="43">
        <v>11.66</v>
      </c>
      <c r="M2567" s="44">
        <v>0</v>
      </c>
      <c r="N2567" s="41">
        <v>4</v>
      </c>
      <c r="O2567" s="41">
        <v>4</v>
      </c>
      <c r="P2567" s="42" t="str">
        <f t="shared" ref="P2567:P2630" si="40">N2567&amp;O2567</f>
        <v>44</v>
      </c>
      <c r="Q2567" s="42"/>
      <c r="R2567" s="41" t="s">
        <v>3850</v>
      </c>
    </row>
    <row r="2568" spans="1:18" x14ac:dyDescent="0.25">
      <c r="A2568" s="3" t="s">
        <v>134</v>
      </c>
      <c r="B2568" s="3" t="s">
        <v>9176</v>
      </c>
      <c r="C2568" s="3" t="s">
        <v>9177</v>
      </c>
      <c r="D2568" s="43">
        <v>0.58333333333333337</v>
      </c>
      <c r="E2568" s="43">
        <v>3.5</v>
      </c>
      <c r="F2568" s="44">
        <v>6</v>
      </c>
      <c r="G2568" s="43">
        <v>2.91</v>
      </c>
      <c r="H2568" s="45">
        <v>4</v>
      </c>
      <c r="I2568" s="44">
        <v>0</v>
      </c>
      <c r="J2568" s="43">
        <v>14</v>
      </c>
      <c r="K2568" s="44">
        <v>0</v>
      </c>
      <c r="L2568" s="43">
        <v>11.66</v>
      </c>
      <c r="M2568" s="44">
        <v>0</v>
      </c>
      <c r="N2568" s="41">
        <v>4</v>
      </c>
      <c r="O2568" s="41">
        <v>4</v>
      </c>
      <c r="P2568" s="42" t="str">
        <f t="shared" si="40"/>
        <v>44</v>
      </c>
      <c r="Q2568" s="42"/>
      <c r="R2568" s="41" t="s">
        <v>3850</v>
      </c>
    </row>
    <row r="2569" spans="1:18" x14ac:dyDescent="0.25">
      <c r="A2569" s="3" t="s">
        <v>134</v>
      </c>
      <c r="B2569" s="3" t="s">
        <v>9178</v>
      </c>
      <c r="C2569" s="3" t="s">
        <v>9179</v>
      </c>
      <c r="D2569" s="43">
        <v>1.1666666666666667</v>
      </c>
      <c r="E2569" s="43">
        <v>7</v>
      </c>
      <c r="F2569" s="44">
        <v>6</v>
      </c>
      <c r="G2569" s="43">
        <v>5.83</v>
      </c>
      <c r="H2569" s="45">
        <v>2</v>
      </c>
      <c r="I2569" s="44">
        <v>0</v>
      </c>
      <c r="J2569" s="43">
        <v>14</v>
      </c>
      <c r="K2569" s="44">
        <v>0</v>
      </c>
      <c r="L2569" s="43">
        <v>11.66</v>
      </c>
      <c r="M2569" s="44">
        <v>0</v>
      </c>
      <c r="N2569" s="41">
        <v>4</v>
      </c>
      <c r="O2569" s="41">
        <v>4</v>
      </c>
      <c r="P2569" s="42" t="str">
        <f t="shared" si="40"/>
        <v>44</v>
      </c>
      <c r="Q2569" s="42"/>
      <c r="R2569" s="41" t="s">
        <v>3850</v>
      </c>
    </row>
    <row r="2570" spans="1:18" x14ac:dyDescent="0.25">
      <c r="A2570" s="3" t="s">
        <v>134</v>
      </c>
      <c r="B2570" s="3" t="s">
        <v>9180</v>
      </c>
      <c r="C2570" s="3" t="s">
        <v>9181</v>
      </c>
      <c r="D2570" s="43">
        <v>2.3333333333333335</v>
      </c>
      <c r="E2570" s="43">
        <v>14</v>
      </c>
      <c r="F2570" s="44">
        <v>6</v>
      </c>
      <c r="G2570" s="43">
        <v>11.66</v>
      </c>
      <c r="H2570" s="45">
        <v>1</v>
      </c>
      <c r="I2570" s="44">
        <v>0</v>
      </c>
      <c r="J2570" s="43">
        <v>14</v>
      </c>
      <c r="K2570" s="44">
        <v>0</v>
      </c>
      <c r="L2570" s="43">
        <v>11.66</v>
      </c>
      <c r="M2570" s="44">
        <v>0</v>
      </c>
      <c r="N2570" s="41">
        <v>4</v>
      </c>
      <c r="O2570" s="41">
        <v>4</v>
      </c>
      <c r="P2570" s="42" t="str">
        <f t="shared" si="40"/>
        <v>44</v>
      </c>
      <c r="Q2570" s="42"/>
      <c r="R2570" s="41" t="s">
        <v>3850</v>
      </c>
    </row>
    <row r="2571" spans="1:18" x14ac:dyDescent="0.25">
      <c r="A2571" s="3" t="s">
        <v>134</v>
      </c>
      <c r="B2571" s="3" t="s">
        <v>9182</v>
      </c>
      <c r="C2571" s="3" t="s">
        <v>9183</v>
      </c>
      <c r="D2571" s="43">
        <v>2.3333333333333335</v>
      </c>
      <c r="E2571" s="43">
        <v>14</v>
      </c>
      <c r="F2571" s="44">
        <v>6</v>
      </c>
      <c r="G2571" s="43">
        <v>11.66</v>
      </c>
      <c r="H2571" s="45">
        <v>1</v>
      </c>
      <c r="I2571" s="44">
        <v>0</v>
      </c>
      <c r="J2571" s="43">
        <v>14</v>
      </c>
      <c r="K2571" s="44">
        <v>0</v>
      </c>
      <c r="L2571" s="43">
        <v>11.66</v>
      </c>
      <c r="M2571" s="44">
        <v>0</v>
      </c>
      <c r="N2571" s="41">
        <v>4</v>
      </c>
      <c r="O2571" s="41">
        <v>4</v>
      </c>
      <c r="P2571" s="42" t="str">
        <f t="shared" si="40"/>
        <v>44</v>
      </c>
      <c r="Q2571" s="42"/>
      <c r="R2571" s="41" t="s">
        <v>3850</v>
      </c>
    </row>
    <row r="2572" spans="1:18" x14ac:dyDescent="0.25">
      <c r="A2572" s="3" t="s">
        <v>134</v>
      </c>
      <c r="B2572" s="3" t="s">
        <v>9184</v>
      </c>
      <c r="C2572" s="3" t="s">
        <v>9185</v>
      </c>
      <c r="D2572" s="43">
        <v>1.1666666666666667</v>
      </c>
      <c r="E2572" s="43">
        <v>7</v>
      </c>
      <c r="F2572" s="44">
        <v>6</v>
      </c>
      <c r="G2572" s="43">
        <v>5.83</v>
      </c>
      <c r="H2572" s="45">
        <v>2</v>
      </c>
      <c r="I2572" s="44">
        <v>0</v>
      </c>
      <c r="J2572" s="43">
        <v>14</v>
      </c>
      <c r="K2572" s="44">
        <v>0</v>
      </c>
      <c r="L2572" s="43">
        <v>11.66</v>
      </c>
      <c r="M2572" s="44">
        <v>0</v>
      </c>
      <c r="N2572" s="41">
        <v>4</v>
      </c>
      <c r="O2572" s="41">
        <v>4</v>
      </c>
      <c r="P2572" s="42" t="str">
        <f t="shared" si="40"/>
        <v>44</v>
      </c>
      <c r="Q2572" s="42"/>
      <c r="R2572" s="41" t="s">
        <v>3850</v>
      </c>
    </row>
    <row r="2573" spans="1:18" x14ac:dyDescent="0.25">
      <c r="A2573" s="3" t="s">
        <v>134</v>
      </c>
      <c r="B2573" s="3" t="s">
        <v>9186</v>
      </c>
      <c r="C2573" s="3" t="s">
        <v>4940</v>
      </c>
      <c r="D2573" s="43">
        <v>2.3333333333333335</v>
      </c>
      <c r="E2573" s="43">
        <v>14</v>
      </c>
      <c r="F2573" s="44">
        <v>6</v>
      </c>
      <c r="G2573" s="43">
        <v>11.66</v>
      </c>
      <c r="H2573" s="45">
        <v>1</v>
      </c>
      <c r="I2573" s="44">
        <v>0</v>
      </c>
      <c r="J2573" s="43">
        <v>14</v>
      </c>
      <c r="K2573" s="44">
        <v>0</v>
      </c>
      <c r="L2573" s="43">
        <v>11.66</v>
      </c>
      <c r="M2573" s="44">
        <v>0</v>
      </c>
      <c r="N2573" s="41">
        <v>4</v>
      </c>
      <c r="O2573" s="41">
        <v>4</v>
      </c>
      <c r="P2573" s="42" t="str">
        <f t="shared" si="40"/>
        <v>44</v>
      </c>
      <c r="Q2573" s="42"/>
      <c r="R2573" s="41" t="s">
        <v>3850</v>
      </c>
    </row>
    <row r="2574" spans="1:18" x14ac:dyDescent="0.25">
      <c r="A2574" s="3" t="s">
        <v>134</v>
      </c>
      <c r="B2574" s="3" t="s">
        <v>9187</v>
      </c>
      <c r="C2574" s="3" t="s">
        <v>9188</v>
      </c>
      <c r="D2574" s="43">
        <v>2.3333333333333335</v>
      </c>
      <c r="E2574" s="43">
        <v>14</v>
      </c>
      <c r="F2574" s="44">
        <v>6</v>
      </c>
      <c r="G2574" s="43">
        <v>11.66</v>
      </c>
      <c r="H2574" s="45">
        <v>1</v>
      </c>
      <c r="I2574" s="44">
        <v>0</v>
      </c>
      <c r="J2574" s="43">
        <v>14</v>
      </c>
      <c r="K2574" s="44">
        <v>0</v>
      </c>
      <c r="L2574" s="43">
        <v>11.66</v>
      </c>
      <c r="M2574" s="44">
        <v>0</v>
      </c>
      <c r="N2574" s="41">
        <v>4</v>
      </c>
      <c r="O2574" s="41">
        <v>4</v>
      </c>
      <c r="P2574" s="42" t="str">
        <f t="shared" si="40"/>
        <v>44</v>
      </c>
      <c r="Q2574" s="42"/>
      <c r="R2574" s="41" t="s">
        <v>3850</v>
      </c>
    </row>
    <row r="2575" spans="1:18" x14ac:dyDescent="0.25">
      <c r="A2575" s="3" t="s">
        <v>134</v>
      </c>
      <c r="B2575" s="3" t="s">
        <v>9189</v>
      </c>
      <c r="C2575" s="3" t="s">
        <v>9190</v>
      </c>
      <c r="D2575" s="43">
        <v>2.3333333333333335</v>
      </c>
      <c r="E2575" s="43">
        <v>14</v>
      </c>
      <c r="F2575" s="44">
        <v>6</v>
      </c>
      <c r="G2575" s="43">
        <v>11.66</v>
      </c>
      <c r="H2575" s="45">
        <v>1</v>
      </c>
      <c r="I2575" s="44">
        <v>0</v>
      </c>
      <c r="J2575" s="43">
        <v>14</v>
      </c>
      <c r="K2575" s="44">
        <v>0</v>
      </c>
      <c r="L2575" s="43">
        <v>11.66</v>
      </c>
      <c r="M2575" s="44">
        <v>0</v>
      </c>
      <c r="N2575" s="41">
        <v>4</v>
      </c>
      <c r="O2575" s="41">
        <v>4</v>
      </c>
      <c r="P2575" s="42" t="str">
        <f t="shared" si="40"/>
        <v>44</v>
      </c>
      <c r="Q2575" s="42"/>
      <c r="R2575" s="41" t="s">
        <v>3850</v>
      </c>
    </row>
    <row r="2576" spans="1:18" x14ac:dyDescent="0.25">
      <c r="A2576" s="3" t="s">
        <v>134</v>
      </c>
      <c r="B2576" s="3" t="s">
        <v>9191</v>
      </c>
      <c r="C2576" s="3" t="s">
        <v>9191</v>
      </c>
      <c r="D2576" s="43">
        <v>0.58333333333333337</v>
      </c>
      <c r="E2576" s="43">
        <v>3.5</v>
      </c>
      <c r="F2576" s="44">
        <v>6</v>
      </c>
      <c r="G2576" s="43">
        <v>2.91</v>
      </c>
      <c r="H2576" s="45">
        <v>4</v>
      </c>
      <c r="I2576" s="44">
        <v>0</v>
      </c>
      <c r="J2576" s="43">
        <v>14</v>
      </c>
      <c r="K2576" s="44">
        <v>0</v>
      </c>
      <c r="L2576" s="43">
        <v>11.66</v>
      </c>
      <c r="M2576" s="44">
        <v>0</v>
      </c>
      <c r="N2576" s="41">
        <v>4</v>
      </c>
      <c r="O2576" s="41">
        <v>4</v>
      </c>
      <c r="P2576" s="42" t="str">
        <f t="shared" si="40"/>
        <v>44</v>
      </c>
      <c r="Q2576" s="42"/>
      <c r="R2576" s="41" t="s">
        <v>3850</v>
      </c>
    </row>
    <row r="2577" spans="1:18" x14ac:dyDescent="0.25">
      <c r="A2577" s="3" t="s">
        <v>134</v>
      </c>
      <c r="B2577" s="3" t="s">
        <v>9192</v>
      </c>
      <c r="C2577" s="3" t="s">
        <v>9193</v>
      </c>
      <c r="D2577" s="43">
        <v>0.47499999999999998</v>
      </c>
      <c r="E2577" s="43">
        <v>2.85</v>
      </c>
      <c r="F2577" s="44">
        <v>6</v>
      </c>
      <c r="G2577" s="43">
        <v>2.37</v>
      </c>
      <c r="H2577" s="45">
        <v>5</v>
      </c>
      <c r="I2577" s="44">
        <v>0</v>
      </c>
      <c r="J2577" s="43">
        <v>13.8</v>
      </c>
      <c r="K2577" s="44">
        <v>0</v>
      </c>
      <c r="L2577" s="43">
        <v>11.42</v>
      </c>
      <c r="M2577" s="44">
        <v>0</v>
      </c>
      <c r="N2577" s="41">
        <v>4</v>
      </c>
      <c r="O2577" s="41">
        <v>4</v>
      </c>
      <c r="P2577" s="42" t="str">
        <f t="shared" si="40"/>
        <v>44</v>
      </c>
      <c r="Q2577" s="42"/>
      <c r="R2577" s="41" t="s">
        <v>3850</v>
      </c>
    </row>
    <row r="2578" spans="1:18" x14ac:dyDescent="0.25">
      <c r="A2578" s="3" t="s">
        <v>134</v>
      </c>
      <c r="B2578" s="3" t="s">
        <v>7069</v>
      </c>
      <c r="C2578" s="3" t="s">
        <v>4090</v>
      </c>
      <c r="D2578" s="43">
        <v>3.65</v>
      </c>
      <c r="E2578" s="43">
        <v>15</v>
      </c>
      <c r="F2578" s="44">
        <v>4.0999999999999996</v>
      </c>
      <c r="G2578" s="43">
        <v>11.35</v>
      </c>
      <c r="H2578" s="45">
        <v>1</v>
      </c>
      <c r="I2578" s="44">
        <v>0</v>
      </c>
      <c r="J2578" s="43">
        <v>15</v>
      </c>
      <c r="K2578" s="44">
        <v>0</v>
      </c>
      <c r="L2578" s="43">
        <v>11.35</v>
      </c>
      <c r="M2578" s="44">
        <v>0</v>
      </c>
      <c r="N2578" s="41">
        <v>4</v>
      </c>
      <c r="O2578" s="41">
        <v>4</v>
      </c>
      <c r="P2578" s="42" t="str">
        <f t="shared" si="40"/>
        <v>44</v>
      </c>
      <c r="Q2578" s="42"/>
      <c r="R2578" s="41" t="s">
        <v>1650</v>
      </c>
    </row>
    <row r="2579" spans="1:18" x14ac:dyDescent="0.25">
      <c r="A2579" s="3" t="s">
        <v>134</v>
      </c>
      <c r="B2579" s="3" t="s">
        <v>7070</v>
      </c>
      <c r="C2579" s="3" t="s">
        <v>7071</v>
      </c>
      <c r="D2579" s="43">
        <v>1.8</v>
      </c>
      <c r="E2579" s="43">
        <v>13</v>
      </c>
      <c r="F2579" s="44">
        <v>7.22</v>
      </c>
      <c r="G2579" s="43">
        <v>11.2</v>
      </c>
      <c r="H2579" s="45">
        <v>1</v>
      </c>
      <c r="I2579" s="44">
        <v>0</v>
      </c>
      <c r="J2579" s="43">
        <v>13</v>
      </c>
      <c r="K2579" s="44">
        <v>0</v>
      </c>
      <c r="L2579" s="43">
        <v>11.2</v>
      </c>
      <c r="M2579" s="44">
        <v>0</v>
      </c>
      <c r="N2579" s="41">
        <v>4</v>
      </c>
      <c r="O2579" s="41">
        <v>4</v>
      </c>
      <c r="P2579" s="42" t="str">
        <f t="shared" si="40"/>
        <v>44</v>
      </c>
      <c r="Q2579" s="42"/>
      <c r="R2579" s="41" t="s">
        <v>1650</v>
      </c>
    </row>
    <row r="2580" spans="1:18" x14ac:dyDescent="0.25">
      <c r="A2580" s="3" t="s">
        <v>134</v>
      </c>
      <c r="B2580" s="3" t="s">
        <v>7072</v>
      </c>
      <c r="C2580" s="3" t="s">
        <v>7073</v>
      </c>
      <c r="D2580" s="43">
        <v>1.8</v>
      </c>
      <c r="E2580" s="43">
        <v>13</v>
      </c>
      <c r="F2580" s="44">
        <v>7.22</v>
      </c>
      <c r="G2580" s="43">
        <v>11.2</v>
      </c>
      <c r="H2580" s="45">
        <v>1</v>
      </c>
      <c r="I2580" s="44">
        <v>0</v>
      </c>
      <c r="J2580" s="43">
        <v>13</v>
      </c>
      <c r="K2580" s="44">
        <v>0</v>
      </c>
      <c r="L2580" s="43">
        <v>11.2</v>
      </c>
      <c r="M2580" s="44">
        <v>0</v>
      </c>
      <c r="N2580" s="41">
        <v>4</v>
      </c>
      <c r="O2580" s="41">
        <v>4</v>
      </c>
      <c r="P2580" s="42" t="str">
        <f t="shared" si="40"/>
        <v>44</v>
      </c>
      <c r="Q2580" s="42"/>
      <c r="R2580" s="41" t="s">
        <v>1650</v>
      </c>
    </row>
    <row r="2581" spans="1:18" x14ac:dyDescent="0.25">
      <c r="A2581" s="3" t="s">
        <v>134</v>
      </c>
      <c r="B2581" s="3" t="s">
        <v>7074</v>
      </c>
      <c r="C2581" s="3" t="s">
        <v>7075</v>
      </c>
      <c r="D2581" s="43">
        <v>1.22</v>
      </c>
      <c r="E2581" s="43">
        <v>4</v>
      </c>
      <c r="F2581" s="44">
        <v>3.27</v>
      </c>
      <c r="G2581" s="43">
        <v>2.78</v>
      </c>
      <c r="H2581" s="45">
        <v>4</v>
      </c>
      <c r="I2581" s="44">
        <v>0</v>
      </c>
      <c r="J2581" s="43">
        <v>16</v>
      </c>
      <c r="K2581" s="44">
        <v>0</v>
      </c>
      <c r="L2581" s="43">
        <v>11.12</v>
      </c>
      <c r="M2581" s="44">
        <v>0</v>
      </c>
      <c r="N2581" s="41">
        <v>4</v>
      </c>
      <c r="O2581" s="41">
        <v>4</v>
      </c>
      <c r="P2581" s="42" t="str">
        <f t="shared" si="40"/>
        <v>44</v>
      </c>
      <c r="Q2581" s="42"/>
      <c r="R2581" s="41" t="s">
        <v>1650</v>
      </c>
    </row>
    <row r="2582" spans="1:18" x14ac:dyDescent="0.25">
      <c r="A2582" s="3" t="s">
        <v>134</v>
      </c>
      <c r="B2582" s="3" t="s">
        <v>9194</v>
      </c>
      <c r="C2582" s="3" t="s">
        <v>5322</v>
      </c>
      <c r="D2582" s="43">
        <v>2.1666666666666665</v>
      </c>
      <c r="E2582" s="43">
        <v>13</v>
      </c>
      <c r="F2582" s="44">
        <v>6</v>
      </c>
      <c r="G2582" s="43">
        <v>10.83</v>
      </c>
      <c r="H2582" s="45">
        <v>1</v>
      </c>
      <c r="I2582" s="44">
        <v>0</v>
      </c>
      <c r="J2582" s="43">
        <v>13</v>
      </c>
      <c r="K2582" s="44">
        <v>0</v>
      </c>
      <c r="L2582" s="43">
        <v>10.83</v>
      </c>
      <c r="M2582" s="44">
        <v>0</v>
      </c>
      <c r="N2582" s="41">
        <v>4</v>
      </c>
      <c r="O2582" s="41">
        <v>4</v>
      </c>
      <c r="P2582" s="42" t="str">
        <f t="shared" si="40"/>
        <v>44</v>
      </c>
      <c r="Q2582" s="42"/>
      <c r="R2582" s="41" t="s">
        <v>3850</v>
      </c>
    </row>
    <row r="2583" spans="1:18" x14ac:dyDescent="0.25">
      <c r="A2583" s="3" t="s">
        <v>134</v>
      </c>
      <c r="B2583" s="3" t="s">
        <v>9195</v>
      </c>
      <c r="C2583" s="3" t="s">
        <v>9196</v>
      </c>
      <c r="D2583" s="43">
        <v>2.1666666666666665</v>
      </c>
      <c r="E2583" s="43">
        <v>13</v>
      </c>
      <c r="F2583" s="44">
        <v>6</v>
      </c>
      <c r="G2583" s="43">
        <v>10.83</v>
      </c>
      <c r="H2583" s="45">
        <v>1</v>
      </c>
      <c r="I2583" s="44">
        <v>0</v>
      </c>
      <c r="J2583" s="43">
        <v>13</v>
      </c>
      <c r="K2583" s="44">
        <v>0</v>
      </c>
      <c r="L2583" s="43">
        <v>10.83</v>
      </c>
      <c r="M2583" s="44">
        <v>0</v>
      </c>
      <c r="N2583" s="41">
        <v>4</v>
      </c>
      <c r="O2583" s="41">
        <v>4</v>
      </c>
      <c r="P2583" s="42" t="str">
        <f t="shared" si="40"/>
        <v>44</v>
      </c>
      <c r="Q2583" s="42"/>
      <c r="R2583" s="41" t="s">
        <v>3850</v>
      </c>
    </row>
    <row r="2584" spans="1:18" x14ac:dyDescent="0.25">
      <c r="A2584" s="3" t="s">
        <v>134</v>
      </c>
      <c r="B2584" s="3" t="s">
        <v>9197</v>
      </c>
      <c r="C2584" s="3" t="s">
        <v>9181</v>
      </c>
      <c r="D2584" s="43">
        <v>2.1666666666666665</v>
      </c>
      <c r="E2584" s="43">
        <v>13</v>
      </c>
      <c r="F2584" s="44">
        <v>6</v>
      </c>
      <c r="G2584" s="43">
        <v>10.83</v>
      </c>
      <c r="H2584" s="45">
        <v>1</v>
      </c>
      <c r="I2584" s="44">
        <v>0</v>
      </c>
      <c r="J2584" s="43">
        <v>13</v>
      </c>
      <c r="K2584" s="44">
        <v>0</v>
      </c>
      <c r="L2584" s="43">
        <v>10.83</v>
      </c>
      <c r="M2584" s="44">
        <v>0</v>
      </c>
      <c r="N2584" s="41">
        <v>4</v>
      </c>
      <c r="O2584" s="41">
        <v>4</v>
      </c>
      <c r="P2584" s="42" t="str">
        <f t="shared" si="40"/>
        <v>44</v>
      </c>
      <c r="Q2584" s="42"/>
      <c r="R2584" s="41" t="s">
        <v>3850</v>
      </c>
    </row>
    <row r="2585" spans="1:18" x14ac:dyDescent="0.25">
      <c r="A2585" s="3" t="s">
        <v>134</v>
      </c>
      <c r="B2585" s="3" t="s">
        <v>7076</v>
      </c>
      <c r="C2585" s="3" t="s">
        <v>7077</v>
      </c>
      <c r="D2585" s="43">
        <v>0.36999999999999994</v>
      </c>
      <c r="E2585" s="43">
        <v>3</v>
      </c>
      <c r="F2585" s="44">
        <v>8.1</v>
      </c>
      <c r="G2585" s="43">
        <v>2.63</v>
      </c>
      <c r="H2585" s="45">
        <v>4</v>
      </c>
      <c r="I2585" s="44">
        <v>0</v>
      </c>
      <c r="J2585" s="43">
        <v>12</v>
      </c>
      <c r="K2585" s="44">
        <v>0</v>
      </c>
      <c r="L2585" s="43">
        <v>10.52</v>
      </c>
      <c r="M2585" s="44">
        <v>0</v>
      </c>
      <c r="N2585" s="41">
        <v>4</v>
      </c>
      <c r="O2585" s="41">
        <v>4</v>
      </c>
      <c r="P2585" s="42" t="str">
        <f t="shared" si="40"/>
        <v>44</v>
      </c>
      <c r="Q2585" s="42"/>
      <c r="R2585" s="41" t="s">
        <v>1650</v>
      </c>
    </row>
    <row r="2586" spans="1:18" x14ac:dyDescent="0.25">
      <c r="A2586" s="3" t="s">
        <v>134</v>
      </c>
      <c r="B2586" s="3" t="s">
        <v>7078</v>
      </c>
      <c r="C2586" s="3" t="s">
        <v>7079</v>
      </c>
      <c r="D2586" s="43">
        <v>2.12</v>
      </c>
      <c r="E2586" s="43">
        <v>9.5</v>
      </c>
      <c r="F2586" s="44">
        <v>4.4800000000000004</v>
      </c>
      <c r="G2586" s="43">
        <v>7.38</v>
      </c>
      <c r="H2586" s="45">
        <v>4</v>
      </c>
      <c r="I2586" s="44">
        <v>0</v>
      </c>
      <c r="J2586" s="43">
        <v>19</v>
      </c>
      <c r="K2586" s="44">
        <v>0</v>
      </c>
      <c r="L2586" s="43">
        <v>10.52</v>
      </c>
      <c r="M2586" s="44">
        <v>0</v>
      </c>
      <c r="N2586" s="41">
        <v>4</v>
      </c>
      <c r="O2586" s="41">
        <v>4</v>
      </c>
      <c r="P2586" s="42" t="str">
        <f t="shared" si="40"/>
        <v>44</v>
      </c>
      <c r="Q2586" s="42"/>
      <c r="R2586" s="41" t="s">
        <v>1650</v>
      </c>
    </row>
    <row r="2587" spans="1:18" x14ac:dyDescent="0.25">
      <c r="A2587" s="3" t="s">
        <v>134</v>
      </c>
      <c r="B2587" s="3" t="s">
        <v>7080</v>
      </c>
      <c r="C2587" s="3" t="s">
        <v>7081</v>
      </c>
      <c r="D2587" s="43">
        <v>1.51</v>
      </c>
      <c r="E2587" s="43">
        <v>12</v>
      </c>
      <c r="F2587" s="44">
        <v>7.94</v>
      </c>
      <c r="G2587" s="43">
        <v>10.49</v>
      </c>
      <c r="H2587" s="45">
        <v>1</v>
      </c>
      <c r="I2587" s="44">
        <v>0</v>
      </c>
      <c r="J2587" s="43">
        <v>12</v>
      </c>
      <c r="K2587" s="44">
        <v>0</v>
      </c>
      <c r="L2587" s="43">
        <v>10.49</v>
      </c>
      <c r="M2587" s="44">
        <v>0</v>
      </c>
      <c r="N2587" s="41">
        <v>4</v>
      </c>
      <c r="O2587" s="41">
        <v>4</v>
      </c>
      <c r="P2587" s="42" t="str">
        <f t="shared" si="40"/>
        <v>44</v>
      </c>
      <c r="Q2587" s="42"/>
      <c r="R2587" s="41" t="s">
        <v>1650</v>
      </c>
    </row>
    <row r="2588" spans="1:18" x14ac:dyDescent="0.25">
      <c r="A2588" s="3" t="s">
        <v>134</v>
      </c>
      <c r="B2588" s="3" t="s">
        <v>9198</v>
      </c>
      <c r="C2588" s="3" t="s">
        <v>9199</v>
      </c>
      <c r="D2588" s="43">
        <v>2.0416666666666665</v>
      </c>
      <c r="E2588" s="43">
        <v>12.25</v>
      </c>
      <c r="F2588" s="44">
        <v>6</v>
      </c>
      <c r="G2588" s="43">
        <v>10.199999999999999</v>
      </c>
      <c r="H2588" s="45">
        <v>1</v>
      </c>
      <c r="I2588" s="44">
        <v>0</v>
      </c>
      <c r="J2588" s="43">
        <v>12.25</v>
      </c>
      <c r="K2588" s="44">
        <v>0</v>
      </c>
      <c r="L2588" s="43">
        <v>10.199999999999999</v>
      </c>
      <c r="M2588" s="44">
        <v>0</v>
      </c>
      <c r="N2588" s="41">
        <v>4</v>
      </c>
      <c r="O2588" s="41">
        <v>4</v>
      </c>
      <c r="P2588" s="42" t="str">
        <f t="shared" si="40"/>
        <v>44</v>
      </c>
      <c r="Q2588" s="42"/>
      <c r="R2588" s="41" t="s">
        <v>3850</v>
      </c>
    </row>
    <row r="2589" spans="1:18" x14ac:dyDescent="0.25">
      <c r="A2589" s="3" t="s">
        <v>134</v>
      </c>
      <c r="B2589" s="3" t="s">
        <v>9200</v>
      </c>
      <c r="C2589" s="3" t="s">
        <v>9201</v>
      </c>
      <c r="D2589" s="43">
        <v>2</v>
      </c>
      <c r="E2589" s="43">
        <v>12</v>
      </c>
      <c r="F2589" s="44">
        <v>6</v>
      </c>
      <c r="G2589" s="43">
        <v>10</v>
      </c>
      <c r="H2589" s="45">
        <v>1</v>
      </c>
      <c r="I2589" s="44">
        <v>0</v>
      </c>
      <c r="J2589" s="43">
        <v>12</v>
      </c>
      <c r="K2589" s="44">
        <v>0</v>
      </c>
      <c r="L2589" s="43">
        <v>10</v>
      </c>
      <c r="M2589" s="44">
        <v>0</v>
      </c>
      <c r="N2589" s="41">
        <v>4</v>
      </c>
      <c r="O2589" s="41">
        <v>4</v>
      </c>
      <c r="P2589" s="42" t="str">
        <f t="shared" si="40"/>
        <v>44</v>
      </c>
      <c r="Q2589" s="42"/>
      <c r="R2589" s="41" t="s">
        <v>3850</v>
      </c>
    </row>
    <row r="2590" spans="1:18" x14ac:dyDescent="0.25">
      <c r="A2590" s="3" t="s">
        <v>134</v>
      </c>
      <c r="B2590" s="3" t="s">
        <v>9202</v>
      </c>
      <c r="C2590" s="3" t="s">
        <v>5419</v>
      </c>
      <c r="D2590" s="43">
        <v>2</v>
      </c>
      <c r="E2590" s="43">
        <v>12</v>
      </c>
      <c r="F2590" s="44">
        <v>6</v>
      </c>
      <c r="G2590" s="43">
        <v>10</v>
      </c>
      <c r="H2590" s="45">
        <v>1</v>
      </c>
      <c r="I2590" s="44">
        <v>0</v>
      </c>
      <c r="J2590" s="43">
        <v>12</v>
      </c>
      <c r="K2590" s="44">
        <v>0</v>
      </c>
      <c r="L2590" s="43">
        <v>10</v>
      </c>
      <c r="M2590" s="44">
        <v>0</v>
      </c>
      <c r="N2590" s="41">
        <v>4</v>
      </c>
      <c r="O2590" s="41">
        <v>4</v>
      </c>
      <c r="P2590" s="42" t="str">
        <f t="shared" si="40"/>
        <v>44</v>
      </c>
      <c r="Q2590" s="42"/>
      <c r="R2590" s="41" t="s">
        <v>3850</v>
      </c>
    </row>
    <row r="2591" spans="1:18" x14ac:dyDescent="0.25">
      <c r="A2591" s="3" t="s">
        <v>134</v>
      </c>
      <c r="B2591" s="3" t="s">
        <v>9203</v>
      </c>
      <c r="C2591" s="3" t="s">
        <v>9204</v>
      </c>
      <c r="D2591" s="43">
        <v>2</v>
      </c>
      <c r="E2591" s="43">
        <v>12</v>
      </c>
      <c r="F2591" s="44">
        <v>6</v>
      </c>
      <c r="G2591" s="43">
        <v>10</v>
      </c>
      <c r="H2591" s="45">
        <v>1</v>
      </c>
      <c r="I2591" s="44">
        <v>0</v>
      </c>
      <c r="J2591" s="43">
        <v>12</v>
      </c>
      <c r="K2591" s="44">
        <v>0</v>
      </c>
      <c r="L2591" s="43">
        <v>10</v>
      </c>
      <c r="M2591" s="44">
        <v>0</v>
      </c>
      <c r="N2591" s="41">
        <v>4</v>
      </c>
      <c r="O2591" s="41">
        <v>4</v>
      </c>
      <c r="P2591" s="42" t="str">
        <f t="shared" si="40"/>
        <v>44</v>
      </c>
      <c r="Q2591" s="42"/>
      <c r="R2591" s="41" t="s">
        <v>3850</v>
      </c>
    </row>
    <row r="2592" spans="1:18" x14ac:dyDescent="0.25">
      <c r="A2592" s="3" t="s">
        <v>134</v>
      </c>
      <c r="B2592" s="3" t="s">
        <v>9205</v>
      </c>
      <c r="C2592" s="3" t="s">
        <v>9206</v>
      </c>
      <c r="D2592" s="43">
        <v>0.66666666666666663</v>
      </c>
      <c r="E2592" s="43">
        <v>4</v>
      </c>
      <c r="F2592" s="44">
        <v>6</v>
      </c>
      <c r="G2592" s="43">
        <v>3.33</v>
      </c>
      <c r="H2592" s="45">
        <v>3</v>
      </c>
      <c r="I2592" s="44">
        <v>0</v>
      </c>
      <c r="J2592" s="43">
        <v>12</v>
      </c>
      <c r="K2592" s="44">
        <v>0</v>
      </c>
      <c r="L2592" s="43">
        <v>10</v>
      </c>
      <c r="M2592" s="44">
        <v>0</v>
      </c>
      <c r="N2592" s="41">
        <v>4</v>
      </c>
      <c r="O2592" s="41">
        <v>4</v>
      </c>
      <c r="P2592" s="42" t="str">
        <f t="shared" si="40"/>
        <v>44</v>
      </c>
      <c r="Q2592" s="42"/>
      <c r="R2592" s="41" t="s">
        <v>3850</v>
      </c>
    </row>
    <row r="2593" spans="1:18" x14ac:dyDescent="0.25">
      <c r="A2593" s="3" t="s">
        <v>134</v>
      </c>
      <c r="B2593" s="3" t="s">
        <v>9207</v>
      </c>
      <c r="C2593" s="3" t="s">
        <v>9208</v>
      </c>
      <c r="D2593" s="43">
        <v>0.66666666666666663</v>
      </c>
      <c r="E2593" s="43">
        <v>4</v>
      </c>
      <c r="F2593" s="44">
        <v>6</v>
      </c>
      <c r="G2593" s="43">
        <v>3.33</v>
      </c>
      <c r="H2593" s="45">
        <v>3</v>
      </c>
      <c r="I2593" s="44">
        <v>0</v>
      </c>
      <c r="J2593" s="43">
        <v>12</v>
      </c>
      <c r="K2593" s="44">
        <v>0</v>
      </c>
      <c r="L2593" s="43">
        <v>10</v>
      </c>
      <c r="M2593" s="44">
        <v>0</v>
      </c>
      <c r="N2593" s="41">
        <v>4</v>
      </c>
      <c r="O2593" s="41">
        <v>4</v>
      </c>
      <c r="P2593" s="42" t="str">
        <f t="shared" si="40"/>
        <v>44</v>
      </c>
      <c r="Q2593" s="42"/>
      <c r="R2593" s="41" t="s">
        <v>3850</v>
      </c>
    </row>
    <row r="2594" spans="1:18" x14ac:dyDescent="0.25">
      <c r="A2594" s="3" t="s">
        <v>134</v>
      </c>
      <c r="B2594" s="3" t="s">
        <v>9209</v>
      </c>
      <c r="C2594" s="3" t="s">
        <v>9210</v>
      </c>
      <c r="D2594" s="43">
        <v>2</v>
      </c>
      <c r="E2594" s="43">
        <v>12</v>
      </c>
      <c r="F2594" s="44">
        <v>6</v>
      </c>
      <c r="G2594" s="43">
        <v>10</v>
      </c>
      <c r="H2594" s="45">
        <v>1</v>
      </c>
      <c r="I2594" s="44">
        <v>0</v>
      </c>
      <c r="J2594" s="43">
        <v>12</v>
      </c>
      <c r="K2594" s="44">
        <v>0</v>
      </c>
      <c r="L2594" s="43">
        <v>10</v>
      </c>
      <c r="M2594" s="44">
        <v>0</v>
      </c>
      <c r="N2594" s="41">
        <v>4</v>
      </c>
      <c r="O2594" s="41">
        <v>4</v>
      </c>
      <c r="P2594" s="42" t="str">
        <f t="shared" si="40"/>
        <v>44</v>
      </c>
      <c r="Q2594" s="42"/>
      <c r="R2594" s="41" t="s">
        <v>3850</v>
      </c>
    </row>
    <row r="2595" spans="1:18" x14ac:dyDescent="0.25">
      <c r="A2595" s="3" t="s">
        <v>134</v>
      </c>
      <c r="B2595" s="3" t="s">
        <v>9211</v>
      </c>
      <c r="C2595" s="3" t="s">
        <v>9212</v>
      </c>
      <c r="D2595" s="43">
        <v>2</v>
      </c>
      <c r="E2595" s="43">
        <v>12</v>
      </c>
      <c r="F2595" s="44">
        <v>6</v>
      </c>
      <c r="G2595" s="43">
        <v>10</v>
      </c>
      <c r="H2595" s="45">
        <v>1</v>
      </c>
      <c r="I2595" s="44">
        <v>0</v>
      </c>
      <c r="J2595" s="43">
        <v>12</v>
      </c>
      <c r="K2595" s="44">
        <v>0</v>
      </c>
      <c r="L2595" s="43">
        <v>10</v>
      </c>
      <c r="M2595" s="44">
        <v>0</v>
      </c>
      <c r="N2595" s="41">
        <v>4</v>
      </c>
      <c r="O2595" s="41">
        <v>4</v>
      </c>
      <c r="P2595" s="42" t="str">
        <f t="shared" si="40"/>
        <v>44</v>
      </c>
      <c r="Q2595" s="42"/>
      <c r="R2595" s="41" t="s">
        <v>3850</v>
      </c>
    </row>
    <row r="2596" spans="1:18" x14ac:dyDescent="0.25">
      <c r="A2596" s="3" t="s">
        <v>134</v>
      </c>
      <c r="B2596" s="3" t="s">
        <v>9213</v>
      </c>
      <c r="C2596" s="3" t="s">
        <v>153</v>
      </c>
      <c r="D2596" s="43">
        <v>2</v>
      </c>
      <c r="E2596" s="43">
        <v>12</v>
      </c>
      <c r="F2596" s="44">
        <v>6</v>
      </c>
      <c r="G2596" s="43">
        <v>10</v>
      </c>
      <c r="H2596" s="45">
        <v>1</v>
      </c>
      <c r="I2596" s="44">
        <v>0</v>
      </c>
      <c r="J2596" s="43">
        <v>12</v>
      </c>
      <c r="K2596" s="44">
        <v>0</v>
      </c>
      <c r="L2596" s="43">
        <v>10</v>
      </c>
      <c r="M2596" s="44">
        <v>0</v>
      </c>
      <c r="N2596" s="41">
        <v>4</v>
      </c>
      <c r="O2596" s="41">
        <v>4</v>
      </c>
      <c r="P2596" s="42" t="str">
        <f t="shared" si="40"/>
        <v>44</v>
      </c>
      <c r="Q2596" s="42"/>
      <c r="R2596" s="41" t="s">
        <v>3850</v>
      </c>
    </row>
    <row r="2597" spans="1:18" x14ac:dyDescent="0.25">
      <c r="A2597" s="3" t="s">
        <v>134</v>
      </c>
      <c r="B2597" s="3" t="s">
        <v>9214</v>
      </c>
      <c r="C2597" s="3" t="s">
        <v>9215</v>
      </c>
      <c r="D2597" s="43">
        <v>0.66666666666666663</v>
      </c>
      <c r="E2597" s="43">
        <v>4</v>
      </c>
      <c r="F2597" s="44">
        <v>6</v>
      </c>
      <c r="G2597" s="43">
        <v>3.33</v>
      </c>
      <c r="H2597" s="45">
        <v>3</v>
      </c>
      <c r="I2597" s="44">
        <v>0</v>
      </c>
      <c r="J2597" s="43">
        <v>12</v>
      </c>
      <c r="K2597" s="44">
        <v>0</v>
      </c>
      <c r="L2597" s="43">
        <v>10</v>
      </c>
      <c r="M2597" s="44">
        <v>0</v>
      </c>
      <c r="N2597" s="41">
        <v>4</v>
      </c>
      <c r="O2597" s="41">
        <v>4</v>
      </c>
      <c r="P2597" s="42" t="str">
        <f t="shared" si="40"/>
        <v>44</v>
      </c>
      <c r="Q2597" s="42"/>
      <c r="R2597" s="41" t="s">
        <v>3850</v>
      </c>
    </row>
    <row r="2598" spans="1:18" x14ac:dyDescent="0.25">
      <c r="A2598" s="3" t="s">
        <v>134</v>
      </c>
      <c r="B2598" s="3" t="s">
        <v>9216</v>
      </c>
      <c r="C2598" s="3" t="s">
        <v>9217</v>
      </c>
      <c r="D2598" s="43">
        <v>0.5</v>
      </c>
      <c r="E2598" s="43">
        <v>3</v>
      </c>
      <c r="F2598" s="44">
        <v>6</v>
      </c>
      <c r="G2598" s="43">
        <v>2.5</v>
      </c>
      <c r="H2598" s="45">
        <v>4</v>
      </c>
      <c r="I2598" s="44">
        <v>0</v>
      </c>
      <c r="J2598" s="43">
        <v>12</v>
      </c>
      <c r="K2598" s="44">
        <v>0</v>
      </c>
      <c r="L2598" s="43">
        <v>10</v>
      </c>
      <c r="M2598" s="44">
        <v>0</v>
      </c>
      <c r="N2598" s="41">
        <v>4</v>
      </c>
      <c r="O2598" s="41">
        <v>4</v>
      </c>
      <c r="P2598" s="42" t="str">
        <f t="shared" si="40"/>
        <v>44</v>
      </c>
      <c r="Q2598" s="42"/>
      <c r="R2598" s="41" t="s">
        <v>3850</v>
      </c>
    </row>
    <row r="2599" spans="1:18" x14ac:dyDescent="0.25">
      <c r="A2599" s="3" t="s">
        <v>134</v>
      </c>
      <c r="B2599" s="3" t="s">
        <v>9218</v>
      </c>
      <c r="C2599" s="3" t="s">
        <v>9219</v>
      </c>
      <c r="D2599" s="43">
        <v>0.61111111111111116</v>
      </c>
      <c r="E2599" s="43">
        <v>3.6665999999999999</v>
      </c>
      <c r="F2599" s="44">
        <v>5.99</v>
      </c>
      <c r="G2599" s="43">
        <v>3.05</v>
      </c>
      <c r="H2599" s="45">
        <v>5</v>
      </c>
      <c r="I2599" s="44">
        <v>0</v>
      </c>
      <c r="J2599" s="43">
        <v>13</v>
      </c>
      <c r="K2599" s="44">
        <v>0</v>
      </c>
      <c r="L2599" s="43">
        <v>9.94</v>
      </c>
      <c r="M2599" s="44">
        <v>0</v>
      </c>
      <c r="N2599" s="41">
        <v>4</v>
      </c>
      <c r="O2599" s="41">
        <v>4</v>
      </c>
      <c r="P2599" s="42" t="str">
        <f t="shared" si="40"/>
        <v>44</v>
      </c>
      <c r="Q2599" s="42"/>
      <c r="R2599" s="41" t="s">
        <v>3850</v>
      </c>
    </row>
    <row r="2600" spans="1:18" x14ac:dyDescent="0.25">
      <c r="A2600" s="3" t="s">
        <v>134</v>
      </c>
      <c r="B2600" s="3" t="s">
        <v>9220</v>
      </c>
      <c r="C2600" s="3" t="s">
        <v>9221</v>
      </c>
      <c r="D2600" s="43">
        <v>0.95833333333333337</v>
      </c>
      <c r="E2600" s="43">
        <v>5.75</v>
      </c>
      <c r="F2600" s="44">
        <v>6</v>
      </c>
      <c r="G2600" s="43">
        <v>4.79</v>
      </c>
      <c r="H2600" s="45">
        <v>2</v>
      </c>
      <c r="I2600" s="44">
        <v>0</v>
      </c>
      <c r="J2600" s="43">
        <v>11.5</v>
      </c>
      <c r="K2600" s="44">
        <v>0</v>
      </c>
      <c r="L2600" s="43">
        <v>9.58</v>
      </c>
      <c r="M2600" s="44">
        <v>0</v>
      </c>
      <c r="N2600" s="41">
        <v>4</v>
      </c>
      <c r="O2600" s="41">
        <v>4</v>
      </c>
      <c r="P2600" s="42" t="str">
        <f t="shared" si="40"/>
        <v>44</v>
      </c>
      <c r="Q2600" s="42"/>
      <c r="R2600" s="41" t="s">
        <v>3850</v>
      </c>
    </row>
    <row r="2601" spans="1:18" x14ac:dyDescent="0.25">
      <c r="A2601" s="3" t="s">
        <v>134</v>
      </c>
      <c r="B2601" s="3" t="s">
        <v>9222</v>
      </c>
      <c r="C2601" s="3" t="s">
        <v>3556</v>
      </c>
      <c r="D2601" s="43">
        <v>1.875</v>
      </c>
      <c r="E2601" s="43">
        <v>11.25</v>
      </c>
      <c r="F2601" s="44">
        <v>6</v>
      </c>
      <c r="G2601" s="43">
        <v>9.3699999999999992</v>
      </c>
      <c r="H2601" s="45">
        <v>1</v>
      </c>
      <c r="I2601" s="44">
        <v>0</v>
      </c>
      <c r="J2601" s="43">
        <v>11.25</v>
      </c>
      <c r="K2601" s="44">
        <v>0</v>
      </c>
      <c r="L2601" s="43">
        <v>9.3699999999999992</v>
      </c>
      <c r="M2601" s="44">
        <v>0</v>
      </c>
      <c r="N2601" s="41">
        <v>4</v>
      </c>
      <c r="O2601" s="41">
        <v>4</v>
      </c>
      <c r="P2601" s="42" t="str">
        <f t="shared" si="40"/>
        <v>44</v>
      </c>
      <c r="Q2601" s="42"/>
      <c r="R2601" s="41" t="s">
        <v>3850</v>
      </c>
    </row>
    <row r="2602" spans="1:18" x14ac:dyDescent="0.25">
      <c r="A2602" s="3" t="s">
        <v>134</v>
      </c>
      <c r="B2602" s="3" t="s">
        <v>7082</v>
      </c>
      <c r="C2602" s="3" t="s">
        <v>7083</v>
      </c>
      <c r="D2602" s="43">
        <v>4.6399999999999997</v>
      </c>
      <c r="E2602" s="43">
        <v>14</v>
      </c>
      <c r="F2602" s="44">
        <v>3.01</v>
      </c>
      <c r="G2602" s="43">
        <v>9.36</v>
      </c>
      <c r="H2602" s="45">
        <v>1</v>
      </c>
      <c r="I2602" s="44">
        <v>0</v>
      </c>
      <c r="J2602" s="43">
        <v>14</v>
      </c>
      <c r="K2602" s="44">
        <v>0</v>
      </c>
      <c r="L2602" s="43">
        <v>9.36</v>
      </c>
      <c r="M2602" s="44">
        <v>0</v>
      </c>
      <c r="N2602" s="41">
        <v>4</v>
      </c>
      <c r="O2602" s="41">
        <v>4</v>
      </c>
      <c r="P2602" s="42" t="str">
        <f t="shared" si="40"/>
        <v>44</v>
      </c>
      <c r="Q2602" s="42"/>
      <c r="R2602" s="41" t="s">
        <v>1650</v>
      </c>
    </row>
    <row r="2603" spans="1:18" x14ac:dyDescent="0.25">
      <c r="A2603" s="3" t="s">
        <v>134</v>
      </c>
      <c r="B2603" s="3" t="s">
        <v>7084</v>
      </c>
      <c r="C2603" s="3" t="s">
        <v>7085</v>
      </c>
      <c r="D2603" s="43">
        <v>1.67</v>
      </c>
      <c r="E2603" s="43">
        <v>11</v>
      </c>
      <c r="F2603" s="44">
        <v>6.58</v>
      </c>
      <c r="G2603" s="43">
        <v>9.33</v>
      </c>
      <c r="H2603" s="45">
        <v>1</v>
      </c>
      <c r="I2603" s="44">
        <v>0</v>
      </c>
      <c r="J2603" s="43">
        <v>11</v>
      </c>
      <c r="K2603" s="44">
        <v>0</v>
      </c>
      <c r="L2603" s="43">
        <v>9.33</v>
      </c>
      <c r="M2603" s="44">
        <v>0</v>
      </c>
      <c r="N2603" s="41">
        <v>4</v>
      </c>
      <c r="O2603" s="41">
        <v>4</v>
      </c>
      <c r="P2603" s="42" t="str">
        <f t="shared" si="40"/>
        <v>44</v>
      </c>
      <c r="Q2603" s="42"/>
      <c r="R2603" s="41" t="s">
        <v>1650</v>
      </c>
    </row>
    <row r="2604" spans="1:18" x14ac:dyDescent="0.25">
      <c r="A2604" s="3" t="s">
        <v>134</v>
      </c>
      <c r="B2604" s="3" t="s">
        <v>7086</v>
      </c>
      <c r="C2604" s="3" t="s">
        <v>7087</v>
      </c>
      <c r="D2604" s="43">
        <v>0.63</v>
      </c>
      <c r="E2604" s="43">
        <v>1.8666</v>
      </c>
      <c r="F2604" s="44">
        <v>2.96</v>
      </c>
      <c r="G2604" s="43">
        <v>1.23</v>
      </c>
      <c r="H2604" s="45">
        <v>7</v>
      </c>
      <c r="I2604" s="44">
        <v>0</v>
      </c>
      <c r="J2604" s="43">
        <v>13.6</v>
      </c>
      <c r="K2604" s="44">
        <v>0</v>
      </c>
      <c r="L2604" s="43">
        <v>9.19</v>
      </c>
      <c r="M2604" s="44">
        <v>0</v>
      </c>
      <c r="N2604" s="41">
        <v>4</v>
      </c>
      <c r="O2604" s="41">
        <v>4</v>
      </c>
      <c r="P2604" s="42" t="str">
        <f t="shared" si="40"/>
        <v>44</v>
      </c>
      <c r="Q2604" s="42"/>
      <c r="R2604" s="41" t="s">
        <v>1650</v>
      </c>
    </row>
    <row r="2605" spans="1:18" x14ac:dyDescent="0.25">
      <c r="A2605" s="3" t="s">
        <v>134</v>
      </c>
      <c r="B2605" s="3" t="s">
        <v>9223</v>
      </c>
      <c r="C2605" s="3" t="s">
        <v>9224</v>
      </c>
      <c r="D2605" s="43">
        <v>1.8333333333333333</v>
      </c>
      <c r="E2605" s="43">
        <v>11</v>
      </c>
      <c r="F2605" s="44">
        <v>6</v>
      </c>
      <c r="G2605" s="43">
        <v>9.16</v>
      </c>
      <c r="H2605" s="45">
        <v>1</v>
      </c>
      <c r="I2605" s="44">
        <v>0</v>
      </c>
      <c r="J2605" s="43">
        <v>11</v>
      </c>
      <c r="K2605" s="44">
        <v>0</v>
      </c>
      <c r="L2605" s="43">
        <v>9.16</v>
      </c>
      <c r="M2605" s="44">
        <v>0</v>
      </c>
      <c r="N2605" s="41">
        <v>4</v>
      </c>
      <c r="O2605" s="41">
        <v>4</v>
      </c>
      <c r="P2605" s="42" t="str">
        <f t="shared" si="40"/>
        <v>44</v>
      </c>
      <c r="Q2605" s="42"/>
      <c r="R2605" s="41" t="s">
        <v>3850</v>
      </c>
    </row>
    <row r="2606" spans="1:18" x14ac:dyDescent="0.25">
      <c r="A2606" s="3" t="s">
        <v>134</v>
      </c>
      <c r="B2606" s="3" t="s">
        <v>9225</v>
      </c>
      <c r="C2606" s="3" t="s">
        <v>9226</v>
      </c>
      <c r="D2606" s="43">
        <v>0.61111111111111116</v>
      </c>
      <c r="E2606" s="43">
        <v>3.6665999999999999</v>
      </c>
      <c r="F2606" s="44">
        <v>5.99</v>
      </c>
      <c r="G2606" s="43">
        <v>3.05</v>
      </c>
      <c r="H2606" s="45">
        <v>3</v>
      </c>
      <c r="I2606" s="44">
        <v>0</v>
      </c>
      <c r="J2606" s="43">
        <v>11</v>
      </c>
      <c r="K2606" s="44">
        <v>0</v>
      </c>
      <c r="L2606" s="43">
        <v>9.16</v>
      </c>
      <c r="M2606" s="44">
        <v>0</v>
      </c>
      <c r="N2606" s="41">
        <v>4</v>
      </c>
      <c r="O2606" s="41">
        <v>4</v>
      </c>
      <c r="P2606" s="42" t="str">
        <f t="shared" si="40"/>
        <v>44</v>
      </c>
      <c r="Q2606" s="42"/>
      <c r="R2606" s="41" t="s">
        <v>3850</v>
      </c>
    </row>
    <row r="2607" spans="1:18" x14ac:dyDescent="0.25">
      <c r="A2607" s="3" t="s">
        <v>134</v>
      </c>
      <c r="B2607" s="3" t="s">
        <v>9227</v>
      </c>
      <c r="C2607" s="3" t="s">
        <v>9228</v>
      </c>
      <c r="D2607" s="43">
        <v>0.61111111111111116</v>
      </c>
      <c r="E2607" s="43">
        <v>3.6665999999999999</v>
      </c>
      <c r="F2607" s="44">
        <v>5.99</v>
      </c>
      <c r="G2607" s="43">
        <v>3.05</v>
      </c>
      <c r="H2607" s="45">
        <v>3</v>
      </c>
      <c r="I2607" s="44">
        <v>0</v>
      </c>
      <c r="J2607" s="43">
        <v>11</v>
      </c>
      <c r="K2607" s="44">
        <v>0</v>
      </c>
      <c r="L2607" s="43">
        <v>9.16</v>
      </c>
      <c r="M2607" s="44">
        <v>0</v>
      </c>
      <c r="N2607" s="41">
        <v>4</v>
      </c>
      <c r="O2607" s="41">
        <v>4</v>
      </c>
      <c r="P2607" s="42" t="str">
        <f t="shared" si="40"/>
        <v>44</v>
      </c>
      <c r="Q2607" s="42"/>
      <c r="R2607" s="41" t="s">
        <v>3850</v>
      </c>
    </row>
    <row r="2608" spans="1:18" x14ac:dyDescent="0.25">
      <c r="A2608" s="3" t="s">
        <v>134</v>
      </c>
      <c r="B2608" s="3" t="s">
        <v>9229</v>
      </c>
      <c r="C2608" s="3" t="s">
        <v>9230</v>
      </c>
      <c r="D2608" s="43">
        <v>1.8333333333333333</v>
      </c>
      <c r="E2608" s="43">
        <v>11</v>
      </c>
      <c r="F2608" s="44">
        <v>6</v>
      </c>
      <c r="G2608" s="43">
        <v>9.16</v>
      </c>
      <c r="H2608" s="45">
        <v>1</v>
      </c>
      <c r="I2608" s="44">
        <v>0</v>
      </c>
      <c r="J2608" s="43">
        <v>11</v>
      </c>
      <c r="K2608" s="44">
        <v>0</v>
      </c>
      <c r="L2608" s="43">
        <v>9.16</v>
      </c>
      <c r="M2608" s="44">
        <v>0</v>
      </c>
      <c r="N2608" s="41">
        <v>4</v>
      </c>
      <c r="O2608" s="41">
        <v>4</v>
      </c>
      <c r="P2608" s="42" t="str">
        <f t="shared" si="40"/>
        <v>44</v>
      </c>
      <c r="Q2608" s="42"/>
      <c r="R2608" s="41" t="s">
        <v>3850</v>
      </c>
    </row>
    <row r="2609" spans="1:18" x14ac:dyDescent="0.25">
      <c r="A2609" s="3" t="s">
        <v>134</v>
      </c>
      <c r="B2609" s="3" t="s">
        <v>9231</v>
      </c>
      <c r="C2609" s="3" t="s">
        <v>9232</v>
      </c>
      <c r="D2609" s="43">
        <v>1.8333333333333333</v>
      </c>
      <c r="E2609" s="43">
        <v>11</v>
      </c>
      <c r="F2609" s="44">
        <v>6</v>
      </c>
      <c r="G2609" s="43">
        <v>9.16</v>
      </c>
      <c r="H2609" s="45">
        <v>1</v>
      </c>
      <c r="I2609" s="44">
        <v>0</v>
      </c>
      <c r="J2609" s="43">
        <v>11</v>
      </c>
      <c r="K2609" s="44">
        <v>0</v>
      </c>
      <c r="L2609" s="43">
        <v>9.16</v>
      </c>
      <c r="M2609" s="44">
        <v>0</v>
      </c>
      <c r="N2609" s="41">
        <v>4</v>
      </c>
      <c r="O2609" s="41">
        <v>4</v>
      </c>
      <c r="P2609" s="42" t="str">
        <f t="shared" si="40"/>
        <v>44</v>
      </c>
      <c r="Q2609" s="42"/>
      <c r="R2609" s="41" t="s">
        <v>3850</v>
      </c>
    </row>
    <row r="2610" spans="1:18" x14ac:dyDescent="0.25">
      <c r="A2610" s="3" t="s">
        <v>134</v>
      </c>
      <c r="B2610" s="3" t="s">
        <v>9233</v>
      </c>
      <c r="C2610" s="3" t="s">
        <v>5082</v>
      </c>
      <c r="D2610" s="43">
        <v>1.8333333333333333</v>
      </c>
      <c r="E2610" s="43">
        <v>11</v>
      </c>
      <c r="F2610" s="44">
        <v>6</v>
      </c>
      <c r="G2610" s="43">
        <v>9.16</v>
      </c>
      <c r="H2610" s="45">
        <v>1</v>
      </c>
      <c r="I2610" s="44">
        <v>0</v>
      </c>
      <c r="J2610" s="43">
        <v>11</v>
      </c>
      <c r="K2610" s="44">
        <v>0</v>
      </c>
      <c r="L2610" s="43">
        <v>9.16</v>
      </c>
      <c r="M2610" s="44">
        <v>0</v>
      </c>
      <c r="N2610" s="41">
        <v>4</v>
      </c>
      <c r="O2610" s="41">
        <v>4</v>
      </c>
      <c r="P2610" s="42" t="str">
        <f t="shared" si="40"/>
        <v>44</v>
      </c>
      <c r="Q2610" s="42"/>
      <c r="R2610" s="41" t="s">
        <v>3850</v>
      </c>
    </row>
    <row r="2611" spans="1:18" x14ac:dyDescent="0.25">
      <c r="A2611" s="3" t="s">
        <v>134</v>
      </c>
      <c r="B2611" s="3" t="s">
        <v>9234</v>
      </c>
      <c r="C2611" s="3" t="s">
        <v>9235</v>
      </c>
      <c r="D2611" s="43">
        <v>0.99</v>
      </c>
      <c r="E2611" s="43">
        <v>10</v>
      </c>
      <c r="F2611" s="44">
        <v>10.1</v>
      </c>
      <c r="G2611" s="43">
        <v>9.01</v>
      </c>
      <c r="H2611" s="45">
        <v>1</v>
      </c>
      <c r="I2611" s="44">
        <v>0</v>
      </c>
      <c r="J2611" s="43">
        <v>10</v>
      </c>
      <c r="K2611" s="44">
        <v>0</v>
      </c>
      <c r="L2611" s="43">
        <v>9.01</v>
      </c>
      <c r="M2611" s="44">
        <v>0</v>
      </c>
      <c r="N2611" s="41">
        <v>4</v>
      </c>
      <c r="O2611" s="41">
        <v>4</v>
      </c>
      <c r="P2611" s="42" t="str">
        <f t="shared" si="40"/>
        <v>44</v>
      </c>
      <c r="Q2611" s="42"/>
      <c r="R2611" s="41" t="s">
        <v>3850</v>
      </c>
    </row>
    <row r="2612" spans="1:18" x14ac:dyDescent="0.25">
      <c r="A2612" s="3" t="s">
        <v>134</v>
      </c>
      <c r="B2612" s="3" t="s">
        <v>9236</v>
      </c>
      <c r="C2612" s="3" t="s">
        <v>9237</v>
      </c>
      <c r="D2612" s="43">
        <v>1.8</v>
      </c>
      <c r="E2612" s="43">
        <v>10.8</v>
      </c>
      <c r="F2612" s="44">
        <v>6</v>
      </c>
      <c r="G2612" s="43">
        <v>9</v>
      </c>
      <c r="H2612" s="45">
        <v>1</v>
      </c>
      <c r="I2612" s="44">
        <v>0</v>
      </c>
      <c r="J2612" s="43">
        <v>10.8</v>
      </c>
      <c r="K2612" s="44">
        <v>0</v>
      </c>
      <c r="L2612" s="43">
        <v>9</v>
      </c>
      <c r="M2612" s="44">
        <v>0</v>
      </c>
      <c r="N2612" s="41">
        <v>4</v>
      </c>
      <c r="O2612" s="41">
        <v>4</v>
      </c>
      <c r="P2612" s="42" t="str">
        <f t="shared" si="40"/>
        <v>44</v>
      </c>
      <c r="Q2612" s="42"/>
      <c r="R2612" s="41" t="s">
        <v>3850</v>
      </c>
    </row>
    <row r="2613" spans="1:18" x14ac:dyDescent="0.25">
      <c r="A2613" s="3" t="s">
        <v>134</v>
      </c>
      <c r="B2613" s="3" t="s">
        <v>9238</v>
      </c>
      <c r="C2613" s="3" t="s">
        <v>9239</v>
      </c>
      <c r="D2613" s="43">
        <v>0.46666666666666662</v>
      </c>
      <c r="E2613" s="43">
        <v>2.8</v>
      </c>
      <c r="F2613" s="44">
        <v>6</v>
      </c>
      <c r="G2613" s="43">
        <v>2.33</v>
      </c>
      <c r="H2613" s="45">
        <v>4</v>
      </c>
      <c r="I2613" s="44">
        <v>0</v>
      </c>
      <c r="J2613" s="43">
        <v>10.8</v>
      </c>
      <c r="K2613" s="44">
        <v>0</v>
      </c>
      <c r="L2613" s="43">
        <v>8.93</v>
      </c>
      <c r="M2613" s="44">
        <v>0</v>
      </c>
      <c r="N2613" s="41">
        <v>4</v>
      </c>
      <c r="O2613" s="41">
        <v>4</v>
      </c>
      <c r="P2613" s="42" t="str">
        <f t="shared" si="40"/>
        <v>44</v>
      </c>
      <c r="Q2613" s="42"/>
      <c r="R2613" s="41" t="s">
        <v>3850</v>
      </c>
    </row>
    <row r="2614" spans="1:18" x14ac:dyDescent="0.25">
      <c r="A2614" s="3" t="s">
        <v>134</v>
      </c>
      <c r="B2614" s="3" t="s">
        <v>7088</v>
      </c>
      <c r="C2614" s="3" t="s">
        <v>7089</v>
      </c>
      <c r="D2614" s="43">
        <v>2.12</v>
      </c>
      <c r="E2614" s="43">
        <v>6.5</v>
      </c>
      <c r="F2614" s="44">
        <v>3.06</v>
      </c>
      <c r="G2614" s="43">
        <v>4.38</v>
      </c>
      <c r="H2614" s="45">
        <v>2</v>
      </c>
      <c r="I2614" s="44">
        <v>0</v>
      </c>
      <c r="J2614" s="43">
        <v>13</v>
      </c>
      <c r="K2614" s="44">
        <v>0</v>
      </c>
      <c r="L2614" s="43">
        <v>8.76</v>
      </c>
      <c r="M2614" s="44">
        <v>0</v>
      </c>
      <c r="N2614" s="41">
        <v>4</v>
      </c>
      <c r="O2614" s="41">
        <v>4</v>
      </c>
      <c r="P2614" s="42" t="str">
        <f t="shared" si="40"/>
        <v>44</v>
      </c>
      <c r="Q2614" s="42"/>
      <c r="R2614" s="41" t="s">
        <v>1650</v>
      </c>
    </row>
    <row r="2615" spans="1:18" x14ac:dyDescent="0.25">
      <c r="A2615" s="3" t="s">
        <v>134</v>
      </c>
      <c r="B2615" s="3" t="s">
        <v>9241</v>
      </c>
      <c r="C2615" s="3" t="s">
        <v>9242</v>
      </c>
      <c r="D2615" s="43">
        <v>0.58333333333333337</v>
      </c>
      <c r="E2615" s="43">
        <v>3.5</v>
      </c>
      <c r="F2615" s="44">
        <v>6</v>
      </c>
      <c r="G2615" s="43">
        <v>2.91</v>
      </c>
      <c r="H2615" s="45">
        <v>3</v>
      </c>
      <c r="I2615" s="44">
        <v>0</v>
      </c>
      <c r="J2615" s="43">
        <v>10.5</v>
      </c>
      <c r="K2615" s="44">
        <v>0</v>
      </c>
      <c r="L2615" s="43">
        <v>8.75</v>
      </c>
      <c r="M2615" s="44">
        <v>0</v>
      </c>
      <c r="N2615" s="41">
        <v>4</v>
      </c>
      <c r="O2615" s="41">
        <v>4</v>
      </c>
      <c r="P2615" s="42" t="str">
        <f t="shared" si="40"/>
        <v>44</v>
      </c>
      <c r="Q2615" s="42"/>
      <c r="R2615" s="41" t="s">
        <v>3850</v>
      </c>
    </row>
    <row r="2616" spans="1:18" x14ac:dyDescent="0.25">
      <c r="A2616" s="3" t="s">
        <v>134</v>
      </c>
      <c r="B2616" s="3" t="s">
        <v>9243</v>
      </c>
      <c r="C2616" s="3" t="s">
        <v>9244</v>
      </c>
      <c r="D2616" s="43">
        <v>0.58333333333333337</v>
      </c>
      <c r="E2616" s="43">
        <v>3.5</v>
      </c>
      <c r="F2616" s="44">
        <v>6</v>
      </c>
      <c r="G2616" s="43">
        <v>2.91</v>
      </c>
      <c r="H2616" s="45">
        <v>3</v>
      </c>
      <c r="I2616" s="44">
        <v>0</v>
      </c>
      <c r="J2616" s="43">
        <v>10.5</v>
      </c>
      <c r="K2616" s="44">
        <v>0</v>
      </c>
      <c r="L2616" s="43">
        <v>8.75</v>
      </c>
      <c r="M2616" s="44">
        <v>0</v>
      </c>
      <c r="N2616" s="41">
        <v>4</v>
      </c>
      <c r="O2616" s="41">
        <v>4</v>
      </c>
      <c r="P2616" s="42" t="str">
        <f t="shared" si="40"/>
        <v>44</v>
      </c>
      <c r="Q2616" s="42"/>
      <c r="R2616" s="41" t="s">
        <v>3850</v>
      </c>
    </row>
    <row r="2617" spans="1:18" x14ac:dyDescent="0.25">
      <c r="A2617" s="3" t="s">
        <v>134</v>
      </c>
      <c r="B2617" s="3" t="s">
        <v>9245</v>
      </c>
      <c r="C2617" s="3" t="s">
        <v>9245</v>
      </c>
      <c r="D2617" s="43">
        <v>0.58333333333333337</v>
      </c>
      <c r="E2617" s="43">
        <v>3.5</v>
      </c>
      <c r="F2617" s="44">
        <v>6</v>
      </c>
      <c r="G2617" s="43">
        <v>2.91</v>
      </c>
      <c r="H2617" s="45">
        <v>3</v>
      </c>
      <c r="I2617" s="44">
        <v>0</v>
      </c>
      <c r="J2617" s="43">
        <v>10.5</v>
      </c>
      <c r="K2617" s="44">
        <v>0</v>
      </c>
      <c r="L2617" s="43">
        <v>8.75</v>
      </c>
      <c r="M2617" s="44">
        <v>0</v>
      </c>
      <c r="N2617" s="41">
        <v>4</v>
      </c>
      <c r="O2617" s="41">
        <v>4</v>
      </c>
      <c r="P2617" s="42" t="str">
        <f t="shared" si="40"/>
        <v>44</v>
      </c>
      <c r="Q2617" s="42"/>
      <c r="R2617" s="41" t="s">
        <v>3850</v>
      </c>
    </row>
    <row r="2618" spans="1:18" x14ac:dyDescent="0.25">
      <c r="A2618" s="3" t="s">
        <v>134</v>
      </c>
      <c r="B2618" s="3" t="s">
        <v>9246</v>
      </c>
      <c r="C2618" s="3" t="s">
        <v>9246</v>
      </c>
      <c r="D2618" s="43">
        <v>0.58333333333333337</v>
      </c>
      <c r="E2618" s="43">
        <v>3.5</v>
      </c>
      <c r="F2618" s="44">
        <v>6</v>
      </c>
      <c r="G2618" s="43">
        <v>2.91</v>
      </c>
      <c r="H2618" s="45">
        <v>3</v>
      </c>
      <c r="I2618" s="44">
        <v>0</v>
      </c>
      <c r="J2618" s="43">
        <v>10.5</v>
      </c>
      <c r="K2618" s="44">
        <v>0</v>
      </c>
      <c r="L2618" s="43">
        <v>8.75</v>
      </c>
      <c r="M2618" s="44">
        <v>0</v>
      </c>
      <c r="N2618" s="41">
        <v>4</v>
      </c>
      <c r="O2618" s="41">
        <v>4</v>
      </c>
      <c r="P2618" s="42" t="str">
        <f t="shared" si="40"/>
        <v>44</v>
      </c>
      <c r="Q2618" s="42"/>
      <c r="R2618" s="41" t="s">
        <v>3850</v>
      </c>
    </row>
    <row r="2619" spans="1:18" x14ac:dyDescent="0.25">
      <c r="A2619" s="3" t="s">
        <v>134</v>
      </c>
      <c r="B2619" s="3" t="s">
        <v>9247</v>
      </c>
      <c r="C2619" s="3" t="s">
        <v>9247</v>
      </c>
      <c r="D2619" s="43">
        <v>0.58333333333333337</v>
      </c>
      <c r="E2619" s="43">
        <v>3.5</v>
      </c>
      <c r="F2619" s="44">
        <v>6</v>
      </c>
      <c r="G2619" s="43">
        <v>2.91</v>
      </c>
      <c r="H2619" s="45">
        <v>3</v>
      </c>
      <c r="I2619" s="44">
        <v>0</v>
      </c>
      <c r="J2619" s="43">
        <v>10.5</v>
      </c>
      <c r="K2619" s="44">
        <v>0</v>
      </c>
      <c r="L2619" s="43">
        <v>8.75</v>
      </c>
      <c r="M2619" s="44">
        <v>0</v>
      </c>
      <c r="N2619" s="41">
        <v>4</v>
      </c>
      <c r="O2619" s="41">
        <v>4</v>
      </c>
      <c r="P2619" s="42" t="str">
        <f t="shared" si="40"/>
        <v>44</v>
      </c>
      <c r="Q2619" s="42"/>
      <c r="R2619" s="41" t="s">
        <v>3850</v>
      </c>
    </row>
    <row r="2620" spans="1:18" x14ac:dyDescent="0.25">
      <c r="A2620" s="3" t="s">
        <v>134</v>
      </c>
      <c r="B2620" s="3" t="s">
        <v>9248</v>
      </c>
      <c r="C2620" s="3" t="s">
        <v>9248</v>
      </c>
      <c r="D2620" s="43">
        <v>0.58333333333333337</v>
      </c>
      <c r="E2620" s="43">
        <v>3.5</v>
      </c>
      <c r="F2620" s="44">
        <v>6</v>
      </c>
      <c r="G2620" s="43">
        <v>2.91</v>
      </c>
      <c r="H2620" s="45">
        <v>3</v>
      </c>
      <c r="I2620" s="44">
        <v>0</v>
      </c>
      <c r="J2620" s="43">
        <v>10.5</v>
      </c>
      <c r="K2620" s="44">
        <v>0</v>
      </c>
      <c r="L2620" s="43">
        <v>8.75</v>
      </c>
      <c r="M2620" s="44">
        <v>0</v>
      </c>
      <c r="N2620" s="41">
        <v>4</v>
      </c>
      <c r="O2620" s="41">
        <v>4</v>
      </c>
      <c r="P2620" s="42" t="str">
        <f t="shared" si="40"/>
        <v>44</v>
      </c>
      <c r="Q2620" s="42"/>
      <c r="R2620" s="41" t="s">
        <v>3850</v>
      </c>
    </row>
    <row r="2621" spans="1:18" x14ac:dyDescent="0.25">
      <c r="A2621" s="3" t="s">
        <v>134</v>
      </c>
      <c r="B2621" s="3" t="s">
        <v>7090</v>
      </c>
      <c r="C2621" s="3" t="s">
        <v>7091</v>
      </c>
      <c r="D2621" s="43">
        <v>1.4</v>
      </c>
      <c r="E2621" s="43">
        <v>10</v>
      </c>
      <c r="F2621" s="44">
        <v>7.14</v>
      </c>
      <c r="G2621" s="43">
        <v>8.6</v>
      </c>
      <c r="H2621" s="45">
        <v>1</v>
      </c>
      <c r="I2621" s="44">
        <v>0</v>
      </c>
      <c r="J2621" s="43">
        <v>10</v>
      </c>
      <c r="K2621" s="44">
        <v>0</v>
      </c>
      <c r="L2621" s="43">
        <v>8.6</v>
      </c>
      <c r="M2621" s="44">
        <v>0</v>
      </c>
      <c r="N2621" s="41">
        <v>4</v>
      </c>
      <c r="O2621" s="41">
        <v>4</v>
      </c>
      <c r="P2621" s="42" t="str">
        <f t="shared" si="40"/>
        <v>44</v>
      </c>
      <c r="Q2621" s="42"/>
      <c r="R2621" s="41" t="s">
        <v>1650</v>
      </c>
    </row>
    <row r="2622" spans="1:18" x14ac:dyDescent="0.25">
      <c r="A2622" s="3" t="s">
        <v>134</v>
      </c>
      <c r="B2622" s="3" t="s">
        <v>9249</v>
      </c>
      <c r="C2622" s="3" t="s">
        <v>9250</v>
      </c>
      <c r="D2622" s="43">
        <v>0.83333333333333337</v>
      </c>
      <c r="E2622" s="43">
        <v>5</v>
      </c>
      <c r="F2622" s="44">
        <v>6</v>
      </c>
      <c r="G2622" s="43">
        <v>4.16</v>
      </c>
      <c r="H2622" s="45">
        <v>2</v>
      </c>
      <c r="I2622" s="44">
        <v>0</v>
      </c>
      <c r="J2622" s="43">
        <v>10</v>
      </c>
      <c r="K2622" s="44">
        <v>0</v>
      </c>
      <c r="L2622" s="43">
        <v>8.33</v>
      </c>
      <c r="M2622" s="44">
        <v>0</v>
      </c>
      <c r="N2622" s="41">
        <v>4</v>
      </c>
      <c r="O2622" s="41">
        <v>4</v>
      </c>
      <c r="P2622" s="42" t="str">
        <f t="shared" si="40"/>
        <v>44</v>
      </c>
      <c r="Q2622" s="42"/>
      <c r="R2622" s="41" t="s">
        <v>3850</v>
      </c>
    </row>
    <row r="2623" spans="1:18" x14ac:dyDescent="0.25">
      <c r="A2623" s="3" t="s">
        <v>134</v>
      </c>
      <c r="B2623" s="3" t="s">
        <v>9251</v>
      </c>
      <c r="C2623" s="3" t="s">
        <v>9252</v>
      </c>
      <c r="D2623" s="43">
        <v>0.83333333333333337</v>
      </c>
      <c r="E2623" s="43">
        <v>5</v>
      </c>
      <c r="F2623" s="44">
        <v>6</v>
      </c>
      <c r="G2623" s="43">
        <v>4.16</v>
      </c>
      <c r="H2623" s="45">
        <v>2</v>
      </c>
      <c r="I2623" s="44">
        <v>0</v>
      </c>
      <c r="J2623" s="43">
        <v>10</v>
      </c>
      <c r="K2623" s="44">
        <v>0</v>
      </c>
      <c r="L2623" s="43">
        <v>8.33</v>
      </c>
      <c r="M2623" s="44">
        <v>0</v>
      </c>
      <c r="N2623" s="41">
        <v>4</v>
      </c>
      <c r="O2623" s="41">
        <v>4</v>
      </c>
      <c r="P2623" s="42" t="str">
        <f t="shared" si="40"/>
        <v>44</v>
      </c>
      <c r="Q2623" s="42"/>
      <c r="R2623" s="41" t="s">
        <v>3850</v>
      </c>
    </row>
    <row r="2624" spans="1:18" x14ac:dyDescent="0.25">
      <c r="A2624" s="3" t="s">
        <v>134</v>
      </c>
      <c r="B2624" s="3" t="s">
        <v>9253</v>
      </c>
      <c r="C2624" s="3" t="s">
        <v>9254</v>
      </c>
      <c r="D2624" s="43">
        <v>1.6666666666666667</v>
      </c>
      <c r="E2624" s="43">
        <v>10</v>
      </c>
      <c r="F2624" s="44">
        <v>6</v>
      </c>
      <c r="G2624" s="43">
        <v>8.33</v>
      </c>
      <c r="H2624" s="45">
        <v>1</v>
      </c>
      <c r="I2624" s="44">
        <v>0</v>
      </c>
      <c r="J2624" s="43">
        <v>10</v>
      </c>
      <c r="K2624" s="44">
        <v>0</v>
      </c>
      <c r="L2624" s="43">
        <v>8.33</v>
      </c>
      <c r="M2624" s="44">
        <v>0</v>
      </c>
      <c r="N2624" s="41">
        <v>4</v>
      </c>
      <c r="O2624" s="41">
        <v>4</v>
      </c>
      <c r="P2624" s="42" t="str">
        <f t="shared" si="40"/>
        <v>44</v>
      </c>
      <c r="Q2624" s="42"/>
      <c r="R2624" s="41" t="s">
        <v>3850</v>
      </c>
    </row>
    <row r="2625" spans="1:18" x14ac:dyDescent="0.25">
      <c r="A2625" s="3" t="s">
        <v>134</v>
      </c>
      <c r="B2625" s="3" t="s">
        <v>9255</v>
      </c>
      <c r="C2625" s="3" t="s">
        <v>7812</v>
      </c>
      <c r="D2625" s="43">
        <v>1.6666666666666667</v>
      </c>
      <c r="E2625" s="43">
        <v>10</v>
      </c>
      <c r="F2625" s="44">
        <v>6</v>
      </c>
      <c r="G2625" s="43">
        <v>8.33</v>
      </c>
      <c r="H2625" s="45">
        <v>1</v>
      </c>
      <c r="I2625" s="44">
        <v>0</v>
      </c>
      <c r="J2625" s="43">
        <v>10</v>
      </c>
      <c r="K2625" s="44">
        <v>0</v>
      </c>
      <c r="L2625" s="43">
        <v>8.33</v>
      </c>
      <c r="M2625" s="44">
        <v>0</v>
      </c>
      <c r="N2625" s="41">
        <v>4</v>
      </c>
      <c r="O2625" s="41">
        <v>4</v>
      </c>
      <c r="P2625" s="42" t="str">
        <f t="shared" si="40"/>
        <v>44</v>
      </c>
      <c r="Q2625" s="42"/>
      <c r="R2625" s="41" t="s">
        <v>3850</v>
      </c>
    </row>
    <row r="2626" spans="1:18" x14ac:dyDescent="0.25">
      <c r="A2626" s="3" t="s">
        <v>134</v>
      </c>
      <c r="B2626" s="3" t="s">
        <v>9256</v>
      </c>
      <c r="C2626" s="3" t="s">
        <v>9257</v>
      </c>
      <c r="D2626" s="43">
        <v>1.6666666666666667</v>
      </c>
      <c r="E2626" s="43">
        <v>10</v>
      </c>
      <c r="F2626" s="44">
        <v>6</v>
      </c>
      <c r="G2626" s="43">
        <v>8.33</v>
      </c>
      <c r="H2626" s="45">
        <v>1</v>
      </c>
      <c r="I2626" s="44">
        <v>0</v>
      </c>
      <c r="J2626" s="43">
        <v>10</v>
      </c>
      <c r="K2626" s="44">
        <v>0</v>
      </c>
      <c r="L2626" s="43">
        <v>8.33</v>
      </c>
      <c r="M2626" s="44">
        <v>0</v>
      </c>
      <c r="N2626" s="41">
        <v>4</v>
      </c>
      <c r="O2626" s="41">
        <v>4</v>
      </c>
      <c r="P2626" s="42" t="str">
        <f t="shared" si="40"/>
        <v>44</v>
      </c>
      <c r="Q2626" s="42"/>
      <c r="R2626" s="41" t="s">
        <v>3850</v>
      </c>
    </row>
    <row r="2627" spans="1:18" x14ac:dyDescent="0.25">
      <c r="A2627" s="3" t="s">
        <v>134</v>
      </c>
      <c r="B2627" s="3" t="s">
        <v>9258</v>
      </c>
      <c r="C2627" s="3" t="s">
        <v>9259</v>
      </c>
      <c r="D2627" s="43">
        <v>1.6666666666666667</v>
      </c>
      <c r="E2627" s="43">
        <v>10</v>
      </c>
      <c r="F2627" s="44">
        <v>6</v>
      </c>
      <c r="G2627" s="43">
        <v>8.33</v>
      </c>
      <c r="H2627" s="45">
        <v>1</v>
      </c>
      <c r="I2627" s="44">
        <v>0</v>
      </c>
      <c r="J2627" s="43">
        <v>10</v>
      </c>
      <c r="K2627" s="44">
        <v>0</v>
      </c>
      <c r="L2627" s="43">
        <v>8.33</v>
      </c>
      <c r="M2627" s="44">
        <v>0</v>
      </c>
      <c r="N2627" s="41">
        <v>4</v>
      </c>
      <c r="O2627" s="41">
        <v>4</v>
      </c>
      <c r="P2627" s="42" t="str">
        <f t="shared" si="40"/>
        <v>44</v>
      </c>
      <c r="Q2627" s="42"/>
      <c r="R2627" s="41" t="s">
        <v>3850</v>
      </c>
    </row>
    <row r="2628" spans="1:18" x14ac:dyDescent="0.25">
      <c r="A2628" s="3" t="s">
        <v>134</v>
      </c>
      <c r="B2628" s="3" t="s">
        <v>9260</v>
      </c>
      <c r="C2628" s="3" t="s">
        <v>9261</v>
      </c>
      <c r="D2628" s="43">
        <v>1.6666666666666667</v>
      </c>
      <c r="E2628" s="43">
        <v>10</v>
      </c>
      <c r="F2628" s="44">
        <v>6</v>
      </c>
      <c r="G2628" s="43">
        <v>8.33</v>
      </c>
      <c r="H2628" s="45">
        <v>1</v>
      </c>
      <c r="I2628" s="44">
        <v>0</v>
      </c>
      <c r="J2628" s="43">
        <v>10</v>
      </c>
      <c r="K2628" s="44">
        <v>0</v>
      </c>
      <c r="L2628" s="43">
        <v>8.33</v>
      </c>
      <c r="M2628" s="44">
        <v>0</v>
      </c>
      <c r="N2628" s="41">
        <v>4</v>
      </c>
      <c r="O2628" s="41">
        <v>4</v>
      </c>
      <c r="P2628" s="42" t="str">
        <f t="shared" si="40"/>
        <v>44</v>
      </c>
      <c r="Q2628" s="42"/>
      <c r="R2628" s="41" t="s">
        <v>3850</v>
      </c>
    </row>
    <row r="2629" spans="1:18" x14ac:dyDescent="0.25">
      <c r="A2629" s="3" t="s">
        <v>134</v>
      </c>
      <c r="B2629" s="3" t="s">
        <v>9262</v>
      </c>
      <c r="C2629" s="3" t="s">
        <v>9263</v>
      </c>
      <c r="D2629" s="43">
        <v>1.6666666666666667</v>
      </c>
      <c r="E2629" s="43">
        <v>10</v>
      </c>
      <c r="F2629" s="44">
        <v>6</v>
      </c>
      <c r="G2629" s="43">
        <v>8.33</v>
      </c>
      <c r="H2629" s="45">
        <v>1</v>
      </c>
      <c r="I2629" s="44">
        <v>0</v>
      </c>
      <c r="J2629" s="43">
        <v>10</v>
      </c>
      <c r="K2629" s="44">
        <v>0</v>
      </c>
      <c r="L2629" s="43">
        <v>8.33</v>
      </c>
      <c r="M2629" s="44">
        <v>0</v>
      </c>
      <c r="N2629" s="41">
        <v>4</v>
      </c>
      <c r="O2629" s="41">
        <v>4</v>
      </c>
      <c r="P2629" s="42" t="str">
        <f t="shared" si="40"/>
        <v>44</v>
      </c>
      <c r="Q2629" s="42"/>
      <c r="R2629" s="41" t="s">
        <v>3850</v>
      </c>
    </row>
    <row r="2630" spans="1:18" x14ac:dyDescent="0.25">
      <c r="A2630" s="3" t="s">
        <v>134</v>
      </c>
      <c r="B2630" s="3" t="s">
        <v>9264</v>
      </c>
      <c r="C2630" s="3" t="s">
        <v>9265</v>
      </c>
      <c r="D2630" s="43">
        <v>1.6666666666666667</v>
      </c>
      <c r="E2630" s="43">
        <v>10</v>
      </c>
      <c r="F2630" s="44">
        <v>6</v>
      </c>
      <c r="G2630" s="43">
        <v>8.33</v>
      </c>
      <c r="H2630" s="45">
        <v>1</v>
      </c>
      <c r="I2630" s="44">
        <v>0</v>
      </c>
      <c r="J2630" s="43">
        <v>10</v>
      </c>
      <c r="K2630" s="44">
        <v>0</v>
      </c>
      <c r="L2630" s="43">
        <v>8.33</v>
      </c>
      <c r="M2630" s="44">
        <v>0</v>
      </c>
      <c r="N2630" s="41">
        <v>4</v>
      </c>
      <c r="O2630" s="41">
        <v>4</v>
      </c>
      <c r="P2630" s="42" t="str">
        <f t="shared" si="40"/>
        <v>44</v>
      </c>
      <c r="Q2630" s="42"/>
      <c r="R2630" s="41" t="s">
        <v>3850</v>
      </c>
    </row>
    <row r="2631" spans="1:18" x14ac:dyDescent="0.25">
      <c r="A2631" s="3" t="s">
        <v>134</v>
      </c>
      <c r="B2631" s="3" t="s">
        <v>9266</v>
      </c>
      <c r="C2631" s="3" t="s">
        <v>9267</v>
      </c>
      <c r="D2631" s="43">
        <v>0.83333333333333337</v>
      </c>
      <c r="E2631" s="43">
        <v>5</v>
      </c>
      <c r="F2631" s="44">
        <v>6</v>
      </c>
      <c r="G2631" s="43">
        <v>4.16</v>
      </c>
      <c r="H2631" s="45">
        <v>2</v>
      </c>
      <c r="I2631" s="44">
        <v>0</v>
      </c>
      <c r="J2631" s="43">
        <v>10</v>
      </c>
      <c r="K2631" s="44">
        <v>0</v>
      </c>
      <c r="L2631" s="43">
        <v>8.33</v>
      </c>
      <c r="M2631" s="44">
        <v>0</v>
      </c>
      <c r="N2631" s="41">
        <v>4</v>
      </c>
      <c r="O2631" s="41">
        <v>4</v>
      </c>
      <c r="P2631" s="42" t="str">
        <f t="shared" ref="P2631:P2694" si="41">N2631&amp;O2631</f>
        <v>44</v>
      </c>
      <c r="Q2631" s="42"/>
      <c r="R2631" s="41" t="s">
        <v>3850</v>
      </c>
    </row>
    <row r="2632" spans="1:18" x14ac:dyDescent="0.25">
      <c r="A2632" s="3" t="s">
        <v>134</v>
      </c>
      <c r="B2632" s="3" t="s">
        <v>9268</v>
      </c>
      <c r="C2632" s="3" t="s">
        <v>9269</v>
      </c>
      <c r="D2632" s="43">
        <v>1.6666666666666667</v>
      </c>
      <c r="E2632" s="43">
        <v>10</v>
      </c>
      <c r="F2632" s="44">
        <v>6</v>
      </c>
      <c r="G2632" s="43">
        <v>8.33</v>
      </c>
      <c r="H2632" s="45">
        <v>1</v>
      </c>
      <c r="I2632" s="44">
        <v>0</v>
      </c>
      <c r="J2632" s="43">
        <v>10</v>
      </c>
      <c r="K2632" s="44">
        <v>0</v>
      </c>
      <c r="L2632" s="43">
        <v>8.33</v>
      </c>
      <c r="M2632" s="44">
        <v>0</v>
      </c>
      <c r="N2632" s="41">
        <v>4</v>
      </c>
      <c r="O2632" s="41">
        <v>4</v>
      </c>
      <c r="P2632" s="42" t="str">
        <f t="shared" si="41"/>
        <v>44</v>
      </c>
      <c r="Q2632" s="42"/>
      <c r="R2632" s="41" t="s">
        <v>3850</v>
      </c>
    </row>
    <row r="2633" spans="1:18" x14ac:dyDescent="0.25">
      <c r="A2633" s="3" t="s">
        <v>134</v>
      </c>
      <c r="B2633" s="3" t="s">
        <v>7092</v>
      </c>
      <c r="C2633" s="3" t="s">
        <v>7093</v>
      </c>
      <c r="D2633" s="43">
        <v>1.8</v>
      </c>
      <c r="E2633" s="43">
        <v>10</v>
      </c>
      <c r="F2633" s="44">
        <v>5.55</v>
      </c>
      <c r="G2633" s="43">
        <v>8.1999999999999993</v>
      </c>
      <c r="H2633" s="45">
        <v>1</v>
      </c>
      <c r="I2633" s="44">
        <v>0</v>
      </c>
      <c r="J2633" s="43">
        <v>10</v>
      </c>
      <c r="K2633" s="44">
        <v>0</v>
      </c>
      <c r="L2633" s="43">
        <v>8.1999999999999993</v>
      </c>
      <c r="M2633" s="44">
        <v>0</v>
      </c>
      <c r="N2633" s="41">
        <v>4</v>
      </c>
      <c r="O2633" s="41">
        <v>4</v>
      </c>
      <c r="P2633" s="42" t="str">
        <f t="shared" si="41"/>
        <v>44</v>
      </c>
      <c r="Q2633" s="42"/>
      <c r="R2633" s="41" t="s">
        <v>1650</v>
      </c>
    </row>
    <row r="2634" spans="1:18" x14ac:dyDescent="0.25">
      <c r="A2634" s="3" t="s">
        <v>134</v>
      </c>
      <c r="B2634" s="3" t="s">
        <v>7094</v>
      </c>
      <c r="C2634" s="3" t="s">
        <v>7095</v>
      </c>
      <c r="D2634" s="43">
        <v>1.8</v>
      </c>
      <c r="E2634" s="43">
        <v>10</v>
      </c>
      <c r="F2634" s="44">
        <v>5.55</v>
      </c>
      <c r="G2634" s="43">
        <v>8.1999999999999993</v>
      </c>
      <c r="H2634" s="45">
        <v>1</v>
      </c>
      <c r="I2634" s="44">
        <v>0</v>
      </c>
      <c r="J2634" s="43">
        <v>10</v>
      </c>
      <c r="K2634" s="44">
        <v>0</v>
      </c>
      <c r="L2634" s="43">
        <v>8.1999999999999993</v>
      </c>
      <c r="M2634" s="44">
        <v>0</v>
      </c>
      <c r="N2634" s="41">
        <v>4</v>
      </c>
      <c r="O2634" s="41">
        <v>4</v>
      </c>
      <c r="P2634" s="42" t="str">
        <f t="shared" si="41"/>
        <v>44</v>
      </c>
      <c r="Q2634" s="42"/>
      <c r="R2634" s="41" t="s">
        <v>1650</v>
      </c>
    </row>
    <row r="2635" spans="1:18" x14ac:dyDescent="0.25">
      <c r="A2635" s="3" t="s">
        <v>134</v>
      </c>
      <c r="B2635" s="3" t="s">
        <v>7096</v>
      </c>
      <c r="C2635" s="3" t="s">
        <v>7097</v>
      </c>
      <c r="D2635" s="43">
        <v>1.4</v>
      </c>
      <c r="E2635" s="43">
        <v>5.5</v>
      </c>
      <c r="F2635" s="44">
        <v>3.92</v>
      </c>
      <c r="G2635" s="43">
        <v>4.0999999999999996</v>
      </c>
      <c r="H2635" s="45">
        <v>2</v>
      </c>
      <c r="I2635" s="44">
        <v>0</v>
      </c>
      <c r="J2635" s="43">
        <v>11</v>
      </c>
      <c r="K2635" s="44">
        <v>0</v>
      </c>
      <c r="L2635" s="43">
        <v>8.1999999999999993</v>
      </c>
      <c r="M2635" s="44">
        <v>0</v>
      </c>
      <c r="N2635" s="41">
        <v>4</v>
      </c>
      <c r="O2635" s="41">
        <v>4</v>
      </c>
      <c r="P2635" s="42" t="str">
        <f t="shared" si="41"/>
        <v>44</v>
      </c>
      <c r="Q2635" s="42"/>
      <c r="R2635" s="41" t="s">
        <v>1650</v>
      </c>
    </row>
    <row r="2636" spans="1:18" x14ac:dyDescent="0.25">
      <c r="A2636" s="3" t="s">
        <v>134</v>
      </c>
      <c r="B2636" s="3" t="s">
        <v>7098</v>
      </c>
      <c r="C2636" s="3" t="s">
        <v>7099</v>
      </c>
      <c r="D2636" s="43">
        <v>2.54</v>
      </c>
      <c r="E2636" s="43">
        <v>10.5</v>
      </c>
      <c r="F2636" s="44">
        <v>4.13</v>
      </c>
      <c r="G2636" s="43">
        <v>7.96</v>
      </c>
      <c r="H2636" s="45">
        <v>1</v>
      </c>
      <c r="I2636" s="44">
        <v>0</v>
      </c>
      <c r="J2636" s="43">
        <v>10.5</v>
      </c>
      <c r="K2636" s="44">
        <v>0</v>
      </c>
      <c r="L2636" s="43">
        <v>7.96</v>
      </c>
      <c r="M2636" s="44">
        <v>0</v>
      </c>
      <c r="N2636" s="41">
        <v>4</v>
      </c>
      <c r="O2636" s="41">
        <v>4</v>
      </c>
      <c r="P2636" s="42" t="str">
        <f t="shared" si="41"/>
        <v>44</v>
      </c>
      <c r="Q2636" s="42"/>
      <c r="R2636" s="41" t="s">
        <v>1650</v>
      </c>
    </row>
    <row r="2637" spans="1:18" x14ac:dyDescent="0.25">
      <c r="A2637" s="3" t="s">
        <v>134</v>
      </c>
      <c r="B2637" s="3" t="s">
        <v>9270</v>
      </c>
      <c r="C2637" s="3" t="s">
        <v>9271</v>
      </c>
      <c r="D2637" s="43">
        <v>1.5833333333333333</v>
      </c>
      <c r="E2637" s="43">
        <v>9.5</v>
      </c>
      <c r="F2637" s="44">
        <v>6</v>
      </c>
      <c r="G2637" s="43">
        <v>7.91</v>
      </c>
      <c r="H2637" s="45">
        <v>1</v>
      </c>
      <c r="I2637" s="44">
        <v>0</v>
      </c>
      <c r="J2637" s="43">
        <v>9.5</v>
      </c>
      <c r="K2637" s="44">
        <v>0</v>
      </c>
      <c r="L2637" s="43">
        <v>7.91</v>
      </c>
      <c r="M2637" s="44">
        <v>0</v>
      </c>
      <c r="N2637" s="41">
        <v>4</v>
      </c>
      <c r="O2637" s="41">
        <v>4</v>
      </c>
      <c r="P2637" s="42" t="str">
        <f t="shared" si="41"/>
        <v>44</v>
      </c>
      <c r="Q2637" s="42"/>
      <c r="R2637" s="41" t="s">
        <v>3850</v>
      </c>
    </row>
    <row r="2638" spans="1:18" x14ac:dyDescent="0.25">
      <c r="A2638" s="3" t="s">
        <v>134</v>
      </c>
      <c r="B2638" s="3" t="s">
        <v>9272</v>
      </c>
      <c r="C2638" s="3" t="s">
        <v>9273</v>
      </c>
      <c r="D2638" s="43">
        <v>1.5833333333333333</v>
      </c>
      <c r="E2638" s="43">
        <v>9.5</v>
      </c>
      <c r="F2638" s="44">
        <v>6</v>
      </c>
      <c r="G2638" s="43">
        <v>7.91</v>
      </c>
      <c r="H2638" s="45">
        <v>1</v>
      </c>
      <c r="I2638" s="44">
        <v>0</v>
      </c>
      <c r="J2638" s="43">
        <v>9.5</v>
      </c>
      <c r="K2638" s="44">
        <v>0</v>
      </c>
      <c r="L2638" s="43">
        <v>7.91</v>
      </c>
      <c r="M2638" s="44">
        <v>0</v>
      </c>
      <c r="N2638" s="41">
        <v>4</v>
      </c>
      <c r="O2638" s="41">
        <v>4</v>
      </c>
      <c r="P2638" s="42" t="str">
        <f t="shared" si="41"/>
        <v>44</v>
      </c>
      <c r="Q2638" s="42"/>
      <c r="R2638" s="41" t="s">
        <v>3850</v>
      </c>
    </row>
    <row r="2639" spans="1:18" x14ac:dyDescent="0.25">
      <c r="A2639" s="3" t="s">
        <v>134</v>
      </c>
      <c r="B2639" s="3" t="s">
        <v>7100</v>
      </c>
      <c r="C2639" s="3" t="s">
        <v>7101</v>
      </c>
      <c r="D2639" s="43">
        <v>0.47</v>
      </c>
      <c r="E2639" s="43">
        <v>3</v>
      </c>
      <c r="F2639" s="44">
        <v>6.38</v>
      </c>
      <c r="G2639" s="43">
        <v>2.5299999999999998</v>
      </c>
      <c r="H2639" s="45">
        <v>3</v>
      </c>
      <c r="I2639" s="44">
        <v>0</v>
      </c>
      <c r="J2639" s="43">
        <v>9</v>
      </c>
      <c r="K2639" s="44">
        <v>0</v>
      </c>
      <c r="L2639" s="43">
        <v>7.59</v>
      </c>
      <c r="M2639" s="44">
        <v>0</v>
      </c>
      <c r="N2639" s="41">
        <v>4</v>
      </c>
      <c r="O2639" s="41">
        <v>4</v>
      </c>
      <c r="P2639" s="42" t="str">
        <f t="shared" si="41"/>
        <v>44</v>
      </c>
      <c r="Q2639" s="42"/>
      <c r="R2639" s="41" t="s">
        <v>1650</v>
      </c>
    </row>
    <row r="2640" spans="1:18" x14ac:dyDescent="0.25">
      <c r="A2640" s="3" t="s">
        <v>134</v>
      </c>
      <c r="B2640" s="3" t="s">
        <v>7102</v>
      </c>
      <c r="C2640" s="3" t="s">
        <v>7103</v>
      </c>
      <c r="D2640" s="43">
        <v>1.22</v>
      </c>
      <c r="E2640" s="43">
        <v>5</v>
      </c>
      <c r="F2640" s="44">
        <v>4.09</v>
      </c>
      <c r="G2640" s="43">
        <v>3.78</v>
      </c>
      <c r="H2640" s="45">
        <v>2</v>
      </c>
      <c r="I2640" s="44">
        <v>0</v>
      </c>
      <c r="J2640" s="43">
        <v>10</v>
      </c>
      <c r="K2640" s="44">
        <v>0</v>
      </c>
      <c r="L2640" s="43">
        <v>7.56</v>
      </c>
      <c r="M2640" s="44">
        <v>0</v>
      </c>
      <c r="N2640" s="41">
        <v>4</v>
      </c>
      <c r="O2640" s="41">
        <v>4</v>
      </c>
      <c r="P2640" s="42" t="str">
        <f t="shared" si="41"/>
        <v>44</v>
      </c>
      <c r="Q2640" s="42"/>
      <c r="R2640" s="41" t="s">
        <v>1650</v>
      </c>
    </row>
    <row r="2641" spans="1:18" x14ac:dyDescent="0.25">
      <c r="A2641" s="3" t="s">
        <v>134</v>
      </c>
      <c r="B2641" s="3" t="s">
        <v>9274</v>
      </c>
      <c r="C2641" s="3" t="s">
        <v>9275</v>
      </c>
      <c r="D2641" s="43">
        <v>1.5</v>
      </c>
      <c r="E2641" s="43">
        <v>9</v>
      </c>
      <c r="F2641" s="44">
        <v>6</v>
      </c>
      <c r="G2641" s="43">
        <v>7.5</v>
      </c>
      <c r="H2641" s="45">
        <v>1</v>
      </c>
      <c r="I2641" s="44">
        <v>0</v>
      </c>
      <c r="J2641" s="43">
        <v>9</v>
      </c>
      <c r="K2641" s="44">
        <v>0</v>
      </c>
      <c r="L2641" s="43">
        <v>7.5</v>
      </c>
      <c r="M2641" s="44">
        <v>0</v>
      </c>
      <c r="N2641" s="41">
        <v>4</v>
      </c>
      <c r="O2641" s="41">
        <v>4</v>
      </c>
      <c r="P2641" s="42" t="str">
        <f t="shared" si="41"/>
        <v>44</v>
      </c>
      <c r="Q2641" s="42"/>
      <c r="R2641" s="41" t="s">
        <v>3850</v>
      </c>
    </row>
    <row r="2642" spans="1:18" x14ac:dyDescent="0.25">
      <c r="A2642" s="3" t="s">
        <v>134</v>
      </c>
      <c r="B2642" s="3" t="s">
        <v>9276</v>
      </c>
      <c r="C2642" s="3" t="s">
        <v>9277</v>
      </c>
      <c r="D2642" s="43">
        <v>0.5</v>
      </c>
      <c r="E2642" s="43">
        <v>3</v>
      </c>
      <c r="F2642" s="44">
        <v>6</v>
      </c>
      <c r="G2642" s="43">
        <v>2.5</v>
      </c>
      <c r="H2642" s="45">
        <v>3</v>
      </c>
      <c r="I2642" s="44">
        <v>0</v>
      </c>
      <c r="J2642" s="43">
        <v>9</v>
      </c>
      <c r="K2642" s="44">
        <v>0</v>
      </c>
      <c r="L2642" s="43">
        <v>7.5</v>
      </c>
      <c r="M2642" s="44">
        <v>0</v>
      </c>
      <c r="N2642" s="41">
        <v>4</v>
      </c>
      <c r="O2642" s="41">
        <v>4</v>
      </c>
      <c r="P2642" s="42" t="str">
        <f t="shared" si="41"/>
        <v>44</v>
      </c>
      <c r="Q2642" s="42"/>
      <c r="R2642" s="41" t="s">
        <v>3850</v>
      </c>
    </row>
    <row r="2643" spans="1:18" x14ac:dyDescent="0.25">
      <c r="A2643" s="3" t="s">
        <v>134</v>
      </c>
      <c r="B2643" s="3" t="s">
        <v>9278</v>
      </c>
      <c r="C2643" s="3" t="s">
        <v>9279</v>
      </c>
      <c r="D2643" s="43">
        <v>0.5</v>
      </c>
      <c r="E2643" s="43">
        <v>3</v>
      </c>
      <c r="F2643" s="44">
        <v>6</v>
      </c>
      <c r="G2643" s="43">
        <v>2.5</v>
      </c>
      <c r="H2643" s="45">
        <v>3</v>
      </c>
      <c r="I2643" s="44">
        <v>0</v>
      </c>
      <c r="J2643" s="43">
        <v>9</v>
      </c>
      <c r="K2643" s="44">
        <v>0</v>
      </c>
      <c r="L2643" s="43">
        <v>7.5</v>
      </c>
      <c r="M2643" s="44">
        <v>0</v>
      </c>
      <c r="N2643" s="41">
        <v>4</v>
      </c>
      <c r="O2643" s="41">
        <v>4</v>
      </c>
      <c r="P2643" s="42" t="str">
        <f t="shared" si="41"/>
        <v>44</v>
      </c>
      <c r="Q2643" s="42"/>
      <c r="R2643" s="41" t="s">
        <v>3850</v>
      </c>
    </row>
    <row r="2644" spans="1:18" x14ac:dyDescent="0.25">
      <c r="A2644" s="3" t="s">
        <v>134</v>
      </c>
      <c r="B2644" s="3" t="s">
        <v>9280</v>
      </c>
      <c r="C2644" s="3" t="s">
        <v>9281</v>
      </c>
      <c r="D2644" s="43">
        <v>0.5</v>
      </c>
      <c r="E2644" s="43">
        <v>3</v>
      </c>
      <c r="F2644" s="44">
        <v>6</v>
      </c>
      <c r="G2644" s="43">
        <v>2.5</v>
      </c>
      <c r="H2644" s="45">
        <v>3</v>
      </c>
      <c r="I2644" s="44">
        <v>0</v>
      </c>
      <c r="J2644" s="43">
        <v>9</v>
      </c>
      <c r="K2644" s="44">
        <v>0</v>
      </c>
      <c r="L2644" s="43">
        <v>7.5</v>
      </c>
      <c r="M2644" s="44">
        <v>0</v>
      </c>
      <c r="N2644" s="41">
        <v>4</v>
      </c>
      <c r="O2644" s="41">
        <v>4</v>
      </c>
      <c r="P2644" s="42" t="str">
        <f t="shared" si="41"/>
        <v>44</v>
      </c>
      <c r="Q2644" s="42"/>
      <c r="R2644" s="41" t="s">
        <v>3850</v>
      </c>
    </row>
    <row r="2645" spans="1:18" x14ac:dyDescent="0.25">
      <c r="A2645" s="3" t="s">
        <v>134</v>
      </c>
      <c r="B2645" s="3" t="s">
        <v>7104</v>
      </c>
      <c r="C2645" s="3" t="s">
        <v>7105</v>
      </c>
      <c r="D2645" s="43">
        <v>0.51</v>
      </c>
      <c r="E2645" s="43">
        <v>3</v>
      </c>
      <c r="F2645" s="44">
        <v>5.88</v>
      </c>
      <c r="G2645" s="43">
        <v>2.4900000000000002</v>
      </c>
      <c r="H2645" s="45">
        <v>3</v>
      </c>
      <c r="I2645" s="44">
        <v>0</v>
      </c>
      <c r="J2645" s="43">
        <v>9</v>
      </c>
      <c r="K2645" s="44">
        <v>0</v>
      </c>
      <c r="L2645" s="43">
        <v>7.47</v>
      </c>
      <c r="M2645" s="44">
        <v>0</v>
      </c>
      <c r="N2645" s="41">
        <v>4</v>
      </c>
      <c r="O2645" s="41">
        <v>4</v>
      </c>
      <c r="P2645" s="42" t="str">
        <f t="shared" si="41"/>
        <v>44</v>
      </c>
      <c r="Q2645" s="42"/>
      <c r="R2645" s="41" t="s">
        <v>1650</v>
      </c>
    </row>
    <row r="2646" spans="1:18" x14ac:dyDescent="0.25">
      <c r="A2646" s="3" t="s">
        <v>134</v>
      </c>
      <c r="B2646" s="3" t="s">
        <v>9282</v>
      </c>
      <c r="C2646" s="3" t="s">
        <v>9283</v>
      </c>
      <c r="D2646" s="43">
        <v>0.3</v>
      </c>
      <c r="E2646" s="43">
        <v>1.8</v>
      </c>
      <c r="F2646" s="44">
        <v>6</v>
      </c>
      <c r="G2646" s="43">
        <v>1.5</v>
      </c>
      <c r="H2646" s="45">
        <v>6</v>
      </c>
      <c r="I2646" s="44">
        <v>0</v>
      </c>
      <c r="J2646" s="43">
        <v>9</v>
      </c>
      <c r="K2646" s="44">
        <v>0</v>
      </c>
      <c r="L2646" s="43">
        <v>7.2</v>
      </c>
      <c r="M2646" s="44">
        <v>0</v>
      </c>
      <c r="N2646" s="41">
        <v>4</v>
      </c>
      <c r="O2646" s="41">
        <v>4</v>
      </c>
      <c r="P2646" s="42" t="str">
        <f t="shared" si="41"/>
        <v>44</v>
      </c>
      <c r="Q2646" s="42"/>
      <c r="R2646" s="41" t="s">
        <v>3850</v>
      </c>
    </row>
    <row r="2647" spans="1:18" x14ac:dyDescent="0.25">
      <c r="A2647" s="3" t="s">
        <v>134</v>
      </c>
      <c r="B2647" s="3" t="s">
        <v>9284</v>
      </c>
      <c r="C2647" s="3" t="s">
        <v>9285</v>
      </c>
      <c r="D2647" s="43">
        <v>0.46666666666666662</v>
      </c>
      <c r="E2647" s="43">
        <v>2.8</v>
      </c>
      <c r="F2647" s="44">
        <v>6</v>
      </c>
      <c r="G2647" s="43">
        <v>2.33</v>
      </c>
      <c r="H2647" s="45">
        <v>3</v>
      </c>
      <c r="I2647" s="44">
        <v>0</v>
      </c>
      <c r="J2647" s="43">
        <v>8.4</v>
      </c>
      <c r="K2647" s="44">
        <v>0</v>
      </c>
      <c r="L2647" s="43">
        <v>7</v>
      </c>
      <c r="M2647" s="44">
        <v>0</v>
      </c>
      <c r="N2647" s="41">
        <v>4</v>
      </c>
      <c r="O2647" s="41">
        <v>4</v>
      </c>
      <c r="P2647" s="42" t="str">
        <f t="shared" si="41"/>
        <v>44</v>
      </c>
      <c r="Q2647" s="42"/>
      <c r="R2647" s="41" t="s">
        <v>3850</v>
      </c>
    </row>
    <row r="2648" spans="1:18" x14ac:dyDescent="0.25">
      <c r="A2648" s="3" t="s">
        <v>134</v>
      </c>
      <c r="B2648" s="3" t="s">
        <v>7106</v>
      </c>
      <c r="C2648" s="3" t="s">
        <v>7107</v>
      </c>
      <c r="D2648" s="43">
        <v>1.08</v>
      </c>
      <c r="E2648" s="43">
        <v>8</v>
      </c>
      <c r="F2648" s="44">
        <v>7.4</v>
      </c>
      <c r="G2648" s="43">
        <v>6.92</v>
      </c>
      <c r="H2648" s="45">
        <v>1</v>
      </c>
      <c r="I2648" s="44">
        <v>0</v>
      </c>
      <c r="J2648" s="43">
        <v>8</v>
      </c>
      <c r="K2648" s="44">
        <v>0</v>
      </c>
      <c r="L2648" s="43">
        <v>6.92</v>
      </c>
      <c r="M2648" s="44">
        <v>0</v>
      </c>
      <c r="N2648" s="41">
        <v>4</v>
      </c>
      <c r="O2648" s="41">
        <v>4</v>
      </c>
      <c r="P2648" s="42" t="str">
        <f t="shared" si="41"/>
        <v>44</v>
      </c>
      <c r="Q2648" s="42"/>
      <c r="R2648" s="41" t="s">
        <v>1650</v>
      </c>
    </row>
    <row r="2649" spans="1:18" x14ac:dyDescent="0.25">
      <c r="A2649" s="3" t="s">
        <v>134</v>
      </c>
      <c r="B2649" s="3" t="s">
        <v>7108</v>
      </c>
      <c r="C2649" s="3" t="s">
        <v>7109</v>
      </c>
      <c r="D2649" s="43">
        <v>0.33</v>
      </c>
      <c r="E2649" s="43">
        <v>3.75</v>
      </c>
      <c r="F2649" s="44">
        <v>11.36</v>
      </c>
      <c r="G2649" s="43">
        <v>3.42</v>
      </c>
      <c r="H2649" s="45">
        <v>2</v>
      </c>
      <c r="I2649" s="44">
        <v>0</v>
      </c>
      <c r="J2649" s="43">
        <v>7.5</v>
      </c>
      <c r="K2649" s="44">
        <v>0</v>
      </c>
      <c r="L2649" s="43">
        <v>6.84</v>
      </c>
      <c r="M2649" s="44">
        <v>0</v>
      </c>
      <c r="N2649" s="41">
        <v>4</v>
      </c>
      <c r="O2649" s="41">
        <v>4</v>
      </c>
      <c r="P2649" s="42" t="str">
        <f t="shared" si="41"/>
        <v>44</v>
      </c>
      <c r="Q2649" s="42"/>
      <c r="R2649" s="41" t="s">
        <v>1650</v>
      </c>
    </row>
    <row r="2650" spans="1:18" x14ac:dyDescent="0.25">
      <c r="A2650" s="3" t="s">
        <v>134</v>
      </c>
      <c r="B2650" s="3" t="s">
        <v>7110</v>
      </c>
      <c r="C2650" s="3" t="s">
        <v>7111</v>
      </c>
      <c r="D2650" s="43">
        <v>2.59</v>
      </c>
      <c r="E2650" s="43">
        <v>6</v>
      </c>
      <c r="F2650" s="44">
        <v>2.31</v>
      </c>
      <c r="G2650" s="43">
        <v>3.41</v>
      </c>
      <c r="H2650" s="45">
        <v>2</v>
      </c>
      <c r="I2650" s="44">
        <v>0</v>
      </c>
      <c r="J2650" s="43">
        <v>12</v>
      </c>
      <c r="K2650" s="44">
        <v>0</v>
      </c>
      <c r="L2650" s="43">
        <v>6.82</v>
      </c>
      <c r="M2650" s="44">
        <v>0</v>
      </c>
      <c r="N2650" s="41">
        <v>4</v>
      </c>
      <c r="O2650" s="41">
        <v>4</v>
      </c>
      <c r="P2650" s="42" t="str">
        <f t="shared" si="41"/>
        <v>44</v>
      </c>
      <c r="Q2650" s="42"/>
      <c r="R2650" s="41" t="s">
        <v>1650</v>
      </c>
    </row>
    <row r="2651" spans="1:18" x14ac:dyDescent="0.25">
      <c r="A2651" s="3" t="s">
        <v>134</v>
      </c>
      <c r="B2651" s="3" t="s">
        <v>9286</v>
      </c>
      <c r="C2651" s="3" t="s">
        <v>3686</v>
      </c>
      <c r="D2651" s="43">
        <v>0.33333333333333331</v>
      </c>
      <c r="E2651" s="43">
        <v>2</v>
      </c>
      <c r="F2651" s="44">
        <v>6</v>
      </c>
      <c r="G2651" s="43">
        <v>1.66</v>
      </c>
      <c r="H2651" s="45">
        <v>4</v>
      </c>
      <c r="I2651" s="44">
        <v>0</v>
      </c>
      <c r="J2651" s="43">
        <v>8</v>
      </c>
      <c r="K2651" s="44">
        <v>0</v>
      </c>
      <c r="L2651" s="43">
        <v>6.66</v>
      </c>
      <c r="M2651" s="44">
        <v>0</v>
      </c>
      <c r="N2651" s="41">
        <v>4</v>
      </c>
      <c r="O2651" s="41">
        <v>4</v>
      </c>
      <c r="P2651" s="42" t="str">
        <f t="shared" si="41"/>
        <v>44</v>
      </c>
      <c r="Q2651" s="42"/>
      <c r="R2651" s="41" t="s">
        <v>3850</v>
      </c>
    </row>
    <row r="2652" spans="1:18" x14ac:dyDescent="0.25">
      <c r="A2652" s="3" t="s">
        <v>134</v>
      </c>
      <c r="B2652" s="3" t="s">
        <v>9287</v>
      </c>
      <c r="C2652" s="3" t="s">
        <v>9288</v>
      </c>
      <c r="D2652" s="43">
        <v>1.3333333333333333</v>
      </c>
      <c r="E2652" s="43">
        <v>8</v>
      </c>
      <c r="F2652" s="44">
        <v>6</v>
      </c>
      <c r="G2652" s="43">
        <v>6.66</v>
      </c>
      <c r="H2652" s="45">
        <v>1</v>
      </c>
      <c r="I2652" s="44">
        <v>0</v>
      </c>
      <c r="J2652" s="43">
        <v>8</v>
      </c>
      <c r="K2652" s="44">
        <v>0</v>
      </c>
      <c r="L2652" s="43">
        <v>6.66</v>
      </c>
      <c r="M2652" s="44">
        <v>0</v>
      </c>
      <c r="N2652" s="41">
        <v>4</v>
      </c>
      <c r="O2652" s="41">
        <v>4</v>
      </c>
      <c r="P2652" s="42" t="str">
        <f t="shared" si="41"/>
        <v>44</v>
      </c>
      <c r="Q2652" s="42"/>
      <c r="R2652" s="41" t="s">
        <v>3850</v>
      </c>
    </row>
    <row r="2653" spans="1:18" x14ac:dyDescent="0.25">
      <c r="A2653" s="3" t="s">
        <v>134</v>
      </c>
      <c r="B2653" s="3" t="s">
        <v>9289</v>
      </c>
      <c r="C2653" s="3" t="s">
        <v>9290</v>
      </c>
      <c r="D2653" s="43">
        <v>0.66666666666666663</v>
      </c>
      <c r="E2653" s="43">
        <v>4</v>
      </c>
      <c r="F2653" s="44">
        <v>6</v>
      </c>
      <c r="G2653" s="43">
        <v>3.33</v>
      </c>
      <c r="H2653" s="45">
        <v>2</v>
      </c>
      <c r="I2653" s="44">
        <v>0</v>
      </c>
      <c r="J2653" s="43">
        <v>8</v>
      </c>
      <c r="K2653" s="44">
        <v>0</v>
      </c>
      <c r="L2653" s="43">
        <v>6.66</v>
      </c>
      <c r="M2653" s="44">
        <v>0</v>
      </c>
      <c r="N2653" s="41">
        <v>4</v>
      </c>
      <c r="O2653" s="41">
        <v>4</v>
      </c>
      <c r="P2653" s="42" t="str">
        <f t="shared" si="41"/>
        <v>44</v>
      </c>
      <c r="Q2653" s="42"/>
      <c r="R2653" s="41" t="s">
        <v>3850</v>
      </c>
    </row>
    <row r="2654" spans="1:18" x14ac:dyDescent="0.25">
      <c r="A2654" s="3" t="s">
        <v>134</v>
      </c>
      <c r="B2654" s="3" t="s">
        <v>9291</v>
      </c>
      <c r="C2654" s="3" t="s">
        <v>9292</v>
      </c>
      <c r="D2654" s="43">
        <v>1.3333333333333333</v>
      </c>
      <c r="E2654" s="43">
        <v>8</v>
      </c>
      <c r="F2654" s="44">
        <v>6</v>
      </c>
      <c r="G2654" s="43">
        <v>6.66</v>
      </c>
      <c r="H2654" s="45">
        <v>1</v>
      </c>
      <c r="I2654" s="44">
        <v>0</v>
      </c>
      <c r="J2654" s="43">
        <v>8</v>
      </c>
      <c r="K2654" s="44">
        <v>0</v>
      </c>
      <c r="L2654" s="43">
        <v>6.66</v>
      </c>
      <c r="M2654" s="44">
        <v>0</v>
      </c>
      <c r="N2654" s="41">
        <v>4</v>
      </c>
      <c r="O2654" s="41">
        <v>4</v>
      </c>
      <c r="P2654" s="42" t="str">
        <f t="shared" si="41"/>
        <v>44</v>
      </c>
      <c r="Q2654" s="42"/>
      <c r="R2654" s="41" t="s">
        <v>3850</v>
      </c>
    </row>
    <row r="2655" spans="1:18" x14ac:dyDescent="0.25">
      <c r="A2655" s="3" t="s">
        <v>134</v>
      </c>
      <c r="B2655" s="3" t="s">
        <v>9293</v>
      </c>
      <c r="C2655" s="3" t="s">
        <v>9294</v>
      </c>
      <c r="D2655" s="43">
        <v>1.3333333333333333</v>
      </c>
      <c r="E2655" s="43">
        <v>8</v>
      </c>
      <c r="F2655" s="44">
        <v>6</v>
      </c>
      <c r="G2655" s="43">
        <v>6.66</v>
      </c>
      <c r="H2655" s="45">
        <v>1</v>
      </c>
      <c r="I2655" s="44">
        <v>0</v>
      </c>
      <c r="J2655" s="43">
        <v>8</v>
      </c>
      <c r="K2655" s="44">
        <v>0</v>
      </c>
      <c r="L2655" s="43">
        <v>6.66</v>
      </c>
      <c r="M2655" s="44">
        <v>0</v>
      </c>
      <c r="N2655" s="41">
        <v>4</v>
      </c>
      <c r="O2655" s="41">
        <v>4</v>
      </c>
      <c r="P2655" s="42" t="str">
        <f t="shared" si="41"/>
        <v>44</v>
      </c>
      <c r="Q2655" s="42"/>
      <c r="R2655" s="41" t="s">
        <v>3850</v>
      </c>
    </row>
    <row r="2656" spans="1:18" x14ac:dyDescent="0.25">
      <c r="A2656" s="3" t="s">
        <v>134</v>
      </c>
      <c r="B2656" s="3" t="s">
        <v>9295</v>
      </c>
      <c r="C2656" s="3" t="s">
        <v>9296</v>
      </c>
      <c r="D2656" s="43">
        <v>0.66666666666666663</v>
      </c>
      <c r="E2656" s="43">
        <v>4</v>
      </c>
      <c r="F2656" s="44">
        <v>6</v>
      </c>
      <c r="G2656" s="43">
        <v>3.33</v>
      </c>
      <c r="H2656" s="45">
        <v>2</v>
      </c>
      <c r="I2656" s="44">
        <v>0</v>
      </c>
      <c r="J2656" s="43">
        <v>8</v>
      </c>
      <c r="K2656" s="44">
        <v>0</v>
      </c>
      <c r="L2656" s="43">
        <v>6.66</v>
      </c>
      <c r="M2656" s="44">
        <v>0</v>
      </c>
      <c r="N2656" s="41">
        <v>4</v>
      </c>
      <c r="O2656" s="41">
        <v>4</v>
      </c>
      <c r="P2656" s="42" t="str">
        <f t="shared" si="41"/>
        <v>44</v>
      </c>
      <c r="Q2656" s="42"/>
      <c r="R2656" s="41" t="s">
        <v>3850</v>
      </c>
    </row>
    <row r="2657" spans="1:18" x14ac:dyDescent="0.25">
      <c r="A2657" s="3" t="s">
        <v>134</v>
      </c>
      <c r="B2657" s="3" t="s">
        <v>9297</v>
      </c>
      <c r="C2657" s="3" t="s">
        <v>9298</v>
      </c>
      <c r="D2657" s="43">
        <v>0.66666666666666663</v>
      </c>
      <c r="E2657" s="43">
        <v>4</v>
      </c>
      <c r="F2657" s="44">
        <v>6</v>
      </c>
      <c r="G2657" s="43">
        <v>3.33</v>
      </c>
      <c r="H2657" s="45">
        <v>2</v>
      </c>
      <c r="I2657" s="44">
        <v>0</v>
      </c>
      <c r="J2657" s="43">
        <v>8</v>
      </c>
      <c r="K2657" s="44">
        <v>0</v>
      </c>
      <c r="L2657" s="43">
        <v>6.66</v>
      </c>
      <c r="M2657" s="44">
        <v>0</v>
      </c>
      <c r="N2657" s="41">
        <v>4</v>
      </c>
      <c r="O2657" s="41">
        <v>4</v>
      </c>
      <c r="P2657" s="42" t="str">
        <f t="shared" si="41"/>
        <v>44</v>
      </c>
      <c r="Q2657" s="42"/>
      <c r="R2657" s="41" t="s">
        <v>3850</v>
      </c>
    </row>
    <row r="2658" spans="1:18" x14ac:dyDescent="0.25">
      <c r="A2658" s="3" t="s">
        <v>134</v>
      </c>
      <c r="B2658" s="3" t="s">
        <v>9299</v>
      </c>
      <c r="C2658" s="3" t="s">
        <v>9300</v>
      </c>
      <c r="D2658" s="43">
        <v>0.66666666666666663</v>
      </c>
      <c r="E2658" s="43">
        <v>4</v>
      </c>
      <c r="F2658" s="44">
        <v>6</v>
      </c>
      <c r="G2658" s="43">
        <v>3.33</v>
      </c>
      <c r="H2658" s="45">
        <v>2</v>
      </c>
      <c r="I2658" s="44">
        <v>0</v>
      </c>
      <c r="J2658" s="43">
        <v>8</v>
      </c>
      <c r="K2658" s="44">
        <v>0</v>
      </c>
      <c r="L2658" s="43">
        <v>6.66</v>
      </c>
      <c r="M2658" s="44">
        <v>0</v>
      </c>
      <c r="N2658" s="41">
        <v>4</v>
      </c>
      <c r="O2658" s="41">
        <v>4</v>
      </c>
      <c r="P2658" s="42" t="str">
        <f t="shared" si="41"/>
        <v>44</v>
      </c>
      <c r="Q2658" s="42"/>
      <c r="R2658" s="41" t="s">
        <v>3850</v>
      </c>
    </row>
    <row r="2659" spans="1:18" x14ac:dyDescent="0.25">
      <c r="A2659" s="3" t="s">
        <v>134</v>
      </c>
      <c r="B2659" s="3" t="s">
        <v>7112</v>
      </c>
      <c r="C2659" s="3" t="s">
        <v>7113</v>
      </c>
      <c r="D2659" s="43">
        <v>3.64</v>
      </c>
      <c r="E2659" s="43">
        <v>10</v>
      </c>
      <c r="F2659" s="44">
        <v>2.74</v>
      </c>
      <c r="G2659" s="43">
        <v>6.36</v>
      </c>
      <c r="H2659" s="45">
        <v>1</v>
      </c>
      <c r="I2659" s="44">
        <v>0</v>
      </c>
      <c r="J2659" s="43">
        <v>10</v>
      </c>
      <c r="K2659" s="44">
        <v>0</v>
      </c>
      <c r="L2659" s="43">
        <v>6.36</v>
      </c>
      <c r="M2659" s="44">
        <v>0</v>
      </c>
      <c r="N2659" s="41">
        <v>4</v>
      </c>
      <c r="O2659" s="41">
        <v>4</v>
      </c>
      <c r="P2659" s="42" t="str">
        <f t="shared" si="41"/>
        <v>44</v>
      </c>
      <c r="Q2659" s="42"/>
      <c r="R2659" s="41" t="s">
        <v>1650</v>
      </c>
    </row>
    <row r="2660" spans="1:18" x14ac:dyDescent="0.25">
      <c r="A2660" s="3" t="s">
        <v>134</v>
      </c>
      <c r="B2660" s="3" t="s">
        <v>7114</v>
      </c>
      <c r="C2660" s="3" t="s">
        <v>7115</v>
      </c>
      <c r="D2660" s="43">
        <v>2.94</v>
      </c>
      <c r="E2660" s="43">
        <v>5.0332999999999997</v>
      </c>
      <c r="F2660" s="44">
        <v>1.71</v>
      </c>
      <c r="G2660" s="43">
        <v>2.09</v>
      </c>
      <c r="H2660" s="45">
        <v>3</v>
      </c>
      <c r="I2660" s="44">
        <v>0</v>
      </c>
      <c r="J2660" s="43">
        <v>15.1</v>
      </c>
      <c r="K2660" s="44">
        <v>0</v>
      </c>
      <c r="L2660" s="43">
        <v>6.28</v>
      </c>
      <c r="M2660" s="44">
        <v>0</v>
      </c>
      <c r="N2660" s="41">
        <v>4</v>
      </c>
      <c r="O2660" s="41">
        <v>4</v>
      </c>
      <c r="P2660" s="42" t="str">
        <f t="shared" si="41"/>
        <v>44</v>
      </c>
      <c r="Q2660" s="42"/>
      <c r="R2660" s="41" t="s">
        <v>1650</v>
      </c>
    </row>
    <row r="2661" spans="1:18" x14ac:dyDescent="0.25">
      <c r="A2661" s="3" t="s">
        <v>134</v>
      </c>
      <c r="B2661" s="3" t="s">
        <v>9301</v>
      </c>
      <c r="C2661" s="3" t="s">
        <v>9302</v>
      </c>
      <c r="D2661" s="43">
        <v>0.28888888888888892</v>
      </c>
      <c r="E2661" s="43">
        <v>1.7333000000000001</v>
      </c>
      <c r="F2661" s="44">
        <v>5.99</v>
      </c>
      <c r="G2661" s="43">
        <v>1.44</v>
      </c>
      <c r="H2661" s="45">
        <v>4</v>
      </c>
      <c r="I2661" s="44">
        <v>0</v>
      </c>
      <c r="J2661" s="43">
        <v>7.2</v>
      </c>
      <c r="K2661" s="44">
        <v>0</v>
      </c>
      <c r="L2661" s="43">
        <v>6.04</v>
      </c>
      <c r="M2661" s="44">
        <v>0</v>
      </c>
      <c r="N2661" s="41">
        <v>4</v>
      </c>
      <c r="O2661" s="41">
        <v>4</v>
      </c>
      <c r="P2661" s="42" t="str">
        <f t="shared" si="41"/>
        <v>44</v>
      </c>
      <c r="Q2661" s="42"/>
      <c r="R2661" s="41" t="s">
        <v>3850</v>
      </c>
    </row>
    <row r="2662" spans="1:18" x14ac:dyDescent="0.25">
      <c r="A2662" s="3" t="s">
        <v>134</v>
      </c>
      <c r="B2662" s="3" t="s">
        <v>9303</v>
      </c>
      <c r="C2662" s="3" t="s">
        <v>9304</v>
      </c>
      <c r="D2662" s="43">
        <v>1.1666666666666667</v>
      </c>
      <c r="E2662" s="43">
        <v>7</v>
      </c>
      <c r="F2662" s="44">
        <v>6</v>
      </c>
      <c r="G2662" s="43">
        <v>5.83</v>
      </c>
      <c r="H2662" s="45">
        <v>1</v>
      </c>
      <c r="I2662" s="44">
        <v>0</v>
      </c>
      <c r="J2662" s="43">
        <v>7</v>
      </c>
      <c r="K2662" s="44">
        <v>0</v>
      </c>
      <c r="L2662" s="43">
        <v>5.83</v>
      </c>
      <c r="M2662" s="44">
        <v>0</v>
      </c>
      <c r="N2662" s="41">
        <v>4</v>
      </c>
      <c r="O2662" s="41">
        <v>4</v>
      </c>
      <c r="P2662" s="42" t="str">
        <f t="shared" si="41"/>
        <v>44</v>
      </c>
      <c r="Q2662" s="42"/>
      <c r="R2662" s="41" t="s">
        <v>3850</v>
      </c>
    </row>
    <row r="2663" spans="1:18" x14ac:dyDescent="0.25">
      <c r="A2663" s="3" t="s">
        <v>134</v>
      </c>
      <c r="B2663" s="3" t="s">
        <v>9305</v>
      </c>
      <c r="C2663" s="3" t="s">
        <v>9306</v>
      </c>
      <c r="D2663" s="43">
        <v>1.1666666666666667</v>
      </c>
      <c r="E2663" s="43">
        <v>7</v>
      </c>
      <c r="F2663" s="44">
        <v>6</v>
      </c>
      <c r="G2663" s="43">
        <v>5.83</v>
      </c>
      <c r="H2663" s="45">
        <v>1</v>
      </c>
      <c r="I2663" s="44">
        <v>0</v>
      </c>
      <c r="J2663" s="43">
        <v>7</v>
      </c>
      <c r="K2663" s="44">
        <v>0</v>
      </c>
      <c r="L2663" s="43">
        <v>5.83</v>
      </c>
      <c r="M2663" s="44">
        <v>0</v>
      </c>
      <c r="N2663" s="41">
        <v>4</v>
      </c>
      <c r="O2663" s="41">
        <v>4</v>
      </c>
      <c r="P2663" s="42" t="str">
        <f t="shared" si="41"/>
        <v>44</v>
      </c>
      <c r="Q2663" s="42"/>
      <c r="R2663" s="41" t="s">
        <v>3850</v>
      </c>
    </row>
    <row r="2664" spans="1:18" x14ac:dyDescent="0.25">
      <c r="A2664" s="3" t="s">
        <v>134</v>
      </c>
      <c r="B2664" s="3" t="s">
        <v>9307</v>
      </c>
      <c r="C2664" s="3" t="s">
        <v>9307</v>
      </c>
      <c r="D2664" s="43">
        <v>0.58333333333333337</v>
      </c>
      <c r="E2664" s="43">
        <v>3.5</v>
      </c>
      <c r="F2664" s="44">
        <v>6</v>
      </c>
      <c r="G2664" s="43">
        <v>2.91</v>
      </c>
      <c r="H2664" s="45">
        <v>2</v>
      </c>
      <c r="I2664" s="44">
        <v>0</v>
      </c>
      <c r="J2664" s="43">
        <v>7</v>
      </c>
      <c r="K2664" s="44">
        <v>0</v>
      </c>
      <c r="L2664" s="43">
        <v>5.83</v>
      </c>
      <c r="M2664" s="44">
        <v>0</v>
      </c>
      <c r="N2664" s="41">
        <v>4</v>
      </c>
      <c r="O2664" s="41">
        <v>4</v>
      </c>
      <c r="P2664" s="42" t="str">
        <f t="shared" si="41"/>
        <v>44</v>
      </c>
      <c r="Q2664" s="42"/>
      <c r="R2664" s="41" t="s">
        <v>3850</v>
      </c>
    </row>
    <row r="2665" spans="1:18" x14ac:dyDescent="0.25">
      <c r="A2665" s="3" t="s">
        <v>134</v>
      </c>
      <c r="B2665" s="3" t="s">
        <v>9308</v>
      </c>
      <c r="C2665" s="3" t="s">
        <v>9308</v>
      </c>
      <c r="D2665" s="43">
        <v>0.58333333333333337</v>
      </c>
      <c r="E2665" s="43">
        <v>3.5</v>
      </c>
      <c r="F2665" s="44">
        <v>6</v>
      </c>
      <c r="G2665" s="43">
        <v>2.91</v>
      </c>
      <c r="H2665" s="45">
        <v>2</v>
      </c>
      <c r="I2665" s="44">
        <v>0</v>
      </c>
      <c r="J2665" s="43">
        <v>7</v>
      </c>
      <c r="K2665" s="44">
        <v>0</v>
      </c>
      <c r="L2665" s="43">
        <v>5.83</v>
      </c>
      <c r="M2665" s="44">
        <v>0</v>
      </c>
      <c r="N2665" s="41">
        <v>4</v>
      </c>
      <c r="O2665" s="41">
        <v>4</v>
      </c>
      <c r="P2665" s="42" t="str">
        <f t="shared" si="41"/>
        <v>44</v>
      </c>
      <c r="Q2665" s="42"/>
      <c r="R2665" s="41" t="s">
        <v>3850</v>
      </c>
    </row>
    <row r="2666" spans="1:18" x14ac:dyDescent="0.25">
      <c r="A2666" s="3" t="s">
        <v>134</v>
      </c>
      <c r="B2666" s="3" t="s">
        <v>9309</v>
      </c>
      <c r="C2666" s="3" t="s">
        <v>9309</v>
      </c>
      <c r="D2666" s="43">
        <v>0.58333333333333337</v>
      </c>
      <c r="E2666" s="43">
        <v>3.5</v>
      </c>
      <c r="F2666" s="44">
        <v>6</v>
      </c>
      <c r="G2666" s="43">
        <v>2.91</v>
      </c>
      <c r="H2666" s="45">
        <v>2</v>
      </c>
      <c r="I2666" s="44">
        <v>0</v>
      </c>
      <c r="J2666" s="43">
        <v>7</v>
      </c>
      <c r="K2666" s="44">
        <v>0</v>
      </c>
      <c r="L2666" s="43">
        <v>5.83</v>
      </c>
      <c r="M2666" s="44">
        <v>0</v>
      </c>
      <c r="N2666" s="41">
        <v>4</v>
      </c>
      <c r="O2666" s="41">
        <v>4</v>
      </c>
      <c r="P2666" s="42" t="str">
        <f t="shared" si="41"/>
        <v>44</v>
      </c>
      <c r="Q2666" s="42"/>
      <c r="R2666" s="41" t="s">
        <v>3850</v>
      </c>
    </row>
    <row r="2667" spans="1:18" x14ac:dyDescent="0.25">
      <c r="A2667" s="3" t="s">
        <v>134</v>
      </c>
      <c r="B2667" s="3" t="s">
        <v>9310</v>
      </c>
      <c r="C2667" s="3" t="s">
        <v>9311</v>
      </c>
      <c r="D2667" s="43">
        <v>0.58333333333333326</v>
      </c>
      <c r="E2667" s="43">
        <v>3.5</v>
      </c>
      <c r="F2667" s="44">
        <v>6</v>
      </c>
      <c r="G2667" s="43">
        <v>2.91</v>
      </c>
      <c r="H2667" s="45">
        <v>2</v>
      </c>
      <c r="I2667" s="44">
        <v>0</v>
      </c>
      <c r="J2667" s="43">
        <v>7</v>
      </c>
      <c r="K2667" s="44">
        <v>0</v>
      </c>
      <c r="L2667" s="43">
        <v>5.83</v>
      </c>
      <c r="M2667" s="44">
        <v>0</v>
      </c>
      <c r="N2667" s="41">
        <v>4</v>
      </c>
      <c r="O2667" s="41">
        <v>4</v>
      </c>
      <c r="P2667" s="42" t="str">
        <f t="shared" si="41"/>
        <v>44</v>
      </c>
      <c r="Q2667" s="42"/>
      <c r="R2667" s="41" t="s">
        <v>3850</v>
      </c>
    </row>
    <row r="2668" spans="1:18" x14ac:dyDescent="0.25">
      <c r="A2668" s="3" t="s">
        <v>134</v>
      </c>
      <c r="B2668" s="3" t="s">
        <v>9312</v>
      </c>
      <c r="C2668" s="3" t="s">
        <v>9313</v>
      </c>
      <c r="D2668" s="43">
        <v>0.58333333333333337</v>
      </c>
      <c r="E2668" s="43">
        <v>3.5</v>
      </c>
      <c r="F2668" s="44">
        <v>6</v>
      </c>
      <c r="G2668" s="43">
        <v>2.91</v>
      </c>
      <c r="H2668" s="45">
        <v>2</v>
      </c>
      <c r="I2668" s="44">
        <v>0</v>
      </c>
      <c r="J2668" s="43">
        <v>7</v>
      </c>
      <c r="K2668" s="44">
        <v>0</v>
      </c>
      <c r="L2668" s="43">
        <v>5.83</v>
      </c>
      <c r="M2668" s="44">
        <v>0</v>
      </c>
      <c r="N2668" s="41">
        <v>4</v>
      </c>
      <c r="O2668" s="41">
        <v>4</v>
      </c>
      <c r="P2668" s="42" t="str">
        <f t="shared" si="41"/>
        <v>44</v>
      </c>
      <c r="Q2668" s="42"/>
      <c r="R2668" s="41" t="s">
        <v>3850</v>
      </c>
    </row>
    <row r="2669" spans="1:18" x14ac:dyDescent="0.25">
      <c r="A2669" s="3" t="s">
        <v>134</v>
      </c>
      <c r="B2669" s="3" t="s">
        <v>9314</v>
      </c>
      <c r="C2669" s="3" t="s">
        <v>9315</v>
      </c>
      <c r="D2669" s="43">
        <v>0.5541666666666667</v>
      </c>
      <c r="E2669" s="43">
        <v>3.3250000000000002</v>
      </c>
      <c r="F2669" s="44">
        <v>6</v>
      </c>
      <c r="G2669" s="43">
        <v>2.77</v>
      </c>
      <c r="H2669" s="45">
        <v>2</v>
      </c>
      <c r="I2669" s="44">
        <v>0</v>
      </c>
      <c r="J2669" s="43">
        <v>6.65</v>
      </c>
      <c r="K2669" s="44">
        <v>0</v>
      </c>
      <c r="L2669" s="43">
        <v>5.54</v>
      </c>
      <c r="M2669" s="44">
        <v>0</v>
      </c>
      <c r="N2669" s="41">
        <v>4</v>
      </c>
      <c r="O2669" s="41">
        <v>4</v>
      </c>
      <c r="P2669" s="42" t="str">
        <f t="shared" si="41"/>
        <v>44</v>
      </c>
      <c r="Q2669" s="42"/>
      <c r="R2669" s="41" t="s">
        <v>3850</v>
      </c>
    </row>
    <row r="2670" spans="1:18" x14ac:dyDescent="0.25">
      <c r="A2670" s="3" t="s">
        <v>134</v>
      </c>
      <c r="B2670" s="3" t="s">
        <v>7116</v>
      </c>
      <c r="C2670" s="3" t="s">
        <v>7117</v>
      </c>
      <c r="D2670" s="43">
        <v>0.33</v>
      </c>
      <c r="E2670" s="43">
        <v>3</v>
      </c>
      <c r="F2670" s="44">
        <v>9.09</v>
      </c>
      <c r="G2670" s="43">
        <v>2.67</v>
      </c>
      <c r="H2670" s="45">
        <v>2</v>
      </c>
      <c r="I2670" s="44">
        <v>0</v>
      </c>
      <c r="J2670" s="43">
        <v>6</v>
      </c>
      <c r="K2670" s="44">
        <v>0</v>
      </c>
      <c r="L2670" s="43">
        <v>5.34</v>
      </c>
      <c r="M2670" s="44">
        <v>0</v>
      </c>
      <c r="N2670" s="41">
        <v>4</v>
      </c>
      <c r="O2670" s="41">
        <v>4</v>
      </c>
      <c r="P2670" s="42" t="str">
        <f t="shared" si="41"/>
        <v>44</v>
      </c>
      <c r="Q2670" s="42"/>
      <c r="R2670" s="41" t="s">
        <v>1650</v>
      </c>
    </row>
    <row r="2671" spans="1:18" x14ac:dyDescent="0.25">
      <c r="A2671" s="3" t="s">
        <v>134</v>
      </c>
      <c r="B2671" s="3" t="s">
        <v>7118</v>
      </c>
      <c r="C2671" s="3" t="s">
        <v>7119</v>
      </c>
      <c r="D2671" s="43">
        <v>0.33</v>
      </c>
      <c r="E2671" s="43">
        <v>3</v>
      </c>
      <c r="F2671" s="44">
        <v>9.09</v>
      </c>
      <c r="G2671" s="43">
        <v>2.67</v>
      </c>
      <c r="H2671" s="45">
        <v>2</v>
      </c>
      <c r="I2671" s="44">
        <v>0</v>
      </c>
      <c r="J2671" s="43">
        <v>6</v>
      </c>
      <c r="K2671" s="44">
        <v>0</v>
      </c>
      <c r="L2671" s="43">
        <v>5.34</v>
      </c>
      <c r="M2671" s="44">
        <v>0</v>
      </c>
      <c r="N2671" s="41">
        <v>4</v>
      </c>
      <c r="O2671" s="41">
        <v>4</v>
      </c>
      <c r="P2671" s="42" t="str">
        <f t="shared" si="41"/>
        <v>44</v>
      </c>
      <c r="Q2671" s="42"/>
      <c r="R2671" s="41" t="s">
        <v>1650</v>
      </c>
    </row>
    <row r="2672" spans="1:18" x14ac:dyDescent="0.25">
      <c r="A2672" s="3" t="s">
        <v>134</v>
      </c>
      <c r="B2672" s="3" t="s">
        <v>9316</v>
      </c>
      <c r="C2672" s="3" t="s">
        <v>9316</v>
      </c>
      <c r="D2672" s="43">
        <v>0.52500000000000002</v>
      </c>
      <c r="E2672" s="43">
        <v>3.15</v>
      </c>
      <c r="F2672" s="44">
        <v>6</v>
      </c>
      <c r="G2672" s="43">
        <v>2.62</v>
      </c>
      <c r="H2672" s="45">
        <v>2</v>
      </c>
      <c r="I2672" s="44">
        <v>0</v>
      </c>
      <c r="J2672" s="43">
        <v>6.3</v>
      </c>
      <c r="K2672" s="44">
        <v>0</v>
      </c>
      <c r="L2672" s="43">
        <v>5.25</v>
      </c>
      <c r="M2672" s="44">
        <v>0</v>
      </c>
      <c r="N2672" s="41">
        <v>4</v>
      </c>
      <c r="O2672" s="41">
        <v>4</v>
      </c>
      <c r="P2672" s="42" t="str">
        <f t="shared" si="41"/>
        <v>44</v>
      </c>
      <c r="Q2672" s="42"/>
      <c r="R2672" s="41" t="s">
        <v>3850</v>
      </c>
    </row>
    <row r="2673" spans="1:18" x14ac:dyDescent="0.25">
      <c r="A2673" s="3" t="s">
        <v>134</v>
      </c>
      <c r="B2673" s="3" t="s">
        <v>9317</v>
      </c>
      <c r="C2673" s="3" t="s">
        <v>9318</v>
      </c>
      <c r="D2673" s="43">
        <v>0.5</v>
      </c>
      <c r="E2673" s="43">
        <v>3</v>
      </c>
      <c r="F2673" s="44">
        <v>6</v>
      </c>
      <c r="G2673" s="43">
        <v>2.5</v>
      </c>
      <c r="H2673" s="45">
        <v>2</v>
      </c>
      <c r="I2673" s="44">
        <v>0</v>
      </c>
      <c r="J2673" s="43">
        <v>6</v>
      </c>
      <c r="K2673" s="44">
        <v>0</v>
      </c>
      <c r="L2673" s="43">
        <v>5</v>
      </c>
      <c r="M2673" s="44">
        <v>0</v>
      </c>
      <c r="N2673" s="41">
        <v>4</v>
      </c>
      <c r="O2673" s="41">
        <v>4</v>
      </c>
      <c r="P2673" s="42" t="str">
        <f t="shared" si="41"/>
        <v>44</v>
      </c>
      <c r="Q2673" s="42"/>
      <c r="R2673" s="41" t="s">
        <v>3850</v>
      </c>
    </row>
    <row r="2674" spans="1:18" x14ac:dyDescent="0.25">
      <c r="A2674" s="3" t="s">
        <v>134</v>
      </c>
      <c r="B2674" s="3" t="s">
        <v>9319</v>
      </c>
      <c r="C2674" s="3" t="s">
        <v>9320</v>
      </c>
      <c r="D2674" s="43">
        <v>0.5</v>
      </c>
      <c r="E2674" s="43">
        <v>3</v>
      </c>
      <c r="F2674" s="44">
        <v>6</v>
      </c>
      <c r="G2674" s="43">
        <v>2.5</v>
      </c>
      <c r="H2674" s="45">
        <v>2</v>
      </c>
      <c r="I2674" s="44">
        <v>0</v>
      </c>
      <c r="J2674" s="43">
        <v>6</v>
      </c>
      <c r="K2674" s="44">
        <v>0</v>
      </c>
      <c r="L2674" s="43">
        <v>5</v>
      </c>
      <c r="M2674" s="44">
        <v>0</v>
      </c>
      <c r="N2674" s="41">
        <v>4</v>
      </c>
      <c r="O2674" s="41">
        <v>4</v>
      </c>
      <c r="P2674" s="42" t="str">
        <f t="shared" si="41"/>
        <v>44</v>
      </c>
      <c r="Q2674" s="42"/>
      <c r="R2674" s="41" t="s">
        <v>3850</v>
      </c>
    </row>
    <row r="2675" spans="1:18" x14ac:dyDescent="0.25">
      <c r="A2675" s="3" t="s">
        <v>134</v>
      </c>
      <c r="B2675" s="3" t="s">
        <v>9321</v>
      </c>
      <c r="C2675" s="3" t="s">
        <v>9322</v>
      </c>
      <c r="D2675" s="43">
        <v>0.5</v>
      </c>
      <c r="E2675" s="43">
        <v>3</v>
      </c>
      <c r="F2675" s="44">
        <v>6</v>
      </c>
      <c r="G2675" s="43">
        <v>2.5</v>
      </c>
      <c r="H2675" s="45">
        <v>2</v>
      </c>
      <c r="I2675" s="44">
        <v>0</v>
      </c>
      <c r="J2675" s="43">
        <v>6</v>
      </c>
      <c r="K2675" s="44">
        <v>0</v>
      </c>
      <c r="L2675" s="43">
        <v>5</v>
      </c>
      <c r="M2675" s="44">
        <v>0</v>
      </c>
      <c r="N2675" s="41">
        <v>4</v>
      </c>
      <c r="O2675" s="41">
        <v>4</v>
      </c>
      <c r="P2675" s="42" t="str">
        <f t="shared" si="41"/>
        <v>44</v>
      </c>
      <c r="Q2675" s="42"/>
      <c r="R2675" s="41" t="s">
        <v>3850</v>
      </c>
    </row>
    <row r="2676" spans="1:18" x14ac:dyDescent="0.25">
      <c r="A2676" s="3" t="s">
        <v>134</v>
      </c>
      <c r="B2676" s="3" t="s">
        <v>9323</v>
      </c>
      <c r="C2676" s="3" t="s">
        <v>3741</v>
      </c>
      <c r="D2676" s="43">
        <v>0.5</v>
      </c>
      <c r="E2676" s="43">
        <v>3</v>
      </c>
      <c r="F2676" s="44">
        <v>6</v>
      </c>
      <c r="G2676" s="43">
        <v>2.5</v>
      </c>
      <c r="H2676" s="45">
        <v>2</v>
      </c>
      <c r="I2676" s="44">
        <v>0</v>
      </c>
      <c r="J2676" s="43">
        <v>6</v>
      </c>
      <c r="K2676" s="44">
        <v>0</v>
      </c>
      <c r="L2676" s="43">
        <v>5</v>
      </c>
      <c r="M2676" s="44">
        <v>0</v>
      </c>
      <c r="N2676" s="41">
        <v>4</v>
      </c>
      <c r="O2676" s="41">
        <v>4</v>
      </c>
      <c r="P2676" s="42" t="str">
        <f t="shared" si="41"/>
        <v>44</v>
      </c>
      <c r="Q2676" s="42"/>
      <c r="R2676" s="41" t="s">
        <v>3850</v>
      </c>
    </row>
    <row r="2677" spans="1:18" x14ac:dyDescent="0.25">
      <c r="A2677" s="3" t="s">
        <v>134</v>
      </c>
      <c r="B2677" s="3" t="s">
        <v>9324</v>
      </c>
      <c r="C2677" s="3" t="s">
        <v>9325</v>
      </c>
      <c r="D2677" s="43">
        <v>0.5</v>
      </c>
      <c r="E2677" s="43">
        <v>3</v>
      </c>
      <c r="F2677" s="44">
        <v>6</v>
      </c>
      <c r="G2677" s="43">
        <v>2.5</v>
      </c>
      <c r="H2677" s="45">
        <v>2</v>
      </c>
      <c r="I2677" s="44">
        <v>0</v>
      </c>
      <c r="J2677" s="43">
        <v>6</v>
      </c>
      <c r="K2677" s="44">
        <v>0</v>
      </c>
      <c r="L2677" s="43">
        <v>5</v>
      </c>
      <c r="M2677" s="44">
        <v>0</v>
      </c>
      <c r="N2677" s="41">
        <v>4</v>
      </c>
      <c r="O2677" s="41">
        <v>4</v>
      </c>
      <c r="P2677" s="42" t="str">
        <f t="shared" si="41"/>
        <v>44</v>
      </c>
      <c r="Q2677" s="42"/>
      <c r="R2677" s="41" t="s">
        <v>3850</v>
      </c>
    </row>
    <row r="2678" spans="1:18" x14ac:dyDescent="0.25">
      <c r="A2678" s="3" t="s">
        <v>134</v>
      </c>
      <c r="B2678" s="3" t="s">
        <v>9326</v>
      </c>
      <c r="C2678" s="3" t="s">
        <v>9327</v>
      </c>
      <c r="D2678" s="43">
        <v>0.5</v>
      </c>
      <c r="E2678" s="43">
        <v>3</v>
      </c>
      <c r="F2678" s="44">
        <v>6</v>
      </c>
      <c r="G2678" s="43">
        <v>2.5</v>
      </c>
      <c r="H2678" s="45">
        <v>2</v>
      </c>
      <c r="I2678" s="44">
        <v>0</v>
      </c>
      <c r="J2678" s="43">
        <v>6</v>
      </c>
      <c r="K2678" s="44">
        <v>0</v>
      </c>
      <c r="L2678" s="43">
        <v>5</v>
      </c>
      <c r="M2678" s="44">
        <v>0</v>
      </c>
      <c r="N2678" s="41">
        <v>4</v>
      </c>
      <c r="O2678" s="41">
        <v>4</v>
      </c>
      <c r="P2678" s="42" t="str">
        <f t="shared" si="41"/>
        <v>44</v>
      </c>
      <c r="Q2678" s="42"/>
      <c r="R2678" s="41" t="s">
        <v>3850</v>
      </c>
    </row>
    <row r="2679" spans="1:18" x14ac:dyDescent="0.25">
      <c r="A2679" s="3" t="s">
        <v>134</v>
      </c>
      <c r="B2679" s="3" t="s">
        <v>9328</v>
      </c>
      <c r="C2679" s="3" t="s">
        <v>9329</v>
      </c>
      <c r="D2679" s="43">
        <v>0.5</v>
      </c>
      <c r="E2679" s="43">
        <v>3</v>
      </c>
      <c r="F2679" s="44">
        <v>6</v>
      </c>
      <c r="G2679" s="43">
        <v>2.5</v>
      </c>
      <c r="H2679" s="45">
        <v>2</v>
      </c>
      <c r="I2679" s="44">
        <v>0</v>
      </c>
      <c r="J2679" s="43">
        <v>6</v>
      </c>
      <c r="K2679" s="44">
        <v>0</v>
      </c>
      <c r="L2679" s="43">
        <v>5</v>
      </c>
      <c r="M2679" s="44">
        <v>0</v>
      </c>
      <c r="N2679" s="41">
        <v>4</v>
      </c>
      <c r="O2679" s="41">
        <v>4</v>
      </c>
      <c r="P2679" s="42" t="str">
        <f t="shared" si="41"/>
        <v>44</v>
      </c>
      <c r="Q2679" s="42"/>
      <c r="R2679" s="41" t="s">
        <v>3850</v>
      </c>
    </row>
    <row r="2680" spans="1:18" x14ac:dyDescent="0.25">
      <c r="A2680" s="3" t="s">
        <v>134</v>
      </c>
      <c r="B2680" s="3" t="s">
        <v>9330</v>
      </c>
      <c r="C2680" s="3" t="s">
        <v>9331</v>
      </c>
      <c r="D2680" s="43">
        <v>0.5</v>
      </c>
      <c r="E2680" s="43">
        <v>3</v>
      </c>
      <c r="F2680" s="44">
        <v>6</v>
      </c>
      <c r="G2680" s="43">
        <v>2.5</v>
      </c>
      <c r="H2680" s="45">
        <v>2</v>
      </c>
      <c r="I2680" s="44">
        <v>0</v>
      </c>
      <c r="J2680" s="43">
        <v>6</v>
      </c>
      <c r="K2680" s="44">
        <v>0</v>
      </c>
      <c r="L2680" s="43">
        <v>5</v>
      </c>
      <c r="M2680" s="44">
        <v>0</v>
      </c>
      <c r="N2680" s="41">
        <v>4</v>
      </c>
      <c r="O2680" s="41">
        <v>4</v>
      </c>
      <c r="P2680" s="42" t="str">
        <f t="shared" si="41"/>
        <v>44</v>
      </c>
      <c r="Q2680" s="42"/>
      <c r="R2680" s="41" t="s">
        <v>3850</v>
      </c>
    </row>
    <row r="2681" spans="1:18" x14ac:dyDescent="0.25">
      <c r="A2681" s="3" t="s">
        <v>134</v>
      </c>
      <c r="B2681" s="3" t="s">
        <v>9332</v>
      </c>
      <c r="C2681" s="3" t="s">
        <v>9333</v>
      </c>
      <c r="D2681" s="43">
        <v>0.5</v>
      </c>
      <c r="E2681" s="43">
        <v>3</v>
      </c>
      <c r="F2681" s="44">
        <v>6</v>
      </c>
      <c r="G2681" s="43">
        <v>2.5</v>
      </c>
      <c r="H2681" s="45">
        <v>2</v>
      </c>
      <c r="I2681" s="44">
        <v>0</v>
      </c>
      <c r="J2681" s="43">
        <v>6</v>
      </c>
      <c r="K2681" s="44">
        <v>0</v>
      </c>
      <c r="L2681" s="43">
        <v>5</v>
      </c>
      <c r="M2681" s="44">
        <v>0</v>
      </c>
      <c r="N2681" s="41">
        <v>4</v>
      </c>
      <c r="O2681" s="41">
        <v>4</v>
      </c>
      <c r="P2681" s="42" t="str">
        <f t="shared" si="41"/>
        <v>44</v>
      </c>
      <c r="Q2681" s="42"/>
      <c r="R2681" s="41" t="s">
        <v>3850</v>
      </c>
    </row>
    <row r="2682" spans="1:18" x14ac:dyDescent="0.25">
      <c r="A2682" s="3" t="s">
        <v>134</v>
      </c>
      <c r="B2682" s="3" t="s">
        <v>7120</v>
      </c>
      <c r="C2682" s="3" t="s">
        <v>7121</v>
      </c>
      <c r="D2682" s="43">
        <v>0.51</v>
      </c>
      <c r="E2682" s="43">
        <v>3</v>
      </c>
      <c r="F2682" s="44">
        <v>5.88</v>
      </c>
      <c r="G2682" s="43">
        <v>2.4900000000000002</v>
      </c>
      <c r="H2682" s="45">
        <v>2</v>
      </c>
      <c r="I2682" s="44">
        <v>0</v>
      </c>
      <c r="J2682" s="43">
        <v>6</v>
      </c>
      <c r="K2682" s="44">
        <v>0</v>
      </c>
      <c r="L2682" s="43">
        <v>4.9800000000000004</v>
      </c>
      <c r="M2682" s="44">
        <v>0</v>
      </c>
      <c r="N2682" s="41">
        <v>4</v>
      </c>
      <c r="O2682" s="41">
        <v>4</v>
      </c>
      <c r="P2682" s="42" t="str">
        <f t="shared" si="41"/>
        <v>44</v>
      </c>
      <c r="Q2682" s="42"/>
      <c r="R2682" s="41" t="s">
        <v>1650</v>
      </c>
    </row>
    <row r="2683" spans="1:18" x14ac:dyDescent="0.25">
      <c r="A2683" s="3" t="s">
        <v>134</v>
      </c>
      <c r="B2683" s="3" t="s">
        <v>7122</v>
      </c>
      <c r="C2683" s="3" t="s">
        <v>7123</v>
      </c>
      <c r="D2683" s="43">
        <v>0.51</v>
      </c>
      <c r="E2683" s="43">
        <v>3</v>
      </c>
      <c r="F2683" s="44">
        <v>5.88</v>
      </c>
      <c r="G2683" s="43">
        <v>2.4900000000000002</v>
      </c>
      <c r="H2683" s="45">
        <v>2</v>
      </c>
      <c r="I2683" s="44">
        <v>0</v>
      </c>
      <c r="J2683" s="43">
        <v>6</v>
      </c>
      <c r="K2683" s="44">
        <v>0</v>
      </c>
      <c r="L2683" s="43">
        <v>4.9800000000000004</v>
      </c>
      <c r="M2683" s="44">
        <v>0</v>
      </c>
      <c r="N2683" s="41">
        <v>4</v>
      </c>
      <c r="O2683" s="41">
        <v>4</v>
      </c>
      <c r="P2683" s="42" t="str">
        <f t="shared" si="41"/>
        <v>44</v>
      </c>
      <c r="Q2683" s="42"/>
      <c r="R2683" s="41" t="s">
        <v>1650</v>
      </c>
    </row>
    <row r="2684" spans="1:18" x14ac:dyDescent="0.25">
      <c r="A2684" s="3" t="s">
        <v>134</v>
      </c>
      <c r="B2684" s="3" t="s">
        <v>7124</v>
      </c>
      <c r="C2684" s="3" t="s">
        <v>7125</v>
      </c>
      <c r="D2684" s="43">
        <v>0.51</v>
      </c>
      <c r="E2684" s="43">
        <v>3</v>
      </c>
      <c r="F2684" s="44">
        <v>5.88</v>
      </c>
      <c r="G2684" s="43">
        <v>2.4900000000000002</v>
      </c>
      <c r="H2684" s="45">
        <v>2</v>
      </c>
      <c r="I2684" s="44">
        <v>0</v>
      </c>
      <c r="J2684" s="43">
        <v>6</v>
      </c>
      <c r="K2684" s="44">
        <v>0</v>
      </c>
      <c r="L2684" s="43">
        <v>4.9800000000000004</v>
      </c>
      <c r="M2684" s="44">
        <v>0</v>
      </c>
      <c r="N2684" s="41">
        <v>4</v>
      </c>
      <c r="O2684" s="41">
        <v>4</v>
      </c>
      <c r="P2684" s="42" t="str">
        <f t="shared" si="41"/>
        <v>44</v>
      </c>
      <c r="Q2684" s="42"/>
      <c r="R2684" s="41" t="s">
        <v>1650</v>
      </c>
    </row>
    <row r="2685" spans="1:18" x14ac:dyDescent="0.25">
      <c r="A2685" s="3" t="s">
        <v>134</v>
      </c>
      <c r="B2685" s="3" t="s">
        <v>7126</v>
      </c>
      <c r="C2685" s="3" t="s">
        <v>7127</v>
      </c>
      <c r="D2685" s="43">
        <v>0.51</v>
      </c>
      <c r="E2685" s="43">
        <v>3</v>
      </c>
      <c r="F2685" s="44">
        <v>5.88</v>
      </c>
      <c r="G2685" s="43">
        <v>2.4900000000000002</v>
      </c>
      <c r="H2685" s="45">
        <v>2</v>
      </c>
      <c r="I2685" s="44">
        <v>0</v>
      </c>
      <c r="J2685" s="43">
        <v>6</v>
      </c>
      <c r="K2685" s="44">
        <v>0</v>
      </c>
      <c r="L2685" s="43">
        <v>4.9800000000000004</v>
      </c>
      <c r="M2685" s="44">
        <v>0</v>
      </c>
      <c r="N2685" s="41">
        <v>4</v>
      </c>
      <c r="O2685" s="41">
        <v>4</v>
      </c>
      <c r="P2685" s="42" t="str">
        <f t="shared" si="41"/>
        <v>44</v>
      </c>
      <c r="Q2685" s="42"/>
      <c r="R2685" s="41" t="s">
        <v>1650</v>
      </c>
    </row>
    <row r="2686" spans="1:18" x14ac:dyDescent="0.25">
      <c r="A2686" s="3" t="s">
        <v>134</v>
      </c>
      <c r="B2686" s="3" t="s">
        <v>7128</v>
      </c>
      <c r="C2686" s="3" t="s">
        <v>7129</v>
      </c>
      <c r="D2686" s="43">
        <v>0.37</v>
      </c>
      <c r="E2686" s="43">
        <v>2.7</v>
      </c>
      <c r="F2686" s="44">
        <v>7.29</v>
      </c>
      <c r="G2686" s="43">
        <v>2.33</v>
      </c>
      <c r="H2686" s="45">
        <v>2</v>
      </c>
      <c r="I2686" s="44">
        <v>0</v>
      </c>
      <c r="J2686" s="43">
        <v>5.4</v>
      </c>
      <c r="K2686" s="44">
        <v>0</v>
      </c>
      <c r="L2686" s="43">
        <v>4.66</v>
      </c>
      <c r="M2686" s="44">
        <v>0</v>
      </c>
      <c r="N2686" s="41">
        <v>4</v>
      </c>
      <c r="O2686" s="41">
        <v>4</v>
      </c>
      <c r="P2686" s="42" t="str">
        <f t="shared" si="41"/>
        <v>44</v>
      </c>
      <c r="Q2686" s="42"/>
      <c r="R2686" s="41" t="s">
        <v>1650</v>
      </c>
    </row>
    <row r="2687" spans="1:18" x14ac:dyDescent="0.25">
      <c r="A2687" s="3" t="s">
        <v>134</v>
      </c>
      <c r="B2687" s="3" t="s">
        <v>9334</v>
      </c>
      <c r="C2687" s="3" t="s">
        <v>9335</v>
      </c>
      <c r="D2687" s="43">
        <v>0.33333333333333331</v>
      </c>
      <c r="E2687" s="43">
        <v>2</v>
      </c>
      <c r="F2687" s="44">
        <v>6</v>
      </c>
      <c r="G2687" s="43">
        <v>1.66</v>
      </c>
      <c r="H2687" s="45">
        <v>4</v>
      </c>
      <c r="I2687" s="44">
        <v>0</v>
      </c>
      <c r="J2687" s="43">
        <v>6</v>
      </c>
      <c r="K2687" s="44">
        <v>0</v>
      </c>
      <c r="L2687" s="43">
        <v>4.66</v>
      </c>
      <c r="M2687" s="44">
        <v>0</v>
      </c>
      <c r="N2687" s="41">
        <v>4</v>
      </c>
      <c r="O2687" s="41">
        <v>4</v>
      </c>
      <c r="P2687" s="42" t="str">
        <f t="shared" si="41"/>
        <v>44</v>
      </c>
      <c r="Q2687" s="42"/>
      <c r="R2687" s="41" t="s">
        <v>3850</v>
      </c>
    </row>
    <row r="2688" spans="1:18" x14ac:dyDescent="0.25">
      <c r="A2688" s="3" t="s">
        <v>134</v>
      </c>
      <c r="B2688" s="3" t="s">
        <v>9336</v>
      </c>
      <c r="C2688" s="3" t="s">
        <v>5294</v>
      </c>
      <c r="D2688" s="43">
        <v>0.91666666666666663</v>
      </c>
      <c r="E2688" s="43">
        <v>5.5</v>
      </c>
      <c r="F2688" s="44">
        <v>6</v>
      </c>
      <c r="G2688" s="43">
        <v>4.58</v>
      </c>
      <c r="H2688" s="45">
        <v>1</v>
      </c>
      <c r="I2688" s="44">
        <v>0</v>
      </c>
      <c r="J2688" s="43">
        <v>5.5</v>
      </c>
      <c r="K2688" s="44">
        <v>0</v>
      </c>
      <c r="L2688" s="43">
        <v>4.58</v>
      </c>
      <c r="M2688" s="44">
        <v>0</v>
      </c>
      <c r="N2688" s="41">
        <v>4</v>
      </c>
      <c r="O2688" s="41">
        <v>4</v>
      </c>
      <c r="P2688" s="42" t="str">
        <f t="shared" si="41"/>
        <v>44</v>
      </c>
      <c r="Q2688" s="42"/>
      <c r="R2688" s="41" t="s">
        <v>3850</v>
      </c>
    </row>
    <row r="2689" spans="1:18" x14ac:dyDescent="0.25">
      <c r="A2689" s="3" t="s">
        <v>134</v>
      </c>
      <c r="B2689" s="3" t="s">
        <v>7130</v>
      </c>
      <c r="C2689" s="3" t="s">
        <v>7131</v>
      </c>
      <c r="D2689" s="43">
        <v>5.18</v>
      </c>
      <c r="E2689" s="43">
        <v>9.7200000000000006</v>
      </c>
      <c r="F2689" s="44">
        <v>1.87</v>
      </c>
      <c r="G2689" s="43">
        <v>4.54</v>
      </c>
      <c r="H2689" s="45">
        <v>1</v>
      </c>
      <c r="I2689" s="44">
        <v>0</v>
      </c>
      <c r="J2689" s="43">
        <v>9.7200000000000006</v>
      </c>
      <c r="K2689" s="44">
        <v>0</v>
      </c>
      <c r="L2689" s="43">
        <v>4.54</v>
      </c>
      <c r="M2689" s="44">
        <v>0</v>
      </c>
      <c r="N2689" s="41">
        <v>4</v>
      </c>
      <c r="O2689" s="41">
        <v>4</v>
      </c>
      <c r="P2689" s="42" t="str">
        <f t="shared" si="41"/>
        <v>44</v>
      </c>
      <c r="Q2689" s="42"/>
      <c r="R2689" s="41" t="s">
        <v>1650</v>
      </c>
    </row>
    <row r="2690" spans="1:18" x14ac:dyDescent="0.25">
      <c r="A2690" s="3" t="s">
        <v>134</v>
      </c>
      <c r="B2690" s="3" t="s">
        <v>9337</v>
      </c>
      <c r="C2690" s="3" t="s">
        <v>9338</v>
      </c>
      <c r="D2690" s="43">
        <v>0.45</v>
      </c>
      <c r="E2690" s="43">
        <v>2.7</v>
      </c>
      <c r="F2690" s="44">
        <v>6</v>
      </c>
      <c r="G2690" s="43">
        <v>2.25</v>
      </c>
      <c r="H2690" s="45">
        <v>2</v>
      </c>
      <c r="I2690" s="44">
        <v>0</v>
      </c>
      <c r="J2690" s="43">
        <v>5.4</v>
      </c>
      <c r="K2690" s="44">
        <v>0</v>
      </c>
      <c r="L2690" s="43">
        <v>4.5</v>
      </c>
      <c r="M2690" s="44">
        <v>0</v>
      </c>
      <c r="N2690" s="41">
        <v>4</v>
      </c>
      <c r="O2690" s="41">
        <v>4</v>
      </c>
      <c r="P2690" s="42" t="str">
        <f t="shared" si="41"/>
        <v>44</v>
      </c>
      <c r="Q2690" s="42"/>
      <c r="R2690" s="41" t="s">
        <v>3850</v>
      </c>
    </row>
    <row r="2691" spans="1:18" x14ac:dyDescent="0.25">
      <c r="A2691" s="3" t="s">
        <v>134</v>
      </c>
      <c r="B2691" s="3" t="s">
        <v>7132</v>
      </c>
      <c r="C2691" s="3" t="s">
        <v>7133</v>
      </c>
      <c r="D2691" s="43">
        <v>0.51</v>
      </c>
      <c r="E2691" s="43">
        <v>5</v>
      </c>
      <c r="F2691" s="44">
        <v>9.8000000000000007</v>
      </c>
      <c r="G2691" s="43">
        <v>4.49</v>
      </c>
      <c r="H2691" s="45">
        <v>1</v>
      </c>
      <c r="I2691" s="44">
        <v>0</v>
      </c>
      <c r="J2691" s="43">
        <v>5</v>
      </c>
      <c r="K2691" s="44">
        <v>0</v>
      </c>
      <c r="L2691" s="43">
        <v>4.49</v>
      </c>
      <c r="M2691" s="44">
        <v>0</v>
      </c>
      <c r="N2691" s="41">
        <v>4</v>
      </c>
      <c r="O2691" s="41">
        <v>4</v>
      </c>
      <c r="P2691" s="42" t="str">
        <f t="shared" si="41"/>
        <v>44</v>
      </c>
      <c r="Q2691" s="42"/>
      <c r="R2691" s="41" t="s">
        <v>1650</v>
      </c>
    </row>
    <row r="2692" spans="1:18" x14ac:dyDescent="0.25">
      <c r="A2692" s="3" t="s">
        <v>134</v>
      </c>
      <c r="B2692" s="3" t="s">
        <v>7134</v>
      </c>
      <c r="C2692" s="3" t="s">
        <v>7135</v>
      </c>
      <c r="D2692" s="43">
        <v>0.51</v>
      </c>
      <c r="E2692" s="43">
        <v>5</v>
      </c>
      <c r="F2692" s="44">
        <v>9.8000000000000007</v>
      </c>
      <c r="G2692" s="43">
        <v>4.49</v>
      </c>
      <c r="H2692" s="45">
        <v>1</v>
      </c>
      <c r="I2692" s="44">
        <v>0</v>
      </c>
      <c r="J2692" s="43">
        <v>5</v>
      </c>
      <c r="K2692" s="44">
        <v>0</v>
      </c>
      <c r="L2692" s="43">
        <v>4.49</v>
      </c>
      <c r="M2692" s="44">
        <v>0</v>
      </c>
      <c r="N2692" s="41">
        <v>4</v>
      </c>
      <c r="O2692" s="41">
        <v>4</v>
      </c>
      <c r="P2692" s="42" t="str">
        <f t="shared" si="41"/>
        <v>44</v>
      </c>
      <c r="Q2692" s="42"/>
      <c r="R2692" s="41" t="s">
        <v>1650</v>
      </c>
    </row>
    <row r="2693" spans="1:18" x14ac:dyDescent="0.25">
      <c r="A2693" s="3" t="s">
        <v>134</v>
      </c>
      <c r="B2693" s="3" t="s">
        <v>7136</v>
      </c>
      <c r="C2693" s="3" t="s">
        <v>7137</v>
      </c>
      <c r="D2693" s="43">
        <v>0.69</v>
      </c>
      <c r="E2693" s="43">
        <v>5</v>
      </c>
      <c r="F2693" s="44">
        <v>7.24</v>
      </c>
      <c r="G2693" s="43">
        <v>4.3099999999999996</v>
      </c>
      <c r="H2693" s="45">
        <v>1</v>
      </c>
      <c r="I2693" s="44">
        <v>0</v>
      </c>
      <c r="J2693" s="43">
        <v>5</v>
      </c>
      <c r="K2693" s="44">
        <v>0</v>
      </c>
      <c r="L2693" s="43">
        <v>4.3099999999999996</v>
      </c>
      <c r="M2693" s="44">
        <v>0</v>
      </c>
      <c r="N2693" s="41">
        <v>4</v>
      </c>
      <c r="O2693" s="41">
        <v>4</v>
      </c>
      <c r="P2693" s="42" t="str">
        <f t="shared" si="41"/>
        <v>44</v>
      </c>
      <c r="Q2693" s="42"/>
      <c r="R2693" s="41" t="s">
        <v>1650</v>
      </c>
    </row>
    <row r="2694" spans="1:18" x14ac:dyDescent="0.25">
      <c r="A2694" s="3" t="s">
        <v>134</v>
      </c>
      <c r="B2694" s="3" t="s">
        <v>7138</v>
      </c>
      <c r="C2694" s="3" t="s">
        <v>7139</v>
      </c>
      <c r="D2694" s="43">
        <v>0.56000000000000005</v>
      </c>
      <c r="E2694" s="43">
        <v>4.75</v>
      </c>
      <c r="F2694" s="44">
        <v>8.48</v>
      </c>
      <c r="G2694" s="43">
        <v>4.1900000000000004</v>
      </c>
      <c r="H2694" s="45">
        <v>1</v>
      </c>
      <c r="I2694" s="44">
        <v>0</v>
      </c>
      <c r="J2694" s="43">
        <v>4.75</v>
      </c>
      <c r="K2694" s="44">
        <v>0</v>
      </c>
      <c r="L2694" s="43">
        <v>4.1900000000000004</v>
      </c>
      <c r="M2694" s="44">
        <v>0</v>
      </c>
      <c r="N2694" s="41">
        <v>4</v>
      </c>
      <c r="O2694" s="41">
        <v>4</v>
      </c>
      <c r="P2694" s="42" t="str">
        <f t="shared" si="41"/>
        <v>44</v>
      </c>
      <c r="Q2694" s="42"/>
      <c r="R2694" s="41" t="s">
        <v>1650</v>
      </c>
    </row>
    <row r="2695" spans="1:18" x14ac:dyDescent="0.25">
      <c r="A2695" s="3" t="s">
        <v>134</v>
      </c>
      <c r="B2695" s="3" t="s">
        <v>7140</v>
      </c>
      <c r="C2695" s="3" t="s">
        <v>7141</v>
      </c>
      <c r="D2695" s="43">
        <v>0.83</v>
      </c>
      <c r="E2695" s="43">
        <v>5</v>
      </c>
      <c r="F2695" s="44">
        <v>6.02</v>
      </c>
      <c r="G2695" s="43">
        <v>4.17</v>
      </c>
      <c r="H2695" s="45">
        <v>1</v>
      </c>
      <c r="I2695" s="44">
        <v>0</v>
      </c>
      <c r="J2695" s="43">
        <v>5</v>
      </c>
      <c r="K2695" s="44">
        <v>0</v>
      </c>
      <c r="L2695" s="43">
        <v>4.17</v>
      </c>
      <c r="M2695" s="44">
        <v>0</v>
      </c>
      <c r="N2695" s="41">
        <v>4</v>
      </c>
      <c r="O2695" s="41">
        <v>4</v>
      </c>
      <c r="P2695" s="42" t="str">
        <f t="shared" ref="P2695:P2758" si="42">N2695&amp;O2695</f>
        <v>44</v>
      </c>
      <c r="Q2695" s="42"/>
      <c r="R2695" s="41" t="s">
        <v>1650</v>
      </c>
    </row>
    <row r="2696" spans="1:18" x14ac:dyDescent="0.25">
      <c r="A2696" s="3" t="s">
        <v>134</v>
      </c>
      <c r="B2696" s="3" t="s">
        <v>9339</v>
      </c>
      <c r="C2696" s="3" t="s">
        <v>9340</v>
      </c>
      <c r="D2696" s="43">
        <v>0.83333333333333337</v>
      </c>
      <c r="E2696" s="43">
        <v>5</v>
      </c>
      <c r="F2696" s="44">
        <v>6</v>
      </c>
      <c r="G2696" s="43">
        <v>4.16</v>
      </c>
      <c r="H2696" s="45">
        <v>1</v>
      </c>
      <c r="I2696" s="44">
        <v>0</v>
      </c>
      <c r="J2696" s="43">
        <v>5</v>
      </c>
      <c r="K2696" s="44">
        <v>0</v>
      </c>
      <c r="L2696" s="43">
        <v>4.16</v>
      </c>
      <c r="M2696" s="44">
        <v>0</v>
      </c>
      <c r="N2696" s="41">
        <v>4</v>
      </c>
      <c r="O2696" s="41">
        <v>4</v>
      </c>
      <c r="P2696" s="42" t="str">
        <f t="shared" si="42"/>
        <v>44</v>
      </c>
      <c r="Q2696" s="42"/>
      <c r="R2696" s="41" t="s">
        <v>3850</v>
      </c>
    </row>
    <row r="2697" spans="1:18" x14ac:dyDescent="0.25">
      <c r="A2697" s="3" t="s">
        <v>134</v>
      </c>
      <c r="B2697" s="3" t="s">
        <v>9341</v>
      </c>
      <c r="C2697" s="3" t="s">
        <v>9342</v>
      </c>
      <c r="D2697" s="43">
        <v>0.83333333333333337</v>
      </c>
      <c r="E2697" s="43">
        <v>5</v>
      </c>
      <c r="F2697" s="44">
        <v>6</v>
      </c>
      <c r="G2697" s="43">
        <v>4.16</v>
      </c>
      <c r="H2697" s="45">
        <v>1</v>
      </c>
      <c r="I2697" s="44">
        <v>0</v>
      </c>
      <c r="J2697" s="43">
        <v>5</v>
      </c>
      <c r="K2697" s="44">
        <v>0</v>
      </c>
      <c r="L2697" s="43">
        <v>4.16</v>
      </c>
      <c r="M2697" s="44">
        <v>0</v>
      </c>
      <c r="N2697" s="41">
        <v>4</v>
      </c>
      <c r="O2697" s="41">
        <v>4</v>
      </c>
      <c r="P2697" s="42" t="str">
        <f t="shared" si="42"/>
        <v>44</v>
      </c>
      <c r="Q2697" s="42"/>
      <c r="R2697" s="41" t="s">
        <v>3850</v>
      </c>
    </row>
    <row r="2698" spans="1:18" x14ac:dyDescent="0.25">
      <c r="A2698" s="3" t="s">
        <v>134</v>
      </c>
      <c r="B2698" s="3" t="s">
        <v>9343</v>
      </c>
      <c r="C2698" s="3" t="s">
        <v>9344</v>
      </c>
      <c r="D2698" s="43">
        <v>0.83333333333333337</v>
      </c>
      <c r="E2698" s="43">
        <v>5</v>
      </c>
      <c r="F2698" s="44">
        <v>6</v>
      </c>
      <c r="G2698" s="43">
        <v>4.16</v>
      </c>
      <c r="H2698" s="45">
        <v>1</v>
      </c>
      <c r="I2698" s="44">
        <v>0</v>
      </c>
      <c r="J2698" s="43">
        <v>5</v>
      </c>
      <c r="K2698" s="44">
        <v>0</v>
      </c>
      <c r="L2698" s="43">
        <v>4.16</v>
      </c>
      <c r="M2698" s="44">
        <v>0</v>
      </c>
      <c r="N2698" s="41">
        <v>4</v>
      </c>
      <c r="O2698" s="41">
        <v>4</v>
      </c>
      <c r="P2698" s="42" t="str">
        <f t="shared" si="42"/>
        <v>44</v>
      </c>
      <c r="Q2698" s="42"/>
      <c r="R2698" s="41" t="s">
        <v>3850</v>
      </c>
    </row>
    <row r="2699" spans="1:18" x14ac:dyDescent="0.25">
      <c r="A2699" s="3" t="s">
        <v>134</v>
      </c>
      <c r="B2699" s="3" t="s">
        <v>9345</v>
      </c>
      <c r="C2699" s="3" t="s">
        <v>5220</v>
      </c>
      <c r="D2699" s="43">
        <v>0.83333333333333337</v>
      </c>
      <c r="E2699" s="43">
        <v>5</v>
      </c>
      <c r="F2699" s="44">
        <v>6</v>
      </c>
      <c r="G2699" s="43">
        <v>4.16</v>
      </c>
      <c r="H2699" s="45">
        <v>1</v>
      </c>
      <c r="I2699" s="44">
        <v>0</v>
      </c>
      <c r="J2699" s="43">
        <v>5</v>
      </c>
      <c r="K2699" s="44">
        <v>0</v>
      </c>
      <c r="L2699" s="43">
        <v>4.16</v>
      </c>
      <c r="M2699" s="44">
        <v>0</v>
      </c>
      <c r="N2699" s="41">
        <v>4</v>
      </c>
      <c r="O2699" s="41">
        <v>4</v>
      </c>
      <c r="P2699" s="42" t="str">
        <f t="shared" si="42"/>
        <v>44</v>
      </c>
      <c r="Q2699" s="42"/>
      <c r="R2699" s="41" t="s">
        <v>3850</v>
      </c>
    </row>
    <row r="2700" spans="1:18" x14ac:dyDescent="0.25">
      <c r="A2700" s="3" t="s">
        <v>134</v>
      </c>
      <c r="B2700" s="3" t="s">
        <v>9346</v>
      </c>
      <c r="C2700" s="3" t="s">
        <v>9347</v>
      </c>
      <c r="D2700" s="43">
        <v>0.83333333333333337</v>
      </c>
      <c r="E2700" s="43">
        <v>5</v>
      </c>
      <c r="F2700" s="44">
        <v>6</v>
      </c>
      <c r="G2700" s="43">
        <v>4.16</v>
      </c>
      <c r="H2700" s="45">
        <v>1</v>
      </c>
      <c r="I2700" s="44">
        <v>0</v>
      </c>
      <c r="J2700" s="43">
        <v>5</v>
      </c>
      <c r="K2700" s="44">
        <v>0</v>
      </c>
      <c r="L2700" s="43">
        <v>4.16</v>
      </c>
      <c r="M2700" s="44">
        <v>0</v>
      </c>
      <c r="N2700" s="41">
        <v>4</v>
      </c>
      <c r="O2700" s="41">
        <v>4</v>
      </c>
      <c r="P2700" s="42" t="str">
        <f t="shared" si="42"/>
        <v>44</v>
      </c>
      <c r="Q2700" s="42"/>
      <c r="R2700" s="41" t="s">
        <v>3850</v>
      </c>
    </row>
    <row r="2701" spans="1:18" x14ac:dyDescent="0.25">
      <c r="A2701" s="3" t="s">
        <v>134</v>
      </c>
      <c r="B2701" s="3" t="s">
        <v>9348</v>
      </c>
      <c r="C2701" s="3" t="s">
        <v>1925</v>
      </c>
      <c r="D2701" s="43">
        <v>0.83333333333333337</v>
      </c>
      <c r="E2701" s="43">
        <v>5</v>
      </c>
      <c r="F2701" s="44">
        <v>6</v>
      </c>
      <c r="G2701" s="43">
        <v>4.16</v>
      </c>
      <c r="H2701" s="45">
        <v>1</v>
      </c>
      <c r="I2701" s="44">
        <v>0</v>
      </c>
      <c r="J2701" s="43">
        <v>5</v>
      </c>
      <c r="K2701" s="44">
        <v>0</v>
      </c>
      <c r="L2701" s="43">
        <v>4.16</v>
      </c>
      <c r="M2701" s="44">
        <v>0</v>
      </c>
      <c r="N2701" s="41">
        <v>4</v>
      </c>
      <c r="O2701" s="41">
        <v>4</v>
      </c>
      <c r="P2701" s="42" t="str">
        <f t="shared" si="42"/>
        <v>44</v>
      </c>
      <c r="Q2701" s="42"/>
      <c r="R2701" s="41" t="s">
        <v>3850</v>
      </c>
    </row>
    <row r="2702" spans="1:18" x14ac:dyDescent="0.25">
      <c r="A2702" s="3" t="s">
        <v>134</v>
      </c>
      <c r="B2702" s="3" t="s">
        <v>9349</v>
      </c>
      <c r="C2702" s="3" t="s">
        <v>3572</v>
      </c>
      <c r="D2702" s="43">
        <v>0.83333333333333337</v>
      </c>
      <c r="E2702" s="43">
        <v>5</v>
      </c>
      <c r="F2702" s="44">
        <v>6</v>
      </c>
      <c r="G2702" s="43">
        <v>4.16</v>
      </c>
      <c r="H2702" s="45">
        <v>1</v>
      </c>
      <c r="I2702" s="44">
        <v>0</v>
      </c>
      <c r="J2702" s="43">
        <v>5</v>
      </c>
      <c r="K2702" s="44">
        <v>0</v>
      </c>
      <c r="L2702" s="43">
        <v>4.16</v>
      </c>
      <c r="M2702" s="44">
        <v>0</v>
      </c>
      <c r="N2702" s="41">
        <v>4</v>
      </c>
      <c r="O2702" s="41">
        <v>4</v>
      </c>
      <c r="P2702" s="42" t="str">
        <f t="shared" si="42"/>
        <v>44</v>
      </c>
      <c r="Q2702" s="42"/>
      <c r="R2702" s="41" t="s">
        <v>3850</v>
      </c>
    </row>
    <row r="2703" spans="1:18" x14ac:dyDescent="0.25">
      <c r="A2703" s="3" t="s">
        <v>134</v>
      </c>
      <c r="B2703" s="3" t="s">
        <v>9350</v>
      </c>
      <c r="C2703" s="3" t="s">
        <v>9351</v>
      </c>
      <c r="D2703" s="43">
        <v>0.83333333333333337</v>
      </c>
      <c r="E2703" s="43">
        <v>5</v>
      </c>
      <c r="F2703" s="44">
        <v>6</v>
      </c>
      <c r="G2703" s="43">
        <v>4.16</v>
      </c>
      <c r="H2703" s="45">
        <v>1</v>
      </c>
      <c r="I2703" s="44">
        <v>0</v>
      </c>
      <c r="J2703" s="43">
        <v>5</v>
      </c>
      <c r="K2703" s="44">
        <v>0</v>
      </c>
      <c r="L2703" s="43">
        <v>4.16</v>
      </c>
      <c r="M2703" s="44">
        <v>0</v>
      </c>
      <c r="N2703" s="41">
        <v>4</v>
      </c>
      <c r="O2703" s="41">
        <v>4</v>
      </c>
      <c r="P2703" s="42" t="str">
        <f t="shared" si="42"/>
        <v>44</v>
      </c>
      <c r="Q2703" s="42"/>
      <c r="R2703" s="41" t="s">
        <v>3850</v>
      </c>
    </row>
    <row r="2704" spans="1:18" x14ac:dyDescent="0.25">
      <c r="A2704" s="3" t="s">
        <v>134</v>
      </c>
      <c r="B2704" s="3" t="s">
        <v>9352</v>
      </c>
      <c r="C2704" s="3" t="s">
        <v>9353</v>
      </c>
      <c r="D2704" s="43">
        <v>0.2722222222222222</v>
      </c>
      <c r="E2704" s="43">
        <v>1.6333</v>
      </c>
      <c r="F2704" s="44">
        <v>5.99</v>
      </c>
      <c r="G2704" s="43">
        <v>1.36</v>
      </c>
      <c r="H2704" s="45">
        <v>3</v>
      </c>
      <c r="I2704" s="44">
        <v>0</v>
      </c>
      <c r="J2704" s="43">
        <v>4.9000000000000004</v>
      </c>
      <c r="K2704" s="44">
        <v>0</v>
      </c>
      <c r="L2704" s="43">
        <v>4.08</v>
      </c>
      <c r="M2704" s="44">
        <v>0</v>
      </c>
      <c r="N2704" s="41">
        <v>4</v>
      </c>
      <c r="O2704" s="41">
        <v>4</v>
      </c>
      <c r="P2704" s="42" t="str">
        <f t="shared" si="42"/>
        <v>44</v>
      </c>
      <c r="Q2704" s="42"/>
      <c r="R2704" s="41" t="s">
        <v>3850</v>
      </c>
    </row>
    <row r="2705" spans="1:18" x14ac:dyDescent="0.25">
      <c r="A2705" s="3" t="s">
        <v>134</v>
      </c>
      <c r="B2705" s="3" t="s">
        <v>9354</v>
      </c>
      <c r="C2705" s="3" t="s">
        <v>9355</v>
      </c>
      <c r="D2705" s="43">
        <v>0.4</v>
      </c>
      <c r="E2705" s="43">
        <v>2.4</v>
      </c>
      <c r="F2705" s="44">
        <v>6</v>
      </c>
      <c r="G2705" s="43">
        <v>2</v>
      </c>
      <c r="H2705" s="45">
        <v>2</v>
      </c>
      <c r="I2705" s="44">
        <v>0</v>
      </c>
      <c r="J2705" s="43">
        <v>4.8</v>
      </c>
      <c r="K2705" s="44">
        <v>0</v>
      </c>
      <c r="L2705" s="43">
        <v>4</v>
      </c>
      <c r="M2705" s="44">
        <v>0</v>
      </c>
      <c r="N2705" s="41">
        <v>4</v>
      </c>
      <c r="O2705" s="41">
        <v>4</v>
      </c>
      <c r="P2705" s="42" t="str">
        <f t="shared" si="42"/>
        <v>44</v>
      </c>
      <c r="Q2705" s="42"/>
      <c r="R2705" s="41" t="s">
        <v>3850</v>
      </c>
    </row>
    <row r="2706" spans="1:18" x14ac:dyDescent="0.25">
      <c r="A2706" s="3" t="s">
        <v>134</v>
      </c>
      <c r="B2706" s="3" t="s">
        <v>7142</v>
      </c>
      <c r="C2706" s="3" t="s">
        <v>7143</v>
      </c>
      <c r="D2706" s="43">
        <v>0.6</v>
      </c>
      <c r="E2706" s="43">
        <v>4.5</v>
      </c>
      <c r="F2706" s="44">
        <v>7.5</v>
      </c>
      <c r="G2706" s="43">
        <v>3.9</v>
      </c>
      <c r="H2706" s="45">
        <v>1</v>
      </c>
      <c r="I2706" s="44">
        <v>0</v>
      </c>
      <c r="J2706" s="43">
        <v>4.5</v>
      </c>
      <c r="K2706" s="44">
        <v>0</v>
      </c>
      <c r="L2706" s="43">
        <v>3.9</v>
      </c>
      <c r="M2706" s="44">
        <v>0</v>
      </c>
      <c r="N2706" s="41">
        <v>4</v>
      </c>
      <c r="O2706" s="41">
        <v>4</v>
      </c>
      <c r="P2706" s="42" t="str">
        <f t="shared" si="42"/>
        <v>44</v>
      </c>
      <c r="Q2706" s="42"/>
      <c r="R2706" s="41" t="s">
        <v>1650</v>
      </c>
    </row>
    <row r="2707" spans="1:18" x14ac:dyDescent="0.25">
      <c r="A2707" s="3" t="s">
        <v>134</v>
      </c>
      <c r="B2707" s="3" t="s">
        <v>7144</v>
      </c>
      <c r="C2707" s="3" t="s">
        <v>4874</v>
      </c>
      <c r="D2707" s="43">
        <v>0.65</v>
      </c>
      <c r="E2707" s="43">
        <v>2.5</v>
      </c>
      <c r="F2707" s="44">
        <v>3.84</v>
      </c>
      <c r="G2707" s="43">
        <v>1.85</v>
      </c>
      <c r="H2707" s="45">
        <v>2</v>
      </c>
      <c r="I2707" s="44">
        <v>0</v>
      </c>
      <c r="J2707" s="43">
        <v>5</v>
      </c>
      <c r="K2707" s="44">
        <v>0</v>
      </c>
      <c r="L2707" s="43">
        <v>3.7</v>
      </c>
      <c r="M2707" s="44">
        <v>0</v>
      </c>
      <c r="N2707" s="41">
        <v>4</v>
      </c>
      <c r="O2707" s="41">
        <v>4</v>
      </c>
      <c r="P2707" s="42" t="str">
        <f t="shared" si="42"/>
        <v>44</v>
      </c>
      <c r="Q2707" s="42"/>
      <c r="R2707" s="41" t="s">
        <v>1650</v>
      </c>
    </row>
    <row r="2708" spans="1:18" x14ac:dyDescent="0.25">
      <c r="A2708" s="3" t="s">
        <v>134</v>
      </c>
      <c r="B2708" s="3" t="s">
        <v>7145</v>
      </c>
      <c r="C2708" s="3" t="s">
        <v>7146</v>
      </c>
      <c r="D2708" s="43">
        <v>0.33</v>
      </c>
      <c r="E2708" s="43">
        <v>4</v>
      </c>
      <c r="F2708" s="44">
        <v>12.12</v>
      </c>
      <c r="G2708" s="43">
        <v>3.67</v>
      </c>
      <c r="H2708" s="45">
        <v>1</v>
      </c>
      <c r="I2708" s="44">
        <v>0</v>
      </c>
      <c r="J2708" s="43">
        <v>4</v>
      </c>
      <c r="K2708" s="44">
        <v>0</v>
      </c>
      <c r="L2708" s="43">
        <v>3.67</v>
      </c>
      <c r="M2708" s="44">
        <v>0</v>
      </c>
      <c r="N2708" s="41">
        <v>4</v>
      </c>
      <c r="O2708" s="41">
        <v>4</v>
      </c>
      <c r="P2708" s="42" t="str">
        <f t="shared" si="42"/>
        <v>44</v>
      </c>
      <c r="Q2708" s="42"/>
      <c r="R2708" s="41" t="s">
        <v>1650</v>
      </c>
    </row>
    <row r="2709" spans="1:18" x14ac:dyDescent="0.25">
      <c r="A2709" s="3" t="s">
        <v>134</v>
      </c>
      <c r="B2709" s="3" t="s">
        <v>7147</v>
      </c>
      <c r="C2709" s="3" t="s">
        <v>7148</v>
      </c>
      <c r="D2709" s="43">
        <v>0.6</v>
      </c>
      <c r="E2709" s="43">
        <v>4</v>
      </c>
      <c r="F2709" s="44">
        <v>6.66</v>
      </c>
      <c r="G2709" s="43">
        <v>3.4</v>
      </c>
      <c r="H2709" s="45">
        <v>1</v>
      </c>
      <c r="I2709" s="44">
        <v>0</v>
      </c>
      <c r="J2709" s="43">
        <v>4</v>
      </c>
      <c r="K2709" s="44">
        <v>0</v>
      </c>
      <c r="L2709" s="43">
        <v>3.4</v>
      </c>
      <c r="M2709" s="44">
        <v>0</v>
      </c>
      <c r="N2709" s="41">
        <v>4</v>
      </c>
      <c r="O2709" s="41">
        <v>4</v>
      </c>
      <c r="P2709" s="42" t="str">
        <f t="shared" si="42"/>
        <v>44</v>
      </c>
      <c r="Q2709" s="42"/>
      <c r="R2709" s="41" t="s">
        <v>1650</v>
      </c>
    </row>
    <row r="2710" spans="1:18" x14ac:dyDescent="0.25">
      <c r="A2710" s="3" t="s">
        <v>134</v>
      </c>
      <c r="B2710" s="3" t="s">
        <v>7149</v>
      </c>
      <c r="C2710" s="3" t="s">
        <v>7150</v>
      </c>
      <c r="D2710" s="43">
        <v>0.6</v>
      </c>
      <c r="E2710" s="43">
        <v>4</v>
      </c>
      <c r="F2710" s="44">
        <v>6.66</v>
      </c>
      <c r="G2710" s="43">
        <v>3.4</v>
      </c>
      <c r="H2710" s="45">
        <v>1</v>
      </c>
      <c r="I2710" s="44">
        <v>0</v>
      </c>
      <c r="J2710" s="43">
        <v>4</v>
      </c>
      <c r="K2710" s="44">
        <v>0</v>
      </c>
      <c r="L2710" s="43">
        <v>3.4</v>
      </c>
      <c r="M2710" s="44">
        <v>0</v>
      </c>
      <c r="N2710" s="41">
        <v>4</v>
      </c>
      <c r="O2710" s="41">
        <v>4</v>
      </c>
      <c r="P2710" s="42" t="str">
        <f t="shared" si="42"/>
        <v>44</v>
      </c>
      <c r="Q2710" s="42"/>
      <c r="R2710" s="41" t="s">
        <v>1650</v>
      </c>
    </row>
    <row r="2711" spans="1:18" x14ac:dyDescent="0.25">
      <c r="A2711" s="3" t="s">
        <v>134</v>
      </c>
      <c r="B2711" s="3" t="s">
        <v>7151</v>
      </c>
      <c r="C2711" s="3" t="s">
        <v>7152</v>
      </c>
      <c r="D2711" s="43">
        <v>0.68</v>
      </c>
      <c r="E2711" s="43">
        <v>4.08</v>
      </c>
      <c r="F2711" s="44">
        <v>6</v>
      </c>
      <c r="G2711" s="43">
        <v>3.4</v>
      </c>
      <c r="H2711" s="45">
        <v>1</v>
      </c>
      <c r="I2711" s="44">
        <v>0</v>
      </c>
      <c r="J2711" s="43">
        <v>4.08</v>
      </c>
      <c r="K2711" s="44">
        <v>0</v>
      </c>
      <c r="L2711" s="43">
        <v>3.4</v>
      </c>
      <c r="M2711" s="44">
        <v>0</v>
      </c>
      <c r="N2711" s="41">
        <v>4</v>
      </c>
      <c r="O2711" s="41">
        <v>4</v>
      </c>
      <c r="P2711" s="42" t="str">
        <f t="shared" si="42"/>
        <v>44</v>
      </c>
      <c r="Q2711" s="42"/>
      <c r="R2711" s="41" t="s">
        <v>1650</v>
      </c>
    </row>
    <row r="2712" spans="1:18" x14ac:dyDescent="0.25">
      <c r="A2712" s="3" t="s">
        <v>134</v>
      </c>
      <c r="B2712" s="3" t="s">
        <v>7153</v>
      </c>
      <c r="C2712" s="3" t="s">
        <v>7154</v>
      </c>
      <c r="D2712" s="43">
        <v>0.68</v>
      </c>
      <c r="E2712" s="43">
        <v>4.08</v>
      </c>
      <c r="F2712" s="44">
        <v>6</v>
      </c>
      <c r="G2712" s="43">
        <v>3.4</v>
      </c>
      <c r="H2712" s="45">
        <v>1</v>
      </c>
      <c r="I2712" s="44">
        <v>0</v>
      </c>
      <c r="J2712" s="43">
        <v>4.08</v>
      </c>
      <c r="K2712" s="44">
        <v>0</v>
      </c>
      <c r="L2712" s="43">
        <v>3.4</v>
      </c>
      <c r="M2712" s="44">
        <v>0</v>
      </c>
      <c r="N2712" s="41">
        <v>4</v>
      </c>
      <c r="O2712" s="41">
        <v>4</v>
      </c>
      <c r="P2712" s="42" t="str">
        <f t="shared" si="42"/>
        <v>44</v>
      </c>
      <c r="Q2712" s="42"/>
      <c r="R2712" s="41" t="s">
        <v>1650</v>
      </c>
    </row>
    <row r="2713" spans="1:18" x14ac:dyDescent="0.25">
      <c r="A2713" s="3" t="s">
        <v>134</v>
      </c>
      <c r="B2713" s="3" t="s">
        <v>7155</v>
      </c>
      <c r="C2713" s="3" t="s">
        <v>7156</v>
      </c>
      <c r="D2713" s="43">
        <v>1.35</v>
      </c>
      <c r="E2713" s="43">
        <v>4.72</v>
      </c>
      <c r="F2713" s="44">
        <v>3.49</v>
      </c>
      <c r="G2713" s="43">
        <v>3.37</v>
      </c>
      <c r="H2713" s="45">
        <v>1</v>
      </c>
      <c r="I2713" s="44">
        <v>0</v>
      </c>
      <c r="J2713" s="43">
        <v>4.72</v>
      </c>
      <c r="K2713" s="44">
        <v>0</v>
      </c>
      <c r="L2713" s="43">
        <v>3.37</v>
      </c>
      <c r="M2713" s="44">
        <v>0</v>
      </c>
      <c r="N2713" s="41">
        <v>4</v>
      </c>
      <c r="O2713" s="41">
        <v>4</v>
      </c>
      <c r="P2713" s="42" t="str">
        <f t="shared" si="42"/>
        <v>44</v>
      </c>
      <c r="Q2713" s="42"/>
      <c r="R2713" s="41" t="s">
        <v>1650</v>
      </c>
    </row>
    <row r="2714" spans="1:18" x14ac:dyDescent="0.25">
      <c r="A2714" s="3" t="s">
        <v>134</v>
      </c>
      <c r="B2714" s="3" t="s">
        <v>7157</v>
      </c>
      <c r="C2714" s="3" t="s">
        <v>7158</v>
      </c>
      <c r="D2714" s="43">
        <v>1.35</v>
      </c>
      <c r="E2714" s="43">
        <v>4.72</v>
      </c>
      <c r="F2714" s="44">
        <v>3.49</v>
      </c>
      <c r="G2714" s="43">
        <v>3.37</v>
      </c>
      <c r="H2714" s="45">
        <v>1</v>
      </c>
      <c r="I2714" s="44">
        <v>0</v>
      </c>
      <c r="J2714" s="43">
        <v>4.72</v>
      </c>
      <c r="K2714" s="44">
        <v>0</v>
      </c>
      <c r="L2714" s="43">
        <v>3.37</v>
      </c>
      <c r="M2714" s="44">
        <v>0</v>
      </c>
      <c r="N2714" s="41">
        <v>4</v>
      </c>
      <c r="O2714" s="41">
        <v>4</v>
      </c>
      <c r="P2714" s="42" t="str">
        <f t="shared" si="42"/>
        <v>44</v>
      </c>
      <c r="Q2714" s="42"/>
      <c r="R2714" s="41" t="s">
        <v>1650</v>
      </c>
    </row>
    <row r="2715" spans="1:18" x14ac:dyDescent="0.25">
      <c r="A2715" s="3" t="s">
        <v>134</v>
      </c>
      <c r="B2715" s="3" t="s">
        <v>9356</v>
      </c>
      <c r="C2715" s="3" t="s">
        <v>9357</v>
      </c>
      <c r="D2715" s="43">
        <v>0.66666666666666663</v>
      </c>
      <c r="E2715" s="43">
        <v>4</v>
      </c>
      <c r="F2715" s="44">
        <v>6</v>
      </c>
      <c r="G2715" s="43">
        <v>3.33</v>
      </c>
      <c r="H2715" s="45">
        <v>1</v>
      </c>
      <c r="I2715" s="44">
        <v>0</v>
      </c>
      <c r="J2715" s="43">
        <v>4</v>
      </c>
      <c r="K2715" s="44">
        <v>0</v>
      </c>
      <c r="L2715" s="43">
        <v>3.33</v>
      </c>
      <c r="M2715" s="44">
        <v>0</v>
      </c>
      <c r="N2715" s="41">
        <v>4</v>
      </c>
      <c r="O2715" s="41">
        <v>4</v>
      </c>
      <c r="P2715" s="42" t="str">
        <f t="shared" si="42"/>
        <v>44</v>
      </c>
      <c r="Q2715" s="42"/>
      <c r="R2715" s="41" t="s">
        <v>3850</v>
      </c>
    </row>
    <row r="2716" spans="1:18" x14ac:dyDescent="0.25">
      <c r="A2716" s="3" t="s">
        <v>134</v>
      </c>
      <c r="B2716" s="3" t="s">
        <v>9358</v>
      </c>
      <c r="C2716" s="3" t="s">
        <v>9359</v>
      </c>
      <c r="D2716" s="43">
        <v>0.66666666666666663</v>
      </c>
      <c r="E2716" s="43">
        <v>4</v>
      </c>
      <c r="F2716" s="44">
        <v>6</v>
      </c>
      <c r="G2716" s="43">
        <v>3.33</v>
      </c>
      <c r="H2716" s="45">
        <v>1</v>
      </c>
      <c r="I2716" s="44">
        <v>0</v>
      </c>
      <c r="J2716" s="43">
        <v>4</v>
      </c>
      <c r="K2716" s="44">
        <v>0</v>
      </c>
      <c r="L2716" s="43">
        <v>3.33</v>
      </c>
      <c r="M2716" s="44">
        <v>0</v>
      </c>
      <c r="N2716" s="41">
        <v>4</v>
      </c>
      <c r="O2716" s="41">
        <v>4</v>
      </c>
      <c r="P2716" s="42" t="str">
        <f t="shared" si="42"/>
        <v>44</v>
      </c>
      <c r="Q2716" s="42"/>
      <c r="R2716" s="41" t="s">
        <v>3850</v>
      </c>
    </row>
    <row r="2717" spans="1:18" x14ac:dyDescent="0.25">
      <c r="A2717" s="3" t="s">
        <v>134</v>
      </c>
      <c r="B2717" s="3" t="s">
        <v>9360</v>
      </c>
      <c r="C2717" s="3" t="s">
        <v>3757</v>
      </c>
      <c r="D2717" s="43">
        <v>0.66666666666666663</v>
      </c>
      <c r="E2717" s="43">
        <v>4</v>
      </c>
      <c r="F2717" s="44">
        <v>6</v>
      </c>
      <c r="G2717" s="43">
        <v>3.33</v>
      </c>
      <c r="H2717" s="45">
        <v>1</v>
      </c>
      <c r="I2717" s="44">
        <v>0</v>
      </c>
      <c r="J2717" s="43">
        <v>4</v>
      </c>
      <c r="K2717" s="44">
        <v>0</v>
      </c>
      <c r="L2717" s="43">
        <v>3.33</v>
      </c>
      <c r="M2717" s="44">
        <v>0</v>
      </c>
      <c r="N2717" s="41">
        <v>4</v>
      </c>
      <c r="O2717" s="41">
        <v>4</v>
      </c>
      <c r="P2717" s="42" t="str">
        <f t="shared" si="42"/>
        <v>44</v>
      </c>
      <c r="Q2717" s="42"/>
      <c r="R2717" s="41" t="s">
        <v>3850</v>
      </c>
    </row>
    <row r="2718" spans="1:18" x14ac:dyDescent="0.25">
      <c r="A2718" s="3" t="s">
        <v>134</v>
      </c>
      <c r="B2718" s="3" t="s">
        <v>9361</v>
      </c>
      <c r="C2718" s="3" t="s">
        <v>9362</v>
      </c>
      <c r="D2718" s="43">
        <v>0.33333333333333331</v>
      </c>
      <c r="E2718" s="43">
        <v>2</v>
      </c>
      <c r="F2718" s="44">
        <v>6</v>
      </c>
      <c r="G2718" s="43">
        <v>1.66</v>
      </c>
      <c r="H2718" s="45">
        <v>2</v>
      </c>
      <c r="I2718" s="44">
        <v>0</v>
      </c>
      <c r="J2718" s="43">
        <v>4</v>
      </c>
      <c r="K2718" s="44">
        <v>0</v>
      </c>
      <c r="L2718" s="43">
        <v>3.33</v>
      </c>
      <c r="M2718" s="44">
        <v>0</v>
      </c>
      <c r="N2718" s="41">
        <v>4</v>
      </c>
      <c r="O2718" s="41">
        <v>4</v>
      </c>
      <c r="P2718" s="42" t="str">
        <f t="shared" si="42"/>
        <v>44</v>
      </c>
      <c r="Q2718" s="42"/>
      <c r="R2718" s="41" t="s">
        <v>3850</v>
      </c>
    </row>
    <row r="2719" spans="1:18" x14ac:dyDescent="0.25">
      <c r="A2719" s="3" t="s">
        <v>134</v>
      </c>
      <c r="B2719" s="3" t="s">
        <v>9363</v>
      </c>
      <c r="C2719" s="3" t="s">
        <v>9364</v>
      </c>
      <c r="D2719" s="43">
        <v>0.66666666666666663</v>
      </c>
      <c r="E2719" s="43">
        <v>4</v>
      </c>
      <c r="F2719" s="44">
        <v>6</v>
      </c>
      <c r="G2719" s="43">
        <v>3.33</v>
      </c>
      <c r="H2719" s="45">
        <v>1</v>
      </c>
      <c r="I2719" s="44">
        <v>0</v>
      </c>
      <c r="J2719" s="43">
        <v>4</v>
      </c>
      <c r="K2719" s="44">
        <v>0</v>
      </c>
      <c r="L2719" s="43">
        <v>3.33</v>
      </c>
      <c r="M2719" s="44">
        <v>0</v>
      </c>
      <c r="N2719" s="41">
        <v>4</v>
      </c>
      <c r="O2719" s="41">
        <v>4</v>
      </c>
      <c r="P2719" s="42" t="str">
        <f t="shared" si="42"/>
        <v>44</v>
      </c>
      <c r="Q2719" s="42"/>
      <c r="R2719" s="41" t="s">
        <v>3850</v>
      </c>
    </row>
    <row r="2720" spans="1:18" x14ac:dyDescent="0.25">
      <c r="A2720" s="3" t="s">
        <v>134</v>
      </c>
      <c r="B2720" s="3" t="s">
        <v>9365</v>
      </c>
      <c r="C2720" s="3" t="s">
        <v>9366</v>
      </c>
      <c r="D2720" s="43">
        <v>0.66666666666666663</v>
      </c>
      <c r="E2720" s="43">
        <v>4</v>
      </c>
      <c r="F2720" s="44">
        <v>6</v>
      </c>
      <c r="G2720" s="43">
        <v>3.33</v>
      </c>
      <c r="H2720" s="45">
        <v>1</v>
      </c>
      <c r="I2720" s="44">
        <v>0</v>
      </c>
      <c r="J2720" s="43">
        <v>4</v>
      </c>
      <c r="K2720" s="44">
        <v>0</v>
      </c>
      <c r="L2720" s="43">
        <v>3.33</v>
      </c>
      <c r="M2720" s="44">
        <v>0</v>
      </c>
      <c r="N2720" s="41">
        <v>4</v>
      </c>
      <c r="O2720" s="41">
        <v>4</v>
      </c>
      <c r="P2720" s="42" t="str">
        <f t="shared" si="42"/>
        <v>44</v>
      </c>
      <c r="Q2720" s="42"/>
      <c r="R2720" s="41" t="s">
        <v>3850</v>
      </c>
    </row>
    <row r="2721" spans="1:18" x14ac:dyDescent="0.25">
      <c r="A2721" s="3" t="s">
        <v>134</v>
      </c>
      <c r="B2721" s="3" t="s">
        <v>9367</v>
      </c>
      <c r="C2721" s="3" t="s">
        <v>9368</v>
      </c>
      <c r="D2721" s="43">
        <v>0.66666666666666663</v>
      </c>
      <c r="E2721" s="43">
        <v>4</v>
      </c>
      <c r="F2721" s="44">
        <v>6</v>
      </c>
      <c r="G2721" s="43">
        <v>3.33</v>
      </c>
      <c r="H2721" s="45">
        <v>1</v>
      </c>
      <c r="I2721" s="44">
        <v>0</v>
      </c>
      <c r="J2721" s="43">
        <v>4</v>
      </c>
      <c r="K2721" s="44">
        <v>0</v>
      </c>
      <c r="L2721" s="43">
        <v>3.33</v>
      </c>
      <c r="M2721" s="44">
        <v>0</v>
      </c>
      <c r="N2721" s="41">
        <v>4</v>
      </c>
      <c r="O2721" s="41">
        <v>4</v>
      </c>
      <c r="P2721" s="42" t="str">
        <f t="shared" si="42"/>
        <v>44</v>
      </c>
      <c r="Q2721" s="42"/>
      <c r="R2721" s="41" t="s">
        <v>3850</v>
      </c>
    </row>
    <row r="2722" spans="1:18" x14ac:dyDescent="0.25">
      <c r="A2722" s="3" t="s">
        <v>134</v>
      </c>
      <c r="B2722" s="3" t="s">
        <v>9369</v>
      </c>
      <c r="C2722" s="3" t="s">
        <v>9370</v>
      </c>
      <c r="D2722" s="43">
        <v>0.66666666666666663</v>
      </c>
      <c r="E2722" s="43">
        <v>4</v>
      </c>
      <c r="F2722" s="44">
        <v>6</v>
      </c>
      <c r="G2722" s="43">
        <v>3.33</v>
      </c>
      <c r="H2722" s="45">
        <v>1</v>
      </c>
      <c r="I2722" s="44">
        <v>0</v>
      </c>
      <c r="J2722" s="43">
        <v>4</v>
      </c>
      <c r="K2722" s="44">
        <v>0</v>
      </c>
      <c r="L2722" s="43">
        <v>3.33</v>
      </c>
      <c r="M2722" s="44">
        <v>0</v>
      </c>
      <c r="N2722" s="41">
        <v>4</v>
      </c>
      <c r="O2722" s="41">
        <v>4</v>
      </c>
      <c r="P2722" s="42" t="str">
        <f t="shared" si="42"/>
        <v>44</v>
      </c>
      <c r="Q2722" s="42"/>
      <c r="R2722" s="41" t="s">
        <v>3850</v>
      </c>
    </row>
    <row r="2723" spans="1:18" x14ac:dyDescent="0.25">
      <c r="A2723" s="3" t="s">
        <v>134</v>
      </c>
      <c r="B2723" s="3" t="s">
        <v>9371</v>
      </c>
      <c r="C2723" s="3" t="s">
        <v>9372</v>
      </c>
      <c r="D2723" s="43">
        <v>0.66666666666666663</v>
      </c>
      <c r="E2723" s="43">
        <v>4</v>
      </c>
      <c r="F2723" s="44">
        <v>6</v>
      </c>
      <c r="G2723" s="43">
        <v>3.33</v>
      </c>
      <c r="H2723" s="45">
        <v>1</v>
      </c>
      <c r="I2723" s="44">
        <v>0</v>
      </c>
      <c r="J2723" s="43">
        <v>4</v>
      </c>
      <c r="K2723" s="44">
        <v>0</v>
      </c>
      <c r="L2723" s="43">
        <v>3.33</v>
      </c>
      <c r="M2723" s="44">
        <v>0</v>
      </c>
      <c r="N2723" s="41">
        <v>4</v>
      </c>
      <c r="O2723" s="41">
        <v>4</v>
      </c>
      <c r="P2723" s="42" t="str">
        <f t="shared" si="42"/>
        <v>44</v>
      </c>
      <c r="Q2723" s="42"/>
      <c r="R2723" s="41" t="s">
        <v>3850</v>
      </c>
    </row>
    <row r="2724" spans="1:18" x14ac:dyDescent="0.25">
      <c r="A2724" s="3" t="s">
        <v>134</v>
      </c>
      <c r="B2724" s="3" t="s">
        <v>7159</v>
      </c>
      <c r="C2724" s="3" t="s">
        <v>7160</v>
      </c>
      <c r="D2724" s="43">
        <v>0.65</v>
      </c>
      <c r="E2724" s="43">
        <v>3.9000000000000004</v>
      </c>
      <c r="F2724" s="44">
        <v>6</v>
      </c>
      <c r="G2724" s="43">
        <v>3.25</v>
      </c>
      <c r="H2724" s="45">
        <v>1</v>
      </c>
      <c r="I2724" s="44">
        <v>0</v>
      </c>
      <c r="J2724" s="43">
        <v>3.9000000000000004</v>
      </c>
      <c r="K2724" s="44">
        <v>0</v>
      </c>
      <c r="L2724" s="43">
        <v>3.25</v>
      </c>
      <c r="M2724" s="44">
        <v>0</v>
      </c>
      <c r="N2724" s="41">
        <v>4</v>
      </c>
      <c r="O2724" s="41">
        <v>4</v>
      </c>
      <c r="P2724" s="42" t="str">
        <f t="shared" si="42"/>
        <v>44</v>
      </c>
      <c r="Q2724" s="42"/>
      <c r="R2724" s="41" t="s">
        <v>1650</v>
      </c>
    </row>
    <row r="2725" spans="1:18" x14ac:dyDescent="0.25">
      <c r="A2725" s="3" t="s">
        <v>134</v>
      </c>
      <c r="B2725" s="3" t="s">
        <v>7161</v>
      </c>
      <c r="C2725" s="3" t="s">
        <v>7162</v>
      </c>
      <c r="D2725" s="43">
        <v>1.95</v>
      </c>
      <c r="E2725" s="43">
        <v>2.1665999999999999</v>
      </c>
      <c r="F2725" s="44">
        <v>1.1100000000000001</v>
      </c>
      <c r="G2725" s="43">
        <v>0.21</v>
      </c>
      <c r="H2725" s="45">
        <v>5</v>
      </c>
      <c r="I2725" s="44">
        <v>0</v>
      </c>
      <c r="J2725" s="43">
        <v>13</v>
      </c>
      <c r="K2725" s="44">
        <v>0</v>
      </c>
      <c r="L2725" s="43">
        <v>3.25</v>
      </c>
      <c r="M2725" s="44">
        <v>0</v>
      </c>
      <c r="N2725" s="41">
        <v>4</v>
      </c>
      <c r="O2725" s="41">
        <v>4</v>
      </c>
      <c r="P2725" s="42" t="str">
        <f t="shared" si="42"/>
        <v>44</v>
      </c>
      <c r="Q2725" s="42"/>
      <c r="R2725" s="41" t="s">
        <v>1650</v>
      </c>
    </row>
    <row r="2726" spans="1:18" x14ac:dyDescent="0.25">
      <c r="A2726" s="3" t="s">
        <v>134</v>
      </c>
      <c r="B2726" s="3" t="s">
        <v>7163</v>
      </c>
      <c r="C2726" s="3" t="s">
        <v>7164</v>
      </c>
      <c r="D2726" s="43">
        <v>0.74</v>
      </c>
      <c r="E2726" s="43">
        <v>2.35</v>
      </c>
      <c r="F2726" s="44">
        <v>3.17</v>
      </c>
      <c r="G2726" s="43">
        <v>1.61</v>
      </c>
      <c r="H2726" s="45">
        <v>2</v>
      </c>
      <c r="I2726" s="44">
        <v>0</v>
      </c>
      <c r="J2726" s="43">
        <v>4.7</v>
      </c>
      <c r="K2726" s="44">
        <v>0</v>
      </c>
      <c r="L2726" s="43">
        <v>3.22</v>
      </c>
      <c r="M2726" s="44">
        <v>0</v>
      </c>
      <c r="N2726" s="41">
        <v>4</v>
      </c>
      <c r="O2726" s="41">
        <v>4</v>
      </c>
      <c r="P2726" s="42" t="str">
        <f t="shared" si="42"/>
        <v>44</v>
      </c>
      <c r="Q2726" s="42"/>
      <c r="R2726" s="41" t="s">
        <v>1650</v>
      </c>
    </row>
    <row r="2727" spans="1:18" x14ac:dyDescent="0.25">
      <c r="A2727" s="3" t="s">
        <v>134</v>
      </c>
      <c r="B2727" s="3" t="s">
        <v>9373</v>
      </c>
      <c r="C2727" s="3" t="s">
        <v>9374</v>
      </c>
      <c r="D2727" s="43">
        <v>0.31666666666666665</v>
      </c>
      <c r="E2727" s="43">
        <v>1.9</v>
      </c>
      <c r="F2727" s="44">
        <v>6</v>
      </c>
      <c r="G2727" s="43">
        <v>1.58</v>
      </c>
      <c r="H2727" s="45">
        <v>2</v>
      </c>
      <c r="I2727" s="44">
        <v>0</v>
      </c>
      <c r="J2727" s="43">
        <v>3.8</v>
      </c>
      <c r="K2727" s="44">
        <v>0</v>
      </c>
      <c r="L2727" s="43">
        <v>3.16</v>
      </c>
      <c r="M2727" s="44">
        <v>0</v>
      </c>
      <c r="N2727" s="41">
        <v>4</v>
      </c>
      <c r="O2727" s="41">
        <v>4</v>
      </c>
      <c r="P2727" s="42" t="str">
        <f t="shared" si="42"/>
        <v>44</v>
      </c>
      <c r="Q2727" s="42"/>
      <c r="R2727" s="41" t="s">
        <v>3850</v>
      </c>
    </row>
    <row r="2728" spans="1:18" x14ac:dyDescent="0.25">
      <c r="A2728" s="3" t="s">
        <v>134</v>
      </c>
      <c r="B2728" s="3" t="s">
        <v>9375</v>
      </c>
      <c r="C2728" s="3" t="s">
        <v>9376</v>
      </c>
      <c r="D2728" s="43">
        <v>0.3125</v>
      </c>
      <c r="E2728" s="43">
        <v>1.875</v>
      </c>
      <c r="F2728" s="44">
        <v>6</v>
      </c>
      <c r="G2728" s="43">
        <v>1.56</v>
      </c>
      <c r="H2728" s="45">
        <v>2</v>
      </c>
      <c r="I2728" s="44">
        <v>0</v>
      </c>
      <c r="J2728" s="43">
        <v>3.75</v>
      </c>
      <c r="K2728" s="44">
        <v>0</v>
      </c>
      <c r="L2728" s="43">
        <v>3.12</v>
      </c>
      <c r="M2728" s="44">
        <v>0</v>
      </c>
      <c r="N2728" s="41">
        <v>4</v>
      </c>
      <c r="O2728" s="41">
        <v>4</v>
      </c>
      <c r="P2728" s="42" t="str">
        <f t="shared" si="42"/>
        <v>44</v>
      </c>
      <c r="Q2728" s="42"/>
      <c r="R2728" s="41" t="s">
        <v>3850</v>
      </c>
    </row>
    <row r="2729" spans="1:18" x14ac:dyDescent="0.25">
      <c r="A2729" s="3" t="s">
        <v>134</v>
      </c>
      <c r="B2729" s="3" t="s">
        <v>9377</v>
      </c>
      <c r="C2729" s="3" t="s">
        <v>9378</v>
      </c>
      <c r="D2729" s="43">
        <v>0.625</v>
      </c>
      <c r="E2729" s="43">
        <v>3.75</v>
      </c>
      <c r="F2729" s="44">
        <v>6</v>
      </c>
      <c r="G2729" s="43">
        <v>3.12</v>
      </c>
      <c r="H2729" s="45">
        <v>1</v>
      </c>
      <c r="I2729" s="44">
        <v>0</v>
      </c>
      <c r="J2729" s="43">
        <v>3.75</v>
      </c>
      <c r="K2729" s="44">
        <v>0</v>
      </c>
      <c r="L2729" s="43">
        <v>3.12</v>
      </c>
      <c r="M2729" s="44">
        <v>0</v>
      </c>
      <c r="N2729" s="41">
        <v>4</v>
      </c>
      <c r="O2729" s="41">
        <v>4</v>
      </c>
      <c r="P2729" s="42" t="str">
        <f t="shared" si="42"/>
        <v>44</v>
      </c>
      <c r="Q2729" s="42"/>
      <c r="R2729" s="41" t="s">
        <v>3850</v>
      </c>
    </row>
    <row r="2730" spans="1:18" x14ac:dyDescent="0.25">
      <c r="A2730" s="3" t="s">
        <v>134</v>
      </c>
      <c r="B2730" s="3" t="s">
        <v>7165</v>
      </c>
      <c r="C2730" s="3" t="s">
        <v>7166</v>
      </c>
      <c r="D2730" s="43">
        <v>0.51</v>
      </c>
      <c r="E2730" s="43">
        <v>3.5</v>
      </c>
      <c r="F2730" s="44">
        <v>6.86</v>
      </c>
      <c r="G2730" s="43">
        <v>2.99</v>
      </c>
      <c r="H2730" s="45">
        <v>1</v>
      </c>
      <c r="I2730" s="44">
        <v>0</v>
      </c>
      <c r="J2730" s="43">
        <v>3.5</v>
      </c>
      <c r="K2730" s="44">
        <v>0</v>
      </c>
      <c r="L2730" s="43">
        <v>2.99</v>
      </c>
      <c r="M2730" s="44">
        <v>0</v>
      </c>
      <c r="N2730" s="41">
        <v>4</v>
      </c>
      <c r="O2730" s="41">
        <v>4</v>
      </c>
      <c r="P2730" s="42" t="str">
        <f t="shared" si="42"/>
        <v>44</v>
      </c>
      <c r="Q2730" s="42"/>
      <c r="R2730" s="41" t="s">
        <v>1650</v>
      </c>
    </row>
    <row r="2731" spans="1:18" x14ac:dyDescent="0.25">
      <c r="A2731" s="3" t="s">
        <v>134</v>
      </c>
      <c r="B2731" s="3" t="s">
        <v>7167</v>
      </c>
      <c r="C2731" s="3" t="s">
        <v>7168</v>
      </c>
      <c r="D2731" s="43">
        <v>0.51</v>
      </c>
      <c r="E2731" s="43">
        <v>2</v>
      </c>
      <c r="F2731" s="44">
        <v>3.92</v>
      </c>
      <c r="G2731" s="43">
        <v>1.49</v>
      </c>
      <c r="H2731" s="45">
        <v>6</v>
      </c>
      <c r="I2731" s="44">
        <v>0</v>
      </c>
      <c r="J2731" s="43">
        <v>6</v>
      </c>
      <c r="K2731" s="44">
        <v>0</v>
      </c>
      <c r="L2731" s="43">
        <v>2.94</v>
      </c>
      <c r="M2731" s="44">
        <v>0</v>
      </c>
      <c r="N2731" s="41">
        <v>4</v>
      </c>
      <c r="O2731" s="41">
        <v>4</v>
      </c>
      <c r="P2731" s="42" t="str">
        <f t="shared" si="42"/>
        <v>44</v>
      </c>
      <c r="Q2731" s="42"/>
      <c r="R2731" s="41" t="s">
        <v>1650</v>
      </c>
    </row>
    <row r="2732" spans="1:18" x14ac:dyDescent="0.25">
      <c r="A2732" s="3" t="s">
        <v>134</v>
      </c>
      <c r="B2732" s="3" t="s">
        <v>7169</v>
      </c>
      <c r="C2732" s="3" t="s">
        <v>7170</v>
      </c>
      <c r="D2732" s="43">
        <v>0.33</v>
      </c>
      <c r="E2732" s="43">
        <v>3.25</v>
      </c>
      <c r="F2732" s="44">
        <v>9.84</v>
      </c>
      <c r="G2732" s="43">
        <v>2.92</v>
      </c>
      <c r="H2732" s="45">
        <v>1</v>
      </c>
      <c r="I2732" s="44">
        <v>0</v>
      </c>
      <c r="J2732" s="43">
        <v>3.25</v>
      </c>
      <c r="K2732" s="44">
        <v>0</v>
      </c>
      <c r="L2732" s="43">
        <v>2.92</v>
      </c>
      <c r="M2732" s="44">
        <v>0</v>
      </c>
      <c r="N2732" s="41">
        <v>4</v>
      </c>
      <c r="O2732" s="41">
        <v>4</v>
      </c>
      <c r="P2732" s="42" t="str">
        <f t="shared" si="42"/>
        <v>44</v>
      </c>
      <c r="Q2732" s="42"/>
      <c r="R2732" s="41" t="s">
        <v>1650</v>
      </c>
    </row>
    <row r="2733" spans="1:18" x14ac:dyDescent="0.25">
      <c r="A2733" s="3" t="s">
        <v>134</v>
      </c>
      <c r="B2733" s="3" t="s">
        <v>9379</v>
      </c>
      <c r="C2733" s="3" t="s">
        <v>9380</v>
      </c>
      <c r="D2733" s="43">
        <v>0.58333333333333337</v>
      </c>
      <c r="E2733" s="43">
        <v>3.5</v>
      </c>
      <c r="F2733" s="44">
        <v>6</v>
      </c>
      <c r="G2733" s="43">
        <v>2.91</v>
      </c>
      <c r="H2733" s="45">
        <v>1</v>
      </c>
      <c r="I2733" s="44">
        <v>0</v>
      </c>
      <c r="J2733" s="43">
        <v>3.5</v>
      </c>
      <c r="K2733" s="44">
        <v>0</v>
      </c>
      <c r="L2733" s="43">
        <v>2.91</v>
      </c>
      <c r="M2733" s="44">
        <v>0</v>
      </c>
      <c r="N2733" s="41">
        <v>4</v>
      </c>
      <c r="O2733" s="41">
        <v>4</v>
      </c>
      <c r="P2733" s="42" t="str">
        <f t="shared" si="42"/>
        <v>44</v>
      </c>
      <c r="Q2733" s="42"/>
      <c r="R2733" s="41" t="s">
        <v>3850</v>
      </c>
    </row>
    <row r="2734" spans="1:18" x14ac:dyDescent="0.25">
      <c r="A2734" s="3" t="s">
        <v>134</v>
      </c>
      <c r="B2734" s="3" t="s">
        <v>9381</v>
      </c>
      <c r="C2734" s="3" t="s">
        <v>9382</v>
      </c>
      <c r="D2734" s="43">
        <v>0.58333333333333337</v>
      </c>
      <c r="E2734" s="43">
        <v>3.5</v>
      </c>
      <c r="F2734" s="44">
        <v>6</v>
      </c>
      <c r="G2734" s="43">
        <v>2.91</v>
      </c>
      <c r="H2734" s="45">
        <v>1</v>
      </c>
      <c r="I2734" s="44">
        <v>0</v>
      </c>
      <c r="J2734" s="43">
        <v>3.5</v>
      </c>
      <c r="K2734" s="44">
        <v>0</v>
      </c>
      <c r="L2734" s="43">
        <v>2.91</v>
      </c>
      <c r="M2734" s="44">
        <v>0</v>
      </c>
      <c r="N2734" s="41">
        <v>4</v>
      </c>
      <c r="O2734" s="41">
        <v>4</v>
      </c>
      <c r="P2734" s="42" t="str">
        <f t="shared" si="42"/>
        <v>44</v>
      </c>
      <c r="Q2734" s="42"/>
      <c r="R2734" s="41" t="s">
        <v>3850</v>
      </c>
    </row>
    <row r="2735" spans="1:18" x14ac:dyDescent="0.25">
      <c r="A2735" s="3" t="s">
        <v>134</v>
      </c>
      <c r="B2735" s="3" t="s">
        <v>9383</v>
      </c>
      <c r="C2735" s="3" t="s">
        <v>9383</v>
      </c>
      <c r="D2735" s="43">
        <v>0.58333333333333337</v>
      </c>
      <c r="E2735" s="43">
        <v>3.5</v>
      </c>
      <c r="F2735" s="44">
        <v>6</v>
      </c>
      <c r="G2735" s="43">
        <v>2.91</v>
      </c>
      <c r="H2735" s="45">
        <v>1</v>
      </c>
      <c r="I2735" s="44">
        <v>0</v>
      </c>
      <c r="J2735" s="43">
        <v>3.5</v>
      </c>
      <c r="K2735" s="44">
        <v>0</v>
      </c>
      <c r="L2735" s="43">
        <v>2.91</v>
      </c>
      <c r="M2735" s="44">
        <v>0</v>
      </c>
      <c r="N2735" s="41">
        <v>4</v>
      </c>
      <c r="O2735" s="41">
        <v>4</v>
      </c>
      <c r="P2735" s="42" t="str">
        <f t="shared" si="42"/>
        <v>44</v>
      </c>
      <c r="Q2735" s="42"/>
      <c r="R2735" s="41" t="s">
        <v>3850</v>
      </c>
    </row>
    <row r="2736" spans="1:18" x14ac:dyDescent="0.25">
      <c r="A2736" s="3" t="s">
        <v>134</v>
      </c>
      <c r="B2736" s="3" t="s">
        <v>9384</v>
      </c>
      <c r="C2736" s="3" t="s">
        <v>9384</v>
      </c>
      <c r="D2736" s="43">
        <v>0.58333333333333337</v>
      </c>
      <c r="E2736" s="43">
        <v>3.5</v>
      </c>
      <c r="F2736" s="44">
        <v>6</v>
      </c>
      <c r="G2736" s="43">
        <v>2.91</v>
      </c>
      <c r="H2736" s="45">
        <v>1</v>
      </c>
      <c r="I2736" s="44">
        <v>0</v>
      </c>
      <c r="J2736" s="43">
        <v>3.5</v>
      </c>
      <c r="K2736" s="44">
        <v>0</v>
      </c>
      <c r="L2736" s="43">
        <v>2.91</v>
      </c>
      <c r="M2736" s="44">
        <v>0</v>
      </c>
      <c r="N2736" s="41">
        <v>4</v>
      </c>
      <c r="O2736" s="41">
        <v>4</v>
      </c>
      <c r="P2736" s="42" t="str">
        <f t="shared" si="42"/>
        <v>44</v>
      </c>
      <c r="Q2736" s="42"/>
      <c r="R2736" s="41" t="s">
        <v>3850</v>
      </c>
    </row>
    <row r="2737" spans="1:18" x14ac:dyDescent="0.25">
      <c r="A2737" s="3" t="s">
        <v>134</v>
      </c>
      <c r="B2737" s="3" t="s">
        <v>9385</v>
      </c>
      <c r="C2737" s="3" t="s">
        <v>9385</v>
      </c>
      <c r="D2737" s="43">
        <v>0.58333333333333337</v>
      </c>
      <c r="E2737" s="43">
        <v>3.5</v>
      </c>
      <c r="F2737" s="44">
        <v>6</v>
      </c>
      <c r="G2737" s="43">
        <v>2.91</v>
      </c>
      <c r="H2737" s="45">
        <v>1</v>
      </c>
      <c r="I2737" s="44">
        <v>0</v>
      </c>
      <c r="J2737" s="43">
        <v>3.5</v>
      </c>
      <c r="K2737" s="44">
        <v>0</v>
      </c>
      <c r="L2737" s="43">
        <v>2.91</v>
      </c>
      <c r="M2737" s="44">
        <v>0</v>
      </c>
      <c r="N2737" s="41">
        <v>4</v>
      </c>
      <c r="O2737" s="41">
        <v>4</v>
      </c>
      <c r="P2737" s="42" t="str">
        <f t="shared" si="42"/>
        <v>44</v>
      </c>
      <c r="Q2737" s="42"/>
      <c r="R2737" s="41" t="s">
        <v>3850</v>
      </c>
    </row>
    <row r="2738" spans="1:18" x14ac:dyDescent="0.25">
      <c r="A2738" s="3" t="s">
        <v>134</v>
      </c>
      <c r="B2738" s="3" t="s">
        <v>9386</v>
      </c>
      <c r="C2738" s="3" t="s">
        <v>9387</v>
      </c>
      <c r="D2738" s="43">
        <v>0.58333333333333337</v>
      </c>
      <c r="E2738" s="43">
        <v>3.5</v>
      </c>
      <c r="F2738" s="44">
        <v>6</v>
      </c>
      <c r="G2738" s="43">
        <v>2.91</v>
      </c>
      <c r="H2738" s="45">
        <v>1</v>
      </c>
      <c r="I2738" s="44">
        <v>0</v>
      </c>
      <c r="J2738" s="43">
        <v>3.5</v>
      </c>
      <c r="K2738" s="44">
        <v>0</v>
      </c>
      <c r="L2738" s="43">
        <v>2.91</v>
      </c>
      <c r="M2738" s="44">
        <v>0</v>
      </c>
      <c r="N2738" s="41">
        <v>4</v>
      </c>
      <c r="O2738" s="41">
        <v>4</v>
      </c>
      <c r="P2738" s="42" t="str">
        <f t="shared" si="42"/>
        <v>44</v>
      </c>
      <c r="Q2738" s="42"/>
      <c r="R2738" s="41" t="s">
        <v>3850</v>
      </c>
    </row>
    <row r="2739" spans="1:18" x14ac:dyDescent="0.25">
      <c r="A2739" s="3" t="s">
        <v>134</v>
      </c>
      <c r="B2739" s="3" t="s">
        <v>9388</v>
      </c>
      <c r="C2739" s="3" t="s">
        <v>9388</v>
      </c>
      <c r="D2739" s="43">
        <v>0.58333333333333337</v>
      </c>
      <c r="E2739" s="43">
        <v>3.5</v>
      </c>
      <c r="F2739" s="44">
        <v>6</v>
      </c>
      <c r="G2739" s="43">
        <v>2.91</v>
      </c>
      <c r="H2739" s="45">
        <v>1</v>
      </c>
      <c r="I2739" s="44">
        <v>0</v>
      </c>
      <c r="J2739" s="43">
        <v>3.5</v>
      </c>
      <c r="K2739" s="44">
        <v>0</v>
      </c>
      <c r="L2739" s="43">
        <v>2.91</v>
      </c>
      <c r="M2739" s="44">
        <v>0</v>
      </c>
      <c r="N2739" s="41">
        <v>4</v>
      </c>
      <c r="O2739" s="41">
        <v>4</v>
      </c>
      <c r="P2739" s="42" t="str">
        <f t="shared" si="42"/>
        <v>44</v>
      </c>
      <c r="Q2739" s="42"/>
      <c r="R2739" s="41" t="s">
        <v>3850</v>
      </c>
    </row>
    <row r="2740" spans="1:18" x14ac:dyDescent="0.25">
      <c r="A2740" s="3" t="s">
        <v>134</v>
      </c>
      <c r="B2740" s="3" t="s">
        <v>9389</v>
      </c>
      <c r="C2740" s="3" t="s">
        <v>9389</v>
      </c>
      <c r="D2740" s="43">
        <v>0.58333333333333337</v>
      </c>
      <c r="E2740" s="43">
        <v>3.5</v>
      </c>
      <c r="F2740" s="44">
        <v>6</v>
      </c>
      <c r="G2740" s="43">
        <v>2.91</v>
      </c>
      <c r="H2740" s="45">
        <v>1</v>
      </c>
      <c r="I2740" s="44">
        <v>0</v>
      </c>
      <c r="J2740" s="43">
        <v>3.5</v>
      </c>
      <c r="K2740" s="44">
        <v>0</v>
      </c>
      <c r="L2740" s="43">
        <v>2.91</v>
      </c>
      <c r="M2740" s="44">
        <v>0</v>
      </c>
      <c r="N2740" s="41">
        <v>4</v>
      </c>
      <c r="O2740" s="41">
        <v>4</v>
      </c>
      <c r="P2740" s="42" t="str">
        <f t="shared" si="42"/>
        <v>44</v>
      </c>
      <c r="Q2740" s="42"/>
      <c r="R2740" s="41" t="s">
        <v>3850</v>
      </c>
    </row>
    <row r="2741" spans="1:18" x14ac:dyDescent="0.25">
      <c r="A2741" s="3" t="s">
        <v>134</v>
      </c>
      <c r="B2741" s="3" t="s">
        <v>9390</v>
      </c>
      <c r="C2741" s="3" t="s">
        <v>9390</v>
      </c>
      <c r="D2741" s="43">
        <v>0.58333333333333337</v>
      </c>
      <c r="E2741" s="43">
        <v>3.5</v>
      </c>
      <c r="F2741" s="44">
        <v>6</v>
      </c>
      <c r="G2741" s="43">
        <v>2.91</v>
      </c>
      <c r="H2741" s="45">
        <v>1</v>
      </c>
      <c r="I2741" s="44">
        <v>0</v>
      </c>
      <c r="J2741" s="43">
        <v>3.5</v>
      </c>
      <c r="K2741" s="44">
        <v>0</v>
      </c>
      <c r="L2741" s="43">
        <v>2.91</v>
      </c>
      <c r="M2741" s="44">
        <v>0</v>
      </c>
      <c r="N2741" s="41">
        <v>4</v>
      </c>
      <c r="O2741" s="41">
        <v>4</v>
      </c>
      <c r="P2741" s="42" t="str">
        <f t="shared" si="42"/>
        <v>44</v>
      </c>
      <c r="Q2741" s="42"/>
      <c r="R2741" s="41" t="s">
        <v>3850</v>
      </c>
    </row>
    <row r="2742" spans="1:18" x14ac:dyDescent="0.25">
      <c r="A2742" s="3" t="s">
        <v>134</v>
      </c>
      <c r="B2742" s="3" t="s">
        <v>9391</v>
      </c>
      <c r="C2742" s="3" t="s">
        <v>9391</v>
      </c>
      <c r="D2742" s="43">
        <v>0.58333333333333337</v>
      </c>
      <c r="E2742" s="43">
        <v>3.5</v>
      </c>
      <c r="F2742" s="44">
        <v>6</v>
      </c>
      <c r="G2742" s="43">
        <v>2.91</v>
      </c>
      <c r="H2742" s="45">
        <v>1</v>
      </c>
      <c r="I2742" s="44">
        <v>0</v>
      </c>
      <c r="J2742" s="43">
        <v>3.5</v>
      </c>
      <c r="K2742" s="44">
        <v>0</v>
      </c>
      <c r="L2742" s="43">
        <v>2.91</v>
      </c>
      <c r="M2742" s="44">
        <v>0</v>
      </c>
      <c r="N2742" s="41">
        <v>4</v>
      </c>
      <c r="O2742" s="41">
        <v>4</v>
      </c>
      <c r="P2742" s="42" t="str">
        <f t="shared" si="42"/>
        <v>44</v>
      </c>
      <c r="Q2742" s="42"/>
      <c r="R2742" s="41" t="s">
        <v>3850</v>
      </c>
    </row>
    <row r="2743" spans="1:18" x14ac:dyDescent="0.25">
      <c r="A2743" s="3" t="s">
        <v>134</v>
      </c>
      <c r="B2743" s="3" t="s">
        <v>7171</v>
      </c>
      <c r="C2743" s="3" t="s">
        <v>7172</v>
      </c>
      <c r="D2743" s="43">
        <v>0.56000000000000005</v>
      </c>
      <c r="E2743" s="43">
        <v>3.3600000000000003</v>
      </c>
      <c r="F2743" s="44">
        <v>6</v>
      </c>
      <c r="G2743" s="43">
        <v>2.8</v>
      </c>
      <c r="H2743" s="45">
        <v>1</v>
      </c>
      <c r="I2743" s="44">
        <v>0</v>
      </c>
      <c r="J2743" s="43">
        <v>3.3600000000000003</v>
      </c>
      <c r="K2743" s="44">
        <v>0</v>
      </c>
      <c r="L2743" s="43">
        <v>2.8</v>
      </c>
      <c r="M2743" s="44">
        <v>0</v>
      </c>
      <c r="N2743" s="41">
        <v>4</v>
      </c>
      <c r="O2743" s="41">
        <v>4</v>
      </c>
      <c r="P2743" s="42" t="str">
        <f t="shared" si="42"/>
        <v>44</v>
      </c>
      <c r="Q2743" s="42"/>
      <c r="R2743" s="41" t="s">
        <v>1650</v>
      </c>
    </row>
    <row r="2744" spans="1:18" x14ac:dyDescent="0.25">
      <c r="A2744" s="3" t="s">
        <v>134</v>
      </c>
      <c r="B2744" s="3" t="s">
        <v>7173</v>
      </c>
      <c r="C2744" s="3" t="s">
        <v>7174</v>
      </c>
      <c r="D2744" s="43">
        <v>0.28000000000000003</v>
      </c>
      <c r="E2744" s="43">
        <v>3</v>
      </c>
      <c r="F2744" s="44">
        <v>10.71</v>
      </c>
      <c r="G2744" s="43">
        <v>2.72</v>
      </c>
      <c r="H2744" s="45">
        <v>1</v>
      </c>
      <c r="I2744" s="44">
        <v>0</v>
      </c>
      <c r="J2744" s="43">
        <v>3</v>
      </c>
      <c r="K2744" s="44">
        <v>0</v>
      </c>
      <c r="L2744" s="43">
        <v>2.72</v>
      </c>
      <c r="M2744" s="44">
        <v>0</v>
      </c>
      <c r="N2744" s="41">
        <v>4</v>
      </c>
      <c r="O2744" s="41">
        <v>4</v>
      </c>
      <c r="P2744" s="42" t="str">
        <f t="shared" si="42"/>
        <v>44</v>
      </c>
      <c r="Q2744" s="42"/>
      <c r="R2744" s="41" t="s">
        <v>1650</v>
      </c>
    </row>
    <row r="2745" spans="1:18" x14ac:dyDescent="0.25">
      <c r="A2745" s="3" t="s">
        <v>134</v>
      </c>
      <c r="B2745" s="3" t="s">
        <v>7175</v>
      </c>
      <c r="C2745" s="3" t="s">
        <v>7176</v>
      </c>
      <c r="D2745" s="43">
        <v>0.33</v>
      </c>
      <c r="E2745" s="43">
        <v>3</v>
      </c>
      <c r="F2745" s="44">
        <v>9.09</v>
      </c>
      <c r="G2745" s="43">
        <v>2.67</v>
      </c>
      <c r="H2745" s="45">
        <v>1</v>
      </c>
      <c r="I2745" s="44">
        <v>0</v>
      </c>
      <c r="J2745" s="43">
        <v>3</v>
      </c>
      <c r="K2745" s="44">
        <v>0</v>
      </c>
      <c r="L2745" s="43">
        <v>2.67</v>
      </c>
      <c r="M2745" s="44">
        <v>0</v>
      </c>
      <c r="N2745" s="41">
        <v>4</v>
      </c>
      <c r="O2745" s="41">
        <v>4</v>
      </c>
      <c r="P2745" s="42" t="str">
        <f t="shared" si="42"/>
        <v>44</v>
      </c>
      <c r="Q2745" s="42"/>
      <c r="R2745" s="41" t="s">
        <v>1650</v>
      </c>
    </row>
    <row r="2746" spans="1:18" x14ac:dyDescent="0.25">
      <c r="A2746" s="3" t="s">
        <v>134</v>
      </c>
      <c r="B2746" s="3" t="s">
        <v>7177</v>
      </c>
      <c r="C2746" s="3" t="s">
        <v>7178</v>
      </c>
      <c r="D2746" s="43">
        <v>0.37</v>
      </c>
      <c r="E2746" s="43">
        <v>3</v>
      </c>
      <c r="F2746" s="44">
        <v>8.1</v>
      </c>
      <c r="G2746" s="43">
        <v>2.63</v>
      </c>
      <c r="H2746" s="45">
        <v>1</v>
      </c>
      <c r="I2746" s="44">
        <v>0</v>
      </c>
      <c r="J2746" s="43">
        <v>3</v>
      </c>
      <c r="K2746" s="44">
        <v>0</v>
      </c>
      <c r="L2746" s="43">
        <v>2.63</v>
      </c>
      <c r="M2746" s="44">
        <v>0</v>
      </c>
      <c r="N2746" s="41">
        <v>4</v>
      </c>
      <c r="O2746" s="41">
        <v>4</v>
      </c>
      <c r="P2746" s="42" t="str">
        <f t="shared" si="42"/>
        <v>44</v>
      </c>
      <c r="Q2746" s="42"/>
      <c r="R2746" s="41" t="s">
        <v>1650</v>
      </c>
    </row>
    <row r="2747" spans="1:18" x14ac:dyDescent="0.25">
      <c r="A2747" s="3" t="s">
        <v>134</v>
      </c>
      <c r="B2747" s="3" t="s">
        <v>7179</v>
      </c>
      <c r="C2747" s="3" t="s">
        <v>7180</v>
      </c>
      <c r="D2747" s="43">
        <v>0.37</v>
      </c>
      <c r="E2747" s="43">
        <v>3</v>
      </c>
      <c r="F2747" s="44">
        <v>8.1</v>
      </c>
      <c r="G2747" s="43">
        <v>2.63</v>
      </c>
      <c r="H2747" s="45">
        <v>1</v>
      </c>
      <c r="I2747" s="44">
        <v>0</v>
      </c>
      <c r="J2747" s="43">
        <v>3</v>
      </c>
      <c r="K2747" s="44">
        <v>0</v>
      </c>
      <c r="L2747" s="43">
        <v>2.63</v>
      </c>
      <c r="M2747" s="44">
        <v>0</v>
      </c>
      <c r="N2747" s="41">
        <v>4</v>
      </c>
      <c r="O2747" s="41">
        <v>4</v>
      </c>
      <c r="P2747" s="42" t="str">
        <f t="shared" si="42"/>
        <v>44</v>
      </c>
      <c r="Q2747" s="42"/>
      <c r="R2747" s="41" t="s">
        <v>1650</v>
      </c>
    </row>
    <row r="2748" spans="1:18" x14ac:dyDescent="0.25">
      <c r="A2748" s="3" t="s">
        <v>134</v>
      </c>
      <c r="B2748" s="3" t="s">
        <v>7181</v>
      </c>
      <c r="C2748" s="3" t="s">
        <v>7182</v>
      </c>
      <c r="D2748" s="43">
        <v>0.37</v>
      </c>
      <c r="E2748" s="43">
        <v>3</v>
      </c>
      <c r="F2748" s="44">
        <v>8.1</v>
      </c>
      <c r="G2748" s="43">
        <v>2.63</v>
      </c>
      <c r="H2748" s="45">
        <v>1</v>
      </c>
      <c r="I2748" s="44">
        <v>0</v>
      </c>
      <c r="J2748" s="43">
        <v>3</v>
      </c>
      <c r="K2748" s="44">
        <v>0</v>
      </c>
      <c r="L2748" s="43">
        <v>2.63</v>
      </c>
      <c r="M2748" s="44">
        <v>0</v>
      </c>
      <c r="N2748" s="41">
        <v>4</v>
      </c>
      <c r="O2748" s="41">
        <v>4</v>
      </c>
      <c r="P2748" s="42" t="str">
        <f t="shared" si="42"/>
        <v>44</v>
      </c>
      <c r="Q2748" s="42"/>
      <c r="R2748" s="41" t="s">
        <v>1650</v>
      </c>
    </row>
    <row r="2749" spans="1:18" x14ac:dyDescent="0.25">
      <c r="A2749" s="3" t="s">
        <v>134</v>
      </c>
      <c r="B2749" s="3" t="s">
        <v>9392</v>
      </c>
      <c r="C2749" s="3" t="s">
        <v>9393</v>
      </c>
      <c r="D2749" s="43">
        <v>0.52500000000000002</v>
      </c>
      <c r="E2749" s="43">
        <v>3.15</v>
      </c>
      <c r="F2749" s="44">
        <v>6</v>
      </c>
      <c r="G2749" s="43">
        <v>2.62</v>
      </c>
      <c r="H2749" s="45">
        <v>1</v>
      </c>
      <c r="I2749" s="44">
        <v>0</v>
      </c>
      <c r="J2749" s="43">
        <v>3.15</v>
      </c>
      <c r="K2749" s="44">
        <v>0</v>
      </c>
      <c r="L2749" s="43">
        <v>2.62</v>
      </c>
      <c r="M2749" s="44">
        <v>0</v>
      </c>
      <c r="N2749" s="41">
        <v>4</v>
      </c>
      <c r="O2749" s="41">
        <v>4</v>
      </c>
      <c r="P2749" s="42" t="str">
        <f t="shared" si="42"/>
        <v>44</v>
      </c>
      <c r="Q2749" s="42"/>
      <c r="R2749" s="41" t="s">
        <v>3850</v>
      </c>
    </row>
    <row r="2750" spans="1:18" x14ac:dyDescent="0.25">
      <c r="A2750" s="3" t="s">
        <v>134</v>
      </c>
      <c r="B2750" s="3" t="s">
        <v>9394</v>
      </c>
      <c r="C2750" s="3" t="s">
        <v>9395</v>
      </c>
      <c r="D2750" s="43">
        <v>0.52500000000000002</v>
      </c>
      <c r="E2750" s="43">
        <v>3.15</v>
      </c>
      <c r="F2750" s="44">
        <v>6</v>
      </c>
      <c r="G2750" s="43">
        <v>2.62</v>
      </c>
      <c r="H2750" s="45">
        <v>1</v>
      </c>
      <c r="I2750" s="44">
        <v>0</v>
      </c>
      <c r="J2750" s="43">
        <v>3.15</v>
      </c>
      <c r="K2750" s="44">
        <v>0</v>
      </c>
      <c r="L2750" s="43">
        <v>2.62</v>
      </c>
      <c r="M2750" s="44">
        <v>0</v>
      </c>
      <c r="N2750" s="41">
        <v>4</v>
      </c>
      <c r="O2750" s="41">
        <v>4</v>
      </c>
      <c r="P2750" s="42" t="str">
        <f t="shared" si="42"/>
        <v>44</v>
      </c>
      <c r="Q2750" s="42"/>
      <c r="R2750" s="41" t="s">
        <v>3850</v>
      </c>
    </row>
    <row r="2751" spans="1:18" x14ac:dyDescent="0.25">
      <c r="A2751" s="3" t="s">
        <v>134</v>
      </c>
      <c r="B2751" s="3" t="s">
        <v>7183</v>
      </c>
      <c r="C2751" s="3" t="s">
        <v>7184</v>
      </c>
      <c r="D2751" s="43">
        <v>0.42</v>
      </c>
      <c r="E2751" s="43">
        <v>3</v>
      </c>
      <c r="F2751" s="44">
        <v>7.14</v>
      </c>
      <c r="G2751" s="43">
        <v>2.58</v>
      </c>
      <c r="H2751" s="45">
        <v>1</v>
      </c>
      <c r="I2751" s="44">
        <v>0</v>
      </c>
      <c r="J2751" s="43">
        <v>3</v>
      </c>
      <c r="K2751" s="44">
        <v>0</v>
      </c>
      <c r="L2751" s="43">
        <v>2.58</v>
      </c>
      <c r="M2751" s="44">
        <v>0</v>
      </c>
      <c r="N2751" s="41">
        <v>4</v>
      </c>
      <c r="O2751" s="41">
        <v>4</v>
      </c>
      <c r="P2751" s="42" t="str">
        <f t="shared" si="42"/>
        <v>44</v>
      </c>
      <c r="Q2751" s="42"/>
      <c r="R2751" s="41" t="s">
        <v>1650</v>
      </c>
    </row>
    <row r="2752" spans="1:18" x14ac:dyDescent="0.25">
      <c r="A2752" s="3" t="s">
        <v>134</v>
      </c>
      <c r="B2752" s="3" t="s">
        <v>9396</v>
      </c>
      <c r="C2752" s="3" t="s">
        <v>9397</v>
      </c>
      <c r="D2752" s="43">
        <v>0.5</v>
      </c>
      <c r="E2752" s="43">
        <v>3</v>
      </c>
      <c r="F2752" s="44">
        <v>6</v>
      </c>
      <c r="G2752" s="43">
        <v>2.5</v>
      </c>
      <c r="H2752" s="45">
        <v>1</v>
      </c>
      <c r="I2752" s="44">
        <v>0</v>
      </c>
      <c r="J2752" s="43">
        <v>3</v>
      </c>
      <c r="K2752" s="44">
        <v>0</v>
      </c>
      <c r="L2752" s="43">
        <v>2.5</v>
      </c>
      <c r="M2752" s="44">
        <v>0</v>
      </c>
      <c r="N2752" s="41">
        <v>4</v>
      </c>
      <c r="O2752" s="41">
        <v>4</v>
      </c>
      <c r="P2752" s="42" t="str">
        <f t="shared" si="42"/>
        <v>44</v>
      </c>
      <c r="Q2752" s="42"/>
      <c r="R2752" s="41" t="s">
        <v>3850</v>
      </c>
    </row>
    <row r="2753" spans="1:18" x14ac:dyDescent="0.25">
      <c r="A2753" s="3" t="s">
        <v>134</v>
      </c>
      <c r="B2753" s="3" t="s">
        <v>9398</v>
      </c>
      <c r="C2753" s="3" t="s">
        <v>9399</v>
      </c>
      <c r="D2753" s="43">
        <v>0.5</v>
      </c>
      <c r="E2753" s="43">
        <v>3</v>
      </c>
      <c r="F2753" s="44">
        <v>6</v>
      </c>
      <c r="G2753" s="43">
        <v>2.5</v>
      </c>
      <c r="H2753" s="45">
        <v>1</v>
      </c>
      <c r="I2753" s="44">
        <v>0</v>
      </c>
      <c r="J2753" s="43">
        <v>3</v>
      </c>
      <c r="K2753" s="44">
        <v>0</v>
      </c>
      <c r="L2753" s="43">
        <v>2.5</v>
      </c>
      <c r="M2753" s="44">
        <v>0</v>
      </c>
      <c r="N2753" s="41">
        <v>4</v>
      </c>
      <c r="O2753" s="41">
        <v>4</v>
      </c>
      <c r="P2753" s="42" t="str">
        <f t="shared" si="42"/>
        <v>44</v>
      </c>
      <c r="Q2753" s="42"/>
      <c r="R2753" s="41" t="s">
        <v>3850</v>
      </c>
    </row>
    <row r="2754" spans="1:18" x14ac:dyDescent="0.25">
      <c r="A2754" s="3" t="s">
        <v>134</v>
      </c>
      <c r="B2754" s="3" t="s">
        <v>9400</v>
      </c>
      <c r="C2754" s="3" t="s">
        <v>9401</v>
      </c>
      <c r="D2754" s="43">
        <v>0.25</v>
      </c>
      <c r="E2754" s="43">
        <v>1.5</v>
      </c>
      <c r="F2754" s="44">
        <v>6</v>
      </c>
      <c r="G2754" s="43">
        <v>1.25</v>
      </c>
      <c r="H2754" s="45">
        <v>2</v>
      </c>
      <c r="I2754" s="44">
        <v>0</v>
      </c>
      <c r="J2754" s="43">
        <v>3</v>
      </c>
      <c r="K2754" s="44">
        <v>0</v>
      </c>
      <c r="L2754" s="43">
        <v>2.5</v>
      </c>
      <c r="M2754" s="44">
        <v>0</v>
      </c>
      <c r="N2754" s="41">
        <v>4</v>
      </c>
      <c r="O2754" s="41">
        <v>4</v>
      </c>
      <c r="P2754" s="42" t="str">
        <f t="shared" si="42"/>
        <v>44</v>
      </c>
      <c r="Q2754" s="42"/>
      <c r="R2754" s="41" t="s">
        <v>3850</v>
      </c>
    </row>
    <row r="2755" spans="1:18" x14ac:dyDescent="0.25">
      <c r="A2755" s="3" t="s">
        <v>134</v>
      </c>
      <c r="B2755" s="3" t="s">
        <v>9402</v>
      </c>
      <c r="C2755" s="3" t="s">
        <v>3721</v>
      </c>
      <c r="D2755" s="43">
        <v>0.5</v>
      </c>
      <c r="E2755" s="43">
        <v>3</v>
      </c>
      <c r="F2755" s="44">
        <v>6</v>
      </c>
      <c r="G2755" s="43">
        <v>2.5</v>
      </c>
      <c r="H2755" s="45">
        <v>1</v>
      </c>
      <c r="I2755" s="44">
        <v>0</v>
      </c>
      <c r="J2755" s="43">
        <v>3</v>
      </c>
      <c r="K2755" s="44">
        <v>0</v>
      </c>
      <c r="L2755" s="43">
        <v>2.5</v>
      </c>
      <c r="M2755" s="44">
        <v>0</v>
      </c>
      <c r="N2755" s="41">
        <v>4</v>
      </c>
      <c r="O2755" s="41">
        <v>4</v>
      </c>
      <c r="P2755" s="42" t="str">
        <f t="shared" si="42"/>
        <v>44</v>
      </c>
      <c r="Q2755" s="42"/>
      <c r="R2755" s="41" t="s">
        <v>3850</v>
      </c>
    </row>
    <row r="2756" spans="1:18" x14ac:dyDescent="0.25">
      <c r="A2756" s="3" t="s">
        <v>134</v>
      </c>
      <c r="B2756" s="3" t="s">
        <v>9403</v>
      </c>
      <c r="C2756" s="3" t="s">
        <v>9404</v>
      </c>
      <c r="D2756" s="43">
        <v>0.5</v>
      </c>
      <c r="E2756" s="43">
        <v>3</v>
      </c>
      <c r="F2756" s="44">
        <v>6</v>
      </c>
      <c r="G2756" s="43">
        <v>2.5</v>
      </c>
      <c r="H2756" s="45">
        <v>1</v>
      </c>
      <c r="I2756" s="44">
        <v>0</v>
      </c>
      <c r="J2756" s="43">
        <v>3</v>
      </c>
      <c r="K2756" s="44">
        <v>0</v>
      </c>
      <c r="L2756" s="43">
        <v>2.5</v>
      </c>
      <c r="M2756" s="44">
        <v>0</v>
      </c>
      <c r="N2756" s="41">
        <v>4</v>
      </c>
      <c r="O2756" s="41">
        <v>4</v>
      </c>
      <c r="P2756" s="42" t="str">
        <f t="shared" si="42"/>
        <v>44</v>
      </c>
      <c r="Q2756" s="42"/>
      <c r="R2756" s="41" t="s">
        <v>3850</v>
      </c>
    </row>
    <row r="2757" spans="1:18" x14ac:dyDescent="0.25">
      <c r="A2757" s="3" t="s">
        <v>134</v>
      </c>
      <c r="B2757" s="3" t="s">
        <v>9405</v>
      </c>
      <c r="C2757" s="3" t="s">
        <v>9406</v>
      </c>
      <c r="D2757" s="43">
        <v>0.5</v>
      </c>
      <c r="E2757" s="43">
        <v>3</v>
      </c>
      <c r="F2757" s="44">
        <v>6</v>
      </c>
      <c r="G2757" s="43">
        <v>2.5</v>
      </c>
      <c r="H2757" s="45">
        <v>1</v>
      </c>
      <c r="I2757" s="44">
        <v>0</v>
      </c>
      <c r="J2757" s="43">
        <v>3</v>
      </c>
      <c r="K2757" s="44">
        <v>0</v>
      </c>
      <c r="L2757" s="43">
        <v>2.5</v>
      </c>
      <c r="M2757" s="44">
        <v>0</v>
      </c>
      <c r="N2757" s="41">
        <v>4</v>
      </c>
      <c r="O2757" s="41">
        <v>4</v>
      </c>
      <c r="P2757" s="42" t="str">
        <f t="shared" si="42"/>
        <v>44</v>
      </c>
      <c r="Q2757" s="42"/>
      <c r="R2757" s="41" t="s">
        <v>3850</v>
      </c>
    </row>
    <row r="2758" spans="1:18" x14ac:dyDescent="0.25">
      <c r="A2758" s="3" t="s">
        <v>134</v>
      </c>
      <c r="B2758" s="3" t="s">
        <v>9407</v>
      </c>
      <c r="C2758" s="3" t="s">
        <v>9408</v>
      </c>
      <c r="D2758" s="43">
        <v>0.16666666666666666</v>
      </c>
      <c r="E2758" s="43">
        <v>1</v>
      </c>
      <c r="F2758" s="44">
        <v>6</v>
      </c>
      <c r="G2758" s="43">
        <v>0.83</v>
      </c>
      <c r="H2758" s="45">
        <v>3</v>
      </c>
      <c r="I2758" s="44">
        <v>0</v>
      </c>
      <c r="J2758" s="43">
        <v>3</v>
      </c>
      <c r="K2758" s="44">
        <v>0</v>
      </c>
      <c r="L2758" s="43">
        <v>2.5</v>
      </c>
      <c r="M2758" s="44">
        <v>0</v>
      </c>
      <c r="N2758" s="41">
        <v>4</v>
      </c>
      <c r="O2758" s="41">
        <v>4</v>
      </c>
      <c r="P2758" s="42" t="str">
        <f t="shared" si="42"/>
        <v>44</v>
      </c>
      <c r="Q2758" s="42"/>
      <c r="R2758" s="41" t="s">
        <v>3850</v>
      </c>
    </row>
    <row r="2759" spans="1:18" x14ac:dyDescent="0.25">
      <c r="A2759" s="3" t="s">
        <v>134</v>
      </c>
      <c r="B2759" s="3" t="s">
        <v>9409</v>
      </c>
      <c r="C2759" s="3" t="s">
        <v>9410</v>
      </c>
      <c r="D2759" s="43">
        <v>0.5</v>
      </c>
      <c r="E2759" s="43">
        <v>3</v>
      </c>
      <c r="F2759" s="44">
        <v>6</v>
      </c>
      <c r="G2759" s="43">
        <v>2.5</v>
      </c>
      <c r="H2759" s="45">
        <v>1</v>
      </c>
      <c r="I2759" s="44">
        <v>0</v>
      </c>
      <c r="J2759" s="43">
        <v>3</v>
      </c>
      <c r="K2759" s="44">
        <v>0</v>
      </c>
      <c r="L2759" s="43">
        <v>2.5</v>
      </c>
      <c r="M2759" s="44">
        <v>0</v>
      </c>
      <c r="N2759" s="41">
        <v>4</v>
      </c>
      <c r="O2759" s="41">
        <v>4</v>
      </c>
      <c r="P2759" s="42" t="str">
        <f t="shared" ref="P2759:P2815" si="43">N2759&amp;O2759</f>
        <v>44</v>
      </c>
      <c r="Q2759" s="42"/>
      <c r="R2759" s="41" t="s">
        <v>3850</v>
      </c>
    </row>
    <row r="2760" spans="1:18" x14ac:dyDescent="0.25">
      <c r="A2760" s="3" t="s">
        <v>134</v>
      </c>
      <c r="B2760" s="3" t="s">
        <v>9411</v>
      </c>
      <c r="C2760" s="3" t="s">
        <v>9412</v>
      </c>
      <c r="D2760" s="43">
        <v>0.5</v>
      </c>
      <c r="E2760" s="43">
        <v>3</v>
      </c>
      <c r="F2760" s="44">
        <v>6</v>
      </c>
      <c r="G2760" s="43">
        <v>2.5</v>
      </c>
      <c r="H2760" s="45">
        <v>1</v>
      </c>
      <c r="I2760" s="44">
        <v>0</v>
      </c>
      <c r="J2760" s="43">
        <v>3</v>
      </c>
      <c r="K2760" s="44">
        <v>0</v>
      </c>
      <c r="L2760" s="43">
        <v>2.5</v>
      </c>
      <c r="M2760" s="44">
        <v>0</v>
      </c>
      <c r="N2760" s="41">
        <v>4</v>
      </c>
      <c r="O2760" s="41">
        <v>4</v>
      </c>
      <c r="P2760" s="42" t="str">
        <f t="shared" si="43"/>
        <v>44</v>
      </c>
      <c r="Q2760" s="42"/>
      <c r="R2760" s="41" t="s">
        <v>3850</v>
      </c>
    </row>
    <row r="2761" spans="1:18" x14ac:dyDescent="0.25">
      <c r="A2761" s="3" t="s">
        <v>134</v>
      </c>
      <c r="B2761" s="3" t="s">
        <v>9413</v>
      </c>
      <c r="C2761" s="3" t="s">
        <v>9414</v>
      </c>
      <c r="D2761" s="43">
        <v>0.5</v>
      </c>
      <c r="E2761" s="43">
        <v>3</v>
      </c>
      <c r="F2761" s="44">
        <v>6</v>
      </c>
      <c r="G2761" s="43">
        <v>2.5</v>
      </c>
      <c r="H2761" s="45">
        <v>1</v>
      </c>
      <c r="I2761" s="44">
        <v>0</v>
      </c>
      <c r="J2761" s="43">
        <v>3</v>
      </c>
      <c r="K2761" s="44">
        <v>0</v>
      </c>
      <c r="L2761" s="43">
        <v>2.5</v>
      </c>
      <c r="M2761" s="44">
        <v>0</v>
      </c>
      <c r="N2761" s="41">
        <v>4</v>
      </c>
      <c r="O2761" s="41">
        <v>4</v>
      </c>
      <c r="P2761" s="42" t="str">
        <f t="shared" si="43"/>
        <v>44</v>
      </c>
      <c r="Q2761" s="42"/>
      <c r="R2761" s="41" t="s">
        <v>3850</v>
      </c>
    </row>
    <row r="2762" spans="1:18" x14ac:dyDescent="0.25">
      <c r="A2762" s="3" t="s">
        <v>134</v>
      </c>
      <c r="B2762" s="3" t="s">
        <v>9415</v>
      </c>
      <c r="C2762" s="3" t="s">
        <v>9416</v>
      </c>
      <c r="D2762" s="43">
        <v>0.5</v>
      </c>
      <c r="E2762" s="43">
        <v>3</v>
      </c>
      <c r="F2762" s="44">
        <v>6</v>
      </c>
      <c r="G2762" s="43">
        <v>2.5</v>
      </c>
      <c r="H2762" s="45">
        <v>1</v>
      </c>
      <c r="I2762" s="44">
        <v>0</v>
      </c>
      <c r="J2762" s="43">
        <v>3</v>
      </c>
      <c r="K2762" s="44">
        <v>0</v>
      </c>
      <c r="L2762" s="43">
        <v>2.5</v>
      </c>
      <c r="M2762" s="44">
        <v>0</v>
      </c>
      <c r="N2762" s="41">
        <v>4</v>
      </c>
      <c r="O2762" s="41">
        <v>4</v>
      </c>
      <c r="P2762" s="42" t="str">
        <f t="shared" si="43"/>
        <v>44</v>
      </c>
      <c r="Q2762" s="42"/>
      <c r="R2762" s="41" t="s">
        <v>3850</v>
      </c>
    </row>
    <row r="2763" spans="1:18" x14ac:dyDescent="0.25">
      <c r="A2763" s="3" t="s">
        <v>134</v>
      </c>
      <c r="B2763" s="3" t="s">
        <v>9417</v>
      </c>
      <c r="C2763" s="3" t="s">
        <v>9418</v>
      </c>
      <c r="D2763" s="43">
        <v>0.5</v>
      </c>
      <c r="E2763" s="43">
        <v>3</v>
      </c>
      <c r="F2763" s="44">
        <v>6</v>
      </c>
      <c r="G2763" s="43">
        <v>2.5</v>
      </c>
      <c r="H2763" s="45">
        <v>1</v>
      </c>
      <c r="I2763" s="44">
        <v>0</v>
      </c>
      <c r="J2763" s="43">
        <v>3</v>
      </c>
      <c r="K2763" s="44">
        <v>0</v>
      </c>
      <c r="L2763" s="43">
        <v>2.5</v>
      </c>
      <c r="M2763" s="44">
        <v>0</v>
      </c>
      <c r="N2763" s="41">
        <v>4</v>
      </c>
      <c r="O2763" s="41">
        <v>4</v>
      </c>
      <c r="P2763" s="42" t="str">
        <f t="shared" si="43"/>
        <v>44</v>
      </c>
      <c r="Q2763" s="42"/>
      <c r="R2763" s="41" t="s">
        <v>3850</v>
      </c>
    </row>
    <row r="2764" spans="1:18" x14ac:dyDescent="0.25">
      <c r="A2764" s="3" t="s">
        <v>134</v>
      </c>
      <c r="B2764" s="3" t="s">
        <v>9419</v>
      </c>
      <c r="C2764" s="3" t="s">
        <v>9420</v>
      </c>
      <c r="D2764" s="43">
        <v>0.5</v>
      </c>
      <c r="E2764" s="43">
        <v>3</v>
      </c>
      <c r="F2764" s="44">
        <v>6</v>
      </c>
      <c r="G2764" s="43">
        <v>2.5</v>
      </c>
      <c r="H2764" s="45">
        <v>1</v>
      </c>
      <c r="I2764" s="44">
        <v>0</v>
      </c>
      <c r="J2764" s="43">
        <v>3</v>
      </c>
      <c r="K2764" s="44">
        <v>0</v>
      </c>
      <c r="L2764" s="43">
        <v>2.5</v>
      </c>
      <c r="M2764" s="44">
        <v>0</v>
      </c>
      <c r="N2764" s="41">
        <v>4</v>
      </c>
      <c r="O2764" s="41">
        <v>4</v>
      </c>
      <c r="P2764" s="42" t="str">
        <f t="shared" si="43"/>
        <v>44</v>
      </c>
      <c r="Q2764" s="42"/>
      <c r="R2764" s="41" t="s">
        <v>3850</v>
      </c>
    </row>
    <row r="2765" spans="1:18" x14ac:dyDescent="0.25">
      <c r="A2765" s="3" t="s">
        <v>134</v>
      </c>
      <c r="B2765" s="3" t="s">
        <v>9421</v>
      </c>
      <c r="C2765" s="3" t="s">
        <v>9422</v>
      </c>
      <c r="D2765" s="43">
        <v>0.5</v>
      </c>
      <c r="E2765" s="43">
        <v>3</v>
      </c>
      <c r="F2765" s="44">
        <v>6</v>
      </c>
      <c r="G2765" s="43">
        <v>2.5</v>
      </c>
      <c r="H2765" s="45">
        <v>1</v>
      </c>
      <c r="I2765" s="44">
        <v>0</v>
      </c>
      <c r="J2765" s="43">
        <v>3</v>
      </c>
      <c r="K2765" s="44">
        <v>0</v>
      </c>
      <c r="L2765" s="43">
        <v>2.5</v>
      </c>
      <c r="M2765" s="44">
        <v>0</v>
      </c>
      <c r="N2765" s="41">
        <v>4</v>
      </c>
      <c r="O2765" s="41">
        <v>4</v>
      </c>
      <c r="P2765" s="42" t="str">
        <f t="shared" si="43"/>
        <v>44</v>
      </c>
      <c r="Q2765" s="42"/>
      <c r="R2765" s="41" t="s">
        <v>3850</v>
      </c>
    </row>
    <row r="2766" spans="1:18" x14ac:dyDescent="0.25">
      <c r="A2766" s="3" t="s">
        <v>134</v>
      </c>
      <c r="B2766" s="3" t="s">
        <v>9423</v>
      </c>
      <c r="C2766" s="3" t="s">
        <v>9424</v>
      </c>
      <c r="D2766" s="43">
        <v>0.5</v>
      </c>
      <c r="E2766" s="43">
        <v>3</v>
      </c>
      <c r="F2766" s="44">
        <v>6</v>
      </c>
      <c r="G2766" s="43">
        <v>2.5</v>
      </c>
      <c r="H2766" s="45">
        <v>1</v>
      </c>
      <c r="I2766" s="44">
        <v>0</v>
      </c>
      <c r="J2766" s="43">
        <v>3</v>
      </c>
      <c r="K2766" s="44">
        <v>0</v>
      </c>
      <c r="L2766" s="43">
        <v>2.5</v>
      </c>
      <c r="M2766" s="44">
        <v>0</v>
      </c>
      <c r="N2766" s="41">
        <v>4</v>
      </c>
      <c r="O2766" s="41">
        <v>4</v>
      </c>
      <c r="P2766" s="42" t="str">
        <f t="shared" si="43"/>
        <v>44</v>
      </c>
      <c r="Q2766" s="42"/>
      <c r="R2766" s="41" t="s">
        <v>3850</v>
      </c>
    </row>
    <row r="2767" spans="1:18" x14ac:dyDescent="0.25">
      <c r="A2767" s="3" t="s">
        <v>134</v>
      </c>
      <c r="B2767" s="3" t="s">
        <v>9425</v>
      </c>
      <c r="C2767" s="3" t="s">
        <v>9426</v>
      </c>
      <c r="D2767" s="43">
        <v>0.5</v>
      </c>
      <c r="E2767" s="43">
        <v>3</v>
      </c>
      <c r="F2767" s="44">
        <v>6</v>
      </c>
      <c r="G2767" s="43">
        <v>2.5</v>
      </c>
      <c r="H2767" s="45">
        <v>1</v>
      </c>
      <c r="I2767" s="44">
        <v>0</v>
      </c>
      <c r="J2767" s="43">
        <v>3</v>
      </c>
      <c r="K2767" s="44">
        <v>0</v>
      </c>
      <c r="L2767" s="43">
        <v>2.5</v>
      </c>
      <c r="M2767" s="44">
        <v>0</v>
      </c>
      <c r="N2767" s="41">
        <v>4</v>
      </c>
      <c r="O2767" s="41">
        <v>4</v>
      </c>
      <c r="P2767" s="42" t="str">
        <f t="shared" si="43"/>
        <v>44</v>
      </c>
      <c r="Q2767" s="42"/>
      <c r="R2767" s="41" t="s">
        <v>3850</v>
      </c>
    </row>
    <row r="2768" spans="1:18" x14ac:dyDescent="0.25">
      <c r="A2768" s="3" t="s">
        <v>134</v>
      </c>
      <c r="B2768" s="3" t="s">
        <v>9427</v>
      </c>
      <c r="C2768" s="3" t="s">
        <v>9428</v>
      </c>
      <c r="D2768" s="43">
        <v>0.5</v>
      </c>
      <c r="E2768" s="43">
        <v>3</v>
      </c>
      <c r="F2768" s="44">
        <v>6</v>
      </c>
      <c r="G2768" s="43">
        <v>2.5</v>
      </c>
      <c r="H2768" s="45">
        <v>1</v>
      </c>
      <c r="I2768" s="44">
        <v>0</v>
      </c>
      <c r="J2768" s="43">
        <v>3</v>
      </c>
      <c r="K2768" s="44">
        <v>0</v>
      </c>
      <c r="L2768" s="43">
        <v>2.5</v>
      </c>
      <c r="M2768" s="44">
        <v>0</v>
      </c>
      <c r="N2768" s="41">
        <v>4</v>
      </c>
      <c r="O2768" s="41">
        <v>4</v>
      </c>
      <c r="P2768" s="42" t="str">
        <f t="shared" si="43"/>
        <v>44</v>
      </c>
      <c r="Q2768" s="42"/>
      <c r="R2768" s="41" t="s">
        <v>3850</v>
      </c>
    </row>
    <row r="2769" spans="1:18" x14ac:dyDescent="0.25">
      <c r="A2769" s="3" t="s">
        <v>134</v>
      </c>
      <c r="B2769" s="3" t="s">
        <v>9429</v>
      </c>
      <c r="C2769" s="3" t="s">
        <v>9430</v>
      </c>
      <c r="D2769" s="43">
        <v>0.5</v>
      </c>
      <c r="E2769" s="43">
        <v>3</v>
      </c>
      <c r="F2769" s="44">
        <v>6</v>
      </c>
      <c r="G2769" s="43">
        <v>2.5</v>
      </c>
      <c r="H2769" s="45">
        <v>1</v>
      </c>
      <c r="I2769" s="44">
        <v>0</v>
      </c>
      <c r="J2769" s="43">
        <v>3</v>
      </c>
      <c r="K2769" s="44">
        <v>0</v>
      </c>
      <c r="L2769" s="43">
        <v>2.5</v>
      </c>
      <c r="M2769" s="44">
        <v>0</v>
      </c>
      <c r="N2769" s="41">
        <v>4</v>
      </c>
      <c r="O2769" s="41">
        <v>4</v>
      </c>
      <c r="P2769" s="42" t="str">
        <f t="shared" si="43"/>
        <v>44</v>
      </c>
      <c r="Q2769" s="42"/>
      <c r="R2769" s="41" t="s">
        <v>3850</v>
      </c>
    </row>
    <row r="2770" spans="1:18" x14ac:dyDescent="0.25">
      <c r="A2770" s="3" t="s">
        <v>134</v>
      </c>
      <c r="B2770" s="3" t="s">
        <v>9431</v>
      </c>
      <c r="C2770" s="3" t="s">
        <v>9432</v>
      </c>
      <c r="D2770" s="43">
        <v>0.5</v>
      </c>
      <c r="E2770" s="43">
        <v>3</v>
      </c>
      <c r="F2770" s="44">
        <v>6</v>
      </c>
      <c r="G2770" s="43">
        <v>2.5</v>
      </c>
      <c r="H2770" s="45">
        <v>1</v>
      </c>
      <c r="I2770" s="44">
        <v>0</v>
      </c>
      <c r="J2770" s="43">
        <v>3</v>
      </c>
      <c r="K2770" s="44">
        <v>0</v>
      </c>
      <c r="L2770" s="43">
        <v>2.5</v>
      </c>
      <c r="M2770" s="44">
        <v>0</v>
      </c>
      <c r="N2770" s="41">
        <v>4</v>
      </c>
      <c r="O2770" s="41">
        <v>4</v>
      </c>
      <c r="P2770" s="42" t="str">
        <f t="shared" si="43"/>
        <v>44</v>
      </c>
      <c r="Q2770" s="42"/>
      <c r="R2770" s="41" t="s">
        <v>3850</v>
      </c>
    </row>
    <row r="2771" spans="1:18" x14ac:dyDescent="0.25">
      <c r="A2771" s="3" t="s">
        <v>134</v>
      </c>
      <c r="B2771" s="3" t="s">
        <v>9433</v>
      </c>
      <c r="C2771" s="3" t="s">
        <v>9434</v>
      </c>
      <c r="D2771" s="43">
        <v>0.5</v>
      </c>
      <c r="E2771" s="43">
        <v>3</v>
      </c>
      <c r="F2771" s="44">
        <v>6</v>
      </c>
      <c r="G2771" s="43">
        <v>2.5</v>
      </c>
      <c r="H2771" s="45">
        <v>1</v>
      </c>
      <c r="I2771" s="44">
        <v>0</v>
      </c>
      <c r="J2771" s="43">
        <v>3</v>
      </c>
      <c r="K2771" s="44">
        <v>0</v>
      </c>
      <c r="L2771" s="43">
        <v>2.5</v>
      </c>
      <c r="M2771" s="44">
        <v>0</v>
      </c>
      <c r="N2771" s="41">
        <v>4</v>
      </c>
      <c r="O2771" s="41">
        <v>4</v>
      </c>
      <c r="P2771" s="42" t="str">
        <f t="shared" si="43"/>
        <v>44</v>
      </c>
      <c r="Q2771" s="42"/>
      <c r="R2771" s="41" t="s">
        <v>3850</v>
      </c>
    </row>
    <row r="2772" spans="1:18" x14ac:dyDescent="0.25">
      <c r="A2772" s="3" t="s">
        <v>134</v>
      </c>
      <c r="B2772" s="3" t="s">
        <v>9435</v>
      </c>
      <c r="C2772" s="3" t="s">
        <v>9436</v>
      </c>
      <c r="D2772" s="43">
        <v>0.5</v>
      </c>
      <c r="E2772" s="43">
        <v>3</v>
      </c>
      <c r="F2772" s="44">
        <v>6</v>
      </c>
      <c r="G2772" s="43">
        <v>2.5</v>
      </c>
      <c r="H2772" s="45">
        <v>1</v>
      </c>
      <c r="I2772" s="44">
        <v>0</v>
      </c>
      <c r="J2772" s="43">
        <v>3</v>
      </c>
      <c r="K2772" s="44">
        <v>0</v>
      </c>
      <c r="L2772" s="43">
        <v>2.5</v>
      </c>
      <c r="M2772" s="44">
        <v>0</v>
      </c>
      <c r="N2772" s="41">
        <v>4</v>
      </c>
      <c r="O2772" s="41">
        <v>4</v>
      </c>
      <c r="P2772" s="42" t="str">
        <f t="shared" si="43"/>
        <v>44</v>
      </c>
      <c r="Q2772" s="42"/>
      <c r="R2772" s="41" t="s">
        <v>3850</v>
      </c>
    </row>
    <row r="2773" spans="1:18" x14ac:dyDescent="0.25">
      <c r="A2773" s="3" t="s">
        <v>134</v>
      </c>
      <c r="B2773" s="3" t="s">
        <v>9437</v>
      </c>
      <c r="C2773" s="3" t="s">
        <v>9438</v>
      </c>
      <c r="D2773" s="43">
        <v>0.5</v>
      </c>
      <c r="E2773" s="43">
        <v>3</v>
      </c>
      <c r="F2773" s="44">
        <v>6</v>
      </c>
      <c r="G2773" s="43">
        <v>2.5</v>
      </c>
      <c r="H2773" s="45">
        <v>1</v>
      </c>
      <c r="I2773" s="44">
        <v>0</v>
      </c>
      <c r="J2773" s="43">
        <v>3</v>
      </c>
      <c r="K2773" s="44">
        <v>0</v>
      </c>
      <c r="L2773" s="43">
        <v>2.5</v>
      </c>
      <c r="M2773" s="44">
        <v>0</v>
      </c>
      <c r="N2773" s="41">
        <v>4</v>
      </c>
      <c r="O2773" s="41">
        <v>4</v>
      </c>
      <c r="P2773" s="42" t="str">
        <f t="shared" si="43"/>
        <v>44</v>
      </c>
      <c r="Q2773" s="42"/>
      <c r="R2773" s="41" t="s">
        <v>3850</v>
      </c>
    </row>
    <row r="2774" spans="1:18" x14ac:dyDescent="0.25">
      <c r="A2774" s="3" t="s">
        <v>134</v>
      </c>
      <c r="B2774" s="3" t="s">
        <v>9439</v>
      </c>
      <c r="C2774" s="3" t="s">
        <v>9440</v>
      </c>
      <c r="D2774" s="43">
        <v>0.5</v>
      </c>
      <c r="E2774" s="43">
        <v>3</v>
      </c>
      <c r="F2774" s="44">
        <v>6</v>
      </c>
      <c r="G2774" s="43">
        <v>2.5</v>
      </c>
      <c r="H2774" s="45">
        <v>1</v>
      </c>
      <c r="I2774" s="44">
        <v>0</v>
      </c>
      <c r="J2774" s="43">
        <v>3</v>
      </c>
      <c r="K2774" s="44">
        <v>0</v>
      </c>
      <c r="L2774" s="43">
        <v>2.5</v>
      </c>
      <c r="M2774" s="44">
        <v>0</v>
      </c>
      <c r="N2774" s="41">
        <v>4</v>
      </c>
      <c r="O2774" s="41">
        <v>4</v>
      </c>
      <c r="P2774" s="42" t="str">
        <f t="shared" si="43"/>
        <v>44</v>
      </c>
      <c r="Q2774" s="42"/>
      <c r="R2774" s="41" t="s">
        <v>3850</v>
      </c>
    </row>
    <row r="2775" spans="1:18" x14ac:dyDescent="0.25">
      <c r="A2775" s="3" t="s">
        <v>134</v>
      </c>
      <c r="B2775" s="3" t="s">
        <v>9441</v>
      </c>
      <c r="C2775" s="3" t="s">
        <v>9442</v>
      </c>
      <c r="D2775" s="43">
        <v>0.5</v>
      </c>
      <c r="E2775" s="43">
        <v>3</v>
      </c>
      <c r="F2775" s="44">
        <v>6</v>
      </c>
      <c r="G2775" s="43">
        <v>2.5</v>
      </c>
      <c r="H2775" s="45">
        <v>1</v>
      </c>
      <c r="I2775" s="44">
        <v>0</v>
      </c>
      <c r="J2775" s="43">
        <v>3</v>
      </c>
      <c r="K2775" s="44">
        <v>0</v>
      </c>
      <c r="L2775" s="43">
        <v>2.5</v>
      </c>
      <c r="M2775" s="44">
        <v>0</v>
      </c>
      <c r="N2775" s="41">
        <v>4</v>
      </c>
      <c r="O2775" s="41">
        <v>4</v>
      </c>
      <c r="P2775" s="42" t="str">
        <f t="shared" si="43"/>
        <v>44</v>
      </c>
      <c r="Q2775" s="42"/>
      <c r="R2775" s="41" t="s">
        <v>3850</v>
      </c>
    </row>
    <row r="2776" spans="1:18" x14ac:dyDescent="0.25">
      <c r="A2776" s="3" t="s">
        <v>134</v>
      </c>
      <c r="B2776" s="3" t="s">
        <v>9443</v>
      </c>
      <c r="C2776" s="3" t="s">
        <v>9444</v>
      </c>
      <c r="D2776" s="43">
        <v>0.5</v>
      </c>
      <c r="E2776" s="43">
        <v>3</v>
      </c>
      <c r="F2776" s="44">
        <v>6</v>
      </c>
      <c r="G2776" s="43">
        <v>2.5</v>
      </c>
      <c r="H2776" s="45">
        <v>1</v>
      </c>
      <c r="I2776" s="44">
        <v>0</v>
      </c>
      <c r="J2776" s="43">
        <v>3</v>
      </c>
      <c r="K2776" s="44">
        <v>0</v>
      </c>
      <c r="L2776" s="43">
        <v>2.5</v>
      </c>
      <c r="M2776" s="44">
        <v>0</v>
      </c>
      <c r="N2776" s="41">
        <v>4</v>
      </c>
      <c r="O2776" s="41">
        <v>4</v>
      </c>
      <c r="P2776" s="42" t="str">
        <f t="shared" si="43"/>
        <v>44</v>
      </c>
      <c r="Q2776" s="42"/>
      <c r="R2776" s="41" t="s">
        <v>3850</v>
      </c>
    </row>
    <row r="2777" spans="1:18" x14ac:dyDescent="0.25">
      <c r="A2777" s="3" t="s">
        <v>134</v>
      </c>
      <c r="B2777" s="3" t="s">
        <v>9445</v>
      </c>
      <c r="C2777" s="3" t="s">
        <v>9446</v>
      </c>
      <c r="D2777" s="43">
        <v>0.5</v>
      </c>
      <c r="E2777" s="43">
        <v>3</v>
      </c>
      <c r="F2777" s="44">
        <v>6</v>
      </c>
      <c r="G2777" s="43">
        <v>2.5</v>
      </c>
      <c r="H2777" s="45">
        <v>1</v>
      </c>
      <c r="I2777" s="44">
        <v>0</v>
      </c>
      <c r="J2777" s="43">
        <v>3</v>
      </c>
      <c r="K2777" s="44">
        <v>0</v>
      </c>
      <c r="L2777" s="43">
        <v>2.5</v>
      </c>
      <c r="M2777" s="44">
        <v>0</v>
      </c>
      <c r="N2777" s="41">
        <v>4</v>
      </c>
      <c r="O2777" s="41">
        <v>4</v>
      </c>
      <c r="P2777" s="42" t="str">
        <f t="shared" si="43"/>
        <v>44</v>
      </c>
      <c r="Q2777" s="42"/>
      <c r="R2777" s="41" t="s">
        <v>3850</v>
      </c>
    </row>
    <row r="2778" spans="1:18" x14ac:dyDescent="0.25">
      <c r="A2778" s="3" t="s">
        <v>134</v>
      </c>
      <c r="B2778" s="3" t="s">
        <v>9447</v>
      </c>
      <c r="C2778" s="3" t="s">
        <v>9448</v>
      </c>
      <c r="D2778" s="43">
        <v>0.5</v>
      </c>
      <c r="E2778" s="43">
        <v>3</v>
      </c>
      <c r="F2778" s="44">
        <v>6</v>
      </c>
      <c r="G2778" s="43">
        <v>2.5</v>
      </c>
      <c r="H2778" s="45">
        <v>1</v>
      </c>
      <c r="I2778" s="44">
        <v>0</v>
      </c>
      <c r="J2778" s="43">
        <v>3</v>
      </c>
      <c r="K2778" s="44">
        <v>0</v>
      </c>
      <c r="L2778" s="43">
        <v>2.5</v>
      </c>
      <c r="M2778" s="44">
        <v>0</v>
      </c>
      <c r="N2778" s="41">
        <v>4</v>
      </c>
      <c r="O2778" s="41">
        <v>4</v>
      </c>
      <c r="P2778" s="42" t="str">
        <f t="shared" si="43"/>
        <v>44</v>
      </c>
      <c r="Q2778" s="42"/>
      <c r="R2778" s="41" t="s">
        <v>3850</v>
      </c>
    </row>
    <row r="2779" spans="1:18" x14ac:dyDescent="0.25">
      <c r="A2779" s="3" t="s">
        <v>134</v>
      </c>
      <c r="B2779" s="3" t="s">
        <v>9449</v>
      </c>
      <c r="C2779" s="3" t="s">
        <v>9450</v>
      </c>
      <c r="D2779" s="43">
        <v>0.5</v>
      </c>
      <c r="E2779" s="43">
        <v>3</v>
      </c>
      <c r="F2779" s="44">
        <v>6</v>
      </c>
      <c r="G2779" s="43">
        <v>2.5</v>
      </c>
      <c r="H2779" s="45">
        <v>1</v>
      </c>
      <c r="I2779" s="44">
        <v>0</v>
      </c>
      <c r="J2779" s="43">
        <v>3</v>
      </c>
      <c r="K2779" s="44">
        <v>0</v>
      </c>
      <c r="L2779" s="43">
        <v>2.5</v>
      </c>
      <c r="M2779" s="44">
        <v>0</v>
      </c>
      <c r="N2779" s="41">
        <v>4</v>
      </c>
      <c r="O2779" s="41">
        <v>4</v>
      </c>
      <c r="P2779" s="42" t="str">
        <f t="shared" si="43"/>
        <v>44</v>
      </c>
      <c r="Q2779" s="42"/>
      <c r="R2779" s="41" t="s">
        <v>3850</v>
      </c>
    </row>
    <row r="2780" spans="1:18" x14ac:dyDescent="0.25">
      <c r="A2780" s="3" t="s">
        <v>134</v>
      </c>
      <c r="B2780" s="3" t="s">
        <v>9451</v>
      </c>
      <c r="C2780" s="3" t="s">
        <v>9452</v>
      </c>
      <c r="D2780" s="43">
        <v>0.5</v>
      </c>
      <c r="E2780" s="43">
        <v>3</v>
      </c>
      <c r="F2780" s="44">
        <v>6</v>
      </c>
      <c r="G2780" s="43">
        <v>2.5</v>
      </c>
      <c r="H2780" s="45">
        <v>1</v>
      </c>
      <c r="I2780" s="44">
        <v>0</v>
      </c>
      <c r="J2780" s="43">
        <v>3</v>
      </c>
      <c r="K2780" s="44">
        <v>0</v>
      </c>
      <c r="L2780" s="43">
        <v>2.5</v>
      </c>
      <c r="M2780" s="44">
        <v>0</v>
      </c>
      <c r="N2780" s="41">
        <v>4</v>
      </c>
      <c r="O2780" s="41">
        <v>4</v>
      </c>
      <c r="P2780" s="42" t="str">
        <f t="shared" si="43"/>
        <v>44</v>
      </c>
      <c r="Q2780" s="42"/>
      <c r="R2780" s="41" t="s">
        <v>3850</v>
      </c>
    </row>
    <row r="2781" spans="1:18" x14ac:dyDescent="0.25">
      <c r="A2781" s="3" t="s">
        <v>134</v>
      </c>
      <c r="B2781" s="3" t="s">
        <v>7185</v>
      </c>
      <c r="C2781" s="3" t="s">
        <v>7186</v>
      </c>
      <c r="D2781" s="43">
        <v>0.51</v>
      </c>
      <c r="E2781" s="43">
        <v>3</v>
      </c>
      <c r="F2781" s="44">
        <v>5.88</v>
      </c>
      <c r="G2781" s="43">
        <v>2.4900000000000002</v>
      </c>
      <c r="H2781" s="45">
        <v>1</v>
      </c>
      <c r="I2781" s="44">
        <v>0</v>
      </c>
      <c r="J2781" s="43">
        <v>3</v>
      </c>
      <c r="K2781" s="44">
        <v>0</v>
      </c>
      <c r="L2781" s="43">
        <v>2.4900000000000002</v>
      </c>
      <c r="M2781" s="44">
        <v>0</v>
      </c>
      <c r="N2781" s="41">
        <v>4</v>
      </c>
      <c r="O2781" s="41">
        <v>4</v>
      </c>
      <c r="P2781" s="42" t="str">
        <f t="shared" si="43"/>
        <v>44</v>
      </c>
      <c r="Q2781" s="42"/>
      <c r="R2781" s="41" t="s">
        <v>1650</v>
      </c>
    </row>
    <row r="2782" spans="1:18" x14ac:dyDescent="0.25">
      <c r="A2782" s="3" t="s">
        <v>134</v>
      </c>
      <c r="B2782" s="3" t="s">
        <v>7187</v>
      </c>
      <c r="C2782" s="3" t="s">
        <v>7188</v>
      </c>
      <c r="D2782" s="43">
        <v>0.28000000000000003</v>
      </c>
      <c r="E2782" s="43">
        <v>1.5</v>
      </c>
      <c r="F2782" s="44">
        <v>5.35</v>
      </c>
      <c r="G2782" s="43">
        <v>1.22</v>
      </c>
      <c r="H2782" s="45">
        <v>2</v>
      </c>
      <c r="I2782" s="44">
        <v>0</v>
      </c>
      <c r="J2782" s="43">
        <v>3</v>
      </c>
      <c r="K2782" s="44">
        <v>0</v>
      </c>
      <c r="L2782" s="43">
        <v>2.44</v>
      </c>
      <c r="M2782" s="44">
        <v>0</v>
      </c>
      <c r="N2782" s="41">
        <v>4</v>
      </c>
      <c r="O2782" s="41">
        <v>4</v>
      </c>
      <c r="P2782" s="42" t="str">
        <f t="shared" si="43"/>
        <v>44</v>
      </c>
      <c r="Q2782" s="42"/>
      <c r="R2782" s="41" t="s">
        <v>1650</v>
      </c>
    </row>
    <row r="2783" spans="1:18" x14ac:dyDescent="0.25">
      <c r="A2783" s="3" t="s">
        <v>134</v>
      </c>
      <c r="B2783" s="3" t="s">
        <v>7189</v>
      </c>
      <c r="C2783" s="3" t="s">
        <v>7190</v>
      </c>
      <c r="D2783" s="43">
        <v>0.33</v>
      </c>
      <c r="E2783" s="43">
        <v>2.75</v>
      </c>
      <c r="F2783" s="44">
        <v>8.33</v>
      </c>
      <c r="G2783" s="43">
        <v>2.42</v>
      </c>
      <c r="H2783" s="45">
        <v>1</v>
      </c>
      <c r="I2783" s="44">
        <v>0</v>
      </c>
      <c r="J2783" s="43">
        <v>2.75</v>
      </c>
      <c r="K2783" s="44">
        <v>0</v>
      </c>
      <c r="L2783" s="43">
        <v>2.42</v>
      </c>
      <c r="M2783" s="44">
        <v>0</v>
      </c>
      <c r="N2783" s="41">
        <v>4</v>
      </c>
      <c r="O2783" s="41">
        <v>4</v>
      </c>
      <c r="P2783" s="42" t="str">
        <f t="shared" si="43"/>
        <v>44</v>
      </c>
      <c r="Q2783" s="42"/>
      <c r="R2783" s="41" t="s">
        <v>1650</v>
      </c>
    </row>
    <row r="2784" spans="1:18" x14ac:dyDescent="0.25">
      <c r="A2784" s="3" t="s">
        <v>134</v>
      </c>
      <c r="B2784" s="3" t="s">
        <v>9453</v>
      </c>
      <c r="C2784" s="3" t="s">
        <v>9454</v>
      </c>
      <c r="D2784" s="43">
        <v>0.16111111111111109</v>
      </c>
      <c r="E2784" s="43">
        <v>0.96660000000000001</v>
      </c>
      <c r="F2784" s="44">
        <v>5.99</v>
      </c>
      <c r="G2784" s="43">
        <v>0.8</v>
      </c>
      <c r="H2784" s="45">
        <v>3</v>
      </c>
      <c r="I2784" s="44">
        <v>0</v>
      </c>
      <c r="J2784" s="43">
        <v>2.9</v>
      </c>
      <c r="K2784" s="44">
        <v>0</v>
      </c>
      <c r="L2784" s="43">
        <v>2.41</v>
      </c>
      <c r="M2784" s="44">
        <v>0</v>
      </c>
      <c r="N2784" s="41">
        <v>4</v>
      </c>
      <c r="O2784" s="41">
        <v>4</v>
      </c>
      <c r="P2784" s="42" t="str">
        <f t="shared" si="43"/>
        <v>44</v>
      </c>
      <c r="Q2784" s="42"/>
      <c r="R2784" s="41" t="s">
        <v>3850</v>
      </c>
    </row>
    <row r="2785" spans="1:18" x14ac:dyDescent="0.25">
      <c r="A2785" s="3" t="s">
        <v>134</v>
      </c>
      <c r="B2785" s="3" t="s">
        <v>7191</v>
      </c>
      <c r="C2785" s="3" t="s">
        <v>7192</v>
      </c>
      <c r="D2785" s="43">
        <v>0.6</v>
      </c>
      <c r="E2785" s="43">
        <v>3</v>
      </c>
      <c r="F2785" s="44">
        <v>5</v>
      </c>
      <c r="G2785" s="43">
        <v>2.4</v>
      </c>
      <c r="H2785" s="45">
        <v>1</v>
      </c>
      <c r="I2785" s="44">
        <v>0</v>
      </c>
      <c r="J2785" s="43">
        <v>3</v>
      </c>
      <c r="K2785" s="44">
        <v>0</v>
      </c>
      <c r="L2785" s="43">
        <v>2.4</v>
      </c>
      <c r="M2785" s="44">
        <v>0</v>
      </c>
      <c r="N2785" s="41">
        <v>4</v>
      </c>
      <c r="O2785" s="41">
        <v>4</v>
      </c>
      <c r="P2785" s="42" t="str">
        <f t="shared" si="43"/>
        <v>44</v>
      </c>
      <c r="Q2785" s="42"/>
      <c r="R2785" s="41" t="s">
        <v>1650</v>
      </c>
    </row>
    <row r="2786" spans="1:18" x14ac:dyDescent="0.25">
      <c r="A2786" s="3" t="s">
        <v>134</v>
      </c>
      <c r="B2786" s="3" t="s">
        <v>7193</v>
      </c>
      <c r="C2786" s="3" t="s">
        <v>7194</v>
      </c>
      <c r="D2786" s="43">
        <v>0.47</v>
      </c>
      <c r="E2786" s="43">
        <v>2.82</v>
      </c>
      <c r="F2786" s="44">
        <v>6</v>
      </c>
      <c r="G2786" s="43">
        <v>2.35</v>
      </c>
      <c r="H2786" s="45">
        <v>1</v>
      </c>
      <c r="I2786" s="44">
        <v>0</v>
      </c>
      <c r="J2786" s="43">
        <v>2.82</v>
      </c>
      <c r="K2786" s="44">
        <v>0</v>
      </c>
      <c r="L2786" s="43">
        <v>2.35</v>
      </c>
      <c r="M2786" s="44">
        <v>0</v>
      </c>
      <c r="N2786" s="41">
        <v>4</v>
      </c>
      <c r="O2786" s="41">
        <v>4</v>
      </c>
      <c r="P2786" s="42" t="str">
        <f t="shared" si="43"/>
        <v>44</v>
      </c>
      <c r="Q2786" s="42"/>
      <c r="R2786" s="41" t="s">
        <v>1650</v>
      </c>
    </row>
    <row r="2787" spans="1:18" x14ac:dyDescent="0.25">
      <c r="A2787" s="3" t="s">
        <v>134</v>
      </c>
      <c r="B2787" s="3" t="s">
        <v>9455</v>
      </c>
      <c r="C2787" s="3" t="s">
        <v>9456</v>
      </c>
      <c r="D2787" s="43">
        <v>0.45</v>
      </c>
      <c r="E2787" s="43">
        <v>2.7</v>
      </c>
      <c r="F2787" s="44">
        <v>6</v>
      </c>
      <c r="G2787" s="43">
        <v>2.25</v>
      </c>
      <c r="H2787" s="45">
        <v>1</v>
      </c>
      <c r="I2787" s="44">
        <v>0</v>
      </c>
      <c r="J2787" s="43">
        <v>2.7</v>
      </c>
      <c r="K2787" s="44">
        <v>0</v>
      </c>
      <c r="L2787" s="43">
        <v>2.25</v>
      </c>
      <c r="M2787" s="44">
        <v>0</v>
      </c>
      <c r="N2787" s="41">
        <v>4</v>
      </c>
      <c r="O2787" s="41">
        <v>4</v>
      </c>
      <c r="P2787" s="42" t="str">
        <f t="shared" si="43"/>
        <v>44</v>
      </c>
      <c r="Q2787" s="42"/>
      <c r="R2787" s="41" t="s">
        <v>3850</v>
      </c>
    </row>
    <row r="2788" spans="1:18" x14ac:dyDescent="0.25">
      <c r="A2788" s="3" t="s">
        <v>134</v>
      </c>
      <c r="B2788" s="3" t="s">
        <v>7195</v>
      </c>
      <c r="C2788" s="3" t="s">
        <v>7196</v>
      </c>
      <c r="D2788" s="43">
        <v>0.47</v>
      </c>
      <c r="E2788" s="43">
        <v>2.5</v>
      </c>
      <c r="F2788" s="44">
        <v>5.31</v>
      </c>
      <c r="G2788" s="43">
        <v>2.0299999999999998</v>
      </c>
      <c r="H2788" s="45">
        <v>1</v>
      </c>
      <c r="I2788" s="44">
        <v>0</v>
      </c>
      <c r="J2788" s="43">
        <v>2.5</v>
      </c>
      <c r="K2788" s="44">
        <v>0</v>
      </c>
      <c r="L2788" s="43">
        <v>2.0299999999999998</v>
      </c>
      <c r="M2788" s="44">
        <v>0</v>
      </c>
      <c r="N2788" s="41">
        <v>4</v>
      </c>
      <c r="O2788" s="41">
        <v>4</v>
      </c>
      <c r="P2788" s="42" t="str">
        <f t="shared" si="43"/>
        <v>44</v>
      </c>
      <c r="Q2788" s="42"/>
      <c r="R2788" s="41" t="s">
        <v>1650</v>
      </c>
    </row>
    <row r="2789" spans="1:18" x14ac:dyDescent="0.25">
      <c r="A2789" s="3" t="s">
        <v>134</v>
      </c>
      <c r="B2789" s="3" t="s">
        <v>9457</v>
      </c>
      <c r="C2789" s="3" t="s">
        <v>9458</v>
      </c>
      <c r="D2789" s="43">
        <v>0.4</v>
      </c>
      <c r="E2789" s="43">
        <v>2.4</v>
      </c>
      <c r="F2789" s="44">
        <v>6</v>
      </c>
      <c r="G2789" s="43">
        <v>2</v>
      </c>
      <c r="H2789" s="45">
        <v>1</v>
      </c>
      <c r="I2789" s="44">
        <v>0</v>
      </c>
      <c r="J2789" s="43">
        <v>2.4</v>
      </c>
      <c r="K2789" s="44">
        <v>0</v>
      </c>
      <c r="L2789" s="43">
        <v>2</v>
      </c>
      <c r="M2789" s="44">
        <v>0</v>
      </c>
      <c r="N2789" s="41">
        <v>4</v>
      </c>
      <c r="O2789" s="41">
        <v>4</v>
      </c>
      <c r="P2789" s="42" t="str">
        <f t="shared" si="43"/>
        <v>44</v>
      </c>
      <c r="Q2789" s="42"/>
      <c r="R2789" s="41" t="s">
        <v>3850</v>
      </c>
    </row>
    <row r="2790" spans="1:18" x14ac:dyDescent="0.25">
      <c r="A2790" s="3" t="s">
        <v>134</v>
      </c>
      <c r="B2790" s="3" t="s">
        <v>7197</v>
      </c>
      <c r="C2790" s="3" t="s">
        <v>7198</v>
      </c>
      <c r="D2790" s="43">
        <v>0.23</v>
      </c>
      <c r="E2790" s="43">
        <v>2</v>
      </c>
      <c r="F2790" s="44">
        <v>8.69</v>
      </c>
      <c r="G2790" s="43">
        <v>1.77</v>
      </c>
      <c r="H2790" s="45">
        <v>1</v>
      </c>
      <c r="I2790" s="44">
        <v>0</v>
      </c>
      <c r="J2790" s="43">
        <v>2</v>
      </c>
      <c r="K2790" s="44">
        <v>0</v>
      </c>
      <c r="L2790" s="43">
        <v>1.77</v>
      </c>
      <c r="M2790" s="44">
        <v>0</v>
      </c>
      <c r="N2790" s="41">
        <v>4</v>
      </c>
      <c r="O2790" s="41">
        <v>4</v>
      </c>
      <c r="P2790" s="42" t="str">
        <f t="shared" si="43"/>
        <v>44</v>
      </c>
      <c r="Q2790" s="42"/>
      <c r="R2790" s="41" t="s">
        <v>1650</v>
      </c>
    </row>
    <row r="2791" spans="1:18" x14ac:dyDescent="0.25">
      <c r="A2791" s="3" t="s">
        <v>134</v>
      </c>
      <c r="B2791" s="3" t="s">
        <v>7199</v>
      </c>
      <c r="C2791" s="3" t="s">
        <v>7200</v>
      </c>
      <c r="D2791" s="43">
        <v>0.23</v>
      </c>
      <c r="E2791" s="43">
        <v>2</v>
      </c>
      <c r="F2791" s="44">
        <v>8.69</v>
      </c>
      <c r="G2791" s="43">
        <v>1.77</v>
      </c>
      <c r="H2791" s="45">
        <v>1</v>
      </c>
      <c r="I2791" s="44">
        <v>0</v>
      </c>
      <c r="J2791" s="43">
        <v>2</v>
      </c>
      <c r="K2791" s="44">
        <v>0</v>
      </c>
      <c r="L2791" s="43">
        <v>1.77</v>
      </c>
      <c r="M2791" s="44">
        <v>0</v>
      </c>
      <c r="N2791" s="41">
        <v>4</v>
      </c>
      <c r="O2791" s="41">
        <v>4</v>
      </c>
      <c r="P2791" s="42" t="str">
        <f t="shared" si="43"/>
        <v>44</v>
      </c>
      <c r="Q2791" s="42"/>
      <c r="R2791" s="41" t="s">
        <v>1650</v>
      </c>
    </row>
    <row r="2792" spans="1:18" x14ac:dyDescent="0.25">
      <c r="A2792" s="3" t="s">
        <v>134</v>
      </c>
      <c r="B2792" s="3" t="s">
        <v>9459</v>
      </c>
      <c r="C2792" s="3" t="s">
        <v>9460</v>
      </c>
      <c r="D2792" s="43">
        <v>5.5555555555555552E-2</v>
      </c>
      <c r="E2792" s="43">
        <v>0.33329999999999999</v>
      </c>
      <c r="F2792" s="44">
        <v>5.99</v>
      </c>
      <c r="G2792" s="43">
        <v>0.27</v>
      </c>
      <c r="H2792" s="45">
        <v>4</v>
      </c>
      <c r="I2792" s="44">
        <v>0</v>
      </c>
      <c r="J2792" s="43">
        <v>2</v>
      </c>
      <c r="K2792" s="44">
        <v>0</v>
      </c>
      <c r="L2792" s="43">
        <v>1.77</v>
      </c>
      <c r="M2792" s="44">
        <v>0</v>
      </c>
      <c r="N2792" s="41">
        <v>4</v>
      </c>
      <c r="O2792" s="41">
        <v>4</v>
      </c>
      <c r="P2792" s="42" t="str">
        <f t="shared" si="43"/>
        <v>44</v>
      </c>
      <c r="Q2792" s="42"/>
      <c r="R2792" s="41" t="s">
        <v>3850</v>
      </c>
    </row>
    <row r="2793" spans="1:18" x14ac:dyDescent="0.25">
      <c r="A2793" s="3" t="s">
        <v>134</v>
      </c>
      <c r="B2793" s="3" t="s">
        <v>9461</v>
      </c>
      <c r="C2793" s="3" t="s">
        <v>9462</v>
      </c>
      <c r="D2793" s="43">
        <v>0.33333333333333331</v>
      </c>
      <c r="E2793" s="43">
        <v>2</v>
      </c>
      <c r="F2793" s="44">
        <v>6</v>
      </c>
      <c r="G2793" s="43">
        <v>1.66</v>
      </c>
      <c r="H2793" s="45">
        <v>1</v>
      </c>
      <c r="I2793" s="44">
        <v>0</v>
      </c>
      <c r="J2793" s="43">
        <v>2</v>
      </c>
      <c r="K2793" s="44">
        <v>0</v>
      </c>
      <c r="L2793" s="43">
        <v>1.66</v>
      </c>
      <c r="M2793" s="44">
        <v>0</v>
      </c>
      <c r="N2793" s="41">
        <v>4</v>
      </c>
      <c r="O2793" s="41">
        <v>4</v>
      </c>
      <c r="P2793" s="42" t="str">
        <f t="shared" si="43"/>
        <v>44</v>
      </c>
      <c r="Q2793" s="42"/>
      <c r="R2793" s="41" t="s">
        <v>3850</v>
      </c>
    </row>
    <row r="2794" spans="1:18" x14ac:dyDescent="0.25">
      <c r="A2794" s="3" t="s">
        <v>134</v>
      </c>
      <c r="B2794" s="3" t="s">
        <v>9463</v>
      </c>
      <c r="C2794" s="3" t="s">
        <v>9464</v>
      </c>
      <c r="D2794" s="43">
        <v>0.16666666666666666</v>
      </c>
      <c r="E2794" s="43">
        <v>1</v>
      </c>
      <c r="F2794" s="44">
        <v>6</v>
      </c>
      <c r="G2794" s="43">
        <v>0.83</v>
      </c>
      <c r="H2794" s="45">
        <v>2</v>
      </c>
      <c r="I2794" s="44">
        <v>0</v>
      </c>
      <c r="J2794" s="43">
        <v>2</v>
      </c>
      <c r="K2794" s="44">
        <v>0</v>
      </c>
      <c r="L2794" s="43">
        <v>1.66</v>
      </c>
      <c r="M2794" s="44">
        <v>0</v>
      </c>
      <c r="N2794" s="41">
        <v>4</v>
      </c>
      <c r="O2794" s="41">
        <v>4</v>
      </c>
      <c r="P2794" s="42" t="str">
        <f t="shared" si="43"/>
        <v>44</v>
      </c>
      <c r="Q2794" s="42"/>
      <c r="R2794" s="41" t="s">
        <v>3850</v>
      </c>
    </row>
    <row r="2795" spans="1:18" x14ac:dyDescent="0.25">
      <c r="A2795" s="3" t="s">
        <v>134</v>
      </c>
      <c r="B2795" s="3" t="s">
        <v>9465</v>
      </c>
      <c r="C2795" s="3" t="s">
        <v>9466</v>
      </c>
      <c r="D2795" s="43">
        <v>0.33333333333333331</v>
      </c>
      <c r="E2795" s="43">
        <v>2</v>
      </c>
      <c r="F2795" s="44">
        <v>6</v>
      </c>
      <c r="G2795" s="43">
        <v>1.66</v>
      </c>
      <c r="H2795" s="45">
        <v>1</v>
      </c>
      <c r="I2795" s="44">
        <v>0</v>
      </c>
      <c r="J2795" s="43">
        <v>2</v>
      </c>
      <c r="K2795" s="44">
        <v>0</v>
      </c>
      <c r="L2795" s="43">
        <v>1.66</v>
      </c>
      <c r="M2795" s="44">
        <v>0</v>
      </c>
      <c r="N2795" s="41">
        <v>4</v>
      </c>
      <c r="O2795" s="41">
        <v>4</v>
      </c>
      <c r="P2795" s="42" t="str">
        <f t="shared" si="43"/>
        <v>44</v>
      </c>
      <c r="Q2795" s="42"/>
      <c r="R2795" s="41" t="s">
        <v>3850</v>
      </c>
    </row>
    <row r="2796" spans="1:18" x14ac:dyDescent="0.25">
      <c r="A2796" s="3" t="s">
        <v>134</v>
      </c>
      <c r="B2796" s="3" t="s">
        <v>9467</v>
      </c>
      <c r="C2796" s="3" t="s">
        <v>9468</v>
      </c>
      <c r="D2796" s="43">
        <v>0.15</v>
      </c>
      <c r="E2796" s="43">
        <v>0.9</v>
      </c>
      <c r="F2796" s="44">
        <v>6</v>
      </c>
      <c r="G2796" s="43">
        <v>0.75</v>
      </c>
      <c r="H2796" s="45">
        <v>2</v>
      </c>
      <c r="I2796" s="44">
        <v>0</v>
      </c>
      <c r="J2796" s="43">
        <v>1.8</v>
      </c>
      <c r="K2796" s="44">
        <v>0</v>
      </c>
      <c r="L2796" s="43">
        <v>1.5</v>
      </c>
      <c r="M2796" s="44">
        <v>0</v>
      </c>
      <c r="N2796" s="41">
        <v>4</v>
      </c>
      <c r="O2796" s="41">
        <v>4</v>
      </c>
      <c r="P2796" s="42" t="str">
        <f t="shared" si="43"/>
        <v>44</v>
      </c>
      <c r="Q2796" s="42"/>
      <c r="R2796" s="41" t="s">
        <v>3850</v>
      </c>
    </row>
    <row r="2797" spans="1:18" x14ac:dyDescent="0.25">
      <c r="A2797" s="3" t="s">
        <v>134</v>
      </c>
      <c r="B2797" s="3" t="s">
        <v>9469</v>
      </c>
      <c r="C2797" s="3" t="s">
        <v>9470</v>
      </c>
      <c r="D2797" s="43">
        <v>0.16666666666666666</v>
      </c>
      <c r="E2797" s="43">
        <v>1</v>
      </c>
      <c r="F2797" s="44">
        <v>6</v>
      </c>
      <c r="G2797" s="43">
        <v>0.83</v>
      </c>
      <c r="H2797" s="45">
        <v>3</v>
      </c>
      <c r="I2797" s="44">
        <v>0</v>
      </c>
      <c r="J2797" s="43">
        <v>2</v>
      </c>
      <c r="K2797" s="44">
        <v>0</v>
      </c>
      <c r="L2797" s="43">
        <v>1.5</v>
      </c>
      <c r="M2797" s="44">
        <v>0</v>
      </c>
      <c r="N2797" s="41">
        <v>4</v>
      </c>
      <c r="O2797" s="41">
        <v>4</v>
      </c>
      <c r="P2797" s="42" t="str">
        <f t="shared" si="43"/>
        <v>44</v>
      </c>
      <c r="Q2797" s="42"/>
      <c r="R2797" s="41" t="s">
        <v>3850</v>
      </c>
    </row>
    <row r="2798" spans="1:18" x14ac:dyDescent="0.25">
      <c r="A2798" s="3" t="s">
        <v>134</v>
      </c>
      <c r="B2798" s="3" t="s">
        <v>7201</v>
      </c>
      <c r="C2798" s="3" t="s">
        <v>7202</v>
      </c>
      <c r="D2798" s="43">
        <v>0.63</v>
      </c>
      <c r="E2798" s="43">
        <v>2</v>
      </c>
      <c r="F2798" s="44">
        <v>3.17</v>
      </c>
      <c r="G2798" s="43">
        <v>1.37</v>
      </c>
      <c r="H2798" s="45">
        <v>1</v>
      </c>
      <c r="I2798" s="44">
        <v>0</v>
      </c>
      <c r="J2798" s="43">
        <v>2</v>
      </c>
      <c r="K2798" s="44">
        <v>0</v>
      </c>
      <c r="L2798" s="43">
        <v>1.37</v>
      </c>
      <c r="M2798" s="44">
        <v>0</v>
      </c>
      <c r="N2798" s="41">
        <v>4</v>
      </c>
      <c r="O2798" s="41">
        <v>4</v>
      </c>
      <c r="P2798" s="42" t="str">
        <f t="shared" si="43"/>
        <v>44</v>
      </c>
      <c r="Q2798" s="42"/>
      <c r="R2798" s="41" t="s">
        <v>1650</v>
      </c>
    </row>
    <row r="2799" spans="1:18" x14ac:dyDescent="0.25">
      <c r="A2799" s="3" t="s">
        <v>134</v>
      </c>
      <c r="B2799" s="3" t="s">
        <v>7203</v>
      </c>
      <c r="C2799" s="3" t="s">
        <v>7204</v>
      </c>
      <c r="D2799" s="43">
        <v>1.85</v>
      </c>
      <c r="E2799" s="43">
        <v>3</v>
      </c>
      <c r="F2799" s="44">
        <v>1.62</v>
      </c>
      <c r="G2799" s="43">
        <v>1.1499999999999999</v>
      </c>
      <c r="H2799" s="45">
        <v>1</v>
      </c>
      <c r="I2799" s="44">
        <v>0</v>
      </c>
      <c r="J2799" s="43">
        <v>3</v>
      </c>
      <c r="K2799" s="44">
        <v>0</v>
      </c>
      <c r="L2799" s="43">
        <v>1.1499999999999999</v>
      </c>
      <c r="M2799" s="44">
        <v>0</v>
      </c>
      <c r="N2799" s="41">
        <v>4</v>
      </c>
      <c r="O2799" s="41">
        <v>4</v>
      </c>
      <c r="P2799" s="42" t="str">
        <f t="shared" si="43"/>
        <v>44</v>
      </c>
      <c r="Q2799" s="42"/>
      <c r="R2799" s="41" t="s">
        <v>1650</v>
      </c>
    </row>
    <row r="2800" spans="1:18" x14ac:dyDescent="0.25">
      <c r="A2800" s="3" t="s">
        <v>134</v>
      </c>
      <c r="B2800" s="3" t="s">
        <v>7205</v>
      </c>
      <c r="C2800" s="3" t="s">
        <v>7206</v>
      </c>
      <c r="D2800" s="43">
        <v>0.33</v>
      </c>
      <c r="E2800" s="43">
        <v>1.2</v>
      </c>
      <c r="F2800" s="44">
        <v>3.63</v>
      </c>
      <c r="G2800" s="43">
        <v>0.87</v>
      </c>
      <c r="H2800" s="45">
        <v>1</v>
      </c>
      <c r="I2800" s="44">
        <v>0</v>
      </c>
      <c r="J2800" s="43">
        <v>1.2</v>
      </c>
      <c r="K2800" s="44">
        <v>0</v>
      </c>
      <c r="L2800" s="43">
        <v>0.87</v>
      </c>
      <c r="M2800" s="44">
        <v>0</v>
      </c>
      <c r="N2800" s="41">
        <v>4</v>
      </c>
      <c r="O2800" s="41">
        <v>4</v>
      </c>
      <c r="P2800" s="42" t="str">
        <f t="shared" si="43"/>
        <v>44</v>
      </c>
      <c r="Q2800" s="42"/>
      <c r="R2800" s="41" t="s">
        <v>1650</v>
      </c>
    </row>
    <row r="2801" spans="1:18" x14ac:dyDescent="0.25">
      <c r="A2801" s="3" t="s">
        <v>134</v>
      </c>
      <c r="B2801" s="3" t="s">
        <v>9471</v>
      </c>
      <c r="C2801" s="3" t="s">
        <v>9472</v>
      </c>
      <c r="D2801" s="43">
        <v>0.16666666666666666</v>
      </c>
      <c r="E2801" s="43">
        <v>1</v>
      </c>
      <c r="F2801" s="44">
        <v>6</v>
      </c>
      <c r="G2801" s="43">
        <v>0.83</v>
      </c>
      <c r="H2801" s="45">
        <v>1</v>
      </c>
      <c r="I2801" s="44">
        <v>0</v>
      </c>
      <c r="J2801" s="43">
        <v>1</v>
      </c>
      <c r="K2801" s="44">
        <v>0</v>
      </c>
      <c r="L2801" s="43">
        <v>0.83</v>
      </c>
      <c r="M2801" s="44">
        <v>0</v>
      </c>
      <c r="N2801" s="41">
        <v>4</v>
      </c>
      <c r="O2801" s="41">
        <v>4</v>
      </c>
      <c r="P2801" s="42" t="str">
        <f t="shared" si="43"/>
        <v>44</v>
      </c>
      <c r="Q2801" s="42"/>
      <c r="R2801" s="41" t="s">
        <v>3850</v>
      </c>
    </row>
    <row r="2802" spans="1:18" x14ac:dyDescent="0.25">
      <c r="A2802" s="3" t="s">
        <v>134</v>
      </c>
      <c r="B2802" s="3" t="s">
        <v>9473</v>
      </c>
      <c r="C2802" s="3" t="s">
        <v>9474</v>
      </c>
      <c r="D2802" s="43">
        <v>0.16666666666666666</v>
      </c>
      <c r="E2802" s="43">
        <v>1</v>
      </c>
      <c r="F2802" s="44">
        <v>6</v>
      </c>
      <c r="G2802" s="43">
        <v>0.83</v>
      </c>
      <c r="H2802" s="45">
        <v>1</v>
      </c>
      <c r="I2802" s="44">
        <v>0</v>
      </c>
      <c r="J2802" s="43">
        <v>1</v>
      </c>
      <c r="K2802" s="44">
        <v>0</v>
      </c>
      <c r="L2802" s="43">
        <v>0.83</v>
      </c>
      <c r="M2802" s="44">
        <v>0</v>
      </c>
      <c r="N2802" s="41">
        <v>4</v>
      </c>
      <c r="O2802" s="41">
        <v>4</v>
      </c>
      <c r="P2802" s="42" t="str">
        <f t="shared" si="43"/>
        <v>44</v>
      </c>
      <c r="Q2802" s="42"/>
      <c r="R2802" s="41" t="s">
        <v>3850</v>
      </c>
    </row>
    <row r="2803" spans="1:18" x14ac:dyDescent="0.25">
      <c r="A2803" s="3" t="s">
        <v>134</v>
      </c>
      <c r="B2803" s="3" t="s">
        <v>9475</v>
      </c>
      <c r="C2803" s="3" t="s">
        <v>9476</v>
      </c>
      <c r="D2803" s="43">
        <v>0.16666666666666666</v>
      </c>
      <c r="E2803" s="43">
        <v>1</v>
      </c>
      <c r="F2803" s="44">
        <v>6</v>
      </c>
      <c r="G2803" s="43">
        <v>0.83</v>
      </c>
      <c r="H2803" s="45">
        <v>1</v>
      </c>
      <c r="I2803" s="44">
        <v>0</v>
      </c>
      <c r="J2803" s="43">
        <v>1</v>
      </c>
      <c r="K2803" s="44">
        <v>0</v>
      </c>
      <c r="L2803" s="43">
        <v>0.83</v>
      </c>
      <c r="M2803" s="44">
        <v>0</v>
      </c>
      <c r="N2803" s="41">
        <v>4</v>
      </c>
      <c r="O2803" s="41">
        <v>4</v>
      </c>
      <c r="P2803" s="42" t="str">
        <f t="shared" si="43"/>
        <v>44</v>
      </c>
      <c r="Q2803" s="42"/>
      <c r="R2803" s="41" t="s">
        <v>3850</v>
      </c>
    </row>
    <row r="2804" spans="1:18" x14ac:dyDescent="0.25">
      <c r="A2804" s="3" t="s">
        <v>134</v>
      </c>
      <c r="B2804" s="3" t="s">
        <v>9477</v>
      </c>
      <c r="C2804" s="3" t="s">
        <v>9478</v>
      </c>
      <c r="D2804" s="43">
        <v>0.16666666666666666</v>
      </c>
      <c r="E2804" s="43">
        <v>1</v>
      </c>
      <c r="F2804" s="44">
        <v>6</v>
      </c>
      <c r="G2804" s="43">
        <v>0.83</v>
      </c>
      <c r="H2804" s="45">
        <v>1</v>
      </c>
      <c r="I2804" s="44">
        <v>0</v>
      </c>
      <c r="J2804" s="43">
        <v>1</v>
      </c>
      <c r="K2804" s="44">
        <v>0</v>
      </c>
      <c r="L2804" s="43">
        <v>0.83</v>
      </c>
      <c r="M2804" s="44">
        <v>0</v>
      </c>
      <c r="N2804" s="41">
        <v>4</v>
      </c>
      <c r="O2804" s="41">
        <v>4</v>
      </c>
      <c r="P2804" s="42" t="str">
        <f t="shared" si="43"/>
        <v>44</v>
      </c>
      <c r="Q2804" s="42"/>
      <c r="R2804" s="41" t="s">
        <v>3850</v>
      </c>
    </row>
    <row r="2805" spans="1:18" x14ac:dyDescent="0.25">
      <c r="A2805" s="3" t="s">
        <v>134</v>
      </c>
      <c r="B2805" s="3" t="s">
        <v>9479</v>
      </c>
      <c r="C2805" s="3" t="s">
        <v>9480</v>
      </c>
      <c r="D2805" s="43">
        <v>0.16666666666666666</v>
      </c>
      <c r="E2805" s="43">
        <v>1</v>
      </c>
      <c r="F2805" s="44">
        <v>6</v>
      </c>
      <c r="G2805" s="43">
        <v>0.83</v>
      </c>
      <c r="H2805" s="45">
        <v>1</v>
      </c>
      <c r="I2805" s="44">
        <v>0</v>
      </c>
      <c r="J2805" s="43">
        <v>1</v>
      </c>
      <c r="K2805" s="44">
        <v>0</v>
      </c>
      <c r="L2805" s="43">
        <v>0.83</v>
      </c>
      <c r="M2805" s="44">
        <v>0</v>
      </c>
      <c r="N2805" s="41">
        <v>4</v>
      </c>
      <c r="O2805" s="41">
        <v>4</v>
      </c>
      <c r="P2805" s="42" t="str">
        <f t="shared" si="43"/>
        <v>44</v>
      </c>
      <c r="Q2805" s="42"/>
      <c r="R2805" s="41" t="s">
        <v>3850</v>
      </c>
    </row>
    <row r="2806" spans="1:18" x14ac:dyDescent="0.25">
      <c r="A2806" s="3" t="s">
        <v>134</v>
      </c>
      <c r="B2806" s="3" t="s">
        <v>9481</v>
      </c>
      <c r="C2806" s="3" t="s">
        <v>9482</v>
      </c>
      <c r="D2806" s="43">
        <v>0.16666666666666666</v>
      </c>
      <c r="E2806" s="43">
        <v>1</v>
      </c>
      <c r="F2806" s="44">
        <v>6</v>
      </c>
      <c r="G2806" s="43">
        <v>0.83</v>
      </c>
      <c r="H2806" s="45">
        <v>1</v>
      </c>
      <c r="I2806" s="44">
        <v>0</v>
      </c>
      <c r="J2806" s="43">
        <v>1</v>
      </c>
      <c r="K2806" s="44">
        <v>0</v>
      </c>
      <c r="L2806" s="43">
        <v>0.83</v>
      </c>
      <c r="M2806" s="44">
        <v>0</v>
      </c>
      <c r="N2806" s="41">
        <v>4</v>
      </c>
      <c r="O2806" s="41">
        <v>4</v>
      </c>
      <c r="P2806" s="42" t="str">
        <f t="shared" si="43"/>
        <v>44</v>
      </c>
      <c r="Q2806" s="42"/>
      <c r="R2806" s="41" t="s">
        <v>3850</v>
      </c>
    </row>
    <row r="2807" spans="1:18" x14ac:dyDescent="0.25">
      <c r="A2807" s="3" t="s">
        <v>134</v>
      </c>
      <c r="B2807" s="3" t="s">
        <v>9483</v>
      </c>
      <c r="C2807" s="3" t="s">
        <v>9484</v>
      </c>
      <c r="D2807" s="43">
        <v>0.16666666666666666</v>
      </c>
      <c r="E2807" s="43">
        <v>1</v>
      </c>
      <c r="F2807" s="44">
        <v>6</v>
      </c>
      <c r="G2807" s="43">
        <v>0.83</v>
      </c>
      <c r="H2807" s="45">
        <v>1</v>
      </c>
      <c r="I2807" s="44">
        <v>0</v>
      </c>
      <c r="J2807" s="43">
        <v>1</v>
      </c>
      <c r="K2807" s="44">
        <v>0</v>
      </c>
      <c r="L2807" s="43">
        <v>0.83</v>
      </c>
      <c r="M2807" s="44">
        <v>0</v>
      </c>
      <c r="N2807" s="41">
        <v>4</v>
      </c>
      <c r="O2807" s="41">
        <v>4</v>
      </c>
      <c r="P2807" s="42" t="str">
        <f t="shared" si="43"/>
        <v>44</v>
      </c>
      <c r="Q2807" s="42"/>
      <c r="R2807" s="41" t="s">
        <v>3850</v>
      </c>
    </row>
    <row r="2808" spans="1:18" x14ac:dyDescent="0.25">
      <c r="A2808" s="3" t="s">
        <v>134</v>
      </c>
      <c r="B2808" s="3" t="s">
        <v>9485</v>
      </c>
      <c r="C2808" s="3" t="s">
        <v>9486</v>
      </c>
      <c r="D2808" s="43">
        <v>0.16666666666666666</v>
      </c>
      <c r="E2808" s="43">
        <v>1</v>
      </c>
      <c r="F2808" s="44">
        <v>6</v>
      </c>
      <c r="G2808" s="43">
        <v>0.83</v>
      </c>
      <c r="H2808" s="45">
        <v>1</v>
      </c>
      <c r="I2808" s="44">
        <v>0</v>
      </c>
      <c r="J2808" s="43">
        <v>1</v>
      </c>
      <c r="K2808" s="44">
        <v>0</v>
      </c>
      <c r="L2808" s="43">
        <v>0.83</v>
      </c>
      <c r="M2808" s="44">
        <v>0</v>
      </c>
      <c r="N2808" s="41">
        <v>4</v>
      </c>
      <c r="O2808" s="41">
        <v>4</v>
      </c>
      <c r="P2808" s="42" t="str">
        <f t="shared" si="43"/>
        <v>44</v>
      </c>
      <c r="Q2808" s="42"/>
      <c r="R2808" s="41" t="s">
        <v>3850</v>
      </c>
    </row>
    <row r="2809" spans="1:18" x14ac:dyDescent="0.25">
      <c r="A2809" s="3" t="s">
        <v>134</v>
      </c>
      <c r="B2809" s="3" t="s">
        <v>9487</v>
      </c>
      <c r="C2809" s="3" t="s">
        <v>9488</v>
      </c>
      <c r="D2809" s="43">
        <v>0.16666666666666666</v>
      </c>
      <c r="E2809" s="43">
        <v>1</v>
      </c>
      <c r="F2809" s="44">
        <v>6</v>
      </c>
      <c r="G2809" s="43">
        <v>0.83</v>
      </c>
      <c r="H2809" s="45">
        <v>1</v>
      </c>
      <c r="I2809" s="44">
        <v>0</v>
      </c>
      <c r="J2809" s="43">
        <v>1</v>
      </c>
      <c r="K2809" s="44">
        <v>0</v>
      </c>
      <c r="L2809" s="43">
        <v>0.83</v>
      </c>
      <c r="M2809" s="44">
        <v>0</v>
      </c>
      <c r="N2809" s="41">
        <v>4</v>
      </c>
      <c r="O2809" s="41">
        <v>4</v>
      </c>
      <c r="P2809" s="42" t="str">
        <f t="shared" si="43"/>
        <v>44</v>
      </c>
      <c r="Q2809" s="42"/>
      <c r="R2809" s="41" t="s">
        <v>3850</v>
      </c>
    </row>
    <row r="2810" spans="1:18" x14ac:dyDescent="0.25">
      <c r="A2810" s="3" t="s">
        <v>134</v>
      </c>
      <c r="B2810" s="3" t="s">
        <v>9489</v>
      </c>
      <c r="C2810" s="3" t="s">
        <v>9490</v>
      </c>
      <c r="D2810" s="43">
        <v>0.16666666666666666</v>
      </c>
      <c r="E2810" s="43">
        <v>1</v>
      </c>
      <c r="F2810" s="44">
        <v>6</v>
      </c>
      <c r="G2810" s="43">
        <v>0.83</v>
      </c>
      <c r="H2810" s="45">
        <v>1</v>
      </c>
      <c r="I2810" s="44">
        <v>0</v>
      </c>
      <c r="J2810" s="43">
        <v>1</v>
      </c>
      <c r="K2810" s="44">
        <v>0</v>
      </c>
      <c r="L2810" s="43">
        <v>0.83</v>
      </c>
      <c r="M2810" s="44">
        <v>0</v>
      </c>
      <c r="N2810" s="41">
        <v>4</v>
      </c>
      <c r="O2810" s="41">
        <v>4</v>
      </c>
      <c r="P2810" s="42" t="str">
        <f t="shared" si="43"/>
        <v>44</v>
      </c>
      <c r="Q2810" s="42"/>
      <c r="R2810" s="41" t="s">
        <v>3850</v>
      </c>
    </row>
    <row r="2811" spans="1:18" x14ac:dyDescent="0.25">
      <c r="A2811" s="3" t="s">
        <v>134</v>
      </c>
      <c r="B2811" s="3" t="s">
        <v>9491</v>
      </c>
      <c r="C2811" s="3" t="s">
        <v>9492</v>
      </c>
      <c r="D2811" s="43">
        <v>0.15</v>
      </c>
      <c r="E2811" s="43">
        <v>0.9</v>
      </c>
      <c r="F2811" s="44">
        <v>6</v>
      </c>
      <c r="G2811" s="43">
        <v>0.75</v>
      </c>
      <c r="H2811" s="45">
        <v>1</v>
      </c>
      <c r="I2811" s="44">
        <v>0</v>
      </c>
      <c r="J2811" s="43">
        <v>0.9</v>
      </c>
      <c r="K2811" s="44">
        <v>0</v>
      </c>
      <c r="L2811" s="43">
        <v>0.75</v>
      </c>
      <c r="M2811" s="44">
        <v>0</v>
      </c>
      <c r="N2811" s="41">
        <v>4</v>
      </c>
      <c r="O2811" s="41">
        <v>4</v>
      </c>
      <c r="P2811" s="42" t="str">
        <f t="shared" si="43"/>
        <v>44</v>
      </c>
      <c r="Q2811" s="42"/>
      <c r="R2811" s="41" t="s">
        <v>3850</v>
      </c>
    </row>
    <row r="2812" spans="1:18" x14ac:dyDescent="0.25">
      <c r="A2812" s="3" t="s">
        <v>134</v>
      </c>
      <c r="B2812" s="3" t="s">
        <v>7207</v>
      </c>
      <c r="C2812" s="3" t="s">
        <v>7208</v>
      </c>
      <c r="D2812" s="43">
        <v>2.12</v>
      </c>
      <c r="E2812" s="43">
        <v>2.5</v>
      </c>
      <c r="F2812" s="44">
        <v>1.17</v>
      </c>
      <c r="G2812" s="43">
        <v>0.38</v>
      </c>
      <c r="H2812" s="45">
        <v>1</v>
      </c>
      <c r="I2812" s="44">
        <v>0</v>
      </c>
      <c r="J2812" s="43">
        <v>2.5</v>
      </c>
      <c r="K2812" s="44">
        <v>0</v>
      </c>
      <c r="L2812" s="43">
        <v>0.38</v>
      </c>
      <c r="M2812" s="44">
        <v>0</v>
      </c>
      <c r="N2812" s="41">
        <v>4</v>
      </c>
      <c r="O2812" s="41">
        <v>4</v>
      </c>
      <c r="P2812" s="42" t="str">
        <f t="shared" si="43"/>
        <v>44</v>
      </c>
      <c r="Q2812" s="42"/>
      <c r="R2812" s="41" t="s">
        <v>1650</v>
      </c>
    </row>
    <row r="2813" spans="1:18" x14ac:dyDescent="0.25">
      <c r="A2813" s="3" t="s">
        <v>134</v>
      </c>
      <c r="B2813" s="3" t="s">
        <v>7209</v>
      </c>
      <c r="C2813" s="3" t="s">
        <v>7210</v>
      </c>
      <c r="D2813" s="43">
        <v>3.57</v>
      </c>
      <c r="E2813" s="43">
        <v>14</v>
      </c>
      <c r="F2813" s="44">
        <v>3.92</v>
      </c>
      <c r="G2813" s="43">
        <v>10.43</v>
      </c>
      <c r="H2813" s="45">
        <v>0</v>
      </c>
      <c r="I2813" s="44">
        <v>0</v>
      </c>
      <c r="J2813" s="43">
        <v>0</v>
      </c>
      <c r="K2813" s="44">
        <v>0</v>
      </c>
      <c r="L2813" s="43">
        <v>0</v>
      </c>
      <c r="M2813" s="44">
        <v>0</v>
      </c>
      <c r="N2813" s="41">
        <v>4</v>
      </c>
      <c r="O2813" s="41">
        <v>4</v>
      </c>
      <c r="P2813" s="42" t="str">
        <f t="shared" si="43"/>
        <v>44</v>
      </c>
      <c r="Q2813" s="42"/>
      <c r="R2813" s="41" t="s">
        <v>1650</v>
      </c>
    </row>
    <row r="2814" spans="1:18" x14ac:dyDescent="0.25">
      <c r="A2814" s="3" t="s">
        <v>134</v>
      </c>
      <c r="B2814" s="3" t="s">
        <v>9493</v>
      </c>
      <c r="C2814" s="3" t="s">
        <v>9494</v>
      </c>
      <c r="D2814" s="43">
        <v>4</v>
      </c>
      <c r="E2814" s="43">
        <v>24</v>
      </c>
      <c r="F2814" s="44">
        <v>6</v>
      </c>
      <c r="G2814" s="43">
        <v>20</v>
      </c>
      <c r="H2814" s="45">
        <v>0</v>
      </c>
      <c r="I2814" s="44">
        <v>0</v>
      </c>
      <c r="J2814" s="43">
        <v>0</v>
      </c>
      <c r="K2814" s="44">
        <v>0</v>
      </c>
      <c r="L2814" s="43">
        <v>0</v>
      </c>
      <c r="M2814" s="44">
        <v>0</v>
      </c>
      <c r="N2814" s="41">
        <v>4</v>
      </c>
      <c r="O2814" s="41">
        <v>4</v>
      </c>
      <c r="P2814" s="42" t="str">
        <f t="shared" si="43"/>
        <v>44</v>
      </c>
      <c r="Q2814" s="42"/>
      <c r="R2814" s="41" t="s">
        <v>3850</v>
      </c>
    </row>
    <row r="2815" spans="1:18" x14ac:dyDescent="0.25">
      <c r="A2815" s="3" t="s">
        <v>134</v>
      </c>
      <c r="B2815" s="3" t="s">
        <v>9495</v>
      </c>
      <c r="C2815" s="3" t="s">
        <v>9496</v>
      </c>
      <c r="D2815" s="43">
        <v>3.0416666666666665</v>
      </c>
      <c r="E2815" s="43">
        <v>18.25</v>
      </c>
      <c r="F2815" s="44">
        <v>6</v>
      </c>
      <c r="G2815" s="43">
        <v>15.2</v>
      </c>
      <c r="H2815" s="45">
        <v>0</v>
      </c>
      <c r="I2815" s="44">
        <v>0</v>
      </c>
      <c r="J2815" s="43">
        <v>0</v>
      </c>
      <c r="K2815" s="44">
        <v>0</v>
      </c>
      <c r="L2815" s="43">
        <v>0</v>
      </c>
      <c r="M2815" s="44">
        <v>0</v>
      </c>
      <c r="N2815" s="41">
        <v>4</v>
      </c>
      <c r="O2815" s="41">
        <v>4</v>
      </c>
      <c r="P2815" s="42" t="str">
        <f t="shared" si="43"/>
        <v>44</v>
      </c>
      <c r="Q2815" s="42">
        <v>1500</v>
      </c>
      <c r="R2815" s="41" t="s">
        <v>3850</v>
      </c>
    </row>
    <row r="2816" spans="1:18" s="39" customFormat="1" x14ac:dyDescent="0.25">
      <c r="A2816" s="46" t="s">
        <v>4649</v>
      </c>
      <c r="B2816" s="46" t="s">
        <v>4650</v>
      </c>
      <c r="C2816" s="46" t="s">
        <v>4650</v>
      </c>
      <c r="D2816" s="47"/>
      <c r="E2816" s="47"/>
      <c r="F2816" s="48"/>
      <c r="G2816" s="47"/>
      <c r="H2816" s="49">
        <v>126710.25</v>
      </c>
      <c r="I2816" s="48"/>
      <c r="J2816" s="50">
        <v>2364586.379999999</v>
      </c>
      <c r="K2816" s="48"/>
      <c r="L2816" s="50">
        <v>1977994.63</v>
      </c>
      <c r="M2816" s="48"/>
      <c r="N2816" s="51"/>
      <c r="O2816" s="51"/>
      <c r="P2816" s="51"/>
      <c r="Q2816" s="51"/>
      <c r="R2816" s="52" t="s">
        <v>4650</v>
      </c>
    </row>
    <row r="2817" spans="1:18" s="39" customFormat="1" x14ac:dyDescent="0.25">
      <c r="A2817" s="46" t="s">
        <v>4651</v>
      </c>
      <c r="B2817" s="46" t="s">
        <v>4650</v>
      </c>
      <c r="C2817" s="46" t="s">
        <v>4650</v>
      </c>
      <c r="D2817" s="47"/>
      <c r="E2817" s="47"/>
      <c r="F2817" s="48"/>
      <c r="G2817" s="47"/>
      <c r="H2817" s="49">
        <v>45.076574172892208</v>
      </c>
      <c r="I2817" s="48"/>
      <c r="J2817" s="50">
        <v>841.190458911419</v>
      </c>
      <c r="K2817" s="48"/>
      <c r="L2817" s="50">
        <v>703.66</v>
      </c>
      <c r="M2817" s="48"/>
      <c r="N2817" s="51"/>
      <c r="O2817" s="51"/>
      <c r="P2817" s="51"/>
      <c r="Q2817" s="51"/>
      <c r="R2817" s="52" t="s">
        <v>4650</v>
      </c>
    </row>
  </sheetData>
  <sortState ref="A2:R2814">
    <sortCondition ref="P2:P2814"/>
    <sortCondition descending="1" ref="L2:L281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17"/>
  <sheetViews>
    <sheetView workbookViewId="0">
      <selection activeCell="A8" sqref="A8"/>
    </sheetView>
  </sheetViews>
  <sheetFormatPr defaultColWidth="44.5703125" defaultRowHeight="15" x14ac:dyDescent="0.25"/>
  <cols>
    <col min="1" max="1" width="8.85546875" bestFit="1" customWidth="1"/>
    <col min="2" max="2" width="10.140625" bestFit="1" customWidth="1"/>
    <col min="3" max="3" width="33.42578125" bestFit="1" customWidth="1"/>
    <col min="4" max="4" width="11.5703125" style="13" bestFit="1" customWidth="1"/>
    <col min="5" max="5" width="14.85546875" style="13" bestFit="1" customWidth="1"/>
    <col min="6" max="6" width="11.42578125" style="14" bestFit="1" customWidth="1"/>
    <col min="7" max="7" width="19.7109375" style="13" bestFit="1" customWidth="1"/>
    <col min="8" max="8" width="11.5703125" style="15" bestFit="1" customWidth="1"/>
    <col min="9" max="9" width="17.85546875" style="14" bestFit="1" customWidth="1"/>
    <col min="10" max="10" width="12.7109375" style="13" bestFit="1" customWidth="1"/>
    <col min="11" max="11" width="20.42578125" style="14" bestFit="1" customWidth="1"/>
    <col min="12" max="12" width="12.7109375" style="13" bestFit="1" customWidth="1"/>
    <col min="13" max="13" width="17.5703125" style="14" bestFit="1" customWidth="1"/>
    <col min="14" max="15" width="5.85546875" style="8" hidden="1" customWidth="1"/>
    <col min="16" max="16" width="5.28515625" style="8" bestFit="1" customWidth="1"/>
    <col min="17" max="17" width="5.28515625" style="8" customWidth="1"/>
    <col min="18" max="18" width="8.28515625" style="8" hidden="1" customWidth="1"/>
  </cols>
  <sheetData>
    <row r="1" spans="1:19" s="23" customFormat="1" ht="14.25" x14ac:dyDescent="0.3">
      <c r="A1" s="16" t="s">
        <v>145</v>
      </c>
      <c r="B1" s="16"/>
      <c r="C1" s="17"/>
      <c r="D1" s="18"/>
      <c r="E1" s="18"/>
      <c r="F1" s="19"/>
      <c r="G1" s="18"/>
      <c r="H1" s="20"/>
      <c r="I1" s="21"/>
      <c r="J1" s="18"/>
      <c r="K1" s="21"/>
      <c r="L1" s="18"/>
      <c r="M1" s="17"/>
      <c r="N1" s="18"/>
      <c r="O1" s="17"/>
      <c r="P1" s="17"/>
      <c r="Q1" s="17"/>
      <c r="R1" s="22"/>
      <c r="S1" s="22"/>
    </row>
    <row r="2" spans="1:19" s="23" customFormat="1" ht="14.25" x14ac:dyDescent="0.3">
      <c r="A2" s="16" t="s">
        <v>18253</v>
      </c>
      <c r="B2" s="16"/>
      <c r="C2" s="17"/>
      <c r="D2" s="18"/>
      <c r="E2" s="18"/>
      <c r="F2" s="19"/>
      <c r="G2" s="18"/>
      <c r="H2" s="20"/>
      <c r="I2" s="21"/>
      <c r="J2" s="18"/>
      <c r="K2" s="21"/>
      <c r="L2" s="18"/>
      <c r="M2" s="17"/>
      <c r="N2" s="18"/>
      <c r="O2" s="17"/>
      <c r="P2" s="17"/>
      <c r="Q2" s="17"/>
      <c r="R2" s="22"/>
      <c r="S2" s="22"/>
    </row>
    <row r="3" spans="1:19" s="23" customFormat="1" ht="14.25" x14ac:dyDescent="0.3">
      <c r="A3" s="16" t="s">
        <v>18274</v>
      </c>
      <c r="B3" s="16"/>
      <c r="C3" s="17"/>
      <c r="D3" s="18"/>
      <c r="E3" s="18"/>
      <c r="F3" s="19"/>
      <c r="G3" s="18"/>
      <c r="H3" s="20"/>
      <c r="I3" s="21"/>
      <c r="J3" s="18"/>
      <c r="K3" s="21"/>
      <c r="L3" s="18"/>
      <c r="M3" s="17"/>
      <c r="N3" s="18"/>
      <c r="O3" s="17"/>
      <c r="P3" s="17"/>
      <c r="Q3" s="17"/>
      <c r="R3" s="22"/>
      <c r="S3" s="22"/>
    </row>
    <row r="4" spans="1:19" s="23" customFormat="1" ht="14.25" x14ac:dyDescent="0.3">
      <c r="A4" s="24"/>
      <c r="B4" s="25"/>
      <c r="C4" s="26"/>
      <c r="D4" s="27"/>
      <c r="E4" s="27"/>
      <c r="F4" s="28"/>
      <c r="G4" s="27"/>
      <c r="H4" s="29"/>
      <c r="I4" s="30" t="s">
        <v>18254</v>
      </c>
      <c r="J4" s="27"/>
      <c r="K4" s="26" t="s">
        <v>18254</v>
      </c>
      <c r="L4" s="27"/>
      <c r="M4" s="26" t="s">
        <v>18255</v>
      </c>
      <c r="N4" s="26"/>
      <c r="O4" s="26"/>
      <c r="P4" s="26"/>
      <c r="Q4" s="31"/>
      <c r="R4" s="22"/>
      <c r="S4" s="31"/>
    </row>
    <row r="5" spans="1:19" s="23" customFormat="1" ht="14.25" x14ac:dyDescent="0.3">
      <c r="A5" s="24"/>
      <c r="B5" s="25"/>
      <c r="C5" s="26"/>
      <c r="D5" s="27"/>
      <c r="E5" s="27" t="s">
        <v>18256</v>
      </c>
      <c r="F5" s="28" t="s">
        <v>18256</v>
      </c>
      <c r="G5" s="27" t="s">
        <v>18257</v>
      </c>
      <c r="H5" s="29"/>
      <c r="I5" s="30" t="s">
        <v>18258</v>
      </c>
      <c r="J5" s="27" t="s">
        <v>1648</v>
      </c>
      <c r="K5" s="26" t="s">
        <v>18259</v>
      </c>
      <c r="L5" s="27" t="s">
        <v>1649</v>
      </c>
      <c r="M5" s="26" t="s">
        <v>18260</v>
      </c>
      <c r="N5" s="26"/>
      <c r="O5" s="26"/>
      <c r="P5" s="26"/>
      <c r="Q5" s="31"/>
      <c r="R5" s="17" t="s">
        <v>18272</v>
      </c>
      <c r="S5" s="31"/>
    </row>
    <row r="6" spans="1:19" s="23" customFormat="1" ht="14.25" x14ac:dyDescent="0.3">
      <c r="A6" s="24" t="s">
        <v>1</v>
      </c>
      <c r="B6" s="25" t="s">
        <v>18261</v>
      </c>
      <c r="C6" s="24" t="s">
        <v>18262</v>
      </c>
      <c r="D6" s="27" t="s">
        <v>2</v>
      </c>
      <c r="E6" s="27" t="s">
        <v>18263</v>
      </c>
      <c r="F6" s="28" t="s">
        <v>18264</v>
      </c>
      <c r="G6" s="27" t="s">
        <v>18265</v>
      </c>
      <c r="H6" s="29" t="s">
        <v>18266</v>
      </c>
      <c r="I6" s="30" t="s">
        <v>18267</v>
      </c>
      <c r="J6" s="27" t="s">
        <v>18268</v>
      </c>
      <c r="K6" s="26" t="s">
        <v>18267</v>
      </c>
      <c r="L6" s="27" t="s">
        <v>18269</v>
      </c>
      <c r="M6" s="26" t="s">
        <v>18267</v>
      </c>
      <c r="N6" s="26"/>
      <c r="O6" s="26"/>
      <c r="P6" s="26" t="s">
        <v>18270</v>
      </c>
      <c r="Q6" s="31"/>
      <c r="R6" s="17" t="s">
        <v>18261</v>
      </c>
      <c r="S6" s="31"/>
    </row>
    <row r="7" spans="1:19" x14ac:dyDescent="0.25">
      <c r="A7" s="5" t="s">
        <v>303</v>
      </c>
      <c r="B7" s="5" t="s">
        <v>1235</v>
      </c>
      <c r="C7" s="5" t="s">
        <v>1236</v>
      </c>
      <c r="D7" s="55">
        <v>2.8400000000000292</v>
      </c>
      <c r="E7" s="55">
        <v>18.155899999999999</v>
      </c>
      <c r="F7" s="56">
        <v>6.39</v>
      </c>
      <c r="G7" s="55">
        <v>15.31</v>
      </c>
      <c r="H7" s="57">
        <v>1180</v>
      </c>
      <c r="I7" s="56">
        <v>0.93</v>
      </c>
      <c r="J7" s="55">
        <v>21253.87</v>
      </c>
      <c r="K7" s="56">
        <v>0.89</v>
      </c>
      <c r="L7" s="55">
        <v>17902.669999999998</v>
      </c>
      <c r="M7" s="56">
        <v>0.9</v>
      </c>
      <c r="N7" s="53">
        <v>1</v>
      </c>
      <c r="O7" s="53">
        <v>1</v>
      </c>
      <c r="P7" s="54" t="str">
        <f t="shared" ref="P7:P70" si="0">N7&amp;O7</f>
        <v>11</v>
      </c>
      <c r="Q7" s="54"/>
      <c r="R7" s="53" t="s">
        <v>1650</v>
      </c>
    </row>
    <row r="8" spans="1:19" x14ac:dyDescent="0.25">
      <c r="A8" s="5" t="s">
        <v>303</v>
      </c>
      <c r="B8" s="5" t="s">
        <v>1223</v>
      </c>
      <c r="C8" s="5" t="s">
        <v>1224</v>
      </c>
      <c r="D8" s="55">
        <v>2.3399999999999896</v>
      </c>
      <c r="E8" s="55">
        <v>17.444700000000001</v>
      </c>
      <c r="F8" s="56">
        <v>7.45</v>
      </c>
      <c r="G8" s="55">
        <v>15.1</v>
      </c>
      <c r="H8" s="57">
        <v>1047</v>
      </c>
      <c r="I8" s="56">
        <v>0.82</v>
      </c>
      <c r="J8" s="55">
        <v>18238.2</v>
      </c>
      <c r="K8" s="56">
        <v>0.76</v>
      </c>
      <c r="L8" s="55">
        <v>15788.22</v>
      </c>
      <c r="M8" s="56">
        <v>0.8</v>
      </c>
      <c r="N8" s="53">
        <v>1</v>
      </c>
      <c r="O8" s="53">
        <v>1</v>
      </c>
      <c r="P8" s="54" t="str">
        <f t="shared" si="0"/>
        <v>11</v>
      </c>
      <c r="Q8" s="54"/>
      <c r="R8" s="53" t="s">
        <v>1650</v>
      </c>
    </row>
    <row r="9" spans="1:19" x14ac:dyDescent="0.25">
      <c r="A9" s="5" t="s">
        <v>303</v>
      </c>
      <c r="B9" s="5" t="s">
        <v>1341</v>
      </c>
      <c r="C9" s="5" t="s">
        <v>1342</v>
      </c>
      <c r="D9" s="55">
        <v>4.0999999999999481</v>
      </c>
      <c r="E9" s="55">
        <v>23.9832</v>
      </c>
      <c r="F9" s="56">
        <v>5.84</v>
      </c>
      <c r="G9" s="55">
        <v>19.88</v>
      </c>
      <c r="H9" s="57">
        <v>694</v>
      </c>
      <c r="I9" s="56">
        <v>0.54</v>
      </c>
      <c r="J9" s="55">
        <v>16605.849999999999</v>
      </c>
      <c r="K9" s="56">
        <v>0.69</v>
      </c>
      <c r="L9" s="55">
        <v>13760.45</v>
      </c>
      <c r="M9" s="56">
        <v>0.69</v>
      </c>
      <c r="N9" s="53">
        <v>1</v>
      </c>
      <c r="O9" s="53">
        <v>1</v>
      </c>
      <c r="P9" s="54" t="str">
        <f t="shared" si="0"/>
        <v>11</v>
      </c>
      <c r="Q9" s="54"/>
      <c r="R9" s="53" t="s">
        <v>1650</v>
      </c>
    </row>
    <row r="10" spans="1:19" x14ac:dyDescent="0.25">
      <c r="A10" s="5" t="s">
        <v>303</v>
      </c>
      <c r="B10" s="5" t="s">
        <v>1407</v>
      </c>
      <c r="C10" s="5" t="s">
        <v>1408</v>
      </c>
      <c r="D10" s="55">
        <v>3.5100000000000335</v>
      </c>
      <c r="E10" s="55">
        <v>20.752800000000001</v>
      </c>
      <c r="F10" s="56">
        <v>5.91</v>
      </c>
      <c r="G10" s="55">
        <v>17.239999999999998</v>
      </c>
      <c r="H10" s="57">
        <v>735</v>
      </c>
      <c r="I10" s="56">
        <v>0.57999999999999996</v>
      </c>
      <c r="J10" s="55">
        <v>15292.5</v>
      </c>
      <c r="K10" s="56">
        <v>0.64</v>
      </c>
      <c r="L10" s="55">
        <v>12712.65</v>
      </c>
      <c r="M10" s="56">
        <v>0.64</v>
      </c>
      <c r="N10" s="53">
        <v>1</v>
      </c>
      <c r="O10" s="53">
        <v>1</v>
      </c>
      <c r="P10" s="54" t="str">
        <f t="shared" si="0"/>
        <v>11</v>
      </c>
      <c r="Q10" s="54"/>
      <c r="R10" s="53" t="s">
        <v>1650</v>
      </c>
    </row>
    <row r="11" spans="1:19" x14ac:dyDescent="0.25">
      <c r="A11" s="5" t="s">
        <v>303</v>
      </c>
      <c r="B11" s="5" t="s">
        <v>1173</v>
      </c>
      <c r="C11" s="5" t="s">
        <v>1174</v>
      </c>
      <c r="D11" s="55">
        <v>2.7000000000000166</v>
      </c>
      <c r="E11" s="55">
        <v>17.123899999999999</v>
      </c>
      <c r="F11" s="56">
        <v>6.34</v>
      </c>
      <c r="G11" s="55">
        <v>14.42</v>
      </c>
      <c r="H11" s="57">
        <v>900</v>
      </c>
      <c r="I11" s="56">
        <v>0.71</v>
      </c>
      <c r="J11" s="55">
        <v>15074.51</v>
      </c>
      <c r="K11" s="56">
        <v>0.63</v>
      </c>
      <c r="L11" s="55">
        <v>12644.51</v>
      </c>
      <c r="M11" s="56">
        <v>0.64</v>
      </c>
      <c r="N11" s="53">
        <v>1</v>
      </c>
      <c r="O11" s="53">
        <v>1</v>
      </c>
      <c r="P11" s="54" t="str">
        <f t="shared" si="0"/>
        <v>11</v>
      </c>
      <c r="Q11" s="54"/>
      <c r="R11" s="53" t="s">
        <v>1650</v>
      </c>
    </row>
    <row r="12" spans="1:19" x14ac:dyDescent="0.25">
      <c r="A12" s="5" t="s">
        <v>303</v>
      </c>
      <c r="B12" s="5" t="s">
        <v>1177</v>
      </c>
      <c r="C12" s="5" t="s">
        <v>1178</v>
      </c>
      <c r="D12" s="55">
        <v>2.8399999999999679</v>
      </c>
      <c r="E12" s="55">
        <v>20.14</v>
      </c>
      <c r="F12" s="56">
        <v>7.09</v>
      </c>
      <c r="G12" s="55">
        <v>17.3</v>
      </c>
      <c r="H12" s="57">
        <v>713</v>
      </c>
      <c r="I12" s="56">
        <v>0.56000000000000005</v>
      </c>
      <c r="J12" s="55">
        <v>14264.91</v>
      </c>
      <c r="K12" s="56">
        <v>0.6</v>
      </c>
      <c r="L12" s="55">
        <v>12239.99</v>
      </c>
      <c r="M12" s="56">
        <v>0.62</v>
      </c>
      <c r="N12" s="53">
        <v>1</v>
      </c>
      <c r="O12" s="53">
        <v>1</v>
      </c>
      <c r="P12" s="54" t="str">
        <f t="shared" si="0"/>
        <v>11</v>
      </c>
      <c r="Q12" s="54"/>
      <c r="R12" s="53" t="s">
        <v>1650</v>
      </c>
    </row>
    <row r="13" spans="1:19" x14ac:dyDescent="0.25">
      <c r="A13" s="5" t="s">
        <v>303</v>
      </c>
      <c r="B13" s="5" t="s">
        <v>1572</v>
      </c>
      <c r="C13" s="5" t="s">
        <v>1573</v>
      </c>
      <c r="D13" s="55">
        <v>3.4200000000000323</v>
      </c>
      <c r="E13" s="55">
        <v>21.1435</v>
      </c>
      <c r="F13" s="56">
        <v>6.18</v>
      </c>
      <c r="G13" s="55">
        <v>17.72</v>
      </c>
      <c r="H13" s="57">
        <v>687</v>
      </c>
      <c r="I13" s="56">
        <v>0.54</v>
      </c>
      <c r="J13" s="55">
        <v>14523.4</v>
      </c>
      <c r="K13" s="56">
        <v>0.61</v>
      </c>
      <c r="L13" s="55">
        <v>12173.86</v>
      </c>
      <c r="M13" s="56">
        <v>0.61</v>
      </c>
      <c r="N13" s="53">
        <v>1</v>
      </c>
      <c r="O13" s="53">
        <v>1</v>
      </c>
      <c r="P13" s="54" t="str">
        <f t="shared" si="0"/>
        <v>11</v>
      </c>
      <c r="Q13" s="54"/>
      <c r="R13" s="53" t="s">
        <v>1650</v>
      </c>
    </row>
    <row r="14" spans="1:19" x14ac:dyDescent="0.25">
      <c r="A14" s="5" t="s">
        <v>303</v>
      </c>
      <c r="B14" s="5" t="s">
        <v>1335</v>
      </c>
      <c r="C14" s="5" t="s">
        <v>1336</v>
      </c>
      <c r="D14" s="55">
        <v>3.3299999999999716</v>
      </c>
      <c r="E14" s="55">
        <v>21.325199999999999</v>
      </c>
      <c r="F14" s="56">
        <v>6.4</v>
      </c>
      <c r="G14" s="55">
        <v>17.989999999999998</v>
      </c>
      <c r="H14" s="57">
        <v>658</v>
      </c>
      <c r="I14" s="56">
        <v>0.52</v>
      </c>
      <c r="J14" s="55">
        <v>13952.23</v>
      </c>
      <c r="K14" s="56">
        <v>0.57999999999999996</v>
      </c>
      <c r="L14" s="55">
        <v>11761.09</v>
      </c>
      <c r="M14" s="56">
        <v>0.59</v>
      </c>
      <c r="N14" s="53">
        <v>1</v>
      </c>
      <c r="O14" s="53">
        <v>1</v>
      </c>
      <c r="P14" s="54" t="str">
        <f t="shared" si="0"/>
        <v>11</v>
      </c>
      <c r="Q14" s="54"/>
      <c r="R14" s="53" t="s">
        <v>1650</v>
      </c>
    </row>
    <row r="15" spans="1:19" x14ac:dyDescent="0.25">
      <c r="A15" s="5" t="s">
        <v>303</v>
      </c>
      <c r="B15" s="5" t="s">
        <v>1105</v>
      </c>
      <c r="C15" s="5" t="s">
        <v>1106</v>
      </c>
      <c r="D15" s="55">
        <v>2.25</v>
      </c>
      <c r="E15" s="55">
        <v>15.638199999999999</v>
      </c>
      <c r="F15" s="56">
        <v>6.95</v>
      </c>
      <c r="G15" s="55">
        <v>13.38</v>
      </c>
      <c r="H15" s="57">
        <v>963</v>
      </c>
      <c r="I15" s="56">
        <v>0.76</v>
      </c>
      <c r="J15" s="55">
        <v>13538.54</v>
      </c>
      <c r="K15" s="56">
        <v>0.56999999999999995</v>
      </c>
      <c r="L15" s="55">
        <v>11371.79</v>
      </c>
      <c r="M15" s="56">
        <v>0.56999999999999995</v>
      </c>
      <c r="N15" s="53">
        <v>1</v>
      </c>
      <c r="O15" s="53">
        <v>1</v>
      </c>
      <c r="P15" s="54" t="str">
        <f t="shared" si="0"/>
        <v>11</v>
      </c>
      <c r="Q15" s="54"/>
      <c r="R15" s="53" t="s">
        <v>1650</v>
      </c>
    </row>
    <row r="16" spans="1:19" x14ac:dyDescent="0.25">
      <c r="A16" s="5" t="s">
        <v>303</v>
      </c>
      <c r="B16" s="5" t="s">
        <v>1221</v>
      </c>
      <c r="C16" s="5" t="s">
        <v>1222</v>
      </c>
      <c r="D16" s="55">
        <v>2.3399999999999763</v>
      </c>
      <c r="E16" s="55">
        <v>17.542899999999999</v>
      </c>
      <c r="F16" s="56">
        <v>7.49</v>
      </c>
      <c r="G16" s="55">
        <v>15.2</v>
      </c>
      <c r="H16" s="57">
        <v>739</v>
      </c>
      <c r="I16" s="56">
        <v>0.57999999999999996</v>
      </c>
      <c r="J16" s="55">
        <v>12858.07</v>
      </c>
      <c r="K16" s="56">
        <v>0.54</v>
      </c>
      <c r="L16" s="55">
        <v>11128.81</v>
      </c>
      <c r="M16" s="56">
        <v>0.56000000000000005</v>
      </c>
      <c r="N16" s="53">
        <v>1</v>
      </c>
      <c r="O16" s="53">
        <v>1</v>
      </c>
      <c r="P16" s="54" t="str">
        <f t="shared" si="0"/>
        <v>11</v>
      </c>
      <c r="Q16" s="54"/>
      <c r="R16" s="53" t="s">
        <v>1650</v>
      </c>
    </row>
    <row r="17" spans="1:18" x14ac:dyDescent="0.25">
      <c r="A17" s="5" t="s">
        <v>303</v>
      </c>
      <c r="B17" s="5" t="s">
        <v>1095</v>
      </c>
      <c r="C17" s="5" t="s">
        <v>1096</v>
      </c>
      <c r="D17" s="55">
        <v>1.669999999999989</v>
      </c>
      <c r="E17" s="55">
        <v>12.5307</v>
      </c>
      <c r="F17" s="56">
        <v>7.5</v>
      </c>
      <c r="G17" s="55">
        <v>10.86</v>
      </c>
      <c r="H17" s="57">
        <v>1167</v>
      </c>
      <c r="I17" s="56">
        <v>0.92</v>
      </c>
      <c r="J17" s="55">
        <v>13032.52</v>
      </c>
      <c r="K17" s="56">
        <v>0.54</v>
      </c>
      <c r="L17" s="55">
        <v>11083.63</v>
      </c>
      <c r="M17" s="56">
        <v>0.56000000000000005</v>
      </c>
      <c r="N17" s="53">
        <v>1</v>
      </c>
      <c r="O17" s="53">
        <v>1</v>
      </c>
      <c r="P17" s="54" t="str">
        <f t="shared" si="0"/>
        <v>11</v>
      </c>
      <c r="Q17" s="54"/>
      <c r="R17" s="53" t="s">
        <v>1650</v>
      </c>
    </row>
    <row r="18" spans="1:18" x14ac:dyDescent="0.25">
      <c r="A18" s="5" t="s">
        <v>303</v>
      </c>
      <c r="B18" s="5" t="s">
        <v>1167</v>
      </c>
      <c r="C18" s="5" t="s">
        <v>1168</v>
      </c>
      <c r="D18" s="55">
        <v>2.5199999999999863</v>
      </c>
      <c r="E18" s="55">
        <v>18.770199999999999</v>
      </c>
      <c r="F18" s="56">
        <v>7.44</v>
      </c>
      <c r="G18" s="55">
        <v>16.25</v>
      </c>
      <c r="H18" s="57">
        <v>715</v>
      </c>
      <c r="I18" s="56">
        <v>0.56000000000000005</v>
      </c>
      <c r="J18" s="55">
        <v>12874.4</v>
      </c>
      <c r="K18" s="56">
        <v>0.54</v>
      </c>
      <c r="L18" s="55">
        <v>11072.6</v>
      </c>
      <c r="M18" s="56">
        <v>0.56000000000000005</v>
      </c>
      <c r="N18" s="53">
        <v>1</v>
      </c>
      <c r="O18" s="53">
        <v>1</v>
      </c>
      <c r="P18" s="54" t="str">
        <f t="shared" si="0"/>
        <v>11</v>
      </c>
      <c r="Q18" s="54">
        <v>12</v>
      </c>
      <c r="R18" s="53" t="s">
        <v>1650</v>
      </c>
    </row>
    <row r="19" spans="1:18" x14ac:dyDescent="0.25">
      <c r="A19" s="5" t="s">
        <v>303</v>
      </c>
      <c r="B19" s="5" t="s">
        <v>1373</v>
      </c>
      <c r="C19" s="5" t="s">
        <v>1374</v>
      </c>
      <c r="D19" s="55">
        <v>3.109999999999959</v>
      </c>
      <c r="E19" s="55">
        <v>17.883199999999999</v>
      </c>
      <c r="F19" s="56">
        <v>5.75</v>
      </c>
      <c r="G19" s="55">
        <v>14.77</v>
      </c>
      <c r="H19" s="57">
        <v>665</v>
      </c>
      <c r="I19" s="56">
        <v>0.52</v>
      </c>
      <c r="J19" s="55">
        <v>11672.56</v>
      </c>
      <c r="K19" s="56">
        <v>0.49</v>
      </c>
      <c r="L19" s="55">
        <v>9604.41</v>
      </c>
      <c r="M19" s="56">
        <v>0.48</v>
      </c>
      <c r="N19" s="53">
        <v>1</v>
      </c>
      <c r="O19" s="53">
        <v>2</v>
      </c>
      <c r="P19" s="54" t="str">
        <f t="shared" si="0"/>
        <v>12</v>
      </c>
      <c r="Q19" s="54"/>
      <c r="R19" s="53" t="s">
        <v>1650</v>
      </c>
    </row>
    <row r="20" spans="1:18" x14ac:dyDescent="0.25">
      <c r="A20" s="5" t="s">
        <v>303</v>
      </c>
      <c r="B20" s="5" t="s">
        <v>1313</v>
      </c>
      <c r="C20" s="5" t="s">
        <v>1314</v>
      </c>
      <c r="D20" s="55">
        <v>3.1500000000000297</v>
      </c>
      <c r="E20" s="55">
        <v>18.482800000000001</v>
      </c>
      <c r="F20" s="56">
        <v>5.86</v>
      </c>
      <c r="G20" s="55">
        <v>15.33</v>
      </c>
      <c r="H20" s="57">
        <v>635</v>
      </c>
      <c r="I20" s="56">
        <v>0.5</v>
      </c>
      <c r="J20" s="55">
        <v>11389.17</v>
      </c>
      <c r="K20" s="56">
        <v>0.47</v>
      </c>
      <c r="L20" s="55">
        <v>9388.91</v>
      </c>
      <c r="M20" s="56">
        <v>0.47</v>
      </c>
      <c r="N20" s="53">
        <v>1</v>
      </c>
      <c r="O20" s="53">
        <v>2</v>
      </c>
      <c r="P20" s="54" t="str">
        <f t="shared" si="0"/>
        <v>12</v>
      </c>
      <c r="Q20" s="54"/>
      <c r="R20" s="53" t="s">
        <v>1650</v>
      </c>
    </row>
    <row r="21" spans="1:18" x14ac:dyDescent="0.25">
      <c r="A21" s="5" t="s">
        <v>303</v>
      </c>
      <c r="B21" s="5" t="s">
        <v>1257</v>
      </c>
      <c r="C21" s="5" t="s">
        <v>1258</v>
      </c>
      <c r="D21" s="55">
        <v>2.3399999999999812</v>
      </c>
      <c r="E21" s="55">
        <v>16.017099999999999</v>
      </c>
      <c r="F21" s="56">
        <v>6.84</v>
      </c>
      <c r="G21" s="55">
        <v>13.67</v>
      </c>
      <c r="H21" s="57">
        <v>658</v>
      </c>
      <c r="I21" s="56">
        <v>0.52</v>
      </c>
      <c r="J21" s="55">
        <v>10501.65</v>
      </c>
      <c r="K21" s="56">
        <v>0.44</v>
      </c>
      <c r="L21" s="55">
        <v>8961.93</v>
      </c>
      <c r="M21" s="56">
        <v>0.45</v>
      </c>
      <c r="N21" s="53">
        <v>1</v>
      </c>
      <c r="O21" s="53">
        <v>2</v>
      </c>
      <c r="P21" s="54" t="str">
        <f t="shared" si="0"/>
        <v>12</v>
      </c>
      <c r="Q21" s="54"/>
      <c r="R21" s="53" t="s">
        <v>1650</v>
      </c>
    </row>
    <row r="22" spans="1:18" x14ac:dyDescent="0.25">
      <c r="A22" s="5" t="s">
        <v>303</v>
      </c>
      <c r="B22" s="5" t="s">
        <v>1520</v>
      </c>
      <c r="C22" s="5" t="s">
        <v>1521</v>
      </c>
      <c r="D22" s="55">
        <v>1.8900000000000181</v>
      </c>
      <c r="E22" s="55">
        <v>12.863200000000001</v>
      </c>
      <c r="F22" s="56">
        <v>6.8</v>
      </c>
      <c r="G22" s="55">
        <v>10.97</v>
      </c>
      <c r="H22" s="57">
        <v>865</v>
      </c>
      <c r="I22" s="56">
        <v>0.68</v>
      </c>
      <c r="J22" s="55">
        <v>10562.22</v>
      </c>
      <c r="K22" s="56">
        <v>0.44</v>
      </c>
      <c r="L22" s="55">
        <v>8927.36</v>
      </c>
      <c r="M22" s="56">
        <v>0.45</v>
      </c>
      <c r="N22" s="53">
        <v>1</v>
      </c>
      <c r="O22" s="53">
        <v>2</v>
      </c>
      <c r="P22" s="54" t="str">
        <f t="shared" si="0"/>
        <v>12</v>
      </c>
      <c r="Q22" s="54"/>
      <c r="R22" s="53" t="s">
        <v>1650</v>
      </c>
    </row>
    <row r="23" spans="1:18" x14ac:dyDescent="0.25">
      <c r="A23" s="5" t="s">
        <v>303</v>
      </c>
      <c r="B23" s="5" t="s">
        <v>1562</v>
      </c>
      <c r="C23" s="5" t="s">
        <v>1563</v>
      </c>
      <c r="D23" s="55">
        <v>1.8900000000000148</v>
      </c>
      <c r="E23" s="55">
        <v>13.1128</v>
      </c>
      <c r="F23" s="56">
        <v>6.93</v>
      </c>
      <c r="G23" s="55">
        <v>11.22</v>
      </c>
      <c r="H23" s="57">
        <v>767</v>
      </c>
      <c r="I23" s="56">
        <v>0.6</v>
      </c>
      <c r="J23" s="55">
        <v>9925.02</v>
      </c>
      <c r="K23" s="56">
        <v>0.41</v>
      </c>
      <c r="L23" s="55">
        <v>8475.3799999999992</v>
      </c>
      <c r="M23" s="56">
        <v>0.43</v>
      </c>
      <c r="N23" s="53">
        <v>1</v>
      </c>
      <c r="O23" s="53">
        <v>2</v>
      </c>
      <c r="P23" s="54" t="str">
        <f t="shared" si="0"/>
        <v>12</v>
      </c>
      <c r="Q23" s="54"/>
      <c r="R23" s="53" t="s">
        <v>1650</v>
      </c>
    </row>
    <row r="24" spans="1:18" x14ac:dyDescent="0.25">
      <c r="A24" s="5" t="s">
        <v>303</v>
      </c>
      <c r="B24" s="5" t="s">
        <v>1494</v>
      </c>
      <c r="C24" s="5" t="s">
        <v>1495</v>
      </c>
      <c r="D24" s="55">
        <v>1.8900000000000183</v>
      </c>
      <c r="E24" s="55">
        <v>12.169700000000001</v>
      </c>
      <c r="F24" s="56">
        <v>6.43</v>
      </c>
      <c r="G24" s="55">
        <v>10.27</v>
      </c>
      <c r="H24" s="57">
        <v>1238</v>
      </c>
      <c r="I24" s="56">
        <v>0.97</v>
      </c>
      <c r="J24" s="55">
        <v>10583.52</v>
      </c>
      <c r="K24" s="56">
        <v>0.44</v>
      </c>
      <c r="L24" s="55">
        <v>8243.69</v>
      </c>
      <c r="M24" s="56">
        <v>0.41</v>
      </c>
      <c r="N24" s="53">
        <v>1</v>
      </c>
      <c r="O24" s="53">
        <v>2</v>
      </c>
      <c r="P24" s="54" t="str">
        <f t="shared" si="0"/>
        <v>12</v>
      </c>
      <c r="Q24" s="54"/>
      <c r="R24" s="53" t="s">
        <v>1650</v>
      </c>
    </row>
    <row r="25" spans="1:18" x14ac:dyDescent="0.25">
      <c r="A25" s="5" t="s">
        <v>303</v>
      </c>
      <c r="B25" s="5" t="s">
        <v>1614</v>
      </c>
      <c r="C25" s="5" t="s">
        <v>1615</v>
      </c>
      <c r="D25" s="55">
        <v>1.8900000000000055</v>
      </c>
      <c r="E25" s="55">
        <v>12.889099999999999</v>
      </c>
      <c r="F25" s="56">
        <v>6.81</v>
      </c>
      <c r="G25" s="55">
        <v>10.99</v>
      </c>
      <c r="H25" s="57">
        <v>693</v>
      </c>
      <c r="I25" s="56">
        <v>0.54</v>
      </c>
      <c r="J25" s="55">
        <v>8883.39</v>
      </c>
      <c r="K25" s="56">
        <v>0.37</v>
      </c>
      <c r="L25" s="55">
        <v>7573.62</v>
      </c>
      <c r="M25" s="56">
        <v>0.38</v>
      </c>
      <c r="N25" s="53">
        <v>1</v>
      </c>
      <c r="O25" s="53">
        <v>2</v>
      </c>
      <c r="P25" s="54" t="str">
        <f t="shared" si="0"/>
        <v>12</v>
      </c>
      <c r="Q25" s="54"/>
      <c r="R25" s="53" t="s">
        <v>1650</v>
      </c>
    </row>
    <row r="26" spans="1:18" x14ac:dyDescent="0.25">
      <c r="A26" s="5" t="s">
        <v>303</v>
      </c>
      <c r="B26" s="5" t="s">
        <v>1277</v>
      </c>
      <c r="C26" s="5" t="s">
        <v>1278</v>
      </c>
      <c r="D26" s="55">
        <v>1.6200000000000041</v>
      </c>
      <c r="E26" s="55">
        <v>13.7437</v>
      </c>
      <c r="F26" s="56">
        <v>8.48</v>
      </c>
      <c r="G26" s="55">
        <v>12.12</v>
      </c>
      <c r="H26" s="57">
        <v>691</v>
      </c>
      <c r="I26" s="56">
        <v>0.54</v>
      </c>
      <c r="J26" s="55">
        <v>8614.6299999999992</v>
      </c>
      <c r="K26" s="56">
        <v>0.36</v>
      </c>
      <c r="L26" s="55">
        <v>7495.21</v>
      </c>
      <c r="M26" s="56">
        <v>0.38</v>
      </c>
      <c r="N26" s="53">
        <v>1</v>
      </c>
      <c r="O26" s="53">
        <v>2</v>
      </c>
      <c r="P26" s="54" t="str">
        <f t="shared" si="0"/>
        <v>12</v>
      </c>
      <c r="Q26" s="54"/>
      <c r="R26" s="53" t="s">
        <v>1650</v>
      </c>
    </row>
    <row r="27" spans="1:18" x14ac:dyDescent="0.25">
      <c r="A27" s="5" t="s">
        <v>303</v>
      </c>
      <c r="B27" s="5" t="s">
        <v>1496</v>
      </c>
      <c r="C27" s="5" t="s">
        <v>1497</v>
      </c>
      <c r="D27" s="55">
        <v>1.8899999999999961</v>
      </c>
      <c r="E27" s="55">
        <v>12.058999999999999</v>
      </c>
      <c r="F27" s="56">
        <v>6.38</v>
      </c>
      <c r="G27" s="55">
        <v>10.16</v>
      </c>
      <c r="H27" s="57">
        <v>723</v>
      </c>
      <c r="I27" s="56">
        <v>0.56999999999999995</v>
      </c>
      <c r="J27" s="55">
        <v>8243.6299999999992</v>
      </c>
      <c r="K27" s="56">
        <v>0.34</v>
      </c>
      <c r="L27" s="55">
        <v>6877.16</v>
      </c>
      <c r="M27" s="56">
        <v>0.34</v>
      </c>
      <c r="N27" s="53">
        <v>1</v>
      </c>
      <c r="O27" s="53">
        <v>2</v>
      </c>
      <c r="P27" s="54" t="str">
        <f t="shared" si="0"/>
        <v>12</v>
      </c>
      <c r="Q27" s="54"/>
      <c r="R27" s="53" t="s">
        <v>1650</v>
      </c>
    </row>
    <row r="28" spans="1:18" x14ac:dyDescent="0.25">
      <c r="A28" s="5" t="s">
        <v>303</v>
      </c>
      <c r="B28" s="5" t="s">
        <v>1311</v>
      </c>
      <c r="C28" s="5" t="s">
        <v>1312</v>
      </c>
      <c r="D28" s="55">
        <v>0.77000000000000157</v>
      </c>
      <c r="E28" s="55">
        <v>7.8433999999999999</v>
      </c>
      <c r="F28" s="56">
        <v>10.18</v>
      </c>
      <c r="G28" s="55">
        <v>7.07</v>
      </c>
      <c r="H28" s="57">
        <v>787</v>
      </c>
      <c r="I28" s="56">
        <v>0.62</v>
      </c>
      <c r="J28" s="55">
        <v>7159.25</v>
      </c>
      <c r="K28" s="56">
        <v>0.3</v>
      </c>
      <c r="L28" s="55">
        <v>6553.26</v>
      </c>
      <c r="M28" s="56">
        <v>0.33</v>
      </c>
      <c r="N28" s="53">
        <v>1</v>
      </c>
      <c r="O28" s="53">
        <v>2</v>
      </c>
      <c r="P28" s="54" t="str">
        <f t="shared" si="0"/>
        <v>12</v>
      </c>
      <c r="Q28" s="54">
        <v>10</v>
      </c>
      <c r="R28" s="53" t="s">
        <v>1650</v>
      </c>
    </row>
    <row r="29" spans="1:18" x14ac:dyDescent="0.25">
      <c r="A29" s="5" t="s">
        <v>303</v>
      </c>
      <c r="B29" s="5" t="s">
        <v>1333</v>
      </c>
      <c r="C29" s="5" t="s">
        <v>1334</v>
      </c>
      <c r="D29" s="55">
        <v>5.9899999999999611</v>
      </c>
      <c r="E29" s="55">
        <v>31.217300000000002</v>
      </c>
      <c r="F29" s="56">
        <v>5.21</v>
      </c>
      <c r="G29" s="55">
        <v>25.22</v>
      </c>
      <c r="H29" s="57">
        <v>422</v>
      </c>
      <c r="I29" s="56">
        <v>0.33</v>
      </c>
      <c r="J29" s="55">
        <v>13206.67</v>
      </c>
      <c r="K29" s="56">
        <v>0.55000000000000004</v>
      </c>
      <c r="L29" s="55">
        <v>10678.89</v>
      </c>
      <c r="M29" s="56">
        <v>0.54</v>
      </c>
      <c r="N29" s="53">
        <v>2</v>
      </c>
      <c r="O29" s="53">
        <v>1</v>
      </c>
      <c r="P29" s="54" t="str">
        <f t="shared" si="0"/>
        <v>21</v>
      </c>
      <c r="Q29" s="54"/>
      <c r="R29" s="53" t="s">
        <v>1650</v>
      </c>
    </row>
    <row r="30" spans="1:18" x14ac:dyDescent="0.25">
      <c r="A30" s="5" t="s">
        <v>303</v>
      </c>
      <c r="B30" s="5" t="s">
        <v>1560</v>
      </c>
      <c r="C30" s="5" t="s">
        <v>1561</v>
      </c>
      <c r="D30" s="55">
        <v>3.7799999999999772</v>
      </c>
      <c r="E30" s="55">
        <v>24.905000000000001</v>
      </c>
      <c r="F30" s="56">
        <v>6.58</v>
      </c>
      <c r="G30" s="55">
        <v>21.12</v>
      </c>
      <c r="H30" s="57">
        <v>479</v>
      </c>
      <c r="I30" s="56">
        <v>0.37</v>
      </c>
      <c r="J30" s="55">
        <v>11937.8</v>
      </c>
      <c r="K30" s="56">
        <v>0.5</v>
      </c>
      <c r="L30" s="55">
        <v>10127.18</v>
      </c>
      <c r="M30" s="56">
        <v>0.51</v>
      </c>
      <c r="N30" s="53">
        <v>2</v>
      </c>
      <c r="O30" s="53">
        <v>1</v>
      </c>
      <c r="P30" s="54" t="str">
        <f t="shared" si="0"/>
        <v>21</v>
      </c>
      <c r="Q30" s="54"/>
      <c r="R30" s="53" t="s">
        <v>1650</v>
      </c>
    </row>
    <row r="31" spans="1:18" x14ac:dyDescent="0.25">
      <c r="A31" s="5" t="s">
        <v>303</v>
      </c>
      <c r="B31" s="5" t="s">
        <v>1477</v>
      </c>
      <c r="C31" s="5" t="s">
        <v>1414</v>
      </c>
      <c r="D31" s="55">
        <v>6.170000000000031</v>
      </c>
      <c r="E31" s="55">
        <v>33.052100000000003</v>
      </c>
      <c r="F31" s="56">
        <v>5.35</v>
      </c>
      <c r="G31" s="55">
        <v>26.88</v>
      </c>
      <c r="H31" s="57">
        <v>374</v>
      </c>
      <c r="I31" s="56">
        <v>0.28999999999999998</v>
      </c>
      <c r="J31" s="55">
        <v>12356.93</v>
      </c>
      <c r="K31" s="56">
        <v>0.52</v>
      </c>
      <c r="L31" s="55">
        <v>10049.35</v>
      </c>
      <c r="M31" s="56">
        <v>0.51</v>
      </c>
      <c r="N31" s="53">
        <v>2</v>
      </c>
      <c r="O31" s="53">
        <v>1</v>
      </c>
      <c r="P31" s="54" t="str">
        <f t="shared" si="0"/>
        <v>21</v>
      </c>
      <c r="Q31" s="54"/>
      <c r="R31" s="53" t="s">
        <v>1650</v>
      </c>
    </row>
    <row r="32" spans="1:18" x14ac:dyDescent="0.25">
      <c r="A32" s="5" t="s">
        <v>303</v>
      </c>
      <c r="B32" s="5" t="s">
        <v>1455</v>
      </c>
      <c r="C32" s="5" t="s">
        <v>1456</v>
      </c>
      <c r="D32" s="55">
        <v>3.6900000000000381</v>
      </c>
      <c r="E32" s="55">
        <v>24.036799999999999</v>
      </c>
      <c r="F32" s="56">
        <v>6.51</v>
      </c>
      <c r="G32" s="55">
        <v>20.34</v>
      </c>
      <c r="H32" s="57">
        <v>490</v>
      </c>
      <c r="I32" s="56">
        <v>0.38</v>
      </c>
      <c r="J32" s="55">
        <v>11789</v>
      </c>
      <c r="K32" s="56">
        <v>0.49</v>
      </c>
      <c r="L32" s="55">
        <v>9980.89</v>
      </c>
      <c r="M32" s="56">
        <v>0.5</v>
      </c>
      <c r="N32" s="53">
        <v>2</v>
      </c>
      <c r="O32" s="53">
        <v>1</v>
      </c>
      <c r="P32" s="54" t="str">
        <f t="shared" si="0"/>
        <v>21</v>
      </c>
      <c r="Q32" s="54"/>
      <c r="R32" s="53" t="s">
        <v>1650</v>
      </c>
    </row>
    <row r="33" spans="1:18" x14ac:dyDescent="0.25">
      <c r="A33" s="5" t="s">
        <v>303</v>
      </c>
      <c r="B33" s="5" t="s">
        <v>318</v>
      </c>
      <c r="C33" s="5" t="s">
        <v>319</v>
      </c>
      <c r="D33" s="55">
        <v>3.4878002343292258</v>
      </c>
      <c r="E33" s="55">
        <v>20.9268</v>
      </c>
      <c r="F33" s="56">
        <v>5.99</v>
      </c>
      <c r="G33" s="55">
        <v>17.43</v>
      </c>
      <c r="H33" s="57">
        <v>569</v>
      </c>
      <c r="I33" s="56">
        <v>0.44</v>
      </c>
      <c r="J33" s="55">
        <v>11956.1</v>
      </c>
      <c r="K33" s="56">
        <v>0.5</v>
      </c>
      <c r="L33" s="55">
        <v>9971.5400000000009</v>
      </c>
      <c r="M33" s="56">
        <v>0.5</v>
      </c>
      <c r="N33" s="53">
        <v>2</v>
      </c>
      <c r="O33" s="53">
        <v>1</v>
      </c>
      <c r="P33" s="54" t="str">
        <f t="shared" si="0"/>
        <v>21</v>
      </c>
      <c r="Q33" s="54">
        <v>5</v>
      </c>
      <c r="R33" s="53" t="s">
        <v>3850</v>
      </c>
    </row>
    <row r="34" spans="1:18" x14ac:dyDescent="0.25">
      <c r="A34" s="5" t="s">
        <v>303</v>
      </c>
      <c r="B34" s="5" t="s">
        <v>1616</v>
      </c>
      <c r="C34" s="5" t="s">
        <v>1617</v>
      </c>
      <c r="D34" s="55">
        <v>3.5099999999999918</v>
      </c>
      <c r="E34" s="55">
        <v>21.550799999999999</v>
      </c>
      <c r="F34" s="56">
        <v>6.13</v>
      </c>
      <c r="G34" s="55">
        <v>18.04</v>
      </c>
      <c r="H34" s="57">
        <v>511</v>
      </c>
      <c r="I34" s="56">
        <v>0.4</v>
      </c>
      <c r="J34" s="55">
        <v>10991.29</v>
      </c>
      <c r="K34" s="56">
        <v>0.46</v>
      </c>
      <c r="L34" s="55">
        <v>9197.68</v>
      </c>
      <c r="M34" s="56">
        <v>0.46</v>
      </c>
      <c r="N34" s="53">
        <v>2</v>
      </c>
      <c r="O34" s="53">
        <v>2</v>
      </c>
      <c r="P34" s="54" t="str">
        <f t="shared" si="0"/>
        <v>22</v>
      </c>
      <c r="Q34" s="54"/>
      <c r="R34" s="53" t="s">
        <v>1650</v>
      </c>
    </row>
    <row r="35" spans="1:18" x14ac:dyDescent="0.25">
      <c r="A35" s="5" t="s">
        <v>303</v>
      </c>
      <c r="B35" s="5" t="s">
        <v>1449</v>
      </c>
      <c r="C35" s="5" t="s">
        <v>1450</v>
      </c>
      <c r="D35" s="55">
        <v>3.6900000000000386</v>
      </c>
      <c r="E35" s="55">
        <v>21.890599999999999</v>
      </c>
      <c r="F35" s="56">
        <v>5.93</v>
      </c>
      <c r="G35" s="55">
        <v>18.2</v>
      </c>
      <c r="H35" s="57">
        <v>504</v>
      </c>
      <c r="I35" s="56">
        <v>0.39</v>
      </c>
      <c r="J35" s="55">
        <v>11029.46</v>
      </c>
      <c r="K35" s="56">
        <v>0.46</v>
      </c>
      <c r="L35" s="55">
        <v>9169.69</v>
      </c>
      <c r="M35" s="56">
        <v>0.46</v>
      </c>
      <c r="N35" s="53">
        <v>2</v>
      </c>
      <c r="O35" s="53">
        <v>2</v>
      </c>
      <c r="P35" s="54" t="str">
        <f t="shared" si="0"/>
        <v>22</v>
      </c>
      <c r="Q35" s="54"/>
      <c r="R35" s="53" t="s">
        <v>1650</v>
      </c>
    </row>
    <row r="36" spans="1:18" x14ac:dyDescent="0.25">
      <c r="A36" s="5" t="s">
        <v>303</v>
      </c>
      <c r="B36" s="5" t="s">
        <v>1315</v>
      </c>
      <c r="C36" s="5" t="s">
        <v>1316</v>
      </c>
      <c r="D36" s="55">
        <v>4.7300000000000146</v>
      </c>
      <c r="E36" s="55">
        <v>26.674199999999999</v>
      </c>
      <c r="F36" s="56">
        <v>5.63</v>
      </c>
      <c r="G36" s="55">
        <v>21.94</v>
      </c>
      <c r="H36" s="57">
        <v>417</v>
      </c>
      <c r="I36" s="56">
        <v>0.32</v>
      </c>
      <c r="J36" s="55">
        <v>11119.58</v>
      </c>
      <c r="K36" s="56">
        <v>0.46</v>
      </c>
      <c r="L36" s="55">
        <v>9147.17</v>
      </c>
      <c r="M36" s="56">
        <v>0.46</v>
      </c>
      <c r="N36" s="53">
        <v>2</v>
      </c>
      <c r="O36" s="53">
        <v>2</v>
      </c>
      <c r="P36" s="54" t="str">
        <f t="shared" si="0"/>
        <v>22</v>
      </c>
      <c r="Q36" s="54"/>
      <c r="R36" s="53" t="s">
        <v>1650</v>
      </c>
    </row>
    <row r="37" spans="1:18" x14ac:dyDescent="0.25">
      <c r="A37" s="5" t="s">
        <v>303</v>
      </c>
      <c r="B37" s="5" t="s">
        <v>1161</v>
      </c>
      <c r="C37" s="5" t="s">
        <v>1162</v>
      </c>
      <c r="D37" s="55">
        <v>2.4299999999999993</v>
      </c>
      <c r="E37" s="55">
        <v>17.513200000000001</v>
      </c>
      <c r="F37" s="56">
        <v>7.2</v>
      </c>
      <c r="G37" s="55">
        <v>15.08</v>
      </c>
      <c r="H37" s="57">
        <v>607</v>
      </c>
      <c r="I37" s="56">
        <v>0.47</v>
      </c>
      <c r="J37" s="55">
        <v>10552.62</v>
      </c>
      <c r="K37" s="56">
        <v>0.44</v>
      </c>
      <c r="L37" s="55">
        <v>9077.61</v>
      </c>
      <c r="M37" s="56">
        <v>0.46</v>
      </c>
      <c r="N37" s="53">
        <v>2</v>
      </c>
      <c r="O37" s="53">
        <v>2</v>
      </c>
      <c r="P37" s="54" t="str">
        <f t="shared" si="0"/>
        <v>22</v>
      </c>
      <c r="Q37" s="54"/>
      <c r="R37" s="53" t="s">
        <v>1650</v>
      </c>
    </row>
    <row r="38" spans="1:18" x14ac:dyDescent="0.25">
      <c r="A38" s="5" t="s">
        <v>303</v>
      </c>
      <c r="B38" s="5" t="s">
        <v>1171</v>
      </c>
      <c r="C38" s="5" t="s">
        <v>1172</v>
      </c>
      <c r="D38" s="55">
        <v>2.660000000000021</v>
      </c>
      <c r="E38" s="55">
        <v>17.2041</v>
      </c>
      <c r="F38" s="56">
        <v>6.46</v>
      </c>
      <c r="G38" s="55">
        <v>14.54</v>
      </c>
      <c r="H38" s="57">
        <v>627</v>
      </c>
      <c r="I38" s="56">
        <v>0.49</v>
      </c>
      <c r="J38" s="55">
        <v>10578.58</v>
      </c>
      <c r="K38" s="56">
        <v>0.44</v>
      </c>
      <c r="L38" s="55">
        <v>8910.75</v>
      </c>
      <c r="M38" s="56">
        <v>0.45</v>
      </c>
      <c r="N38" s="53">
        <v>2</v>
      </c>
      <c r="O38" s="53">
        <v>2</v>
      </c>
      <c r="P38" s="54" t="str">
        <f t="shared" si="0"/>
        <v>22</v>
      </c>
      <c r="Q38" s="54"/>
      <c r="R38" s="53" t="s">
        <v>1650</v>
      </c>
    </row>
    <row r="39" spans="1:18" x14ac:dyDescent="0.25">
      <c r="A39" s="5" t="s">
        <v>303</v>
      </c>
      <c r="B39" s="5" t="s">
        <v>1205</v>
      </c>
      <c r="C39" s="5" t="s">
        <v>1206</v>
      </c>
      <c r="D39" s="55">
        <v>2.3399999999999941</v>
      </c>
      <c r="E39" s="55">
        <v>17.8155</v>
      </c>
      <c r="F39" s="56">
        <v>7.61</v>
      </c>
      <c r="G39" s="55">
        <v>15.47</v>
      </c>
      <c r="H39" s="57">
        <v>578</v>
      </c>
      <c r="I39" s="56">
        <v>0.45</v>
      </c>
      <c r="J39" s="55">
        <v>10121.780000000001</v>
      </c>
      <c r="K39" s="56">
        <v>0.42</v>
      </c>
      <c r="L39" s="55">
        <v>8769.26</v>
      </c>
      <c r="M39" s="56">
        <v>0.44</v>
      </c>
      <c r="N39" s="53">
        <v>2</v>
      </c>
      <c r="O39" s="53">
        <v>2</v>
      </c>
      <c r="P39" s="54" t="str">
        <f t="shared" si="0"/>
        <v>22</v>
      </c>
      <c r="Q39" s="54"/>
      <c r="R39" s="53" t="s">
        <v>1650</v>
      </c>
    </row>
    <row r="40" spans="1:18" x14ac:dyDescent="0.25">
      <c r="A40" s="5" t="s">
        <v>303</v>
      </c>
      <c r="B40" s="5" t="s">
        <v>1558</v>
      </c>
      <c r="C40" s="5" t="s">
        <v>1559</v>
      </c>
      <c r="D40" s="55">
        <v>3.3299999999999841</v>
      </c>
      <c r="E40" s="55">
        <v>19.715900000000001</v>
      </c>
      <c r="F40" s="56">
        <v>5.92</v>
      </c>
      <c r="G40" s="55">
        <v>16.38</v>
      </c>
      <c r="H40" s="57">
        <v>522</v>
      </c>
      <c r="I40" s="56">
        <v>0.41</v>
      </c>
      <c r="J40" s="55">
        <v>10228.48</v>
      </c>
      <c r="K40" s="56">
        <v>0.43</v>
      </c>
      <c r="L40" s="55">
        <v>8490.2199999999993</v>
      </c>
      <c r="M40" s="56">
        <v>0.43</v>
      </c>
      <c r="N40" s="53">
        <v>2</v>
      </c>
      <c r="O40" s="53">
        <v>2</v>
      </c>
      <c r="P40" s="54" t="str">
        <f t="shared" si="0"/>
        <v>22</v>
      </c>
      <c r="Q40" s="54"/>
      <c r="R40" s="53" t="s">
        <v>1650</v>
      </c>
    </row>
    <row r="41" spans="1:18" x14ac:dyDescent="0.25">
      <c r="A41" s="5" t="s">
        <v>303</v>
      </c>
      <c r="B41" s="5" t="s">
        <v>1570</v>
      </c>
      <c r="C41" s="5" t="s">
        <v>1571</v>
      </c>
      <c r="D41" s="55">
        <v>3.4200000000000137</v>
      </c>
      <c r="E41" s="55">
        <v>21.0627</v>
      </c>
      <c r="F41" s="56">
        <v>6.15</v>
      </c>
      <c r="G41" s="55">
        <v>17.64</v>
      </c>
      <c r="H41" s="57">
        <v>480</v>
      </c>
      <c r="I41" s="56">
        <v>0.37</v>
      </c>
      <c r="J41" s="55">
        <v>10021.950000000001</v>
      </c>
      <c r="K41" s="56">
        <v>0.42</v>
      </c>
      <c r="L41" s="55">
        <v>8380.35</v>
      </c>
      <c r="M41" s="56">
        <v>0.42</v>
      </c>
      <c r="N41" s="53">
        <v>2</v>
      </c>
      <c r="O41" s="53">
        <v>2</v>
      </c>
      <c r="P41" s="54" t="str">
        <f t="shared" si="0"/>
        <v>22</v>
      </c>
      <c r="Q41" s="54"/>
      <c r="R41" s="53" t="s">
        <v>1650</v>
      </c>
    </row>
    <row r="42" spans="1:18" x14ac:dyDescent="0.25">
      <c r="A42" s="5" t="s">
        <v>303</v>
      </c>
      <c r="B42" s="5" t="s">
        <v>1357</v>
      </c>
      <c r="C42" s="5" t="s">
        <v>1358</v>
      </c>
      <c r="D42" s="55">
        <v>5.9900000000000055</v>
      </c>
      <c r="E42" s="55">
        <v>28.986000000000001</v>
      </c>
      <c r="F42" s="56">
        <v>4.83</v>
      </c>
      <c r="G42" s="55">
        <v>22.99</v>
      </c>
      <c r="H42" s="57">
        <v>355</v>
      </c>
      <c r="I42" s="56">
        <v>0.28000000000000003</v>
      </c>
      <c r="J42" s="55">
        <v>10261.200000000001</v>
      </c>
      <c r="K42" s="56">
        <v>0.43</v>
      </c>
      <c r="L42" s="55">
        <v>8134.75</v>
      </c>
      <c r="M42" s="56">
        <v>0.41</v>
      </c>
      <c r="N42" s="53">
        <v>2</v>
      </c>
      <c r="O42" s="53">
        <v>2</v>
      </c>
      <c r="P42" s="54" t="str">
        <f t="shared" si="0"/>
        <v>22</v>
      </c>
      <c r="Q42" s="54"/>
      <c r="R42" s="53" t="s">
        <v>1650</v>
      </c>
    </row>
    <row r="43" spans="1:18" x14ac:dyDescent="0.25">
      <c r="A43" s="5" t="s">
        <v>303</v>
      </c>
      <c r="B43" s="5" t="s">
        <v>1538</v>
      </c>
      <c r="C43" s="5" t="s">
        <v>1539</v>
      </c>
      <c r="D43" s="55">
        <v>3.2000000000000264</v>
      </c>
      <c r="E43" s="55">
        <v>19.869800000000001</v>
      </c>
      <c r="F43" s="56">
        <v>6.2</v>
      </c>
      <c r="G43" s="55">
        <v>16.66</v>
      </c>
      <c r="H43" s="57">
        <v>479</v>
      </c>
      <c r="I43" s="56">
        <v>0.37</v>
      </c>
      <c r="J43" s="55">
        <v>9482.9</v>
      </c>
      <c r="K43" s="56">
        <v>0.39</v>
      </c>
      <c r="L43" s="55">
        <v>7950.09</v>
      </c>
      <c r="M43" s="56">
        <v>0.4</v>
      </c>
      <c r="N43" s="53">
        <v>2</v>
      </c>
      <c r="O43" s="53">
        <v>2</v>
      </c>
      <c r="P43" s="54" t="str">
        <f t="shared" si="0"/>
        <v>22</v>
      </c>
      <c r="Q43" s="54"/>
      <c r="R43" s="53" t="s">
        <v>1650</v>
      </c>
    </row>
    <row r="44" spans="1:18" x14ac:dyDescent="0.25">
      <c r="A44" s="5" t="s">
        <v>303</v>
      </c>
      <c r="B44" s="5" t="s">
        <v>316</v>
      </c>
      <c r="C44" s="5" t="s">
        <v>317</v>
      </c>
      <c r="D44" s="55">
        <v>3.5962530120481886</v>
      </c>
      <c r="E44" s="55">
        <v>21.577500000000001</v>
      </c>
      <c r="F44" s="56">
        <v>5.99</v>
      </c>
      <c r="G44" s="55">
        <v>17.98</v>
      </c>
      <c r="H44" s="57">
        <v>450</v>
      </c>
      <c r="I44" s="56">
        <v>0.35</v>
      </c>
      <c r="J44" s="55">
        <v>9537.9699999999993</v>
      </c>
      <c r="K44" s="56">
        <v>0.4</v>
      </c>
      <c r="L44" s="55">
        <v>7919.65</v>
      </c>
      <c r="M44" s="56">
        <v>0.4</v>
      </c>
      <c r="N44" s="53">
        <v>2</v>
      </c>
      <c r="O44" s="53">
        <v>2</v>
      </c>
      <c r="P44" s="54" t="str">
        <f t="shared" si="0"/>
        <v>22</v>
      </c>
      <c r="Q44" s="54"/>
      <c r="R44" s="53" t="s">
        <v>3850</v>
      </c>
    </row>
    <row r="45" spans="1:18" x14ac:dyDescent="0.25">
      <c r="A45" s="5" t="s">
        <v>303</v>
      </c>
      <c r="B45" s="5" t="s">
        <v>1279</v>
      </c>
      <c r="C45" s="5" t="s">
        <v>1280</v>
      </c>
      <c r="D45" s="55">
        <v>3.0199999999999863</v>
      </c>
      <c r="E45" s="55">
        <v>20.0519</v>
      </c>
      <c r="F45" s="56">
        <v>6.63</v>
      </c>
      <c r="G45" s="55">
        <v>17.03</v>
      </c>
      <c r="H45" s="57">
        <v>464</v>
      </c>
      <c r="I45" s="56">
        <v>0.36</v>
      </c>
      <c r="J45" s="55">
        <v>9187.7099999999991</v>
      </c>
      <c r="K45" s="56">
        <v>0.38</v>
      </c>
      <c r="L45" s="55">
        <v>7786.43</v>
      </c>
      <c r="M45" s="56">
        <v>0.39</v>
      </c>
      <c r="N45" s="53">
        <v>2</v>
      </c>
      <c r="O45" s="53">
        <v>2</v>
      </c>
      <c r="P45" s="54" t="str">
        <f t="shared" si="0"/>
        <v>22</v>
      </c>
      <c r="Q45" s="54"/>
      <c r="R45" s="53" t="s">
        <v>1650</v>
      </c>
    </row>
    <row r="46" spans="1:18" x14ac:dyDescent="0.25">
      <c r="A46" s="5" t="s">
        <v>303</v>
      </c>
      <c r="B46" s="5" t="s">
        <v>1556</v>
      </c>
      <c r="C46" s="5" t="s">
        <v>1557</v>
      </c>
      <c r="D46" s="55">
        <v>8.9600000000000257</v>
      </c>
      <c r="E46" s="55">
        <v>40.5627</v>
      </c>
      <c r="F46" s="56">
        <v>4.5199999999999996</v>
      </c>
      <c r="G46" s="55">
        <v>31.6</v>
      </c>
      <c r="H46" s="57">
        <v>244</v>
      </c>
      <c r="I46" s="56">
        <v>0.19</v>
      </c>
      <c r="J46" s="55">
        <v>9906.19</v>
      </c>
      <c r="K46" s="56">
        <v>0.41</v>
      </c>
      <c r="L46" s="55">
        <v>7719.94</v>
      </c>
      <c r="M46" s="56">
        <v>0.39</v>
      </c>
      <c r="N46" s="53">
        <v>2</v>
      </c>
      <c r="O46" s="53">
        <v>2</v>
      </c>
      <c r="P46" s="54" t="str">
        <f t="shared" si="0"/>
        <v>22</v>
      </c>
      <c r="Q46" s="54"/>
      <c r="R46" s="53" t="s">
        <v>1650</v>
      </c>
    </row>
    <row r="47" spans="1:18" x14ac:dyDescent="0.25">
      <c r="A47" s="5" t="s">
        <v>303</v>
      </c>
      <c r="B47" s="5" t="s">
        <v>1251</v>
      </c>
      <c r="C47" s="5" t="s">
        <v>1252</v>
      </c>
      <c r="D47" s="55">
        <v>2.0700000000000198</v>
      </c>
      <c r="E47" s="55">
        <v>17.881699999999999</v>
      </c>
      <c r="F47" s="56">
        <v>8.6300000000000008</v>
      </c>
      <c r="G47" s="55">
        <v>15.81</v>
      </c>
      <c r="H47" s="57">
        <v>480</v>
      </c>
      <c r="I47" s="56">
        <v>0.37</v>
      </c>
      <c r="J47" s="55">
        <v>8523.34</v>
      </c>
      <c r="K47" s="56">
        <v>0.35</v>
      </c>
      <c r="L47" s="55">
        <v>7529.73</v>
      </c>
      <c r="M47" s="56">
        <v>0.38</v>
      </c>
      <c r="N47" s="53">
        <v>2</v>
      </c>
      <c r="O47" s="53">
        <v>2</v>
      </c>
      <c r="P47" s="54" t="str">
        <f t="shared" si="0"/>
        <v>22</v>
      </c>
      <c r="Q47" s="54"/>
      <c r="R47" s="53" t="s">
        <v>1650</v>
      </c>
    </row>
    <row r="48" spans="1:18" x14ac:dyDescent="0.25">
      <c r="A48" s="5" t="s">
        <v>303</v>
      </c>
      <c r="B48" s="5" t="s">
        <v>1339</v>
      </c>
      <c r="C48" s="5" t="s">
        <v>1340</v>
      </c>
      <c r="D48" s="55">
        <v>3.6500000000000186</v>
      </c>
      <c r="E48" s="55">
        <v>21.572900000000001</v>
      </c>
      <c r="F48" s="56">
        <v>5.91</v>
      </c>
      <c r="G48" s="55">
        <v>17.920000000000002</v>
      </c>
      <c r="H48" s="57">
        <v>418</v>
      </c>
      <c r="I48" s="56">
        <v>0.33</v>
      </c>
      <c r="J48" s="55">
        <v>9008.77</v>
      </c>
      <c r="K48" s="56">
        <v>0.37</v>
      </c>
      <c r="L48" s="55">
        <v>7483.06</v>
      </c>
      <c r="M48" s="56">
        <v>0.38</v>
      </c>
      <c r="N48" s="53">
        <v>2</v>
      </c>
      <c r="O48" s="53">
        <v>2</v>
      </c>
      <c r="P48" s="54" t="str">
        <f t="shared" si="0"/>
        <v>22</v>
      </c>
      <c r="Q48" s="54"/>
      <c r="R48" s="53" t="s">
        <v>1650</v>
      </c>
    </row>
    <row r="49" spans="1:18" x14ac:dyDescent="0.25">
      <c r="A49" s="5" t="s">
        <v>303</v>
      </c>
      <c r="B49" s="5" t="s">
        <v>1390</v>
      </c>
      <c r="C49" s="5" t="s">
        <v>1391</v>
      </c>
      <c r="D49" s="55">
        <v>3.1099999999999679</v>
      </c>
      <c r="E49" s="55">
        <v>15.925000000000001</v>
      </c>
      <c r="F49" s="56">
        <v>5.12</v>
      </c>
      <c r="G49" s="55">
        <v>12.81</v>
      </c>
      <c r="H49" s="57">
        <v>597</v>
      </c>
      <c r="I49" s="56">
        <v>0.47</v>
      </c>
      <c r="J49" s="55">
        <v>9312.76</v>
      </c>
      <c r="K49" s="56">
        <v>0.39</v>
      </c>
      <c r="L49" s="55">
        <v>7456.09</v>
      </c>
      <c r="M49" s="56">
        <v>0.37</v>
      </c>
      <c r="N49" s="53">
        <v>2</v>
      </c>
      <c r="O49" s="53">
        <v>2</v>
      </c>
      <c r="P49" s="54" t="str">
        <f t="shared" si="0"/>
        <v>22</v>
      </c>
      <c r="Q49" s="54"/>
      <c r="R49" s="53" t="s">
        <v>1650</v>
      </c>
    </row>
    <row r="50" spans="1:18" x14ac:dyDescent="0.25">
      <c r="A50" s="5" t="s">
        <v>303</v>
      </c>
      <c r="B50" s="5" t="s">
        <v>1201</v>
      </c>
      <c r="C50" s="5" t="s">
        <v>1202</v>
      </c>
      <c r="D50" s="55">
        <v>2.75</v>
      </c>
      <c r="E50" s="55">
        <v>18.2044</v>
      </c>
      <c r="F50" s="56">
        <v>6.61</v>
      </c>
      <c r="G50" s="55">
        <v>15.45</v>
      </c>
      <c r="H50" s="57">
        <v>474</v>
      </c>
      <c r="I50" s="56">
        <v>0.37</v>
      </c>
      <c r="J50" s="55">
        <v>8687.41</v>
      </c>
      <c r="K50" s="56">
        <v>0.36</v>
      </c>
      <c r="L50" s="55">
        <v>7383.91</v>
      </c>
      <c r="M50" s="56">
        <v>0.37</v>
      </c>
      <c r="N50" s="53">
        <v>2</v>
      </c>
      <c r="O50" s="53">
        <v>2</v>
      </c>
      <c r="P50" s="54" t="str">
        <f t="shared" si="0"/>
        <v>22</v>
      </c>
      <c r="Q50" s="54"/>
      <c r="R50" s="53" t="s">
        <v>1650</v>
      </c>
    </row>
    <row r="51" spans="1:18" x14ac:dyDescent="0.25">
      <c r="A51" s="5" t="s">
        <v>303</v>
      </c>
      <c r="B51" s="5" t="s">
        <v>1375</v>
      </c>
      <c r="C51" s="5" t="s">
        <v>1376</v>
      </c>
      <c r="D51" s="55">
        <v>3.1099999999999723</v>
      </c>
      <c r="E51" s="55">
        <v>16.8583</v>
      </c>
      <c r="F51" s="56">
        <v>5.42</v>
      </c>
      <c r="G51" s="55">
        <v>13.74</v>
      </c>
      <c r="H51" s="57">
        <v>535</v>
      </c>
      <c r="I51" s="56">
        <v>0.42</v>
      </c>
      <c r="J51" s="55">
        <v>8952.9</v>
      </c>
      <c r="K51" s="56">
        <v>0.37</v>
      </c>
      <c r="L51" s="55">
        <v>7289.05</v>
      </c>
      <c r="M51" s="56">
        <v>0.37</v>
      </c>
      <c r="N51" s="53">
        <v>2</v>
      </c>
      <c r="O51" s="53">
        <v>2</v>
      </c>
      <c r="P51" s="54" t="str">
        <f t="shared" si="0"/>
        <v>22</v>
      </c>
      <c r="Q51" s="54"/>
      <c r="R51" s="53" t="s">
        <v>1650</v>
      </c>
    </row>
    <row r="52" spans="1:18" x14ac:dyDescent="0.25">
      <c r="A52" s="5" t="s">
        <v>303</v>
      </c>
      <c r="B52" s="5" t="s">
        <v>1345</v>
      </c>
      <c r="C52" s="5" t="s">
        <v>1346</v>
      </c>
      <c r="D52" s="55">
        <v>5.9900000000000082</v>
      </c>
      <c r="E52" s="55">
        <v>30.0307</v>
      </c>
      <c r="F52" s="56">
        <v>5.01</v>
      </c>
      <c r="G52" s="55">
        <v>24.04</v>
      </c>
      <c r="H52" s="57">
        <v>303</v>
      </c>
      <c r="I52" s="56">
        <v>0.23</v>
      </c>
      <c r="J52" s="55">
        <v>9090.25</v>
      </c>
      <c r="K52" s="56">
        <v>0.38</v>
      </c>
      <c r="L52" s="55">
        <v>7275.28</v>
      </c>
      <c r="M52" s="56">
        <v>0.36</v>
      </c>
      <c r="N52" s="53">
        <v>2</v>
      </c>
      <c r="O52" s="53">
        <v>2</v>
      </c>
      <c r="P52" s="54" t="str">
        <f t="shared" si="0"/>
        <v>22</v>
      </c>
      <c r="Q52" s="54"/>
      <c r="R52" s="53" t="s">
        <v>1650</v>
      </c>
    </row>
    <row r="53" spans="1:18" x14ac:dyDescent="0.25">
      <c r="A53" s="5" t="s">
        <v>303</v>
      </c>
      <c r="B53" s="5" t="s">
        <v>1474</v>
      </c>
      <c r="C53" s="5" t="s">
        <v>1475</v>
      </c>
      <c r="D53" s="55">
        <v>2.7899999999999787</v>
      </c>
      <c r="E53" s="55">
        <v>14.9871</v>
      </c>
      <c r="F53" s="56">
        <v>5.37</v>
      </c>
      <c r="G53" s="55">
        <v>12.19</v>
      </c>
      <c r="H53" s="57">
        <v>632</v>
      </c>
      <c r="I53" s="56">
        <v>0.49</v>
      </c>
      <c r="J53" s="55">
        <v>9000.6299999999992</v>
      </c>
      <c r="K53" s="56">
        <v>0.37</v>
      </c>
      <c r="L53" s="55">
        <v>7237.35</v>
      </c>
      <c r="M53" s="56">
        <v>0.36</v>
      </c>
      <c r="N53" s="53">
        <v>2</v>
      </c>
      <c r="O53" s="53">
        <v>2</v>
      </c>
      <c r="P53" s="54" t="str">
        <f t="shared" si="0"/>
        <v>22</v>
      </c>
      <c r="Q53" s="54"/>
      <c r="R53" s="53" t="s">
        <v>1650</v>
      </c>
    </row>
    <row r="54" spans="1:18" x14ac:dyDescent="0.25">
      <c r="A54" s="5" t="s">
        <v>303</v>
      </c>
      <c r="B54" s="5" t="s">
        <v>1155</v>
      </c>
      <c r="C54" s="5" t="s">
        <v>1156</v>
      </c>
      <c r="D54" s="55">
        <v>10.799999999999969</v>
      </c>
      <c r="E54" s="55">
        <v>49.751899999999999</v>
      </c>
      <c r="F54" s="56">
        <v>4.5999999999999996</v>
      </c>
      <c r="G54" s="55">
        <v>38.950000000000003</v>
      </c>
      <c r="H54" s="57">
        <v>182</v>
      </c>
      <c r="I54" s="56">
        <v>0.14000000000000001</v>
      </c>
      <c r="J54" s="55">
        <v>9197.0499999999993</v>
      </c>
      <c r="K54" s="56">
        <v>0.38</v>
      </c>
      <c r="L54" s="55">
        <v>7231.45</v>
      </c>
      <c r="M54" s="56">
        <v>0.36</v>
      </c>
      <c r="N54" s="53">
        <v>2</v>
      </c>
      <c r="O54" s="53">
        <v>2</v>
      </c>
      <c r="P54" s="54" t="str">
        <f t="shared" si="0"/>
        <v>22</v>
      </c>
      <c r="Q54" s="54"/>
      <c r="R54" s="53" t="s">
        <v>1650</v>
      </c>
    </row>
    <row r="55" spans="1:18" x14ac:dyDescent="0.25">
      <c r="A55" s="5" t="s">
        <v>303</v>
      </c>
      <c r="B55" s="5" t="s">
        <v>1265</v>
      </c>
      <c r="C55" s="5" t="s">
        <v>1266</v>
      </c>
      <c r="D55" s="55">
        <v>2.6600000000000033</v>
      </c>
      <c r="E55" s="55">
        <v>17.787600000000001</v>
      </c>
      <c r="F55" s="56">
        <v>6.68</v>
      </c>
      <c r="G55" s="55">
        <v>15.12</v>
      </c>
      <c r="H55" s="57">
        <v>478</v>
      </c>
      <c r="I55" s="56">
        <v>0.37</v>
      </c>
      <c r="J55" s="55">
        <v>8487.9500000000007</v>
      </c>
      <c r="K55" s="56">
        <v>0.35</v>
      </c>
      <c r="L55" s="55">
        <v>7216.47</v>
      </c>
      <c r="M55" s="56">
        <v>0.36</v>
      </c>
      <c r="N55" s="53">
        <v>2</v>
      </c>
      <c r="O55" s="53">
        <v>2</v>
      </c>
      <c r="P55" s="54" t="str">
        <f t="shared" si="0"/>
        <v>22</v>
      </c>
      <c r="Q55" s="54"/>
      <c r="R55" s="53" t="s">
        <v>1650</v>
      </c>
    </row>
    <row r="56" spans="1:18" x14ac:dyDescent="0.25">
      <c r="A56" s="5" t="s">
        <v>303</v>
      </c>
      <c r="B56" s="5" t="s">
        <v>1255</v>
      </c>
      <c r="C56" s="5" t="s">
        <v>1256</v>
      </c>
      <c r="D56" s="55">
        <v>2.25</v>
      </c>
      <c r="E56" s="55">
        <v>16.429600000000001</v>
      </c>
      <c r="F56" s="56">
        <v>7.3</v>
      </c>
      <c r="G56" s="55">
        <v>14.17</v>
      </c>
      <c r="H56" s="57">
        <v>511</v>
      </c>
      <c r="I56" s="56">
        <v>0.4</v>
      </c>
      <c r="J56" s="55">
        <v>8351.81</v>
      </c>
      <c r="K56" s="56">
        <v>0.35</v>
      </c>
      <c r="L56" s="55">
        <v>7202.06</v>
      </c>
      <c r="M56" s="56">
        <v>0.36</v>
      </c>
      <c r="N56" s="53">
        <v>2</v>
      </c>
      <c r="O56" s="53">
        <v>2</v>
      </c>
      <c r="P56" s="54" t="str">
        <f t="shared" si="0"/>
        <v>22</v>
      </c>
      <c r="Q56" s="54"/>
      <c r="R56" s="53" t="s">
        <v>1650</v>
      </c>
    </row>
    <row r="57" spans="1:18" x14ac:dyDescent="0.25">
      <c r="A57" s="5" t="s">
        <v>303</v>
      </c>
      <c r="B57" s="5" t="s">
        <v>1528</v>
      </c>
      <c r="C57" s="5" t="s">
        <v>1529</v>
      </c>
      <c r="D57" s="55">
        <v>3.599999999999985</v>
      </c>
      <c r="E57" s="55">
        <v>21.232099999999999</v>
      </c>
      <c r="F57" s="56">
        <v>5.89</v>
      </c>
      <c r="G57" s="55">
        <v>17.63</v>
      </c>
      <c r="H57" s="57">
        <v>403</v>
      </c>
      <c r="I57" s="56">
        <v>0.31</v>
      </c>
      <c r="J57" s="55">
        <v>8558.77</v>
      </c>
      <c r="K57" s="56">
        <v>0.36</v>
      </c>
      <c r="L57" s="55">
        <v>7107.97</v>
      </c>
      <c r="M57" s="56">
        <v>0.36</v>
      </c>
      <c r="N57" s="53">
        <v>2</v>
      </c>
      <c r="O57" s="53">
        <v>2</v>
      </c>
      <c r="P57" s="54" t="str">
        <f t="shared" si="0"/>
        <v>22</v>
      </c>
      <c r="Q57" s="54"/>
      <c r="R57" s="53" t="s">
        <v>1650</v>
      </c>
    </row>
    <row r="58" spans="1:18" x14ac:dyDescent="0.25">
      <c r="A58" s="5" t="s">
        <v>303</v>
      </c>
      <c r="B58" s="5" t="s">
        <v>1431</v>
      </c>
      <c r="C58" s="5" t="s">
        <v>1432</v>
      </c>
      <c r="D58" s="55">
        <v>3.2899999999999801</v>
      </c>
      <c r="E58" s="55">
        <v>19.138100000000001</v>
      </c>
      <c r="F58" s="56">
        <v>5.81</v>
      </c>
      <c r="G58" s="55">
        <v>15.84</v>
      </c>
      <c r="H58" s="57">
        <v>435</v>
      </c>
      <c r="I58" s="56">
        <v>0.34</v>
      </c>
      <c r="J58" s="55">
        <v>8335.57</v>
      </c>
      <c r="K58" s="56">
        <v>0.35</v>
      </c>
      <c r="L58" s="55">
        <v>6904.42</v>
      </c>
      <c r="M58" s="56">
        <v>0.35</v>
      </c>
      <c r="N58" s="53">
        <v>2</v>
      </c>
      <c r="O58" s="53">
        <v>2</v>
      </c>
      <c r="P58" s="54" t="str">
        <f t="shared" si="0"/>
        <v>22</v>
      </c>
      <c r="Q58" s="54"/>
      <c r="R58" s="53" t="s">
        <v>1650</v>
      </c>
    </row>
    <row r="59" spans="1:18" x14ac:dyDescent="0.25">
      <c r="A59" s="5" t="s">
        <v>303</v>
      </c>
      <c r="B59" s="5" t="s">
        <v>1644</v>
      </c>
      <c r="C59" s="5" t="s">
        <v>1645</v>
      </c>
      <c r="D59" s="55">
        <v>4.9500000000000259</v>
      </c>
      <c r="E59" s="55">
        <v>28.528400000000001</v>
      </c>
      <c r="F59" s="56">
        <v>5.76</v>
      </c>
      <c r="G59" s="55">
        <v>23.57</v>
      </c>
      <c r="H59" s="57">
        <v>292</v>
      </c>
      <c r="I59" s="56">
        <v>0.23</v>
      </c>
      <c r="J59" s="55">
        <v>8337.23</v>
      </c>
      <c r="K59" s="56">
        <v>0.35</v>
      </c>
      <c r="L59" s="55">
        <v>6891.82</v>
      </c>
      <c r="M59" s="56">
        <v>0.35</v>
      </c>
      <c r="N59" s="53">
        <v>2</v>
      </c>
      <c r="O59" s="53">
        <v>2</v>
      </c>
      <c r="P59" s="54" t="str">
        <f t="shared" si="0"/>
        <v>22</v>
      </c>
      <c r="Q59" s="54"/>
      <c r="R59" s="53" t="s">
        <v>1650</v>
      </c>
    </row>
    <row r="60" spans="1:18" x14ac:dyDescent="0.25">
      <c r="A60" s="5" t="s">
        <v>303</v>
      </c>
      <c r="B60" s="5" t="s">
        <v>1386</v>
      </c>
      <c r="C60" s="5" t="s">
        <v>1387</v>
      </c>
      <c r="D60" s="55">
        <v>4.6800000000000068</v>
      </c>
      <c r="E60" s="55">
        <v>25.119800000000001</v>
      </c>
      <c r="F60" s="56">
        <v>5.36</v>
      </c>
      <c r="G60" s="55">
        <v>20.43</v>
      </c>
      <c r="H60" s="57">
        <v>334</v>
      </c>
      <c r="I60" s="56">
        <v>0.26</v>
      </c>
      <c r="J60" s="55">
        <v>8406.43</v>
      </c>
      <c r="K60" s="56">
        <v>0.35</v>
      </c>
      <c r="L60" s="55">
        <v>6843.31</v>
      </c>
      <c r="M60" s="56">
        <v>0.34</v>
      </c>
      <c r="N60" s="53">
        <v>2</v>
      </c>
      <c r="O60" s="53">
        <v>2</v>
      </c>
      <c r="P60" s="54" t="str">
        <f t="shared" si="0"/>
        <v>22</v>
      </c>
      <c r="Q60" s="54"/>
      <c r="R60" s="53" t="s">
        <v>1650</v>
      </c>
    </row>
    <row r="61" spans="1:18" x14ac:dyDescent="0.25">
      <c r="A61" s="5" t="s">
        <v>303</v>
      </c>
      <c r="B61" s="5" t="s">
        <v>1476</v>
      </c>
      <c r="C61" s="5" t="s">
        <v>416</v>
      </c>
      <c r="D61" s="55">
        <v>2.7899999999999809</v>
      </c>
      <c r="E61" s="55">
        <v>16.429600000000001</v>
      </c>
      <c r="F61" s="56">
        <v>5.88</v>
      </c>
      <c r="G61" s="55">
        <v>13.63</v>
      </c>
      <c r="H61" s="57">
        <v>544</v>
      </c>
      <c r="I61" s="56">
        <v>0.42</v>
      </c>
      <c r="J61" s="55">
        <v>8321.4599999999991</v>
      </c>
      <c r="K61" s="56">
        <v>0.35</v>
      </c>
      <c r="L61" s="55">
        <v>6803.7</v>
      </c>
      <c r="M61" s="56">
        <v>0.34</v>
      </c>
      <c r="N61" s="53">
        <v>2</v>
      </c>
      <c r="O61" s="53">
        <v>2</v>
      </c>
      <c r="P61" s="54" t="str">
        <f t="shared" si="0"/>
        <v>22</v>
      </c>
      <c r="Q61" s="54"/>
      <c r="R61" s="53" t="s">
        <v>1650</v>
      </c>
    </row>
    <row r="62" spans="1:18" x14ac:dyDescent="0.25">
      <c r="A62" s="5" t="s">
        <v>303</v>
      </c>
      <c r="B62" s="5" t="s">
        <v>312</v>
      </c>
      <c r="C62" s="5" t="s">
        <v>313</v>
      </c>
      <c r="D62" s="55">
        <v>4.769034157832742</v>
      </c>
      <c r="E62" s="55">
        <v>28.6142</v>
      </c>
      <c r="F62" s="56">
        <v>5.99</v>
      </c>
      <c r="G62" s="55">
        <v>23.84</v>
      </c>
      <c r="H62" s="57">
        <v>286</v>
      </c>
      <c r="I62" s="56">
        <v>0.22</v>
      </c>
      <c r="J62" s="55">
        <v>8152.36</v>
      </c>
      <c r="K62" s="56">
        <v>0.34</v>
      </c>
      <c r="L62" s="55">
        <v>6788.41</v>
      </c>
      <c r="M62" s="56">
        <v>0.34</v>
      </c>
      <c r="N62" s="53">
        <v>2</v>
      </c>
      <c r="O62" s="53">
        <v>2</v>
      </c>
      <c r="P62" s="54" t="str">
        <f t="shared" si="0"/>
        <v>22</v>
      </c>
      <c r="Q62" s="54"/>
      <c r="R62" s="53" t="s">
        <v>3850</v>
      </c>
    </row>
    <row r="63" spans="1:18" x14ac:dyDescent="0.25">
      <c r="A63" s="5" t="s">
        <v>303</v>
      </c>
      <c r="B63" s="5" t="s">
        <v>1063</v>
      </c>
      <c r="C63" s="5" t="s">
        <v>1064</v>
      </c>
      <c r="D63" s="55">
        <v>2.4800000000000124</v>
      </c>
      <c r="E63" s="55">
        <v>17.0382</v>
      </c>
      <c r="F63" s="56">
        <v>6.87</v>
      </c>
      <c r="G63" s="55">
        <v>14.55</v>
      </c>
      <c r="H63" s="57">
        <v>495</v>
      </c>
      <c r="I63" s="56">
        <v>0.39</v>
      </c>
      <c r="J63" s="55">
        <v>8013.45</v>
      </c>
      <c r="K63" s="56">
        <v>0.33</v>
      </c>
      <c r="L63" s="55">
        <v>6785.84</v>
      </c>
      <c r="M63" s="56">
        <v>0.34</v>
      </c>
      <c r="N63" s="53">
        <v>2</v>
      </c>
      <c r="O63" s="53">
        <v>2</v>
      </c>
      <c r="P63" s="54" t="str">
        <f t="shared" si="0"/>
        <v>22</v>
      </c>
      <c r="Q63" s="54"/>
      <c r="R63" s="53" t="s">
        <v>1650</v>
      </c>
    </row>
    <row r="64" spans="1:18" x14ac:dyDescent="0.25">
      <c r="A64" s="5" t="s">
        <v>303</v>
      </c>
      <c r="B64" s="5" t="s">
        <v>1526</v>
      </c>
      <c r="C64" s="5" t="s">
        <v>1527</v>
      </c>
      <c r="D64" s="55">
        <v>2.1200000000000037</v>
      </c>
      <c r="E64" s="55">
        <v>14.190300000000001</v>
      </c>
      <c r="F64" s="56">
        <v>6.69</v>
      </c>
      <c r="G64" s="55">
        <v>12.07</v>
      </c>
      <c r="H64" s="57">
        <v>574</v>
      </c>
      <c r="I64" s="56">
        <v>0.45</v>
      </c>
      <c r="J64" s="55">
        <v>7882.5</v>
      </c>
      <c r="K64" s="56">
        <v>0.33</v>
      </c>
      <c r="L64" s="55">
        <v>6665.62</v>
      </c>
      <c r="M64" s="56">
        <v>0.33</v>
      </c>
      <c r="N64" s="53">
        <v>2</v>
      </c>
      <c r="O64" s="53">
        <v>2</v>
      </c>
      <c r="P64" s="54" t="str">
        <f t="shared" si="0"/>
        <v>22</v>
      </c>
      <c r="Q64" s="54"/>
      <c r="R64" s="53" t="s">
        <v>1650</v>
      </c>
    </row>
    <row r="65" spans="1:18" x14ac:dyDescent="0.25">
      <c r="A65" s="5" t="s">
        <v>303</v>
      </c>
      <c r="B65" s="5" t="s">
        <v>1211</v>
      </c>
      <c r="C65" s="5" t="s">
        <v>1212</v>
      </c>
      <c r="D65" s="55">
        <v>3.5599999999999667</v>
      </c>
      <c r="E65" s="55">
        <v>20.7456</v>
      </c>
      <c r="F65" s="56">
        <v>5.82</v>
      </c>
      <c r="G65" s="55">
        <v>17.18</v>
      </c>
      <c r="H65" s="57">
        <v>387</v>
      </c>
      <c r="I65" s="56">
        <v>0.3</v>
      </c>
      <c r="J65" s="55">
        <v>8019.08</v>
      </c>
      <c r="K65" s="56">
        <v>0.33</v>
      </c>
      <c r="L65" s="55">
        <v>6641.36</v>
      </c>
      <c r="M65" s="56">
        <v>0.33</v>
      </c>
      <c r="N65" s="53">
        <v>2</v>
      </c>
      <c r="O65" s="53">
        <v>2</v>
      </c>
      <c r="P65" s="54" t="str">
        <f t="shared" si="0"/>
        <v>22</v>
      </c>
      <c r="Q65" s="54"/>
      <c r="R65" s="53" t="s">
        <v>1650</v>
      </c>
    </row>
    <row r="66" spans="1:18" x14ac:dyDescent="0.25">
      <c r="A66" s="5" t="s">
        <v>303</v>
      </c>
      <c r="B66" s="5" t="s">
        <v>1283</v>
      </c>
      <c r="C66" s="5" t="s">
        <v>1284</v>
      </c>
      <c r="D66" s="55">
        <v>3.0599999999999712</v>
      </c>
      <c r="E66" s="55">
        <v>20.460599999999999</v>
      </c>
      <c r="F66" s="56">
        <v>6.68</v>
      </c>
      <c r="G66" s="55">
        <v>17.399999999999999</v>
      </c>
      <c r="H66" s="57">
        <v>384</v>
      </c>
      <c r="I66" s="56">
        <v>0.3</v>
      </c>
      <c r="J66" s="55">
        <v>7801.75</v>
      </c>
      <c r="K66" s="56">
        <v>0.32</v>
      </c>
      <c r="L66" s="55">
        <v>6626.71</v>
      </c>
      <c r="M66" s="56">
        <v>0.33</v>
      </c>
      <c r="N66" s="53">
        <v>2</v>
      </c>
      <c r="O66" s="53">
        <v>2</v>
      </c>
      <c r="P66" s="54" t="str">
        <f t="shared" si="0"/>
        <v>22</v>
      </c>
      <c r="Q66" s="54"/>
      <c r="R66" s="53" t="s">
        <v>1650</v>
      </c>
    </row>
    <row r="67" spans="1:18" x14ac:dyDescent="0.25">
      <c r="A67" s="5" t="s">
        <v>303</v>
      </c>
      <c r="B67" s="5" t="s">
        <v>1534</v>
      </c>
      <c r="C67" s="5" t="s">
        <v>1535</v>
      </c>
      <c r="D67" s="55">
        <v>3.5999999999999903</v>
      </c>
      <c r="E67" s="55">
        <v>20.248200000000001</v>
      </c>
      <c r="F67" s="56">
        <v>5.62</v>
      </c>
      <c r="G67" s="55">
        <v>16.64</v>
      </c>
      <c r="H67" s="57">
        <v>400</v>
      </c>
      <c r="I67" s="56">
        <v>0.31</v>
      </c>
      <c r="J67" s="55">
        <v>8020.74</v>
      </c>
      <c r="K67" s="56">
        <v>0.33</v>
      </c>
      <c r="L67" s="55">
        <v>6580.74</v>
      </c>
      <c r="M67" s="56">
        <v>0.33</v>
      </c>
      <c r="N67" s="53">
        <v>2</v>
      </c>
      <c r="O67" s="53">
        <v>2</v>
      </c>
      <c r="P67" s="54" t="str">
        <f t="shared" si="0"/>
        <v>22</v>
      </c>
      <c r="Q67" s="54"/>
      <c r="R67" s="53" t="s">
        <v>1650</v>
      </c>
    </row>
    <row r="68" spans="1:18" x14ac:dyDescent="0.25">
      <c r="A68" s="5" t="s">
        <v>303</v>
      </c>
      <c r="B68" s="5" t="s">
        <v>1317</v>
      </c>
      <c r="C68" s="5" t="s">
        <v>1318</v>
      </c>
      <c r="D68" s="55">
        <v>5.0899999999999821</v>
      </c>
      <c r="E68" s="55">
        <v>26.988199999999999</v>
      </c>
      <c r="F68" s="56">
        <v>5.3</v>
      </c>
      <c r="G68" s="55">
        <v>21.89</v>
      </c>
      <c r="H68" s="57">
        <v>298</v>
      </c>
      <c r="I68" s="56">
        <v>0.23</v>
      </c>
      <c r="J68" s="55">
        <v>8030.29</v>
      </c>
      <c r="K68" s="56">
        <v>0.33</v>
      </c>
      <c r="L68" s="55">
        <v>6513.47</v>
      </c>
      <c r="M68" s="56">
        <v>0.33</v>
      </c>
      <c r="N68" s="53">
        <v>2</v>
      </c>
      <c r="O68" s="53">
        <v>2</v>
      </c>
      <c r="P68" s="54" t="str">
        <f t="shared" si="0"/>
        <v>22</v>
      </c>
      <c r="Q68" s="54"/>
      <c r="R68" s="53" t="s">
        <v>1650</v>
      </c>
    </row>
    <row r="69" spans="1:18" x14ac:dyDescent="0.25">
      <c r="A69" s="5" t="s">
        <v>303</v>
      </c>
      <c r="B69" s="5" t="s">
        <v>1580</v>
      </c>
      <c r="C69" s="5" t="s">
        <v>1581</v>
      </c>
      <c r="D69" s="55">
        <v>4.1400000000000086</v>
      </c>
      <c r="E69" s="55">
        <v>25.3081</v>
      </c>
      <c r="F69" s="56">
        <v>6.11</v>
      </c>
      <c r="G69" s="55">
        <v>21.16</v>
      </c>
      <c r="H69" s="57">
        <v>307</v>
      </c>
      <c r="I69" s="56">
        <v>0.24</v>
      </c>
      <c r="J69" s="55">
        <v>7772.67</v>
      </c>
      <c r="K69" s="56">
        <v>0.32</v>
      </c>
      <c r="L69" s="55">
        <v>6501.69</v>
      </c>
      <c r="M69" s="56">
        <v>0.33</v>
      </c>
      <c r="N69" s="53">
        <v>2</v>
      </c>
      <c r="O69" s="53">
        <v>2</v>
      </c>
      <c r="P69" s="54" t="str">
        <f t="shared" si="0"/>
        <v>22</v>
      </c>
      <c r="Q69" s="54"/>
      <c r="R69" s="53" t="s">
        <v>1650</v>
      </c>
    </row>
    <row r="70" spans="1:18" x14ac:dyDescent="0.25">
      <c r="A70" s="5" t="s">
        <v>303</v>
      </c>
      <c r="B70" s="5" t="s">
        <v>1498</v>
      </c>
      <c r="C70" s="5" t="s">
        <v>1499</v>
      </c>
      <c r="D70" s="55">
        <v>1.8899999999999884</v>
      </c>
      <c r="E70" s="55">
        <v>13.3622</v>
      </c>
      <c r="F70" s="56">
        <v>7.06</v>
      </c>
      <c r="G70" s="55">
        <v>11.47</v>
      </c>
      <c r="H70" s="57">
        <v>578</v>
      </c>
      <c r="I70" s="56">
        <v>0.45</v>
      </c>
      <c r="J70" s="55">
        <v>7535.98</v>
      </c>
      <c r="K70" s="56">
        <v>0.31</v>
      </c>
      <c r="L70" s="55">
        <v>6443.56</v>
      </c>
      <c r="M70" s="56">
        <v>0.32</v>
      </c>
      <c r="N70" s="53">
        <v>2</v>
      </c>
      <c r="O70" s="53">
        <v>2</v>
      </c>
      <c r="P70" s="54" t="str">
        <f t="shared" si="0"/>
        <v>22</v>
      </c>
      <c r="Q70" s="54"/>
      <c r="R70" s="53" t="s">
        <v>1650</v>
      </c>
    </row>
    <row r="71" spans="1:18" x14ac:dyDescent="0.25">
      <c r="A71" s="5" t="s">
        <v>303</v>
      </c>
      <c r="B71" s="5" t="s">
        <v>1552</v>
      </c>
      <c r="C71" s="5" t="s">
        <v>1553</v>
      </c>
      <c r="D71" s="55">
        <v>8.9600000000000257</v>
      </c>
      <c r="E71" s="55">
        <v>38.4435</v>
      </c>
      <c r="F71" s="56">
        <v>4.29</v>
      </c>
      <c r="G71" s="55">
        <v>29.48</v>
      </c>
      <c r="H71" s="57">
        <v>215</v>
      </c>
      <c r="I71" s="56">
        <v>0.16</v>
      </c>
      <c r="J71" s="55">
        <v>8351.2800000000007</v>
      </c>
      <c r="K71" s="56">
        <v>0.35</v>
      </c>
      <c r="L71" s="55">
        <v>6424.88</v>
      </c>
      <c r="M71" s="56">
        <v>0.32</v>
      </c>
      <c r="N71" s="53">
        <v>2</v>
      </c>
      <c r="O71" s="53">
        <v>2</v>
      </c>
      <c r="P71" s="54" t="str">
        <f t="shared" ref="P71:P134" si="1">N71&amp;O71</f>
        <v>22</v>
      </c>
      <c r="Q71" s="54"/>
      <c r="R71" s="53" t="s">
        <v>1650</v>
      </c>
    </row>
    <row r="72" spans="1:18" x14ac:dyDescent="0.25">
      <c r="A72" s="5" t="s">
        <v>303</v>
      </c>
      <c r="B72" s="5" t="s">
        <v>1542</v>
      </c>
      <c r="C72" s="5" t="s">
        <v>1543</v>
      </c>
      <c r="D72" s="55">
        <v>3.3299999999999979</v>
      </c>
      <c r="E72" s="55">
        <v>18.974</v>
      </c>
      <c r="F72" s="56">
        <v>5.69</v>
      </c>
      <c r="G72" s="55">
        <v>15.64</v>
      </c>
      <c r="H72" s="57">
        <v>435</v>
      </c>
      <c r="I72" s="56">
        <v>0.34</v>
      </c>
      <c r="J72" s="55">
        <v>7769.86</v>
      </c>
      <c r="K72" s="56">
        <v>0.32</v>
      </c>
      <c r="L72" s="55">
        <v>6321.31</v>
      </c>
      <c r="M72" s="56">
        <v>0.32</v>
      </c>
      <c r="N72" s="53">
        <v>2</v>
      </c>
      <c r="O72" s="53">
        <v>2</v>
      </c>
      <c r="P72" s="54" t="str">
        <f t="shared" si="1"/>
        <v>22</v>
      </c>
      <c r="Q72" s="54"/>
      <c r="R72" s="53" t="s">
        <v>1650</v>
      </c>
    </row>
    <row r="73" spans="1:18" x14ac:dyDescent="0.25">
      <c r="A73" s="5" t="s">
        <v>303</v>
      </c>
      <c r="B73" s="5" t="s">
        <v>1606</v>
      </c>
      <c r="C73" s="5" t="s">
        <v>1607</v>
      </c>
      <c r="D73" s="55">
        <v>4.140000000000005</v>
      </c>
      <c r="E73" s="55">
        <v>25.757400000000001</v>
      </c>
      <c r="F73" s="56">
        <v>6.22</v>
      </c>
      <c r="G73" s="55">
        <v>21.61</v>
      </c>
      <c r="H73" s="57">
        <v>289</v>
      </c>
      <c r="I73" s="56">
        <v>0.22</v>
      </c>
      <c r="J73" s="55">
        <v>7415.17</v>
      </c>
      <c r="K73" s="56">
        <v>0.31</v>
      </c>
      <c r="L73" s="55">
        <v>6218.71</v>
      </c>
      <c r="M73" s="56">
        <v>0.31</v>
      </c>
      <c r="N73" s="53">
        <v>2</v>
      </c>
      <c r="O73" s="53">
        <v>2</v>
      </c>
      <c r="P73" s="54" t="str">
        <f t="shared" si="1"/>
        <v>22</v>
      </c>
      <c r="Q73" s="54"/>
      <c r="R73" s="53" t="s">
        <v>1650</v>
      </c>
    </row>
    <row r="74" spans="1:18" x14ac:dyDescent="0.25">
      <c r="A74" s="5" t="s">
        <v>303</v>
      </c>
      <c r="B74" s="5" t="s">
        <v>1287</v>
      </c>
      <c r="C74" s="5" t="s">
        <v>1288</v>
      </c>
      <c r="D74" s="55">
        <v>3.059999999999969</v>
      </c>
      <c r="E74" s="55">
        <v>17.915400000000002</v>
      </c>
      <c r="F74" s="56">
        <v>5.85</v>
      </c>
      <c r="G74" s="55">
        <v>14.85</v>
      </c>
      <c r="H74" s="57">
        <v>416</v>
      </c>
      <c r="I74" s="56">
        <v>0.32</v>
      </c>
      <c r="J74" s="55">
        <v>7439.26</v>
      </c>
      <c r="K74" s="56">
        <v>0.31</v>
      </c>
      <c r="L74" s="55">
        <v>6166.3</v>
      </c>
      <c r="M74" s="56">
        <v>0.31</v>
      </c>
      <c r="N74" s="53">
        <v>2</v>
      </c>
      <c r="O74" s="53">
        <v>2</v>
      </c>
      <c r="P74" s="54" t="str">
        <f t="shared" si="1"/>
        <v>22</v>
      </c>
      <c r="Q74" s="54"/>
      <c r="R74" s="53" t="s">
        <v>1650</v>
      </c>
    </row>
    <row r="75" spans="1:18" x14ac:dyDescent="0.25">
      <c r="A75" s="5" t="s">
        <v>303</v>
      </c>
      <c r="B75" s="5" t="s">
        <v>1291</v>
      </c>
      <c r="C75" s="5" t="s">
        <v>1292</v>
      </c>
      <c r="D75" s="55">
        <v>4.1900000000000333</v>
      </c>
      <c r="E75" s="55">
        <v>22.832599999999999</v>
      </c>
      <c r="F75" s="56">
        <v>5.44</v>
      </c>
      <c r="G75" s="55">
        <v>18.64</v>
      </c>
      <c r="H75" s="57">
        <v>329</v>
      </c>
      <c r="I75" s="56">
        <v>0.26</v>
      </c>
      <c r="J75" s="55">
        <v>7507.6</v>
      </c>
      <c r="K75" s="56">
        <v>0.31</v>
      </c>
      <c r="L75" s="55">
        <v>6129.08</v>
      </c>
      <c r="M75" s="56">
        <v>0.31</v>
      </c>
      <c r="N75" s="53">
        <v>2</v>
      </c>
      <c r="O75" s="53">
        <v>2</v>
      </c>
      <c r="P75" s="54" t="str">
        <f t="shared" si="1"/>
        <v>22</v>
      </c>
      <c r="Q75" s="54"/>
      <c r="R75" s="53" t="s">
        <v>1650</v>
      </c>
    </row>
    <row r="76" spans="1:18" x14ac:dyDescent="0.25">
      <c r="A76" s="5" t="s">
        <v>303</v>
      </c>
      <c r="B76" s="5" t="s">
        <v>1281</v>
      </c>
      <c r="C76" s="5" t="s">
        <v>1282</v>
      </c>
      <c r="D76" s="55">
        <v>1.3999999999999908</v>
      </c>
      <c r="E76" s="55">
        <v>13.725099999999999</v>
      </c>
      <c r="F76" s="56">
        <v>9.8000000000000007</v>
      </c>
      <c r="G76" s="55">
        <v>12.32</v>
      </c>
      <c r="H76" s="57">
        <v>517</v>
      </c>
      <c r="I76" s="56">
        <v>0.4</v>
      </c>
      <c r="J76" s="55">
        <v>6812.59</v>
      </c>
      <c r="K76" s="56">
        <v>0.28000000000000003</v>
      </c>
      <c r="L76" s="55">
        <v>6088.79</v>
      </c>
      <c r="M76" s="56">
        <v>0.3</v>
      </c>
      <c r="N76" s="53">
        <v>2</v>
      </c>
      <c r="O76" s="53">
        <v>2</v>
      </c>
      <c r="P76" s="54" t="str">
        <f t="shared" si="1"/>
        <v>22</v>
      </c>
      <c r="Q76" s="54"/>
      <c r="R76" s="53" t="s">
        <v>1650</v>
      </c>
    </row>
    <row r="77" spans="1:18" x14ac:dyDescent="0.25">
      <c r="A77" s="5" t="s">
        <v>303</v>
      </c>
      <c r="B77" s="5" t="s">
        <v>1057</v>
      </c>
      <c r="C77" s="5" t="s">
        <v>1058</v>
      </c>
      <c r="D77" s="55">
        <v>2.1599999999999926</v>
      </c>
      <c r="E77" s="55">
        <v>12.7638</v>
      </c>
      <c r="F77" s="56">
        <v>5.9</v>
      </c>
      <c r="G77" s="55">
        <v>10.6</v>
      </c>
      <c r="H77" s="57">
        <v>580</v>
      </c>
      <c r="I77" s="56">
        <v>0.45</v>
      </c>
      <c r="J77" s="55">
        <v>7200.03</v>
      </c>
      <c r="K77" s="56">
        <v>0.3</v>
      </c>
      <c r="L77" s="55">
        <v>5947.23</v>
      </c>
      <c r="M77" s="56">
        <v>0.3</v>
      </c>
      <c r="N77" s="53">
        <v>2</v>
      </c>
      <c r="O77" s="53">
        <v>2</v>
      </c>
      <c r="P77" s="54" t="str">
        <f t="shared" si="1"/>
        <v>22</v>
      </c>
      <c r="Q77" s="54"/>
      <c r="R77" s="53" t="s">
        <v>1650</v>
      </c>
    </row>
    <row r="78" spans="1:18" x14ac:dyDescent="0.25">
      <c r="A78" s="5" t="s">
        <v>303</v>
      </c>
      <c r="B78" s="5" t="s">
        <v>1576</v>
      </c>
      <c r="C78" s="5" t="s">
        <v>1577</v>
      </c>
      <c r="D78" s="55">
        <v>3.4199999999999919</v>
      </c>
      <c r="E78" s="55">
        <v>21.115100000000002</v>
      </c>
      <c r="F78" s="56">
        <v>6.17</v>
      </c>
      <c r="G78" s="55">
        <v>17.690000000000001</v>
      </c>
      <c r="H78" s="57">
        <v>336</v>
      </c>
      <c r="I78" s="56">
        <v>0.26</v>
      </c>
      <c r="J78" s="55">
        <v>7073.68</v>
      </c>
      <c r="K78" s="56">
        <v>0.28999999999999998</v>
      </c>
      <c r="L78" s="55">
        <v>5924.56</v>
      </c>
      <c r="M78" s="56">
        <v>0.3</v>
      </c>
      <c r="N78" s="53">
        <v>2</v>
      </c>
      <c r="O78" s="53">
        <v>2</v>
      </c>
      <c r="P78" s="54" t="str">
        <f t="shared" si="1"/>
        <v>22</v>
      </c>
      <c r="Q78" s="54"/>
      <c r="R78" s="53" t="s">
        <v>1650</v>
      </c>
    </row>
    <row r="79" spans="1:18" x14ac:dyDescent="0.25">
      <c r="A79" s="5" t="s">
        <v>303</v>
      </c>
      <c r="B79" s="5" t="s">
        <v>1540</v>
      </c>
      <c r="C79" s="5" t="s">
        <v>1541</v>
      </c>
      <c r="D79" s="55">
        <v>1.8899999999999886</v>
      </c>
      <c r="E79" s="55">
        <v>12.296799999999999</v>
      </c>
      <c r="F79" s="56">
        <v>6.5</v>
      </c>
      <c r="G79" s="55">
        <v>10.4</v>
      </c>
      <c r="H79" s="57">
        <v>587</v>
      </c>
      <c r="I79" s="56">
        <v>0.46</v>
      </c>
      <c r="J79" s="55">
        <v>6992.02</v>
      </c>
      <c r="K79" s="56">
        <v>0.28999999999999998</v>
      </c>
      <c r="L79" s="55">
        <v>5882.59</v>
      </c>
      <c r="M79" s="56">
        <v>0.28999999999999998</v>
      </c>
      <c r="N79" s="53">
        <v>2</v>
      </c>
      <c r="O79" s="53">
        <v>2</v>
      </c>
      <c r="P79" s="54" t="str">
        <f t="shared" si="1"/>
        <v>22</v>
      </c>
      <c r="Q79" s="54"/>
      <c r="R79" s="53" t="s">
        <v>1650</v>
      </c>
    </row>
    <row r="80" spans="1:18" x14ac:dyDescent="0.25">
      <c r="A80" s="5" t="s">
        <v>303</v>
      </c>
      <c r="B80" s="5" t="s">
        <v>1492</v>
      </c>
      <c r="C80" s="5" t="s">
        <v>1493</v>
      </c>
      <c r="D80" s="55">
        <v>3.5099999999999927</v>
      </c>
      <c r="E80" s="55">
        <v>23.138999999999999</v>
      </c>
      <c r="F80" s="56">
        <v>6.59</v>
      </c>
      <c r="G80" s="55">
        <v>19.62</v>
      </c>
      <c r="H80" s="57">
        <v>297</v>
      </c>
      <c r="I80" s="56">
        <v>0.23</v>
      </c>
      <c r="J80" s="55">
        <v>6858.46</v>
      </c>
      <c r="K80" s="56">
        <v>0.28000000000000003</v>
      </c>
      <c r="L80" s="55">
        <v>5815.99</v>
      </c>
      <c r="M80" s="56">
        <v>0.28999999999999998</v>
      </c>
      <c r="N80" s="53">
        <v>2</v>
      </c>
      <c r="O80" s="53">
        <v>2</v>
      </c>
      <c r="P80" s="54" t="str">
        <f t="shared" si="1"/>
        <v>22</v>
      </c>
      <c r="Q80" s="54"/>
      <c r="R80" s="53" t="s">
        <v>1650</v>
      </c>
    </row>
    <row r="81" spans="1:18" x14ac:dyDescent="0.25">
      <c r="A81" s="5" t="s">
        <v>303</v>
      </c>
      <c r="B81" s="5" t="s">
        <v>1337</v>
      </c>
      <c r="C81" s="5" t="s">
        <v>1338</v>
      </c>
      <c r="D81" s="55">
        <v>3.6499999999999946</v>
      </c>
      <c r="E81" s="55">
        <v>22.027899999999999</v>
      </c>
      <c r="F81" s="56">
        <v>6.03</v>
      </c>
      <c r="G81" s="55">
        <v>18.37</v>
      </c>
      <c r="H81" s="57">
        <v>315</v>
      </c>
      <c r="I81" s="56">
        <v>0.24</v>
      </c>
      <c r="J81" s="55">
        <v>6964.71</v>
      </c>
      <c r="K81" s="56">
        <v>0.28999999999999998</v>
      </c>
      <c r="L81" s="55">
        <v>5814.96</v>
      </c>
      <c r="M81" s="56">
        <v>0.28999999999999998</v>
      </c>
      <c r="N81" s="53">
        <v>2</v>
      </c>
      <c r="O81" s="53">
        <v>2</v>
      </c>
      <c r="P81" s="54" t="str">
        <f t="shared" si="1"/>
        <v>22</v>
      </c>
      <c r="Q81" s="54"/>
      <c r="R81" s="53" t="s">
        <v>1650</v>
      </c>
    </row>
    <row r="82" spans="1:18" x14ac:dyDescent="0.25">
      <c r="A82" s="5" t="s">
        <v>303</v>
      </c>
      <c r="B82" s="5" t="s">
        <v>1165</v>
      </c>
      <c r="C82" s="5" t="s">
        <v>1166</v>
      </c>
      <c r="D82" s="55">
        <v>2.3899999999999886</v>
      </c>
      <c r="E82" s="55">
        <v>17.5245</v>
      </c>
      <c r="F82" s="56">
        <v>7.33</v>
      </c>
      <c r="G82" s="55">
        <v>15.13</v>
      </c>
      <c r="H82" s="57">
        <v>385</v>
      </c>
      <c r="I82" s="56">
        <v>0.3</v>
      </c>
      <c r="J82" s="55">
        <v>6720.13</v>
      </c>
      <c r="K82" s="56">
        <v>0.28000000000000003</v>
      </c>
      <c r="L82" s="55">
        <v>5799.98</v>
      </c>
      <c r="M82" s="56">
        <v>0.28999999999999998</v>
      </c>
      <c r="N82" s="53">
        <v>2</v>
      </c>
      <c r="O82" s="53">
        <v>2</v>
      </c>
      <c r="P82" s="54" t="str">
        <f t="shared" si="1"/>
        <v>22</v>
      </c>
      <c r="Q82" s="54"/>
      <c r="R82" s="53" t="s">
        <v>1650</v>
      </c>
    </row>
    <row r="83" spans="1:18" x14ac:dyDescent="0.25">
      <c r="A83" s="5" t="s">
        <v>303</v>
      </c>
      <c r="B83" s="5" t="s">
        <v>1163</v>
      </c>
      <c r="C83" s="5" t="s">
        <v>1164</v>
      </c>
      <c r="D83" s="55">
        <v>2.4299999999999811</v>
      </c>
      <c r="E83" s="55">
        <v>16.8126</v>
      </c>
      <c r="F83" s="56">
        <v>6.91</v>
      </c>
      <c r="G83" s="55">
        <v>14.38</v>
      </c>
      <c r="H83" s="57">
        <v>405</v>
      </c>
      <c r="I83" s="56">
        <v>0.32</v>
      </c>
      <c r="J83" s="55">
        <v>6766.23</v>
      </c>
      <c r="K83" s="56">
        <v>0.28000000000000003</v>
      </c>
      <c r="L83" s="55">
        <v>5782.08</v>
      </c>
      <c r="M83" s="56">
        <v>0.28999999999999998</v>
      </c>
      <c r="N83" s="53">
        <v>2</v>
      </c>
      <c r="O83" s="53">
        <v>2</v>
      </c>
      <c r="P83" s="54" t="str">
        <f t="shared" si="1"/>
        <v>22</v>
      </c>
      <c r="Q83" s="54"/>
      <c r="R83" s="53" t="s">
        <v>1650</v>
      </c>
    </row>
    <row r="84" spans="1:18" x14ac:dyDescent="0.25">
      <c r="A84" s="5" t="s">
        <v>303</v>
      </c>
      <c r="B84" s="5" t="s">
        <v>1185</v>
      </c>
      <c r="C84" s="5" t="s">
        <v>1186</v>
      </c>
      <c r="D84" s="55">
        <v>5.3599999999999941</v>
      </c>
      <c r="E84" s="55">
        <v>29.9968</v>
      </c>
      <c r="F84" s="56">
        <v>5.59</v>
      </c>
      <c r="G84" s="55">
        <v>24.63</v>
      </c>
      <c r="H84" s="57">
        <v>234</v>
      </c>
      <c r="I84" s="56">
        <v>0.18</v>
      </c>
      <c r="J84" s="55">
        <v>7009.29</v>
      </c>
      <c r="K84" s="56">
        <v>0.28999999999999998</v>
      </c>
      <c r="L84" s="55">
        <v>5755.05</v>
      </c>
      <c r="M84" s="56">
        <v>0.28999999999999998</v>
      </c>
      <c r="N84" s="53">
        <v>2</v>
      </c>
      <c r="O84" s="53">
        <v>2</v>
      </c>
      <c r="P84" s="54" t="str">
        <f t="shared" si="1"/>
        <v>22</v>
      </c>
      <c r="Q84" s="54"/>
      <c r="R84" s="53" t="s">
        <v>1650</v>
      </c>
    </row>
    <row r="85" spans="1:18" x14ac:dyDescent="0.25">
      <c r="A85" s="5" t="s">
        <v>303</v>
      </c>
      <c r="B85" s="5" t="s">
        <v>1453</v>
      </c>
      <c r="C85" s="5" t="s">
        <v>1454</v>
      </c>
      <c r="D85" s="55">
        <v>3.6900000000000275</v>
      </c>
      <c r="E85" s="55">
        <v>22.930499999999999</v>
      </c>
      <c r="F85" s="56">
        <v>6.21</v>
      </c>
      <c r="G85" s="55">
        <v>19.239999999999998</v>
      </c>
      <c r="H85" s="57">
        <v>293</v>
      </c>
      <c r="I85" s="56">
        <v>0.23</v>
      </c>
      <c r="J85" s="55">
        <v>6715.71</v>
      </c>
      <c r="K85" s="56">
        <v>0.28000000000000003</v>
      </c>
      <c r="L85" s="55">
        <v>5634.53</v>
      </c>
      <c r="M85" s="56">
        <v>0.28000000000000003</v>
      </c>
      <c r="N85" s="53">
        <v>2</v>
      </c>
      <c r="O85" s="53">
        <v>2</v>
      </c>
      <c r="P85" s="54" t="str">
        <f t="shared" si="1"/>
        <v>22</v>
      </c>
      <c r="Q85" s="54"/>
      <c r="R85" s="53" t="s">
        <v>1650</v>
      </c>
    </row>
    <row r="86" spans="1:18" x14ac:dyDescent="0.25">
      <c r="A86" s="5" t="s">
        <v>303</v>
      </c>
      <c r="B86" s="5" t="s">
        <v>1091</v>
      </c>
      <c r="C86" s="5" t="s">
        <v>1092</v>
      </c>
      <c r="D86" s="55">
        <v>1.940000000000015</v>
      </c>
      <c r="E86" s="55">
        <v>13.9976</v>
      </c>
      <c r="F86" s="56">
        <v>7.21</v>
      </c>
      <c r="G86" s="55">
        <v>12.05</v>
      </c>
      <c r="H86" s="57">
        <v>489</v>
      </c>
      <c r="I86" s="56">
        <v>0.38</v>
      </c>
      <c r="J86" s="55">
        <v>6556.63</v>
      </c>
      <c r="K86" s="56">
        <v>0.27</v>
      </c>
      <c r="L86" s="55">
        <v>5607.96</v>
      </c>
      <c r="M86" s="56">
        <v>0.28000000000000003</v>
      </c>
      <c r="N86" s="53">
        <v>2</v>
      </c>
      <c r="O86" s="53">
        <v>2</v>
      </c>
      <c r="P86" s="54" t="str">
        <f t="shared" si="1"/>
        <v>22</v>
      </c>
      <c r="Q86" s="54"/>
      <c r="R86" s="53" t="s">
        <v>1650</v>
      </c>
    </row>
    <row r="87" spans="1:18" x14ac:dyDescent="0.25">
      <c r="A87" s="5" t="s">
        <v>303</v>
      </c>
      <c r="B87" s="5" t="s">
        <v>1259</v>
      </c>
      <c r="C87" s="5" t="s">
        <v>1260</v>
      </c>
      <c r="D87" s="55">
        <v>2.25</v>
      </c>
      <c r="E87" s="55">
        <v>18.029</v>
      </c>
      <c r="F87" s="56">
        <v>8.01</v>
      </c>
      <c r="G87" s="55">
        <v>15.77</v>
      </c>
      <c r="H87" s="57">
        <v>356</v>
      </c>
      <c r="I87" s="56">
        <v>0.28000000000000003</v>
      </c>
      <c r="J87" s="55">
        <v>6324.86</v>
      </c>
      <c r="K87" s="56">
        <v>0.26</v>
      </c>
      <c r="L87" s="55">
        <v>5523.86</v>
      </c>
      <c r="M87" s="56">
        <v>0.28000000000000003</v>
      </c>
      <c r="N87" s="53">
        <v>2</v>
      </c>
      <c r="O87" s="53">
        <v>2</v>
      </c>
      <c r="P87" s="54" t="str">
        <f t="shared" si="1"/>
        <v>22</v>
      </c>
      <c r="Q87" s="54"/>
      <c r="R87" s="53" t="s">
        <v>1650</v>
      </c>
    </row>
    <row r="88" spans="1:18" x14ac:dyDescent="0.25">
      <c r="A88" s="5" t="s">
        <v>303</v>
      </c>
      <c r="B88" s="5" t="s">
        <v>1263</v>
      </c>
      <c r="C88" s="5" t="s">
        <v>1264</v>
      </c>
      <c r="D88" s="55">
        <v>3.3799999999999959</v>
      </c>
      <c r="E88" s="55">
        <v>23.750399999999999</v>
      </c>
      <c r="F88" s="56">
        <v>7.02</v>
      </c>
      <c r="G88" s="55">
        <v>20.37</v>
      </c>
      <c r="H88" s="57">
        <v>270</v>
      </c>
      <c r="I88" s="56">
        <v>0.21</v>
      </c>
      <c r="J88" s="55">
        <v>6432.08</v>
      </c>
      <c r="K88" s="56">
        <v>0.27</v>
      </c>
      <c r="L88" s="55">
        <v>5519.48</v>
      </c>
      <c r="M88" s="56">
        <v>0.28000000000000003</v>
      </c>
      <c r="N88" s="53">
        <v>2</v>
      </c>
      <c r="O88" s="53">
        <v>2</v>
      </c>
      <c r="P88" s="54" t="str">
        <f t="shared" si="1"/>
        <v>22</v>
      </c>
      <c r="Q88" s="54"/>
      <c r="R88" s="53" t="s">
        <v>1650</v>
      </c>
    </row>
    <row r="89" spans="1:18" x14ac:dyDescent="0.25">
      <c r="A89" s="5" t="s">
        <v>303</v>
      </c>
      <c r="B89" s="5" t="s">
        <v>1441</v>
      </c>
      <c r="C89" s="5" t="s">
        <v>1442</v>
      </c>
      <c r="D89" s="55">
        <v>3.2000000000000166</v>
      </c>
      <c r="E89" s="55">
        <v>19.6388</v>
      </c>
      <c r="F89" s="56">
        <v>6.13</v>
      </c>
      <c r="G89" s="55">
        <v>16.43</v>
      </c>
      <c r="H89" s="57">
        <v>336</v>
      </c>
      <c r="I89" s="56">
        <v>0.26</v>
      </c>
      <c r="J89" s="55">
        <v>6593.65</v>
      </c>
      <c r="K89" s="56">
        <v>0.27</v>
      </c>
      <c r="L89" s="55">
        <v>5518.44</v>
      </c>
      <c r="M89" s="56">
        <v>0.28000000000000003</v>
      </c>
      <c r="N89" s="53">
        <v>2</v>
      </c>
      <c r="O89" s="53">
        <v>2</v>
      </c>
      <c r="P89" s="54" t="str">
        <f t="shared" si="1"/>
        <v>22</v>
      </c>
      <c r="Q89" s="54"/>
      <c r="R89" s="53" t="s">
        <v>1650</v>
      </c>
    </row>
    <row r="90" spans="1:18" x14ac:dyDescent="0.25">
      <c r="A90" s="5" t="s">
        <v>303</v>
      </c>
      <c r="B90" s="5" t="s">
        <v>1433</v>
      </c>
      <c r="C90" s="5" t="s">
        <v>1434</v>
      </c>
      <c r="D90" s="55">
        <v>3.2000000000000197</v>
      </c>
      <c r="E90" s="55">
        <v>19.691600000000001</v>
      </c>
      <c r="F90" s="56">
        <v>6.15</v>
      </c>
      <c r="G90" s="55">
        <v>16.489999999999998</v>
      </c>
      <c r="H90" s="57">
        <v>346</v>
      </c>
      <c r="I90" s="56">
        <v>0.27</v>
      </c>
      <c r="J90" s="55">
        <v>6590.99</v>
      </c>
      <c r="K90" s="56">
        <v>0.27</v>
      </c>
      <c r="L90" s="55">
        <v>5483.78</v>
      </c>
      <c r="M90" s="56">
        <v>0.27</v>
      </c>
      <c r="N90" s="53">
        <v>2</v>
      </c>
      <c r="O90" s="53">
        <v>2</v>
      </c>
      <c r="P90" s="54" t="str">
        <f t="shared" si="1"/>
        <v>22</v>
      </c>
      <c r="Q90" s="54"/>
      <c r="R90" s="53" t="s">
        <v>1650</v>
      </c>
    </row>
    <row r="91" spans="1:18" x14ac:dyDescent="0.25">
      <c r="A91" s="5" t="s">
        <v>303</v>
      </c>
      <c r="B91" s="5" t="s">
        <v>304</v>
      </c>
      <c r="C91" s="5" t="s">
        <v>305</v>
      </c>
      <c r="D91" s="55">
        <v>2.2098548689138502</v>
      </c>
      <c r="E91" s="55">
        <v>13.2591</v>
      </c>
      <c r="F91" s="56">
        <v>5.99</v>
      </c>
      <c r="G91" s="55">
        <v>11.04</v>
      </c>
      <c r="H91" s="57">
        <v>507</v>
      </c>
      <c r="I91" s="56">
        <v>0.4</v>
      </c>
      <c r="J91" s="55">
        <v>6596.75</v>
      </c>
      <c r="K91" s="56">
        <v>0.27</v>
      </c>
      <c r="L91" s="55">
        <v>5476.35</v>
      </c>
      <c r="M91" s="56">
        <v>0.27</v>
      </c>
      <c r="N91" s="53">
        <v>2</v>
      </c>
      <c r="O91" s="53">
        <v>2</v>
      </c>
      <c r="P91" s="54" t="str">
        <f t="shared" si="1"/>
        <v>22</v>
      </c>
      <c r="Q91" s="54"/>
      <c r="R91" s="53" t="s">
        <v>3850</v>
      </c>
    </row>
    <row r="92" spans="1:18" x14ac:dyDescent="0.25">
      <c r="A92" s="5" t="s">
        <v>303</v>
      </c>
      <c r="B92" s="5" t="s">
        <v>1610</v>
      </c>
      <c r="C92" s="5" t="s">
        <v>1611</v>
      </c>
      <c r="D92" s="55">
        <v>1.8899999999999884</v>
      </c>
      <c r="E92" s="55">
        <v>12.150600000000001</v>
      </c>
      <c r="F92" s="56">
        <v>6.42</v>
      </c>
      <c r="G92" s="55">
        <v>10.26</v>
      </c>
      <c r="H92" s="57">
        <v>563</v>
      </c>
      <c r="I92" s="56">
        <v>0.44</v>
      </c>
      <c r="J92" s="55">
        <v>6534.02</v>
      </c>
      <c r="K92" s="56">
        <v>0.27</v>
      </c>
      <c r="L92" s="55">
        <v>5469.95</v>
      </c>
      <c r="M92" s="56">
        <v>0.27</v>
      </c>
      <c r="N92" s="53">
        <v>2</v>
      </c>
      <c r="O92" s="53">
        <v>2</v>
      </c>
      <c r="P92" s="54" t="str">
        <f t="shared" si="1"/>
        <v>22</v>
      </c>
      <c r="Q92" s="54"/>
      <c r="R92" s="53" t="s">
        <v>1650</v>
      </c>
    </row>
    <row r="93" spans="1:18" x14ac:dyDescent="0.25">
      <c r="A93" s="5" t="s">
        <v>303</v>
      </c>
      <c r="B93" s="5" t="s">
        <v>1437</v>
      </c>
      <c r="C93" s="5" t="s">
        <v>1438</v>
      </c>
      <c r="D93" s="55">
        <v>3.4199999999999933</v>
      </c>
      <c r="E93" s="55">
        <v>19.052600000000002</v>
      </c>
      <c r="F93" s="56">
        <v>5.57</v>
      </c>
      <c r="G93" s="55">
        <v>15.63</v>
      </c>
      <c r="H93" s="57">
        <v>351</v>
      </c>
      <c r="I93" s="56">
        <v>0.27</v>
      </c>
      <c r="J93" s="55">
        <v>6650.59</v>
      </c>
      <c r="K93" s="56">
        <v>0.28000000000000003</v>
      </c>
      <c r="L93" s="55">
        <v>5450.17</v>
      </c>
      <c r="M93" s="56">
        <v>0.27</v>
      </c>
      <c r="N93" s="53">
        <v>2</v>
      </c>
      <c r="O93" s="53">
        <v>2</v>
      </c>
      <c r="P93" s="54" t="str">
        <f t="shared" si="1"/>
        <v>22</v>
      </c>
      <c r="Q93" s="54"/>
      <c r="R93" s="53" t="s">
        <v>1650</v>
      </c>
    </row>
    <row r="94" spans="1:18" x14ac:dyDescent="0.25">
      <c r="A94" s="5" t="s">
        <v>303</v>
      </c>
      <c r="B94" s="5" t="s">
        <v>1189</v>
      </c>
      <c r="C94" s="5" t="s">
        <v>1190</v>
      </c>
      <c r="D94" s="55">
        <v>2.75</v>
      </c>
      <c r="E94" s="55">
        <v>17.861699999999999</v>
      </c>
      <c r="F94" s="56">
        <v>6.49</v>
      </c>
      <c r="G94" s="55">
        <v>15.11</v>
      </c>
      <c r="H94" s="57">
        <v>357</v>
      </c>
      <c r="I94" s="56">
        <v>0.28000000000000003</v>
      </c>
      <c r="J94" s="55">
        <v>6371.85</v>
      </c>
      <c r="K94" s="56">
        <v>0.26</v>
      </c>
      <c r="L94" s="55">
        <v>5390.1</v>
      </c>
      <c r="M94" s="56">
        <v>0.27</v>
      </c>
      <c r="N94" s="53">
        <v>2</v>
      </c>
      <c r="O94" s="53">
        <v>2</v>
      </c>
      <c r="P94" s="54" t="str">
        <f t="shared" si="1"/>
        <v>22</v>
      </c>
      <c r="Q94" s="54"/>
      <c r="R94" s="53" t="s">
        <v>1650</v>
      </c>
    </row>
    <row r="95" spans="1:18" x14ac:dyDescent="0.25">
      <c r="A95" s="5" t="s">
        <v>303</v>
      </c>
      <c r="B95" s="5" t="s">
        <v>1608</v>
      </c>
      <c r="C95" s="5" t="s">
        <v>1609</v>
      </c>
      <c r="D95" s="55">
        <v>1.8899999999999886</v>
      </c>
      <c r="E95" s="55">
        <v>11.7659</v>
      </c>
      <c r="F95" s="56">
        <v>6.22</v>
      </c>
      <c r="G95" s="55">
        <v>9.8699999999999992</v>
      </c>
      <c r="H95" s="57">
        <v>560</v>
      </c>
      <c r="I95" s="56">
        <v>0.44</v>
      </c>
      <c r="J95" s="55">
        <v>6353.46</v>
      </c>
      <c r="K95" s="56">
        <v>0.26</v>
      </c>
      <c r="L95" s="55">
        <v>5295.06</v>
      </c>
      <c r="M95" s="56">
        <v>0.26</v>
      </c>
      <c r="N95" s="53">
        <v>2</v>
      </c>
      <c r="O95" s="53">
        <v>2</v>
      </c>
      <c r="P95" s="54" t="str">
        <f t="shared" si="1"/>
        <v>22</v>
      </c>
      <c r="Q95" s="54"/>
      <c r="R95" s="53" t="s">
        <v>1650</v>
      </c>
    </row>
    <row r="96" spans="1:18" x14ac:dyDescent="0.25">
      <c r="A96" s="5" t="s">
        <v>303</v>
      </c>
      <c r="B96" s="5" t="s">
        <v>1209</v>
      </c>
      <c r="C96" s="5" t="s">
        <v>1210</v>
      </c>
      <c r="D96" s="55">
        <v>2.4800000000000111</v>
      </c>
      <c r="E96" s="55">
        <v>17.6831</v>
      </c>
      <c r="F96" s="56">
        <v>7.13</v>
      </c>
      <c r="G96" s="55">
        <v>15.2</v>
      </c>
      <c r="H96" s="57">
        <v>351</v>
      </c>
      <c r="I96" s="56">
        <v>0.27</v>
      </c>
      <c r="J96" s="55">
        <v>6077.72</v>
      </c>
      <c r="K96" s="56">
        <v>0.25</v>
      </c>
      <c r="L96" s="55">
        <v>5207.24</v>
      </c>
      <c r="M96" s="56">
        <v>0.26</v>
      </c>
      <c r="N96" s="53">
        <v>2</v>
      </c>
      <c r="O96" s="53">
        <v>2</v>
      </c>
      <c r="P96" s="54" t="str">
        <f t="shared" si="1"/>
        <v>22</v>
      </c>
      <c r="Q96" s="54"/>
      <c r="R96" s="53" t="s">
        <v>1650</v>
      </c>
    </row>
    <row r="97" spans="1:18" x14ac:dyDescent="0.25">
      <c r="A97" s="5" t="s">
        <v>303</v>
      </c>
      <c r="B97" s="5" t="s">
        <v>1319</v>
      </c>
      <c r="C97" s="5" t="s">
        <v>1320</v>
      </c>
      <c r="D97" s="55">
        <v>5.0899999999999972</v>
      </c>
      <c r="E97" s="55">
        <v>26.8094</v>
      </c>
      <c r="F97" s="56">
        <v>5.26</v>
      </c>
      <c r="G97" s="55">
        <v>21.71</v>
      </c>
      <c r="H97" s="57">
        <v>240</v>
      </c>
      <c r="I97" s="56">
        <v>0.18</v>
      </c>
      <c r="J97" s="55">
        <v>6428.54</v>
      </c>
      <c r="K97" s="56">
        <v>0.27</v>
      </c>
      <c r="L97" s="55">
        <v>5206.9399999999996</v>
      </c>
      <c r="M97" s="56">
        <v>0.26</v>
      </c>
      <c r="N97" s="53">
        <v>2</v>
      </c>
      <c r="O97" s="53">
        <v>2</v>
      </c>
      <c r="P97" s="54" t="str">
        <f t="shared" si="1"/>
        <v>22</v>
      </c>
      <c r="Q97" s="54"/>
      <c r="R97" s="53" t="s">
        <v>1650</v>
      </c>
    </row>
    <row r="98" spans="1:18" x14ac:dyDescent="0.25">
      <c r="A98" s="5" t="s">
        <v>303</v>
      </c>
      <c r="B98" s="5" t="s">
        <v>314</v>
      </c>
      <c r="C98" s="5" t="s">
        <v>315</v>
      </c>
      <c r="D98" s="55">
        <v>4.0013346104725445</v>
      </c>
      <c r="E98" s="55">
        <v>24.007999999999999</v>
      </c>
      <c r="F98" s="56">
        <v>5.99</v>
      </c>
      <c r="G98" s="55">
        <v>20</v>
      </c>
      <c r="H98" s="57">
        <v>261</v>
      </c>
      <c r="I98" s="56">
        <v>0.2</v>
      </c>
      <c r="J98" s="55">
        <v>6249.59</v>
      </c>
      <c r="K98" s="56">
        <v>0.26</v>
      </c>
      <c r="L98" s="55">
        <v>5205.24</v>
      </c>
      <c r="M98" s="56">
        <v>0.26</v>
      </c>
      <c r="N98" s="53">
        <v>2</v>
      </c>
      <c r="O98" s="53">
        <v>2</v>
      </c>
      <c r="P98" s="54" t="str">
        <f t="shared" si="1"/>
        <v>22</v>
      </c>
      <c r="Q98" s="54"/>
      <c r="R98" s="53" t="s">
        <v>3850</v>
      </c>
    </row>
    <row r="99" spans="1:18" x14ac:dyDescent="0.25">
      <c r="A99" s="5" t="s">
        <v>303</v>
      </c>
      <c r="B99" s="5" t="s">
        <v>1077</v>
      </c>
      <c r="C99" s="5" t="s">
        <v>1078</v>
      </c>
      <c r="D99" s="55">
        <v>3.1100000000000119</v>
      </c>
      <c r="E99" s="55">
        <v>18.425899999999999</v>
      </c>
      <c r="F99" s="56">
        <v>5.92</v>
      </c>
      <c r="G99" s="55">
        <v>15.31</v>
      </c>
      <c r="H99" s="57">
        <v>342</v>
      </c>
      <c r="I99" s="56">
        <v>0.27</v>
      </c>
      <c r="J99" s="55">
        <v>6265.19</v>
      </c>
      <c r="K99" s="56">
        <v>0.26</v>
      </c>
      <c r="L99" s="55">
        <v>5201.57</v>
      </c>
      <c r="M99" s="56">
        <v>0.26</v>
      </c>
      <c r="N99" s="53">
        <v>2</v>
      </c>
      <c r="O99" s="53">
        <v>2</v>
      </c>
      <c r="P99" s="54" t="str">
        <f t="shared" si="1"/>
        <v>22</v>
      </c>
      <c r="Q99" s="54"/>
      <c r="R99" s="53" t="s">
        <v>1650</v>
      </c>
    </row>
    <row r="100" spans="1:18" x14ac:dyDescent="0.25">
      <c r="A100" s="5" t="s">
        <v>303</v>
      </c>
      <c r="B100" s="5" t="s">
        <v>1147</v>
      </c>
      <c r="C100" s="5" t="s">
        <v>1148</v>
      </c>
      <c r="D100" s="55">
        <v>3.2400000000000078</v>
      </c>
      <c r="E100" s="55">
        <v>18.808800000000002</v>
      </c>
      <c r="F100" s="56">
        <v>5.8</v>
      </c>
      <c r="G100" s="55">
        <v>15.56</v>
      </c>
      <c r="H100" s="57">
        <v>335</v>
      </c>
      <c r="I100" s="56">
        <v>0.26</v>
      </c>
      <c r="J100" s="55">
        <v>6240.97</v>
      </c>
      <c r="K100" s="56">
        <v>0.26</v>
      </c>
      <c r="L100" s="55">
        <v>5155.57</v>
      </c>
      <c r="M100" s="56">
        <v>0.26</v>
      </c>
      <c r="N100" s="53">
        <v>2</v>
      </c>
      <c r="O100" s="53">
        <v>2</v>
      </c>
      <c r="P100" s="54" t="str">
        <f t="shared" si="1"/>
        <v>22</v>
      </c>
      <c r="Q100" s="54"/>
      <c r="R100" s="53" t="s">
        <v>1650</v>
      </c>
    </row>
    <row r="101" spans="1:18" x14ac:dyDescent="0.25">
      <c r="A101" s="5" t="s">
        <v>303</v>
      </c>
      <c r="B101" s="5" t="s">
        <v>1273</v>
      </c>
      <c r="C101" s="5" t="s">
        <v>1274</v>
      </c>
      <c r="D101" s="55">
        <v>3.4700000000000202</v>
      </c>
      <c r="E101" s="55">
        <v>20.643999999999998</v>
      </c>
      <c r="F101" s="56">
        <v>5.94</v>
      </c>
      <c r="G101" s="55">
        <v>17.170000000000002</v>
      </c>
      <c r="H101" s="57">
        <v>300</v>
      </c>
      <c r="I101" s="56">
        <v>0.23</v>
      </c>
      <c r="J101" s="55">
        <v>6177.84</v>
      </c>
      <c r="K101" s="56">
        <v>0.26</v>
      </c>
      <c r="L101" s="55">
        <v>5136.83</v>
      </c>
      <c r="M101" s="56">
        <v>0.26</v>
      </c>
      <c r="N101" s="53">
        <v>2</v>
      </c>
      <c r="O101" s="53">
        <v>2</v>
      </c>
      <c r="P101" s="54" t="str">
        <f t="shared" si="1"/>
        <v>22</v>
      </c>
      <c r="Q101" s="54"/>
      <c r="R101" s="53" t="s">
        <v>1650</v>
      </c>
    </row>
    <row r="102" spans="1:18" x14ac:dyDescent="0.25">
      <c r="A102" s="5" t="s">
        <v>303</v>
      </c>
      <c r="B102" s="5" t="s">
        <v>1363</v>
      </c>
      <c r="C102" s="5" t="s">
        <v>1364</v>
      </c>
      <c r="D102" s="55">
        <v>3.6499999999999844</v>
      </c>
      <c r="E102" s="55">
        <v>22.267600000000002</v>
      </c>
      <c r="F102" s="56">
        <v>6.1</v>
      </c>
      <c r="G102" s="55">
        <v>18.61</v>
      </c>
      <c r="H102" s="57">
        <v>278</v>
      </c>
      <c r="I102" s="56">
        <v>0.21</v>
      </c>
      <c r="J102" s="55">
        <v>6147.46</v>
      </c>
      <c r="K102" s="56">
        <v>0.25</v>
      </c>
      <c r="L102" s="55">
        <v>5132.76</v>
      </c>
      <c r="M102" s="56">
        <v>0.26</v>
      </c>
      <c r="N102" s="53">
        <v>2</v>
      </c>
      <c r="O102" s="53">
        <v>2</v>
      </c>
      <c r="P102" s="54" t="str">
        <f t="shared" si="1"/>
        <v>22</v>
      </c>
      <c r="Q102" s="54"/>
      <c r="R102" s="53" t="s">
        <v>1650</v>
      </c>
    </row>
    <row r="103" spans="1:18" x14ac:dyDescent="0.25">
      <c r="A103" s="5" t="s">
        <v>303</v>
      </c>
      <c r="B103" s="5" t="s">
        <v>1347</v>
      </c>
      <c r="C103" s="5" t="s">
        <v>1348</v>
      </c>
      <c r="D103" s="55">
        <v>3.019999999999988</v>
      </c>
      <c r="E103" s="55">
        <v>19.256599999999999</v>
      </c>
      <c r="F103" s="56">
        <v>6.37</v>
      </c>
      <c r="G103" s="55">
        <v>16.23</v>
      </c>
      <c r="H103" s="57">
        <v>307</v>
      </c>
      <c r="I103" s="56">
        <v>0.24</v>
      </c>
      <c r="J103" s="55">
        <v>6044.78</v>
      </c>
      <c r="K103" s="56">
        <v>0.25</v>
      </c>
      <c r="L103" s="55">
        <v>5117.6400000000003</v>
      </c>
      <c r="M103" s="56">
        <v>0.25</v>
      </c>
      <c r="N103" s="53">
        <v>2</v>
      </c>
      <c r="O103" s="53">
        <v>2</v>
      </c>
      <c r="P103" s="54" t="str">
        <f t="shared" si="1"/>
        <v>22</v>
      </c>
      <c r="Q103" s="54"/>
      <c r="R103" s="53" t="s">
        <v>1650</v>
      </c>
    </row>
    <row r="104" spans="1:18" x14ac:dyDescent="0.25">
      <c r="A104" s="5" t="s">
        <v>303</v>
      </c>
      <c r="B104" s="5" t="s">
        <v>1243</v>
      </c>
      <c r="C104" s="5" t="s">
        <v>1244</v>
      </c>
      <c r="D104" s="55">
        <v>2.3400000000000043</v>
      </c>
      <c r="E104" s="55">
        <v>17.1143</v>
      </c>
      <c r="F104" s="56">
        <v>7.31</v>
      </c>
      <c r="G104" s="55">
        <v>14.77</v>
      </c>
      <c r="H104" s="57">
        <v>346</v>
      </c>
      <c r="I104" s="56">
        <v>0.27</v>
      </c>
      <c r="J104" s="55">
        <v>5924.88</v>
      </c>
      <c r="K104" s="56">
        <v>0.24</v>
      </c>
      <c r="L104" s="55">
        <v>5115.24</v>
      </c>
      <c r="M104" s="56">
        <v>0.25</v>
      </c>
      <c r="N104" s="53">
        <v>2</v>
      </c>
      <c r="O104" s="53">
        <v>2</v>
      </c>
      <c r="P104" s="54" t="str">
        <f t="shared" si="1"/>
        <v>22</v>
      </c>
      <c r="Q104" s="54"/>
      <c r="R104" s="53" t="s">
        <v>1650</v>
      </c>
    </row>
    <row r="105" spans="1:18" x14ac:dyDescent="0.25">
      <c r="A105" s="5" t="s">
        <v>303</v>
      </c>
      <c r="B105" s="5" t="s">
        <v>1371</v>
      </c>
      <c r="C105" s="5" t="s">
        <v>1372</v>
      </c>
      <c r="D105" s="55">
        <v>3.2000000000000193</v>
      </c>
      <c r="E105" s="55">
        <v>18.212</v>
      </c>
      <c r="F105" s="56">
        <v>5.69</v>
      </c>
      <c r="G105" s="55">
        <v>15.01</v>
      </c>
      <c r="H105" s="57">
        <v>344</v>
      </c>
      <c r="I105" s="56">
        <v>0.27</v>
      </c>
      <c r="J105" s="55">
        <v>6149.68</v>
      </c>
      <c r="K105" s="56">
        <v>0.25</v>
      </c>
      <c r="L105" s="55">
        <v>5048.87</v>
      </c>
      <c r="M105" s="56">
        <v>0.25</v>
      </c>
      <c r="N105" s="53">
        <v>2</v>
      </c>
      <c r="O105" s="53">
        <v>2</v>
      </c>
      <c r="P105" s="54" t="str">
        <f t="shared" si="1"/>
        <v>22</v>
      </c>
      <c r="Q105" s="54"/>
      <c r="R105" s="53" t="s">
        <v>1650</v>
      </c>
    </row>
    <row r="106" spans="1:18" x14ac:dyDescent="0.25">
      <c r="A106" s="5" t="s">
        <v>303</v>
      </c>
      <c r="B106" s="5" t="s">
        <v>1522</v>
      </c>
      <c r="C106" s="5" t="s">
        <v>1523</v>
      </c>
      <c r="D106" s="55">
        <v>1.8899999999999888</v>
      </c>
      <c r="E106" s="55">
        <v>12.494899999999999</v>
      </c>
      <c r="F106" s="56">
        <v>6.61</v>
      </c>
      <c r="G106" s="55">
        <v>10.6</v>
      </c>
      <c r="H106" s="57">
        <v>471</v>
      </c>
      <c r="I106" s="56">
        <v>0.37</v>
      </c>
      <c r="J106" s="55">
        <v>5932.75</v>
      </c>
      <c r="K106" s="56">
        <v>0.24</v>
      </c>
      <c r="L106" s="55">
        <v>5042.5600000000004</v>
      </c>
      <c r="M106" s="56">
        <v>0.25</v>
      </c>
      <c r="N106" s="53">
        <v>2</v>
      </c>
      <c r="O106" s="53">
        <v>2</v>
      </c>
      <c r="P106" s="54" t="str">
        <f t="shared" si="1"/>
        <v>22</v>
      </c>
      <c r="Q106" s="54"/>
      <c r="R106" s="53" t="s">
        <v>1650</v>
      </c>
    </row>
    <row r="107" spans="1:18" x14ac:dyDescent="0.25">
      <c r="A107" s="5" t="s">
        <v>303</v>
      </c>
      <c r="B107" s="5" t="s">
        <v>1500</v>
      </c>
      <c r="C107" s="5" t="s">
        <v>1501</v>
      </c>
      <c r="D107" s="55">
        <v>1.8899999999999888</v>
      </c>
      <c r="E107" s="55">
        <v>12.176</v>
      </c>
      <c r="F107" s="56">
        <v>6.44</v>
      </c>
      <c r="G107" s="55">
        <v>10.28</v>
      </c>
      <c r="H107" s="57">
        <v>499</v>
      </c>
      <c r="I107" s="56">
        <v>0.39</v>
      </c>
      <c r="J107" s="55">
        <v>5881.35</v>
      </c>
      <c r="K107" s="56">
        <v>0.24</v>
      </c>
      <c r="L107" s="55">
        <v>4938.24</v>
      </c>
      <c r="M107" s="56">
        <v>0.25</v>
      </c>
      <c r="N107" s="53">
        <v>2</v>
      </c>
      <c r="O107" s="53">
        <v>2</v>
      </c>
      <c r="P107" s="54" t="str">
        <f t="shared" si="1"/>
        <v>22</v>
      </c>
      <c r="Q107" s="54"/>
      <c r="R107" s="53" t="s">
        <v>1650</v>
      </c>
    </row>
    <row r="108" spans="1:18" x14ac:dyDescent="0.25">
      <c r="A108" s="5" t="s">
        <v>303</v>
      </c>
      <c r="B108" s="5" t="s">
        <v>1584</v>
      </c>
      <c r="C108" s="5" t="s">
        <v>1585</v>
      </c>
      <c r="D108" s="55">
        <v>3.0199999999999889</v>
      </c>
      <c r="E108" s="55">
        <v>21.219899999999999</v>
      </c>
      <c r="F108" s="56">
        <v>7.02</v>
      </c>
      <c r="G108" s="55">
        <v>18.190000000000001</v>
      </c>
      <c r="H108" s="57">
        <v>271</v>
      </c>
      <c r="I108" s="56">
        <v>0.21</v>
      </c>
      <c r="J108" s="55">
        <v>5729.6</v>
      </c>
      <c r="K108" s="56">
        <v>0.24</v>
      </c>
      <c r="L108" s="55">
        <v>4911.18</v>
      </c>
      <c r="M108" s="56">
        <v>0.24</v>
      </c>
      <c r="N108" s="53">
        <v>2</v>
      </c>
      <c r="O108" s="53">
        <v>2</v>
      </c>
      <c r="P108" s="54" t="str">
        <f t="shared" si="1"/>
        <v>22</v>
      </c>
      <c r="Q108" s="54"/>
      <c r="R108" s="53" t="s">
        <v>1650</v>
      </c>
    </row>
    <row r="109" spans="1:18" x14ac:dyDescent="0.25">
      <c r="A109" s="5" t="s">
        <v>303</v>
      </c>
      <c r="B109" s="5" t="s">
        <v>1512</v>
      </c>
      <c r="C109" s="5" t="s">
        <v>1513</v>
      </c>
      <c r="D109" s="55">
        <v>1.889999999999989</v>
      </c>
      <c r="E109" s="55">
        <v>12.8642</v>
      </c>
      <c r="F109" s="56">
        <v>6.8</v>
      </c>
      <c r="G109" s="55">
        <v>10.97</v>
      </c>
      <c r="H109" s="57">
        <v>454</v>
      </c>
      <c r="I109" s="56">
        <v>0.35</v>
      </c>
      <c r="J109" s="55">
        <v>5759.73</v>
      </c>
      <c r="K109" s="56">
        <v>0.24</v>
      </c>
      <c r="L109" s="55">
        <v>4901.67</v>
      </c>
      <c r="M109" s="56">
        <v>0.24</v>
      </c>
      <c r="N109" s="53">
        <v>2</v>
      </c>
      <c r="O109" s="53">
        <v>2</v>
      </c>
      <c r="P109" s="54" t="str">
        <f t="shared" si="1"/>
        <v>22</v>
      </c>
      <c r="Q109" s="54"/>
      <c r="R109" s="53" t="s">
        <v>1650</v>
      </c>
    </row>
    <row r="110" spans="1:18" x14ac:dyDescent="0.25">
      <c r="A110" s="5" t="s">
        <v>303</v>
      </c>
      <c r="B110" s="5" t="s">
        <v>1451</v>
      </c>
      <c r="C110" s="5" t="s">
        <v>1452</v>
      </c>
      <c r="D110" s="55">
        <v>3.6900000000000222</v>
      </c>
      <c r="E110" s="55">
        <v>23.957999999999998</v>
      </c>
      <c r="F110" s="56">
        <v>6.49</v>
      </c>
      <c r="G110" s="55">
        <v>20.260000000000002</v>
      </c>
      <c r="H110" s="57">
        <v>243</v>
      </c>
      <c r="I110" s="56">
        <v>0.19</v>
      </c>
      <c r="J110" s="55">
        <v>5778.88</v>
      </c>
      <c r="K110" s="56">
        <v>0.24</v>
      </c>
      <c r="L110" s="55">
        <v>4882.2</v>
      </c>
      <c r="M110" s="56">
        <v>0.24</v>
      </c>
      <c r="N110" s="53">
        <v>2</v>
      </c>
      <c r="O110" s="53">
        <v>2</v>
      </c>
      <c r="P110" s="54" t="str">
        <f t="shared" si="1"/>
        <v>22</v>
      </c>
      <c r="Q110" s="54"/>
      <c r="R110" s="53" t="s">
        <v>1650</v>
      </c>
    </row>
    <row r="111" spans="1:18" x14ac:dyDescent="0.25">
      <c r="A111" s="5" t="s">
        <v>303</v>
      </c>
      <c r="B111" s="5" t="s">
        <v>1183</v>
      </c>
      <c r="C111" s="5" t="s">
        <v>1184</v>
      </c>
      <c r="D111" s="55">
        <v>6.4400000000000306</v>
      </c>
      <c r="E111" s="55">
        <v>31.763999999999999</v>
      </c>
      <c r="F111" s="56">
        <v>4.93</v>
      </c>
      <c r="G111" s="55">
        <v>25.32</v>
      </c>
      <c r="H111" s="57">
        <v>193</v>
      </c>
      <c r="I111" s="56">
        <v>0.15</v>
      </c>
      <c r="J111" s="55">
        <v>6103.46</v>
      </c>
      <c r="K111" s="56">
        <v>0.25</v>
      </c>
      <c r="L111" s="55">
        <v>4860.53</v>
      </c>
      <c r="M111" s="56">
        <v>0.24</v>
      </c>
      <c r="N111" s="53">
        <v>2</v>
      </c>
      <c r="O111" s="53">
        <v>2</v>
      </c>
      <c r="P111" s="54" t="str">
        <f t="shared" si="1"/>
        <v>22</v>
      </c>
      <c r="Q111" s="54"/>
      <c r="R111" s="53" t="s">
        <v>1650</v>
      </c>
    </row>
    <row r="112" spans="1:18" x14ac:dyDescent="0.25">
      <c r="A112" s="5" t="s">
        <v>303</v>
      </c>
      <c r="B112" s="5" t="s">
        <v>1480</v>
      </c>
      <c r="C112" s="5" t="s">
        <v>1481</v>
      </c>
      <c r="D112" s="55">
        <v>4.0499999999999803</v>
      </c>
      <c r="E112" s="55">
        <v>22.129000000000001</v>
      </c>
      <c r="F112" s="56">
        <v>5.46</v>
      </c>
      <c r="G112" s="55">
        <v>18.07</v>
      </c>
      <c r="H112" s="57">
        <v>270</v>
      </c>
      <c r="I112" s="56">
        <v>0.21</v>
      </c>
      <c r="J112" s="55">
        <v>5952.72</v>
      </c>
      <c r="K112" s="56">
        <v>0.25</v>
      </c>
      <c r="L112" s="55">
        <v>4859.22</v>
      </c>
      <c r="M112" s="56">
        <v>0.24</v>
      </c>
      <c r="N112" s="53">
        <v>2</v>
      </c>
      <c r="O112" s="53">
        <v>2</v>
      </c>
      <c r="P112" s="54" t="str">
        <f t="shared" si="1"/>
        <v>22</v>
      </c>
      <c r="Q112" s="54"/>
      <c r="R112" s="53" t="s">
        <v>1650</v>
      </c>
    </row>
    <row r="113" spans="1:18" x14ac:dyDescent="0.25">
      <c r="A113" s="5" t="s">
        <v>303</v>
      </c>
      <c r="B113" s="5" t="s">
        <v>322</v>
      </c>
      <c r="C113" s="5" t="s">
        <v>323</v>
      </c>
      <c r="D113" s="55">
        <v>3.1638457207207229</v>
      </c>
      <c r="E113" s="55">
        <v>18.983000000000001</v>
      </c>
      <c r="F113" s="56">
        <v>5.99</v>
      </c>
      <c r="G113" s="55">
        <v>15.81</v>
      </c>
      <c r="H113" s="57">
        <v>305</v>
      </c>
      <c r="I113" s="56">
        <v>0.24</v>
      </c>
      <c r="J113" s="55">
        <v>5765.49</v>
      </c>
      <c r="K113" s="56">
        <v>0.24</v>
      </c>
      <c r="L113" s="55">
        <v>4800.51</v>
      </c>
      <c r="M113" s="56">
        <v>0.24</v>
      </c>
      <c r="N113" s="53">
        <v>2</v>
      </c>
      <c r="O113" s="53">
        <v>2</v>
      </c>
      <c r="P113" s="54" t="str">
        <f t="shared" si="1"/>
        <v>22</v>
      </c>
      <c r="Q113" s="54"/>
      <c r="R113" s="53" t="s">
        <v>3850</v>
      </c>
    </row>
    <row r="114" spans="1:18" x14ac:dyDescent="0.25">
      <c r="A114" s="5" t="s">
        <v>303</v>
      </c>
      <c r="B114" s="5" t="s">
        <v>1351</v>
      </c>
      <c r="C114" s="5" t="s">
        <v>1352</v>
      </c>
      <c r="D114" s="55">
        <v>3.6499999999999848</v>
      </c>
      <c r="E114" s="55">
        <v>22.703600000000002</v>
      </c>
      <c r="F114" s="56">
        <v>6.22</v>
      </c>
      <c r="G114" s="55">
        <v>19.05</v>
      </c>
      <c r="H114" s="57">
        <v>249</v>
      </c>
      <c r="I114" s="56">
        <v>0.19</v>
      </c>
      <c r="J114" s="55">
        <v>5664.22</v>
      </c>
      <c r="K114" s="56">
        <v>0.23</v>
      </c>
      <c r="L114" s="55">
        <v>4755.37</v>
      </c>
      <c r="M114" s="56">
        <v>0.24</v>
      </c>
      <c r="N114" s="53">
        <v>2</v>
      </c>
      <c r="O114" s="53">
        <v>2</v>
      </c>
      <c r="P114" s="54" t="str">
        <f t="shared" si="1"/>
        <v>22</v>
      </c>
      <c r="Q114" s="54"/>
      <c r="R114" s="53" t="s">
        <v>1650</v>
      </c>
    </row>
    <row r="115" spans="1:18" x14ac:dyDescent="0.25">
      <c r="A115" s="5" t="s">
        <v>303</v>
      </c>
      <c r="B115" s="5" t="s">
        <v>1394</v>
      </c>
      <c r="C115" s="5" t="s">
        <v>1395</v>
      </c>
      <c r="D115" s="55">
        <v>3.110000000000007</v>
      </c>
      <c r="E115" s="55">
        <v>16.316099999999999</v>
      </c>
      <c r="F115" s="56">
        <v>5.24</v>
      </c>
      <c r="G115" s="55">
        <v>13.2</v>
      </c>
      <c r="H115" s="57">
        <v>356</v>
      </c>
      <c r="I115" s="56">
        <v>0.28000000000000003</v>
      </c>
      <c r="J115" s="55">
        <v>5819.25</v>
      </c>
      <c r="K115" s="56">
        <v>0.24</v>
      </c>
      <c r="L115" s="55">
        <v>4712.09</v>
      </c>
      <c r="M115" s="56">
        <v>0.23</v>
      </c>
      <c r="N115" s="53">
        <v>2</v>
      </c>
      <c r="O115" s="53">
        <v>2</v>
      </c>
      <c r="P115" s="54" t="str">
        <f t="shared" si="1"/>
        <v>22</v>
      </c>
      <c r="Q115" s="54"/>
      <c r="R115" s="53" t="s">
        <v>1650</v>
      </c>
    </row>
    <row r="116" spans="1:18" x14ac:dyDescent="0.25">
      <c r="A116" s="5" t="s">
        <v>303</v>
      </c>
      <c r="B116" s="5" t="s">
        <v>1059</v>
      </c>
      <c r="C116" s="5" t="s">
        <v>1060</v>
      </c>
      <c r="D116" s="55">
        <v>2.4800000000000106</v>
      </c>
      <c r="E116" s="55">
        <v>15.047000000000001</v>
      </c>
      <c r="F116" s="56">
        <v>6.06</v>
      </c>
      <c r="G116" s="55">
        <v>12.56</v>
      </c>
      <c r="H116" s="57">
        <v>385</v>
      </c>
      <c r="I116" s="56">
        <v>0.3</v>
      </c>
      <c r="J116" s="55">
        <v>5660.36</v>
      </c>
      <c r="K116" s="56">
        <v>0.23</v>
      </c>
      <c r="L116" s="55">
        <v>4705.5600000000004</v>
      </c>
      <c r="M116" s="56">
        <v>0.23</v>
      </c>
      <c r="N116" s="53">
        <v>2</v>
      </c>
      <c r="O116" s="53">
        <v>2</v>
      </c>
      <c r="P116" s="54" t="str">
        <f t="shared" si="1"/>
        <v>22</v>
      </c>
      <c r="Q116" s="54"/>
      <c r="R116" s="53" t="s">
        <v>1650</v>
      </c>
    </row>
    <row r="117" spans="1:18" x14ac:dyDescent="0.25">
      <c r="A117" s="5" t="s">
        <v>303</v>
      </c>
      <c r="B117" s="5" t="s">
        <v>1550</v>
      </c>
      <c r="C117" s="5" t="s">
        <v>1551</v>
      </c>
      <c r="D117" s="55">
        <v>8.9600000000000204</v>
      </c>
      <c r="E117" s="55">
        <v>39.215200000000003</v>
      </c>
      <c r="F117" s="56">
        <v>4.37</v>
      </c>
      <c r="G117" s="55">
        <v>30.25</v>
      </c>
      <c r="H117" s="57">
        <v>155</v>
      </c>
      <c r="I117" s="56">
        <v>0.12</v>
      </c>
      <c r="J117" s="55">
        <v>6081.3</v>
      </c>
      <c r="K117" s="56">
        <v>0.25</v>
      </c>
      <c r="L117" s="55">
        <v>4692.5</v>
      </c>
      <c r="M117" s="56">
        <v>0.23</v>
      </c>
      <c r="N117" s="53">
        <v>2</v>
      </c>
      <c r="O117" s="53">
        <v>2</v>
      </c>
      <c r="P117" s="54" t="str">
        <f t="shared" si="1"/>
        <v>22</v>
      </c>
      <c r="Q117" s="54"/>
      <c r="R117" s="53" t="s">
        <v>1650</v>
      </c>
    </row>
    <row r="118" spans="1:18" x14ac:dyDescent="0.25">
      <c r="A118" s="5" t="s">
        <v>303</v>
      </c>
      <c r="B118" s="5" t="s">
        <v>1486</v>
      </c>
      <c r="C118" s="5" t="s">
        <v>1487</v>
      </c>
      <c r="D118" s="55">
        <v>4.0499999999999803</v>
      </c>
      <c r="E118" s="55">
        <v>21.939800000000002</v>
      </c>
      <c r="F118" s="56">
        <v>5.41</v>
      </c>
      <c r="G118" s="55">
        <v>17.88</v>
      </c>
      <c r="H118" s="57">
        <v>262</v>
      </c>
      <c r="I118" s="56">
        <v>0.2</v>
      </c>
      <c r="J118" s="55">
        <v>5745.24</v>
      </c>
      <c r="K118" s="56">
        <v>0.24</v>
      </c>
      <c r="L118" s="55">
        <v>4684.1400000000003</v>
      </c>
      <c r="M118" s="56">
        <v>0.23</v>
      </c>
      <c r="N118" s="53">
        <v>2</v>
      </c>
      <c r="O118" s="53">
        <v>2</v>
      </c>
      <c r="P118" s="54" t="str">
        <f t="shared" si="1"/>
        <v>22</v>
      </c>
      <c r="Q118" s="54"/>
      <c r="R118" s="53" t="s">
        <v>1650</v>
      </c>
    </row>
    <row r="119" spans="1:18" x14ac:dyDescent="0.25">
      <c r="A119" s="5" t="s">
        <v>303</v>
      </c>
      <c r="B119" s="5" t="s">
        <v>1149</v>
      </c>
      <c r="C119" s="5" t="s">
        <v>1150</v>
      </c>
      <c r="D119" s="55">
        <v>2.6599999999999953</v>
      </c>
      <c r="E119" s="55">
        <v>17.356000000000002</v>
      </c>
      <c r="F119" s="56">
        <v>6.52</v>
      </c>
      <c r="G119" s="55">
        <v>14.69</v>
      </c>
      <c r="H119" s="57">
        <v>340</v>
      </c>
      <c r="I119" s="56">
        <v>0.26</v>
      </c>
      <c r="J119" s="55">
        <v>5543.61</v>
      </c>
      <c r="K119" s="56">
        <v>0.23</v>
      </c>
      <c r="L119" s="55">
        <v>4639.21</v>
      </c>
      <c r="M119" s="56">
        <v>0.23</v>
      </c>
      <c r="N119" s="53">
        <v>2</v>
      </c>
      <c r="O119" s="53">
        <v>2</v>
      </c>
      <c r="P119" s="54" t="str">
        <f t="shared" si="1"/>
        <v>22</v>
      </c>
      <c r="Q119" s="54"/>
      <c r="R119" s="53" t="s">
        <v>1650</v>
      </c>
    </row>
    <row r="120" spans="1:18" x14ac:dyDescent="0.25">
      <c r="A120" s="5" t="s">
        <v>303</v>
      </c>
      <c r="B120" s="5" t="s">
        <v>1554</v>
      </c>
      <c r="C120" s="5" t="s">
        <v>1555</v>
      </c>
      <c r="D120" s="55">
        <v>8.9600000000000204</v>
      </c>
      <c r="E120" s="55">
        <v>39.701799999999999</v>
      </c>
      <c r="F120" s="56">
        <v>4.43</v>
      </c>
      <c r="G120" s="55">
        <v>30.74</v>
      </c>
      <c r="H120" s="57">
        <v>151</v>
      </c>
      <c r="I120" s="56">
        <v>0.11</v>
      </c>
      <c r="J120" s="55">
        <v>5992.08</v>
      </c>
      <c r="K120" s="56">
        <v>0.25</v>
      </c>
      <c r="L120" s="55">
        <v>4639.12</v>
      </c>
      <c r="M120" s="56">
        <v>0.23</v>
      </c>
      <c r="N120" s="53">
        <v>2</v>
      </c>
      <c r="O120" s="53">
        <v>2</v>
      </c>
      <c r="P120" s="54" t="str">
        <f t="shared" si="1"/>
        <v>22</v>
      </c>
      <c r="Q120" s="54"/>
      <c r="R120" s="53" t="s">
        <v>1650</v>
      </c>
    </row>
    <row r="121" spans="1:18" x14ac:dyDescent="0.25">
      <c r="A121" s="5" t="s">
        <v>303</v>
      </c>
      <c r="B121" s="5" t="s">
        <v>1245</v>
      </c>
      <c r="C121" s="5" t="s">
        <v>1246</v>
      </c>
      <c r="D121" s="55">
        <v>2.3400000000000007</v>
      </c>
      <c r="E121" s="55">
        <v>16.697800000000001</v>
      </c>
      <c r="F121" s="56">
        <v>7.13</v>
      </c>
      <c r="G121" s="55">
        <v>14.35</v>
      </c>
      <c r="H121" s="57">
        <v>324</v>
      </c>
      <c r="I121" s="56">
        <v>0.25</v>
      </c>
      <c r="J121" s="55">
        <v>5374.09</v>
      </c>
      <c r="K121" s="56">
        <v>0.22</v>
      </c>
      <c r="L121" s="55">
        <v>4615.93</v>
      </c>
      <c r="M121" s="56">
        <v>0.23</v>
      </c>
      <c r="N121" s="53">
        <v>2</v>
      </c>
      <c r="O121" s="53">
        <v>2</v>
      </c>
      <c r="P121" s="54" t="str">
        <f t="shared" si="1"/>
        <v>22</v>
      </c>
      <c r="Q121" s="54"/>
      <c r="R121" s="53" t="s">
        <v>1650</v>
      </c>
    </row>
    <row r="122" spans="1:18" x14ac:dyDescent="0.25">
      <c r="A122" s="5" t="s">
        <v>303</v>
      </c>
      <c r="B122" s="5" t="s">
        <v>1388</v>
      </c>
      <c r="C122" s="5" t="s">
        <v>1389</v>
      </c>
      <c r="D122" s="55">
        <v>3.5099999999999927</v>
      </c>
      <c r="E122" s="55">
        <v>20.780200000000001</v>
      </c>
      <c r="F122" s="56">
        <v>5.92</v>
      </c>
      <c r="G122" s="55">
        <v>17.27</v>
      </c>
      <c r="H122" s="57">
        <v>266</v>
      </c>
      <c r="I122" s="56">
        <v>0.21</v>
      </c>
      <c r="J122" s="55">
        <v>5533.5</v>
      </c>
      <c r="K122" s="56">
        <v>0.23</v>
      </c>
      <c r="L122" s="55">
        <v>4599.84</v>
      </c>
      <c r="M122" s="56">
        <v>0.23</v>
      </c>
      <c r="N122" s="53">
        <v>2</v>
      </c>
      <c r="O122" s="53">
        <v>2</v>
      </c>
      <c r="P122" s="54" t="str">
        <f t="shared" si="1"/>
        <v>22</v>
      </c>
      <c r="Q122" s="54"/>
      <c r="R122" s="53" t="s">
        <v>1650</v>
      </c>
    </row>
    <row r="123" spans="1:18" x14ac:dyDescent="0.25">
      <c r="A123" s="5" t="s">
        <v>303</v>
      </c>
      <c r="B123" s="5" t="s">
        <v>1137</v>
      </c>
      <c r="C123" s="5" t="s">
        <v>1138</v>
      </c>
      <c r="D123" s="55">
        <v>2.0299999999999851</v>
      </c>
      <c r="E123" s="55">
        <v>14.610099999999999</v>
      </c>
      <c r="F123" s="56">
        <v>7.19</v>
      </c>
      <c r="G123" s="55">
        <v>12.58</v>
      </c>
      <c r="H123" s="57">
        <v>392</v>
      </c>
      <c r="I123" s="56">
        <v>0.3</v>
      </c>
      <c r="J123" s="55">
        <v>5377.45</v>
      </c>
      <c r="K123" s="56">
        <v>0.22</v>
      </c>
      <c r="L123" s="55">
        <v>4581.6899999999996</v>
      </c>
      <c r="M123" s="56">
        <v>0.23</v>
      </c>
      <c r="N123" s="53">
        <v>2</v>
      </c>
      <c r="O123" s="53">
        <v>2</v>
      </c>
      <c r="P123" s="54" t="str">
        <f t="shared" si="1"/>
        <v>22</v>
      </c>
      <c r="Q123" s="54"/>
      <c r="R123" s="53" t="s">
        <v>1650</v>
      </c>
    </row>
    <row r="124" spans="1:18" x14ac:dyDescent="0.25">
      <c r="A124" s="5" t="s">
        <v>303</v>
      </c>
      <c r="B124" s="5" t="s">
        <v>1640</v>
      </c>
      <c r="C124" s="5" t="s">
        <v>1641</v>
      </c>
      <c r="D124" s="55">
        <v>3.5099999999999927</v>
      </c>
      <c r="E124" s="55">
        <v>21.531500000000001</v>
      </c>
      <c r="F124" s="56">
        <v>6.13</v>
      </c>
      <c r="G124" s="55">
        <v>18.02</v>
      </c>
      <c r="H124" s="57">
        <v>254</v>
      </c>
      <c r="I124" s="56">
        <v>0.2</v>
      </c>
      <c r="J124" s="55">
        <v>5471.7</v>
      </c>
      <c r="K124" s="56">
        <v>0.23</v>
      </c>
      <c r="L124" s="55">
        <v>4580.16</v>
      </c>
      <c r="M124" s="56">
        <v>0.23</v>
      </c>
      <c r="N124" s="53">
        <v>2</v>
      </c>
      <c r="O124" s="53">
        <v>2</v>
      </c>
      <c r="P124" s="54" t="str">
        <f t="shared" si="1"/>
        <v>22</v>
      </c>
      <c r="Q124" s="54"/>
      <c r="R124" s="53" t="s">
        <v>1650</v>
      </c>
    </row>
    <row r="125" spans="1:18" x14ac:dyDescent="0.25">
      <c r="A125" s="5" t="s">
        <v>303</v>
      </c>
      <c r="B125" s="5" t="s">
        <v>1331</v>
      </c>
      <c r="C125" s="5" t="s">
        <v>1332</v>
      </c>
      <c r="D125" s="55">
        <v>4.100000000000013</v>
      </c>
      <c r="E125" s="55">
        <v>21.053699999999999</v>
      </c>
      <c r="F125" s="56">
        <v>5.13</v>
      </c>
      <c r="G125" s="55">
        <v>16.95</v>
      </c>
      <c r="H125" s="57">
        <v>265</v>
      </c>
      <c r="I125" s="56">
        <v>0.2</v>
      </c>
      <c r="J125" s="55">
        <v>5623.6</v>
      </c>
      <c r="K125" s="56">
        <v>0.23</v>
      </c>
      <c r="L125" s="55">
        <v>4537.1000000000004</v>
      </c>
      <c r="M125" s="56">
        <v>0.23</v>
      </c>
      <c r="N125" s="53">
        <v>2</v>
      </c>
      <c r="O125" s="53">
        <v>2</v>
      </c>
      <c r="P125" s="54" t="str">
        <f t="shared" si="1"/>
        <v>22</v>
      </c>
      <c r="Q125" s="54"/>
      <c r="R125" s="53" t="s">
        <v>1650</v>
      </c>
    </row>
    <row r="126" spans="1:18" x14ac:dyDescent="0.25">
      <c r="A126" s="5" t="s">
        <v>303</v>
      </c>
      <c r="B126" s="5" t="s">
        <v>1506</v>
      </c>
      <c r="C126" s="5" t="s">
        <v>1507</v>
      </c>
      <c r="D126" s="55">
        <v>1.889999999999989</v>
      </c>
      <c r="E126" s="55">
        <v>13.057</v>
      </c>
      <c r="F126" s="56">
        <v>6.9</v>
      </c>
      <c r="G126" s="55">
        <v>11.16</v>
      </c>
      <c r="H126" s="57">
        <v>417</v>
      </c>
      <c r="I126" s="56">
        <v>0.32</v>
      </c>
      <c r="J126" s="55">
        <v>5308.53</v>
      </c>
      <c r="K126" s="56">
        <v>0.22</v>
      </c>
      <c r="L126" s="55">
        <v>4520.3999999999996</v>
      </c>
      <c r="M126" s="56">
        <v>0.22</v>
      </c>
      <c r="N126" s="53">
        <v>2</v>
      </c>
      <c r="O126" s="53">
        <v>2</v>
      </c>
      <c r="P126" s="54" t="str">
        <f t="shared" si="1"/>
        <v>22</v>
      </c>
      <c r="Q126" s="54"/>
      <c r="R126" s="53" t="s">
        <v>1650</v>
      </c>
    </row>
    <row r="127" spans="1:18" x14ac:dyDescent="0.25">
      <c r="A127" s="5" t="s">
        <v>303</v>
      </c>
      <c r="B127" s="5" t="s">
        <v>1327</v>
      </c>
      <c r="C127" s="5" t="s">
        <v>1328</v>
      </c>
      <c r="D127" s="55">
        <v>4.5900000000000096</v>
      </c>
      <c r="E127" s="55">
        <v>24.197299999999998</v>
      </c>
      <c r="F127" s="56">
        <v>5.27</v>
      </c>
      <c r="G127" s="55">
        <v>19.600000000000001</v>
      </c>
      <c r="H127" s="57">
        <v>233</v>
      </c>
      <c r="I127" s="56">
        <v>0.18</v>
      </c>
      <c r="J127" s="55">
        <v>5574.29</v>
      </c>
      <c r="K127" s="56">
        <v>0.23</v>
      </c>
      <c r="L127" s="55">
        <v>4504.82</v>
      </c>
      <c r="M127" s="56">
        <v>0.22</v>
      </c>
      <c r="N127" s="53">
        <v>2</v>
      </c>
      <c r="O127" s="53">
        <v>2</v>
      </c>
      <c r="P127" s="54" t="str">
        <f t="shared" si="1"/>
        <v>22</v>
      </c>
      <c r="Q127" s="54"/>
      <c r="R127" s="53" t="s">
        <v>1650</v>
      </c>
    </row>
    <row r="128" spans="1:18" x14ac:dyDescent="0.25">
      <c r="A128" s="5" t="s">
        <v>303</v>
      </c>
      <c r="B128" s="5" t="s">
        <v>1516</v>
      </c>
      <c r="C128" s="5" t="s">
        <v>1517</v>
      </c>
      <c r="D128" s="55">
        <v>4.4099999999999904</v>
      </c>
      <c r="E128" s="55">
        <v>23.875</v>
      </c>
      <c r="F128" s="56">
        <v>5.41</v>
      </c>
      <c r="G128" s="55">
        <v>19.46</v>
      </c>
      <c r="H128" s="57">
        <v>229</v>
      </c>
      <c r="I128" s="56">
        <v>0.18</v>
      </c>
      <c r="J128" s="55">
        <v>5457.64</v>
      </c>
      <c r="K128" s="56">
        <v>0.22</v>
      </c>
      <c r="L128" s="55">
        <v>4447.75</v>
      </c>
      <c r="M128" s="56">
        <v>0.22</v>
      </c>
      <c r="N128" s="53">
        <v>2</v>
      </c>
      <c r="O128" s="53">
        <v>2</v>
      </c>
      <c r="P128" s="54" t="str">
        <f t="shared" si="1"/>
        <v>22</v>
      </c>
      <c r="Q128" s="54"/>
      <c r="R128" s="53" t="s">
        <v>1650</v>
      </c>
    </row>
    <row r="129" spans="1:18" x14ac:dyDescent="0.25">
      <c r="A129" s="5" t="s">
        <v>303</v>
      </c>
      <c r="B129" s="5" t="s">
        <v>1478</v>
      </c>
      <c r="C129" s="5" t="s">
        <v>1479</v>
      </c>
      <c r="D129" s="55">
        <v>4.0499999999999821</v>
      </c>
      <c r="E129" s="55">
        <v>21.772300000000001</v>
      </c>
      <c r="F129" s="56">
        <v>5.37</v>
      </c>
      <c r="G129" s="55">
        <v>17.72</v>
      </c>
      <c r="H129" s="57">
        <v>248</v>
      </c>
      <c r="I129" s="56">
        <v>0.19</v>
      </c>
      <c r="J129" s="55">
        <v>5382.23</v>
      </c>
      <c r="K129" s="56">
        <v>0.22</v>
      </c>
      <c r="L129" s="55">
        <v>4377.83</v>
      </c>
      <c r="M129" s="56">
        <v>0.22</v>
      </c>
      <c r="N129" s="53">
        <v>2</v>
      </c>
      <c r="O129" s="53">
        <v>2</v>
      </c>
      <c r="P129" s="54" t="str">
        <f t="shared" si="1"/>
        <v>22</v>
      </c>
      <c r="Q129" s="54"/>
      <c r="R129" s="53" t="s">
        <v>1650</v>
      </c>
    </row>
    <row r="130" spans="1:18" x14ac:dyDescent="0.25">
      <c r="A130" s="5" t="s">
        <v>303</v>
      </c>
      <c r="B130" s="5" t="s">
        <v>1191</v>
      </c>
      <c r="C130" s="5" t="s">
        <v>1192</v>
      </c>
      <c r="D130" s="55">
        <v>2.75</v>
      </c>
      <c r="E130" s="55">
        <v>18.844100000000001</v>
      </c>
      <c r="F130" s="56">
        <v>6.85</v>
      </c>
      <c r="G130" s="55">
        <v>16.09</v>
      </c>
      <c r="H130" s="57">
        <v>273</v>
      </c>
      <c r="I130" s="56">
        <v>0.21</v>
      </c>
      <c r="J130" s="55">
        <v>5119.5200000000004</v>
      </c>
      <c r="K130" s="56">
        <v>0.21</v>
      </c>
      <c r="L130" s="55">
        <v>4368.7700000000004</v>
      </c>
      <c r="M130" s="56">
        <v>0.22</v>
      </c>
      <c r="N130" s="53">
        <v>2</v>
      </c>
      <c r="O130" s="53">
        <v>2</v>
      </c>
      <c r="P130" s="54" t="str">
        <f t="shared" si="1"/>
        <v>22</v>
      </c>
      <c r="Q130" s="54"/>
      <c r="R130" s="53" t="s">
        <v>1650</v>
      </c>
    </row>
    <row r="131" spans="1:18" x14ac:dyDescent="0.25">
      <c r="A131" s="5" t="s">
        <v>303</v>
      </c>
      <c r="B131" s="5" t="s">
        <v>1359</v>
      </c>
      <c r="C131" s="5" t="s">
        <v>1360</v>
      </c>
      <c r="D131" s="55">
        <v>2.9299999999999846</v>
      </c>
      <c r="E131" s="55">
        <v>17.8947</v>
      </c>
      <c r="F131" s="56">
        <v>6.1</v>
      </c>
      <c r="G131" s="55">
        <v>14.96</v>
      </c>
      <c r="H131" s="57">
        <v>293</v>
      </c>
      <c r="I131" s="56">
        <v>0.23</v>
      </c>
      <c r="J131" s="55">
        <v>5224.21</v>
      </c>
      <c r="K131" s="56">
        <v>0.22</v>
      </c>
      <c r="L131" s="55">
        <v>4365.72</v>
      </c>
      <c r="M131" s="56">
        <v>0.22</v>
      </c>
      <c r="N131" s="53">
        <v>2</v>
      </c>
      <c r="O131" s="53">
        <v>2</v>
      </c>
      <c r="P131" s="54" t="str">
        <f t="shared" si="1"/>
        <v>22</v>
      </c>
      <c r="Q131" s="54"/>
      <c r="R131" s="53" t="s">
        <v>1650</v>
      </c>
    </row>
    <row r="132" spans="1:18" x14ac:dyDescent="0.25">
      <c r="A132" s="5" t="s">
        <v>303</v>
      </c>
      <c r="B132" s="5" t="s">
        <v>1299</v>
      </c>
      <c r="C132" s="5" t="s">
        <v>1300</v>
      </c>
      <c r="D132" s="55">
        <v>5.0399999999999903</v>
      </c>
      <c r="E132" s="55">
        <v>27.342099999999999</v>
      </c>
      <c r="F132" s="56">
        <v>5.42</v>
      </c>
      <c r="G132" s="55">
        <v>22.3</v>
      </c>
      <c r="H132" s="57">
        <v>195</v>
      </c>
      <c r="I132" s="56">
        <v>0.15</v>
      </c>
      <c r="J132" s="55">
        <v>5295.67</v>
      </c>
      <c r="K132" s="56">
        <v>0.22</v>
      </c>
      <c r="L132" s="55">
        <v>4312.87</v>
      </c>
      <c r="M132" s="56">
        <v>0.21</v>
      </c>
      <c r="N132" s="53">
        <v>2</v>
      </c>
      <c r="O132" s="53">
        <v>2</v>
      </c>
      <c r="P132" s="54" t="str">
        <f t="shared" si="1"/>
        <v>22</v>
      </c>
      <c r="Q132" s="54"/>
      <c r="R132" s="53" t="s">
        <v>1650</v>
      </c>
    </row>
    <row r="133" spans="1:18" x14ac:dyDescent="0.25">
      <c r="A133" s="5" t="s">
        <v>303</v>
      </c>
      <c r="B133" s="5" t="s">
        <v>1097</v>
      </c>
      <c r="C133" s="5" t="s">
        <v>1098</v>
      </c>
      <c r="D133" s="55">
        <v>1.9399999999999997</v>
      </c>
      <c r="E133" s="55">
        <v>14.758699999999999</v>
      </c>
      <c r="F133" s="56">
        <v>7.6</v>
      </c>
      <c r="G133" s="55">
        <v>12.81</v>
      </c>
      <c r="H133" s="57">
        <v>336</v>
      </c>
      <c r="I133" s="56">
        <v>0.26</v>
      </c>
      <c r="J133" s="55">
        <v>4949</v>
      </c>
      <c r="K133" s="56">
        <v>0.2</v>
      </c>
      <c r="L133" s="55">
        <v>4297.16</v>
      </c>
      <c r="M133" s="56">
        <v>0.21</v>
      </c>
      <c r="N133" s="53">
        <v>2</v>
      </c>
      <c r="O133" s="53">
        <v>2</v>
      </c>
      <c r="P133" s="54" t="str">
        <f t="shared" si="1"/>
        <v>22</v>
      </c>
      <c r="Q133" s="54"/>
      <c r="R133" s="53" t="s">
        <v>1650</v>
      </c>
    </row>
    <row r="134" spans="1:18" x14ac:dyDescent="0.25">
      <c r="A134" s="5" t="s">
        <v>303</v>
      </c>
      <c r="B134" s="5" t="s">
        <v>1636</v>
      </c>
      <c r="C134" s="5" t="s">
        <v>1637</v>
      </c>
      <c r="D134" s="55">
        <v>3.5099999999999931</v>
      </c>
      <c r="E134" s="55">
        <v>22.350200000000001</v>
      </c>
      <c r="F134" s="56">
        <v>6.36</v>
      </c>
      <c r="G134" s="55">
        <v>18.84</v>
      </c>
      <c r="H134" s="57">
        <v>226</v>
      </c>
      <c r="I134" s="56">
        <v>0.17</v>
      </c>
      <c r="J134" s="55">
        <v>5041.1899999999996</v>
      </c>
      <c r="K134" s="56">
        <v>0.21</v>
      </c>
      <c r="L134" s="55">
        <v>4247.93</v>
      </c>
      <c r="M134" s="56">
        <v>0.21</v>
      </c>
      <c r="N134" s="53">
        <v>2</v>
      </c>
      <c r="O134" s="53">
        <v>2</v>
      </c>
      <c r="P134" s="54" t="str">
        <f t="shared" si="1"/>
        <v>22</v>
      </c>
      <c r="Q134" s="54"/>
      <c r="R134" s="53" t="s">
        <v>1650</v>
      </c>
    </row>
    <row r="135" spans="1:18" x14ac:dyDescent="0.25">
      <c r="A135" s="5" t="s">
        <v>303</v>
      </c>
      <c r="B135" s="5" t="s">
        <v>1384</v>
      </c>
      <c r="C135" s="5" t="s">
        <v>1385</v>
      </c>
      <c r="D135" s="55">
        <v>3.4199999999999826</v>
      </c>
      <c r="E135" s="55">
        <v>17.200900000000001</v>
      </c>
      <c r="F135" s="56">
        <v>5.0199999999999996</v>
      </c>
      <c r="G135" s="55">
        <v>13.78</v>
      </c>
      <c r="H135" s="57">
        <v>320</v>
      </c>
      <c r="I135" s="56">
        <v>0.25</v>
      </c>
      <c r="J135" s="55">
        <v>5334.47</v>
      </c>
      <c r="K135" s="56">
        <v>0.22</v>
      </c>
      <c r="L135" s="55">
        <v>4240.07</v>
      </c>
      <c r="M135" s="56">
        <v>0.21</v>
      </c>
      <c r="N135" s="53">
        <v>2</v>
      </c>
      <c r="O135" s="53">
        <v>2</v>
      </c>
      <c r="P135" s="54" t="str">
        <f t="shared" ref="P135:P198" si="2">N135&amp;O135</f>
        <v>22</v>
      </c>
      <c r="Q135" s="54"/>
      <c r="R135" s="53" t="s">
        <v>1650</v>
      </c>
    </row>
    <row r="136" spans="1:18" x14ac:dyDescent="0.25">
      <c r="A136" s="5" t="s">
        <v>303</v>
      </c>
      <c r="B136" s="5" t="s">
        <v>1213</v>
      </c>
      <c r="C136" s="5" t="s">
        <v>1214</v>
      </c>
      <c r="D136" s="55">
        <v>3.2400000000000073</v>
      </c>
      <c r="E136" s="55">
        <v>18.559100000000001</v>
      </c>
      <c r="F136" s="56">
        <v>5.72</v>
      </c>
      <c r="G136" s="55">
        <v>15.31</v>
      </c>
      <c r="H136" s="57">
        <v>276</v>
      </c>
      <c r="I136" s="56">
        <v>0.21</v>
      </c>
      <c r="J136" s="55">
        <v>5115.33</v>
      </c>
      <c r="K136" s="56">
        <v>0.21</v>
      </c>
      <c r="L136" s="55">
        <v>4221.09</v>
      </c>
      <c r="M136" s="56">
        <v>0.21</v>
      </c>
      <c r="N136" s="53">
        <v>2</v>
      </c>
      <c r="O136" s="53">
        <v>2</v>
      </c>
      <c r="P136" s="54" t="str">
        <f t="shared" si="2"/>
        <v>22</v>
      </c>
      <c r="Q136" s="54"/>
      <c r="R136" s="53" t="s">
        <v>1650</v>
      </c>
    </row>
    <row r="137" spans="1:18" x14ac:dyDescent="0.25">
      <c r="A137" s="5" t="s">
        <v>303</v>
      </c>
      <c r="B137" s="5" t="s">
        <v>1355</v>
      </c>
      <c r="C137" s="5" t="s">
        <v>1356</v>
      </c>
      <c r="D137" s="55">
        <v>5.5399999999999849</v>
      </c>
      <c r="E137" s="55">
        <v>26.505299999999998</v>
      </c>
      <c r="F137" s="56">
        <v>4.78</v>
      </c>
      <c r="G137" s="55">
        <v>20.96</v>
      </c>
      <c r="H137" s="57">
        <v>200</v>
      </c>
      <c r="I137" s="56">
        <v>0.15</v>
      </c>
      <c r="J137" s="55">
        <v>5313.57</v>
      </c>
      <c r="K137" s="56">
        <v>0.22</v>
      </c>
      <c r="L137" s="55">
        <v>4205.57</v>
      </c>
      <c r="M137" s="56">
        <v>0.21</v>
      </c>
      <c r="N137" s="53">
        <v>2</v>
      </c>
      <c r="O137" s="53">
        <v>2</v>
      </c>
      <c r="P137" s="54" t="str">
        <f t="shared" si="2"/>
        <v>22</v>
      </c>
      <c r="Q137" s="54"/>
      <c r="R137" s="53" t="s">
        <v>1650</v>
      </c>
    </row>
    <row r="138" spans="1:18" x14ac:dyDescent="0.25">
      <c r="A138" s="5" t="s">
        <v>303</v>
      </c>
      <c r="B138" s="5" t="s">
        <v>1133</v>
      </c>
      <c r="C138" s="5" t="s">
        <v>1134</v>
      </c>
      <c r="D138" s="55">
        <v>2.7000000000000082</v>
      </c>
      <c r="E138" s="55">
        <v>16.251899999999999</v>
      </c>
      <c r="F138" s="56">
        <v>6.01</v>
      </c>
      <c r="G138" s="55">
        <v>13.55</v>
      </c>
      <c r="H138" s="57">
        <v>307</v>
      </c>
      <c r="I138" s="56">
        <v>0.24</v>
      </c>
      <c r="J138" s="55">
        <v>5013.49</v>
      </c>
      <c r="K138" s="56">
        <v>0.21</v>
      </c>
      <c r="L138" s="55">
        <v>4184.59</v>
      </c>
      <c r="M138" s="56">
        <v>0.21</v>
      </c>
      <c r="N138" s="53">
        <v>2</v>
      </c>
      <c r="O138" s="53">
        <v>2</v>
      </c>
      <c r="P138" s="54" t="str">
        <f t="shared" si="2"/>
        <v>22</v>
      </c>
      <c r="Q138" s="54"/>
      <c r="R138" s="53" t="s">
        <v>1650</v>
      </c>
    </row>
    <row r="139" spans="1:18" x14ac:dyDescent="0.25">
      <c r="A139" s="5" t="s">
        <v>303</v>
      </c>
      <c r="B139" s="5" t="s">
        <v>1275</v>
      </c>
      <c r="C139" s="5" t="s">
        <v>1276</v>
      </c>
      <c r="D139" s="55">
        <v>1.2200000000000051</v>
      </c>
      <c r="E139" s="55">
        <v>10.3331</v>
      </c>
      <c r="F139" s="56">
        <v>8.4600000000000009</v>
      </c>
      <c r="G139" s="55">
        <v>9.11</v>
      </c>
      <c r="H139" s="57">
        <v>545</v>
      </c>
      <c r="I139" s="56">
        <v>0.43</v>
      </c>
      <c r="J139" s="55">
        <v>4839.46</v>
      </c>
      <c r="K139" s="56">
        <v>0.2</v>
      </c>
      <c r="L139" s="55">
        <v>4174.5600000000004</v>
      </c>
      <c r="M139" s="56">
        <v>0.21</v>
      </c>
      <c r="N139" s="53">
        <v>2</v>
      </c>
      <c r="O139" s="53">
        <v>2</v>
      </c>
      <c r="P139" s="54" t="str">
        <f t="shared" si="2"/>
        <v>22</v>
      </c>
      <c r="Q139" s="54"/>
      <c r="R139" s="53" t="s">
        <v>1650</v>
      </c>
    </row>
    <row r="140" spans="1:18" x14ac:dyDescent="0.25">
      <c r="A140" s="5" t="s">
        <v>303</v>
      </c>
      <c r="B140" s="5" t="s">
        <v>1361</v>
      </c>
      <c r="C140" s="5" t="s">
        <v>1362</v>
      </c>
      <c r="D140" s="55">
        <v>2.5700000000000101</v>
      </c>
      <c r="E140" s="55">
        <v>16.3428</v>
      </c>
      <c r="F140" s="56">
        <v>6.35</v>
      </c>
      <c r="G140" s="55">
        <v>13.77</v>
      </c>
      <c r="H140" s="57">
        <v>303</v>
      </c>
      <c r="I140" s="56">
        <v>0.23</v>
      </c>
      <c r="J140" s="55">
        <v>4942.8599999999997</v>
      </c>
      <c r="K140" s="56">
        <v>0.2</v>
      </c>
      <c r="L140" s="55">
        <v>4164.1499999999996</v>
      </c>
      <c r="M140" s="56">
        <v>0.21</v>
      </c>
      <c r="N140" s="53">
        <v>2</v>
      </c>
      <c r="O140" s="53">
        <v>2</v>
      </c>
      <c r="P140" s="54" t="str">
        <f t="shared" si="2"/>
        <v>22</v>
      </c>
      <c r="Q140" s="54"/>
      <c r="R140" s="53" t="s">
        <v>1650</v>
      </c>
    </row>
    <row r="141" spans="1:18" x14ac:dyDescent="0.25">
      <c r="A141" s="5" t="s">
        <v>303</v>
      </c>
      <c r="B141" s="5" t="s">
        <v>1187</v>
      </c>
      <c r="C141" s="5" t="s">
        <v>1188</v>
      </c>
      <c r="D141" s="55">
        <v>2.75</v>
      </c>
      <c r="E141" s="55">
        <v>16.603999999999999</v>
      </c>
      <c r="F141" s="56">
        <v>6.03</v>
      </c>
      <c r="G141" s="55">
        <v>13.85</v>
      </c>
      <c r="H141" s="57">
        <v>312</v>
      </c>
      <c r="I141" s="56">
        <v>0.24</v>
      </c>
      <c r="J141" s="55">
        <v>5019.79</v>
      </c>
      <c r="K141" s="56">
        <v>0.21</v>
      </c>
      <c r="L141" s="55">
        <v>4161.79</v>
      </c>
      <c r="M141" s="56">
        <v>0.21</v>
      </c>
      <c r="N141" s="53">
        <v>2</v>
      </c>
      <c r="O141" s="53">
        <v>2</v>
      </c>
      <c r="P141" s="54" t="str">
        <f t="shared" si="2"/>
        <v>22</v>
      </c>
      <c r="Q141" s="54"/>
      <c r="R141" s="53" t="s">
        <v>1650</v>
      </c>
    </row>
    <row r="142" spans="1:18" x14ac:dyDescent="0.25">
      <c r="A142" s="5" t="s">
        <v>303</v>
      </c>
      <c r="B142" s="5" t="s">
        <v>1396</v>
      </c>
      <c r="C142" s="5" t="s">
        <v>1397</v>
      </c>
      <c r="D142" s="55">
        <v>3.2000000000000139</v>
      </c>
      <c r="E142" s="55">
        <v>17.814</v>
      </c>
      <c r="F142" s="56">
        <v>5.56</v>
      </c>
      <c r="G142" s="55">
        <v>14.61</v>
      </c>
      <c r="H142" s="57">
        <v>284</v>
      </c>
      <c r="I142" s="56">
        <v>0.22</v>
      </c>
      <c r="J142" s="55">
        <v>5030.2299999999996</v>
      </c>
      <c r="K142" s="56">
        <v>0.21</v>
      </c>
      <c r="L142" s="55">
        <v>4121.43</v>
      </c>
      <c r="M142" s="56">
        <v>0.2</v>
      </c>
      <c r="N142" s="53">
        <v>2</v>
      </c>
      <c r="O142" s="53">
        <v>2</v>
      </c>
      <c r="P142" s="54" t="str">
        <f t="shared" si="2"/>
        <v>22</v>
      </c>
      <c r="Q142" s="54"/>
      <c r="R142" s="53" t="s">
        <v>1650</v>
      </c>
    </row>
    <row r="143" spans="1:18" x14ac:dyDescent="0.25">
      <c r="A143" s="5" t="s">
        <v>303</v>
      </c>
      <c r="B143" s="5" t="s">
        <v>1325</v>
      </c>
      <c r="C143" s="5" t="s">
        <v>1326</v>
      </c>
      <c r="D143" s="55">
        <v>2.75</v>
      </c>
      <c r="E143" s="55">
        <v>17.325900000000001</v>
      </c>
      <c r="F143" s="56">
        <v>6.3</v>
      </c>
      <c r="G143" s="55">
        <v>14.57</v>
      </c>
      <c r="H143" s="57">
        <v>280</v>
      </c>
      <c r="I143" s="56">
        <v>0.22</v>
      </c>
      <c r="J143" s="55">
        <v>4873.2700000000004</v>
      </c>
      <c r="K143" s="56">
        <v>0.2</v>
      </c>
      <c r="L143" s="55">
        <v>4103.2700000000004</v>
      </c>
      <c r="M143" s="56">
        <v>0.2</v>
      </c>
      <c r="N143" s="53">
        <v>2</v>
      </c>
      <c r="O143" s="53">
        <v>2</v>
      </c>
      <c r="P143" s="54" t="str">
        <f t="shared" si="2"/>
        <v>22</v>
      </c>
      <c r="Q143" s="54"/>
      <c r="R143" s="53" t="s">
        <v>1650</v>
      </c>
    </row>
    <row r="144" spans="1:18" x14ac:dyDescent="0.25">
      <c r="A144" s="5" t="s">
        <v>303</v>
      </c>
      <c r="B144" s="5" t="s">
        <v>1574</v>
      </c>
      <c r="C144" s="5" t="s">
        <v>1575</v>
      </c>
      <c r="D144" s="55">
        <v>3.4199999999999893</v>
      </c>
      <c r="E144" s="55">
        <v>20.7239</v>
      </c>
      <c r="F144" s="56">
        <v>6.05</v>
      </c>
      <c r="G144" s="55">
        <v>17.3</v>
      </c>
      <c r="H144" s="57">
        <v>236</v>
      </c>
      <c r="I144" s="56">
        <v>0.18</v>
      </c>
      <c r="J144" s="55">
        <v>4909.24</v>
      </c>
      <c r="K144" s="56">
        <v>0.2</v>
      </c>
      <c r="L144" s="55">
        <v>4102.12</v>
      </c>
      <c r="M144" s="56">
        <v>0.2</v>
      </c>
      <c r="N144" s="53">
        <v>2</v>
      </c>
      <c r="O144" s="53">
        <v>2</v>
      </c>
      <c r="P144" s="54" t="str">
        <f t="shared" si="2"/>
        <v>22</v>
      </c>
      <c r="Q144" s="54"/>
      <c r="R144" s="53" t="s">
        <v>1650</v>
      </c>
    </row>
    <row r="145" spans="1:18" x14ac:dyDescent="0.25">
      <c r="A145" s="5" t="s">
        <v>303</v>
      </c>
      <c r="B145" s="5" t="s">
        <v>1085</v>
      </c>
      <c r="C145" s="5" t="s">
        <v>1086</v>
      </c>
      <c r="D145" s="55">
        <v>2.0299999999999851</v>
      </c>
      <c r="E145" s="55">
        <v>14.133599999999999</v>
      </c>
      <c r="F145" s="56">
        <v>6.96</v>
      </c>
      <c r="G145" s="55">
        <v>12.1</v>
      </c>
      <c r="H145" s="57">
        <v>348</v>
      </c>
      <c r="I145" s="56">
        <v>0.27</v>
      </c>
      <c r="J145" s="55">
        <v>4783.0200000000004</v>
      </c>
      <c r="K145" s="56">
        <v>0.2</v>
      </c>
      <c r="L145" s="55">
        <v>4076.58</v>
      </c>
      <c r="M145" s="56">
        <v>0.2</v>
      </c>
      <c r="N145" s="53">
        <v>2</v>
      </c>
      <c r="O145" s="53">
        <v>2</v>
      </c>
      <c r="P145" s="54" t="str">
        <f t="shared" si="2"/>
        <v>22</v>
      </c>
      <c r="Q145" s="54"/>
      <c r="R145" s="53" t="s">
        <v>1650</v>
      </c>
    </row>
    <row r="146" spans="1:18" x14ac:dyDescent="0.25">
      <c r="A146" s="5" t="s">
        <v>303</v>
      </c>
      <c r="B146" s="5" t="s">
        <v>1604</v>
      </c>
      <c r="C146" s="5" t="s">
        <v>1605</v>
      </c>
      <c r="D146" s="55">
        <v>2.0700000000000043</v>
      </c>
      <c r="E146" s="55">
        <v>14.4528</v>
      </c>
      <c r="F146" s="56">
        <v>6.98</v>
      </c>
      <c r="G146" s="55">
        <v>12.38</v>
      </c>
      <c r="H146" s="57">
        <v>345</v>
      </c>
      <c r="I146" s="56">
        <v>0.27</v>
      </c>
      <c r="J146" s="55">
        <v>4772.1400000000003</v>
      </c>
      <c r="K146" s="56">
        <v>0.2</v>
      </c>
      <c r="L146" s="55">
        <v>4057.99</v>
      </c>
      <c r="M146" s="56">
        <v>0.2</v>
      </c>
      <c r="N146" s="53">
        <v>2</v>
      </c>
      <c r="O146" s="53">
        <v>2</v>
      </c>
      <c r="P146" s="54" t="str">
        <f t="shared" si="2"/>
        <v>22</v>
      </c>
      <c r="Q146" s="54"/>
      <c r="R146" s="53" t="s">
        <v>1650</v>
      </c>
    </row>
    <row r="147" spans="1:18" x14ac:dyDescent="0.25">
      <c r="A147" s="5" t="s">
        <v>303</v>
      </c>
      <c r="B147" s="5" t="s">
        <v>1568</v>
      </c>
      <c r="C147" s="5" t="s">
        <v>1569</v>
      </c>
      <c r="D147" s="55">
        <v>3.2400000000000069</v>
      </c>
      <c r="E147" s="55">
        <v>20.295500000000001</v>
      </c>
      <c r="F147" s="56">
        <v>6.26</v>
      </c>
      <c r="G147" s="55">
        <v>17.05</v>
      </c>
      <c r="H147" s="57">
        <v>237</v>
      </c>
      <c r="I147" s="56">
        <v>0.18</v>
      </c>
      <c r="J147" s="55">
        <v>4816.08</v>
      </c>
      <c r="K147" s="56">
        <v>0.2</v>
      </c>
      <c r="L147" s="55">
        <v>4048.2</v>
      </c>
      <c r="M147" s="56">
        <v>0.2</v>
      </c>
      <c r="N147" s="53">
        <v>2</v>
      </c>
      <c r="O147" s="53">
        <v>2</v>
      </c>
      <c r="P147" s="54" t="str">
        <f t="shared" si="2"/>
        <v>22</v>
      </c>
      <c r="Q147" s="54"/>
      <c r="R147" s="53" t="s">
        <v>1650</v>
      </c>
    </row>
    <row r="148" spans="1:18" x14ac:dyDescent="0.25">
      <c r="A148" s="5" t="s">
        <v>303</v>
      </c>
      <c r="B148" s="5" t="s">
        <v>1443</v>
      </c>
      <c r="C148" s="5" t="s">
        <v>1444</v>
      </c>
      <c r="D148" s="55">
        <v>3.4199999999999866</v>
      </c>
      <c r="E148" s="55">
        <v>19.270499999999998</v>
      </c>
      <c r="F148" s="56">
        <v>5.63</v>
      </c>
      <c r="G148" s="55">
        <v>15.85</v>
      </c>
      <c r="H148" s="57">
        <v>252</v>
      </c>
      <c r="I148" s="56">
        <v>0.19</v>
      </c>
      <c r="J148" s="55">
        <v>4898.45</v>
      </c>
      <c r="K148" s="56">
        <v>0.2</v>
      </c>
      <c r="L148" s="55">
        <v>4036.61</v>
      </c>
      <c r="M148" s="56">
        <v>0.2</v>
      </c>
      <c r="N148" s="53">
        <v>2</v>
      </c>
      <c r="O148" s="53">
        <v>2</v>
      </c>
      <c r="P148" s="54" t="str">
        <f t="shared" si="2"/>
        <v>22</v>
      </c>
      <c r="Q148" s="54"/>
      <c r="R148" s="53" t="s">
        <v>1650</v>
      </c>
    </row>
    <row r="149" spans="1:18" x14ac:dyDescent="0.25">
      <c r="A149" s="5" t="s">
        <v>303</v>
      </c>
      <c r="B149" s="5" t="s">
        <v>1195</v>
      </c>
      <c r="C149" s="5" t="s">
        <v>1196</v>
      </c>
      <c r="D149" s="55">
        <v>2.7899999999999938</v>
      </c>
      <c r="E149" s="55">
        <v>17.217099999999999</v>
      </c>
      <c r="F149" s="56">
        <v>6.17</v>
      </c>
      <c r="G149" s="55">
        <v>14.42</v>
      </c>
      <c r="H149" s="57">
        <v>282</v>
      </c>
      <c r="I149" s="56">
        <v>0.22</v>
      </c>
      <c r="J149" s="55">
        <v>4820.34</v>
      </c>
      <c r="K149" s="56">
        <v>0.2</v>
      </c>
      <c r="L149" s="55">
        <v>4033.56</v>
      </c>
      <c r="M149" s="56">
        <v>0.2</v>
      </c>
      <c r="N149" s="53">
        <v>2</v>
      </c>
      <c r="O149" s="53">
        <v>2</v>
      </c>
      <c r="P149" s="54" t="str">
        <f t="shared" si="2"/>
        <v>22</v>
      </c>
      <c r="Q149" s="54"/>
      <c r="R149" s="53" t="s">
        <v>1650</v>
      </c>
    </row>
    <row r="150" spans="1:18" x14ac:dyDescent="0.25">
      <c r="A150" s="5" t="s">
        <v>303</v>
      </c>
      <c r="B150" s="5" t="s">
        <v>310</v>
      </c>
      <c r="C150" s="5" t="s">
        <v>311</v>
      </c>
      <c r="D150" s="55">
        <v>3.2613673469387736</v>
      </c>
      <c r="E150" s="55">
        <v>19.568200000000001</v>
      </c>
      <c r="F150" s="56">
        <v>5.99</v>
      </c>
      <c r="G150" s="55">
        <v>16.3</v>
      </c>
      <c r="H150" s="57">
        <v>249</v>
      </c>
      <c r="I150" s="56">
        <v>0.19</v>
      </c>
      <c r="J150" s="55">
        <v>4819.21</v>
      </c>
      <c r="K150" s="56">
        <v>0.2</v>
      </c>
      <c r="L150" s="55">
        <v>4007.12</v>
      </c>
      <c r="M150" s="56">
        <v>0.2</v>
      </c>
      <c r="N150" s="53">
        <v>2</v>
      </c>
      <c r="O150" s="53">
        <v>2</v>
      </c>
      <c r="P150" s="54" t="str">
        <f t="shared" si="2"/>
        <v>22</v>
      </c>
      <c r="Q150" s="54"/>
      <c r="R150" s="53" t="s">
        <v>3850</v>
      </c>
    </row>
    <row r="151" spans="1:18" x14ac:dyDescent="0.25">
      <c r="A151" s="5" t="s">
        <v>303</v>
      </c>
      <c r="B151" s="5" t="s">
        <v>1079</v>
      </c>
      <c r="C151" s="5" t="s">
        <v>1080</v>
      </c>
      <c r="D151" s="55">
        <v>4.2300000000000102</v>
      </c>
      <c r="E151" s="55">
        <v>27.275200000000002</v>
      </c>
      <c r="F151" s="56">
        <v>6.44</v>
      </c>
      <c r="G151" s="55">
        <v>23.04</v>
      </c>
      <c r="H151" s="57">
        <v>175</v>
      </c>
      <c r="I151" s="56">
        <v>0.13</v>
      </c>
      <c r="J151" s="55">
        <v>4746.59</v>
      </c>
      <c r="K151" s="56">
        <v>0.19</v>
      </c>
      <c r="L151" s="55">
        <v>4006.34</v>
      </c>
      <c r="M151" s="56">
        <v>0.2</v>
      </c>
      <c r="N151" s="53">
        <v>2</v>
      </c>
      <c r="O151" s="53">
        <v>2</v>
      </c>
      <c r="P151" s="54" t="str">
        <f t="shared" si="2"/>
        <v>22</v>
      </c>
      <c r="Q151" s="54"/>
      <c r="R151" s="53" t="s">
        <v>1650</v>
      </c>
    </row>
    <row r="152" spans="1:18" x14ac:dyDescent="0.25">
      <c r="A152" s="5" t="s">
        <v>303</v>
      </c>
      <c r="B152" s="5" t="s">
        <v>1365</v>
      </c>
      <c r="C152" s="5" t="s">
        <v>1366</v>
      </c>
      <c r="D152" s="55">
        <v>3.5099999999999927</v>
      </c>
      <c r="E152" s="55">
        <v>17.826599999999999</v>
      </c>
      <c r="F152" s="56">
        <v>5.07</v>
      </c>
      <c r="G152" s="55">
        <v>14.31</v>
      </c>
      <c r="H152" s="57">
        <v>279</v>
      </c>
      <c r="I152" s="56">
        <v>0.22</v>
      </c>
      <c r="J152" s="55">
        <v>4975.99</v>
      </c>
      <c r="K152" s="56">
        <v>0.2</v>
      </c>
      <c r="L152" s="55">
        <v>3996.7</v>
      </c>
      <c r="M152" s="56">
        <v>0.2</v>
      </c>
      <c r="N152" s="53">
        <v>2</v>
      </c>
      <c r="O152" s="53">
        <v>2</v>
      </c>
      <c r="P152" s="54" t="str">
        <f t="shared" si="2"/>
        <v>22</v>
      </c>
      <c r="Q152" s="54"/>
      <c r="R152" s="53" t="s">
        <v>1650</v>
      </c>
    </row>
    <row r="153" spans="1:18" x14ac:dyDescent="0.25">
      <c r="A153" s="5" t="s">
        <v>303</v>
      </c>
      <c r="B153" s="5" t="s">
        <v>1267</v>
      </c>
      <c r="C153" s="5" t="s">
        <v>1268</v>
      </c>
      <c r="D153" s="55">
        <v>2.25</v>
      </c>
      <c r="E153" s="55">
        <v>16.405899999999999</v>
      </c>
      <c r="F153" s="56">
        <v>7.29</v>
      </c>
      <c r="G153" s="55">
        <v>14.15</v>
      </c>
      <c r="H153" s="57">
        <v>284</v>
      </c>
      <c r="I153" s="56">
        <v>0.22</v>
      </c>
      <c r="J153" s="55">
        <v>4633.45</v>
      </c>
      <c r="K153" s="56">
        <v>0.19</v>
      </c>
      <c r="L153" s="55">
        <v>3994.45</v>
      </c>
      <c r="M153" s="56">
        <v>0.2</v>
      </c>
      <c r="N153" s="53">
        <v>2</v>
      </c>
      <c r="O153" s="53">
        <v>2</v>
      </c>
      <c r="P153" s="54" t="str">
        <f t="shared" si="2"/>
        <v>22</v>
      </c>
      <c r="Q153" s="54"/>
      <c r="R153" s="53" t="s">
        <v>1650</v>
      </c>
    </row>
    <row r="154" spans="1:18" x14ac:dyDescent="0.25">
      <c r="A154" s="5" t="s">
        <v>303</v>
      </c>
      <c r="B154" s="5" t="s">
        <v>1297</v>
      </c>
      <c r="C154" s="5" t="s">
        <v>1298</v>
      </c>
      <c r="D154" s="55">
        <v>5.4900000000000073</v>
      </c>
      <c r="E154" s="55">
        <v>27.067900000000002</v>
      </c>
      <c r="F154" s="56">
        <v>4.93</v>
      </c>
      <c r="G154" s="55">
        <v>21.57</v>
      </c>
      <c r="H154" s="57">
        <v>185</v>
      </c>
      <c r="I154" s="56">
        <v>0.14000000000000001</v>
      </c>
      <c r="J154" s="55">
        <v>4998.16</v>
      </c>
      <c r="K154" s="56">
        <v>0.21</v>
      </c>
      <c r="L154" s="55">
        <v>3982.51</v>
      </c>
      <c r="M154" s="56">
        <v>0.2</v>
      </c>
      <c r="N154" s="53">
        <v>2</v>
      </c>
      <c r="O154" s="53">
        <v>2</v>
      </c>
      <c r="P154" s="54" t="str">
        <f t="shared" si="2"/>
        <v>22</v>
      </c>
      <c r="Q154" s="54"/>
      <c r="R154" s="53" t="s">
        <v>1650</v>
      </c>
    </row>
    <row r="155" spans="1:18" x14ac:dyDescent="0.25">
      <c r="A155" s="5" t="s">
        <v>303</v>
      </c>
      <c r="B155" s="5" t="s">
        <v>1329</v>
      </c>
      <c r="C155" s="5" t="s">
        <v>1330</v>
      </c>
      <c r="D155" s="55">
        <v>7.2000000000000188</v>
      </c>
      <c r="E155" s="55">
        <v>34.494900000000001</v>
      </c>
      <c r="F155" s="56">
        <v>4.79</v>
      </c>
      <c r="G155" s="55">
        <v>27.29</v>
      </c>
      <c r="H155" s="57">
        <v>145</v>
      </c>
      <c r="I155" s="56">
        <v>0.11</v>
      </c>
      <c r="J155" s="55">
        <v>5015.7700000000004</v>
      </c>
      <c r="K155" s="56">
        <v>0.21</v>
      </c>
      <c r="L155" s="55">
        <v>3971.77</v>
      </c>
      <c r="M155" s="56">
        <v>0.2</v>
      </c>
      <c r="N155" s="53">
        <v>2</v>
      </c>
      <c r="O155" s="53">
        <v>2</v>
      </c>
      <c r="P155" s="54" t="str">
        <f t="shared" si="2"/>
        <v>22</v>
      </c>
      <c r="Q155" s="54"/>
      <c r="R155" s="53" t="s">
        <v>1650</v>
      </c>
    </row>
    <row r="156" spans="1:18" x14ac:dyDescent="0.25">
      <c r="A156" s="5" t="s">
        <v>303</v>
      </c>
      <c r="B156" s="5" t="s">
        <v>1482</v>
      </c>
      <c r="C156" s="5" t="s">
        <v>1483</v>
      </c>
      <c r="D156" s="55">
        <v>4.0099999999999927</v>
      </c>
      <c r="E156" s="55">
        <v>20.524100000000001</v>
      </c>
      <c r="F156" s="56">
        <v>5.1100000000000003</v>
      </c>
      <c r="G156" s="55">
        <v>16.510000000000002</v>
      </c>
      <c r="H156" s="57">
        <v>236</v>
      </c>
      <c r="I156" s="56">
        <v>0.18</v>
      </c>
      <c r="J156" s="55">
        <v>4871.66</v>
      </c>
      <c r="K156" s="56">
        <v>0.2</v>
      </c>
      <c r="L156" s="55">
        <v>3925.3</v>
      </c>
      <c r="M156" s="56">
        <v>0.19</v>
      </c>
      <c r="N156" s="53">
        <v>2</v>
      </c>
      <c r="O156" s="53">
        <v>2</v>
      </c>
      <c r="P156" s="54" t="str">
        <f t="shared" si="2"/>
        <v>22</v>
      </c>
      <c r="Q156" s="54"/>
      <c r="R156" s="53" t="s">
        <v>1650</v>
      </c>
    </row>
    <row r="157" spans="1:18" x14ac:dyDescent="0.25">
      <c r="A157" s="5" t="s">
        <v>303</v>
      </c>
      <c r="B157" s="5" t="s">
        <v>1392</v>
      </c>
      <c r="C157" s="5" t="s">
        <v>1393</v>
      </c>
      <c r="D157" s="55">
        <v>3.5099999999999927</v>
      </c>
      <c r="E157" s="55">
        <v>17.758400000000002</v>
      </c>
      <c r="F157" s="56">
        <v>5.05</v>
      </c>
      <c r="G157" s="55">
        <v>14.24</v>
      </c>
      <c r="H157" s="57">
        <v>274</v>
      </c>
      <c r="I157" s="56">
        <v>0.21</v>
      </c>
      <c r="J157" s="55">
        <v>4847.6899999999996</v>
      </c>
      <c r="K157" s="56">
        <v>0.2</v>
      </c>
      <c r="L157" s="55">
        <v>3885.95</v>
      </c>
      <c r="M157" s="56">
        <v>0.19</v>
      </c>
      <c r="N157" s="53">
        <v>2</v>
      </c>
      <c r="O157" s="53">
        <v>2</v>
      </c>
      <c r="P157" s="54" t="str">
        <f t="shared" si="2"/>
        <v>22</v>
      </c>
      <c r="Q157" s="54"/>
      <c r="R157" s="53" t="s">
        <v>1650</v>
      </c>
    </row>
    <row r="158" spans="1:18" x14ac:dyDescent="0.25">
      <c r="A158" s="5" t="s">
        <v>303</v>
      </c>
      <c r="B158" s="5" t="s">
        <v>1089</v>
      </c>
      <c r="C158" s="5" t="s">
        <v>1090</v>
      </c>
      <c r="D158" s="55">
        <v>1.6700000000000028</v>
      </c>
      <c r="E158" s="55">
        <v>14.0457</v>
      </c>
      <c r="F158" s="56">
        <v>8.41</v>
      </c>
      <c r="G158" s="55">
        <v>12.37</v>
      </c>
      <c r="H158" s="57">
        <v>322</v>
      </c>
      <c r="I158" s="56">
        <v>0.25</v>
      </c>
      <c r="J158" s="55">
        <v>4408.58</v>
      </c>
      <c r="K158" s="56">
        <v>0.18</v>
      </c>
      <c r="L158" s="55">
        <v>3870.84</v>
      </c>
      <c r="M158" s="56">
        <v>0.19</v>
      </c>
      <c r="N158" s="53">
        <v>2</v>
      </c>
      <c r="O158" s="53">
        <v>2</v>
      </c>
      <c r="P158" s="54" t="str">
        <f t="shared" si="2"/>
        <v>22</v>
      </c>
      <c r="Q158" s="54"/>
      <c r="R158" s="53" t="s">
        <v>1650</v>
      </c>
    </row>
    <row r="159" spans="1:18" x14ac:dyDescent="0.25">
      <c r="A159" s="5" t="s">
        <v>303</v>
      </c>
      <c r="B159" s="5" t="s">
        <v>1101</v>
      </c>
      <c r="C159" s="5" t="s">
        <v>1102</v>
      </c>
      <c r="D159" s="55">
        <v>2.6100000000000114</v>
      </c>
      <c r="E159" s="55">
        <v>14.4298</v>
      </c>
      <c r="F159" s="56">
        <v>5.52</v>
      </c>
      <c r="G159" s="55">
        <v>11.81</v>
      </c>
      <c r="H159" s="57">
        <v>333</v>
      </c>
      <c r="I159" s="56">
        <v>0.26</v>
      </c>
      <c r="J159" s="55">
        <v>4709.5600000000004</v>
      </c>
      <c r="K159" s="56">
        <v>0.19</v>
      </c>
      <c r="L159" s="55">
        <v>3840.43</v>
      </c>
      <c r="M159" s="56">
        <v>0.19</v>
      </c>
      <c r="N159" s="53">
        <v>2</v>
      </c>
      <c r="O159" s="53">
        <v>2</v>
      </c>
      <c r="P159" s="54" t="str">
        <f t="shared" si="2"/>
        <v>22</v>
      </c>
      <c r="Q159" s="54"/>
      <c r="R159" s="53" t="s">
        <v>1650</v>
      </c>
    </row>
    <row r="160" spans="1:18" x14ac:dyDescent="0.25">
      <c r="A160" s="5" t="s">
        <v>303</v>
      </c>
      <c r="B160" s="5" t="s">
        <v>1417</v>
      </c>
      <c r="C160" s="5" t="s">
        <v>1418</v>
      </c>
      <c r="D160" s="55">
        <v>3.5599999999999761</v>
      </c>
      <c r="E160" s="55">
        <v>17.6724</v>
      </c>
      <c r="F160" s="56">
        <v>4.96</v>
      </c>
      <c r="G160" s="55">
        <v>14.11</v>
      </c>
      <c r="H160" s="57">
        <v>268</v>
      </c>
      <c r="I160" s="56">
        <v>0.21</v>
      </c>
      <c r="J160" s="55">
        <v>4762.1899999999996</v>
      </c>
      <c r="K160" s="56">
        <v>0.2</v>
      </c>
      <c r="L160" s="55">
        <v>3808.11</v>
      </c>
      <c r="M160" s="56">
        <v>0.19</v>
      </c>
      <c r="N160" s="53">
        <v>2</v>
      </c>
      <c r="O160" s="53">
        <v>2</v>
      </c>
      <c r="P160" s="54" t="str">
        <f t="shared" si="2"/>
        <v>22</v>
      </c>
      <c r="Q160" s="54"/>
      <c r="R160" s="53" t="s">
        <v>1650</v>
      </c>
    </row>
    <row r="161" spans="1:18" x14ac:dyDescent="0.25">
      <c r="A161" s="5" t="s">
        <v>303</v>
      </c>
      <c r="B161" s="5" t="s">
        <v>1135</v>
      </c>
      <c r="C161" s="5" t="s">
        <v>1136</v>
      </c>
      <c r="D161" s="55">
        <v>3.5599999999999796</v>
      </c>
      <c r="E161" s="55">
        <v>19.2331</v>
      </c>
      <c r="F161" s="56">
        <v>5.4</v>
      </c>
      <c r="G161" s="55">
        <v>15.67</v>
      </c>
      <c r="H161" s="57">
        <v>243</v>
      </c>
      <c r="I161" s="56">
        <v>0.19</v>
      </c>
      <c r="J161" s="55">
        <v>4665.03</v>
      </c>
      <c r="K161" s="56">
        <v>0.19</v>
      </c>
      <c r="L161" s="55">
        <v>3799.95</v>
      </c>
      <c r="M161" s="56">
        <v>0.19</v>
      </c>
      <c r="N161" s="53">
        <v>2</v>
      </c>
      <c r="O161" s="53">
        <v>2</v>
      </c>
      <c r="P161" s="54" t="str">
        <f t="shared" si="2"/>
        <v>22</v>
      </c>
      <c r="Q161" s="54"/>
      <c r="R161" s="53" t="s">
        <v>1650</v>
      </c>
    </row>
    <row r="162" spans="1:18" x14ac:dyDescent="0.25">
      <c r="A162" s="5" t="s">
        <v>303</v>
      </c>
      <c r="B162" s="5" t="s">
        <v>320</v>
      </c>
      <c r="C162" s="5" t="s">
        <v>321</v>
      </c>
      <c r="D162" s="55">
        <v>2.272634920634919</v>
      </c>
      <c r="E162" s="55">
        <v>13.6358</v>
      </c>
      <c r="F162" s="56">
        <v>5.99</v>
      </c>
      <c r="G162" s="55">
        <v>11.36</v>
      </c>
      <c r="H162" s="57">
        <v>341</v>
      </c>
      <c r="I162" s="56">
        <v>0.26</v>
      </c>
      <c r="J162" s="55">
        <v>4561.2700000000004</v>
      </c>
      <c r="K162" s="56">
        <v>0.19</v>
      </c>
      <c r="L162" s="55">
        <v>3786.3</v>
      </c>
      <c r="M162" s="56">
        <v>0.19</v>
      </c>
      <c r="N162" s="53">
        <v>2</v>
      </c>
      <c r="O162" s="53">
        <v>2</v>
      </c>
      <c r="P162" s="54" t="str">
        <f t="shared" si="2"/>
        <v>22</v>
      </c>
      <c r="Q162" s="54"/>
      <c r="R162" s="53" t="s">
        <v>3850</v>
      </c>
    </row>
    <row r="163" spans="1:18" x14ac:dyDescent="0.25">
      <c r="A163" s="5" t="s">
        <v>303</v>
      </c>
      <c r="B163" s="5" t="s">
        <v>1402</v>
      </c>
      <c r="C163" s="5" t="s">
        <v>1403</v>
      </c>
      <c r="D163" s="55">
        <v>3.2000000000000091</v>
      </c>
      <c r="E163" s="55">
        <v>18.939499999999999</v>
      </c>
      <c r="F163" s="56">
        <v>5.91</v>
      </c>
      <c r="G163" s="55">
        <v>15.73</v>
      </c>
      <c r="H163" s="57">
        <v>246</v>
      </c>
      <c r="I163" s="56">
        <v>0.19</v>
      </c>
      <c r="J163" s="55">
        <v>4568.0200000000004</v>
      </c>
      <c r="K163" s="56">
        <v>0.19</v>
      </c>
      <c r="L163" s="55">
        <v>3780.82</v>
      </c>
      <c r="M163" s="56">
        <v>0.19</v>
      </c>
      <c r="N163" s="53">
        <v>2</v>
      </c>
      <c r="O163" s="53">
        <v>2</v>
      </c>
      <c r="P163" s="54" t="str">
        <f t="shared" si="2"/>
        <v>22</v>
      </c>
      <c r="Q163" s="54"/>
      <c r="R163" s="53" t="s">
        <v>1650</v>
      </c>
    </row>
    <row r="164" spans="1:18" x14ac:dyDescent="0.25">
      <c r="A164" s="5" t="s">
        <v>303</v>
      </c>
      <c r="B164" s="5" t="s">
        <v>1071</v>
      </c>
      <c r="C164" s="5" t="s">
        <v>1072</v>
      </c>
      <c r="D164" s="55">
        <v>3.9600000000000044</v>
      </c>
      <c r="E164" s="55">
        <v>23.276199999999999</v>
      </c>
      <c r="F164" s="56">
        <v>5.87</v>
      </c>
      <c r="G164" s="55">
        <v>19.309999999999999</v>
      </c>
      <c r="H164" s="57">
        <v>196</v>
      </c>
      <c r="I164" s="56">
        <v>0.15</v>
      </c>
      <c r="J164" s="55">
        <v>4552.1099999999997</v>
      </c>
      <c r="K164" s="56">
        <v>0.19</v>
      </c>
      <c r="L164" s="55">
        <v>3775.95</v>
      </c>
      <c r="M164" s="56">
        <v>0.19</v>
      </c>
      <c r="N164" s="53">
        <v>2</v>
      </c>
      <c r="O164" s="53">
        <v>2</v>
      </c>
      <c r="P164" s="54" t="str">
        <f t="shared" si="2"/>
        <v>22</v>
      </c>
      <c r="Q164" s="54"/>
      <c r="R164" s="53" t="s">
        <v>1650</v>
      </c>
    </row>
    <row r="165" spans="1:18" x14ac:dyDescent="0.25">
      <c r="A165" s="5" t="s">
        <v>303</v>
      </c>
      <c r="B165" s="5" t="s">
        <v>1628</v>
      </c>
      <c r="C165" s="5" t="s">
        <v>1629</v>
      </c>
      <c r="D165" s="55">
        <v>3.6000000000000139</v>
      </c>
      <c r="E165" s="55">
        <v>20.504799999999999</v>
      </c>
      <c r="F165" s="56">
        <v>5.69</v>
      </c>
      <c r="G165" s="55">
        <v>16.899999999999999</v>
      </c>
      <c r="H165" s="57">
        <v>223</v>
      </c>
      <c r="I165" s="56">
        <v>0.17</v>
      </c>
      <c r="J165" s="55">
        <v>4573.57</v>
      </c>
      <c r="K165" s="56">
        <v>0.19</v>
      </c>
      <c r="L165" s="55">
        <v>3770.77</v>
      </c>
      <c r="M165" s="56">
        <v>0.19</v>
      </c>
      <c r="N165" s="53">
        <v>2</v>
      </c>
      <c r="O165" s="53">
        <v>2</v>
      </c>
      <c r="P165" s="54" t="str">
        <f t="shared" si="2"/>
        <v>22</v>
      </c>
      <c r="Q165" s="54"/>
      <c r="R165" s="53" t="s">
        <v>1650</v>
      </c>
    </row>
    <row r="166" spans="1:18" x14ac:dyDescent="0.25">
      <c r="A166" s="5" t="s">
        <v>303</v>
      </c>
      <c r="B166" s="5" t="s">
        <v>1207</v>
      </c>
      <c r="C166" s="5" t="s">
        <v>1208</v>
      </c>
      <c r="D166" s="55">
        <v>2.75</v>
      </c>
      <c r="E166" s="55">
        <v>17.324300000000001</v>
      </c>
      <c r="F166" s="56">
        <v>6.29</v>
      </c>
      <c r="G166" s="55">
        <v>14.57</v>
      </c>
      <c r="H166" s="57">
        <v>259</v>
      </c>
      <c r="I166" s="56">
        <v>0.2</v>
      </c>
      <c r="J166" s="55">
        <v>4482.62</v>
      </c>
      <c r="K166" s="56">
        <v>0.18</v>
      </c>
      <c r="L166" s="55">
        <v>3770.37</v>
      </c>
      <c r="M166" s="56">
        <v>0.19</v>
      </c>
      <c r="N166" s="53">
        <v>2</v>
      </c>
      <c r="O166" s="53">
        <v>2</v>
      </c>
      <c r="P166" s="54" t="str">
        <f t="shared" si="2"/>
        <v>22</v>
      </c>
      <c r="Q166" s="54"/>
      <c r="R166" s="53" t="s">
        <v>1650</v>
      </c>
    </row>
    <row r="167" spans="1:18" x14ac:dyDescent="0.25">
      <c r="A167" s="5" t="s">
        <v>303</v>
      </c>
      <c r="B167" s="5" t="s">
        <v>1227</v>
      </c>
      <c r="C167" s="5" t="s">
        <v>1228</v>
      </c>
      <c r="D167" s="55">
        <v>2.9299999999999891</v>
      </c>
      <c r="E167" s="55">
        <v>17.124700000000001</v>
      </c>
      <c r="F167" s="56">
        <v>5.84</v>
      </c>
      <c r="G167" s="55">
        <v>14.19</v>
      </c>
      <c r="H167" s="57">
        <v>267</v>
      </c>
      <c r="I167" s="56">
        <v>0.21</v>
      </c>
      <c r="J167" s="55">
        <v>4552.45</v>
      </c>
      <c r="K167" s="56">
        <v>0.19</v>
      </c>
      <c r="L167" s="55">
        <v>3770.14</v>
      </c>
      <c r="M167" s="56">
        <v>0.19</v>
      </c>
      <c r="N167" s="53">
        <v>2</v>
      </c>
      <c r="O167" s="53">
        <v>2</v>
      </c>
      <c r="P167" s="54" t="str">
        <f t="shared" si="2"/>
        <v>22</v>
      </c>
      <c r="Q167" s="54"/>
      <c r="R167" s="53" t="s">
        <v>1650</v>
      </c>
    </row>
    <row r="168" spans="1:18" x14ac:dyDescent="0.25">
      <c r="A168" s="5" t="s">
        <v>303</v>
      </c>
      <c r="B168" s="5" t="s">
        <v>1435</v>
      </c>
      <c r="C168" s="5" t="s">
        <v>1436</v>
      </c>
      <c r="D168" s="55">
        <v>3.2000000000000086</v>
      </c>
      <c r="E168" s="55">
        <v>19.024699999999999</v>
      </c>
      <c r="F168" s="56">
        <v>5.94</v>
      </c>
      <c r="G168" s="55">
        <v>15.82</v>
      </c>
      <c r="H168" s="57">
        <v>238</v>
      </c>
      <c r="I168" s="56">
        <v>0.18</v>
      </c>
      <c r="J168" s="55">
        <v>4525.82</v>
      </c>
      <c r="K168" s="56">
        <v>0.19</v>
      </c>
      <c r="L168" s="55">
        <v>3764.22</v>
      </c>
      <c r="M168" s="56">
        <v>0.19</v>
      </c>
      <c r="N168" s="53">
        <v>2</v>
      </c>
      <c r="O168" s="53">
        <v>2</v>
      </c>
      <c r="P168" s="54" t="str">
        <f t="shared" si="2"/>
        <v>22</v>
      </c>
      <c r="Q168" s="54"/>
      <c r="R168" s="53" t="s">
        <v>1650</v>
      </c>
    </row>
    <row r="169" spans="1:18" x14ac:dyDescent="0.25">
      <c r="A169" s="5" t="s">
        <v>303</v>
      </c>
      <c r="B169" s="5" t="s">
        <v>1622</v>
      </c>
      <c r="C169" s="5" t="s">
        <v>1623</v>
      </c>
      <c r="D169" s="55">
        <v>11.25</v>
      </c>
      <c r="E169" s="55">
        <v>40.203600000000002</v>
      </c>
      <c r="F169" s="56">
        <v>3.57</v>
      </c>
      <c r="G169" s="55">
        <v>28.95</v>
      </c>
      <c r="H169" s="57">
        <v>130</v>
      </c>
      <c r="I169" s="56">
        <v>0.1</v>
      </c>
      <c r="J169" s="55">
        <v>5216.2700000000004</v>
      </c>
      <c r="K169" s="56">
        <v>0.21</v>
      </c>
      <c r="L169" s="55">
        <v>3753.77</v>
      </c>
      <c r="M169" s="56">
        <v>0.19</v>
      </c>
      <c r="N169" s="53">
        <v>2</v>
      </c>
      <c r="O169" s="53">
        <v>2</v>
      </c>
      <c r="P169" s="54" t="str">
        <f t="shared" si="2"/>
        <v>22</v>
      </c>
      <c r="Q169" s="54"/>
      <c r="R169" s="53" t="s">
        <v>1650</v>
      </c>
    </row>
    <row r="170" spans="1:18" x14ac:dyDescent="0.25">
      <c r="A170" s="5" t="s">
        <v>303</v>
      </c>
      <c r="B170" s="5" t="s">
        <v>1157</v>
      </c>
      <c r="C170" s="5" t="s">
        <v>1158</v>
      </c>
      <c r="D170" s="55">
        <v>5.1799999999999855</v>
      </c>
      <c r="E170" s="55">
        <v>29.353999999999999</v>
      </c>
      <c r="F170" s="56">
        <v>5.66</v>
      </c>
      <c r="G170" s="55">
        <v>24.17</v>
      </c>
      <c r="H170" s="57">
        <v>156</v>
      </c>
      <c r="I170" s="56">
        <v>0.12</v>
      </c>
      <c r="J170" s="55">
        <v>4549.88</v>
      </c>
      <c r="K170" s="56">
        <v>0.19</v>
      </c>
      <c r="L170" s="55">
        <v>3741.8</v>
      </c>
      <c r="M170" s="56">
        <v>0.19</v>
      </c>
      <c r="N170" s="53">
        <v>2</v>
      </c>
      <c r="O170" s="53">
        <v>2</v>
      </c>
      <c r="P170" s="54" t="str">
        <f t="shared" si="2"/>
        <v>22</v>
      </c>
      <c r="Q170" s="54"/>
      <c r="R170" s="53" t="s">
        <v>1650</v>
      </c>
    </row>
    <row r="171" spans="1:18" x14ac:dyDescent="0.25">
      <c r="A171" s="5" t="s">
        <v>303</v>
      </c>
      <c r="B171" s="5" t="s">
        <v>1582</v>
      </c>
      <c r="C171" s="5" t="s">
        <v>1583</v>
      </c>
      <c r="D171" s="55">
        <v>4.139999999999989</v>
      </c>
      <c r="E171" s="55">
        <v>24.654599999999999</v>
      </c>
      <c r="F171" s="56">
        <v>5.95</v>
      </c>
      <c r="G171" s="55">
        <v>20.51</v>
      </c>
      <c r="H171" s="57">
        <v>182</v>
      </c>
      <c r="I171" s="56">
        <v>0.14000000000000001</v>
      </c>
      <c r="J171" s="55">
        <v>4489.5</v>
      </c>
      <c r="K171" s="56">
        <v>0.18</v>
      </c>
      <c r="L171" s="55">
        <v>3736.02</v>
      </c>
      <c r="M171" s="56">
        <v>0.18</v>
      </c>
      <c r="N171" s="53">
        <v>2</v>
      </c>
      <c r="O171" s="53">
        <v>2</v>
      </c>
      <c r="P171" s="54" t="str">
        <f t="shared" si="2"/>
        <v>22</v>
      </c>
      <c r="Q171" s="54"/>
      <c r="R171" s="53" t="s">
        <v>1650</v>
      </c>
    </row>
    <row r="172" spans="1:18" x14ac:dyDescent="0.25">
      <c r="A172" s="5" t="s">
        <v>303</v>
      </c>
      <c r="B172" s="5" t="s">
        <v>1323</v>
      </c>
      <c r="C172" s="5" t="s">
        <v>1324</v>
      </c>
      <c r="D172" s="55">
        <v>6.3500000000000147</v>
      </c>
      <c r="E172" s="55">
        <v>31.278400000000001</v>
      </c>
      <c r="F172" s="56">
        <v>4.92</v>
      </c>
      <c r="G172" s="55">
        <v>24.92</v>
      </c>
      <c r="H172" s="57">
        <v>151</v>
      </c>
      <c r="I172" s="56">
        <v>0.11</v>
      </c>
      <c r="J172" s="55">
        <v>4693.79</v>
      </c>
      <c r="K172" s="56">
        <v>0.19</v>
      </c>
      <c r="L172" s="55">
        <v>3734.94</v>
      </c>
      <c r="M172" s="56">
        <v>0.18</v>
      </c>
      <c r="N172" s="53">
        <v>2</v>
      </c>
      <c r="O172" s="53">
        <v>2</v>
      </c>
      <c r="P172" s="54" t="str">
        <f t="shared" si="2"/>
        <v>22</v>
      </c>
      <c r="Q172" s="54"/>
      <c r="R172" s="53" t="s">
        <v>1650</v>
      </c>
    </row>
    <row r="173" spans="1:18" x14ac:dyDescent="0.25">
      <c r="A173" s="5" t="s">
        <v>303</v>
      </c>
      <c r="B173" s="5" t="s">
        <v>1225</v>
      </c>
      <c r="C173" s="5" t="s">
        <v>1226</v>
      </c>
      <c r="D173" s="55">
        <v>3.2400000000000051</v>
      </c>
      <c r="E173" s="55">
        <v>18.2209</v>
      </c>
      <c r="F173" s="56">
        <v>5.62</v>
      </c>
      <c r="G173" s="55">
        <v>14.98</v>
      </c>
      <c r="H173" s="57">
        <v>267</v>
      </c>
      <c r="I173" s="56">
        <v>0.21</v>
      </c>
      <c r="J173" s="55">
        <v>4596.88</v>
      </c>
      <c r="K173" s="56">
        <v>0.19</v>
      </c>
      <c r="L173" s="55">
        <v>3731.8</v>
      </c>
      <c r="M173" s="56">
        <v>0.18</v>
      </c>
      <c r="N173" s="53">
        <v>2</v>
      </c>
      <c r="O173" s="53">
        <v>2</v>
      </c>
      <c r="P173" s="54" t="str">
        <f t="shared" si="2"/>
        <v>22</v>
      </c>
      <c r="Q173" s="54"/>
      <c r="R173" s="53" t="s">
        <v>1650</v>
      </c>
    </row>
    <row r="174" spans="1:18" x14ac:dyDescent="0.25">
      <c r="A174" s="5" t="s">
        <v>303</v>
      </c>
      <c r="B174" s="5" t="s">
        <v>1141</v>
      </c>
      <c r="C174" s="5" t="s">
        <v>1142</v>
      </c>
      <c r="D174" s="55">
        <v>3.3300000000000081</v>
      </c>
      <c r="E174" s="55">
        <v>20.717099999999999</v>
      </c>
      <c r="F174" s="56">
        <v>6.22</v>
      </c>
      <c r="G174" s="55">
        <v>17.38</v>
      </c>
      <c r="H174" s="57">
        <v>215</v>
      </c>
      <c r="I174" s="56">
        <v>0.16</v>
      </c>
      <c r="J174" s="55">
        <v>4432.47</v>
      </c>
      <c r="K174" s="56">
        <v>0.18</v>
      </c>
      <c r="L174" s="55">
        <v>3716.52</v>
      </c>
      <c r="M174" s="56">
        <v>0.18</v>
      </c>
      <c r="N174" s="53">
        <v>2</v>
      </c>
      <c r="O174" s="53">
        <v>2</v>
      </c>
      <c r="P174" s="54" t="str">
        <f t="shared" si="2"/>
        <v>22</v>
      </c>
      <c r="Q174" s="54"/>
      <c r="R174" s="53" t="s">
        <v>1650</v>
      </c>
    </row>
    <row r="175" spans="1:18" x14ac:dyDescent="0.25">
      <c r="A175" s="5" t="s">
        <v>303</v>
      </c>
      <c r="B175" s="5" t="s">
        <v>1343</v>
      </c>
      <c r="C175" s="5" t="s">
        <v>1344</v>
      </c>
      <c r="D175" s="55">
        <v>2.8799999999999963</v>
      </c>
      <c r="E175" s="55">
        <v>17.869</v>
      </c>
      <c r="F175" s="56">
        <v>6.2</v>
      </c>
      <c r="G175" s="55">
        <v>14.98</v>
      </c>
      <c r="H175" s="57">
        <v>272</v>
      </c>
      <c r="I175" s="56">
        <v>0.21</v>
      </c>
      <c r="J175" s="55">
        <v>4496.04</v>
      </c>
      <c r="K175" s="56">
        <v>0.18</v>
      </c>
      <c r="L175" s="55">
        <v>3712.68</v>
      </c>
      <c r="M175" s="56">
        <v>0.18</v>
      </c>
      <c r="N175" s="53">
        <v>2</v>
      </c>
      <c r="O175" s="53">
        <v>2</v>
      </c>
      <c r="P175" s="54" t="str">
        <f t="shared" si="2"/>
        <v>22</v>
      </c>
      <c r="Q175" s="54"/>
      <c r="R175" s="53" t="s">
        <v>1650</v>
      </c>
    </row>
    <row r="176" spans="1:18" x14ac:dyDescent="0.25">
      <c r="A176" s="5" t="s">
        <v>303</v>
      </c>
      <c r="B176" s="5" t="s">
        <v>1129</v>
      </c>
      <c r="C176" s="5" t="s">
        <v>1130</v>
      </c>
      <c r="D176" s="55">
        <v>3.8700000000000041</v>
      </c>
      <c r="E176" s="55">
        <v>23.886900000000001</v>
      </c>
      <c r="F176" s="56">
        <v>6.17</v>
      </c>
      <c r="G176" s="55">
        <v>20.010000000000002</v>
      </c>
      <c r="H176" s="57">
        <v>188</v>
      </c>
      <c r="I176" s="56">
        <v>0.14000000000000001</v>
      </c>
      <c r="J176" s="55">
        <v>4432.88</v>
      </c>
      <c r="K176" s="56">
        <v>0.18</v>
      </c>
      <c r="L176" s="55">
        <v>3705.32</v>
      </c>
      <c r="M176" s="56">
        <v>0.18</v>
      </c>
      <c r="N176" s="53">
        <v>2</v>
      </c>
      <c r="O176" s="53">
        <v>2</v>
      </c>
      <c r="P176" s="54" t="str">
        <f t="shared" si="2"/>
        <v>22</v>
      </c>
      <c r="Q176" s="54"/>
      <c r="R176" s="53" t="s">
        <v>1650</v>
      </c>
    </row>
    <row r="177" spans="1:18" x14ac:dyDescent="0.25">
      <c r="A177" s="5" t="s">
        <v>303</v>
      </c>
      <c r="B177" s="5" t="s">
        <v>1197</v>
      </c>
      <c r="C177" s="5" t="s">
        <v>1198</v>
      </c>
      <c r="D177" s="55">
        <v>2.7899999999999987</v>
      </c>
      <c r="E177" s="55">
        <v>18.306699999999999</v>
      </c>
      <c r="F177" s="56">
        <v>6.56</v>
      </c>
      <c r="G177" s="55">
        <v>15.51</v>
      </c>
      <c r="H177" s="57">
        <v>241</v>
      </c>
      <c r="I177" s="56">
        <v>0.19</v>
      </c>
      <c r="J177" s="55">
        <v>4376.7</v>
      </c>
      <c r="K177" s="56">
        <v>0.18</v>
      </c>
      <c r="L177" s="55">
        <v>3704.31</v>
      </c>
      <c r="M177" s="56">
        <v>0.18</v>
      </c>
      <c r="N177" s="53">
        <v>2</v>
      </c>
      <c r="O177" s="53">
        <v>2</v>
      </c>
      <c r="P177" s="54" t="str">
        <f t="shared" si="2"/>
        <v>22</v>
      </c>
      <c r="Q177" s="54"/>
      <c r="R177" s="53" t="s">
        <v>1650</v>
      </c>
    </row>
    <row r="178" spans="1:18" x14ac:dyDescent="0.25">
      <c r="A178" s="5" t="s">
        <v>303</v>
      </c>
      <c r="B178" s="5" t="s">
        <v>1175</v>
      </c>
      <c r="C178" s="5" t="s">
        <v>1176</v>
      </c>
      <c r="D178" s="55">
        <v>3.330000000000005</v>
      </c>
      <c r="E178" s="55">
        <v>21.5991</v>
      </c>
      <c r="F178" s="56">
        <v>6.48</v>
      </c>
      <c r="G178" s="55">
        <v>18.260000000000002</v>
      </c>
      <c r="H178" s="57">
        <v>205</v>
      </c>
      <c r="I178" s="56">
        <v>0.16</v>
      </c>
      <c r="J178" s="55">
        <v>4377.2299999999996</v>
      </c>
      <c r="K178" s="56">
        <v>0.18</v>
      </c>
      <c r="L178" s="55">
        <v>3694.58</v>
      </c>
      <c r="M178" s="56">
        <v>0.18</v>
      </c>
      <c r="N178" s="53">
        <v>2</v>
      </c>
      <c r="O178" s="53">
        <v>2</v>
      </c>
      <c r="P178" s="54" t="str">
        <f t="shared" si="2"/>
        <v>22</v>
      </c>
      <c r="Q178" s="54"/>
      <c r="R178" s="53" t="s">
        <v>1650</v>
      </c>
    </row>
    <row r="179" spans="1:18" x14ac:dyDescent="0.25">
      <c r="A179" s="5" t="s">
        <v>303</v>
      </c>
      <c r="B179" s="5" t="s">
        <v>1419</v>
      </c>
      <c r="C179" s="5" t="s">
        <v>1420</v>
      </c>
      <c r="D179" s="55">
        <v>3.5599999999999801</v>
      </c>
      <c r="E179" s="55">
        <v>19.1692</v>
      </c>
      <c r="F179" s="56">
        <v>5.38</v>
      </c>
      <c r="G179" s="55">
        <v>15.6</v>
      </c>
      <c r="H179" s="57">
        <v>235</v>
      </c>
      <c r="I179" s="56">
        <v>0.18</v>
      </c>
      <c r="J179" s="55">
        <v>4504.4399999999996</v>
      </c>
      <c r="K179" s="56">
        <v>0.18</v>
      </c>
      <c r="L179" s="55">
        <v>3667.84</v>
      </c>
      <c r="M179" s="56">
        <v>0.18</v>
      </c>
      <c r="N179" s="53">
        <v>2</v>
      </c>
      <c r="O179" s="53">
        <v>2</v>
      </c>
      <c r="P179" s="54" t="str">
        <f t="shared" si="2"/>
        <v>22</v>
      </c>
      <c r="Q179" s="54"/>
      <c r="R179" s="53" t="s">
        <v>1650</v>
      </c>
    </row>
    <row r="180" spans="1:18" x14ac:dyDescent="0.25">
      <c r="A180" s="5" t="s">
        <v>303</v>
      </c>
      <c r="B180" s="5" t="s">
        <v>308</v>
      </c>
      <c r="C180" s="5" t="s">
        <v>309</v>
      </c>
      <c r="D180" s="55">
        <v>3.631623931623932</v>
      </c>
      <c r="E180" s="55">
        <v>21.7897</v>
      </c>
      <c r="F180" s="56">
        <v>5.99</v>
      </c>
      <c r="G180" s="55">
        <v>18.149999999999999</v>
      </c>
      <c r="H180" s="57">
        <v>202</v>
      </c>
      <c r="I180" s="56">
        <v>0.15</v>
      </c>
      <c r="J180" s="55">
        <v>4398.5</v>
      </c>
      <c r="K180" s="56">
        <v>0.18</v>
      </c>
      <c r="L180" s="55">
        <v>3664.91</v>
      </c>
      <c r="M180" s="56">
        <v>0.18</v>
      </c>
      <c r="N180" s="53">
        <v>2</v>
      </c>
      <c r="O180" s="53">
        <v>2</v>
      </c>
      <c r="P180" s="54" t="str">
        <f t="shared" si="2"/>
        <v>22</v>
      </c>
      <c r="Q180" s="54"/>
      <c r="R180" s="53" t="s">
        <v>3850</v>
      </c>
    </row>
    <row r="181" spans="1:18" x14ac:dyDescent="0.25">
      <c r="A181" s="5" t="s">
        <v>303</v>
      </c>
      <c r="B181" s="5" t="s">
        <v>324</v>
      </c>
      <c r="C181" s="5" t="s">
        <v>325</v>
      </c>
      <c r="D181" s="55">
        <v>2.0981349206349207</v>
      </c>
      <c r="E181" s="55">
        <v>12.588800000000001</v>
      </c>
      <c r="F181" s="56">
        <v>5.99</v>
      </c>
      <c r="G181" s="55">
        <v>10.49</v>
      </c>
      <c r="H181" s="57">
        <v>372</v>
      </c>
      <c r="I181" s="56">
        <v>0.28999999999999998</v>
      </c>
      <c r="J181" s="55">
        <v>4414.84</v>
      </c>
      <c r="K181" s="56">
        <v>0.18</v>
      </c>
      <c r="L181" s="55">
        <v>3634.33</v>
      </c>
      <c r="M181" s="56">
        <v>0.18</v>
      </c>
      <c r="N181" s="53">
        <v>2</v>
      </c>
      <c r="O181" s="53">
        <v>2</v>
      </c>
      <c r="P181" s="54" t="str">
        <f t="shared" si="2"/>
        <v>22</v>
      </c>
      <c r="Q181" s="54"/>
      <c r="R181" s="53" t="s">
        <v>3850</v>
      </c>
    </row>
    <row r="182" spans="1:18" x14ac:dyDescent="0.25">
      <c r="A182" s="5" t="s">
        <v>303</v>
      </c>
      <c r="B182" s="5" t="s">
        <v>1145</v>
      </c>
      <c r="C182" s="5" t="s">
        <v>1146</v>
      </c>
      <c r="D182" s="55">
        <v>3.4199999999999915</v>
      </c>
      <c r="E182" s="55">
        <v>19.753900000000002</v>
      </c>
      <c r="F182" s="56">
        <v>5.77</v>
      </c>
      <c r="G182" s="55">
        <v>16.329999999999998</v>
      </c>
      <c r="H182" s="57">
        <v>225</v>
      </c>
      <c r="I182" s="56">
        <v>0.17</v>
      </c>
      <c r="J182" s="55">
        <v>4399.09</v>
      </c>
      <c r="K182" s="56">
        <v>0.18</v>
      </c>
      <c r="L182" s="55">
        <v>3629.59</v>
      </c>
      <c r="M182" s="56">
        <v>0.18</v>
      </c>
      <c r="N182" s="53">
        <v>2</v>
      </c>
      <c r="O182" s="53">
        <v>2</v>
      </c>
      <c r="P182" s="54" t="str">
        <f t="shared" si="2"/>
        <v>22</v>
      </c>
      <c r="Q182" s="54"/>
      <c r="R182" s="53" t="s">
        <v>1650</v>
      </c>
    </row>
    <row r="183" spans="1:18" x14ac:dyDescent="0.25">
      <c r="A183" s="5" t="s">
        <v>303</v>
      </c>
      <c r="B183" s="5" t="s">
        <v>1099</v>
      </c>
      <c r="C183" s="5" t="s">
        <v>1100</v>
      </c>
      <c r="D183" s="55">
        <v>2.93</v>
      </c>
      <c r="E183" s="55">
        <v>20.665800000000001</v>
      </c>
      <c r="F183" s="56">
        <v>7.05</v>
      </c>
      <c r="G183" s="55">
        <v>17.73</v>
      </c>
      <c r="H183" s="57">
        <v>212</v>
      </c>
      <c r="I183" s="56">
        <v>0.16</v>
      </c>
      <c r="J183" s="55">
        <v>4223.4399999999996</v>
      </c>
      <c r="K183" s="56">
        <v>0.17</v>
      </c>
      <c r="L183" s="55">
        <v>3602.28</v>
      </c>
      <c r="M183" s="56">
        <v>0.18</v>
      </c>
      <c r="N183" s="53">
        <v>2</v>
      </c>
      <c r="O183" s="53">
        <v>2</v>
      </c>
      <c r="P183" s="54" t="str">
        <f t="shared" si="2"/>
        <v>22</v>
      </c>
      <c r="Q183" s="54"/>
      <c r="R183" s="53" t="s">
        <v>1650</v>
      </c>
    </row>
    <row r="184" spans="1:18" x14ac:dyDescent="0.25">
      <c r="A184" s="5" t="s">
        <v>303</v>
      </c>
      <c r="B184" s="5" t="s">
        <v>1421</v>
      </c>
      <c r="C184" s="5" t="s">
        <v>1422</v>
      </c>
      <c r="D184" s="55">
        <v>3.2000000000000131</v>
      </c>
      <c r="E184" s="55">
        <v>16.2332</v>
      </c>
      <c r="F184" s="56">
        <v>5.07</v>
      </c>
      <c r="G184" s="55">
        <v>13.03</v>
      </c>
      <c r="H184" s="57">
        <v>279</v>
      </c>
      <c r="I184" s="56">
        <v>0.22</v>
      </c>
      <c r="J184" s="55">
        <v>4492.0600000000004</v>
      </c>
      <c r="K184" s="56">
        <v>0.18</v>
      </c>
      <c r="L184" s="55">
        <v>3599.26</v>
      </c>
      <c r="M184" s="56">
        <v>0.18</v>
      </c>
      <c r="N184" s="53">
        <v>2</v>
      </c>
      <c r="O184" s="53">
        <v>2</v>
      </c>
      <c r="P184" s="54" t="str">
        <f t="shared" si="2"/>
        <v>22</v>
      </c>
      <c r="Q184" s="54"/>
      <c r="R184" s="53" t="s">
        <v>1650</v>
      </c>
    </row>
    <row r="185" spans="1:18" x14ac:dyDescent="0.25">
      <c r="A185" s="5" t="s">
        <v>303</v>
      </c>
      <c r="B185" s="5" t="s">
        <v>1459</v>
      </c>
      <c r="C185" s="5" t="s">
        <v>1460</v>
      </c>
      <c r="D185" s="55">
        <v>3.3799999999999959</v>
      </c>
      <c r="E185" s="55">
        <v>18.666399999999999</v>
      </c>
      <c r="F185" s="56">
        <v>5.52</v>
      </c>
      <c r="G185" s="55">
        <v>15.28</v>
      </c>
      <c r="H185" s="57">
        <v>235</v>
      </c>
      <c r="I185" s="56">
        <v>0.18</v>
      </c>
      <c r="J185" s="55">
        <v>4365.28</v>
      </c>
      <c r="K185" s="56">
        <v>0.18</v>
      </c>
      <c r="L185" s="55">
        <v>3570.98</v>
      </c>
      <c r="M185" s="56">
        <v>0.18</v>
      </c>
      <c r="N185" s="53">
        <v>2</v>
      </c>
      <c r="O185" s="53">
        <v>2</v>
      </c>
      <c r="P185" s="54" t="str">
        <f t="shared" si="2"/>
        <v>22</v>
      </c>
      <c r="Q185" s="54"/>
      <c r="R185" s="53" t="s">
        <v>1650</v>
      </c>
    </row>
    <row r="186" spans="1:18" x14ac:dyDescent="0.25">
      <c r="A186" s="5" t="s">
        <v>303</v>
      </c>
      <c r="B186" s="5" t="s">
        <v>1473</v>
      </c>
      <c r="C186" s="5" t="s">
        <v>508</v>
      </c>
      <c r="D186" s="55">
        <v>4.139999999999989</v>
      </c>
      <c r="E186" s="55">
        <v>23.322900000000001</v>
      </c>
      <c r="F186" s="56">
        <v>5.63</v>
      </c>
      <c r="G186" s="55">
        <v>19.18</v>
      </c>
      <c r="H186" s="57">
        <v>186</v>
      </c>
      <c r="I186" s="56">
        <v>0.14000000000000001</v>
      </c>
      <c r="J186" s="55">
        <v>4333.46</v>
      </c>
      <c r="K186" s="56">
        <v>0.18</v>
      </c>
      <c r="L186" s="55">
        <v>3563.42</v>
      </c>
      <c r="M186" s="56">
        <v>0.18</v>
      </c>
      <c r="N186" s="53">
        <v>2</v>
      </c>
      <c r="O186" s="53">
        <v>2</v>
      </c>
      <c r="P186" s="54" t="str">
        <f t="shared" si="2"/>
        <v>22</v>
      </c>
      <c r="Q186" s="54"/>
      <c r="R186" s="53" t="s">
        <v>1650</v>
      </c>
    </row>
    <row r="187" spans="1:18" x14ac:dyDescent="0.25">
      <c r="A187" s="5" t="s">
        <v>303</v>
      </c>
      <c r="B187" s="5" t="s">
        <v>1469</v>
      </c>
      <c r="C187" s="5" t="s">
        <v>1470</v>
      </c>
      <c r="D187" s="55">
        <v>3.2000000000000082</v>
      </c>
      <c r="E187" s="55">
        <v>18.723199999999999</v>
      </c>
      <c r="F187" s="56">
        <v>5.85</v>
      </c>
      <c r="G187" s="55">
        <v>15.52</v>
      </c>
      <c r="H187" s="57">
        <v>232</v>
      </c>
      <c r="I187" s="56">
        <v>0.18</v>
      </c>
      <c r="J187" s="55">
        <v>4303.08</v>
      </c>
      <c r="K187" s="56">
        <v>0.18</v>
      </c>
      <c r="L187" s="55">
        <v>3560.68</v>
      </c>
      <c r="M187" s="56">
        <v>0.18</v>
      </c>
      <c r="N187" s="53">
        <v>2</v>
      </c>
      <c r="O187" s="53">
        <v>2</v>
      </c>
      <c r="P187" s="54" t="str">
        <f t="shared" si="2"/>
        <v>22</v>
      </c>
      <c r="Q187" s="54"/>
      <c r="R187" s="53" t="s">
        <v>1650</v>
      </c>
    </row>
    <row r="188" spans="1:18" x14ac:dyDescent="0.25">
      <c r="A188" s="5" t="s">
        <v>303</v>
      </c>
      <c r="B188" s="5" t="s">
        <v>1618</v>
      </c>
      <c r="C188" s="5" t="s">
        <v>1619</v>
      </c>
      <c r="D188" s="55">
        <v>1.8899999999999892</v>
      </c>
      <c r="E188" s="55">
        <v>12.106999999999999</v>
      </c>
      <c r="F188" s="56">
        <v>6.4</v>
      </c>
      <c r="G188" s="55">
        <v>10.210000000000001</v>
      </c>
      <c r="H188" s="57">
        <v>351</v>
      </c>
      <c r="I188" s="56">
        <v>0.27</v>
      </c>
      <c r="J188" s="55">
        <v>4217.16</v>
      </c>
      <c r="K188" s="56">
        <v>0.17</v>
      </c>
      <c r="L188" s="55">
        <v>3553.77</v>
      </c>
      <c r="M188" s="56">
        <v>0.18</v>
      </c>
      <c r="N188" s="53">
        <v>2</v>
      </c>
      <c r="O188" s="53">
        <v>2</v>
      </c>
      <c r="P188" s="54" t="str">
        <f t="shared" si="2"/>
        <v>22</v>
      </c>
      <c r="Q188" s="54"/>
      <c r="R188" s="53" t="s">
        <v>1650</v>
      </c>
    </row>
    <row r="189" spans="1:18" x14ac:dyDescent="0.25">
      <c r="A189" s="5" t="s">
        <v>303</v>
      </c>
      <c r="B189" s="5" t="s">
        <v>1293</v>
      </c>
      <c r="C189" s="5" t="s">
        <v>1294</v>
      </c>
      <c r="D189" s="55">
        <v>2.8799999999999963</v>
      </c>
      <c r="E189" s="55">
        <v>18.591699999999999</v>
      </c>
      <c r="F189" s="56">
        <v>6.45</v>
      </c>
      <c r="G189" s="55">
        <v>15.71</v>
      </c>
      <c r="H189" s="57">
        <v>223</v>
      </c>
      <c r="I189" s="56">
        <v>0.17</v>
      </c>
      <c r="J189" s="55">
        <v>4172.95</v>
      </c>
      <c r="K189" s="56">
        <v>0.17</v>
      </c>
      <c r="L189" s="55">
        <v>3530.71</v>
      </c>
      <c r="M189" s="56">
        <v>0.17</v>
      </c>
      <c r="N189" s="53">
        <v>2</v>
      </c>
      <c r="O189" s="53">
        <v>2</v>
      </c>
      <c r="P189" s="54" t="str">
        <f t="shared" si="2"/>
        <v>22</v>
      </c>
      <c r="Q189" s="54"/>
      <c r="R189" s="53" t="s">
        <v>1650</v>
      </c>
    </row>
    <row r="190" spans="1:18" x14ac:dyDescent="0.25">
      <c r="A190" s="5" t="s">
        <v>303</v>
      </c>
      <c r="B190" s="5" t="s">
        <v>1151</v>
      </c>
      <c r="C190" s="5" t="s">
        <v>1152</v>
      </c>
      <c r="D190" s="55">
        <v>2.9299999999999988</v>
      </c>
      <c r="E190" s="55">
        <v>19.851800000000001</v>
      </c>
      <c r="F190" s="56">
        <v>6.77</v>
      </c>
      <c r="G190" s="55">
        <v>16.920000000000002</v>
      </c>
      <c r="H190" s="57">
        <v>209</v>
      </c>
      <c r="I190" s="56">
        <v>0.16</v>
      </c>
      <c r="J190" s="55">
        <v>4124.18</v>
      </c>
      <c r="K190" s="56">
        <v>0.17</v>
      </c>
      <c r="L190" s="55">
        <v>3511.81</v>
      </c>
      <c r="M190" s="56">
        <v>0.17</v>
      </c>
      <c r="N190" s="53">
        <v>2</v>
      </c>
      <c r="O190" s="53">
        <v>2</v>
      </c>
      <c r="P190" s="54" t="str">
        <f t="shared" si="2"/>
        <v>22</v>
      </c>
      <c r="Q190" s="54"/>
      <c r="R190" s="53" t="s">
        <v>1650</v>
      </c>
    </row>
    <row r="191" spans="1:18" x14ac:dyDescent="0.25">
      <c r="A191" s="5" t="s">
        <v>303</v>
      </c>
      <c r="B191" s="5" t="s">
        <v>1590</v>
      </c>
      <c r="C191" s="5" t="s">
        <v>1591</v>
      </c>
      <c r="D191" s="55">
        <v>1.8899999999999897</v>
      </c>
      <c r="E191" s="55">
        <v>11.8483</v>
      </c>
      <c r="F191" s="56">
        <v>6.26</v>
      </c>
      <c r="G191" s="55">
        <v>9.9499999999999993</v>
      </c>
      <c r="H191" s="57">
        <v>356</v>
      </c>
      <c r="I191" s="56">
        <v>0.28000000000000003</v>
      </c>
      <c r="J191" s="55">
        <v>4163.9399999999996</v>
      </c>
      <c r="K191" s="56">
        <v>0.17</v>
      </c>
      <c r="L191" s="55">
        <v>3491.1</v>
      </c>
      <c r="M191" s="56">
        <v>0.17</v>
      </c>
      <c r="N191" s="53">
        <v>2</v>
      </c>
      <c r="O191" s="53">
        <v>2</v>
      </c>
      <c r="P191" s="54" t="str">
        <f t="shared" si="2"/>
        <v>22</v>
      </c>
      <c r="Q191" s="54"/>
      <c r="R191" s="53" t="s">
        <v>1650</v>
      </c>
    </row>
    <row r="192" spans="1:18" x14ac:dyDescent="0.25">
      <c r="A192" s="5" t="s">
        <v>303</v>
      </c>
      <c r="B192" s="5" t="s">
        <v>1544</v>
      </c>
      <c r="C192" s="5" t="s">
        <v>1545</v>
      </c>
      <c r="D192" s="55">
        <v>1.8899999999999901</v>
      </c>
      <c r="E192" s="55">
        <v>13.644399999999999</v>
      </c>
      <c r="F192" s="56">
        <v>7.21</v>
      </c>
      <c r="G192" s="55">
        <v>11.75</v>
      </c>
      <c r="H192" s="57">
        <v>303</v>
      </c>
      <c r="I192" s="56">
        <v>0.23</v>
      </c>
      <c r="J192" s="55">
        <v>4038.3</v>
      </c>
      <c r="K192" s="56">
        <v>0.17</v>
      </c>
      <c r="L192" s="55">
        <v>3465.63</v>
      </c>
      <c r="M192" s="56">
        <v>0.17</v>
      </c>
      <c r="N192" s="53">
        <v>2</v>
      </c>
      <c r="O192" s="53">
        <v>2</v>
      </c>
      <c r="P192" s="54" t="str">
        <f t="shared" si="2"/>
        <v>22</v>
      </c>
      <c r="Q192" s="54"/>
      <c r="R192" s="53" t="s">
        <v>1650</v>
      </c>
    </row>
    <row r="193" spans="1:18" x14ac:dyDescent="0.25">
      <c r="A193" s="5" t="s">
        <v>303</v>
      </c>
      <c r="B193" s="5" t="s">
        <v>1457</v>
      </c>
      <c r="C193" s="5" t="s">
        <v>1458</v>
      </c>
      <c r="D193" s="55">
        <v>3.4199999999999919</v>
      </c>
      <c r="E193" s="55">
        <v>19.028500000000001</v>
      </c>
      <c r="F193" s="56">
        <v>5.56</v>
      </c>
      <c r="G193" s="55">
        <v>15.6</v>
      </c>
      <c r="H193" s="57">
        <v>222</v>
      </c>
      <c r="I193" s="56">
        <v>0.17</v>
      </c>
      <c r="J193" s="55">
        <v>4224.05</v>
      </c>
      <c r="K193" s="56">
        <v>0.17</v>
      </c>
      <c r="L193" s="55">
        <v>3464.81</v>
      </c>
      <c r="M193" s="56">
        <v>0.17</v>
      </c>
      <c r="N193" s="53">
        <v>2</v>
      </c>
      <c r="O193" s="53">
        <v>2</v>
      </c>
      <c r="P193" s="54" t="str">
        <f t="shared" si="2"/>
        <v>22</v>
      </c>
      <c r="Q193" s="54"/>
      <c r="R193" s="53" t="s">
        <v>1650</v>
      </c>
    </row>
    <row r="194" spans="1:18" x14ac:dyDescent="0.25">
      <c r="A194" s="5" t="s">
        <v>303</v>
      </c>
      <c r="B194" s="5" t="s">
        <v>1423</v>
      </c>
      <c r="C194" s="5" t="s">
        <v>1424</v>
      </c>
      <c r="D194" s="55">
        <v>3.6000000000000134</v>
      </c>
      <c r="E194" s="55">
        <v>20.5002</v>
      </c>
      <c r="F194" s="56">
        <v>5.69</v>
      </c>
      <c r="G194" s="55">
        <v>16.899999999999999</v>
      </c>
      <c r="H194" s="57">
        <v>206</v>
      </c>
      <c r="I194" s="56">
        <v>0.16</v>
      </c>
      <c r="J194" s="55">
        <v>4203.0600000000004</v>
      </c>
      <c r="K194" s="56">
        <v>0.17</v>
      </c>
      <c r="L194" s="55">
        <v>3461.46</v>
      </c>
      <c r="M194" s="56">
        <v>0.17</v>
      </c>
      <c r="N194" s="53">
        <v>2</v>
      </c>
      <c r="O194" s="53">
        <v>2</v>
      </c>
      <c r="P194" s="54" t="str">
        <f t="shared" si="2"/>
        <v>22</v>
      </c>
      <c r="Q194" s="54"/>
      <c r="R194" s="53" t="s">
        <v>1650</v>
      </c>
    </row>
    <row r="195" spans="1:18" x14ac:dyDescent="0.25">
      <c r="A195" s="5" t="s">
        <v>303</v>
      </c>
      <c r="B195" s="5" t="s">
        <v>1429</v>
      </c>
      <c r="C195" s="5" t="s">
        <v>1430</v>
      </c>
      <c r="D195" s="55">
        <v>3.5099999999999931</v>
      </c>
      <c r="E195" s="55">
        <v>18.3995</v>
      </c>
      <c r="F195" s="56">
        <v>5.24</v>
      </c>
      <c r="G195" s="55">
        <v>14.88</v>
      </c>
      <c r="H195" s="57">
        <v>235</v>
      </c>
      <c r="I195" s="56">
        <v>0.18</v>
      </c>
      <c r="J195" s="55">
        <v>4286.29</v>
      </c>
      <c r="K195" s="56">
        <v>0.18</v>
      </c>
      <c r="L195" s="55">
        <v>3461.44</v>
      </c>
      <c r="M195" s="56">
        <v>0.17</v>
      </c>
      <c r="N195" s="53">
        <v>2</v>
      </c>
      <c r="O195" s="53">
        <v>2</v>
      </c>
      <c r="P195" s="54" t="str">
        <f t="shared" si="2"/>
        <v>22</v>
      </c>
      <c r="Q195" s="54"/>
      <c r="R195" s="53" t="s">
        <v>1650</v>
      </c>
    </row>
    <row r="196" spans="1:18" x14ac:dyDescent="0.25">
      <c r="A196" s="5" t="s">
        <v>303</v>
      </c>
      <c r="B196" s="5" t="s">
        <v>1488</v>
      </c>
      <c r="C196" s="5" t="s">
        <v>1489</v>
      </c>
      <c r="D196" s="55">
        <v>3.3300000000000072</v>
      </c>
      <c r="E196" s="55">
        <v>19.4968</v>
      </c>
      <c r="F196" s="56">
        <v>5.85</v>
      </c>
      <c r="G196" s="55">
        <v>16.16</v>
      </c>
      <c r="H196" s="57">
        <v>214</v>
      </c>
      <c r="I196" s="56">
        <v>0.16</v>
      </c>
      <c r="J196" s="55">
        <v>4160.34</v>
      </c>
      <c r="K196" s="56">
        <v>0.17</v>
      </c>
      <c r="L196" s="55">
        <v>3447.72</v>
      </c>
      <c r="M196" s="56">
        <v>0.17</v>
      </c>
      <c r="N196" s="53">
        <v>2</v>
      </c>
      <c r="O196" s="53">
        <v>2</v>
      </c>
      <c r="P196" s="54" t="str">
        <f t="shared" si="2"/>
        <v>22</v>
      </c>
      <c r="Q196" s="54"/>
      <c r="R196" s="53" t="s">
        <v>1650</v>
      </c>
    </row>
    <row r="197" spans="1:18" x14ac:dyDescent="0.25">
      <c r="A197" s="5" t="s">
        <v>303</v>
      </c>
      <c r="B197" s="5" t="s">
        <v>1143</v>
      </c>
      <c r="C197" s="5" t="s">
        <v>1144</v>
      </c>
      <c r="D197" s="55">
        <v>6.4400000000000208</v>
      </c>
      <c r="E197" s="55">
        <v>32.686399999999999</v>
      </c>
      <c r="F197" s="56">
        <v>5.07</v>
      </c>
      <c r="G197" s="55">
        <v>26.24</v>
      </c>
      <c r="H197" s="57">
        <v>131</v>
      </c>
      <c r="I197" s="56">
        <v>0.1</v>
      </c>
      <c r="J197" s="55">
        <v>4281.93</v>
      </c>
      <c r="K197" s="56">
        <v>0.18</v>
      </c>
      <c r="L197" s="55">
        <v>3438.29</v>
      </c>
      <c r="M197" s="56">
        <v>0.17</v>
      </c>
      <c r="N197" s="53">
        <v>2</v>
      </c>
      <c r="O197" s="53">
        <v>2</v>
      </c>
      <c r="P197" s="54" t="str">
        <f t="shared" si="2"/>
        <v>22</v>
      </c>
      <c r="Q197" s="54"/>
      <c r="R197" s="53" t="s">
        <v>1650</v>
      </c>
    </row>
    <row r="198" spans="1:18" x14ac:dyDescent="0.25">
      <c r="A198" s="5" t="s">
        <v>303</v>
      </c>
      <c r="B198" s="5" t="s">
        <v>1566</v>
      </c>
      <c r="C198" s="5" t="s">
        <v>1567</v>
      </c>
      <c r="D198" s="55">
        <v>2.75</v>
      </c>
      <c r="E198" s="55">
        <v>20.029599999999999</v>
      </c>
      <c r="F198" s="56">
        <v>7.28</v>
      </c>
      <c r="G198" s="55">
        <v>17.27</v>
      </c>
      <c r="H198" s="57">
        <v>201</v>
      </c>
      <c r="I198" s="56">
        <v>0.15</v>
      </c>
      <c r="J198" s="55">
        <v>3986.77</v>
      </c>
      <c r="K198" s="56">
        <v>0.16</v>
      </c>
      <c r="L198" s="55">
        <v>3434.02</v>
      </c>
      <c r="M198" s="56">
        <v>0.17</v>
      </c>
      <c r="N198" s="53">
        <v>2</v>
      </c>
      <c r="O198" s="53">
        <v>2</v>
      </c>
      <c r="P198" s="54" t="str">
        <f t="shared" si="2"/>
        <v>22</v>
      </c>
      <c r="Q198" s="54"/>
      <c r="R198" s="53" t="s">
        <v>1650</v>
      </c>
    </row>
    <row r="199" spans="1:18" x14ac:dyDescent="0.25">
      <c r="A199" s="5" t="s">
        <v>303</v>
      </c>
      <c r="B199" s="5" t="s">
        <v>1111</v>
      </c>
      <c r="C199" s="5" t="s">
        <v>1112</v>
      </c>
      <c r="D199" s="55">
        <v>2.75</v>
      </c>
      <c r="E199" s="55">
        <v>18.2028</v>
      </c>
      <c r="F199" s="56">
        <v>6.61</v>
      </c>
      <c r="G199" s="55">
        <v>15.45</v>
      </c>
      <c r="H199" s="57">
        <v>224</v>
      </c>
      <c r="I199" s="56">
        <v>0.17</v>
      </c>
      <c r="J199" s="55">
        <v>4043.75</v>
      </c>
      <c r="K199" s="56">
        <v>0.17</v>
      </c>
      <c r="L199" s="55">
        <v>3427.75</v>
      </c>
      <c r="M199" s="56">
        <v>0.17</v>
      </c>
      <c r="N199" s="53">
        <v>2</v>
      </c>
      <c r="O199" s="53">
        <v>2</v>
      </c>
      <c r="P199" s="54" t="str">
        <f t="shared" ref="P199:P262" si="3">N199&amp;O199</f>
        <v>22</v>
      </c>
      <c r="Q199" s="54"/>
      <c r="R199" s="53" t="s">
        <v>1650</v>
      </c>
    </row>
    <row r="200" spans="1:18" x14ac:dyDescent="0.25">
      <c r="A200" s="5" t="s">
        <v>303</v>
      </c>
      <c r="B200" s="5" t="s">
        <v>1121</v>
      </c>
      <c r="C200" s="5" t="s">
        <v>1122</v>
      </c>
      <c r="D200" s="55">
        <v>2.5699999999999958</v>
      </c>
      <c r="E200" s="55">
        <v>17.689299999999999</v>
      </c>
      <c r="F200" s="56">
        <v>6.88</v>
      </c>
      <c r="G200" s="55">
        <v>15.11</v>
      </c>
      <c r="H200" s="57">
        <v>234</v>
      </c>
      <c r="I200" s="56">
        <v>0.18</v>
      </c>
      <c r="J200" s="55">
        <v>4001</v>
      </c>
      <c r="K200" s="56">
        <v>0.16</v>
      </c>
      <c r="L200" s="55">
        <v>3399.62</v>
      </c>
      <c r="M200" s="56">
        <v>0.17</v>
      </c>
      <c r="N200" s="53">
        <v>2</v>
      </c>
      <c r="O200" s="53">
        <v>2</v>
      </c>
      <c r="P200" s="54" t="str">
        <f t="shared" si="3"/>
        <v>22</v>
      </c>
      <c r="Q200" s="54"/>
      <c r="R200" s="53" t="s">
        <v>1650</v>
      </c>
    </row>
    <row r="201" spans="1:18" x14ac:dyDescent="0.25">
      <c r="A201" s="5" t="s">
        <v>303</v>
      </c>
      <c r="B201" s="5" t="s">
        <v>1624</v>
      </c>
      <c r="C201" s="5" t="s">
        <v>1625</v>
      </c>
      <c r="D201" s="55">
        <v>1.8899999999999899</v>
      </c>
      <c r="E201" s="55">
        <v>12.490399999999999</v>
      </c>
      <c r="F201" s="56">
        <v>6.6</v>
      </c>
      <c r="G201" s="55">
        <v>10.6</v>
      </c>
      <c r="H201" s="57">
        <v>316</v>
      </c>
      <c r="I201" s="56">
        <v>0.24</v>
      </c>
      <c r="J201" s="55">
        <v>3960.17</v>
      </c>
      <c r="K201" s="56">
        <v>0.16</v>
      </c>
      <c r="L201" s="55">
        <v>3362.93</v>
      </c>
      <c r="M201" s="56">
        <v>0.17</v>
      </c>
      <c r="N201" s="53">
        <v>2</v>
      </c>
      <c r="O201" s="53">
        <v>2</v>
      </c>
      <c r="P201" s="54" t="str">
        <f t="shared" si="3"/>
        <v>22</v>
      </c>
      <c r="Q201" s="54"/>
      <c r="R201" s="53" t="s">
        <v>1650</v>
      </c>
    </row>
    <row r="202" spans="1:18" x14ac:dyDescent="0.25">
      <c r="A202" s="5" t="s">
        <v>303</v>
      </c>
      <c r="B202" s="5" t="s">
        <v>1139</v>
      </c>
      <c r="C202" s="5" t="s">
        <v>1140</v>
      </c>
      <c r="D202" s="55">
        <v>5.3099999999999925</v>
      </c>
      <c r="E202" s="55">
        <v>28.771100000000001</v>
      </c>
      <c r="F202" s="56">
        <v>5.41</v>
      </c>
      <c r="G202" s="55">
        <v>23.46</v>
      </c>
      <c r="H202" s="57">
        <v>135</v>
      </c>
      <c r="I202" s="56">
        <v>0.1</v>
      </c>
      <c r="J202" s="55">
        <v>4050.23</v>
      </c>
      <c r="K202" s="56">
        <v>0.17</v>
      </c>
      <c r="L202" s="55">
        <v>3333.38</v>
      </c>
      <c r="M202" s="56">
        <v>0.16</v>
      </c>
      <c r="N202" s="53">
        <v>2</v>
      </c>
      <c r="O202" s="53">
        <v>2</v>
      </c>
      <c r="P202" s="54" t="str">
        <f t="shared" si="3"/>
        <v>22</v>
      </c>
      <c r="Q202" s="54"/>
      <c r="R202" s="53" t="s">
        <v>1650</v>
      </c>
    </row>
    <row r="203" spans="1:18" x14ac:dyDescent="0.25">
      <c r="A203" s="5" t="s">
        <v>303</v>
      </c>
      <c r="B203" s="5" t="s">
        <v>1353</v>
      </c>
      <c r="C203" s="5" t="s">
        <v>1354</v>
      </c>
      <c r="D203" s="55">
        <v>5.9900000000000073</v>
      </c>
      <c r="E203" s="55">
        <v>30.5562</v>
      </c>
      <c r="F203" s="56">
        <v>5.0999999999999996</v>
      </c>
      <c r="G203" s="55">
        <v>24.56</v>
      </c>
      <c r="H203" s="57">
        <v>134</v>
      </c>
      <c r="I203" s="56">
        <v>0.1</v>
      </c>
      <c r="J203" s="55">
        <v>4127.2</v>
      </c>
      <c r="K203" s="56">
        <v>0.17</v>
      </c>
      <c r="L203" s="55">
        <v>3324.54</v>
      </c>
      <c r="M203" s="56">
        <v>0.16</v>
      </c>
      <c r="N203" s="53">
        <v>2</v>
      </c>
      <c r="O203" s="53">
        <v>2</v>
      </c>
      <c r="P203" s="54" t="str">
        <f t="shared" si="3"/>
        <v>22</v>
      </c>
      <c r="Q203" s="54"/>
      <c r="R203" s="53" t="s">
        <v>1650</v>
      </c>
    </row>
    <row r="204" spans="1:18" x14ac:dyDescent="0.25">
      <c r="A204" s="5" t="s">
        <v>303</v>
      </c>
      <c r="B204" s="5" t="s">
        <v>1379</v>
      </c>
      <c r="C204" s="5" t="s">
        <v>1380</v>
      </c>
      <c r="D204" s="55">
        <v>3.4199999999999915</v>
      </c>
      <c r="E204" s="55">
        <v>18.283799999999999</v>
      </c>
      <c r="F204" s="56">
        <v>5.34</v>
      </c>
      <c r="G204" s="55">
        <v>14.86</v>
      </c>
      <c r="H204" s="57">
        <v>232</v>
      </c>
      <c r="I204" s="56">
        <v>0.18</v>
      </c>
      <c r="J204" s="55">
        <v>4110.5</v>
      </c>
      <c r="K204" s="56">
        <v>0.17</v>
      </c>
      <c r="L204" s="55">
        <v>3317.06</v>
      </c>
      <c r="M204" s="56">
        <v>0.16</v>
      </c>
      <c r="N204" s="53">
        <v>2</v>
      </c>
      <c r="O204" s="53">
        <v>2</v>
      </c>
      <c r="P204" s="54" t="str">
        <f t="shared" si="3"/>
        <v>22</v>
      </c>
      <c r="Q204" s="54"/>
      <c r="R204" s="53" t="s">
        <v>1650</v>
      </c>
    </row>
    <row r="205" spans="1:18" x14ac:dyDescent="0.25">
      <c r="A205" s="5" t="s">
        <v>303</v>
      </c>
      <c r="B205" s="5" t="s">
        <v>1303</v>
      </c>
      <c r="C205" s="5" t="s">
        <v>1304</v>
      </c>
      <c r="D205" s="55">
        <v>2.6600000000000037</v>
      </c>
      <c r="E205" s="55">
        <v>16.4831</v>
      </c>
      <c r="F205" s="56">
        <v>6.19</v>
      </c>
      <c r="G205" s="55">
        <v>13.82</v>
      </c>
      <c r="H205" s="57">
        <v>240</v>
      </c>
      <c r="I205" s="56">
        <v>0.18</v>
      </c>
      <c r="J205" s="55">
        <v>3946.61</v>
      </c>
      <c r="K205" s="56">
        <v>0.16</v>
      </c>
      <c r="L205" s="55">
        <v>3308.21</v>
      </c>
      <c r="M205" s="56">
        <v>0.16</v>
      </c>
      <c r="N205" s="53">
        <v>2</v>
      </c>
      <c r="O205" s="53">
        <v>2</v>
      </c>
      <c r="P205" s="54" t="str">
        <f t="shared" si="3"/>
        <v>22</v>
      </c>
      <c r="Q205" s="54"/>
      <c r="R205" s="53" t="s">
        <v>1650</v>
      </c>
    </row>
    <row r="206" spans="1:18" x14ac:dyDescent="0.25">
      <c r="A206" s="5" t="s">
        <v>303</v>
      </c>
      <c r="B206" s="5" t="s">
        <v>1193</v>
      </c>
      <c r="C206" s="5" t="s">
        <v>1194</v>
      </c>
      <c r="D206" s="55">
        <v>4.1000000000000139</v>
      </c>
      <c r="E206" s="55">
        <v>22.084499999999998</v>
      </c>
      <c r="F206" s="56">
        <v>5.38</v>
      </c>
      <c r="G206" s="55">
        <v>17.98</v>
      </c>
      <c r="H206" s="57">
        <v>184</v>
      </c>
      <c r="I206" s="56">
        <v>0.14000000000000001</v>
      </c>
      <c r="J206" s="55">
        <v>4057.64</v>
      </c>
      <c r="K206" s="56">
        <v>0.17</v>
      </c>
      <c r="L206" s="55">
        <v>3303.24</v>
      </c>
      <c r="M206" s="56">
        <v>0.16</v>
      </c>
      <c r="N206" s="53">
        <v>2</v>
      </c>
      <c r="O206" s="53">
        <v>2</v>
      </c>
      <c r="P206" s="54" t="str">
        <f t="shared" si="3"/>
        <v>22</v>
      </c>
      <c r="Q206" s="54"/>
      <c r="R206" s="53" t="s">
        <v>1650</v>
      </c>
    </row>
    <row r="207" spans="1:18" x14ac:dyDescent="0.25">
      <c r="A207" s="5" t="s">
        <v>303</v>
      </c>
      <c r="B207" s="5" t="s">
        <v>1215</v>
      </c>
      <c r="C207" s="5" t="s">
        <v>1216</v>
      </c>
      <c r="D207" s="55">
        <v>3.2400000000000069</v>
      </c>
      <c r="E207" s="55">
        <v>19.236999999999998</v>
      </c>
      <c r="F207" s="56">
        <v>5.93</v>
      </c>
      <c r="G207" s="55">
        <v>15.99</v>
      </c>
      <c r="H207" s="57">
        <v>204</v>
      </c>
      <c r="I207" s="56">
        <v>0.16</v>
      </c>
      <c r="J207" s="55">
        <v>3938.34</v>
      </c>
      <c r="K207" s="56">
        <v>0.16</v>
      </c>
      <c r="L207" s="55">
        <v>3277.38</v>
      </c>
      <c r="M207" s="56">
        <v>0.16</v>
      </c>
      <c r="N207" s="53">
        <v>2</v>
      </c>
      <c r="O207" s="53">
        <v>2</v>
      </c>
      <c r="P207" s="54" t="str">
        <f t="shared" si="3"/>
        <v>22</v>
      </c>
      <c r="Q207" s="54"/>
      <c r="R207" s="53" t="s">
        <v>1650</v>
      </c>
    </row>
    <row r="208" spans="1:18" x14ac:dyDescent="0.25">
      <c r="A208" s="5" t="s">
        <v>303</v>
      </c>
      <c r="B208" s="5" t="s">
        <v>1253</v>
      </c>
      <c r="C208" s="5" t="s">
        <v>1254</v>
      </c>
      <c r="D208" s="55">
        <v>2.75</v>
      </c>
      <c r="E208" s="55">
        <v>17.405100000000001</v>
      </c>
      <c r="F208" s="56">
        <v>6.32</v>
      </c>
      <c r="G208" s="55">
        <v>14.65</v>
      </c>
      <c r="H208" s="57">
        <v>227</v>
      </c>
      <c r="I208" s="56">
        <v>0.17</v>
      </c>
      <c r="J208" s="55">
        <v>3868.81</v>
      </c>
      <c r="K208" s="56">
        <v>0.16</v>
      </c>
      <c r="L208" s="55">
        <v>3244.56</v>
      </c>
      <c r="M208" s="56">
        <v>0.16</v>
      </c>
      <c r="N208" s="53">
        <v>2</v>
      </c>
      <c r="O208" s="53">
        <v>2</v>
      </c>
      <c r="P208" s="54" t="str">
        <f t="shared" si="3"/>
        <v>22</v>
      </c>
      <c r="Q208" s="54"/>
      <c r="R208" s="53" t="s">
        <v>1650</v>
      </c>
    </row>
    <row r="209" spans="1:18" x14ac:dyDescent="0.25">
      <c r="A209" s="5" t="s">
        <v>303</v>
      </c>
      <c r="B209" s="5" t="s">
        <v>1229</v>
      </c>
      <c r="C209" s="5" t="s">
        <v>1230</v>
      </c>
      <c r="D209" s="55">
        <v>2.8399999999999941</v>
      </c>
      <c r="E209" s="55">
        <v>18.418399999999998</v>
      </c>
      <c r="F209" s="56">
        <v>6.48</v>
      </c>
      <c r="G209" s="55">
        <v>15.57</v>
      </c>
      <c r="H209" s="57">
        <v>218</v>
      </c>
      <c r="I209" s="56">
        <v>0.17</v>
      </c>
      <c r="J209" s="55">
        <v>3846.2</v>
      </c>
      <c r="K209" s="56">
        <v>0.16</v>
      </c>
      <c r="L209" s="55">
        <v>3227.08</v>
      </c>
      <c r="M209" s="56">
        <v>0.16</v>
      </c>
      <c r="N209" s="53">
        <v>2</v>
      </c>
      <c r="O209" s="53">
        <v>2</v>
      </c>
      <c r="P209" s="54" t="str">
        <f t="shared" si="3"/>
        <v>22</v>
      </c>
      <c r="Q209" s="54"/>
      <c r="R209" s="53" t="s">
        <v>1650</v>
      </c>
    </row>
    <row r="210" spans="1:18" x14ac:dyDescent="0.25">
      <c r="A210" s="5" t="s">
        <v>303</v>
      </c>
      <c r="B210" s="5" t="s">
        <v>1237</v>
      </c>
      <c r="C210" s="5" t="s">
        <v>1238</v>
      </c>
      <c r="D210" s="55">
        <v>4.7300000000000093</v>
      </c>
      <c r="E210" s="55">
        <v>28.7697</v>
      </c>
      <c r="F210" s="56">
        <v>6.08</v>
      </c>
      <c r="G210" s="55">
        <v>24.03</v>
      </c>
      <c r="H210" s="57">
        <v>134</v>
      </c>
      <c r="I210" s="56">
        <v>0.1</v>
      </c>
      <c r="J210" s="55">
        <v>3853.92</v>
      </c>
      <c r="K210" s="56">
        <v>0.16</v>
      </c>
      <c r="L210" s="55">
        <v>3220.1</v>
      </c>
      <c r="M210" s="56">
        <v>0.16</v>
      </c>
      <c r="N210" s="53">
        <v>2</v>
      </c>
      <c r="O210" s="53">
        <v>2</v>
      </c>
      <c r="P210" s="54" t="str">
        <f t="shared" si="3"/>
        <v>22</v>
      </c>
      <c r="Q210" s="54"/>
      <c r="R210" s="53" t="s">
        <v>1650</v>
      </c>
    </row>
    <row r="211" spans="1:18" x14ac:dyDescent="0.25">
      <c r="A211" s="5" t="s">
        <v>303</v>
      </c>
      <c r="B211" s="5" t="s">
        <v>1465</v>
      </c>
      <c r="C211" s="5" t="s">
        <v>1466</v>
      </c>
      <c r="D211" s="55">
        <v>3.2000000000000024</v>
      </c>
      <c r="E211" s="55">
        <v>18.390899999999998</v>
      </c>
      <c r="F211" s="56">
        <v>5.74</v>
      </c>
      <c r="G211" s="55">
        <v>15.19</v>
      </c>
      <c r="H211" s="57">
        <v>213</v>
      </c>
      <c r="I211" s="56">
        <v>0.16</v>
      </c>
      <c r="J211" s="55">
        <v>3881.59</v>
      </c>
      <c r="K211" s="56">
        <v>0.16</v>
      </c>
      <c r="L211" s="55">
        <v>3199.99</v>
      </c>
      <c r="M211" s="56">
        <v>0.16</v>
      </c>
      <c r="N211" s="53">
        <v>2</v>
      </c>
      <c r="O211" s="53">
        <v>2</v>
      </c>
      <c r="P211" s="54" t="str">
        <f t="shared" si="3"/>
        <v>22</v>
      </c>
      <c r="Q211" s="54"/>
      <c r="R211" s="53" t="s">
        <v>1650</v>
      </c>
    </row>
    <row r="212" spans="1:18" x14ac:dyDescent="0.25">
      <c r="A212" s="5" t="s">
        <v>303</v>
      </c>
      <c r="B212" s="5" t="s">
        <v>1249</v>
      </c>
      <c r="C212" s="5" t="s">
        <v>1250</v>
      </c>
      <c r="D212" s="55">
        <v>2.1600000000000104</v>
      </c>
      <c r="E212" s="55">
        <v>15.6555</v>
      </c>
      <c r="F212" s="56">
        <v>7.24</v>
      </c>
      <c r="G212" s="55">
        <v>13.49</v>
      </c>
      <c r="H212" s="57">
        <v>235</v>
      </c>
      <c r="I212" s="56">
        <v>0.18</v>
      </c>
      <c r="J212" s="55">
        <v>3703.81</v>
      </c>
      <c r="K212" s="56">
        <v>0.15</v>
      </c>
      <c r="L212" s="55">
        <v>3196.21</v>
      </c>
      <c r="M212" s="56">
        <v>0.16</v>
      </c>
      <c r="N212" s="53">
        <v>2</v>
      </c>
      <c r="O212" s="53">
        <v>2</v>
      </c>
      <c r="P212" s="54" t="str">
        <f t="shared" si="3"/>
        <v>22</v>
      </c>
      <c r="Q212" s="54"/>
      <c r="R212" s="53" t="s">
        <v>1650</v>
      </c>
    </row>
    <row r="213" spans="1:18" x14ac:dyDescent="0.25">
      <c r="A213" s="5" t="s">
        <v>303</v>
      </c>
      <c r="B213" s="5" t="s">
        <v>1083</v>
      </c>
      <c r="C213" s="5" t="s">
        <v>1084</v>
      </c>
      <c r="D213" s="55">
        <v>4.0099999999999927</v>
      </c>
      <c r="E213" s="55">
        <v>21.3825</v>
      </c>
      <c r="F213" s="56">
        <v>5.33</v>
      </c>
      <c r="G213" s="55">
        <v>17.37</v>
      </c>
      <c r="H213" s="57">
        <v>179</v>
      </c>
      <c r="I213" s="56">
        <v>0.14000000000000001</v>
      </c>
      <c r="J213" s="55">
        <v>3872.89</v>
      </c>
      <c r="K213" s="56">
        <v>0.16</v>
      </c>
      <c r="L213" s="55">
        <v>3155.1</v>
      </c>
      <c r="M213" s="56">
        <v>0.16</v>
      </c>
      <c r="N213" s="53">
        <v>2</v>
      </c>
      <c r="O213" s="53">
        <v>2</v>
      </c>
      <c r="P213" s="54" t="str">
        <f t="shared" si="3"/>
        <v>22</v>
      </c>
      <c r="Q213" s="54"/>
      <c r="R213" s="53" t="s">
        <v>1650</v>
      </c>
    </row>
    <row r="214" spans="1:18" x14ac:dyDescent="0.25">
      <c r="A214" s="5" t="s">
        <v>303</v>
      </c>
      <c r="B214" s="5" t="s">
        <v>1646</v>
      </c>
      <c r="C214" s="5" t="s">
        <v>1647</v>
      </c>
      <c r="D214" s="55">
        <v>2.3899999999999899</v>
      </c>
      <c r="E214" s="55">
        <v>17.456700000000001</v>
      </c>
      <c r="F214" s="56">
        <v>7.3</v>
      </c>
      <c r="G214" s="55">
        <v>15.06</v>
      </c>
      <c r="H214" s="57">
        <v>235</v>
      </c>
      <c r="I214" s="56">
        <v>0.18</v>
      </c>
      <c r="J214" s="55">
        <v>3711.36</v>
      </c>
      <c r="K214" s="56">
        <v>0.15</v>
      </c>
      <c r="L214" s="55">
        <v>3149.71</v>
      </c>
      <c r="M214" s="56">
        <v>0.16</v>
      </c>
      <c r="N214" s="53">
        <v>2</v>
      </c>
      <c r="O214" s="53">
        <v>2</v>
      </c>
      <c r="P214" s="54" t="str">
        <f t="shared" si="3"/>
        <v>22</v>
      </c>
      <c r="Q214" s="54"/>
      <c r="R214" s="53" t="s">
        <v>1650</v>
      </c>
    </row>
    <row r="215" spans="1:18" x14ac:dyDescent="0.25">
      <c r="A215" s="5" t="s">
        <v>303</v>
      </c>
      <c r="B215" s="5" t="s">
        <v>1061</v>
      </c>
      <c r="C215" s="5" t="s">
        <v>1062</v>
      </c>
      <c r="D215" s="55">
        <v>2.1600000000000112</v>
      </c>
      <c r="E215" s="55">
        <v>12.7897</v>
      </c>
      <c r="F215" s="56">
        <v>5.92</v>
      </c>
      <c r="G215" s="55">
        <v>10.62</v>
      </c>
      <c r="H215" s="57">
        <v>303</v>
      </c>
      <c r="I215" s="56">
        <v>0.23</v>
      </c>
      <c r="J215" s="55">
        <v>3797.35</v>
      </c>
      <c r="K215" s="56">
        <v>0.15</v>
      </c>
      <c r="L215" s="55">
        <v>3142.87</v>
      </c>
      <c r="M215" s="56">
        <v>0.15</v>
      </c>
      <c r="N215" s="53">
        <v>2</v>
      </c>
      <c r="O215" s="53">
        <v>2</v>
      </c>
      <c r="P215" s="54" t="str">
        <f t="shared" si="3"/>
        <v>22</v>
      </c>
      <c r="Q215" s="54"/>
      <c r="R215" s="53" t="s">
        <v>1650</v>
      </c>
    </row>
    <row r="216" spans="1:18" x14ac:dyDescent="0.25">
      <c r="A216" s="5" t="s">
        <v>303</v>
      </c>
      <c r="B216" s="5" t="s">
        <v>1447</v>
      </c>
      <c r="C216" s="5" t="s">
        <v>1448</v>
      </c>
      <c r="D216" s="55">
        <v>3.4199999999999959</v>
      </c>
      <c r="E216" s="55">
        <v>18.862300000000001</v>
      </c>
      <c r="F216" s="56">
        <v>5.51</v>
      </c>
      <c r="G216" s="55">
        <v>15.44</v>
      </c>
      <c r="H216" s="57">
        <v>224</v>
      </c>
      <c r="I216" s="56">
        <v>0.17</v>
      </c>
      <c r="J216" s="55">
        <v>3903.33</v>
      </c>
      <c r="K216" s="56">
        <v>0.16</v>
      </c>
      <c r="L216" s="55">
        <v>3137.25</v>
      </c>
      <c r="M216" s="56">
        <v>0.15</v>
      </c>
      <c r="N216" s="53">
        <v>2</v>
      </c>
      <c r="O216" s="53">
        <v>2</v>
      </c>
      <c r="P216" s="54" t="str">
        <f t="shared" si="3"/>
        <v>22</v>
      </c>
      <c r="Q216" s="54"/>
      <c r="R216" s="53" t="s">
        <v>1650</v>
      </c>
    </row>
    <row r="217" spans="1:18" x14ac:dyDescent="0.25">
      <c r="A217" s="5" t="s">
        <v>303</v>
      </c>
      <c r="B217" s="5" t="s">
        <v>1383</v>
      </c>
      <c r="C217" s="5" t="s">
        <v>21</v>
      </c>
      <c r="D217" s="55">
        <v>3.3300000000000076</v>
      </c>
      <c r="E217" s="55">
        <v>17.481200000000001</v>
      </c>
      <c r="F217" s="56">
        <v>5.24</v>
      </c>
      <c r="G217" s="55">
        <v>14.15</v>
      </c>
      <c r="H217" s="57">
        <v>224</v>
      </c>
      <c r="I217" s="56">
        <v>0.17</v>
      </c>
      <c r="J217" s="55">
        <v>3872.55</v>
      </c>
      <c r="K217" s="56">
        <v>0.16</v>
      </c>
      <c r="L217" s="55">
        <v>3126.63</v>
      </c>
      <c r="M217" s="56">
        <v>0.15</v>
      </c>
      <c r="N217" s="53">
        <v>2</v>
      </c>
      <c r="O217" s="53">
        <v>2</v>
      </c>
      <c r="P217" s="54" t="str">
        <f t="shared" si="3"/>
        <v>22</v>
      </c>
      <c r="Q217" s="54"/>
      <c r="R217" s="53" t="s">
        <v>1650</v>
      </c>
    </row>
    <row r="218" spans="1:18" x14ac:dyDescent="0.25">
      <c r="A218" s="5" t="s">
        <v>303</v>
      </c>
      <c r="B218" s="5" t="s">
        <v>1598</v>
      </c>
      <c r="C218" s="5" t="s">
        <v>1599</v>
      </c>
      <c r="D218" s="55">
        <v>2.0699999999999941</v>
      </c>
      <c r="E218" s="55">
        <v>15.053100000000001</v>
      </c>
      <c r="F218" s="56">
        <v>7.27</v>
      </c>
      <c r="G218" s="55">
        <v>12.98</v>
      </c>
      <c r="H218" s="57">
        <v>244</v>
      </c>
      <c r="I218" s="56">
        <v>0.19</v>
      </c>
      <c r="J218" s="55">
        <v>3631.55</v>
      </c>
      <c r="K218" s="56">
        <v>0.15</v>
      </c>
      <c r="L218" s="55">
        <v>3126.47</v>
      </c>
      <c r="M218" s="56">
        <v>0.15</v>
      </c>
      <c r="N218" s="53">
        <v>2</v>
      </c>
      <c r="O218" s="53">
        <v>2</v>
      </c>
      <c r="P218" s="54" t="str">
        <f t="shared" si="3"/>
        <v>22</v>
      </c>
      <c r="Q218" s="54"/>
      <c r="R218" s="53" t="s">
        <v>1650</v>
      </c>
    </row>
    <row r="219" spans="1:18" x14ac:dyDescent="0.25">
      <c r="A219" s="5" t="s">
        <v>303</v>
      </c>
      <c r="B219" s="5" t="s">
        <v>1115</v>
      </c>
      <c r="C219" s="5" t="s">
        <v>1116</v>
      </c>
      <c r="D219" s="55">
        <v>3.1999999999999917</v>
      </c>
      <c r="E219" s="55">
        <v>21.732199999999999</v>
      </c>
      <c r="F219" s="56">
        <v>6.79</v>
      </c>
      <c r="G219" s="55">
        <v>18.53</v>
      </c>
      <c r="H219" s="57">
        <v>172</v>
      </c>
      <c r="I219" s="56">
        <v>0.13</v>
      </c>
      <c r="J219" s="55">
        <v>3672.9</v>
      </c>
      <c r="K219" s="56">
        <v>0.15</v>
      </c>
      <c r="L219" s="55">
        <v>3122.5</v>
      </c>
      <c r="M219" s="56">
        <v>0.15</v>
      </c>
      <c r="N219" s="53">
        <v>2</v>
      </c>
      <c r="O219" s="53">
        <v>2</v>
      </c>
      <c r="P219" s="54" t="str">
        <f t="shared" si="3"/>
        <v>22</v>
      </c>
      <c r="Q219" s="54"/>
      <c r="R219" s="53" t="s">
        <v>1650</v>
      </c>
    </row>
    <row r="220" spans="1:18" x14ac:dyDescent="0.25">
      <c r="A220" s="5" t="s">
        <v>303</v>
      </c>
      <c r="B220" s="5" t="s">
        <v>1630</v>
      </c>
      <c r="C220" s="5" t="s">
        <v>1631</v>
      </c>
      <c r="D220" s="55">
        <v>3.2900000000000036</v>
      </c>
      <c r="E220" s="55">
        <v>20.828399999999998</v>
      </c>
      <c r="F220" s="56">
        <v>6.33</v>
      </c>
      <c r="G220" s="55">
        <v>17.53</v>
      </c>
      <c r="H220" s="57">
        <v>177</v>
      </c>
      <c r="I220" s="56">
        <v>0.13</v>
      </c>
      <c r="J220" s="55">
        <v>3704.63</v>
      </c>
      <c r="K220" s="56">
        <v>0.15</v>
      </c>
      <c r="L220" s="55">
        <v>3122.3</v>
      </c>
      <c r="M220" s="56">
        <v>0.15</v>
      </c>
      <c r="N220" s="53">
        <v>2</v>
      </c>
      <c r="O220" s="53">
        <v>2</v>
      </c>
      <c r="P220" s="54" t="str">
        <f t="shared" si="3"/>
        <v>22</v>
      </c>
      <c r="Q220" s="54"/>
      <c r="R220" s="53" t="s">
        <v>1650</v>
      </c>
    </row>
    <row r="221" spans="1:18" x14ac:dyDescent="0.25">
      <c r="A221" s="5" t="s">
        <v>303</v>
      </c>
      <c r="B221" s="5" t="s">
        <v>1532</v>
      </c>
      <c r="C221" s="5" t="s">
        <v>1533</v>
      </c>
      <c r="D221" s="55">
        <v>3.1999999999999988</v>
      </c>
      <c r="E221" s="55">
        <v>19.28</v>
      </c>
      <c r="F221" s="56">
        <v>6.02</v>
      </c>
      <c r="G221" s="55">
        <v>16.079999999999998</v>
      </c>
      <c r="H221" s="57">
        <v>190</v>
      </c>
      <c r="I221" s="56">
        <v>0.15</v>
      </c>
      <c r="J221" s="55">
        <v>3721.09</v>
      </c>
      <c r="K221" s="56">
        <v>0.15</v>
      </c>
      <c r="L221" s="55">
        <v>3113.09</v>
      </c>
      <c r="M221" s="56">
        <v>0.15</v>
      </c>
      <c r="N221" s="53">
        <v>2</v>
      </c>
      <c r="O221" s="53">
        <v>2</v>
      </c>
      <c r="P221" s="54" t="str">
        <f t="shared" si="3"/>
        <v>22</v>
      </c>
      <c r="Q221" s="54"/>
      <c r="R221" s="53" t="s">
        <v>1650</v>
      </c>
    </row>
    <row r="222" spans="1:18" x14ac:dyDescent="0.25">
      <c r="A222" s="5" t="s">
        <v>303</v>
      </c>
      <c r="B222" s="5" t="s">
        <v>1620</v>
      </c>
      <c r="C222" s="5" t="s">
        <v>1621</v>
      </c>
      <c r="D222" s="55">
        <v>4.2799999999999834</v>
      </c>
      <c r="E222" s="55">
        <v>23.0457</v>
      </c>
      <c r="F222" s="56">
        <v>5.38</v>
      </c>
      <c r="G222" s="55">
        <v>18.760000000000002</v>
      </c>
      <c r="H222" s="57">
        <v>175</v>
      </c>
      <c r="I222" s="56">
        <v>0.13</v>
      </c>
      <c r="J222" s="55">
        <v>3849.45</v>
      </c>
      <c r="K222" s="56">
        <v>0.16</v>
      </c>
      <c r="L222" s="55">
        <v>3100.45</v>
      </c>
      <c r="M222" s="56">
        <v>0.15</v>
      </c>
      <c r="N222" s="53">
        <v>2</v>
      </c>
      <c r="O222" s="53">
        <v>2</v>
      </c>
      <c r="P222" s="54" t="str">
        <f t="shared" si="3"/>
        <v>22</v>
      </c>
      <c r="Q222" s="54"/>
      <c r="R222" s="53" t="s">
        <v>1650</v>
      </c>
    </row>
    <row r="223" spans="1:18" x14ac:dyDescent="0.25">
      <c r="A223" s="5" t="s">
        <v>303</v>
      </c>
      <c r="B223" s="5" t="s">
        <v>1400</v>
      </c>
      <c r="C223" s="5" t="s">
        <v>1401</v>
      </c>
      <c r="D223" s="55">
        <v>3.200000000000002</v>
      </c>
      <c r="E223" s="55">
        <v>18.305099999999999</v>
      </c>
      <c r="F223" s="56">
        <v>5.72</v>
      </c>
      <c r="G223" s="55">
        <v>15.1</v>
      </c>
      <c r="H223" s="57">
        <v>205</v>
      </c>
      <c r="I223" s="56">
        <v>0.16</v>
      </c>
      <c r="J223" s="55">
        <v>3754.3</v>
      </c>
      <c r="K223" s="56">
        <v>0.15</v>
      </c>
      <c r="L223" s="55">
        <v>3098.3</v>
      </c>
      <c r="M223" s="56">
        <v>0.15</v>
      </c>
      <c r="N223" s="53">
        <v>2</v>
      </c>
      <c r="O223" s="53">
        <v>2</v>
      </c>
      <c r="P223" s="54" t="str">
        <f t="shared" si="3"/>
        <v>22</v>
      </c>
      <c r="Q223" s="54"/>
      <c r="R223" s="53" t="s">
        <v>1650</v>
      </c>
    </row>
    <row r="224" spans="1:18" x14ac:dyDescent="0.25">
      <c r="A224" s="5" t="s">
        <v>303</v>
      </c>
      <c r="B224" s="5" t="s">
        <v>328</v>
      </c>
      <c r="C224" s="5" t="s">
        <v>329</v>
      </c>
      <c r="D224" s="55">
        <v>4.084265350877196</v>
      </c>
      <c r="E224" s="55">
        <v>24.505500000000001</v>
      </c>
      <c r="F224" s="56">
        <v>5.99</v>
      </c>
      <c r="G224" s="55">
        <v>20.420000000000002</v>
      </c>
      <c r="H224" s="57">
        <v>154</v>
      </c>
      <c r="I224" s="56">
        <v>0.12</v>
      </c>
      <c r="J224" s="55">
        <v>3724.85</v>
      </c>
      <c r="K224" s="56">
        <v>0.15</v>
      </c>
      <c r="L224" s="55">
        <v>3095.87</v>
      </c>
      <c r="M224" s="56">
        <v>0.15</v>
      </c>
      <c r="N224" s="53">
        <v>2</v>
      </c>
      <c r="O224" s="53">
        <v>2</v>
      </c>
      <c r="P224" s="54" t="str">
        <f t="shared" si="3"/>
        <v>22</v>
      </c>
      <c r="Q224" s="54"/>
      <c r="R224" s="53" t="s">
        <v>3850</v>
      </c>
    </row>
    <row r="225" spans="1:18" x14ac:dyDescent="0.25">
      <c r="A225" s="5" t="s">
        <v>303</v>
      </c>
      <c r="B225" s="5" t="s">
        <v>1181</v>
      </c>
      <c r="C225" s="5" t="s">
        <v>1182</v>
      </c>
      <c r="D225" s="55">
        <v>2.6600000000000046</v>
      </c>
      <c r="E225" s="55">
        <v>15.827500000000001</v>
      </c>
      <c r="F225" s="56">
        <v>5.95</v>
      </c>
      <c r="G225" s="55">
        <v>13.16</v>
      </c>
      <c r="H225" s="57">
        <v>242</v>
      </c>
      <c r="I225" s="56">
        <v>0.19</v>
      </c>
      <c r="J225" s="55">
        <v>3707.64</v>
      </c>
      <c r="K225" s="56">
        <v>0.15</v>
      </c>
      <c r="L225" s="55">
        <v>3063.92</v>
      </c>
      <c r="M225" s="56">
        <v>0.15</v>
      </c>
      <c r="N225" s="53">
        <v>2</v>
      </c>
      <c r="O225" s="53">
        <v>2</v>
      </c>
      <c r="P225" s="54" t="str">
        <f t="shared" si="3"/>
        <v>22</v>
      </c>
      <c r="Q225" s="54"/>
      <c r="R225" s="53" t="s">
        <v>1650</v>
      </c>
    </row>
    <row r="226" spans="1:18" x14ac:dyDescent="0.25">
      <c r="A226" s="5" t="s">
        <v>303</v>
      </c>
      <c r="B226" s="5" t="s">
        <v>1502</v>
      </c>
      <c r="C226" s="5" t="s">
        <v>1503</v>
      </c>
      <c r="D226" s="55">
        <v>1.8899999999999899</v>
      </c>
      <c r="E226" s="55">
        <v>12.8452</v>
      </c>
      <c r="F226" s="56">
        <v>6.79</v>
      </c>
      <c r="G226" s="55">
        <v>10.95</v>
      </c>
      <c r="H226" s="57">
        <v>298</v>
      </c>
      <c r="I226" s="56">
        <v>0.23</v>
      </c>
      <c r="J226" s="55">
        <v>3599.38</v>
      </c>
      <c r="K226" s="56">
        <v>0.15</v>
      </c>
      <c r="L226" s="55">
        <v>3036.16</v>
      </c>
      <c r="M226" s="56">
        <v>0.15</v>
      </c>
      <c r="N226" s="53">
        <v>2</v>
      </c>
      <c r="O226" s="53">
        <v>2</v>
      </c>
      <c r="P226" s="54" t="str">
        <f t="shared" si="3"/>
        <v>22</v>
      </c>
      <c r="Q226" s="54"/>
      <c r="R226" s="53" t="s">
        <v>1650</v>
      </c>
    </row>
    <row r="227" spans="1:18" x14ac:dyDescent="0.25">
      <c r="A227" s="5" t="s">
        <v>303</v>
      </c>
      <c r="B227" s="5" t="s">
        <v>1069</v>
      </c>
      <c r="C227" s="5" t="s">
        <v>1070</v>
      </c>
      <c r="D227" s="55">
        <v>4.2799999999999843</v>
      </c>
      <c r="E227" s="55">
        <v>24.4878</v>
      </c>
      <c r="F227" s="56">
        <v>5.72</v>
      </c>
      <c r="G227" s="55">
        <v>20.2</v>
      </c>
      <c r="H227" s="57">
        <v>149</v>
      </c>
      <c r="I227" s="56">
        <v>0.11</v>
      </c>
      <c r="J227" s="55">
        <v>3652.25</v>
      </c>
      <c r="K227" s="56">
        <v>0.15</v>
      </c>
      <c r="L227" s="55">
        <v>3014.53</v>
      </c>
      <c r="M227" s="56">
        <v>0.15</v>
      </c>
      <c r="N227" s="53">
        <v>2</v>
      </c>
      <c r="O227" s="53">
        <v>2</v>
      </c>
      <c r="P227" s="54" t="str">
        <f t="shared" si="3"/>
        <v>22</v>
      </c>
      <c r="Q227" s="54"/>
      <c r="R227" s="53" t="s">
        <v>1650</v>
      </c>
    </row>
    <row r="228" spans="1:18" x14ac:dyDescent="0.25">
      <c r="A228" s="5" t="s">
        <v>303</v>
      </c>
      <c r="B228" s="5" t="s">
        <v>1530</v>
      </c>
      <c r="C228" s="5" t="s">
        <v>1531</v>
      </c>
      <c r="D228" s="55">
        <v>3.6000000000000116</v>
      </c>
      <c r="E228" s="55">
        <v>20.601299999999998</v>
      </c>
      <c r="F228" s="56">
        <v>5.72</v>
      </c>
      <c r="G228" s="55">
        <v>17</v>
      </c>
      <c r="H228" s="57">
        <v>178</v>
      </c>
      <c r="I228" s="56">
        <v>0.14000000000000001</v>
      </c>
      <c r="J228" s="55">
        <v>3650.41</v>
      </c>
      <c r="K228" s="56">
        <v>0.15</v>
      </c>
      <c r="L228" s="55">
        <v>3009.61</v>
      </c>
      <c r="M228" s="56">
        <v>0.15</v>
      </c>
      <c r="N228" s="53">
        <v>2</v>
      </c>
      <c r="O228" s="53">
        <v>2</v>
      </c>
      <c r="P228" s="54" t="str">
        <f t="shared" si="3"/>
        <v>22</v>
      </c>
      <c r="Q228" s="54"/>
      <c r="R228" s="53" t="s">
        <v>1650</v>
      </c>
    </row>
    <row r="229" spans="1:18" x14ac:dyDescent="0.25">
      <c r="A229" s="5" t="s">
        <v>303</v>
      </c>
      <c r="B229" s="5" t="s">
        <v>1600</v>
      </c>
      <c r="C229" s="5" t="s">
        <v>1601</v>
      </c>
      <c r="D229" s="55">
        <v>2.0699999999999941</v>
      </c>
      <c r="E229" s="55">
        <v>13.8134</v>
      </c>
      <c r="F229" s="56">
        <v>6.67</v>
      </c>
      <c r="G229" s="55">
        <v>11.74</v>
      </c>
      <c r="H229" s="57">
        <v>255</v>
      </c>
      <c r="I229" s="56">
        <v>0.2</v>
      </c>
      <c r="J229" s="55">
        <v>3521.5</v>
      </c>
      <c r="K229" s="56">
        <v>0.14000000000000001</v>
      </c>
      <c r="L229" s="55">
        <v>2993.65</v>
      </c>
      <c r="M229" s="56">
        <v>0.15</v>
      </c>
      <c r="N229" s="53">
        <v>2</v>
      </c>
      <c r="O229" s="53">
        <v>2</v>
      </c>
      <c r="P229" s="54" t="str">
        <f t="shared" si="3"/>
        <v>22</v>
      </c>
      <c r="Q229" s="54"/>
      <c r="R229" s="53" t="s">
        <v>1650</v>
      </c>
    </row>
    <row r="230" spans="1:18" x14ac:dyDescent="0.25">
      <c r="A230" s="5" t="s">
        <v>303</v>
      </c>
      <c r="B230" s="5" t="s">
        <v>1295</v>
      </c>
      <c r="C230" s="5" t="s">
        <v>1296</v>
      </c>
      <c r="D230" s="55">
        <v>5.0399999999999938</v>
      </c>
      <c r="E230" s="55">
        <v>23.851199999999999</v>
      </c>
      <c r="F230" s="56">
        <v>4.7300000000000004</v>
      </c>
      <c r="G230" s="55">
        <v>18.809999999999999</v>
      </c>
      <c r="H230" s="57">
        <v>162</v>
      </c>
      <c r="I230" s="56">
        <v>0.12</v>
      </c>
      <c r="J230" s="55">
        <v>3809.45</v>
      </c>
      <c r="K230" s="56">
        <v>0.16</v>
      </c>
      <c r="L230" s="55">
        <v>2992.97</v>
      </c>
      <c r="M230" s="56">
        <v>0.15</v>
      </c>
      <c r="N230" s="53">
        <v>2</v>
      </c>
      <c r="O230" s="53">
        <v>2</v>
      </c>
      <c r="P230" s="54" t="str">
        <f t="shared" si="3"/>
        <v>22</v>
      </c>
      <c r="Q230" s="54"/>
      <c r="R230" s="53" t="s">
        <v>1650</v>
      </c>
    </row>
    <row r="231" spans="1:18" x14ac:dyDescent="0.25">
      <c r="A231" s="5" t="s">
        <v>303</v>
      </c>
      <c r="B231" s="5" t="s">
        <v>1490</v>
      </c>
      <c r="C231" s="5" t="s">
        <v>1491</v>
      </c>
      <c r="D231" s="55">
        <v>3.329999999999997</v>
      </c>
      <c r="E231" s="55">
        <v>21.668299999999999</v>
      </c>
      <c r="F231" s="56">
        <v>6.5</v>
      </c>
      <c r="G231" s="55">
        <v>18.329999999999998</v>
      </c>
      <c r="H231" s="57">
        <v>166</v>
      </c>
      <c r="I231" s="56">
        <v>0.13</v>
      </c>
      <c r="J231" s="55">
        <v>3541.6</v>
      </c>
      <c r="K231" s="56">
        <v>0.14000000000000001</v>
      </c>
      <c r="L231" s="55">
        <v>2988.82</v>
      </c>
      <c r="M231" s="56">
        <v>0.15</v>
      </c>
      <c r="N231" s="53">
        <v>2</v>
      </c>
      <c r="O231" s="53">
        <v>2</v>
      </c>
      <c r="P231" s="54" t="str">
        <f t="shared" si="3"/>
        <v>22</v>
      </c>
      <c r="Q231" s="54"/>
      <c r="R231" s="53" t="s">
        <v>1650</v>
      </c>
    </row>
    <row r="232" spans="1:18" x14ac:dyDescent="0.25">
      <c r="A232" s="5" t="s">
        <v>303</v>
      </c>
      <c r="B232" s="5" t="s">
        <v>1578</v>
      </c>
      <c r="C232" s="5" t="s">
        <v>1579</v>
      </c>
      <c r="D232" s="55">
        <v>4.0500000000000016</v>
      </c>
      <c r="E232" s="55">
        <v>25.718800000000002</v>
      </c>
      <c r="F232" s="56">
        <v>6.35</v>
      </c>
      <c r="G232" s="55">
        <v>21.66</v>
      </c>
      <c r="H232" s="57">
        <v>137.5</v>
      </c>
      <c r="I232" s="56">
        <v>0.1</v>
      </c>
      <c r="J232" s="55">
        <v>3534.88</v>
      </c>
      <c r="K232" s="56">
        <v>0.14000000000000001</v>
      </c>
      <c r="L232" s="55">
        <v>2978</v>
      </c>
      <c r="M232" s="56">
        <v>0.15</v>
      </c>
      <c r="N232" s="53">
        <v>2</v>
      </c>
      <c r="O232" s="53">
        <v>2</v>
      </c>
      <c r="P232" s="54" t="str">
        <f t="shared" si="3"/>
        <v>22</v>
      </c>
      <c r="Q232" s="54"/>
      <c r="R232" s="53" t="s">
        <v>1650</v>
      </c>
    </row>
    <row r="233" spans="1:18" x14ac:dyDescent="0.25">
      <c r="A233" s="5" t="s">
        <v>303</v>
      </c>
      <c r="B233" s="5" t="s">
        <v>1103</v>
      </c>
      <c r="C233" s="5" t="s">
        <v>1104</v>
      </c>
      <c r="D233" s="55">
        <v>2.9700000000000126</v>
      </c>
      <c r="E233" s="55">
        <v>19.1112</v>
      </c>
      <c r="F233" s="56">
        <v>6.43</v>
      </c>
      <c r="G233" s="55">
        <v>16.14</v>
      </c>
      <c r="H233" s="57">
        <v>184</v>
      </c>
      <c r="I233" s="56">
        <v>0.14000000000000001</v>
      </c>
      <c r="J233" s="55">
        <v>3517.04</v>
      </c>
      <c r="K233" s="56">
        <v>0.14000000000000001</v>
      </c>
      <c r="L233" s="55">
        <v>2970.56</v>
      </c>
      <c r="M233" s="56">
        <v>0.15</v>
      </c>
      <c r="N233" s="53">
        <v>2</v>
      </c>
      <c r="O233" s="53">
        <v>2</v>
      </c>
      <c r="P233" s="54" t="str">
        <f t="shared" si="3"/>
        <v>22</v>
      </c>
      <c r="Q233" s="54"/>
      <c r="R233" s="53" t="s">
        <v>1650</v>
      </c>
    </row>
    <row r="234" spans="1:18" x14ac:dyDescent="0.25">
      <c r="A234" s="5" t="s">
        <v>303</v>
      </c>
      <c r="B234" s="5" t="s">
        <v>1113</v>
      </c>
      <c r="C234" s="5" t="s">
        <v>1114</v>
      </c>
      <c r="D234" s="55">
        <v>2.8799999999999968</v>
      </c>
      <c r="E234" s="55">
        <v>17.487500000000001</v>
      </c>
      <c r="F234" s="56">
        <v>6.07</v>
      </c>
      <c r="G234" s="55">
        <v>14.6</v>
      </c>
      <c r="H234" s="57">
        <v>209</v>
      </c>
      <c r="I234" s="56">
        <v>0.16</v>
      </c>
      <c r="J234" s="55">
        <v>3558.95</v>
      </c>
      <c r="K234" s="56">
        <v>0.14000000000000001</v>
      </c>
      <c r="L234" s="55">
        <v>2957.03</v>
      </c>
      <c r="M234" s="56">
        <v>0.15</v>
      </c>
      <c r="N234" s="53">
        <v>2</v>
      </c>
      <c r="O234" s="53">
        <v>2</v>
      </c>
      <c r="P234" s="54" t="str">
        <f t="shared" si="3"/>
        <v>22</v>
      </c>
      <c r="Q234" s="54"/>
      <c r="R234" s="53" t="s">
        <v>1650</v>
      </c>
    </row>
    <row r="235" spans="1:18" x14ac:dyDescent="0.25">
      <c r="A235" s="5" t="s">
        <v>303</v>
      </c>
      <c r="B235" s="5" t="s">
        <v>1381</v>
      </c>
      <c r="C235" s="5" t="s">
        <v>1382</v>
      </c>
      <c r="D235" s="55">
        <v>3.2000000000000051</v>
      </c>
      <c r="E235" s="55">
        <v>15.9939</v>
      </c>
      <c r="F235" s="56">
        <v>4.99</v>
      </c>
      <c r="G235" s="55">
        <v>12.79</v>
      </c>
      <c r="H235" s="57">
        <v>234</v>
      </c>
      <c r="I235" s="56">
        <v>0.18</v>
      </c>
      <c r="J235" s="55">
        <v>3705.01</v>
      </c>
      <c r="K235" s="56">
        <v>0.15</v>
      </c>
      <c r="L235" s="55">
        <v>2956.21</v>
      </c>
      <c r="M235" s="56">
        <v>0.15</v>
      </c>
      <c r="N235" s="53">
        <v>2</v>
      </c>
      <c r="O235" s="53">
        <v>2</v>
      </c>
      <c r="P235" s="54" t="str">
        <f t="shared" si="3"/>
        <v>22</v>
      </c>
      <c r="Q235" s="54"/>
      <c r="R235" s="53" t="s">
        <v>1650</v>
      </c>
    </row>
    <row r="236" spans="1:18" x14ac:dyDescent="0.25">
      <c r="A236" s="5" t="s">
        <v>303</v>
      </c>
      <c r="B236" s="5" t="s">
        <v>1087</v>
      </c>
      <c r="C236" s="5" t="s">
        <v>1088</v>
      </c>
      <c r="D236" s="55">
        <v>2.6600000000000112</v>
      </c>
      <c r="E236" s="55">
        <v>17.258800000000001</v>
      </c>
      <c r="F236" s="56">
        <v>6.48</v>
      </c>
      <c r="G236" s="55">
        <v>14.59</v>
      </c>
      <c r="H236" s="57">
        <v>203</v>
      </c>
      <c r="I236" s="56">
        <v>0.16</v>
      </c>
      <c r="J236" s="55">
        <v>3494.95</v>
      </c>
      <c r="K236" s="56">
        <v>0.14000000000000001</v>
      </c>
      <c r="L236" s="55">
        <v>2954.97</v>
      </c>
      <c r="M236" s="56">
        <v>0.15</v>
      </c>
      <c r="N236" s="53">
        <v>2</v>
      </c>
      <c r="O236" s="53">
        <v>2</v>
      </c>
      <c r="P236" s="54" t="str">
        <f t="shared" si="3"/>
        <v>22</v>
      </c>
      <c r="Q236" s="54"/>
      <c r="R236" s="53" t="s">
        <v>1650</v>
      </c>
    </row>
    <row r="237" spans="1:18" x14ac:dyDescent="0.25">
      <c r="A237" s="5" t="s">
        <v>303</v>
      </c>
      <c r="B237" s="5" t="s">
        <v>1471</v>
      </c>
      <c r="C237" s="5" t="s">
        <v>1472</v>
      </c>
      <c r="D237" s="55">
        <v>3.2400000000000064</v>
      </c>
      <c r="E237" s="55">
        <v>19.156300000000002</v>
      </c>
      <c r="F237" s="56">
        <v>5.91</v>
      </c>
      <c r="G237" s="55">
        <v>15.91</v>
      </c>
      <c r="H237" s="57">
        <v>195</v>
      </c>
      <c r="I237" s="56">
        <v>0.15</v>
      </c>
      <c r="J237" s="55">
        <v>3585.76</v>
      </c>
      <c r="K237" s="56">
        <v>0.15</v>
      </c>
      <c r="L237" s="55">
        <v>2953.96</v>
      </c>
      <c r="M237" s="56">
        <v>0.15</v>
      </c>
      <c r="N237" s="53">
        <v>2</v>
      </c>
      <c r="O237" s="53">
        <v>2</v>
      </c>
      <c r="P237" s="54" t="str">
        <f t="shared" si="3"/>
        <v>22</v>
      </c>
      <c r="Q237" s="54"/>
      <c r="R237" s="53" t="s">
        <v>1650</v>
      </c>
    </row>
    <row r="238" spans="1:18" x14ac:dyDescent="0.25">
      <c r="A238" s="5" t="s">
        <v>303</v>
      </c>
      <c r="B238" s="5" t="s">
        <v>1123</v>
      </c>
      <c r="C238" s="5" t="s">
        <v>1124</v>
      </c>
      <c r="D238" s="55">
        <v>2.5699999999999941</v>
      </c>
      <c r="E238" s="55">
        <v>16.532</v>
      </c>
      <c r="F238" s="56">
        <v>6.43</v>
      </c>
      <c r="G238" s="55">
        <v>13.96</v>
      </c>
      <c r="H238" s="57">
        <v>215</v>
      </c>
      <c r="I238" s="56">
        <v>0.16</v>
      </c>
      <c r="J238" s="55">
        <v>3490.15</v>
      </c>
      <c r="K238" s="56">
        <v>0.14000000000000001</v>
      </c>
      <c r="L238" s="55">
        <v>2937.6</v>
      </c>
      <c r="M238" s="56">
        <v>0.14000000000000001</v>
      </c>
      <c r="N238" s="53">
        <v>2</v>
      </c>
      <c r="O238" s="53">
        <v>2</v>
      </c>
      <c r="P238" s="54" t="str">
        <f t="shared" si="3"/>
        <v>22</v>
      </c>
      <c r="Q238" s="54"/>
      <c r="R238" s="53" t="s">
        <v>1650</v>
      </c>
    </row>
    <row r="239" spans="1:18" x14ac:dyDescent="0.25">
      <c r="A239" s="5" t="s">
        <v>303</v>
      </c>
      <c r="B239" s="5" t="s">
        <v>1127</v>
      </c>
      <c r="C239" s="5" t="s">
        <v>1128</v>
      </c>
      <c r="D239" s="55">
        <v>3.1100000000000101</v>
      </c>
      <c r="E239" s="55">
        <v>19.484300000000001</v>
      </c>
      <c r="F239" s="56">
        <v>6.26</v>
      </c>
      <c r="G239" s="55">
        <v>16.37</v>
      </c>
      <c r="H239" s="57">
        <v>179</v>
      </c>
      <c r="I239" s="56">
        <v>0.14000000000000001</v>
      </c>
      <c r="J239" s="55">
        <v>3468.39</v>
      </c>
      <c r="K239" s="56">
        <v>0.14000000000000001</v>
      </c>
      <c r="L239" s="55">
        <v>2911.7</v>
      </c>
      <c r="M239" s="56">
        <v>0.14000000000000001</v>
      </c>
      <c r="N239" s="53">
        <v>2</v>
      </c>
      <c r="O239" s="53">
        <v>2</v>
      </c>
      <c r="P239" s="54" t="str">
        <f t="shared" si="3"/>
        <v>22</v>
      </c>
      <c r="Q239" s="54"/>
      <c r="R239" s="53" t="s">
        <v>1650</v>
      </c>
    </row>
    <row r="240" spans="1:18" x14ac:dyDescent="0.25">
      <c r="A240" s="5" t="s">
        <v>303</v>
      </c>
      <c r="B240" s="5" t="s">
        <v>1404</v>
      </c>
      <c r="C240" s="5" t="s">
        <v>422</v>
      </c>
      <c r="D240" s="55">
        <v>3.0600000000000018</v>
      </c>
      <c r="E240" s="55">
        <v>20.951499999999999</v>
      </c>
      <c r="F240" s="56">
        <v>6.84</v>
      </c>
      <c r="G240" s="55">
        <v>17.89</v>
      </c>
      <c r="H240" s="57">
        <v>164</v>
      </c>
      <c r="I240" s="56">
        <v>0.12</v>
      </c>
      <c r="J240" s="55">
        <v>3406.2</v>
      </c>
      <c r="K240" s="56">
        <v>0.14000000000000001</v>
      </c>
      <c r="L240" s="55">
        <v>2904.36</v>
      </c>
      <c r="M240" s="56">
        <v>0.14000000000000001</v>
      </c>
      <c r="N240" s="53">
        <v>2</v>
      </c>
      <c r="O240" s="53">
        <v>2</v>
      </c>
      <c r="P240" s="54" t="str">
        <f t="shared" si="3"/>
        <v>22</v>
      </c>
      <c r="Q240" s="54"/>
      <c r="R240" s="53" t="s">
        <v>1650</v>
      </c>
    </row>
    <row r="241" spans="1:18" x14ac:dyDescent="0.25">
      <c r="A241" s="5" t="s">
        <v>303</v>
      </c>
      <c r="B241" s="5" t="s">
        <v>1369</v>
      </c>
      <c r="C241" s="5" t="s">
        <v>1370</v>
      </c>
      <c r="D241" s="55">
        <v>3.2000000000000033</v>
      </c>
      <c r="E241" s="55">
        <v>16.716899999999999</v>
      </c>
      <c r="F241" s="56">
        <v>5.22</v>
      </c>
      <c r="G241" s="55">
        <v>13.51</v>
      </c>
      <c r="H241" s="57">
        <v>211</v>
      </c>
      <c r="I241" s="56">
        <v>0.16</v>
      </c>
      <c r="J241" s="55">
        <v>3574.49</v>
      </c>
      <c r="K241" s="56">
        <v>0.15</v>
      </c>
      <c r="L241" s="55">
        <v>2899.29</v>
      </c>
      <c r="M241" s="56">
        <v>0.14000000000000001</v>
      </c>
      <c r="N241" s="53">
        <v>2</v>
      </c>
      <c r="O241" s="53">
        <v>2</v>
      </c>
      <c r="P241" s="54" t="str">
        <f t="shared" si="3"/>
        <v>22</v>
      </c>
      <c r="Q241" s="54"/>
      <c r="R241" s="53" t="s">
        <v>1650</v>
      </c>
    </row>
    <row r="242" spans="1:18" x14ac:dyDescent="0.25">
      <c r="A242" s="5" t="s">
        <v>303</v>
      </c>
      <c r="B242" s="5" t="s">
        <v>1518</v>
      </c>
      <c r="C242" s="5" t="s">
        <v>1519</v>
      </c>
      <c r="D242" s="55">
        <v>1.8899999999999906</v>
      </c>
      <c r="E242" s="55">
        <v>14.2964</v>
      </c>
      <c r="F242" s="56">
        <v>7.56</v>
      </c>
      <c r="G242" s="55">
        <v>12.4</v>
      </c>
      <c r="H242" s="57">
        <v>235</v>
      </c>
      <c r="I242" s="56">
        <v>0.18</v>
      </c>
      <c r="J242" s="55">
        <v>3338</v>
      </c>
      <c r="K242" s="56">
        <v>0.14000000000000001</v>
      </c>
      <c r="L242" s="55">
        <v>2893.85</v>
      </c>
      <c r="M242" s="56">
        <v>0.14000000000000001</v>
      </c>
      <c r="N242" s="53">
        <v>2</v>
      </c>
      <c r="O242" s="53">
        <v>2</v>
      </c>
      <c r="P242" s="54" t="str">
        <f t="shared" si="3"/>
        <v>22</v>
      </c>
      <c r="Q242" s="54"/>
      <c r="R242" s="53" t="s">
        <v>1650</v>
      </c>
    </row>
    <row r="243" spans="1:18" x14ac:dyDescent="0.25">
      <c r="A243" s="5" t="s">
        <v>303</v>
      </c>
      <c r="B243" s="5" t="s">
        <v>1349</v>
      </c>
      <c r="C243" s="5" t="s">
        <v>1350</v>
      </c>
      <c r="D243" s="55">
        <v>3.3299999999999965</v>
      </c>
      <c r="E243" s="55">
        <v>21.5701</v>
      </c>
      <c r="F243" s="56">
        <v>6.47</v>
      </c>
      <c r="G243" s="55">
        <v>18.239999999999998</v>
      </c>
      <c r="H243" s="57">
        <v>158</v>
      </c>
      <c r="I243" s="56">
        <v>0.12</v>
      </c>
      <c r="J243" s="55">
        <v>3402.09</v>
      </c>
      <c r="K243" s="56">
        <v>0.14000000000000001</v>
      </c>
      <c r="L243" s="55">
        <v>2875.95</v>
      </c>
      <c r="M243" s="56">
        <v>0.14000000000000001</v>
      </c>
      <c r="N243" s="53">
        <v>2</v>
      </c>
      <c r="O243" s="53">
        <v>2</v>
      </c>
      <c r="P243" s="54" t="str">
        <f t="shared" si="3"/>
        <v>22</v>
      </c>
      <c r="Q243" s="54"/>
      <c r="R243" s="53" t="s">
        <v>1650</v>
      </c>
    </row>
    <row r="244" spans="1:18" x14ac:dyDescent="0.25">
      <c r="A244" s="5" t="s">
        <v>303</v>
      </c>
      <c r="B244" s="5" t="s">
        <v>1305</v>
      </c>
      <c r="C244" s="5" t="s">
        <v>1306</v>
      </c>
      <c r="D244" s="55">
        <v>4.7699999999999916</v>
      </c>
      <c r="E244" s="55">
        <v>25.916699999999999</v>
      </c>
      <c r="F244" s="56">
        <v>5.43</v>
      </c>
      <c r="G244" s="55">
        <v>21.14</v>
      </c>
      <c r="H244" s="57">
        <v>136</v>
      </c>
      <c r="I244" s="56">
        <v>0.1</v>
      </c>
      <c r="J244" s="55">
        <v>3521.93</v>
      </c>
      <c r="K244" s="56">
        <v>0.14000000000000001</v>
      </c>
      <c r="L244" s="55">
        <v>2873.21</v>
      </c>
      <c r="M244" s="56">
        <v>0.14000000000000001</v>
      </c>
      <c r="N244" s="53">
        <v>2</v>
      </c>
      <c r="O244" s="53">
        <v>2</v>
      </c>
      <c r="P244" s="54" t="str">
        <f t="shared" si="3"/>
        <v>22</v>
      </c>
      <c r="Q244" s="54"/>
      <c r="R244" s="53" t="s">
        <v>1650</v>
      </c>
    </row>
    <row r="245" spans="1:18" x14ac:dyDescent="0.25">
      <c r="A245" s="5" t="s">
        <v>303</v>
      </c>
      <c r="B245" s="5" t="s">
        <v>1564</v>
      </c>
      <c r="C245" s="5" t="s">
        <v>1565</v>
      </c>
      <c r="D245" s="55">
        <v>1.8899999999999901</v>
      </c>
      <c r="E245" s="55">
        <v>12.8576</v>
      </c>
      <c r="F245" s="56">
        <v>6.8</v>
      </c>
      <c r="G245" s="55">
        <v>10.96</v>
      </c>
      <c r="H245" s="57">
        <v>265</v>
      </c>
      <c r="I245" s="56">
        <v>0.2</v>
      </c>
      <c r="J245" s="55">
        <v>3373.45</v>
      </c>
      <c r="K245" s="56">
        <v>0.14000000000000001</v>
      </c>
      <c r="L245" s="55">
        <v>2872.6</v>
      </c>
      <c r="M245" s="56">
        <v>0.14000000000000001</v>
      </c>
      <c r="N245" s="53">
        <v>2</v>
      </c>
      <c r="O245" s="53">
        <v>2</v>
      </c>
      <c r="P245" s="54" t="str">
        <f t="shared" si="3"/>
        <v>22</v>
      </c>
      <c r="Q245" s="54"/>
      <c r="R245" s="53" t="s">
        <v>1650</v>
      </c>
    </row>
    <row r="246" spans="1:18" x14ac:dyDescent="0.25">
      <c r="A246" s="5" t="s">
        <v>303</v>
      </c>
      <c r="B246" s="5" t="s">
        <v>1107</v>
      </c>
      <c r="C246" s="5" t="s">
        <v>1108</v>
      </c>
      <c r="D246" s="55">
        <v>2.1600000000000068</v>
      </c>
      <c r="E246" s="55">
        <v>15.753</v>
      </c>
      <c r="F246" s="56">
        <v>7.29</v>
      </c>
      <c r="G246" s="55">
        <v>13.59</v>
      </c>
      <c r="H246" s="57">
        <v>213</v>
      </c>
      <c r="I246" s="56">
        <v>0.16</v>
      </c>
      <c r="J246" s="55">
        <v>3318.55</v>
      </c>
      <c r="K246" s="56">
        <v>0.13</v>
      </c>
      <c r="L246" s="55">
        <v>2858.47</v>
      </c>
      <c r="M246" s="56">
        <v>0.14000000000000001</v>
      </c>
      <c r="N246" s="53">
        <v>2</v>
      </c>
      <c r="O246" s="53">
        <v>2</v>
      </c>
      <c r="P246" s="54" t="str">
        <f t="shared" si="3"/>
        <v>22</v>
      </c>
      <c r="Q246" s="54"/>
      <c r="R246" s="53" t="s">
        <v>1650</v>
      </c>
    </row>
    <row r="247" spans="1:18" x14ac:dyDescent="0.25">
      <c r="A247" s="5" t="s">
        <v>303</v>
      </c>
      <c r="B247" s="5" t="s">
        <v>1592</v>
      </c>
      <c r="C247" s="5" t="s">
        <v>1593</v>
      </c>
      <c r="D247" s="55">
        <v>3.2400000000000064</v>
      </c>
      <c r="E247" s="55">
        <v>19.214300000000001</v>
      </c>
      <c r="F247" s="56">
        <v>5.93</v>
      </c>
      <c r="G247" s="55">
        <v>15.97</v>
      </c>
      <c r="H247" s="57">
        <v>176</v>
      </c>
      <c r="I247" s="56">
        <v>0.13</v>
      </c>
      <c r="J247" s="55">
        <v>3396.29</v>
      </c>
      <c r="K247" s="56">
        <v>0.14000000000000001</v>
      </c>
      <c r="L247" s="55">
        <v>2826.05</v>
      </c>
      <c r="M247" s="56">
        <v>0.14000000000000001</v>
      </c>
      <c r="N247" s="53">
        <v>2</v>
      </c>
      <c r="O247" s="53">
        <v>2</v>
      </c>
      <c r="P247" s="54" t="str">
        <f t="shared" si="3"/>
        <v>22</v>
      </c>
      <c r="Q247" s="54"/>
      <c r="R247" s="53" t="s">
        <v>1650</v>
      </c>
    </row>
    <row r="248" spans="1:18" x14ac:dyDescent="0.25">
      <c r="A248" s="5" t="s">
        <v>303</v>
      </c>
      <c r="B248" s="5" t="s">
        <v>306</v>
      </c>
      <c r="C248" s="5" t="s">
        <v>307</v>
      </c>
      <c r="D248" s="55">
        <v>2.9148643410852735</v>
      </c>
      <c r="E248" s="55">
        <v>17.489100000000001</v>
      </c>
      <c r="F248" s="56">
        <v>5.99</v>
      </c>
      <c r="G248" s="55">
        <v>14.57</v>
      </c>
      <c r="H248" s="57">
        <v>195</v>
      </c>
      <c r="I248" s="56">
        <v>0.15</v>
      </c>
      <c r="J248" s="55">
        <v>3390.14</v>
      </c>
      <c r="K248" s="56">
        <v>0.14000000000000001</v>
      </c>
      <c r="L248" s="55">
        <v>2821.74</v>
      </c>
      <c r="M248" s="56">
        <v>0.14000000000000001</v>
      </c>
      <c r="N248" s="53">
        <v>2</v>
      </c>
      <c r="O248" s="53">
        <v>2</v>
      </c>
      <c r="P248" s="54" t="str">
        <f t="shared" si="3"/>
        <v>22</v>
      </c>
      <c r="Q248" s="54"/>
      <c r="R248" s="53" t="s">
        <v>3850</v>
      </c>
    </row>
    <row r="249" spans="1:18" x14ac:dyDescent="0.25">
      <c r="A249" s="5" t="s">
        <v>303</v>
      </c>
      <c r="B249" s="5" t="s">
        <v>1398</v>
      </c>
      <c r="C249" s="5" t="s">
        <v>1399</v>
      </c>
      <c r="D249" s="55">
        <v>3.4199999999999995</v>
      </c>
      <c r="E249" s="55">
        <v>19.460100000000001</v>
      </c>
      <c r="F249" s="56">
        <v>5.69</v>
      </c>
      <c r="G249" s="55">
        <v>16.04</v>
      </c>
      <c r="H249" s="57">
        <v>176</v>
      </c>
      <c r="I249" s="56">
        <v>0.13</v>
      </c>
      <c r="J249" s="55">
        <v>3422.15</v>
      </c>
      <c r="K249" s="56">
        <v>0.14000000000000001</v>
      </c>
      <c r="L249" s="55">
        <v>2820.23</v>
      </c>
      <c r="M249" s="56">
        <v>0.14000000000000001</v>
      </c>
      <c r="N249" s="53">
        <v>2</v>
      </c>
      <c r="O249" s="53">
        <v>2</v>
      </c>
      <c r="P249" s="54" t="str">
        <f t="shared" si="3"/>
        <v>22</v>
      </c>
      <c r="Q249" s="54"/>
      <c r="R249" s="53" t="s">
        <v>1650</v>
      </c>
    </row>
    <row r="250" spans="1:18" x14ac:dyDescent="0.25">
      <c r="A250" s="5" t="s">
        <v>303</v>
      </c>
      <c r="B250" s="5" t="s">
        <v>1484</v>
      </c>
      <c r="C250" s="5" t="s">
        <v>1485</v>
      </c>
      <c r="D250" s="55">
        <v>3.1999999999999922</v>
      </c>
      <c r="E250" s="55">
        <v>20.423500000000001</v>
      </c>
      <c r="F250" s="56">
        <v>6.38</v>
      </c>
      <c r="G250" s="55">
        <v>17.22</v>
      </c>
      <c r="H250" s="57">
        <v>164</v>
      </c>
      <c r="I250" s="56">
        <v>0.12</v>
      </c>
      <c r="J250" s="55">
        <v>3328.62</v>
      </c>
      <c r="K250" s="56">
        <v>0.14000000000000001</v>
      </c>
      <c r="L250" s="55">
        <v>2803.82</v>
      </c>
      <c r="M250" s="56">
        <v>0.14000000000000001</v>
      </c>
      <c r="N250" s="53">
        <v>2</v>
      </c>
      <c r="O250" s="53">
        <v>2</v>
      </c>
      <c r="P250" s="54" t="str">
        <f t="shared" si="3"/>
        <v>22</v>
      </c>
      <c r="Q250" s="54"/>
      <c r="R250" s="53" t="s">
        <v>1650</v>
      </c>
    </row>
    <row r="251" spans="1:18" x14ac:dyDescent="0.25">
      <c r="A251" s="5" t="s">
        <v>303</v>
      </c>
      <c r="B251" s="5" t="s">
        <v>1239</v>
      </c>
      <c r="C251" s="5" t="s">
        <v>1240</v>
      </c>
      <c r="D251" s="55">
        <v>1.9399999999999979</v>
      </c>
      <c r="E251" s="55">
        <v>13.652100000000001</v>
      </c>
      <c r="F251" s="56">
        <v>7.03</v>
      </c>
      <c r="G251" s="55">
        <v>11.71</v>
      </c>
      <c r="H251" s="57">
        <v>250</v>
      </c>
      <c r="I251" s="56">
        <v>0.19</v>
      </c>
      <c r="J251" s="55">
        <v>3286.76</v>
      </c>
      <c r="K251" s="56">
        <v>0.13</v>
      </c>
      <c r="L251" s="55">
        <v>2801.76</v>
      </c>
      <c r="M251" s="56">
        <v>0.14000000000000001</v>
      </c>
      <c r="N251" s="53">
        <v>2</v>
      </c>
      <c r="O251" s="53">
        <v>2</v>
      </c>
      <c r="P251" s="54" t="str">
        <f t="shared" si="3"/>
        <v>22</v>
      </c>
      <c r="Q251" s="54"/>
      <c r="R251" s="53" t="s">
        <v>1650</v>
      </c>
    </row>
    <row r="252" spans="1:18" x14ac:dyDescent="0.25">
      <c r="A252" s="5" t="s">
        <v>303</v>
      </c>
      <c r="B252" s="5" t="s">
        <v>326</v>
      </c>
      <c r="C252" s="5" t="s">
        <v>327</v>
      </c>
      <c r="D252" s="55">
        <v>3.0502777777777776</v>
      </c>
      <c r="E252" s="55">
        <v>18.301600000000001</v>
      </c>
      <c r="F252" s="56">
        <v>5.99</v>
      </c>
      <c r="G252" s="55">
        <v>15.25</v>
      </c>
      <c r="H252" s="57">
        <v>190</v>
      </c>
      <c r="I252" s="56">
        <v>0.15</v>
      </c>
      <c r="J252" s="55">
        <v>3355.3</v>
      </c>
      <c r="K252" s="56">
        <v>0.14000000000000001</v>
      </c>
      <c r="L252" s="55">
        <v>2775.74</v>
      </c>
      <c r="M252" s="56">
        <v>0.14000000000000001</v>
      </c>
      <c r="N252" s="53">
        <v>2</v>
      </c>
      <c r="O252" s="53">
        <v>2</v>
      </c>
      <c r="P252" s="54" t="str">
        <f t="shared" si="3"/>
        <v>22</v>
      </c>
      <c r="Q252" s="54"/>
      <c r="R252" s="53" t="s">
        <v>3850</v>
      </c>
    </row>
    <row r="253" spans="1:18" x14ac:dyDescent="0.25">
      <c r="A253" s="5" t="s">
        <v>303</v>
      </c>
      <c r="B253" s="5" t="s">
        <v>1405</v>
      </c>
      <c r="C253" s="5" t="s">
        <v>1406</v>
      </c>
      <c r="D253" s="55">
        <v>3.1999999999999917</v>
      </c>
      <c r="E253" s="55">
        <v>19.3262</v>
      </c>
      <c r="F253" s="56">
        <v>6.03</v>
      </c>
      <c r="G253" s="55">
        <v>16.12</v>
      </c>
      <c r="H253" s="57">
        <v>181</v>
      </c>
      <c r="I253" s="56">
        <v>0.14000000000000001</v>
      </c>
      <c r="J253" s="55">
        <v>3338.2</v>
      </c>
      <c r="K253" s="56">
        <v>0.14000000000000001</v>
      </c>
      <c r="L253" s="55">
        <v>2759</v>
      </c>
      <c r="M253" s="56">
        <v>0.14000000000000001</v>
      </c>
      <c r="N253" s="53">
        <v>2</v>
      </c>
      <c r="O253" s="53">
        <v>2</v>
      </c>
      <c r="P253" s="54" t="str">
        <f t="shared" si="3"/>
        <v>22</v>
      </c>
      <c r="Q253" s="54"/>
      <c r="R253" s="53" t="s">
        <v>1650</v>
      </c>
    </row>
    <row r="254" spans="1:18" x14ac:dyDescent="0.25">
      <c r="A254" s="5" t="s">
        <v>303</v>
      </c>
      <c r="B254" s="5" t="s">
        <v>1377</v>
      </c>
      <c r="C254" s="5" t="s">
        <v>1378</v>
      </c>
      <c r="D254" s="55">
        <v>3.1999999999999944</v>
      </c>
      <c r="E254" s="55">
        <v>18.913</v>
      </c>
      <c r="F254" s="56">
        <v>5.91</v>
      </c>
      <c r="G254" s="55">
        <v>15.71</v>
      </c>
      <c r="H254" s="57">
        <v>177</v>
      </c>
      <c r="I254" s="56">
        <v>0.13</v>
      </c>
      <c r="J254" s="55">
        <v>3321.7</v>
      </c>
      <c r="K254" s="56">
        <v>0.13</v>
      </c>
      <c r="L254" s="55">
        <v>2755.3</v>
      </c>
      <c r="M254" s="56">
        <v>0.13</v>
      </c>
      <c r="N254" s="53">
        <v>2</v>
      </c>
      <c r="O254" s="53">
        <v>2</v>
      </c>
      <c r="P254" s="54" t="str">
        <f t="shared" si="3"/>
        <v>22</v>
      </c>
      <c r="Q254" s="54"/>
      <c r="R254" s="53" t="s">
        <v>1650</v>
      </c>
    </row>
    <row r="255" spans="1:18" x14ac:dyDescent="0.25">
      <c r="A255" s="5" t="s">
        <v>303</v>
      </c>
      <c r="B255" s="5" t="s">
        <v>1463</v>
      </c>
      <c r="C255" s="5" t="s">
        <v>1464</v>
      </c>
      <c r="D255" s="55">
        <v>3.2400000000000064</v>
      </c>
      <c r="E255" s="55">
        <v>18.997299999999999</v>
      </c>
      <c r="F255" s="56">
        <v>5.86</v>
      </c>
      <c r="G255" s="55">
        <v>15.75</v>
      </c>
      <c r="H255" s="57">
        <v>174</v>
      </c>
      <c r="I255" s="56">
        <v>0.13</v>
      </c>
      <c r="J255" s="55">
        <v>3302.55</v>
      </c>
      <c r="K255" s="56">
        <v>0.13</v>
      </c>
      <c r="L255" s="55">
        <v>2738.79</v>
      </c>
      <c r="M255" s="56">
        <v>0.13</v>
      </c>
      <c r="N255" s="53">
        <v>2</v>
      </c>
      <c r="O255" s="53">
        <v>2</v>
      </c>
      <c r="P255" s="54" t="str">
        <f t="shared" si="3"/>
        <v>22</v>
      </c>
      <c r="Q255" s="54"/>
      <c r="R255" s="53" t="s">
        <v>1650</v>
      </c>
    </row>
    <row r="256" spans="1:18" x14ac:dyDescent="0.25">
      <c r="A256" s="5" t="s">
        <v>303</v>
      </c>
      <c r="B256" s="5" t="s">
        <v>1524</v>
      </c>
      <c r="C256" s="5" t="s">
        <v>1525</v>
      </c>
      <c r="D256" s="55">
        <v>1.8899999999999908</v>
      </c>
      <c r="E256" s="55">
        <v>14.001799999999999</v>
      </c>
      <c r="F256" s="56">
        <v>7.4</v>
      </c>
      <c r="G256" s="55">
        <v>12.11</v>
      </c>
      <c r="H256" s="57">
        <v>234</v>
      </c>
      <c r="I256" s="56">
        <v>0.18</v>
      </c>
      <c r="J256" s="55">
        <v>3174.41</v>
      </c>
      <c r="K256" s="56">
        <v>0.13</v>
      </c>
      <c r="L256" s="55">
        <v>2732.15</v>
      </c>
      <c r="M256" s="56">
        <v>0.13</v>
      </c>
      <c r="N256" s="53">
        <v>2</v>
      </c>
      <c r="O256" s="53">
        <v>2</v>
      </c>
      <c r="P256" s="54" t="str">
        <f t="shared" si="3"/>
        <v>22</v>
      </c>
      <c r="Q256" s="54"/>
      <c r="R256" s="53" t="s">
        <v>1650</v>
      </c>
    </row>
    <row r="257" spans="1:18" x14ac:dyDescent="0.25">
      <c r="A257" s="5" t="s">
        <v>303</v>
      </c>
      <c r="B257" s="5" t="s">
        <v>1289</v>
      </c>
      <c r="C257" s="5" t="s">
        <v>1290</v>
      </c>
      <c r="D257" s="55">
        <v>2.6600000000000104</v>
      </c>
      <c r="E257" s="55">
        <v>17.257300000000001</v>
      </c>
      <c r="F257" s="56">
        <v>6.48</v>
      </c>
      <c r="G257" s="55">
        <v>14.59</v>
      </c>
      <c r="H257" s="57">
        <v>188</v>
      </c>
      <c r="I257" s="56">
        <v>0.14000000000000001</v>
      </c>
      <c r="J257" s="55">
        <v>3231.99</v>
      </c>
      <c r="K257" s="56">
        <v>0.13</v>
      </c>
      <c r="L257" s="55">
        <v>2731.91</v>
      </c>
      <c r="M257" s="56">
        <v>0.13</v>
      </c>
      <c r="N257" s="53">
        <v>2</v>
      </c>
      <c r="O257" s="53">
        <v>2</v>
      </c>
      <c r="P257" s="54" t="str">
        <f t="shared" si="3"/>
        <v>22</v>
      </c>
      <c r="Q257" s="54"/>
      <c r="R257" s="53" t="s">
        <v>1650</v>
      </c>
    </row>
    <row r="258" spans="1:18" x14ac:dyDescent="0.25">
      <c r="A258" s="5" t="s">
        <v>303</v>
      </c>
      <c r="B258" s="5" t="s">
        <v>1411</v>
      </c>
      <c r="C258" s="5" t="s">
        <v>1412</v>
      </c>
      <c r="D258" s="55">
        <v>3.5099999999999936</v>
      </c>
      <c r="E258" s="55">
        <v>19.5746</v>
      </c>
      <c r="F258" s="56">
        <v>5.57</v>
      </c>
      <c r="G258" s="55">
        <v>16.059999999999999</v>
      </c>
      <c r="H258" s="57">
        <v>170</v>
      </c>
      <c r="I258" s="56">
        <v>0.13</v>
      </c>
      <c r="J258" s="55">
        <v>3328.34</v>
      </c>
      <c r="K258" s="56">
        <v>0.14000000000000001</v>
      </c>
      <c r="L258" s="55">
        <v>2731.64</v>
      </c>
      <c r="M258" s="56">
        <v>0.13</v>
      </c>
      <c r="N258" s="53">
        <v>2</v>
      </c>
      <c r="O258" s="53">
        <v>2</v>
      </c>
      <c r="P258" s="54" t="str">
        <f t="shared" si="3"/>
        <v>22</v>
      </c>
      <c r="Q258" s="54"/>
      <c r="R258" s="53" t="s">
        <v>1650</v>
      </c>
    </row>
    <row r="259" spans="1:18" x14ac:dyDescent="0.25">
      <c r="A259" s="5" t="s">
        <v>303</v>
      </c>
      <c r="B259" s="5" t="s">
        <v>1301</v>
      </c>
      <c r="C259" s="5" t="s">
        <v>1302</v>
      </c>
      <c r="D259" s="55">
        <v>1.9399999999999979</v>
      </c>
      <c r="E259" s="55">
        <v>12.8528</v>
      </c>
      <c r="F259" s="56">
        <v>6.62</v>
      </c>
      <c r="G259" s="55">
        <v>10.91</v>
      </c>
      <c r="H259" s="57">
        <v>249</v>
      </c>
      <c r="I259" s="56">
        <v>0.19</v>
      </c>
      <c r="J259" s="55">
        <v>3201.6</v>
      </c>
      <c r="K259" s="56">
        <v>0.13</v>
      </c>
      <c r="L259" s="55">
        <v>2718.54</v>
      </c>
      <c r="M259" s="56">
        <v>0.13</v>
      </c>
      <c r="N259" s="53">
        <v>2</v>
      </c>
      <c r="O259" s="53">
        <v>2</v>
      </c>
      <c r="P259" s="54" t="str">
        <f t="shared" si="3"/>
        <v>22</v>
      </c>
      <c r="Q259" s="54"/>
      <c r="R259" s="53" t="s">
        <v>1650</v>
      </c>
    </row>
    <row r="260" spans="1:18" x14ac:dyDescent="0.25">
      <c r="A260" s="5" t="s">
        <v>303</v>
      </c>
      <c r="B260" s="5" t="s">
        <v>1536</v>
      </c>
      <c r="C260" s="5" t="s">
        <v>1537</v>
      </c>
      <c r="D260" s="55">
        <v>2.1600000000000077</v>
      </c>
      <c r="E260" s="55">
        <v>16.039400000000001</v>
      </c>
      <c r="F260" s="56">
        <v>7.42</v>
      </c>
      <c r="G260" s="55">
        <v>13.87</v>
      </c>
      <c r="H260" s="57">
        <v>198</v>
      </c>
      <c r="I260" s="56">
        <v>0.15</v>
      </c>
      <c r="J260" s="55">
        <v>3141.87</v>
      </c>
      <c r="K260" s="56">
        <v>0.13</v>
      </c>
      <c r="L260" s="55">
        <v>2714.19</v>
      </c>
      <c r="M260" s="56">
        <v>0.13</v>
      </c>
      <c r="N260" s="53">
        <v>2</v>
      </c>
      <c r="O260" s="53">
        <v>2</v>
      </c>
      <c r="P260" s="54" t="str">
        <f t="shared" si="3"/>
        <v>22</v>
      </c>
      <c r="Q260" s="54"/>
      <c r="R260" s="53" t="s">
        <v>1650</v>
      </c>
    </row>
    <row r="261" spans="1:18" x14ac:dyDescent="0.25">
      <c r="A261" s="5" t="s">
        <v>303</v>
      </c>
      <c r="B261" s="5" t="s">
        <v>1321</v>
      </c>
      <c r="C261" s="5" t="s">
        <v>1322</v>
      </c>
      <c r="D261" s="55">
        <v>4.9100000000000037</v>
      </c>
      <c r="E261" s="55">
        <v>25.812200000000001</v>
      </c>
      <c r="F261" s="56">
        <v>5.25</v>
      </c>
      <c r="G261" s="55">
        <v>20.9</v>
      </c>
      <c r="H261" s="57">
        <v>128</v>
      </c>
      <c r="I261" s="56">
        <v>0.1</v>
      </c>
      <c r="J261" s="55">
        <v>3305.53</v>
      </c>
      <c r="K261" s="56">
        <v>0.13</v>
      </c>
      <c r="L261" s="55">
        <v>2677.05</v>
      </c>
      <c r="M261" s="56">
        <v>0.13</v>
      </c>
      <c r="N261" s="53">
        <v>2</v>
      </c>
      <c r="O261" s="53">
        <v>2</v>
      </c>
      <c r="P261" s="54" t="str">
        <f t="shared" si="3"/>
        <v>22</v>
      </c>
      <c r="Q261" s="54"/>
      <c r="R261" s="53" t="s">
        <v>1650</v>
      </c>
    </row>
    <row r="262" spans="1:18" x14ac:dyDescent="0.25">
      <c r="A262" s="5" t="s">
        <v>303</v>
      </c>
      <c r="B262" s="5" t="s">
        <v>1073</v>
      </c>
      <c r="C262" s="5" t="s">
        <v>1074</v>
      </c>
      <c r="D262" s="55">
        <v>3.4199999999999964</v>
      </c>
      <c r="E262" s="55">
        <v>17.261199999999999</v>
      </c>
      <c r="F262" s="56">
        <v>5.04</v>
      </c>
      <c r="G262" s="55">
        <v>13.84</v>
      </c>
      <c r="H262" s="57">
        <v>195</v>
      </c>
      <c r="I262" s="56">
        <v>0.15</v>
      </c>
      <c r="J262" s="55">
        <v>3341.6</v>
      </c>
      <c r="K262" s="56">
        <v>0.14000000000000001</v>
      </c>
      <c r="L262" s="55">
        <v>2674.7</v>
      </c>
      <c r="M262" s="56">
        <v>0.13</v>
      </c>
      <c r="N262" s="53">
        <v>2</v>
      </c>
      <c r="O262" s="53">
        <v>2</v>
      </c>
      <c r="P262" s="54" t="str">
        <f t="shared" si="3"/>
        <v>22</v>
      </c>
      <c r="Q262" s="54"/>
      <c r="R262" s="53" t="s">
        <v>1650</v>
      </c>
    </row>
    <row r="263" spans="1:18" x14ac:dyDescent="0.25">
      <c r="A263" s="5" t="s">
        <v>303</v>
      </c>
      <c r="B263" s="5" t="s">
        <v>1081</v>
      </c>
      <c r="C263" s="5" t="s">
        <v>1082</v>
      </c>
      <c r="D263" s="55">
        <v>2.9300000000000059</v>
      </c>
      <c r="E263" s="55">
        <v>17.810400000000001</v>
      </c>
      <c r="F263" s="56">
        <v>6.07</v>
      </c>
      <c r="G263" s="55">
        <v>14.88</v>
      </c>
      <c r="H263" s="57">
        <v>179</v>
      </c>
      <c r="I263" s="56">
        <v>0.14000000000000001</v>
      </c>
      <c r="J263" s="55">
        <v>3182.9</v>
      </c>
      <c r="K263" s="56">
        <v>0.13</v>
      </c>
      <c r="L263" s="55">
        <v>2658.43</v>
      </c>
      <c r="M263" s="56">
        <v>0.13</v>
      </c>
      <c r="N263" s="53">
        <v>2</v>
      </c>
      <c r="O263" s="53">
        <v>2</v>
      </c>
      <c r="P263" s="54" t="str">
        <f t="shared" ref="P263:P326" si="4">N263&amp;O263</f>
        <v>22</v>
      </c>
      <c r="Q263" s="54"/>
      <c r="R263" s="53" t="s">
        <v>1650</v>
      </c>
    </row>
    <row r="264" spans="1:18" x14ac:dyDescent="0.25">
      <c r="A264" s="5" t="s">
        <v>303</v>
      </c>
      <c r="B264" s="5" t="s">
        <v>1504</v>
      </c>
      <c r="C264" s="5" t="s">
        <v>1505</v>
      </c>
      <c r="D264" s="55">
        <v>1.8899999999999906</v>
      </c>
      <c r="E264" s="55">
        <v>12.6374</v>
      </c>
      <c r="F264" s="56">
        <v>6.68</v>
      </c>
      <c r="G264" s="55">
        <v>10.74</v>
      </c>
      <c r="H264" s="57">
        <v>247</v>
      </c>
      <c r="I264" s="56">
        <v>0.19</v>
      </c>
      <c r="J264" s="55">
        <v>3117.16</v>
      </c>
      <c r="K264" s="56">
        <v>0.13</v>
      </c>
      <c r="L264" s="55">
        <v>2650.33</v>
      </c>
      <c r="M264" s="56">
        <v>0.13</v>
      </c>
      <c r="N264" s="53">
        <v>2</v>
      </c>
      <c r="O264" s="53">
        <v>2</v>
      </c>
      <c r="P264" s="54" t="str">
        <f t="shared" si="4"/>
        <v>22</v>
      </c>
      <c r="Q264" s="54"/>
      <c r="R264" s="53" t="s">
        <v>1650</v>
      </c>
    </row>
    <row r="265" spans="1:18" x14ac:dyDescent="0.25">
      <c r="A265" s="5" t="s">
        <v>303</v>
      </c>
      <c r="B265" s="5" t="s">
        <v>1117</v>
      </c>
      <c r="C265" s="5" t="s">
        <v>1118</v>
      </c>
      <c r="D265" s="55">
        <v>3.919999999999999</v>
      </c>
      <c r="E265" s="55">
        <v>20.695</v>
      </c>
      <c r="F265" s="56">
        <v>5.27</v>
      </c>
      <c r="G265" s="55">
        <v>16.77</v>
      </c>
      <c r="H265" s="57">
        <v>158</v>
      </c>
      <c r="I265" s="56">
        <v>0.12</v>
      </c>
      <c r="J265" s="55">
        <v>3266.65</v>
      </c>
      <c r="K265" s="56">
        <v>0.13</v>
      </c>
      <c r="L265" s="55">
        <v>2647.29</v>
      </c>
      <c r="M265" s="56">
        <v>0.13</v>
      </c>
      <c r="N265" s="53">
        <v>2</v>
      </c>
      <c r="O265" s="53">
        <v>2</v>
      </c>
      <c r="P265" s="54" t="str">
        <f t="shared" si="4"/>
        <v>22</v>
      </c>
      <c r="Q265" s="54"/>
      <c r="R265" s="53" t="s">
        <v>1650</v>
      </c>
    </row>
    <row r="266" spans="1:18" x14ac:dyDescent="0.25">
      <c r="A266" s="5" t="s">
        <v>303</v>
      </c>
      <c r="B266" s="5" t="s">
        <v>1075</v>
      </c>
      <c r="C266" s="5" t="s">
        <v>1076</v>
      </c>
      <c r="D266" s="55">
        <v>4.1900000000000048</v>
      </c>
      <c r="E266" s="55">
        <v>22.622499999999999</v>
      </c>
      <c r="F266" s="56">
        <v>5.39</v>
      </c>
      <c r="G266" s="55">
        <v>18.43</v>
      </c>
      <c r="H266" s="57">
        <v>144</v>
      </c>
      <c r="I266" s="56">
        <v>0.11</v>
      </c>
      <c r="J266" s="55">
        <v>3241.76</v>
      </c>
      <c r="K266" s="56">
        <v>0.13</v>
      </c>
      <c r="L266" s="55">
        <v>2638.4</v>
      </c>
      <c r="M266" s="56">
        <v>0.13</v>
      </c>
      <c r="N266" s="53">
        <v>2</v>
      </c>
      <c r="O266" s="53">
        <v>2</v>
      </c>
      <c r="P266" s="54" t="str">
        <f t="shared" si="4"/>
        <v>22</v>
      </c>
      <c r="Q266" s="54"/>
      <c r="R266" s="53" t="s">
        <v>1650</v>
      </c>
    </row>
    <row r="267" spans="1:18" x14ac:dyDescent="0.25">
      <c r="A267" s="5" t="s">
        <v>303</v>
      </c>
      <c r="B267" s="5" t="s">
        <v>1467</v>
      </c>
      <c r="C267" s="5" t="s">
        <v>1468</v>
      </c>
      <c r="D267" s="55">
        <v>3.4200000000000053</v>
      </c>
      <c r="E267" s="55">
        <v>20.480899999999998</v>
      </c>
      <c r="F267" s="56">
        <v>5.98</v>
      </c>
      <c r="G267" s="55">
        <v>17.059999999999999</v>
      </c>
      <c r="H267" s="57">
        <v>151</v>
      </c>
      <c r="I267" s="56">
        <v>0.11</v>
      </c>
      <c r="J267" s="55">
        <v>3101.14</v>
      </c>
      <c r="K267" s="56">
        <v>0.13</v>
      </c>
      <c r="L267" s="55">
        <v>2584.7199999999998</v>
      </c>
      <c r="M267" s="56">
        <v>0.13</v>
      </c>
      <c r="N267" s="53">
        <v>2</v>
      </c>
      <c r="O267" s="53">
        <v>2</v>
      </c>
      <c r="P267" s="54" t="str">
        <f t="shared" si="4"/>
        <v>22</v>
      </c>
      <c r="Q267" s="54"/>
      <c r="R267" s="53" t="s">
        <v>1650</v>
      </c>
    </row>
    <row r="268" spans="1:18" x14ac:dyDescent="0.25">
      <c r="A268" s="5" t="s">
        <v>303</v>
      </c>
      <c r="B268" s="5" t="s">
        <v>1626</v>
      </c>
      <c r="C268" s="5" t="s">
        <v>1627</v>
      </c>
      <c r="D268" s="55">
        <v>1.8899999999999906</v>
      </c>
      <c r="E268" s="55">
        <v>12.5015</v>
      </c>
      <c r="F268" s="56">
        <v>6.61</v>
      </c>
      <c r="G268" s="55">
        <v>10.61</v>
      </c>
      <c r="H268" s="57">
        <v>255</v>
      </c>
      <c r="I268" s="56">
        <v>0.2</v>
      </c>
      <c r="J268" s="55">
        <v>3066.36</v>
      </c>
      <c r="K268" s="56">
        <v>0.12</v>
      </c>
      <c r="L268" s="55">
        <v>2584.41</v>
      </c>
      <c r="M268" s="56">
        <v>0.13</v>
      </c>
      <c r="N268" s="53">
        <v>2</v>
      </c>
      <c r="O268" s="53">
        <v>2</v>
      </c>
      <c r="P268" s="54" t="str">
        <f t="shared" si="4"/>
        <v>22</v>
      </c>
      <c r="Q268" s="54"/>
      <c r="R268" s="53" t="s">
        <v>1650</v>
      </c>
    </row>
    <row r="269" spans="1:18" x14ac:dyDescent="0.25">
      <c r="A269" s="5" t="s">
        <v>303</v>
      </c>
      <c r="B269" s="5" t="s">
        <v>1638</v>
      </c>
      <c r="C269" s="5" t="s">
        <v>1639</v>
      </c>
      <c r="D269" s="55">
        <v>4.3700000000000037</v>
      </c>
      <c r="E269" s="55">
        <v>24.55</v>
      </c>
      <c r="F269" s="56">
        <v>5.61</v>
      </c>
      <c r="G269" s="55">
        <v>20.18</v>
      </c>
      <c r="H269" s="57">
        <v>127</v>
      </c>
      <c r="I269" s="56">
        <v>0.1</v>
      </c>
      <c r="J269" s="55">
        <v>3120.3</v>
      </c>
      <c r="K269" s="56">
        <v>0.13</v>
      </c>
      <c r="L269" s="55">
        <v>2565.31</v>
      </c>
      <c r="M269" s="56">
        <v>0.13</v>
      </c>
      <c r="N269" s="53">
        <v>2</v>
      </c>
      <c r="O269" s="53">
        <v>2</v>
      </c>
      <c r="P269" s="54" t="str">
        <f t="shared" si="4"/>
        <v>22</v>
      </c>
      <c r="Q269" s="54"/>
      <c r="R269" s="53" t="s">
        <v>1650</v>
      </c>
    </row>
    <row r="270" spans="1:18" x14ac:dyDescent="0.25">
      <c r="A270" s="5" t="s">
        <v>303</v>
      </c>
      <c r="B270" s="5" t="s">
        <v>1548</v>
      </c>
      <c r="C270" s="5" t="s">
        <v>1549</v>
      </c>
      <c r="D270" s="55">
        <v>3.509999999999994</v>
      </c>
      <c r="E270" s="55">
        <v>20.8003</v>
      </c>
      <c r="F270" s="56">
        <v>5.92</v>
      </c>
      <c r="G270" s="55">
        <v>17.29</v>
      </c>
      <c r="H270" s="57">
        <v>152</v>
      </c>
      <c r="I270" s="56">
        <v>0.12</v>
      </c>
      <c r="J270" s="55">
        <v>3096.65</v>
      </c>
      <c r="K270" s="56">
        <v>0.13</v>
      </c>
      <c r="L270" s="55">
        <v>2563.13</v>
      </c>
      <c r="M270" s="56">
        <v>0.13</v>
      </c>
      <c r="N270" s="53">
        <v>2</v>
      </c>
      <c r="O270" s="53">
        <v>2</v>
      </c>
      <c r="P270" s="54" t="str">
        <f t="shared" si="4"/>
        <v>22</v>
      </c>
      <c r="Q270" s="54"/>
      <c r="R270" s="53" t="s">
        <v>1650</v>
      </c>
    </row>
    <row r="271" spans="1:18" x14ac:dyDescent="0.25">
      <c r="A271" s="5" t="s">
        <v>303</v>
      </c>
      <c r="B271" s="5" t="s">
        <v>1153</v>
      </c>
      <c r="C271" s="5" t="s">
        <v>1154</v>
      </c>
      <c r="D271" s="55">
        <v>4.1899999999999986</v>
      </c>
      <c r="E271" s="55">
        <v>23.9191</v>
      </c>
      <c r="F271" s="56">
        <v>5.7</v>
      </c>
      <c r="G271" s="55">
        <v>19.72</v>
      </c>
      <c r="H271" s="57">
        <v>128</v>
      </c>
      <c r="I271" s="56">
        <v>0.1</v>
      </c>
      <c r="J271" s="55">
        <v>3077.07</v>
      </c>
      <c r="K271" s="56">
        <v>0.12</v>
      </c>
      <c r="L271" s="55">
        <v>2540.75</v>
      </c>
      <c r="M271" s="56">
        <v>0.12</v>
      </c>
      <c r="N271" s="53">
        <v>2</v>
      </c>
      <c r="O271" s="53">
        <v>2</v>
      </c>
      <c r="P271" s="54" t="str">
        <f t="shared" si="4"/>
        <v>22</v>
      </c>
      <c r="Q271" s="54"/>
      <c r="R271" s="53" t="s">
        <v>1650</v>
      </c>
    </row>
    <row r="272" spans="1:18" x14ac:dyDescent="0.25">
      <c r="A272" s="5" t="s">
        <v>303</v>
      </c>
      <c r="B272" s="5" t="s">
        <v>1219</v>
      </c>
      <c r="C272" s="5" t="s">
        <v>1220</v>
      </c>
      <c r="D272" s="55">
        <v>1.9399999999999982</v>
      </c>
      <c r="E272" s="55">
        <v>16.034600000000001</v>
      </c>
      <c r="F272" s="56">
        <v>8.26</v>
      </c>
      <c r="G272" s="55">
        <v>14.09</v>
      </c>
      <c r="H272" s="57">
        <v>190</v>
      </c>
      <c r="I272" s="56">
        <v>0.15</v>
      </c>
      <c r="J272" s="55">
        <v>2905.94</v>
      </c>
      <c r="K272" s="56">
        <v>0.12</v>
      </c>
      <c r="L272" s="55">
        <v>2537.34</v>
      </c>
      <c r="M272" s="56">
        <v>0.12</v>
      </c>
      <c r="N272" s="53">
        <v>2</v>
      </c>
      <c r="O272" s="53">
        <v>2</v>
      </c>
      <c r="P272" s="54" t="str">
        <f t="shared" si="4"/>
        <v>22</v>
      </c>
      <c r="Q272" s="54"/>
      <c r="R272" s="53" t="s">
        <v>1650</v>
      </c>
    </row>
    <row r="273" spans="1:18" x14ac:dyDescent="0.25">
      <c r="A273" s="5" t="s">
        <v>303</v>
      </c>
      <c r="B273" s="5" t="s">
        <v>1217</v>
      </c>
      <c r="C273" s="5" t="s">
        <v>1218</v>
      </c>
      <c r="D273" s="55">
        <v>3.2400000000000055</v>
      </c>
      <c r="E273" s="55">
        <v>20.024100000000001</v>
      </c>
      <c r="F273" s="56">
        <v>6.18</v>
      </c>
      <c r="G273" s="55">
        <v>16.78</v>
      </c>
      <c r="H273" s="57">
        <v>151</v>
      </c>
      <c r="I273" s="56">
        <v>0.11</v>
      </c>
      <c r="J273" s="55">
        <v>3010.11</v>
      </c>
      <c r="K273" s="56">
        <v>0.12</v>
      </c>
      <c r="L273" s="55">
        <v>2520.87</v>
      </c>
      <c r="M273" s="56">
        <v>0.12</v>
      </c>
      <c r="N273" s="53">
        <v>2</v>
      </c>
      <c r="O273" s="53">
        <v>2</v>
      </c>
      <c r="P273" s="54" t="str">
        <f t="shared" si="4"/>
        <v>22</v>
      </c>
      <c r="Q273" s="54"/>
      <c r="R273" s="53" t="s">
        <v>1650</v>
      </c>
    </row>
    <row r="274" spans="1:18" x14ac:dyDescent="0.25">
      <c r="A274" s="5" t="s">
        <v>303</v>
      </c>
      <c r="B274" s="5" t="s">
        <v>1612</v>
      </c>
      <c r="C274" s="5" t="s">
        <v>1613</v>
      </c>
      <c r="D274" s="55">
        <v>1.8899999999999915</v>
      </c>
      <c r="E274" s="55">
        <v>13.390499999999999</v>
      </c>
      <c r="F274" s="56">
        <v>7.08</v>
      </c>
      <c r="G274" s="55">
        <v>11.5</v>
      </c>
      <c r="H274" s="57">
        <v>219</v>
      </c>
      <c r="I274" s="56">
        <v>0.17</v>
      </c>
      <c r="J274" s="55">
        <v>2929.13</v>
      </c>
      <c r="K274" s="56">
        <v>0.12</v>
      </c>
      <c r="L274" s="55">
        <v>2515.2199999999998</v>
      </c>
      <c r="M274" s="56">
        <v>0.12</v>
      </c>
      <c r="N274" s="53">
        <v>2</v>
      </c>
      <c r="O274" s="53">
        <v>2</v>
      </c>
      <c r="P274" s="54" t="str">
        <f t="shared" si="4"/>
        <v>22</v>
      </c>
      <c r="Q274" s="54"/>
      <c r="R274" s="53" t="s">
        <v>1650</v>
      </c>
    </row>
    <row r="275" spans="1:18" x14ac:dyDescent="0.25">
      <c r="A275" s="5" t="s">
        <v>303</v>
      </c>
      <c r="B275" s="5" t="s">
        <v>1131</v>
      </c>
      <c r="C275" s="5" t="s">
        <v>1132</v>
      </c>
      <c r="D275" s="55">
        <v>2.8399999999999905</v>
      </c>
      <c r="E275" s="55">
        <v>16.8628</v>
      </c>
      <c r="F275" s="56">
        <v>5.93</v>
      </c>
      <c r="G275" s="55">
        <v>14.02</v>
      </c>
      <c r="H275" s="57">
        <v>180</v>
      </c>
      <c r="I275" s="56">
        <v>0.14000000000000001</v>
      </c>
      <c r="J275" s="55">
        <v>3024.15</v>
      </c>
      <c r="K275" s="56">
        <v>0.12</v>
      </c>
      <c r="L275" s="55">
        <v>2512.9499999999998</v>
      </c>
      <c r="M275" s="56">
        <v>0.12</v>
      </c>
      <c r="N275" s="53">
        <v>2</v>
      </c>
      <c r="O275" s="53">
        <v>2</v>
      </c>
      <c r="P275" s="54" t="str">
        <f t="shared" si="4"/>
        <v>22</v>
      </c>
      <c r="Q275" s="54"/>
      <c r="R275" s="53" t="s">
        <v>1650</v>
      </c>
    </row>
    <row r="276" spans="1:18" x14ac:dyDescent="0.25">
      <c r="A276" s="5" t="s">
        <v>303</v>
      </c>
      <c r="B276" s="5" t="s">
        <v>1231</v>
      </c>
      <c r="C276" s="5" t="s">
        <v>1232</v>
      </c>
      <c r="D276" s="55">
        <v>2.8399999999999914</v>
      </c>
      <c r="E276" s="55">
        <v>18.7776</v>
      </c>
      <c r="F276" s="56">
        <v>6.61</v>
      </c>
      <c r="G276" s="55">
        <v>15.93</v>
      </c>
      <c r="H276" s="57">
        <v>157</v>
      </c>
      <c r="I276" s="56">
        <v>0.12</v>
      </c>
      <c r="J276" s="55">
        <v>2945.2</v>
      </c>
      <c r="K276" s="56">
        <v>0.12</v>
      </c>
      <c r="L276" s="55">
        <v>2499.3200000000002</v>
      </c>
      <c r="M276" s="56">
        <v>0.12</v>
      </c>
      <c r="N276" s="53">
        <v>2</v>
      </c>
      <c r="O276" s="53">
        <v>2</v>
      </c>
      <c r="P276" s="54" t="str">
        <f t="shared" si="4"/>
        <v>22</v>
      </c>
      <c r="Q276" s="54"/>
      <c r="R276" s="53" t="s">
        <v>1650</v>
      </c>
    </row>
    <row r="277" spans="1:18" x14ac:dyDescent="0.25">
      <c r="A277" s="5" t="s">
        <v>303</v>
      </c>
      <c r="B277" s="5" t="s">
        <v>1093</v>
      </c>
      <c r="C277" s="5" t="s">
        <v>1094</v>
      </c>
      <c r="D277" s="55">
        <v>2.9300000000000055</v>
      </c>
      <c r="E277" s="55">
        <v>21.519200000000001</v>
      </c>
      <c r="F277" s="56">
        <v>7.34</v>
      </c>
      <c r="G277" s="55">
        <v>18.579999999999998</v>
      </c>
      <c r="H277" s="57">
        <v>136</v>
      </c>
      <c r="I277" s="56">
        <v>0.1</v>
      </c>
      <c r="J277" s="55">
        <v>2881.96</v>
      </c>
      <c r="K277" s="56">
        <v>0.12</v>
      </c>
      <c r="L277" s="55">
        <v>2483.48</v>
      </c>
      <c r="M277" s="56">
        <v>0.12</v>
      </c>
      <c r="N277" s="53">
        <v>2</v>
      </c>
      <c r="O277" s="53">
        <v>2</v>
      </c>
      <c r="P277" s="54" t="str">
        <f t="shared" si="4"/>
        <v>22</v>
      </c>
      <c r="Q277" s="54"/>
      <c r="R277" s="53" t="s">
        <v>1650</v>
      </c>
    </row>
    <row r="278" spans="1:18" x14ac:dyDescent="0.25">
      <c r="A278" s="5" t="s">
        <v>303</v>
      </c>
      <c r="B278" s="5" t="s">
        <v>1285</v>
      </c>
      <c r="C278" s="5" t="s">
        <v>1286</v>
      </c>
      <c r="D278" s="55">
        <v>3.0199999999999951</v>
      </c>
      <c r="E278" s="55">
        <v>19.447700000000001</v>
      </c>
      <c r="F278" s="56">
        <v>6.43</v>
      </c>
      <c r="G278" s="55">
        <v>16.420000000000002</v>
      </c>
      <c r="H278" s="57">
        <v>151</v>
      </c>
      <c r="I278" s="56">
        <v>0.11</v>
      </c>
      <c r="J278" s="55">
        <v>2928.48</v>
      </c>
      <c r="K278" s="56">
        <v>0.12</v>
      </c>
      <c r="L278" s="55">
        <v>2472.46</v>
      </c>
      <c r="M278" s="56">
        <v>0.12</v>
      </c>
      <c r="N278" s="53">
        <v>2</v>
      </c>
      <c r="O278" s="53">
        <v>2</v>
      </c>
      <c r="P278" s="54" t="str">
        <f t="shared" si="4"/>
        <v>22</v>
      </c>
      <c r="Q278" s="54"/>
      <c r="R278" s="53" t="s">
        <v>1650</v>
      </c>
    </row>
    <row r="279" spans="1:18" x14ac:dyDescent="0.25">
      <c r="A279" s="5" t="s">
        <v>303</v>
      </c>
      <c r="B279" s="5" t="s">
        <v>1508</v>
      </c>
      <c r="C279" s="5" t="s">
        <v>1509</v>
      </c>
      <c r="D279" s="55">
        <v>1.8899999999999915</v>
      </c>
      <c r="E279" s="55">
        <v>13.991300000000001</v>
      </c>
      <c r="F279" s="56">
        <v>7.4</v>
      </c>
      <c r="G279" s="55">
        <v>12.1</v>
      </c>
      <c r="H279" s="57">
        <v>205</v>
      </c>
      <c r="I279" s="56">
        <v>0.16</v>
      </c>
      <c r="J279" s="55">
        <v>2855.61</v>
      </c>
      <c r="K279" s="56">
        <v>0.12</v>
      </c>
      <c r="L279" s="55">
        <v>2468.16</v>
      </c>
      <c r="M279" s="56">
        <v>0.12</v>
      </c>
      <c r="N279" s="53">
        <v>2</v>
      </c>
      <c r="O279" s="53">
        <v>2</v>
      </c>
      <c r="P279" s="54" t="str">
        <f t="shared" si="4"/>
        <v>22</v>
      </c>
      <c r="Q279" s="54"/>
      <c r="R279" s="53" t="s">
        <v>1650</v>
      </c>
    </row>
    <row r="280" spans="1:18" x14ac:dyDescent="0.25">
      <c r="A280" s="5" t="s">
        <v>303</v>
      </c>
      <c r="B280" s="5" t="s">
        <v>1439</v>
      </c>
      <c r="C280" s="5" t="s">
        <v>1440</v>
      </c>
      <c r="D280" s="55">
        <v>3.1999999999999917</v>
      </c>
      <c r="E280" s="55">
        <v>19.4239</v>
      </c>
      <c r="F280" s="56">
        <v>6.06</v>
      </c>
      <c r="G280" s="55">
        <v>16.22</v>
      </c>
      <c r="H280" s="57">
        <v>155</v>
      </c>
      <c r="I280" s="56">
        <v>0.12</v>
      </c>
      <c r="J280" s="55">
        <v>2963.65</v>
      </c>
      <c r="K280" s="56">
        <v>0.12</v>
      </c>
      <c r="L280" s="55">
        <v>2467.65</v>
      </c>
      <c r="M280" s="56">
        <v>0.12</v>
      </c>
      <c r="N280" s="53">
        <v>2</v>
      </c>
      <c r="O280" s="53">
        <v>2</v>
      </c>
      <c r="P280" s="54" t="str">
        <f t="shared" si="4"/>
        <v>22</v>
      </c>
      <c r="Q280" s="54"/>
      <c r="R280" s="53" t="s">
        <v>1650</v>
      </c>
    </row>
    <row r="281" spans="1:18" x14ac:dyDescent="0.25">
      <c r="A281" s="5" t="s">
        <v>303</v>
      </c>
      <c r="B281" s="5" t="s">
        <v>1269</v>
      </c>
      <c r="C281" s="5" t="s">
        <v>1270</v>
      </c>
      <c r="D281" s="55">
        <v>2.7900000000000058</v>
      </c>
      <c r="E281" s="55">
        <v>19.397300000000001</v>
      </c>
      <c r="F281" s="56">
        <v>6.95</v>
      </c>
      <c r="G281" s="55">
        <v>16.600000000000001</v>
      </c>
      <c r="H281" s="57">
        <v>149</v>
      </c>
      <c r="I281" s="56">
        <v>0.11</v>
      </c>
      <c r="J281" s="55">
        <v>2876.62</v>
      </c>
      <c r="K281" s="56">
        <v>0.12</v>
      </c>
      <c r="L281" s="55">
        <v>2460.91</v>
      </c>
      <c r="M281" s="56">
        <v>0.12</v>
      </c>
      <c r="N281" s="53">
        <v>2</v>
      </c>
      <c r="O281" s="53">
        <v>2</v>
      </c>
      <c r="P281" s="54" t="str">
        <f t="shared" si="4"/>
        <v>22</v>
      </c>
      <c r="Q281" s="54"/>
      <c r="R281" s="53" t="s">
        <v>1650</v>
      </c>
    </row>
    <row r="282" spans="1:18" x14ac:dyDescent="0.25">
      <c r="A282" s="5" t="s">
        <v>303</v>
      </c>
      <c r="B282" s="5" t="s">
        <v>1367</v>
      </c>
      <c r="C282" s="5" t="s">
        <v>1368</v>
      </c>
      <c r="D282" s="55">
        <v>3.5099999999999936</v>
      </c>
      <c r="E282" s="55">
        <v>18.655000000000001</v>
      </c>
      <c r="F282" s="56">
        <v>5.31</v>
      </c>
      <c r="G282" s="55">
        <v>15.14</v>
      </c>
      <c r="H282" s="57">
        <v>164</v>
      </c>
      <c r="I282" s="56">
        <v>0.12</v>
      </c>
      <c r="J282" s="55">
        <v>3022.5</v>
      </c>
      <c r="K282" s="56">
        <v>0.12</v>
      </c>
      <c r="L282" s="55">
        <v>2446.86</v>
      </c>
      <c r="M282" s="56">
        <v>0.12</v>
      </c>
      <c r="N282" s="53">
        <v>2</v>
      </c>
      <c r="O282" s="53">
        <v>2</v>
      </c>
      <c r="P282" s="54" t="str">
        <f t="shared" si="4"/>
        <v>22</v>
      </c>
      <c r="Q282" s="54"/>
      <c r="R282" s="53" t="s">
        <v>1650</v>
      </c>
    </row>
    <row r="283" spans="1:18" x14ac:dyDescent="0.25">
      <c r="A283" s="5" t="s">
        <v>303</v>
      </c>
      <c r="B283" s="5" t="s">
        <v>1409</v>
      </c>
      <c r="C283" s="5" t="s">
        <v>1410</v>
      </c>
      <c r="D283" s="55">
        <v>3.1999999999999922</v>
      </c>
      <c r="E283" s="55">
        <v>19.923400000000001</v>
      </c>
      <c r="F283" s="56">
        <v>6.22</v>
      </c>
      <c r="G283" s="55">
        <v>16.72</v>
      </c>
      <c r="H283" s="57">
        <v>144</v>
      </c>
      <c r="I283" s="56">
        <v>0.11</v>
      </c>
      <c r="J283" s="55">
        <v>2879.28</v>
      </c>
      <c r="K283" s="56">
        <v>0.12</v>
      </c>
      <c r="L283" s="55">
        <v>2418.48</v>
      </c>
      <c r="M283" s="56">
        <v>0.12</v>
      </c>
      <c r="N283" s="53">
        <v>2</v>
      </c>
      <c r="O283" s="53">
        <v>2</v>
      </c>
      <c r="P283" s="54" t="str">
        <f t="shared" si="4"/>
        <v>22</v>
      </c>
      <c r="Q283" s="54"/>
      <c r="R283" s="53" t="s">
        <v>1650</v>
      </c>
    </row>
    <row r="284" spans="1:18" x14ac:dyDescent="0.25">
      <c r="A284" s="5" t="s">
        <v>303</v>
      </c>
      <c r="B284" s="5" t="s">
        <v>1109</v>
      </c>
      <c r="C284" s="5" t="s">
        <v>1110</v>
      </c>
      <c r="D284" s="55">
        <v>2.5699999999999941</v>
      </c>
      <c r="E284" s="55">
        <v>15.8147</v>
      </c>
      <c r="F284" s="56">
        <v>6.15</v>
      </c>
      <c r="G284" s="55">
        <v>13.24</v>
      </c>
      <c r="H284" s="57">
        <v>182</v>
      </c>
      <c r="I284" s="56">
        <v>0.14000000000000001</v>
      </c>
      <c r="J284" s="55">
        <v>2874.77</v>
      </c>
      <c r="K284" s="56">
        <v>0.12</v>
      </c>
      <c r="L284" s="55">
        <v>2407.0300000000002</v>
      </c>
      <c r="M284" s="56">
        <v>0.12</v>
      </c>
      <c r="N284" s="53">
        <v>2</v>
      </c>
      <c r="O284" s="53">
        <v>2</v>
      </c>
      <c r="P284" s="54" t="str">
        <f t="shared" si="4"/>
        <v>22</v>
      </c>
      <c r="Q284" s="54"/>
      <c r="R284" s="53" t="s">
        <v>1650</v>
      </c>
    </row>
    <row r="285" spans="1:18" x14ac:dyDescent="0.25">
      <c r="A285" s="5" t="s">
        <v>303</v>
      </c>
      <c r="B285" s="5" t="s">
        <v>1179</v>
      </c>
      <c r="C285" s="5" t="s">
        <v>1180</v>
      </c>
      <c r="D285" s="55">
        <v>3.3299999999999965</v>
      </c>
      <c r="E285" s="55">
        <v>20.65</v>
      </c>
      <c r="F285" s="56">
        <v>6.2</v>
      </c>
      <c r="G285" s="55">
        <v>17.32</v>
      </c>
      <c r="H285" s="57">
        <v>143</v>
      </c>
      <c r="I285" s="56">
        <v>0.11</v>
      </c>
      <c r="J285" s="55">
        <v>2871.15</v>
      </c>
      <c r="K285" s="56">
        <v>0.12</v>
      </c>
      <c r="L285" s="55">
        <v>2394.96</v>
      </c>
      <c r="M285" s="56">
        <v>0.12</v>
      </c>
      <c r="N285" s="53">
        <v>2</v>
      </c>
      <c r="O285" s="53">
        <v>2</v>
      </c>
      <c r="P285" s="54" t="str">
        <f t="shared" si="4"/>
        <v>22</v>
      </c>
      <c r="Q285" s="54"/>
      <c r="R285" s="53" t="s">
        <v>1650</v>
      </c>
    </row>
    <row r="286" spans="1:18" x14ac:dyDescent="0.25">
      <c r="A286" s="5" t="s">
        <v>303</v>
      </c>
      <c r="B286" s="5" t="s">
        <v>1247</v>
      </c>
      <c r="C286" s="5" t="s">
        <v>1248</v>
      </c>
      <c r="D286" s="55">
        <v>4.1899999999999986</v>
      </c>
      <c r="E286" s="55">
        <v>22.932500000000001</v>
      </c>
      <c r="F286" s="56">
        <v>5.47</v>
      </c>
      <c r="G286" s="55">
        <v>18.739999999999998</v>
      </c>
      <c r="H286" s="57">
        <v>127</v>
      </c>
      <c r="I286" s="56">
        <v>0.1</v>
      </c>
      <c r="J286" s="55">
        <v>2902.49</v>
      </c>
      <c r="K286" s="56">
        <v>0.12</v>
      </c>
      <c r="L286" s="55">
        <v>2370.36</v>
      </c>
      <c r="M286" s="56">
        <v>0.12</v>
      </c>
      <c r="N286" s="53">
        <v>2</v>
      </c>
      <c r="O286" s="53">
        <v>2</v>
      </c>
      <c r="P286" s="54" t="str">
        <f t="shared" si="4"/>
        <v>22</v>
      </c>
      <c r="Q286" s="54"/>
      <c r="R286" s="53" t="s">
        <v>1650</v>
      </c>
    </row>
    <row r="287" spans="1:18" x14ac:dyDescent="0.25">
      <c r="A287" s="5" t="s">
        <v>303</v>
      </c>
      <c r="B287" s="5" t="s">
        <v>1159</v>
      </c>
      <c r="C287" s="5" t="s">
        <v>1160</v>
      </c>
      <c r="D287" s="55">
        <v>3.6499999999999924</v>
      </c>
      <c r="E287" s="55">
        <v>22.015999999999998</v>
      </c>
      <c r="F287" s="56">
        <v>6.03</v>
      </c>
      <c r="G287" s="55">
        <v>18.36</v>
      </c>
      <c r="H287" s="57">
        <v>130</v>
      </c>
      <c r="I287" s="56">
        <v>0.1</v>
      </c>
      <c r="J287" s="55">
        <v>2808</v>
      </c>
      <c r="K287" s="56">
        <v>0.11</v>
      </c>
      <c r="L287" s="55">
        <v>2333.5</v>
      </c>
      <c r="M287" s="56">
        <v>0.11</v>
      </c>
      <c r="N287" s="53">
        <v>2</v>
      </c>
      <c r="O287" s="53">
        <v>2</v>
      </c>
      <c r="P287" s="54" t="str">
        <f t="shared" si="4"/>
        <v>22</v>
      </c>
      <c r="Q287" s="54"/>
      <c r="R287" s="53" t="s">
        <v>1650</v>
      </c>
    </row>
    <row r="288" spans="1:18" x14ac:dyDescent="0.25">
      <c r="A288" s="5" t="s">
        <v>303</v>
      </c>
      <c r="B288" s="5" t="s">
        <v>1461</v>
      </c>
      <c r="C288" s="5" t="s">
        <v>1462</v>
      </c>
      <c r="D288" s="55">
        <v>3.3299999999999961</v>
      </c>
      <c r="E288" s="55">
        <v>20.218399999999999</v>
      </c>
      <c r="F288" s="56">
        <v>6.07</v>
      </c>
      <c r="G288" s="55">
        <v>16.88</v>
      </c>
      <c r="H288" s="57">
        <v>137</v>
      </c>
      <c r="I288" s="56">
        <v>0.1</v>
      </c>
      <c r="J288" s="55">
        <v>2772.15</v>
      </c>
      <c r="K288" s="56">
        <v>0.11</v>
      </c>
      <c r="L288" s="55">
        <v>2315.94</v>
      </c>
      <c r="M288" s="56">
        <v>0.11</v>
      </c>
      <c r="N288" s="53">
        <v>2</v>
      </c>
      <c r="O288" s="53">
        <v>2</v>
      </c>
      <c r="P288" s="54" t="str">
        <f t="shared" si="4"/>
        <v>22</v>
      </c>
      <c r="Q288" s="54"/>
      <c r="R288" s="53" t="s">
        <v>1650</v>
      </c>
    </row>
    <row r="289" spans="1:18" x14ac:dyDescent="0.25">
      <c r="A289" s="5" t="s">
        <v>303</v>
      </c>
      <c r="B289" s="5" t="s">
        <v>1602</v>
      </c>
      <c r="C289" s="5" t="s">
        <v>1603</v>
      </c>
      <c r="D289" s="55">
        <v>2.0699999999999945</v>
      </c>
      <c r="E289" s="55">
        <v>14.3428</v>
      </c>
      <c r="F289" s="56">
        <v>6.92</v>
      </c>
      <c r="G289" s="55">
        <v>12.27</v>
      </c>
      <c r="H289" s="57">
        <v>192</v>
      </c>
      <c r="I289" s="56">
        <v>0.15</v>
      </c>
      <c r="J289" s="55">
        <v>2711.79</v>
      </c>
      <c r="K289" s="56">
        <v>0.11</v>
      </c>
      <c r="L289" s="55">
        <v>2314.35</v>
      </c>
      <c r="M289" s="56">
        <v>0.11</v>
      </c>
      <c r="N289" s="53">
        <v>2</v>
      </c>
      <c r="O289" s="53">
        <v>2</v>
      </c>
      <c r="P289" s="54" t="str">
        <f t="shared" si="4"/>
        <v>22</v>
      </c>
      <c r="Q289" s="54"/>
      <c r="R289" s="53" t="s">
        <v>1650</v>
      </c>
    </row>
    <row r="290" spans="1:18" x14ac:dyDescent="0.25">
      <c r="A290" s="5" t="s">
        <v>303</v>
      </c>
      <c r="B290" s="5" t="s">
        <v>1596</v>
      </c>
      <c r="C290" s="5" t="s">
        <v>1597</v>
      </c>
      <c r="D290" s="55">
        <v>2.0699999999999945</v>
      </c>
      <c r="E290" s="55">
        <v>14.648099999999999</v>
      </c>
      <c r="F290" s="56">
        <v>7.07</v>
      </c>
      <c r="G290" s="55">
        <v>12.57</v>
      </c>
      <c r="H290" s="57">
        <v>180</v>
      </c>
      <c r="I290" s="56">
        <v>0.14000000000000001</v>
      </c>
      <c r="J290" s="55">
        <v>2672.27</v>
      </c>
      <c r="K290" s="56">
        <v>0.11</v>
      </c>
      <c r="L290" s="55">
        <v>2299.67</v>
      </c>
      <c r="M290" s="56">
        <v>0.11</v>
      </c>
      <c r="N290" s="53">
        <v>2</v>
      </c>
      <c r="O290" s="53">
        <v>2</v>
      </c>
      <c r="P290" s="54" t="str">
        <f t="shared" si="4"/>
        <v>22</v>
      </c>
      <c r="Q290" s="54"/>
      <c r="R290" s="53" t="s">
        <v>1650</v>
      </c>
    </row>
    <row r="291" spans="1:18" x14ac:dyDescent="0.25">
      <c r="A291" s="5" t="s">
        <v>303</v>
      </c>
      <c r="B291" s="5" t="s">
        <v>1413</v>
      </c>
      <c r="C291" s="5" t="s">
        <v>1414</v>
      </c>
      <c r="D291" s="55">
        <v>3.1999999999999922</v>
      </c>
      <c r="E291" s="55">
        <v>18.430800000000001</v>
      </c>
      <c r="F291" s="56">
        <v>5.75</v>
      </c>
      <c r="G291" s="55">
        <v>15.23</v>
      </c>
      <c r="H291" s="57">
        <v>151</v>
      </c>
      <c r="I291" s="56">
        <v>0.11</v>
      </c>
      <c r="J291" s="55">
        <v>2771.9</v>
      </c>
      <c r="K291" s="56">
        <v>0.11</v>
      </c>
      <c r="L291" s="55">
        <v>2288.6999999999998</v>
      </c>
      <c r="M291" s="56">
        <v>0.11</v>
      </c>
      <c r="N291" s="53">
        <v>2</v>
      </c>
      <c r="O291" s="53">
        <v>2</v>
      </c>
      <c r="P291" s="54" t="str">
        <f t="shared" si="4"/>
        <v>22</v>
      </c>
      <c r="Q291" s="54"/>
      <c r="R291" s="53" t="s">
        <v>1650</v>
      </c>
    </row>
    <row r="292" spans="1:18" x14ac:dyDescent="0.25">
      <c r="A292" s="5" t="s">
        <v>303</v>
      </c>
      <c r="B292" s="5" t="s">
        <v>1634</v>
      </c>
      <c r="C292" s="5" t="s">
        <v>1635</v>
      </c>
      <c r="D292" s="55">
        <v>1.8899999999999917</v>
      </c>
      <c r="E292" s="55">
        <v>13.7369</v>
      </c>
      <c r="F292" s="56">
        <v>7.26</v>
      </c>
      <c r="G292" s="55">
        <v>11.84</v>
      </c>
      <c r="H292" s="57">
        <v>191</v>
      </c>
      <c r="I292" s="56">
        <v>0.15</v>
      </c>
      <c r="J292" s="55">
        <v>2629.39</v>
      </c>
      <c r="K292" s="56">
        <v>0.11</v>
      </c>
      <c r="L292" s="55">
        <v>2268.4</v>
      </c>
      <c r="M292" s="56">
        <v>0.11</v>
      </c>
      <c r="N292" s="53">
        <v>2</v>
      </c>
      <c r="O292" s="53">
        <v>2</v>
      </c>
      <c r="P292" s="54" t="str">
        <f t="shared" si="4"/>
        <v>22</v>
      </c>
      <c r="Q292" s="54"/>
      <c r="R292" s="53" t="s">
        <v>1650</v>
      </c>
    </row>
    <row r="293" spans="1:18" x14ac:dyDescent="0.25">
      <c r="A293" s="5" t="s">
        <v>303</v>
      </c>
      <c r="B293" s="5" t="s">
        <v>1233</v>
      </c>
      <c r="C293" s="5" t="s">
        <v>1234</v>
      </c>
      <c r="D293" s="55">
        <v>2.6600000000000059</v>
      </c>
      <c r="E293" s="55">
        <v>18.840900000000001</v>
      </c>
      <c r="F293" s="56">
        <v>7.08</v>
      </c>
      <c r="G293" s="55">
        <v>16.18</v>
      </c>
      <c r="H293" s="57">
        <v>138</v>
      </c>
      <c r="I293" s="56">
        <v>0.1</v>
      </c>
      <c r="J293" s="55">
        <v>2595.73</v>
      </c>
      <c r="K293" s="56">
        <v>0.1</v>
      </c>
      <c r="L293" s="55">
        <v>2228.65</v>
      </c>
      <c r="M293" s="56">
        <v>0.11</v>
      </c>
      <c r="N293" s="53">
        <v>2</v>
      </c>
      <c r="O293" s="53">
        <v>2</v>
      </c>
      <c r="P293" s="54" t="str">
        <f t="shared" si="4"/>
        <v>22</v>
      </c>
      <c r="Q293" s="54"/>
      <c r="R293" s="53" t="s">
        <v>1650</v>
      </c>
    </row>
    <row r="294" spans="1:18" x14ac:dyDescent="0.25">
      <c r="A294" s="5" t="s">
        <v>303</v>
      </c>
      <c r="B294" s="5" t="s">
        <v>1586</v>
      </c>
      <c r="C294" s="5" t="s">
        <v>1587</v>
      </c>
      <c r="D294" s="55">
        <v>1.8899999999999915</v>
      </c>
      <c r="E294" s="55">
        <v>13.075799999999999</v>
      </c>
      <c r="F294" s="56">
        <v>6.91</v>
      </c>
      <c r="G294" s="55">
        <v>11.18</v>
      </c>
      <c r="H294" s="57">
        <v>200</v>
      </c>
      <c r="I294" s="56">
        <v>0.15</v>
      </c>
      <c r="J294" s="55">
        <v>2604.34</v>
      </c>
      <c r="K294" s="56">
        <v>0.1</v>
      </c>
      <c r="L294" s="55">
        <v>2226.34</v>
      </c>
      <c r="M294" s="56">
        <v>0.11</v>
      </c>
      <c r="N294" s="53">
        <v>2</v>
      </c>
      <c r="O294" s="53">
        <v>2</v>
      </c>
      <c r="P294" s="54" t="str">
        <f t="shared" si="4"/>
        <v>22</v>
      </c>
      <c r="Q294" s="54"/>
      <c r="R294" s="53" t="s">
        <v>1650</v>
      </c>
    </row>
    <row r="295" spans="1:18" x14ac:dyDescent="0.25">
      <c r="A295" s="5" t="s">
        <v>303</v>
      </c>
      <c r="B295" s="5" t="s">
        <v>1261</v>
      </c>
      <c r="C295" s="5" t="s">
        <v>1262</v>
      </c>
      <c r="D295" s="55">
        <v>2.25</v>
      </c>
      <c r="E295" s="55">
        <v>14.9861</v>
      </c>
      <c r="F295" s="56">
        <v>6.66</v>
      </c>
      <c r="G295" s="55">
        <v>12.73</v>
      </c>
      <c r="H295" s="57">
        <v>172</v>
      </c>
      <c r="I295" s="56">
        <v>0.13</v>
      </c>
      <c r="J295" s="55">
        <v>2574.64</v>
      </c>
      <c r="K295" s="56">
        <v>0.1</v>
      </c>
      <c r="L295" s="55">
        <v>2187.64</v>
      </c>
      <c r="M295" s="56">
        <v>0.11</v>
      </c>
      <c r="N295" s="53">
        <v>2</v>
      </c>
      <c r="O295" s="53">
        <v>2</v>
      </c>
      <c r="P295" s="54" t="str">
        <f t="shared" si="4"/>
        <v>22</v>
      </c>
      <c r="Q295" s="54"/>
      <c r="R295" s="53" t="s">
        <v>1650</v>
      </c>
    </row>
    <row r="296" spans="1:18" x14ac:dyDescent="0.25">
      <c r="A296" s="5" t="s">
        <v>303</v>
      </c>
      <c r="B296" s="5" t="s">
        <v>1199</v>
      </c>
      <c r="C296" s="5" t="s">
        <v>1200</v>
      </c>
      <c r="D296" s="55">
        <v>2.7900000000000063</v>
      </c>
      <c r="E296" s="55">
        <v>17.770199999999999</v>
      </c>
      <c r="F296" s="56">
        <v>6.36</v>
      </c>
      <c r="G296" s="55">
        <v>14.98</v>
      </c>
      <c r="H296" s="57">
        <v>146</v>
      </c>
      <c r="I296" s="56">
        <v>0.11</v>
      </c>
      <c r="J296" s="55">
        <v>2593.27</v>
      </c>
      <c r="K296" s="56">
        <v>0.1</v>
      </c>
      <c r="L296" s="55">
        <v>2185.9299999999998</v>
      </c>
      <c r="M296" s="56">
        <v>0.11</v>
      </c>
      <c r="N296" s="53">
        <v>2</v>
      </c>
      <c r="O296" s="53">
        <v>2</v>
      </c>
      <c r="P296" s="54" t="str">
        <f t="shared" si="4"/>
        <v>22</v>
      </c>
      <c r="Q296" s="54"/>
      <c r="R296" s="53" t="s">
        <v>1650</v>
      </c>
    </row>
    <row r="297" spans="1:18" x14ac:dyDescent="0.25">
      <c r="A297" s="5" t="s">
        <v>303</v>
      </c>
      <c r="B297" s="5" t="s">
        <v>1119</v>
      </c>
      <c r="C297" s="5" t="s">
        <v>1120</v>
      </c>
      <c r="D297" s="55">
        <v>1.9799999999999998</v>
      </c>
      <c r="E297" s="55">
        <v>14.565200000000001</v>
      </c>
      <c r="F297" s="56">
        <v>7.35</v>
      </c>
      <c r="G297" s="55">
        <v>12.58</v>
      </c>
      <c r="H297" s="57">
        <v>179</v>
      </c>
      <c r="I297" s="56">
        <v>0.14000000000000001</v>
      </c>
      <c r="J297" s="55">
        <v>2532.9499999999998</v>
      </c>
      <c r="K297" s="56">
        <v>0.1</v>
      </c>
      <c r="L297" s="55">
        <v>2178.5300000000002</v>
      </c>
      <c r="M297" s="56">
        <v>0.11</v>
      </c>
      <c r="N297" s="53">
        <v>2</v>
      </c>
      <c r="O297" s="53">
        <v>2</v>
      </c>
      <c r="P297" s="54" t="str">
        <f t="shared" si="4"/>
        <v>22</v>
      </c>
      <c r="Q297" s="54"/>
      <c r="R297" s="53" t="s">
        <v>1650</v>
      </c>
    </row>
    <row r="298" spans="1:18" x14ac:dyDescent="0.25">
      <c r="A298" s="5" t="s">
        <v>303</v>
      </c>
      <c r="B298" s="5" t="s">
        <v>1510</v>
      </c>
      <c r="C298" s="5" t="s">
        <v>1511</v>
      </c>
      <c r="D298" s="55">
        <v>1.8899999999999917</v>
      </c>
      <c r="E298" s="55">
        <v>13.235799999999999</v>
      </c>
      <c r="F298" s="56">
        <v>7</v>
      </c>
      <c r="G298" s="55">
        <v>11.34</v>
      </c>
      <c r="H298" s="57">
        <v>206</v>
      </c>
      <c r="I298" s="56">
        <v>0.16</v>
      </c>
      <c r="J298" s="55">
        <v>2554.04</v>
      </c>
      <c r="K298" s="56">
        <v>0.1</v>
      </c>
      <c r="L298" s="55">
        <v>2164.6999999999998</v>
      </c>
      <c r="M298" s="56">
        <v>0.1</v>
      </c>
      <c r="N298" s="53">
        <v>2</v>
      </c>
      <c r="O298" s="53">
        <v>2</v>
      </c>
      <c r="P298" s="54" t="str">
        <f t="shared" si="4"/>
        <v>22</v>
      </c>
      <c r="Q298" s="54"/>
      <c r="R298" s="53" t="s">
        <v>1650</v>
      </c>
    </row>
    <row r="299" spans="1:18" x14ac:dyDescent="0.25">
      <c r="A299" s="5" t="s">
        <v>303</v>
      </c>
      <c r="B299" s="5" t="s">
        <v>1203</v>
      </c>
      <c r="C299" s="5" t="s">
        <v>1204</v>
      </c>
      <c r="D299" s="55">
        <v>2.0299999999999976</v>
      </c>
      <c r="E299" s="55">
        <v>16.354399999999998</v>
      </c>
      <c r="F299" s="56">
        <v>8.0500000000000007</v>
      </c>
      <c r="G299" s="55">
        <v>14.32</v>
      </c>
      <c r="H299" s="57">
        <v>155</v>
      </c>
      <c r="I299" s="56">
        <v>0.12</v>
      </c>
      <c r="J299" s="55">
        <v>2472</v>
      </c>
      <c r="K299" s="56">
        <v>0.1</v>
      </c>
      <c r="L299" s="55">
        <v>2157.35</v>
      </c>
      <c r="M299" s="56">
        <v>0.1</v>
      </c>
      <c r="N299" s="53">
        <v>2</v>
      </c>
      <c r="O299" s="53">
        <v>2</v>
      </c>
      <c r="P299" s="54" t="str">
        <f t="shared" si="4"/>
        <v>22</v>
      </c>
      <c r="Q299" s="54"/>
      <c r="R299" s="53" t="s">
        <v>1650</v>
      </c>
    </row>
    <row r="300" spans="1:18" x14ac:dyDescent="0.25">
      <c r="A300" s="5" t="s">
        <v>303</v>
      </c>
      <c r="B300" s="5" t="s">
        <v>1307</v>
      </c>
      <c r="C300" s="5" t="s">
        <v>1308</v>
      </c>
      <c r="D300" s="55">
        <v>3.4200000000000039</v>
      </c>
      <c r="E300" s="55">
        <v>19.7913</v>
      </c>
      <c r="F300" s="56">
        <v>5.78</v>
      </c>
      <c r="G300" s="55">
        <v>16.37</v>
      </c>
      <c r="H300" s="57">
        <v>133</v>
      </c>
      <c r="I300" s="56">
        <v>0.1</v>
      </c>
      <c r="J300" s="55">
        <v>2608.83</v>
      </c>
      <c r="K300" s="56">
        <v>0.1</v>
      </c>
      <c r="L300" s="55">
        <v>2153.9699999999998</v>
      </c>
      <c r="M300" s="56">
        <v>0.1</v>
      </c>
      <c r="N300" s="53">
        <v>2</v>
      </c>
      <c r="O300" s="53">
        <v>2</v>
      </c>
      <c r="P300" s="54" t="str">
        <f t="shared" si="4"/>
        <v>22</v>
      </c>
      <c r="Q300" s="54"/>
      <c r="R300" s="53" t="s">
        <v>1650</v>
      </c>
    </row>
    <row r="301" spans="1:18" x14ac:dyDescent="0.25">
      <c r="A301" s="5" t="s">
        <v>303</v>
      </c>
      <c r="B301" s="5" t="s">
        <v>1445</v>
      </c>
      <c r="C301" s="5" t="s">
        <v>1446</v>
      </c>
      <c r="D301" s="55">
        <v>3.4200000000000039</v>
      </c>
      <c r="E301" s="55">
        <v>19.0212</v>
      </c>
      <c r="F301" s="56">
        <v>5.56</v>
      </c>
      <c r="G301" s="55">
        <v>15.6</v>
      </c>
      <c r="H301" s="57">
        <v>133</v>
      </c>
      <c r="I301" s="56">
        <v>0.1</v>
      </c>
      <c r="J301" s="55">
        <v>2596.8000000000002</v>
      </c>
      <c r="K301" s="56">
        <v>0.1</v>
      </c>
      <c r="L301" s="55">
        <v>2141.94</v>
      </c>
      <c r="M301" s="56">
        <v>0.1</v>
      </c>
      <c r="N301" s="53">
        <v>2</v>
      </c>
      <c r="O301" s="53">
        <v>2</v>
      </c>
      <c r="P301" s="54" t="str">
        <f t="shared" si="4"/>
        <v>22</v>
      </c>
      <c r="Q301" s="54"/>
      <c r="R301" s="53" t="s">
        <v>1650</v>
      </c>
    </row>
    <row r="302" spans="1:18" x14ac:dyDescent="0.25">
      <c r="A302" s="5" t="s">
        <v>303</v>
      </c>
      <c r="B302" s="5" t="s">
        <v>1241</v>
      </c>
      <c r="C302" s="5" t="s">
        <v>1242</v>
      </c>
      <c r="D302" s="55">
        <v>2.3899999999999917</v>
      </c>
      <c r="E302" s="55">
        <v>15.888400000000001</v>
      </c>
      <c r="F302" s="56">
        <v>6.64</v>
      </c>
      <c r="G302" s="55">
        <v>13.49</v>
      </c>
      <c r="H302" s="57">
        <v>159</v>
      </c>
      <c r="I302" s="56">
        <v>0.12</v>
      </c>
      <c r="J302" s="55">
        <v>2517.06</v>
      </c>
      <c r="K302" s="56">
        <v>0.1</v>
      </c>
      <c r="L302" s="55">
        <v>2137.0500000000002</v>
      </c>
      <c r="M302" s="56">
        <v>0.1</v>
      </c>
      <c r="N302" s="53">
        <v>2</v>
      </c>
      <c r="O302" s="53">
        <v>2</v>
      </c>
      <c r="P302" s="54" t="str">
        <f t="shared" si="4"/>
        <v>22</v>
      </c>
      <c r="Q302" s="54"/>
      <c r="R302" s="53" t="s">
        <v>1650</v>
      </c>
    </row>
    <row r="303" spans="1:18" x14ac:dyDescent="0.25">
      <c r="A303" s="5" t="s">
        <v>303</v>
      </c>
      <c r="B303" s="5" t="s">
        <v>1427</v>
      </c>
      <c r="C303" s="5" t="s">
        <v>1428</v>
      </c>
      <c r="D303" s="55">
        <v>3.4200000000000044</v>
      </c>
      <c r="E303" s="55">
        <v>17.877099999999999</v>
      </c>
      <c r="F303" s="56">
        <v>5.22</v>
      </c>
      <c r="G303" s="55">
        <v>14.45</v>
      </c>
      <c r="H303" s="57">
        <v>147</v>
      </c>
      <c r="I303" s="56">
        <v>0.11</v>
      </c>
      <c r="J303" s="55">
        <v>2626.8</v>
      </c>
      <c r="K303" s="56">
        <v>0.11</v>
      </c>
      <c r="L303" s="55">
        <v>2124.06</v>
      </c>
      <c r="M303" s="56">
        <v>0.1</v>
      </c>
      <c r="N303" s="53">
        <v>2</v>
      </c>
      <c r="O303" s="53">
        <v>2</v>
      </c>
      <c r="P303" s="54" t="str">
        <f t="shared" si="4"/>
        <v>22</v>
      </c>
      <c r="Q303" s="54"/>
      <c r="R303" s="53" t="s">
        <v>1650</v>
      </c>
    </row>
    <row r="304" spans="1:18" x14ac:dyDescent="0.25">
      <c r="A304" s="5" t="s">
        <v>303</v>
      </c>
      <c r="B304" s="5" t="s">
        <v>1514</v>
      </c>
      <c r="C304" s="5" t="s">
        <v>1515</v>
      </c>
      <c r="D304" s="55">
        <v>3.1100000000000101</v>
      </c>
      <c r="E304" s="55">
        <v>16.375800000000002</v>
      </c>
      <c r="F304" s="56">
        <v>5.26</v>
      </c>
      <c r="G304" s="55">
        <v>13.26</v>
      </c>
      <c r="H304" s="57">
        <v>169</v>
      </c>
      <c r="I304" s="56">
        <v>0.13</v>
      </c>
      <c r="J304" s="55">
        <v>2638.86</v>
      </c>
      <c r="K304" s="56">
        <v>0.11</v>
      </c>
      <c r="L304" s="55">
        <v>2113.27</v>
      </c>
      <c r="M304" s="56">
        <v>0.1</v>
      </c>
      <c r="N304" s="53">
        <v>2</v>
      </c>
      <c r="O304" s="53">
        <v>2</v>
      </c>
      <c r="P304" s="54" t="str">
        <f t="shared" si="4"/>
        <v>22</v>
      </c>
      <c r="Q304" s="54"/>
      <c r="R304" s="53" t="s">
        <v>1650</v>
      </c>
    </row>
    <row r="305" spans="1:18" x14ac:dyDescent="0.25">
      <c r="A305" s="5" t="s">
        <v>303</v>
      </c>
      <c r="B305" s="5" t="s">
        <v>1125</v>
      </c>
      <c r="C305" s="5" t="s">
        <v>1126</v>
      </c>
      <c r="D305" s="55">
        <v>2.8799999999999968</v>
      </c>
      <c r="E305" s="55">
        <v>18.2959</v>
      </c>
      <c r="F305" s="56">
        <v>6.35</v>
      </c>
      <c r="G305" s="55">
        <v>15.41</v>
      </c>
      <c r="H305" s="57">
        <v>137</v>
      </c>
      <c r="I305" s="56">
        <v>0.1</v>
      </c>
      <c r="J305" s="55">
        <v>2507.62</v>
      </c>
      <c r="K305" s="56">
        <v>0.1</v>
      </c>
      <c r="L305" s="55">
        <v>2113.06</v>
      </c>
      <c r="M305" s="56">
        <v>0.1</v>
      </c>
      <c r="N305" s="53">
        <v>2</v>
      </c>
      <c r="O305" s="53">
        <v>2</v>
      </c>
      <c r="P305" s="54" t="str">
        <f t="shared" si="4"/>
        <v>22</v>
      </c>
      <c r="Q305" s="54"/>
      <c r="R305" s="53" t="s">
        <v>1650</v>
      </c>
    </row>
    <row r="306" spans="1:18" x14ac:dyDescent="0.25">
      <c r="A306" s="5" t="s">
        <v>303</v>
      </c>
      <c r="B306" s="5" t="s">
        <v>1632</v>
      </c>
      <c r="C306" s="5" t="s">
        <v>1633</v>
      </c>
      <c r="D306" s="55">
        <v>1.8899999999999924</v>
      </c>
      <c r="E306" s="55">
        <v>14.2432</v>
      </c>
      <c r="F306" s="56">
        <v>7.53</v>
      </c>
      <c r="G306" s="55">
        <v>12.35</v>
      </c>
      <c r="H306" s="57">
        <v>169</v>
      </c>
      <c r="I306" s="56">
        <v>0.13</v>
      </c>
      <c r="J306" s="55">
        <v>2402.92</v>
      </c>
      <c r="K306" s="56">
        <v>0.1</v>
      </c>
      <c r="L306" s="55">
        <v>2083.5100000000002</v>
      </c>
      <c r="M306" s="56">
        <v>0.1</v>
      </c>
      <c r="N306" s="53">
        <v>2</v>
      </c>
      <c r="O306" s="53">
        <v>2</v>
      </c>
      <c r="P306" s="54" t="str">
        <f t="shared" si="4"/>
        <v>22</v>
      </c>
      <c r="Q306" s="54"/>
      <c r="R306" s="53" t="s">
        <v>1650</v>
      </c>
    </row>
    <row r="307" spans="1:18" x14ac:dyDescent="0.25">
      <c r="A307" s="5" t="s">
        <v>303</v>
      </c>
      <c r="B307" s="5" t="s">
        <v>1588</v>
      </c>
      <c r="C307" s="5" t="s">
        <v>1589</v>
      </c>
      <c r="D307" s="55">
        <v>1.8899999999999912</v>
      </c>
      <c r="E307" s="55">
        <v>11.6793</v>
      </c>
      <c r="F307" s="56">
        <v>6.17</v>
      </c>
      <c r="G307" s="55">
        <v>9.7799999999999994</v>
      </c>
      <c r="H307" s="57">
        <v>220</v>
      </c>
      <c r="I307" s="56">
        <v>0.17</v>
      </c>
      <c r="J307" s="55">
        <v>2498.83</v>
      </c>
      <c r="K307" s="56">
        <v>0.1</v>
      </c>
      <c r="L307" s="55">
        <v>2083.0300000000002</v>
      </c>
      <c r="M307" s="56">
        <v>0.1</v>
      </c>
      <c r="N307" s="53">
        <v>2</v>
      </c>
      <c r="O307" s="53">
        <v>2</v>
      </c>
      <c r="P307" s="54" t="str">
        <f t="shared" si="4"/>
        <v>22</v>
      </c>
      <c r="Q307" s="54"/>
      <c r="R307" s="53" t="s">
        <v>1650</v>
      </c>
    </row>
    <row r="308" spans="1:18" x14ac:dyDescent="0.25">
      <c r="A308" s="5" t="s">
        <v>303</v>
      </c>
      <c r="B308" s="5" t="s">
        <v>1642</v>
      </c>
      <c r="C308" s="5" t="s">
        <v>1643</v>
      </c>
      <c r="D308" s="55">
        <v>1.889999999999991</v>
      </c>
      <c r="E308" s="55">
        <v>11.475099999999999</v>
      </c>
      <c r="F308" s="56">
        <v>6.07</v>
      </c>
      <c r="G308" s="55">
        <v>9.58</v>
      </c>
      <c r="H308" s="57">
        <v>220</v>
      </c>
      <c r="I308" s="56">
        <v>0.17</v>
      </c>
      <c r="J308" s="55">
        <v>2497.29</v>
      </c>
      <c r="K308" s="56">
        <v>0.1</v>
      </c>
      <c r="L308" s="55">
        <v>2081.4899999999998</v>
      </c>
      <c r="M308" s="56">
        <v>0.1</v>
      </c>
      <c r="N308" s="53">
        <v>2</v>
      </c>
      <c r="O308" s="53">
        <v>2</v>
      </c>
      <c r="P308" s="54" t="str">
        <f t="shared" si="4"/>
        <v>22</v>
      </c>
      <c r="Q308" s="54"/>
      <c r="R308" s="53" t="s">
        <v>1650</v>
      </c>
    </row>
    <row r="309" spans="1:18" x14ac:dyDescent="0.25">
      <c r="A309" s="5" t="s">
        <v>303</v>
      </c>
      <c r="B309" s="5" t="s">
        <v>1271</v>
      </c>
      <c r="C309" s="5" t="s">
        <v>1272</v>
      </c>
      <c r="D309" s="55">
        <v>2.7900000000000049</v>
      </c>
      <c r="E309" s="55">
        <v>17.417200000000001</v>
      </c>
      <c r="F309" s="56">
        <v>6.24</v>
      </c>
      <c r="G309" s="55">
        <v>14.62</v>
      </c>
      <c r="H309" s="57">
        <v>142</v>
      </c>
      <c r="I309" s="56">
        <v>0.11</v>
      </c>
      <c r="J309" s="55">
        <v>2472.2800000000002</v>
      </c>
      <c r="K309" s="56">
        <v>0.1</v>
      </c>
      <c r="L309" s="55">
        <v>2076.1</v>
      </c>
      <c r="M309" s="56">
        <v>0.1</v>
      </c>
      <c r="N309" s="53">
        <v>2</v>
      </c>
      <c r="O309" s="53">
        <v>2</v>
      </c>
      <c r="P309" s="54" t="str">
        <f t="shared" si="4"/>
        <v>22</v>
      </c>
      <c r="Q309" s="54"/>
      <c r="R309" s="53" t="s">
        <v>1650</v>
      </c>
    </row>
    <row r="310" spans="1:18" x14ac:dyDescent="0.25">
      <c r="A310" s="5" t="s">
        <v>303</v>
      </c>
      <c r="B310" s="5" t="s">
        <v>1169</v>
      </c>
      <c r="C310" s="5" t="s">
        <v>1170</v>
      </c>
      <c r="D310" s="55">
        <v>2.6999999999999931</v>
      </c>
      <c r="E310" s="55">
        <v>16.332699999999999</v>
      </c>
      <c r="F310" s="56">
        <v>6.04</v>
      </c>
      <c r="G310" s="55">
        <v>13.63</v>
      </c>
      <c r="H310" s="57">
        <v>155</v>
      </c>
      <c r="I310" s="56">
        <v>0.12</v>
      </c>
      <c r="J310" s="55">
        <v>2492.6799999999998</v>
      </c>
      <c r="K310" s="56">
        <v>0.1</v>
      </c>
      <c r="L310" s="55">
        <v>2074.1799999999998</v>
      </c>
      <c r="M310" s="56">
        <v>0.1</v>
      </c>
      <c r="N310" s="53">
        <v>2</v>
      </c>
      <c r="O310" s="53">
        <v>2</v>
      </c>
      <c r="P310" s="54" t="str">
        <f t="shared" si="4"/>
        <v>22</v>
      </c>
      <c r="Q310" s="54"/>
      <c r="R310" s="53" t="s">
        <v>1650</v>
      </c>
    </row>
    <row r="311" spans="1:18" x14ac:dyDescent="0.25">
      <c r="A311" s="5" t="s">
        <v>303</v>
      </c>
      <c r="B311" s="5" t="s">
        <v>1425</v>
      </c>
      <c r="C311" s="5" t="s">
        <v>1426</v>
      </c>
      <c r="D311" s="55">
        <v>3.1999999999999926</v>
      </c>
      <c r="E311" s="55">
        <v>17.9998</v>
      </c>
      <c r="F311" s="56">
        <v>5.62</v>
      </c>
      <c r="G311" s="55">
        <v>14.79</v>
      </c>
      <c r="H311" s="57">
        <v>150</v>
      </c>
      <c r="I311" s="56">
        <v>0.11</v>
      </c>
      <c r="J311" s="55">
        <v>2546.84</v>
      </c>
      <c r="K311" s="56">
        <v>0.1</v>
      </c>
      <c r="L311" s="55">
        <v>2066.84</v>
      </c>
      <c r="M311" s="56">
        <v>0.1</v>
      </c>
      <c r="N311" s="53">
        <v>2</v>
      </c>
      <c r="O311" s="53">
        <v>2</v>
      </c>
      <c r="P311" s="54" t="str">
        <f t="shared" si="4"/>
        <v>22</v>
      </c>
      <c r="Q311" s="54"/>
      <c r="R311" s="53" t="s">
        <v>1650</v>
      </c>
    </row>
    <row r="312" spans="1:18" x14ac:dyDescent="0.25">
      <c r="A312" s="5" t="s">
        <v>303</v>
      </c>
      <c r="B312" s="5" t="s">
        <v>1067</v>
      </c>
      <c r="C312" s="5" t="s">
        <v>1068</v>
      </c>
      <c r="D312" s="55">
        <v>3.6499999999999924</v>
      </c>
      <c r="E312" s="55">
        <v>18.161100000000001</v>
      </c>
      <c r="F312" s="56">
        <v>4.97</v>
      </c>
      <c r="G312" s="55">
        <v>14.51</v>
      </c>
      <c r="H312" s="57">
        <v>141</v>
      </c>
      <c r="I312" s="56">
        <v>0.11</v>
      </c>
      <c r="J312" s="55">
        <v>2565.15</v>
      </c>
      <c r="K312" s="56">
        <v>0.1</v>
      </c>
      <c r="L312" s="55">
        <v>2050.5</v>
      </c>
      <c r="M312" s="56">
        <v>0.1</v>
      </c>
      <c r="N312" s="53">
        <v>2</v>
      </c>
      <c r="O312" s="53">
        <v>2</v>
      </c>
      <c r="P312" s="54" t="str">
        <f t="shared" si="4"/>
        <v>22</v>
      </c>
      <c r="Q312" s="54"/>
      <c r="R312" s="53" t="s">
        <v>1650</v>
      </c>
    </row>
    <row r="313" spans="1:18" x14ac:dyDescent="0.25">
      <c r="A313" s="5" t="s">
        <v>303</v>
      </c>
      <c r="B313" s="5" t="s">
        <v>1546</v>
      </c>
      <c r="C313" s="5" t="s">
        <v>1547</v>
      </c>
      <c r="D313" s="55">
        <v>3.3299999999999965</v>
      </c>
      <c r="E313" s="55">
        <v>18.660499999999999</v>
      </c>
      <c r="F313" s="56">
        <v>5.6</v>
      </c>
      <c r="G313" s="55">
        <v>15.33</v>
      </c>
      <c r="H313" s="57">
        <v>141</v>
      </c>
      <c r="I313" s="56">
        <v>0.11</v>
      </c>
      <c r="J313" s="55">
        <v>2501.85</v>
      </c>
      <c r="K313" s="56">
        <v>0.1</v>
      </c>
      <c r="L313" s="55">
        <v>2032.32</v>
      </c>
      <c r="M313" s="56">
        <v>0.1</v>
      </c>
      <c r="N313" s="53">
        <v>2</v>
      </c>
      <c r="O313" s="53">
        <v>2</v>
      </c>
      <c r="P313" s="54" t="str">
        <f t="shared" si="4"/>
        <v>22</v>
      </c>
      <c r="Q313" s="54"/>
      <c r="R313" s="53" t="s">
        <v>1650</v>
      </c>
    </row>
    <row r="314" spans="1:18" x14ac:dyDescent="0.25">
      <c r="A314" s="5" t="s">
        <v>303</v>
      </c>
      <c r="B314" s="5" t="s">
        <v>1594</v>
      </c>
      <c r="C314" s="5" t="s">
        <v>1595</v>
      </c>
      <c r="D314" s="55">
        <v>2.0699999999999945</v>
      </c>
      <c r="E314" s="55">
        <v>14.817600000000001</v>
      </c>
      <c r="F314" s="56">
        <v>7.15</v>
      </c>
      <c r="G314" s="55">
        <v>12.74</v>
      </c>
      <c r="H314" s="57">
        <v>167</v>
      </c>
      <c r="I314" s="56">
        <v>0.13</v>
      </c>
      <c r="J314" s="55">
        <v>2363.2600000000002</v>
      </c>
      <c r="K314" s="56">
        <v>0.09</v>
      </c>
      <c r="L314" s="55">
        <v>2017.57</v>
      </c>
      <c r="M314" s="56">
        <v>0.1</v>
      </c>
      <c r="N314" s="53">
        <v>2</v>
      </c>
      <c r="O314" s="53">
        <v>2</v>
      </c>
      <c r="P314" s="54" t="str">
        <f t="shared" si="4"/>
        <v>22</v>
      </c>
      <c r="Q314" s="54"/>
      <c r="R314" s="53" t="s">
        <v>1650</v>
      </c>
    </row>
    <row r="315" spans="1:18" x14ac:dyDescent="0.25">
      <c r="A315" s="5" t="s">
        <v>303</v>
      </c>
      <c r="B315" s="5" t="s">
        <v>1065</v>
      </c>
      <c r="C315" s="5" t="s">
        <v>1066</v>
      </c>
      <c r="D315" s="55">
        <v>3.6899999999999982</v>
      </c>
      <c r="E315" s="55">
        <v>18.177600000000002</v>
      </c>
      <c r="F315" s="56">
        <v>4.92</v>
      </c>
      <c r="G315" s="55">
        <v>14.48</v>
      </c>
      <c r="H315" s="57">
        <v>143</v>
      </c>
      <c r="I315" s="56">
        <v>0.11</v>
      </c>
      <c r="J315" s="55">
        <v>2537</v>
      </c>
      <c r="K315" s="56">
        <v>0.1</v>
      </c>
      <c r="L315" s="55">
        <v>2009.33</v>
      </c>
      <c r="M315" s="56">
        <v>0.1</v>
      </c>
      <c r="N315" s="53">
        <v>2</v>
      </c>
      <c r="O315" s="53">
        <v>2</v>
      </c>
      <c r="P315" s="54" t="str">
        <f t="shared" si="4"/>
        <v>22</v>
      </c>
      <c r="Q315" s="54"/>
      <c r="R315" s="53" t="s">
        <v>1650</v>
      </c>
    </row>
    <row r="316" spans="1:18" x14ac:dyDescent="0.25">
      <c r="A316" s="5" t="s">
        <v>303</v>
      </c>
      <c r="B316" s="5" t="s">
        <v>1309</v>
      </c>
      <c r="C316" s="5" t="s">
        <v>1310</v>
      </c>
      <c r="D316" s="55">
        <v>0.59000000000000219</v>
      </c>
      <c r="E316" s="55">
        <v>6.2751000000000001</v>
      </c>
      <c r="F316" s="56">
        <v>10.63</v>
      </c>
      <c r="G316" s="55">
        <v>5.68</v>
      </c>
      <c r="H316" s="57">
        <v>375</v>
      </c>
      <c r="I316" s="56">
        <v>0.28999999999999998</v>
      </c>
      <c r="J316" s="55">
        <v>2199.25</v>
      </c>
      <c r="K316" s="56">
        <v>0.09</v>
      </c>
      <c r="L316" s="55">
        <v>1978</v>
      </c>
      <c r="M316" s="56">
        <v>0.1</v>
      </c>
      <c r="N316" s="53">
        <v>2</v>
      </c>
      <c r="O316" s="53">
        <v>2</v>
      </c>
      <c r="P316" s="54" t="str">
        <f t="shared" si="4"/>
        <v>22</v>
      </c>
      <c r="Q316" s="54"/>
      <c r="R316" s="53" t="s">
        <v>1650</v>
      </c>
    </row>
    <row r="317" spans="1:18" x14ac:dyDescent="0.25">
      <c r="A317" s="5" t="s">
        <v>303</v>
      </c>
      <c r="B317" s="5" t="s">
        <v>1415</v>
      </c>
      <c r="C317" s="5" t="s">
        <v>1416</v>
      </c>
      <c r="D317" s="55">
        <v>3.2900000000000089</v>
      </c>
      <c r="E317" s="55">
        <v>16.2437</v>
      </c>
      <c r="F317" s="56">
        <v>4.93</v>
      </c>
      <c r="G317" s="55">
        <v>12.95</v>
      </c>
      <c r="H317" s="57">
        <v>153</v>
      </c>
      <c r="I317" s="56">
        <v>0.12</v>
      </c>
      <c r="J317" s="55">
        <v>2476.5300000000002</v>
      </c>
      <c r="K317" s="56">
        <v>0.1</v>
      </c>
      <c r="L317" s="55">
        <v>1973.16</v>
      </c>
      <c r="M317" s="56">
        <v>0.1</v>
      </c>
      <c r="N317" s="53">
        <v>2</v>
      </c>
      <c r="O317" s="53">
        <v>2</v>
      </c>
      <c r="P317" s="54" t="str">
        <f t="shared" si="4"/>
        <v>22</v>
      </c>
      <c r="Q317" s="54">
        <v>284</v>
      </c>
      <c r="R317" s="53" t="s">
        <v>1650</v>
      </c>
    </row>
    <row r="318" spans="1:18" x14ac:dyDescent="0.25">
      <c r="A318" s="5" t="s">
        <v>303</v>
      </c>
      <c r="B318" s="5" t="s">
        <v>10831</v>
      </c>
      <c r="C318" s="5" t="s">
        <v>10832</v>
      </c>
      <c r="D318" s="55">
        <v>2.5789568345323737</v>
      </c>
      <c r="E318" s="55">
        <v>15.473699999999999</v>
      </c>
      <c r="F318" s="56">
        <v>5.99</v>
      </c>
      <c r="G318" s="55">
        <v>12.89</v>
      </c>
      <c r="H318" s="57">
        <v>156</v>
      </c>
      <c r="I318" s="56">
        <v>0.12</v>
      </c>
      <c r="J318" s="55">
        <v>2361.6</v>
      </c>
      <c r="K318" s="56">
        <v>0.09</v>
      </c>
      <c r="L318" s="55">
        <v>1959.28</v>
      </c>
      <c r="M318" s="56">
        <v>0.09</v>
      </c>
      <c r="N318" s="53">
        <v>2</v>
      </c>
      <c r="O318" s="53">
        <v>3</v>
      </c>
      <c r="P318" s="54" t="str">
        <f t="shared" si="4"/>
        <v>23</v>
      </c>
      <c r="Q318" s="54"/>
      <c r="R318" s="53" t="s">
        <v>3850</v>
      </c>
    </row>
    <row r="319" spans="1:18" x14ac:dyDescent="0.25">
      <c r="A319" s="5" t="s">
        <v>303</v>
      </c>
      <c r="B319" s="5" t="s">
        <v>9877</v>
      </c>
      <c r="C319" s="5" t="s">
        <v>9878</v>
      </c>
      <c r="D319" s="55">
        <v>2.75</v>
      </c>
      <c r="E319" s="55">
        <v>17.7713</v>
      </c>
      <c r="F319" s="56">
        <v>6.46</v>
      </c>
      <c r="G319" s="55">
        <v>15.02</v>
      </c>
      <c r="H319" s="57">
        <v>128</v>
      </c>
      <c r="I319" s="56">
        <v>0.1</v>
      </c>
      <c r="J319" s="55">
        <v>2271.1</v>
      </c>
      <c r="K319" s="56">
        <v>0.09</v>
      </c>
      <c r="L319" s="55">
        <v>1919.1</v>
      </c>
      <c r="M319" s="56">
        <v>0.09</v>
      </c>
      <c r="N319" s="53">
        <v>2</v>
      </c>
      <c r="O319" s="53">
        <v>3</v>
      </c>
      <c r="P319" s="54" t="str">
        <f t="shared" si="4"/>
        <v>23</v>
      </c>
      <c r="Q319" s="54"/>
      <c r="R319" s="53" t="s">
        <v>1650</v>
      </c>
    </row>
    <row r="320" spans="1:18" x14ac:dyDescent="0.25">
      <c r="A320" s="5" t="s">
        <v>303</v>
      </c>
      <c r="B320" s="5" t="s">
        <v>9879</v>
      </c>
      <c r="C320" s="5" t="s">
        <v>9880</v>
      </c>
      <c r="D320" s="55">
        <v>3.1999999999999931</v>
      </c>
      <c r="E320" s="55">
        <v>18.190999999999999</v>
      </c>
      <c r="F320" s="56">
        <v>5.68</v>
      </c>
      <c r="G320" s="55">
        <v>14.99</v>
      </c>
      <c r="H320" s="57">
        <v>129</v>
      </c>
      <c r="I320" s="56">
        <v>0.1</v>
      </c>
      <c r="J320" s="55">
        <v>2322.41</v>
      </c>
      <c r="K320" s="56">
        <v>0.09</v>
      </c>
      <c r="L320" s="55">
        <v>1909.61</v>
      </c>
      <c r="M320" s="56">
        <v>0.09</v>
      </c>
      <c r="N320" s="53">
        <v>2</v>
      </c>
      <c r="O320" s="53">
        <v>3</v>
      </c>
      <c r="P320" s="54" t="str">
        <f t="shared" si="4"/>
        <v>23</v>
      </c>
      <c r="Q320" s="54"/>
      <c r="R320" s="53" t="s">
        <v>1650</v>
      </c>
    </row>
    <row r="321" spans="1:18" x14ac:dyDescent="0.25">
      <c r="A321" s="5" t="s">
        <v>303</v>
      </c>
      <c r="B321" s="5" t="s">
        <v>10835</v>
      </c>
      <c r="C321" s="5" t="s">
        <v>10836</v>
      </c>
      <c r="D321" s="55">
        <v>2.1162335216572505</v>
      </c>
      <c r="E321" s="55">
        <v>12.6974</v>
      </c>
      <c r="F321" s="56">
        <v>5.99</v>
      </c>
      <c r="G321" s="55">
        <v>10.58</v>
      </c>
      <c r="H321" s="57">
        <v>180</v>
      </c>
      <c r="I321" s="56">
        <v>0.14000000000000001</v>
      </c>
      <c r="J321" s="55">
        <v>2270.9899999999998</v>
      </c>
      <c r="K321" s="56">
        <v>0.09</v>
      </c>
      <c r="L321" s="55">
        <v>1890.06</v>
      </c>
      <c r="M321" s="56">
        <v>0.09</v>
      </c>
      <c r="N321" s="53">
        <v>2</v>
      </c>
      <c r="O321" s="53">
        <v>3</v>
      </c>
      <c r="P321" s="54" t="str">
        <f t="shared" si="4"/>
        <v>23</v>
      </c>
      <c r="Q321" s="54"/>
      <c r="R321" s="53" t="s">
        <v>3850</v>
      </c>
    </row>
    <row r="322" spans="1:18" x14ac:dyDescent="0.25">
      <c r="A322" s="5" t="s">
        <v>303</v>
      </c>
      <c r="B322" s="5" t="s">
        <v>9887</v>
      </c>
      <c r="C322" s="5" t="s">
        <v>9888</v>
      </c>
      <c r="D322" s="55">
        <v>3.4700000000000073</v>
      </c>
      <c r="E322" s="55">
        <v>17.725200000000001</v>
      </c>
      <c r="F322" s="56">
        <v>5.0999999999999996</v>
      </c>
      <c r="G322" s="55">
        <v>14.25</v>
      </c>
      <c r="H322" s="57">
        <v>129</v>
      </c>
      <c r="I322" s="56">
        <v>0.1</v>
      </c>
      <c r="J322" s="55">
        <v>2301.9</v>
      </c>
      <c r="K322" s="56">
        <v>0.09</v>
      </c>
      <c r="L322" s="55">
        <v>1854.27</v>
      </c>
      <c r="M322" s="56">
        <v>0.09</v>
      </c>
      <c r="N322" s="53">
        <v>2</v>
      </c>
      <c r="O322" s="53">
        <v>3</v>
      </c>
      <c r="P322" s="54" t="str">
        <f t="shared" si="4"/>
        <v>23</v>
      </c>
      <c r="Q322" s="54"/>
      <c r="R322" s="53" t="s">
        <v>1650</v>
      </c>
    </row>
    <row r="323" spans="1:18" x14ac:dyDescent="0.25">
      <c r="A323" s="5" t="s">
        <v>303</v>
      </c>
      <c r="B323" s="5" t="s">
        <v>9891</v>
      </c>
      <c r="C323" s="5" t="s">
        <v>9892</v>
      </c>
      <c r="D323" s="55">
        <v>1.8899999999999941</v>
      </c>
      <c r="E323" s="55">
        <v>14.839399999999999</v>
      </c>
      <c r="F323" s="56">
        <v>7.85</v>
      </c>
      <c r="G323" s="55">
        <v>12.94</v>
      </c>
      <c r="H323" s="57">
        <v>145</v>
      </c>
      <c r="I323" s="56">
        <v>0.11</v>
      </c>
      <c r="J323" s="55">
        <v>2127.35</v>
      </c>
      <c r="K323" s="56">
        <v>0.08</v>
      </c>
      <c r="L323" s="55">
        <v>1853.3</v>
      </c>
      <c r="M323" s="56">
        <v>0.09</v>
      </c>
      <c r="N323" s="53">
        <v>2</v>
      </c>
      <c r="O323" s="53">
        <v>3</v>
      </c>
      <c r="P323" s="54" t="str">
        <f t="shared" si="4"/>
        <v>23</v>
      </c>
      <c r="Q323" s="54"/>
      <c r="R323" s="53" t="s">
        <v>1650</v>
      </c>
    </row>
    <row r="324" spans="1:18" x14ac:dyDescent="0.25">
      <c r="A324" s="5" t="s">
        <v>303</v>
      </c>
      <c r="B324" s="5" t="s">
        <v>9893</v>
      </c>
      <c r="C324" s="5" t="s">
        <v>9894</v>
      </c>
      <c r="D324" s="55">
        <v>3.329999999999997</v>
      </c>
      <c r="E324" s="55">
        <v>17.697399999999998</v>
      </c>
      <c r="F324" s="56">
        <v>5.31</v>
      </c>
      <c r="G324" s="55">
        <v>14.36</v>
      </c>
      <c r="H324" s="57">
        <v>130</v>
      </c>
      <c r="I324" s="56">
        <v>0.1</v>
      </c>
      <c r="J324" s="55">
        <v>2275.63</v>
      </c>
      <c r="K324" s="56">
        <v>0.09</v>
      </c>
      <c r="L324" s="55">
        <v>1842.73</v>
      </c>
      <c r="M324" s="56">
        <v>0.09</v>
      </c>
      <c r="N324" s="53">
        <v>2</v>
      </c>
      <c r="O324" s="53">
        <v>3</v>
      </c>
      <c r="P324" s="54" t="str">
        <f t="shared" si="4"/>
        <v>23</v>
      </c>
      <c r="Q324" s="54"/>
      <c r="R324" s="53" t="s">
        <v>1650</v>
      </c>
    </row>
    <row r="325" spans="1:18" x14ac:dyDescent="0.25">
      <c r="A325" s="5" t="s">
        <v>303</v>
      </c>
      <c r="B325" s="5" t="s">
        <v>9895</v>
      </c>
      <c r="C325" s="5" t="s">
        <v>9896</v>
      </c>
      <c r="D325" s="55">
        <v>1.8899999999999921</v>
      </c>
      <c r="E325" s="55">
        <v>11.6548</v>
      </c>
      <c r="F325" s="56">
        <v>6.16</v>
      </c>
      <c r="G325" s="55">
        <v>9.76</v>
      </c>
      <c r="H325" s="57">
        <v>191</v>
      </c>
      <c r="I325" s="56">
        <v>0.15</v>
      </c>
      <c r="J325" s="55">
        <v>2200.62</v>
      </c>
      <c r="K325" s="56">
        <v>0.09</v>
      </c>
      <c r="L325" s="55">
        <v>1839.63</v>
      </c>
      <c r="M325" s="56">
        <v>0.09</v>
      </c>
      <c r="N325" s="53">
        <v>2</v>
      </c>
      <c r="O325" s="53">
        <v>3</v>
      </c>
      <c r="P325" s="54" t="str">
        <f t="shared" si="4"/>
        <v>23</v>
      </c>
      <c r="Q325" s="54"/>
      <c r="R325" s="53" t="s">
        <v>1650</v>
      </c>
    </row>
    <row r="326" spans="1:18" x14ac:dyDescent="0.25">
      <c r="A326" s="5" t="s">
        <v>303</v>
      </c>
      <c r="B326" s="5" t="s">
        <v>9907</v>
      </c>
      <c r="C326" s="5" t="s">
        <v>9908</v>
      </c>
      <c r="D326" s="55">
        <v>2.1200000000000032</v>
      </c>
      <c r="E326" s="55">
        <v>15.081200000000001</v>
      </c>
      <c r="F326" s="56">
        <v>7.11</v>
      </c>
      <c r="G326" s="55">
        <v>12.96</v>
      </c>
      <c r="H326" s="57">
        <v>135</v>
      </c>
      <c r="I326" s="56">
        <v>0.1</v>
      </c>
      <c r="J326" s="55">
        <v>2040.73</v>
      </c>
      <c r="K326" s="56">
        <v>0.08</v>
      </c>
      <c r="L326" s="55">
        <v>1754.53</v>
      </c>
      <c r="M326" s="56">
        <v>0.08</v>
      </c>
      <c r="N326" s="53">
        <v>2</v>
      </c>
      <c r="O326" s="53">
        <v>3</v>
      </c>
      <c r="P326" s="54" t="str">
        <f t="shared" si="4"/>
        <v>23</v>
      </c>
      <c r="Q326" s="54"/>
      <c r="R326" s="53" t="s">
        <v>1650</v>
      </c>
    </row>
    <row r="327" spans="1:18" x14ac:dyDescent="0.25">
      <c r="A327" s="5" t="s">
        <v>303</v>
      </c>
      <c r="B327" s="5" t="s">
        <v>9911</v>
      </c>
      <c r="C327" s="5" t="s">
        <v>8848</v>
      </c>
      <c r="D327" s="55">
        <v>3.1999999999999931</v>
      </c>
      <c r="E327" s="55">
        <v>17.218</v>
      </c>
      <c r="F327" s="56">
        <v>5.38</v>
      </c>
      <c r="G327" s="55">
        <v>14.01</v>
      </c>
      <c r="H327" s="57">
        <v>128</v>
      </c>
      <c r="I327" s="56">
        <v>0.1</v>
      </c>
      <c r="J327" s="55">
        <v>2156.39</v>
      </c>
      <c r="K327" s="56">
        <v>0.09</v>
      </c>
      <c r="L327" s="55">
        <v>1746.79</v>
      </c>
      <c r="M327" s="56">
        <v>0.08</v>
      </c>
      <c r="N327" s="53">
        <v>2</v>
      </c>
      <c r="O327" s="53">
        <v>3</v>
      </c>
      <c r="P327" s="54" t="str">
        <f t="shared" ref="P327:P390" si="5">N327&amp;O327</f>
        <v>23</v>
      </c>
      <c r="Q327" s="54"/>
      <c r="R327" s="53" t="s">
        <v>1650</v>
      </c>
    </row>
    <row r="328" spans="1:18" x14ac:dyDescent="0.25">
      <c r="A328" s="5" t="s">
        <v>303</v>
      </c>
      <c r="B328" s="5" t="s">
        <v>9919</v>
      </c>
      <c r="C328" s="5" t="s">
        <v>9920</v>
      </c>
      <c r="D328" s="55">
        <v>2.6100000000000079</v>
      </c>
      <c r="E328" s="55">
        <v>16.291899999999998</v>
      </c>
      <c r="F328" s="56">
        <v>6.24</v>
      </c>
      <c r="G328" s="55">
        <v>13.68</v>
      </c>
      <c r="H328" s="57">
        <v>139</v>
      </c>
      <c r="I328" s="56">
        <v>0.1</v>
      </c>
      <c r="J328" s="55">
        <v>2061.61</v>
      </c>
      <c r="K328" s="56">
        <v>0.08</v>
      </c>
      <c r="L328" s="55">
        <v>1698.82</v>
      </c>
      <c r="M328" s="56">
        <v>0.08</v>
      </c>
      <c r="N328" s="53">
        <v>2</v>
      </c>
      <c r="O328" s="53">
        <v>3</v>
      </c>
      <c r="P328" s="54" t="str">
        <f t="shared" si="5"/>
        <v>23</v>
      </c>
      <c r="Q328" s="54"/>
      <c r="R328" s="53" t="s">
        <v>1650</v>
      </c>
    </row>
    <row r="329" spans="1:18" x14ac:dyDescent="0.25">
      <c r="A329" s="5" t="s">
        <v>303</v>
      </c>
      <c r="B329" s="5" t="s">
        <v>9933</v>
      </c>
      <c r="C329" s="5" t="s">
        <v>9934</v>
      </c>
      <c r="D329" s="55">
        <v>1.8899999999999935</v>
      </c>
      <c r="E329" s="55">
        <v>14.009</v>
      </c>
      <c r="F329" s="56">
        <v>7.41</v>
      </c>
      <c r="G329" s="55">
        <v>12.11</v>
      </c>
      <c r="H329" s="57">
        <v>136</v>
      </c>
      <c r="I329" s="56">
        <v>0.1</v>
      </c>
      <c r="J329" s="55">
        <v>1911.4</v>
      </c>
      <c r="K329" s="56">
        <v>0.08</v>
      </c>
      <c r="L329" s="55">
        <v>1654.36</v>
      </c>
      <c r="M329" s="56">
        <v>0.08</v>
      </c>
      <c r="N329" s="53">
        <v>2</v>
      </c>
      <c r="O329" s="53">
        <v>3</v>
      </c>
      <c r="P329" s="54" t="str">
        <f t="shared" si="5"/>
        <v>23</v>
      </c>
      <c r="Q329" s="54"/>
      <c r="R329" s="53" t="s">
        <v>1650</v>
      </c>
    </row>
    <row r="330" spans="1:18" x14ac:dyDescent="0.25">
      <c r="A330" s="5" t="s">
        <v>303</v>
      </c>
      <c r="B330" s="5" t="s">
        <v>9937</v>
      </c>
      <c r="C330" s="5" t="s">
        <v>9938</v>
      </c>
      <c r="D330" s="55">
        <v>1.8899999999999935</v>
      </c>
      <c r="E330" s="55">
        <v>13.7768</v>
      </c>
      <c r="F330" s="56">
        <v>7.28</v>
      </c>
      <c r="G330" s="55">
        <v>11.88</v>
      </c>
      <c r="H330" s="57">
        <v>143</v>
      </c>
      <c r="I330" s="56">
        <v>0.11</v>
      </c>
      <c r="J330" s="55">
        <v>1906.55</v>
      </c>
      <c r="K330" s="56">
        <v>0.08</v>
      </c>
      <c r="L330" s="55">
        <v>1636.28</v>
      </c>
      <c r="M330" s="56">
        <v>0.08</v>
      </c>
      <c r="N330" s="53">
        <v>2</v>
      </c>
      <c r="O330" s="53">
        <v>3</v>
      </c>
      <c r="P330" s="54" t="str">
        <f t="shared" si="5"/>
        <v>23</v>
      </c>
      <c r="Q330" s="54"/>
      <c r="R330" s="53" t="s">
        <v>1650</v>
      </c>
    </row>
    <row r="331" spans="1:18" x14ac:dyDescent="0.25">
      <c r="A331" s="5" t="s">
        <v>303</v>
      </c>
      <c r="B331" s="5" t="s">
        <v>9948</v>
      </c>
      <c r="C331" s="5" t="s">
        <v>9949</v>
      </c>
      <c r="D331" s="55">
        <v>1.889999999999993</v>
      </c>
      <c r="E331" s="55">
        <v>12.6</v>
      </c>
      <c r="F331" s="56">
        <v>6.66</v>
      </c>
      <c r="G331" s="55">
        <v>10.71</v>
      </c>
      <c r="H331" s="57">
        <v>151</v>
      </c>
      <c r="I331" s="56">
        <v>0.11</v>
      </c>
      <c r="J331" s="55">
        <v>1891.6</v>
      </c>
      <c r="K331" s="56">
        <v>7.0000000000000007E-2</v>
      </c>
      <c r="L331" s="55">
        <v>1606.21</v>
      </c>
      <c r="M331" s="56">
        <v>0.08</v>
      </c>
      <c r="N331" s="53">
        <v>2</v>
      </c>
      <c r="O331" s="53">
        <v>3</v>
      </c>
      <c r="P331" s="54" t="str">
        <f t="shared" si="5"/>
        <v>23</v>
      </c>
      <c r="Q331" s="54"/>
      <c r="R331" s="53" t="s">
        <v>1650</v>
      </c>
    </row>
    <row r="332" spans="1:18" x14ac:dyDescent="0.25">
      <c r="A332" s="5" t="s">
        <v>303</v>
      </c>
      <c r="B332" s="5" t="s">
        <v>9950</v>
      </c>
      <c r="C332" s="5" t="s">
        <v>9951</v>
      </c>
      <c r="D332" s="55">
        <v>2.25</v>
      </c>
      <c r="E332" s="55">
        <v>15.4567</v>
      </c>
      <c r="F332" s="56">
        <v>6.86</v>
      </c>
      <c r="G332" s="55">
        <v>13.2</v>
      </c>
      <c r="H332" s="57">
        <v>128</v>
      </c>
      <c r="I332" s="56">
        <v>0.1</v>
      </c>
      <c r="J332" s="55">
        <v>1888.9</v>
      </c>
      <c r="K332" s="56">
        <v>7.0000000000000007E-2</v>
      </c>
      <c r="L332" s="55">
        <v>1600.9</v>
      </c>
      <c r="M332" s="56">
        <v>0.08</v>
      </c>
      <c r="N332" s="53">
        <v>2</v>
      </c>
      <c r="O332" s="53">
        <v>3</v>
      </c>
      <c r="P332" s="54" t="str">
        <f t="shared" si="5"/>
        <v>23</v>
      </c>
      <c r="Q332" s="54"/>
      <c r="R332" s="53" t="s">
        <v>1650</v>
      </c>
    </row>
    <row r="333" spans="1:18" x14ac:dyDescent="0.25">
      <c r="A333" s="5" t="s">
        <v>303</v>
      </c>
      <c r="B333" s="5" t="s">
        <v>9952</v>
      </c>
      <c r="C333" s="5" t="s">
        <v>9953</v>
      </c>
      <c r="D333" s="55">
        <v>3.1999999999999935</v>
      </c>
      <c r="E333" s="55">
        <v>15.782400000000001</v>
      </c>
      <c r="F333" s="56">
        <v>4.93</v>
      </c>
      <c r="G333" s="55">
        <v>12.58</v>
      </c>
      <c r="H333" s="57">
        <v>131</v>
      </c>
      <c r="I333" s="56">
        <v>0.1</v>
      </c>
      <c r="J333" s="55">
        <v>2012.37</v>
      </c>
      <c r="K333" s="56">
        <v>0.08</v>
      </c>
      <c r="L333" s="55">
        <v>1593.17</v>
      </c>
      <c r="M333" s="56">
        <v>0.08</v>
      </c>
      <c r="N333" s="53">
        <v>2</v>
      </c>
      <c r="O333" s="53">
        <v>3</v>
      </c>
      <c r="P333" s="54" t="str">
        <f t="shared" si="5"/>
        <v>23</v>
      </c>
      <c r="Q333" s="54"/>
      <c r="R333" s="53" t="s">
        <v>1650</v>
      </c>
    </row>
    <row r="334" spans="1:18" x14ac:dyDescent="0.25">
      <c r="A334" s="5" t="s">
        <v>303</v>
      </c>
      <c r="B334" s="5" t="s">
        <v>9958</v>
      </c>
      <c r="C334" s="5" t="s">
        <v>9959</v>
      </c>
      <c r="D334" s="55">
        <v>1.5300000000000009</v>
      </c>
      <c r="E334" s="55">
        <v>9.7391000000000005</v>
      </c>
      <c r="F334" s="56">
        <v>6.36</v>
      </c>
      <c r="G334" s="55">
        <v>8.1999999999999993</v>
      </c>
      <c r="H334" s="57">
        <v>191</v>
      </c>
      <c r="I334" s="56">
        <v>0.15</v>
      </c>
      <c r="J334" s="55">
        <v>1867.77</v>
      </c>
      <c r="K334" s="56">
        <v>7.0000000000000007E-2</v>
      </c>
      <c r="L334" s="55">
        <v>1575.54</v>
      </c>
      <c r="M334" s="56">
        <v>0.08</v>
      </c>
      <c r="N334" s="53">
        <v>2</v>
      </c>
      <c r="O334" s="53">
        <v>3</v>
      </c>
      <c r="P334" s="54" t="str">
        <f t="shared" si="5"/>
        <v>23</v>
      </c>
      <c r="Q334" s="54"/>
      <c r="R334" s="53" t="s">
        <v>1650</v>
      </c>
    </row>
    <row r="335" spans="1:18" x14ac:dyDescent="0.25">
      <c r="A335" s="5" t="s">
        <v>303</v>
      </c>
      <c r="B335" s="5" t="s">
        <v>10843</v>
      </c>
      <c r="C335" s="5" t="s">
        <v>10844</v>
      </c>
      <c r="D335" s="55">
        <v>2.3715426997245164</v>
      </c>
      <c r="E335" s="55">
        <v>14.229200000000001</v>
      </c>
      <c r="F335" s="56">
        <v>5.99</v>
      </c>
      <c r="G335" s="55">
        <v>11.85</v>
      </c>
      <c r="H335" s="57">
        <v>134</v>
      </c>
      <c r="I335" s="56">
        <v>0.1</v>
      </c>
      <c r="J335" s="55">
        <v>1867.44</v>
      </c>
      <c r="K335" s="56">
        <v>7.0000000000000007E-2</v>
      </c>
      <c r="L335" s="55">
        <v>1549.65</v>
      </c>
      <c r="M335" s="56">
        <v>7.0000000000000007E-2</v>
      </c>
      <c r="N335" s="53">
        <v>2</v>
      </c>
      <c r="O335" s="53">
        <v>3</v>
      </c>
      <c r="P335" s="54" t="str">
        <f t="shared" si="5"/>
        <v>23</v>
      </c>
      <c r="Q335" s="54"/>
      <c r="R335" s="53" t="s">
        <v>3850</v>
      </c>
    </row>
    <row r="336" spans="1:18" x14ac:dyDescent="0.25">
      <c r="A336" s="5" t="s">
        <v>303</v>
      </c>
      <c r="B336" s="5" t="s">
        <v>9964</v>
      </c>
      <c r="C336" s="5" t="s">
        <v>9965</v>
      </c>
      <c r="D336" s="55">
        <v>2.1200000000000032</v>
      </c>
      <c r="E336" s="55">
        <v>12.7232</v>
      </c>
      <c r="F336" s="56">
        <v>6</v>
      </c>
      <c r="G336" s="55">
        <v>10.6</v>
      </c>
      <c r="H336" s="57">
        <v>152</v>
      </c>
      <c r="I336" s="56">
        <v>0.12</v>
      </c>
      <c r="J336" s="55">
        <v>1858.59</v>
      </c>
      <c r="K336" s="56">
        <v>7.0000000000000007E-2</v>
      </c>
      <c r="L336" s="55">
        <v>1536.35</v>
      </c>
      <c r="M336" s="56">
        <v>7.0000000000000007E-2</v>
      </c>
      <c r="N336" s="53">
        <v>2</v>
      </c>
      <c r="O336" s="53">
        <v>3</v>
      </c>
      <c r="P336" s="54" t="str">
        <f t="shared" si="5"/>
        <v>23</v>
      </c>
      <c r="Q336" s="54"/>
      <c r="R336" s="53" t="s">
        <v>1650</v>
      </c>
    </row>
    <row r="337" spans="1:18" x14ac:dyDescent="0.25">
      <c r="A337" s="5" t="s">
        <v>303</v>
      </c>
      <c r="B337" s="5" t="s">
        <v>10845</v>
      </c>
      <c r="C337" s="5" t="s">
        <v>10846</v>
      </c>
      <c r="D337" s="55">
        <v>2.2975939849624059</v>
      </c>
      <c r="E337" s="55">
        <v>13.785500000000001</v>
      </c>
      <c r="F337" s="56">
        <v>5.99</v>
      </c>
      <c r="G337" s="55">
        <v>11.48</v>
      </c>
      <c r="H337" s="57">
        <v>134</v>
      </c>
      <c r="I337" s="56">
        <v>0.1</v>
      </c>
      <c r="J337" s="55">
        <v>1842.98</v>
      </c>
      <c r="K337" s="56">
        <v>7.0000000000000007E-2</v>
      </c>
      <c r="L337" s="55">
        <v>1535.1</v>
      </c>
      <c r="M337" s="56">
        <v>7.0000000000000007E-2</v>
      </c>
      <c r="N337" s="53">
        <v>2</v>
      </c>
      <c r="O337" s="53">
        <v>3</v>
      </c>
      <c r="P337" s="54" t="str">
        <f t="shared" si="5"/>
        <v>23</v>
      </c>
      <c r="Q337" s="54"/>
      <c r="R337" s="53" t="s">
        <v>3850</v>
      </c>
    </row>
    <row r="338" spans="1:18" x14ac:dyDescent="0.25">
      <c r="A338" s="5" t="s">
        <v>303</v>
      </c>
      <c r="B338" s="5" t="s">
        <v>9976</v>
      </c>
      <c r="C338" s="5" t="s">
        <v>9977</v>
      </c>
      <c r="D338" s="55">
        <v>1.7999999999999989</v>
      </c>
      <c r="E338" s="55">
        <v>11.3916</v>
      </c>
      <c r="F338" s="56">
        <v>6.32</v>
      </c>
      <c r="G338" s="55">
        <v>9.59</v>
      </c>
      <c r="H338" s="57">
        <v>157</v>
      </c>
      <c r="I338" s="56">
        <v>0.12</v>
      </c>
      <c r="J338" s="55">
        <v>1799.3</v>
      </c>
      <c r="K338" s="56">
        <v>7.0000000000000007E-2</v>
      </c>
      <c r="L338" s="55">
        <v>1516.7</v>
      </c>
      <c r="M338" s="56">
        <v>7.0000000000000007E-2</v>
      </c>
      <c r="N338" s="53">
        <v>2</v>
      </c>
      <c r="O338" s="53">
        <v>3</v>
      </c>
      <c r="P338" s="54" t="str">
        <f t="shared" si="5"/>
        <v>23</v>
      </c>
      <c r="Q338" s="54"/>
      <c r="R338" s="53" t="s">
        <v>1650</v>
      </c>
    </row>
    <row r="339" spans="1:18" x14ac:dyDescent="0.25">
      <c r="A339" s="5" t="s">
        <v>303</v>
      </c>
      <c r="B339" s="5" t="s">
        <v>9987</v>
      </c>
      <c r="C339" s="5" t="s">
        <v>9988</v>
      </c>
      <c r="D339" s="55">
        <v>2.6600000000000033</v>
      </c>
      <c r="E339" s="55">
        <v>14.136900000000001</v>
      </c>
      <c r="F339" s="56">
        <v>5.31</v>
      </c>
      <c r="G339" s="55">
        <v>11.47</v>
      </c>
      <c r="H339" s="57">
        <v>131</v>
      </c>
      <c r="I339" s="56">
        <v>0.1</v>
      </c>
      <c r="J339" s="55">
        <v>1846.71</v>
      </c>
      <c r="K339" s="56">
        <v>7.0000000000000007E-2</v>
      </c>
      <c r="L339" s="55">
        <v>1498.25</v>
      </c>
      <c r="M339" s="56">
        <v>7.0000000000000007E-2</v>
      </c>
      <c r="N339" s="53">
        <v>2</v>
      </c>
      <c r="O339" s="53">
        <v>3</v>
      </c>
      <c r="P339" s="54" t="str">
        <f t="shared" si="5"/>
        <v>23</v>
      </c>
      <c r="Q339" s="54"/>
      <c r="R339" s="53" t="s">
        <v>1650</v>
      </c>
    </row>
    <row r="340" spans="1:18" x14ac:dyDescent="0.25">
      <c r="A340" s="5" t="s">
        <v>303</v>
      </c>
      <c r="B340" s="5" t="s">
        <v>9991</v>
      </c>
      <c r="C340" s="5" t="s">
        <v>9992</v>
      </c>
      <c r="D340" s="55">
        <v>1.8899999999999926</v>
      </c>
      <c r="E340" s="55">
        <v>11.0914</v>
      </c>
      <c r="F340" s="56">
        <v>5.86</v>
      </c>
      <c r="G340" s="55">
        <v>9.1999999999999993</v>
      </c>
      <c r="H340" s="57">
        <v>161</v>
      </c>
      <c r="I340" s="56">
        <v>0.12</v>
      </c>
      <c r="J340" s="55">
        <v>1784.45</v>
      </c>
      <c r="K340" s="56">
        <v>7.0000000000000007E-2</v>
      </c>
      <c r="L340" s="55">
        <v>1480.16</v>
      </c>
      <c r="M340" s="56">
        <v>7.0000000000000007E-2</v>
      </c>
      <c r="N340" s="53">
        <v>2</v>
      </c>
      <c r="O340" s="53">
        <v>3</v>
      </c>
      <c r="P340" s="54" t="str">
        <f t="shared" si="5"/>
        <v>23</v>
      </c>
      <c r="Q340" s="54"/>
      <c r="R340" s="53" t="s">
        <v>1650</v>
      </c>
    </row>
    <row r="341" spans="1:18" x14ac:dyDescent="0.25">
      <c r="A341" s="5" t="s">
        <v>303</v>
      </c>
      <c r="B341" s="5" t="s">
        <v>9995</v>
      </c>
      <c r="C341" s="5" t="s">
        <v>9996</v>
      </c>
      <c r="D341" s="55">
        <v>1.8499999999999968</v>
      </c>
      <c r="E341" s="55">
        <v>11.713800000000001</v>
      </c>
      <c r="F341" s="56">
        <v>6.33</v>
      </c>
      <c r="G341" s="55">
        <v>9.86</v>
      </c>
      <c r="H341" s="57">
        <v>155</v>
      </c>
      <c r="I341" s="56">
        <v>0.12</v>
      </c>
      <c r="J341" s="55">
        <v>1760.3</v>
      </c>
      <c r="K341" s="56">
        <v>7.0000000000000007E-2</v>
      </c>
      <c r="L341" s="55">
        <v>1473.55</v>
      </c>
      <c r="M341" s="56">
        <v>7.0000000000000007E-2</v>
      </c>
      <c r="N341" s="53">
        <v>2</v>
      </c>
      <c r="O341" s="53">
        <v>3</v>
      </c>
      <c r="P341" s="54" t="str">
        <f t="shared" si="5"/>
        <v>23</v>
      </c>
      <c r="Q341" s="54"/>
      <c r="R341" s="53" t="s">
        <v>1650</v>
      </c>
    </row>
    <row r="342" spans="1:18" x14ac:dyDescent="0.25">
      <c r="A342" s="5" t="s">
        <v>303</v>
      </c>
      <c r="B342" s="5" t="s">
        <v>10023</v>
      </c>
      <c r="C342" s="5" t="s">
        <v>1282</v>
      </c>
      <c r="D342" s="55">
        <v>1.6200000000000032</v>
      </c>
      <c r="E342" s="55">
        <v>9.8831000000000007</v>
      </c>
      <c r="F342" s="56">
        <v>6.1</v>
      </c>
      <c r="G342" s="55">
        <v>8.26</v>
      </c>
      <c r="H342" s="57">
        <v>198</v>
      </c>
      <c r="I342" s="56">
        <v>0.15</v>
      </c>
      <c r="J342" s="55">
        <v>1733.8</v>
      </c>
      <c r="K342" s="56">
        <v>7.0000000000000007E-2</v>
      </c>
      <c r="L342" s="55">
        <v>1413.04</v>
      </c>
      <c r="M342" s="56">
        <v>7.0000000000000007E-2</v>
      </c>
      <c r="N342" s="53">
        <v>2</v>
      </c>
      <c r="O342" s="53">
        <v>3</v>
      </c>
      <c r="P342" s="54" t="str">
        <f t="shared" si="5"/>
        <v>23</v>
      </c>
      <c r="Q342" s="54"/>
      <c r="R342" s="53" t="s">
        <v>1650</v>
      </c>
    </row>
    <row r="343" spans="1:18" x14ac:dyDescent="0.25">
      <c r="A343" s="5" t="s">
        <v>303</v>
      </c>
      <c r="B343" s="5" t="s">
        <v>10090</v>
      </c>
      <c r="C343" s="5" t="s">
        <v>10091</v>
      </c>
      <c r="D343" s="55">
        <v>1.0400000000000025</v>
      </c>
      <c r="E343" s="55">
        <v>9.5015000000000001</v>
      </c>
      <c r="F343" s="56">
        <v>9.1300000000000008</v>
      </c>
      <c r="G343" s="55">
        <v>8.4600000000000009</v>
      </c>
      <c r="H343" s="57">
        <v>141</v>
      </c>
      <c r="I343" s="56">
        <v>0.11</v>
      </c>
      <c r="J343" s="55">
        <v>1319.04</v>
      </c>
      <c r="K343" s="56">
        <v>0.05</v>
      </c>
      <c r="L343" s="55">
        <v>1172.4000000000001</v>
      </c>
      <c r="M343" s="56">
        <v>0.05</v>
      </c>
      <c r="N343" s="53">
        <v>2</v>
      </c>
      <c r="O343" s="53">
        <v>3</v>
      </c>
      <c r="P343" s="54" t="str">
        <f t="shared" si="5"/>
        <v>23</v>
      </c>
      <c r="Q343" s="54">
        <v>26</v>
      </c>
      <c r="R343" s="53" t="s">
        <v>1650</v>
      </c>
    </row>
    <row r="344" spans="1:18" x14ac:dyDescent="0.25">
      <c r="A344" s="5" t="s">
        <v>303</v>
      </c>
      <c r="B344" s="5" t="s">
        <v>9759</v>
      </c>
      <c r="C344" s="5" t="s">
        <v>9760</v>
      </c>
      <c r="D344" s="55">
        <v>12.019999999999985</v>
      </c>
      <c r="E344" s="55">
        <v>51.884900000000002</v>
      </c>
      <c r="F344" s="56">
        <v>4.3099999999999996</v>
      </c>
      <c r="G344" s="55">
        <v>39.86</v>
      </c>
      <c r="H344" s="57">
        <v>112</v>
      </c>
      <c r="I344" s="56">
        <v>0.08</v>
      </c>
      <c r="J344" s="55">
        <v>5759.73</v>
      </c>
      <c r="K344" s="56">
        <v>0.24</v>
      </c>
      <c r="L344" s="55">
        <v>4413.49</v>
      </c>
      <c r="M344" s="56">
        <v>0.22</v>
      </c>
      <c r="N344" s="53">
        <v>3</v>
      </c>
      <c r="O344" s="53">
        <v>2</v>
      </c>
      <c r="P344" s="54" t="str">
        <f t="shared" si="5"/>
        <v>32</v>
      </c>
      <c r="Q344" s="54"/>
      <c r="R344" s="53" t="s">
        <v>1650</v>
      </c>
    </row>
    <row r="345" spans="1:18" x14ac:dyDescent="0.25">
      <c r="A345" s="5" t="s">
        <v>303</v>
      </c>
      <c r="B345" s="5" t="s">
        <v>9761</v>
      </c>
      <c r="C345" s="5" t="s">
        <v>9762</v>
      </c>
      <c r="D345" s="55">
        <v>7.7899999999999867</v>
      </c>
      <c r="E345" s="55">
        <v>39.293399999999998</v>
      </c>
      <c r="F345" s="56">
        <v>5.04</v>
      </c>
      <c r="G345" s="55">
        <v>31.5</v>
      </c>
      <c r="H345" s="57">
        <v>125</v>
      </c>
      <c r="I345" s="56">
        <v>0.09</v>
      </c>
      <c r="J345" s="55">
        <v>4907.97</v>
      </c>
      <c r="K345" s="56">
        <v>0.2</v>
      </c>
      <c r="L345" s="55">
        <v>3934.22</v>
      </c>
      <c r="M345" s="56">
        <v>0.19</v>
      </c>
      <c r="N345" s="53">
        <v>3</v>
      </c>
      <c r="O345" s="53">
        <v>2</v>
      </c>
      <c r="P345" s="54" t="str">
        <f t="shared" si="5"/>
        <v>32</v>
      </c>
      <c r="Q345" s="54"/>
      <c r="R345" s="53" t="s">
        <v>1650</v>
      </c>
    </row>
    <row r="346" spans="1:18" x14ac:dyDescent="0.25">
      <c r="A346" s="5" t="s">
        <v>303</v>
      </c>
      <c r="B346" s="5" t="s">
        <v>9763</v>
      </c>
      <c r="C346" s="5" t="s">
        <v>9764</v>
      </c>
      <c r="D346" s="55">
        <v>8.0599999999999774</v>
      </c>
      <c r="E346" s="55">
        <v>39.947200000000002</v>
      </c>
      <c r="F346" s="56">
        <v>4.95</v>
      </c>
      <c r="G346" s="55">
        <v>31.88</v>
      </c>
      <c r="H346" s="57">
        <v>108</v>
      </c>
      <c r="I346" s="56">
        <v>0.08</v>
      </c>
      <c r="J346" s="55">
        <v>4312.3</v>
      </c>
      <c r="K346" s="56">
        <v>0.18</v>
      </c>
      <c r="L346" s="55">
        <v>3441.82</v>
      </c>
      <c r="M346" s="56">
        <v>0.17</v>
      </c>
      <c r="N346" s="53">
        <v>3</v>
      </c>
      <c r="O346" s="53">
        <v>2</v>
      </c>
      <c r="P346" s="54" t="str">
        <f t="shared" si="5"/>
        <v>32</v>
      </c>
      <c r="Q346" s="54"/>
      <c r="R346" s="53" t="s">
        <v>1650</v>
      </c>
    </row>
    <row r="347" spans="1:18" x14ac:dyDescent="0.25">
      <c r="A347" s="5" t="s">
        <v>303</v>
      </c>
      <c r="B347" s="5" t="s">
        <v>9765</v>
      </c>
      <c r="C347" s="5" t="s">
        <v>9766</v>
      </c>
      <c r="D347" s="55">
        <v>9.0499999999999794</v>
      </c>
      <c r="E347" s="55">
        <v>38.301699999999997</v>
      </c>
      <c r="F347" s="56">
        <v>4.2300000000000004</v>
      </c>
      <c r="G347" s="55">
        <v>29.25</v>
      </c>
      <c r="H347" s="57">
        <v>114</v>
      </c>
      <c r="I347" s="56">
        <v>0.09</v>
      </c>
      <c r="J347" s="55">
        <v>4378.7</v>
      </c>
      <c r="K347" s="56">
        <v>0.18</v>
      </c>
      <c r="L347" s="55">
        <v>3347</v>
      </c>
      <c r="M347" s="56">
        <v>0.17</v>
      </c>
      <c r="N347" s="53">
        <v>3</v>
      </c>
      <c r="O347" s="53">
        <v>2</v>
      </c>
      <c r="P347" s="54" t="str">
        <f t="shared" si="5"/>
        <v>32</v>
      </c>
      <c r="Q347" s="54"/>
      <c r="R347" s="53" t="s">
        <v>1650</v>
      </c>
    </row>
    <row r="348" spans="1:18" x14ac:dyDescent="0.25">
      <c r="A348" s="5" t="s">
        <v>303</v>
      </c>
      <c r="B348" s="5" t="s">
        <v>9767</v>
      </c>
      <c r="C348" s="5" t="s">
        <v>9768</v>
      </c>
      <c r="D348" s="55">
        <v>6.5299999999999825</v>
      </c>
      <c r="E348" s="55">
        <v>35.409999999999997</v>
      </c>
      <c r="F348" s="56">
        <v>5.42</v>
      </c>
      <c r="G348" s="55">
        <v>28.88</v>
      </c>
      <c r="H348" s="57">
        <v>116</v>
      </c>
      <c r="I348" s="56">
        <v>0.09</v>
      </c>
      <c r="J348" s="55">
        <v>4098.75</v>
      </c>
      <c r="K348" s="56">
        <v>0.17</v>
      </c>
      <c r="L348" s="55">
        <v>3341.27</v>
      </c>
      <c r="M348" s="56">
        <v>0.16</v>
      </c>
      <c r="N348" s="53">
        <v>3</v>
      </c>
      <c r="O348" s="53">
        <v>2</v>
      </c>
      <c r="P348" s="54" t="str">
        <f t="shared" si="5"/>
        <v>32</v>
      </c>
      <c r="Q348" s="54"/>
      <c r="R348" s="53" t="s">
        <v>1650</v>
      </c>
    </row>
    <row r="349" spans="1:18" x14ac:dyDescent="0.25">
      <c r="A349" s="5" t="s">
        <v>303</v>
      </c>
      <c r="B349" s="5" t="s">
        <v>9769</v>
      </c>
      <c r="C349" s="5" t="s">
        <v>212</v>
      </c>
      <c r="D349" s="55">
        <v>6.389999999999989</v>
      </c>
      <c r="E349" s="55">
        <v>33.4039</v>
      </c>
      <c r="F349" s="56">
        <v>5.22</v>
      </c>
      <c r="G349" s="55">
        <v>27.01</v>
      </c>
      <c r="H349" s="57">
        <v>120</v>
      </c>
      <c r="I349" s="56">
        <v>0.09</v>
      </c>
      <c r="J349" s="55">
        <v>3979.28</v>
      </c>
      <c r="K349" s="56">
        <v>0.16</v>
      </c>
      <c r="L349" s="55">
        <v>3212.48</v>
      </c>
      <c r="M349" s="56">
        <v>0.16</v>
      </c>
      <c r="N349" s="53">
        <v>3</v>
      </c>
      <c r="O349" s="53">
        <v>2</v>
      </c>
      <c r="P349" s="54" t="str">
        <f t="shared" si="5"/>
        <v>32</v>
      </c>
      <c r="Q349" s="54"/>
      <c r="R349" s="53" t="s">
        <v>1650</v>
      </c>
    </row>
    <row r="350" spans="1:18" x14ac:dyDescent="0.25">
      <c r="A350" s="5" t="s">
        <v>303</v>
      </c>
      <c r="B350" s="5" t="s">
        <v>9770</v>
      </c>
      <c r="C350" s="5" t="s">
        <v>9771</v>
      </c>
      <c r="D350" s="55">
        <v>9.0499999999999865</v>
      </c>
      <c r="E350" s="55">
        <v>43.177900000000001</v>
      </c>
      <c r="F350" s="56">
        <v>4.7699999999999996</v>
      </c>
      <c r="G350" s="55">
        <v>34.119999999999997</v>
      </c>
      <c r="H350" s="57">
        <v>92</v>
      </c>
      <c r="I350" s="56">
        <v>7.0000000000000007E-2</v>
      </c>
      <c r="J350" s="55">
        <v>4013.37</v>
      </c>
      <c r="K350" s="56">
        <v>0.16</v>
      </c>
      <c r="L350" s="55">
        <v>3180.77</v>
      </c>
      <c r="M350" s="56">
        <v>0.16</v>
      </c>
      <c r="N350" s="53">
        <v>3</v>
      </c>
      <c r="O350" s="53">
        <v>2</v>
      </c>
      <c r="P350" s="54" t="str">
        <f t="shared" si="5"/>
        <v>32</v>
      </c>
      <c r="Q350" s="54"/>
      <c r="R350" s="53" t="s">
        <v>1650</v>
      </c>
    </row>
    <row r="351" spans="1:18" x14ac:dyDescent="0.25">
      <c r="A351" s="5" t="s">
        <v>303</v>
      </c>
      <c r="B351" s="5" t="s">
        <v>9772</v>
      </c>
      <c r="C351" s="5" t="s">
        <v>9773</v>
      </c>
      <c r="D351" s="55">
        <v>6.6200000000000037</v>
      </c>
      <c r="E351" s="55">
        <v>37.0259</v>
      </c>
      <c r="F351" s="56">
        <v>5.59</v>
      </c>
      <c r="G351" s="55">
        <v>30.4</v>
      </c>
      <c r="H351" s="57">
        <v>101</v>
      </c>
      <c r="I351" s="56">
        <v>7.0000000000000007E-2</v>
      </c>
      <c r="J351" s="55">
        <v>3737.67</v>
      </c>
      <c r="K351" s="56">
        <v>0.15</v>
      </c>
      <c r="L351" s="55">
        <v>3069.05</v>
      </c>
      <c r="M351" s="56">
        <v>0.15</v>
      </c>
      <c r="N351" s="53">
        <v>3</v>
      </c>
      <c r="O351" s="53">
        <v>2</v>
      </c>
      <c r="P351" s="54" t="str">
        <f t="shared" si="5"/>
        <v>32</v>
      </c>
      <c r="Q351" s="54"/>
      <c r="R351" s="53" t="s">
        <v>1650</v>
      </c>
    </row>
    <row r="352" spans="1:18" x14ac:dyDescent="0.25">
      <c r="A352" s="5" t="s">
        <v>303</v>
      </c>
      <c r="B352" s="5" t="s">
        <v>9774</v>
      </c>
      <c r="C352" s="5" t="s">
        <v>9775</v>
      </c>
      <c r="D352" s="55">
        <v>8.960000000000008</v>
      </c>
      <c r="E352" s="55">
        <v>42.110300000000002</v>
      </c>
      <c r="F352" s="56">
        <v>4.6900000000000004</v>
      </c>
      <c r="G352" s="55">
        <v>33.15</v>
      </c>
      <c r="H352" s="57">
        <v>89</v>
      </c>
      <c r="I352" s="56">
        <v>7.0000000000000007E-2</v>
      </c>
      <c r="J352" s="55">
        <v>3755.71</v>
      </c>
      <c r="K352" s="56">
        <v>0.15</v>
      </c>
      <c r="L352" s="55">
        <v>2958.27</v>
      </c>
      <c r="M352" s="56">
        <v>0.15</v>
      </c>
      <c r="N352" s="53">
        <v>3</v>
      </c>
      <c r="O352" s="53">
        <v>2</v>
      </c>
      <c r="P352" s="54" t="str">
        <f t="shared" si="5"/>
        <v>32</v>
      </c>
      <c r="Q352" s="54"/>
      <c r="R352" s="53" t="s">
        <v>1650</v>
      </c>
    </row>
    <row r="353" spans="1:18" x14ac:dyDescent="0.25">
      <c r="A353" s="5" t="s">
        <v>303</v>
      </c>
      <c r="B353" s="5" t="s">
        <v>9776</v>
      </c>
      <c r="C353" s="5" t="s">
        <v>9777</v>
      </c>
      <c r="D353" s="55">
        <v>8.9600000000000115</v>
      </c>
      <c r="E353" s="55">
        <v>38.8386</v>
      </c>
      <c r="F353" s="56">
        <v>4.33</v>
      </c>
      <c r="G353" s="55">
        <v>29.87</v>
      </c>
      <c r="H353" s="57">
        <v>99</v>
      </c>
      <c r="I353" s="56">
        <v>7.0000000000000007E-2</v>
      </c>
      <c r="J353" s="55">
        <v>3845.03</v>
      </c>
      <c r="K353" s="56">
        <v>0.16</v>
      </c>
      <c r="L353" s="55">
        <v>2957.99</v>
      </c>
      <c r="M353" s="56">
        <v>0.15</v>
      </c>
      <c r="N353" s="53">
        <v>3</v>
      </c>
      <c r="O353" s="53">
        <v>2</v>
      </c>
      <c r="P353" s="54" t="str">
        <f t="shared" si="5"/>
        <v>32</v>
      </c>
      <c r="Q353" s="54"/>
      <c r="R353" s="53" t="s">
        <v>1650</v>
      </c>
    </row>
    <row r="354" spans="1:18" x14ac:dyDescent="0.25">
      <c r="A354" s="5" t="s">
        <v>303</v>
      </c>
      <c r="B354" s="5" t="s">
        <v>9778</v>
      </c>
      <c r="C354" s="5" t="s">
        <v>9779</v>
      </c>
      <c r="D354" s="55">
        <v>5.2200000000000166</v>
      </c>
      <c r="E354" s="55">
        <v>29.598299999999998</v>
      </c>
      <c r="F354" s="56">
        <v>5.67</v>
      </c>
      <c r="G354" s="55">
        <v>24.37</v>
      </c>
      <c r="H354" s="57">
        <v>123</v>
      </c>
      <c r="I354" s="56">
        <v>0.09</v>
      </c>
      <c r="J354" s="55">
        <v>3586.2</v>
      </c>
      <c r="K354" s="56">
        <v>0.15</v>
      </c>
      <c r="L354" s="55">
        <v>2944.14</v>
      </c>
      <c r="M354" s="56">
        <v>0.14000000000000001</v>
      </c>
      <c r="N354" s="53">
        <v>3</v>
      </c>
      <c r="O354" s="53">
        <v>2</v>
      </c>
      <c r="P354" s="54" t="str">
        <f t="shared" si="5"/>
        <v>32</v>
      </c>
      <c r="Q354" s="54"/>
      <c r="R354" s="53" t="s">
        <v>1650</v>
      </c>
    </row>
    <row r="355" spans="1:18" x14ac:dyDescent="0.25">
      <c r="A355" s="5" t="s">
        <v>303</v>
      </c>
      <c r="B355" s="5" t="s">
        <v>9780</v>
      </c>
      <c r="C355" s="5" t="s">
        <v>9781</v>
      </c>
      <c r="D355" s="55">
        <v>8.9600000000000097</v>
      </c>
      <c r="E355" s="55">
        <v>39.9146</v>
      </c>
      <c r="F355" s="56">
        <v>4.45</v>
      </c>
      <c r="G355" s="55">
        <v>30.95</v>
      </c>
      <c r="H355" s="57">
        <v>94</v>
      </c>
      <c r="I355" s="56">
        <v>7.0000000000000007E-2</v>
      </c>
      <c r="J355" s="55">
        <v>3751.81</v>
      </c>
      <c r="K355" s="56">
        <v>0.15</v>
      </c>
      <c r="L355" s="55">
        <v>2909.57</v>
      </c>
      <c r="M355" s="56">
        <v>0.14000000000000001</v>
      </c>
      <c r="N355" s="53">
        <v>3</v>
      </c>
      <c r="O355" s="53">
        <v>2</v>
      </c>
      <c r="P355" s="54" t="str">
        <f t="shared" si="5"/>
        <v>32</v>
      </c>
      <c r="Q355" s="54"/>
      <c r="R355" s="53" t="s">
        <v>1650</v>
      </c>
    </row>
    <row r="356" spans="1:18" x14ac:dyDescent="0.25">
      <c r="A356" s="5" t="s">
        <v>303</v>
      </c>
      <c r="B356" s="5" t="s">
        <v>9782</v>
      </c>
      <c r="C356" s="5" t="s">
        <v>9783</v>
      </c>
      <c r="D356" s="55">
        <v>7.0700000000000092</v>
      </c>
      <c r="E356" s="55">
        <v>35.416699999999999</v>
      </c>
      <c r="F356" s="56">
        <v>5</v>
      </c>
      <c r="G356" s="55">
        <v>28.34</v>
      </c>
      <c r="H356" s="57">
        <v>99</v>
      </c>
      <c r="I356" s="56">
        <v>7.0000000000000007E-2</v>
      </c>
      <c r="J356" s="55">
        <v>3509.42</v>
      </c>
      <c r="K356" s="56">
        <v>0.14000000000000001</v>
      </c>
      <c r="L356" s="55">
        <v>2809.49</v>
      </c>
      <c r="M356" s="56">
        <v>0.14000000000000001</v>
      </c>
      <c r="N356" s="53">
        <v>3</v>
      </c>
      <c r="O356" s="53">
        <v>2</v>
      </c>
      <c r="P356" s="54" t="str">
        <f t="shared" si="5"/>
        <v>32</v>
      </c>
      <c r="Q356" s="54"/>
      <c r="R356" s="53" t="s">
        <v>1650</v>
      </c>
    </row>
    <row r="357" spans="1:18" x14ac:dyDescent="0.25">
      <c r="A357" s="5" t="s">
        <v>303</v>
      </c>
      <c r="B357" s="5" t="s">
        <v>9784</v>
      </c>
      <c r="C357" s="5" t="s">
        <v>9785</v>
      </c>
      <c r="D357" s="55">
        <v>11.61000000000001</v>
      </c>
      <c r="E357" s="55">
        <v>42.962200000000003</v>
      </c>
      <c r="F357" s="56">
        <v>3.7</v>
      </c>
      <c r="G357" s="55">
        <v>31.35</v>
      </c>
      <c r="H357" s="57">
        <v>87</v>
      </c>
      <c r="I357" s="56">
        <v>0.06</v>
      </c>
      <c r="J357" s="55">
        <v>3793.87</v>
      </c>
      <c r="K357" s="56">
        <v>0.15</v>
      </c>
      <c r="L357" s="55">
        <v>2783.8</v>
      </c>
      <c r="M357" s="56">
        <v>0.14000000000000001</v>
      </c>
      <c r="N357" s="53">
        <v>3</v>
      </c>
      <c r="O357" s="53">
        <v>2</v>
      </c>
      <c r="P357" s="54" t="str">
        <f t="shared" si="5"/>
        <v>32</v>
      </c>
      <c r="Q357" s="54"/>
      <c r="R357" s="53" t="s">
        <v>1650</v>
      </c>
    </row>
    <row r="358" spans="1:18" x14ac:dyDescent="0.25">
      <c r="A358" s="5" t="s">
        <v>303</v>
      </c>
      <c r="B358" s="5" t="s">
        <v>9786</v>
      </c>
      <c r="C358" s="5" t="s">
        <v>9787</v>
      </c>
      <c r="D358" s="55">
        <v>9.5</v>
      </c>
      <c r="E358" s="55">
        <v>42.080300000000001</v>
      </c>
      <c r="F358" s="56">
        <v>4.42</v>
      </c>
      <c r="G358" s="55">
        <v>32.58</v>
      </c>
      <c r="H358" s="57">
        <v>85</v>
      </c>
      <c r="I358" s="56">
        <v>0.06</v>
      </c>
      <c r="J358" s="55">
        <v>3561.67</v>
      </c>
      <c r="K358" s="56">
        <v>0.15</v>
      </c>
      <c r="L358" s="55">
        <v>2754.17</v>
      </c>
      <c r="M358" s="56">
        <v>0.13</v>
      </c>
      <c r="N358" s="53">
        <v>3</v>
      </c>
      <c r="O358" s="53">
        <v>2</v>
      </c>
      <c r="P358" s="54" t="str">
        <f t="shared" si="5"/>
        <v>32</v>
      </c>
      <c r="Q358" s="54"/>
      <c r="R358" s="53" t="s">
        <v>1650</v>
      </c>
    </row>
    <row r="359" spans="1:18" x14ac:dyDescent="0.25">
      <c r="A359" s="5" t="s">
        <v>303</v>
      </c>
      <c r="B359" s="5" t="s">
        <v>9788</v>
      </c>
      <c r="C359" s="5" t="s">
        <v>9789</v>
      </c>
      <c r="D359" s="55">
        <v>4.2300000000000075</v>
      </c>
      <c r="E359" s="55">
        <v>26.064800000000002</v>
      </c>
      <c r="F359" s="56">
        <v>6.16</v>
      </c>
      <c r="G359" s="55">
        <v>21.83</v>
      </c>
      <c r="H359" s="57">
        <v>125</v>
      </c>
      <c r="I359" s="56">
        <v>0.09</v>
      </c>
      <c r="J359" s="55">
        <v>3251.65</v>
      </c>
      <c r="K359" s="56">
        <v>0.13</v>
      </c>
      <c r="L359" s="55">
        <v>2722.9</v>
      </c>
      <c r="M359" s="56">
        <v>0.13</v>
      </c>
      <c r="N359" s="53">
        <v>3</v>
      </c>
      <c r="O359" s="53">
        <v>2</v>
      </c>
      <c r="P359" s="54" t="str">
        <f t="shared" si="5"/>
        <v>32</v>
      </c>
      <c r="Q359" s="54"/>
      <c r="R359" s="53" t="s">
        <v>1650</v>
      </c>
    </row>
    <row r="360" spans="1:18" x14ac:dyDescent="0.25">
      <c r="A360" s="5" t="s">
        <v>303</v>
      </c>
      <c r="B360" s="5" t="s">
        <v>9790</v>
      </c>
      <c r="C360" s="5" t="s">
        <v>9791</v>
      </c>
      <c r="D360" s="55">
        <v>8.960000000000008</v>
      </c>
      <c r="E360" s="55">
        <v>38.441600000000001</v>
      </c>
      <c r="F360" s="56">
        <v>4.29</v>
      </c>
      <c r="G360" s="55">
        <v>29.48</v>
      </c>
      <c r="H360" s="57">
        <v>91</v>
      </c>
      <c r="I360" s="56">
        <v>7.0000000000000007E-2</v>
      </c>
      <c r="J360" s="55">
        <v>3502.75</v>
      </c>
      <c r="K360" s="56">
        <v>0.14000000000000001</v>
      </c>
      <c r="L360" s="55">
        <v>2687.39</v>
      </c>
      <c r="M360" s="56">
        <v>0.13</v>
      </c>
      <c r="N360" s="53">
        <v>3</v>
      </c>
      <c r="O360" s="53">
        <v>2</v>
      </c>
      <c r="P360" s="54" t="str">
        <f t="shared" si="5"/>
        <v>32</v>
      </c>
      <c r="Q360" s="54"/>
      <c r="R360" s="53" t="s">
        <v>1650</v>
      </c>
    </row>
    <row r="361" spans="1:18" x14ac:dyDescent="0.25">
      <c r="A361" s="5" t="s">
        <v>303</v>
      </c>
      <c r="B361" s="5" t="s">
        <v>9792</v>
      </c>
      <c r="C361" s="5" t="s">
        <v>9793</v>
      </c>
      <c r="D361" s="55">
        <v>6.799999999999998</v>
      </c>
      <c r="E361" s="55">
        <v>34.710900000000002</v>
      </c>
      <c r="F361" s="56">
        <v>5.0999999999999996</v>
      </c>
      <c r="G361" s="55">
        <v>27.91</v>
      </c>
      <c r="H361" s="57">
        <v>95</v>
      </c>
      <c r="I361" s="56">
        <v>7.0000000000000007E-2</v>
      </c>
      <c r="J361" s="55">
        <v>3305.7</v>
      </c>
      <c r="K361" s="56">
        <v>0.13</v>
      </c>
      <c r="L361" s="55">
        <v>2659.7</v>
      </c>
      <c r="M361" s="56">
        <v>0.13</v>
      </c>
      <c r="N361" s="53">
        <v>3</v>
      </c>
      <c r="O361" s="53">
        <v>2</v>
      </c>
      <c r="P361" s="54" t="str">
        <f t="shared" si="5"/>
        <v>32</v>
      </c>
      <c r="Q361" s="54"/>
      <c r="R361" s="53" t="s">
        <v>1650</v>
      </c>
    </row>
    <row r="362" spans="1:18" x14ac:dyDescent="0.25">
      <c r="A362" s="5" t="s">
        <v>303</v>
      </c>
      <c r="B362" s="5" t="s">
        <v>9794</v>
      </c>
      <c r="C362" s="5" t="s">
        <v>9795</v>
      </c>
      <c r="D362" s="55">
        <v>8.9600000000000062</v>
      </c>
      <c r="E362" s="55">
        <v>39.949399999999997</v>
      </c>
      <c r="F362" s="56">
        <v>4.45</v>
      </c>
      <c r="G362" s="55">
        <v>30.98</v>
      </c>
      <c r="H362" s="57">
        <v>85</v>
      </c>
      <c r="I362" s="56">
        <v>0.06</v>
      </c>
      <c r="J362" s="55">
        <v>3395.7</v>
      </c>
      <c r="K362" s="56">
        <v>0.14000000000000001</v>
      </c>
      <c r="L362" s="55">
        <v>2634.1</v>
      </c>
      <c r="M362" s="56">
        <v>0.13</v>
      </c>
      <c r="N362" s="53">
        <v>3</v>
      </c>
      <c r="O362" s="53">
        <v>2</v>
      </c>
      <c r="P362" s="54" t="str">
        <f t="shared" si="5"/>
        <v>32</v>
      </c>
      <c r="Q362" s="54"/>
      <c r="R362" s="53" t="s">
        <v>1650</v>
      </c>
    </row>
    <row r="363" spans="1:18" x14ac:dyDescent="0.25">
      <c r="A363" s="5" t="s">
        <v>303</v>
      </c>
      <c r="B363" s="5" t="s">
        <v>9796</v>
      </c>
      <c r="C363" s="5" t="s">
        <v>9797</v>
      </c>
      <c r="D363" s="55">
        <v>5.8099999999999934</v>
      </c>
      <c r="E363" s="55">
        <v>29.9038</v>
      </c>
      <c r="F363" s="56">
        <v>5.14</v>
      </c>
      <c r="G363" s="55">
        <v>24.09</v>
      </c>
      <c r="H363" s="57">
        <v>106</v>
      </c>
      <c r="I363" s="56">
        <v>0.08</v>
      </c>
      <c r="J363" s="55">
        <v>3177.9</v>
      </c>
      <c r="K363" s="56">
        <v>0.13</v>
      </c>
      <c r="L363" s="55">
        <v>2562.04</v>
      </c>
      <c r="M363" s="56">
        <v>0.13</v>
      </c>
      <c r="N363" s="53">
        <v>3</v>
      </c>
      <c r="O363" s="53">
        <v>2</v>
      </c>
      <c r="P363" s="54" t="str">
        <f t="shared" si="5"/>
        <v>32</v>
      </c>
      <c r="Q363" s="54"/>
      <c r="R363" s="53" t="s">
        <v>1650</v>
      </c>
    </row>
    <row r="364" spans="1:18" x14ac:dyDescent="0.25">
      <c r="A364" s="5" t="s">
        <v>303</v>
      </c>
      <c r="B364" s="5" t="s">
        <v>9798</v>
      </c>
      <c r="C364" s="5" t="s">
        <v>9799</v>
      </c>
      <c r="D364" s="55">
        <v>8.9600000000000062</v>
      </c>
      <c r="E364" s="55">
        <v>38.739100000000001</v>
      </c>
      <c r="F364" s="56">
        <v>4.32</v>
      </c>
      <c r="G364" s="55">
        <v>29.77</v>
      </c>
      <c r="H364" s="57">
        <v>85</v>
      </c>
      <c r="I364" s="56">
        <v>0.06</v>
      </c>
      <c r="J364" s="55">
        <v>3290.09</v>
      </c>
      <c r="K364" s="56">
        <v>0.13</v>
      </c>
      <c r="L364" s="55">
        <v>2528.4899999999998</v>
      </c>
      <c r="M364" s="56">
        <v>0.12</v>
      </c>
      <c r="N364" s="53">
        <v>3</v>
      </c>
      <c r="O364" s="53">
        <v>2</v>
      </c>
      <c r="P364" s="54" t="str">
        <f t="shared" si="5"/>
        <v>32</v>
      </c>
      <c r="Q364" s="54"/>
      <c r="R364" s="53" t="s">
        <v>1650</v>
      </c>
    </row>
    <row r="365" spans="1:18" x14ac:dyDescent="0.25">
      <c r="A365" s="5" t="s">
        <v>303</v>
      </c>
      <c r="B365" s="5" t="s">
        <v>9800</v>
      </c>
      <c r="C365" s="5" t="s">
        <v>9801</v>
      </c>
      <c r="D365" s="55">
        <v>16.88</v>
      </c>
      <c r="E365" s="55">
        <v>56.328200000000002</v>
      </c>
      <c r="F365" s="56">
        <v>3.33</v>
      </c>
      <c r="G365" s="55">
        <v>39.44</v>
      </c>
      <c r="H365" s="57">
        <v>63</v>
      </c>
      <c r="I365" s="56">
        <v>0.04</v>
      </c>
      <c r="J365" s="55">
        <v>3567.35</v>
      </c>
      <c r="K365" s="56">
        <v>0.15</v>
      </c>
      <c r="L365" s="55">
        <v>2503.91</v>
      </c>
      <c r="M365" s="56">
        <v>0.12</v>
      </c>
      <c r="N365" s="53">
        <v>3</v>
      </c>
      <c r="O365" s="53">
        <v>2</v>
      </c>
      <c r="P365" s="54" t="str">
        <f t="shared" si="5"/>
        <v>32</v>
      </c>
      <c r="Q365" s="54"/>
      <c r="R365" s="53" t="s">
        <v>1650</v>
      </c>
    </row>
    <row r="366" spans="1:18" x14ac:dyDescent="0.25">
      <c r="A366" s="5" t="s">
        <v>303</v>
      </c>
      <c r="B366" s="5" t="s">
        <v>9802</v>
      </c>
      <c r="C366" s="5" t="s">
        <v>9803</v>
      </c>
      <c r="D366" s="55">
        <v>7.0700000000000012</v>
      </c>
      <c r="E366" s="55">
        <v>36.641800000000003</v>
      </c>
      <c r="F366" s="56">
        <v>5.18</v>
      </c>
      <c r="G366" s="55">
        <v>29.57</v>
      </c>
      <c r="H366" s="57">
        <v>84</v>
      </c>
      <c r="I366" s="56">
        <v>0.06</v>
      </c>
      <c r="J366" s="55">
        <v>3082.99</v>
      </c>
      <c r="K366" s="56">
        <v>0.12</v>
      </c>
      <c r="L366" s="55">
        <v>2489.11</v>
      </c>
      <c r="M366" s="56">
        <v>0.12</v>
      </c>
      <c r="N366" s="53">
        <v>3</v>
      </c>
      <c r="O366" s="53">
        <v>2</v>
      </c>
      <c r="P366" s="54" t="str">
        <f t="shared" si="5"/>
        <v>32</v>
      </c>
      <c r="Q366" s="54"/>
      <c r="R366" s="53" t="s">
        <v>1650</v>
      </c>
    </row>
    <row r="367" spans="1:18" x14ac:dyDescent="0.25">
      <c r="A367" s="5" t="s">
        <v>303</v>
      </c>
      <c r="B367" s="5" t="s">
        <v>9804</v>
      </c>
      <c r="C367" s="5" t="s">
        <v>9805</v>
      </c>
      <c r="D367" s="55">
        <v>8.9600000000000062</v>
      </c>
      <c r="E367" s="55">
        <v>38.898499999999999</v>
      </c>
      <c r="F367" s="56">
        <v>4.34</v>
      </c>
      <c r="G367" s="55">
        <v>29.93</v>
      </c>
      <c r="H367" s="57">
        <v>83</v>
      </c>
      <c r="I367" s="56">
        <v>0.06</v>
      </c>
      <c r="J367" s="55">
        <v>3228.61</v>
      </c>
      <c r="K367" s="56">
        <v>0.13</v>
      </c>
      <c r="L367" s="55">
        <v>2484.9299999999998</v>
      </c>
      <c r="M367" s="56">
        <v>0.12</v>
      </c>
      <c r="N367" s="53">
        <v>3</v>
      </c>
      <c r="O367" s="53">
        <v>2</v>
      </c>
      <c r="P367" s="54" t="str">
        <f t="shared" si="5"/>
        <v>32</v>
      </c>
      <c r="Q367" s="54"/>
      <c r="R367" s="53" t="s">
        <v>1650</v>
      </c>
    </row>
    <row r="368" spans="1:18" x14ac:dyDescent="0.25">
      <c r="A368" s="5" t="s">
        <v>303</v>
      </c>
      <c r="B368" s="5" t="s">
        <v>9806</v>
      </c>
      <c r="C368" s="5" t="s">
        <v>9807</v>
      </c>
      <c r="D368" s="55">
        <v>5.5400000000000027</v>
      </c>
      <c r="E368" s="55">
        <v>28.2821</v>
      </c>
      <c r="F368" s="56">
        <v>5.0999999999999996</v>
      </c>
      <c r="G368" s="55">
        <v>22.74</v>
      </c>
      <c r="H368" s="57">
        <v>109</v>
      </c>
      <c r="I368" s="56">
        <v>0.08</v>
      </c>
      <c r="J368" s="55">
        <v>3080.47</v>
      </c>
      <c r="K368" s="56">
        <v>0.12</v>
      </c>
      <c r="L368" s="55">
        <v>2476.61</v>
      </c>
      <c r="M368" s="56">
        <v>0.12</v>
      </c>
      <c r="N368" s="53">
        <v>3</v>
      </c>
      <c r="O368" s="53">
        <v>2</v>
      </c>
      <c r="P368" s="54" t="str">
        <f t="shared" si="5"/>
        <v>32</v>
      </c>
      <c r="Q368" s="54"/>
      <c r="R368" s="53" t="s">
        <v>1650</v>
      </c>
    </row>
    <row r="369" spans="1:18" x14ac:dyDescent="0.25">
      <c r="A369" s="5" t="s">
        <v>303</v>
      </c>
      <c r="B369" s="5" t="s">
        <v>9808</v>
      </c>
      <c r="C369" s="5" t="s">
        <v>9809</v>
      </c>
      <c r="D369" s="55">
        <v>4.1399999999999899</v>
      </c>
      <c r="E369" s="55">
        <v>24.387899999999998</v>
      </c>
      <c r="F369" s="56">
        <v>5.89</v>
      </c>
      <c r="G369" s="55">
        <v>20.239999999999998</v>
      </c>
      <c r="H369" s="57">
        <v>122</v>
      </c>
      <c r="I369" s="56">
        <v>0.09</v>
      </c>
      <c r="J369" s="55">
        <v>2945.79</v>
      </c>
      <c r="K369" s="56">
        <v>0.12</v>
      </c>
      <c r="L369" s="55">
        <v>2440.71</v>
      </c>
      <c r="M369" s="56">
        <v>0.12</v>
      </c>
      <c r="N369" s="53">
        <v>3</v>
      </c>
      <c r="O369" s="53">
        <v>2</v>
      </c>
      <c r="P369" s="54" t="str">
        <f t="shared" si="5"/>
        <v>32</v>
      </c>
      <c r="Q369" s="54"/>
      <c r="R369" s="53" t="s">
        <v>1650</v>
      </c>
    </row>
    <row r="370" spans="1:18" x14ac:dyDescent="0.25">
      <c r="A370" s="5" t="s">
        <v>303</v>
      </c>
      <c r="B370" s="5" t="s">
        <v>9810</v>
      </c>
      <c r="C370" s="5" t="s">
        <v>9811</v>
      </c>
      <c r="D370" s="55">
        <v>7.7900000000000009</v>
      </c>
      <c r="E370" s="55">
        <v>37.956099999999999</v>
      </c>
      <c r="F370" s="56">
        <v>4.87</v>
      </c>
      <c r="G370" s="55">
        <v>30.16</v>
      </c>
      <c r="H370" s="57">
        <v>80</v>
      </c>
      <c r="I370" s="56">
        <v>0.06</v>
      </c>
      <c r="J370" s="55">
        <v>3036.49</v>
      </c>
      <c r="K370" s="56">
        <v>0.12</v>
      </c>
      <c r="L370" s="55">
        <v>2413.29</v>
      </c>
      <c r="M370" s="56">
        <v>0.12</v>
      </c>
      <c r="N370" s="53">
        <v>3</v>
      </c>
      <c r="O370" s="53">
        <v>2</v>
      </c>
      <c r="P370" s="54" t="str">
        <f t="shared" si="5"/>
        <v>32</v>
      </c>
      <c r="Q370" s="54"/>
      <c r="R370" s="53" t="s">
        <v>1650</v>
      </c>
    </row>
    <row r="371" spans="1:18" x14ac:dyDescent="0.25">
      <c r="A371" s="5" t="s">
        <v>303</v>
      </c>
      <c r="B371" s="5" t="s">
        <v>9812</v>
      </c>
      <c r="C371" s="5" t="s">
        <v>9813</v>
      </c>
      <c r="D371" s="55">
        <v>5.6700000000000035</v>
      </c>
      <c r="E371" s="55">
        <v>28.4269</v>
      </c>
      <c r="F371" s="56">
        <v>5.01</v>
      </c>
      <c r="G371" s="55">
        <v>22.75</v>
      </c>
      <c r="H371" s="57">
        <v>107</v>
      </c>
      <c r="I371" s="56">
        <v>0.08</v>
      </c>
      <c r="J371" s="55">
        <v>3007.47</v>
      </c>
      <c r="K371" s="56">
        <v>0.12</v>
      </c>
      <c r="L371" s="55">
        <v>2400.7800000000002</v>
      </c>
      <c r="M371" s="56">
        <v>0.12</v>
      </c>
      <c r="N371" s="53">
        <v>3</v>
      </c>
      <c r="O371" s="53">
        <v>2</v>
      </c>
      <c r="P371" s="54" t="str">
        <f t="shared" si="5"/>
        <v>32</v>
      </c>
      <c r="Q371" s="54"/>
      <c r="R371" s="53" t="s">
        <v>1650</v>
      </c>
    </row>
    <row r="372" spans="1:18" x14ac:dyDescent="0.25">
      <c r="A372" s="5" t="s">
        <v>303</v>
      </c>
      <c r="B372" s="5" t="s">
        <v>9814</v>
      </c>
      <c r="C372" s="5" t="s">
        <v>9815</v>
      </c>
      <c r="D372" s="55">
        <v>8.2799999999999851</v>
      </c>
      <c r="E372" s="55">
        <v>43.242800000000003</v>
      </c>
      <c r="F372" s="56">
        <v>5.22</v>
      </c>
      <c r="G372" s="55">
        <v>34.96</v>
      </c>
      <c r="H372" s="57">
        <v>68</v>
      </c>
      <c r="I372" s="56">
        <v>0.05</v>
      </c>
      <c r="J372" s="55">
        <v>2951</v>
      </c>
      <c r="K372" s="56">
        <v>0.12</v>
      </c>
      <c r="L372" s="55">
        <v>2387.96</v>
      </c>
      <c r="M372" s="56">
        <v>0.12</v>
      </c>
      <c r="N372" s="53">
        <v>3</v>
      </c>
      <c r="O372" s="53">
        <v>2</v>
      </c>
      <c r="P372" s="54" t="str">
        <f t="shared" si="5"/>
        <v>32</v>
      </c>
      <c r="Q372" s="54"/>
      <c r="R372" s="53" t="s">
        <v>1650</v>
      </c>
    </row>
    <row r="373" spans="1:18" x14ac:dyDescent="0.25">
      <c r="A373" s="5" t="s">
        <v>303</v>
      </c>
      <c r="B373" s="5" t="s">
        <v>9816</v>
      </c>
      <c r="C373" s="5" t="s">
        <v>2253</v>
      </c>
      <c r="D373" s="55">
        <v>3.920000000000003</v>
      </c>
      <c r="E373" s="55">
        <v>24.337199999999999</v>
      </c>
      <c r="F373" s="56">
        <v>6.2</v>
      </c>
      <c r="G373" s="55">
        <v>20.41</v>
      </c>
      <c r="H373" s="57">
        <v>117</v>
      </c>
      <c r="I373" s="56">
        <v>0.09</v>
      </c>
      <c r="J373" s="55">
        <v>2822.44</v>
      </c>
      <c r="K373" s="56">
        <v>0.11</v>
      </c>
      <c r="L373" s="55">
        <v>2363.8000000000002</v>
      </c>
      <c r="M373" s="56">
        <v>0.12</v>
      </c>
      <c r="N373" s="53">
        <v>3</v>
      </c>
      <c r="O373" s="53">
        <v>2</v>
      </c>
      <c r="P373" s="54" t="str">
        <f t="shared" si="5"/>
        <v>32</v>
      </c>
      <c r="Q373" s="54"/>
      <c r="R373" s="53" t="s">
        <v>1650</v>
      </c>
    </row>
    <row r="374" spans="1:18" x14ac:dyDescent="0.25">
      <c r="A374" s="5" t="s">
        <v>303</v>
      </c>
      <c r="B374" s="5" t="s">
        <v>9817</v>
      </c>
      <c r="C374" s="5" t="s">
        <v>9818</v>
      </c>
      <c r="D374" s="55">
        <v>4.6800000000000059</v>
      </c>
      <c r="E374" s="55">
        <v>29.549199999999999</v>
      </c>
      <c r="F374" s="56">
        <v>6.31</v>
      </c>
      <c r="G374" s="55">
        <v>24.86</v>
      </c>
      <c r="H374" s="57">
        <v>96</v>
      </c>
      <c r="I374" s="56">
        <v>7.0000000000000007E-2</v>
      </c>
      <c r="J374" s="55">
        <v>2810.93</v>
      </c>
      <c r="K374" s="56">
        <v>0.11</v>
      </c>
      <c r="L374" s="55">
        <v>2361.65</v>
      </c>
      <c r="M374" s="56">
        <v>0.11</v>
      </c>
      <c r="N374" s="53">
        <v>3</v>
      </c>
      <c r="O374" s="53">
        <v>2</v>
      </c>
      <c r="P374" s="54" t="str">
        <f t="shared" si="5"/>
        <v>32</v>
      </c>
      <c r="Q374" s="54"/>
      <c r="R374" s="53" t="s">
        <v>1650</v>
      </c>
    </row>
    <row r="375" spans="1:18" x14ac:dyDescent="0.25">
      <c r="A375" s="5" t="s">
        <v>303</v>
      </c>
      <c r="B375" s="5" t="s">
        <v>9819</v>
      </c>
      <c r="C375" s="5" t="s">
        <v>9820</v>
      </c>
      <c r="D375" s="55">
        <v>4.5899999999999892</v>
      </c>
      <c r="E375" s="55">
        <v>26.166499999999999</v>
      </c>
      <c r="F375" s="56">
        <v>5.7</v>
      </c>
      <c r="G375" s="55">
        <v>21.57</v>
      </c>
      <c r="H375" s="57">
        <v>109</v>
      </c>
      <c r="I375" s="56">
        <v>0.08</v>
      </c>
      <c r="J375" s="55">
        <v>2858.32</v>
      </c>
      <c r="K375" s="56">
        <v>0.12</v>
      </c>
      <c r="L375" s="55">
        <v>2358.0100000000002</v>
      </c>
      <c r="M375" s="56">
        <v>0.11</v>
      </c>
      <c r="N375" s="53">
        <v>3</v>
      </c>
      <c r="O375" s="53">
        <v>2</v>
      </c>
      <c r="P375" s="54" t="str">
        <f t="shared" si="5"/>
        <v>32</v>
      </c>
      <c r="Q375" s="54"/>
      <c r="R375" s="53" t="s">
        <v>1650</v>
      </c>
    </row>
    <row r="376" spans="1:18" x14ac:dyDescent="0.25">
      <c r="A376" s="5" t="s">
        <v>303</v>
      </c>
      <c r="B376" s="5" t="s">
        <v>9821</v>
      </c>
      <c r="C376" s="5" t="s">
        <v>9822</v>
      </c>
      <c r="D376" s="55">
        <v>15.259999999999993</v>
      </c>
      <c r="E376" s="55">
        <v>62.784399999999998</v>
      </c>
      <c r="F376" s="56">
        <v>4.1100000000000003</v>
      </c>
      <c r="G376" s="55">
        <v>47.52</v>
      </c>
      <c r="H376" s="57">
        <v>49</v>
      </c>
      <c r="I376" s="56">
        <v>0.03</v>
      </c>
      <c r="J376" s="55">
        <v>3086.44</v>
      </c>
      <c r="K376" s="56">
        <v>0.13</v>
      </c>
      <c r="L376" s="55">
        <v>2338.6999999999998</v>
      </c>
      <c r="M376" s="56">
        <v>0.11</v>
      </c>
      <c r="N376" s="53">
        <v>3</v>
      </c>
      <c r="O376" s="53">
        <v>2</v>
      </c>
      <c r="P376" s="54" t="str">
        <f t="shared" si="5"/>
        <v>32</v>
      </c>
      <c r="Q376" s="54"/>
      <c r="R376" s="53" t="s">
        <v>1650</v>
      </c>
    </row>
    <row r="377" spans="1:18" x14ac:dyDescent="0.25">
      <c r="A377" s="5" t="s">
        <v>303</v>
      </c>
      <c r="B377" s="5" t="s">
        <v>9823</v>
      </c>
      <c r="C377" s="5" t="s">
        <v>9824</v>
      </c>
      <c r="D377" s="55">
        <v>8.9600000000000009</v>
      </c>
      <c r="E377" s="55">
        <v>41.457700000000003</v>
      </c>
      <c r="F377" s="56">
        <v>4.62</v>
      </c>
      <c r="G377" s="55">
        <v>32.49</v>
      </c>
      <c r="H377" s="57">
        <v>72</v>
      </c>
      <c r="I377" s="56">
        <v>0.05</v>
      </c>
      <c r="J377" s="55">
        <v>2979.5</v>
      </c>
      <c r="K377" s="56">
        <v>0.12</v>
      </c>
      <c r="L377" s="55">
        <v>2334.38</v>
      </c>
      <c r="M377" s="56">
        <v>0.11</v>
      </c>
      <c r="N377" s="53">
        <v>3</v>
      </c>
      <c r="O377" s="53">
        <v>2</v>
      </c>
      <c r="P377" s="54" t="str">
        <f t="shared" si="5"/>
        <v>32</v>
      </c>
      <c r="Q377" s="54"/>
      <c r="R377" s="53" t="s">
        <v>1650</v>
      </c>
    </row>
    <row r="378" spans="1:18" x14ac:dyDescent="0.25">
      <c r="A378" s="5" t="s">
        <v>303</v>
      </c>
      <c r="B378" s="5" t="s">
        <v>9825</v>
      </c>
      <c r="C378" s="5" t="s">
        <v>9826</v>
      </c>
      <c r="D378" s="55">
        <v>6.2599999999999936</v>
      </c>
      <c r="E378" s="55">
        <v>33.712000000000003</v>
      </c>
      <c r="F378" s="56">
        <v>5.38</v>
      </c>
      <c r="G378" s="55">
        <v>27.45</v>
      </c>
      <c r="H378" s="57">
        <v>83.5</v>
      </c>
      <c r="I378" s="56">
        <v>0.06</v>
      </c>
      <c r="J378" s="55">
        <v>2820.1</v>
      </c>
      <c r="K378" s="56">
        <v>0.11</v>
      </c>
      <c r="L378" s="55">
        <v>2297.39</v>
      </c>
      <c r="M378" s="56">
        <v>0.11</v>
      </c>
      <c r="N378" s="53">
        <v>3</v>
      </c>
      <c r="O378" s="53">
        <v>2</v>
      </c>
      <c r="P378" s="54" t="str">
        <f t="shared" si="5"/>
        <v>32</v>
      </c>
      <c r="Q378" s="54"/>
      <c r="R378" s="53" t="s">
        <v>1650</v>
      </c>
    </row>
    <row r="379" spans="1:18" x14ac:dyDescent="0.25">
      <c r="A379" s="5" t="s">
        <v>303</v>
      </c>
      <c r="B379" s="5" t="s">
        <v>9827</v>
      </c>
      <c r="C379" s="5" t="s">
        <v>9828</v>
      </c>
      <c r="D379" s="55">
        <v>3.420000000000003</v>
      </c>
      <c r="E379" s="55">
        <v>21.770700000000001</v>
      </c>
      <c r="F379" s="56">
        <v>6.36</v>
      </c>
      <c r="G379" s="55">
        <v>18.350000000000001</v>
      </c>
      <c r="H379" s="57">
        <v>124</v>
      </c>
      <c r="I379" s="56">
        <v>0.09</v>
      </c>
      <c r="J379" s="55">
        <v>2708.03</v>
      </c>
      <c r="K379" s="56">
        <v>0.11</v>
      </c>
      <c r="L379" s="55">
        <v>2283.9499999999998</v>
      </c>
      <c r="M379" s="56">
        <v>0.11</v>
      </c>
      <c r="N379" s="53">
        <v>3</v>
      </c>
      <c r="O379" s="53">
        <v>2</v>
      </c>
      <c r="P379" s="54" t="str">
        <f t="shared" si="5"/>
        <v>32</v>
      </c>
      <c r="Q379" s="54"/>
      <c r="R379" s="53" t="s">
        <v>1650</v>
      </c>
    </row>
    <row r="380" spans="1:18" x14ac:dyDescent="0.25">
      <c r="A380" s="5" t="s">
        <v>303</v>
      </c>
      <c r="B380" s="5" t="s">
        <v>9829</v>
      </c>
      <c r="C380" s="5" t="s">
        <v>9830</v>
      </c>
      <c r="D380" s="55">
        <v>12.919999999999996</v>
      </c>
      <c r="E380" s="55">
        <v>57.473799999999997</v>
      </c>
      <c r="F380" s="56">
        <v>4.4400000000000004</v>
      </c>
      <c r="G380" s="55">
        <v>44.55</v>
      </c>
      <c r="H380" s="57">
        <v>51</v>
      </c>
      <c r="I380" s="56">
        <v>0.04</v>
      </c>
      <c r="J380" s="55">
        <v>2934.2</v>
      </c>
      <c r="K380" s="56">
        <v>0.12</v>
      </c>
      <c r="L380" s="55">
        <v>2275.2800000000002</v>
      </c>
      <c r="M380" s="56">
        <v>0.11</v>
      </c>
      <c r="N380" s="53">
        <v>3</v>
      </c>
      <c r="O380" s="53">
        <v>2</v>
      </c>
      <c r="P380" s="54" t="str">
        <f t="shared" si="5"/>
        <v>32</v>
      </c>
      <c r="Q380" s="54"/>
      <c r="R380" s="53" t="s">
        <v>1650</v>
      </c>
    </row>
    <row r="381" spans="1:18" x14ac:dyDescent="0.25">
      <c r="A381" s="5" t="s">
        <v>303</v>
      </c>
      <c r="B381" s="5" t="s">
        <v>9831</v>
      </c>
      <c r="C381" s="5" t="s">
        <v>9832</v>
      </c>
      <c r="D381" s="55">
        <v>8.1000000000000121</v>
      </c>
      <c r="E381" s="55">
        <v>34.578200000000002</v>
      </c>
      <c r="F381" s="56">
        <v>4.26</v>
      </c>
      <c r="G381" s="55">
        <v>26.47</v>
      </c>
      <c r="H381" s="57">
        <v>85</v>
      </c>
      <c r="I381" s="56">
        <v>0.06</v>
      </c>
      <c r="J381" s="55">
        <v>2935.15</v>
      </c>
      <c r="K381" s="56">
        <v>0.12</v>
      </c>
      <c r="L381" s="55">
        <v>2246.65</v>
      </c>
      <c r="M381" s="56">
        <v>0.11</v>
      </c>
      <c r="N381" s="53">
        <v>3</v>
      </c>
      <c r="O381" s="53">
        <v>2</v>
      </c>
      <c r="P381" s="54" t="str">
        <f t="shared" si="5"/>
        <v>32</v>
      </c>
      <c r="Q381" s="54"/>
      <c r="R381" s="53" t="s">
        <v>1650</v>
      </c>
    </row>
    <row r="382" spans="1:18" x14ac:dyDescent="0.25">
      <c r="A382" s="5" t="s">
        <v>303</v>
      </c>
      <c r="B382" s="5" t="s">
        <v>9833</v>
      </c>
      <c r="C382" s="5" t="s">
        <v>9834</v>
      </c>
      <c r="D382" s="55">
        <v>4.4100000000000099</v>
      </c>
      <c r="E382" s="55">
        <v>25.179500000000001</v>
      </c>
      <c r="F382" s="56">
        <v>5.7</v>
      </c>
      <c r="G382" s="55">
        <v>20.76</v>
      </c>
      <c r="H382" s="57">
        <v>108</v>
      </c>
      <c r="I382" s="56">
        <v>0.08</v>
      </c>
      <c r="J382" s="55">
        <v>2708.61</v>
      </c>
      <c r="K382" s="56">
        <v>0.11</v>
      </c>
      <c r="L382" s="55">
        <v>2232.33</v>
      </c>
      <c r="M382" s="56">
        <v>0.11</v>
      </c>
      <c r="N382" s="53">
        <v>3</v>
      </c>
      <c r="O382" s="53">
        <v>2</v>
      </c>
      <c r="P382" s="54" t="str">
        <f t="shared" si="5"/>
        <v>32</v>
      </c>
      <c r="Q382" s="54"/>
      <c r="R382" s="53" t="s">
        <v>1650</v>
      </c>
    </row>
    <row r="383" spans="1:18" x14ac:dyDescent="0.25">
      <c r="A383" s="5" t="s">
        <v>303</v>
      </c>
      <c r="B383" s="5" t="s">
        <v>9835</v>
      </c>
      <c r="C383" s="5" t="s">
        <v>9836</v>
      </c>
      <c r="D383" s="55">
        <v>6.4400000000000057</v>
      </c>
      <c r="E383" s="55">
        <v>31.2227</v>
      </c>
      <c r="F383" s="56">
        <v>4.84</v>
      </c>
      <c r="G383" s="55">
        <v>24.78</v>
      </c>
      <c r="H383" s="57">
        <v>89</v>
      </c>
      <c r="I383" s="56">
        <v>7.0000000000000007E-2</v>
      </c>
      <c r="J383" s="55">
        <v>2782.05</v>
      </c>
      <c r="K383" s="56">
        <v>0.11</v>
      </c>
      <c r="L383" s="55">
        <v>2208.89</v>
      </c>
      <c r="M383" s="56">
        <v>0.11</v>
      </c>
      <c r="N383" s="53">
        <v>3</v>
      </c>
      <c r="O383" s="53">
        <v>2</v>
      </c>
      <c r="P383" s="54" t="str">
        <f t="shared" si="5"/>
        <v>32</v>
      </c>
      <c r="Q383" s="54"/>
      <c r="R383" s="53" t="s">
        <v>1650</v>
      </c>
    </row>
    <row r="384" spans="1:18" x14ac:dyDescent="0.25">
      <c r="A384" s="5" t="s">
        <v>303</v>
      </c>
      <c r="B384" s="5" t="s">
        <v>10829</v>
      </c>
      <c r="C384" s="5" t="s">
        <v>10830</v>
      </c>
      <c r="D384" s="55">
        <v>5.009456928838949</v>
      </c>
      <c r="E384" s="55">
        <v>30.056699999999999</v>
      </c>
      <c r="F384" s="56">
        <v>5.99</v>
      </c>
      <c r="G384" s="55">
        <v>25.04</v>
      </c>
      <c r="H384" s="57">
        <v>88</v>
      </c>
      <c r="I384" s="56">
        <v>0.06</v>
      </c>
      <c r="J384" s="55">
        <v>2637.05</v>
      </c>
      <c r="K384" s="56">
        <v>0.11</v>
      </c>
      <c r="L384" s="55">
        <v>2196.21</v>
      </c>
      <c r="M384" s="56">
        <v>0.11</v>
      </c>
      <c r="N384" s="53">
        <v>3</v>
      </c>
      <c r="O384" s="53">
        <v>2</v>
      </c>
      <c r="P384" s="54" t="str">
        <f t="shared" si="5"/>
        <v>32</v>
      </c>
      <c r="Q384" s="54"/>
      <c r="R384" s="53" t="s">
        <v>3850</v>
      </c>
    </row>
    <row r="385" spans="1:18" x14ac:dyDescent="0.25">
      <c r="A385" s="5" t="s">
        <v>303</v>
      </c>
      <c r="B385" s="5" t="s">
        <v>9837</v>
      </c>
      <c r="C385" s="5" t="s">
        <v>9838</v>
      </c>
      <c r="D385" s="55">
        <v>4.5500000000000069</v>
      </c>
      <c r="E385" s="55">
        <v>28.401900000000001</v>
      </c>
      <c r="F385" s="56">
        <v>6.24</v>
      </c>
      <c r="G385" s="55">
        <v>23.85</v>
      </c>
      <c r="H385" s="57">
        <v>92</v>
      </c>
      <c r="I385" s="56">
        <v>7.0000000000000007E-2</v>
      </c>
      <c r="J385" s="55">
        <v>2610.58</v>
      </c>
      <c r="K385" s="56">
        <v>0.1</v>
      </c>
      <c r="L385" s="55">
        <v>2191.98</v>
      </c>
      <c r="M385" s="56">
        <v>0.11</v>
      </c>
      <c r="N385" s="53">
        <v>3</v>
      </c>
      <c r="O385" s="53">
        <v>2</v>
      </c>
      <c r="P385" s="54" t="str">
        <f t="shared" si="5"/>
        <v>32</v>
      </c>
      <c r="Q385" s="54"/>
      <c r="R385" s="53" t="s">
        <v>1650</v>
      </c>
    </row>
    <row r="386" spans="1:18" x14ac:dyDescent="0.25">
      <c r="A386" s="5" t="s">
        <v>303</v>
      </c>
      <c r="B386" s="5" t="s">
        <v>9839</v>
      </c>
      <c r="C386" s="5" t="s">
        <v>9840</v>
      </c>
      <c r="D386" s="55">
        <v>7.3799999999999972</v>
      </c>
      <c r="E386" s="55">
        <v>35.109299999999998</v>
      </c>
      <c r="F386" s="56">
        <v>4.75</v>
      </c>
      <c r="G386" s="55">
        <v>27.72</v>
      </c>
      <c r="H386" s="57">
        <v>79</v>
      </c>
      <c r="I386" s="56">
        <v>0.06</v>
      </c>
      <c r="J386" s="55">
        <v>2773.64</v>
      </c>
      <c r="K386" s="56">
        <v>0.11</v>
      </c>
      <c r="L386" s="55">
        <v>2190.62</v>
      </c>
      <c r="M386" s="56">
        <v>0.11</v>
      </c>
      <c r="N386" s="53">
        <v>3</v>
      </c>
      <c r="O386" s="53">
        <v>2</v>
      </c>
      <c r="P386" s="54" t="str">
        <f t="shared" si="5"/>
        <v>32</v>
      </c>
      <c r="Q386" s="54"/>
      <c r="R386" s="53" t="s">
        <v>1650</v>
      </c>
    </row>
    <row r="387" spans="1:18" x14ac:dyDescent="0.25">
      <c r="A387" s="5" t="s">
        <v>303</v>
      </c>
      <c r="B387" s="5" t="s">
        <v>9841</v>
      </c>
      <c r="C387" s="5" t="s">
        <v>9842</v>
      </c>
      <c r="D387" s="55">
        <v>6.4400000000000031</v>
      </c>
      <c r="E387" s="55">
        <v>32.307499999999997</v>
      </c>
      <c r="F387" s="56">
        <v>5.01</v>
      </c>
      <c r="G387" s="55">
        <v>25.86</v>
      </c>
      <c r="H387" s="57">
        <v>85</v>
      </c>
      <c r="I387" s="56">
        <v>0.06</v>
      </c>
      <c r="J387" s="55">
        <v>2731.45</v>
      </c>
      <c r="K387" s="56">
        <v>0.11</v>
      </c>
      <c r="L387" s="55">
        <v>2184.0500000000002</v>
      </c>
      <c r="M387" s="56">
        <v>0.11</v>
      </c>
      <c r="N387" s="53">
        <v>3</v>
      </c>
      <c r="O387" s="53">
        <v>2</v>
      </c>
      <c r="P387" s="54" t="str">
        <f t="shared" si="5"/>
        <v>32</v>
      </c>
      <c r="Q387" s="54"/>
      <c r="R387" s="53" t="s">
        <v>1650</v>
      </c>
    </row>
    <row r="388" spans="1:18" x14ac:dyDescent="0.25">
      <c r="A388" s="5" t="s">
        <v>303</v>
      </c>
      <c r="B388" s="5" t="s">
        <v>9843</v>
      </c>
      <c r="C388" s="5" t="s">
        <v>9844</v>
      </c>
      <c r="D388" s="55">
        <v>7.0699999999999994</v>
      </c>
      <c r="E388" s="55">
        <v>35.033900000000003</v>
      </c>
      <c r="F388" s="56">
        <v>4.95</v>
      </c>
      <c r="G388" s="55">
        <v>27.96</v>
      </c>
      <c r="H388" s="57">
        <v>78</v>
      </c>
      <c r="I388" s="56">
        <v>0.06</v>
      </c>
      <c r="J388" s="55">
        <v>2727.68</v>
      </c>
      <c r="K388" s="56">
        <v>0.11</v>
      </c>
      <c r="L388" s="55">
        <v>2176.2199999999998</v>
      </c>
      <c r="M388" s="56">
        <v>0.11</v>
      </c>
      <c r="N388" s="53">
        <v>3</v>
      </c>
      <c r="O388" s="53">
        <v>2</v>
      </c>
      <c r="P388" s="54" t="str">
        <f t="shared" si="5"/>
        <v>32</v>
      </c>
      <c r="Q388" s="54"/>
      <c r="R388" s="53" t="s">
        <v>1650</v>
      </c>
    </row>
    <row r="389" spans="1:18" x14ac:dyDescent="0.25">
      <c r="A389" s="5" t="s">
        <v>303</v>
      </c>
      <c r="B389" s="5" t="s">
        <v>9845</v>
      </c>
      <c r="C389" s="5" t="s">
        <v>9846</v>
      </c>
      <c r="D389" s="55">
        <v>2.75</v>
      </c>
      <c r="E389" s="55">
        <v>20.052099999999999</v>
      </c>
      <c r="F389" s="56">
        <v>7.29</v>
      </c>
      <c r="G389" s="55">
        <v>17.3</v>
      </c>
      <c r="H389" s="57">
        <v>126</v>
      </c>
      <c r="I389" s="56">
        <v>0.09</v>
      </c>
      <c r="J389" s="55">
        <v>2520.62</v>
      </c>
      <c r="K389" s="56">
        <v>0.1</v>
      </c>
      <c r="L389" s="55">
        <v>2174.12</v>
      </c>
      <c r="M389" s="56">
        <v>0.11</v>
      </c>
      <c r="N389" s="53">
        <v>3</v>
      </c>
      <c r="O389" s="53">
        <v>2</v>
      </c>
      <c r="P389" s="54" t="str">
        <f t="shared" si="5"/>
        <v>32</v>
      </c>
      <c r="Q389" s="54"/>
      <c r="R389" s="53" t="s">
        <v>1650</v>
      </c>
    </row>
    <row r="390" spans="1:18" x14ac:dyDescent="0.25">
      <c r="A390" s="5" t="s">
        <v>303</v>
      </c>
      <c r="B390" s="5" t="s">
        <v>9847</v>
      </c>
      <c r="C390" s="5" t="s">
        <v>2314</v>
      </c>
      <c r="D390" s="55">
        <v>6.4399999999999995</v>
      </c>
      <c r="E390" s="55">
        <v>32.749600000000001</v>
      </c>
      <c r="F390" s="56">
        <v>5.08</v>
      </c>
      <c r="G390" s="55">
        <v>26.3</v>
      </c>
      <c r="H390" s="57">
        <v>82</v>
      </c>
      <c r="I390" s="56">
        <v>0.06</v>
      </c>
      <c r="J390" s="55">
        <v>2687.67</v>
      </c>
      <c r="K390" s="56">
        <v>0.11</v>
      </c>
      <c r="L390" s="55">
        <v>2159.59</v>
      </c>
      <c r="M390" s="56">
        <v>0.1</v>
      </c>
      <c r="N390" s="53">
        <v>3</v>
      </c>
      <c r="O390" s="53">
        <v>2</v>
      </c>
      <c r="P390" s="54" t="str">
        <f t="shared" si="5"/>
        <v>32</v>
      </c>
      <c r="Q390" s="54"/>
      <c r="R390" s="53" t="s">
        <v>1650</v>
      </c>
    </row>
    <row r="391" spans="1:18" x14ac:dyDescent="0.25">
      <c r="A391" s="5" t="s">
        <v>303</v>
      </c>
      <c r="B391" s="5" t="s">
        <v>9848</v>
      </c>
      <c r="C391" s="5" t="s">
        <v>9849</v>
      </c>
      <c r="D391" s="55">
        <v>3.0600000000000018</v>
      </c>
      <c r="E391" s="55">
        <v>20.8203</v>
      </c>
      <c r="F391" s="56">
        <v>6.8</v>
      </c>
      <c r="G391" s="55">
        <v>17.760000000000002</v>
      </c>
      <c r="H391" s="57">
        <v>120</v>
      </c>
      <c r="I391" s="56">
        <v>0.09</v>
      </c>
      <c r="J391" s="55">
        <v>2496.8000000000002</v>
      </c>
      <c r="K391" s="56">
        <v>0.1</v>
      </c>
      <c r="L391" s="55">
        <v>2129.6</v>
      </c>
      <c r="M391" s="56">
        <v>0.1</v>
      </c>
      <c r="N391" s="53">
        <v>3</v>
      </c>
      <c r="O391" s="53">
        <v>2</v>
      </c>
      <c r="P391" s="54" t="str">
        <f t="shared" ref="P391:P454" si="6">N391&amp;O391</f>
        <v>32</v>
      </c>
      <c r="Q391" s="54"/>
      <c r="R391" s="53" t="s">
        <v>1650</v>
      </c>
    </row>
    <row r="392" spans="1:18" x14ac:dyDescent="0.25">
      <c r="A392" s="5" t="s">
        <v>303</v>
      </c>
      <c r="B392" s="5" t="s">
        <v>9850</v>
      </c>
      <c r="C392" s="5" t="s">
        <v>9851</v>
      </c>
      <c r="D392" s="55">
        <v>3.2400000000000051</v>
      </c>
      <c r="E392" s="55">
        <v>20.289100000000001</v>
      </c>
      <c r="F392" s="56">
        <v>6.26</v>
      </c>
      <c r="G392" s="55">
        <v>17.04</v>
      </c>
      <c r="H392" s="57">
        <v>124</v>
      </c>
      <c r="I392" s="56">
        <v>0.09</v>
      </c>
      <c r="J392" s="55">
        <v>2523.04</v>
      </c>
      <c r="K392" s="56">
        <v>0.1</v>
      </c>
      <c r="L392" s="55">
        <v>2121.2800000000002</v>
      </c>
      <c r="M392" s="56">
        <v>0.1</v>
      </c>
      <c r="N392" s="53">
        <v>3</v>
      </c>
      <c r="O392" s="53">
        <v>2</v>
      </c>
      <c r="P392" s="54" t="str">
        <f t="shared" si="6"/>
        <v>32</v>
      </c>
      <c r="Q392" s="54"/>
      <c r="R392" s="53" t="s">
        <v>1650</v>
      </c>
    </row>
    <row r="393" spans="1:18" x14ac:dyDescent="0.25">
      <c r="A393" s="5" t="s">
        <v>303</v>
      </c>
      <c r="B393" s="5" t="s">
        <v>9852</v>
      </c>
      <c r="C393" s="5" t="s">
        <v>9853</v>
      </c>
      <c r="D393" s="55">
        <v>3.1999999999999931</v>
      </c>
      <c r="E393" s="55">
        <v>20.3977</v>
      </c>
      <c r="F393" s="56">
        <v>6.37</v>
      </c>
      <c r="G393" s="55">
        <v>17.190000000000001</v>
      </c>
      <c r="H393" s="57">
        <v>122</v>
      </c>
      <c r="I393" s="56">
        <v>0.09</v>
      </c>
      <c r="J393" s="55">
        <v>2497.34</v>
      </c>
      <c r="K393" s="56">
        <v>0.1</v>
      </c>
      <c r="L393" s="55">
        <v>2106.94</v>
      </c>
      <c r="M393" s="56">
        <v>0.1</v>
      </c>
      <c r="N393" s="53">
        <v>3</v>
      </c>
      <c r="O393" s="53">
        <v>2</v>
      </c>
      <c r="P393" s="54" t="str">
        <f t="shared" si="6"/>
        <v>32</v>
      </c>
      <c r="Q393" s="54"/>
      <c r="R393" s="53" t="s">
        <v>1650</v>
      </c>
    </row>
    <row r="394" spans="1:18" x14ac:dyDescent="0.25">
      <c r="A394" s="5" t="s">
        <v>303</v>
      </c>
      <c r="B394" s="5" t="s">
        <v>9854</v>
      </c>
      <c r="C394" s="5" t="s">
        <v>9855</v>
      </c>
      <c r="D394" s="55">
        <v>8.6000000000000103</v>
      </c>
      <c r="E394" s="55">
        <v>39.738100000000003</v>
      </c>
      <c r="F394" s="56">
        <v>4.62</v>
      </c>
      <c r="G394" s="55">
        <v>31.13</v>
      </c>
      <c r="H394" s="57">
        <v>68</v>
      </c>
      <c r="I394" s="56">
        <v>0.05</v>
      </c>
      <c r="J394" s="55">
        <v>2655.24</v>
      </c>
      <c r="K394" s="56">
        <v>0.11</v>
      </c>
      <c r="L394" s="55">
        <v>2070.44</v>
      </c>
      <c r="M394" s="56">
        <v>0.1</v>
      </c>
      <c r="N394" s="53">
        <v>3</v>
      </c>
      <c r="O394" s="53">
        <v>2</v>
      </c>
      <c r="P394" s="54" t="str">
        <f t="shared" si="6"/>
        <v>32</v>
      </c>
      <c r="Q394" s="54"/>
      <c r="R394" s="53" t="s">
        <v>1650</v>
      </c>
    </row>
    <row r="395" spans="1:18" x14ac:dyDescent="0.25">
      <c r="A395" s="5" t="s">
        <v>303</v>
      </c>
      <c r="B395" s="5" t="s">
        <v>9856</v>
      </c>
      <c r="C395" s="5" t="s">
        <v>9857</v>
      </c>
      <c r="D395" s="55">
        <v>5.8500000000000112</v>
      </c>
      <c r="E395" s="55">
        <v>26.392099999999999</v>
      </c>
      <c r="F395" s="56">
        <v>4.51</v>
      </c>
      <c r="G395" s="55">
        <v>20.54</v>
      </c>
      <c r="H395" s="57">
        <v>99</v>
      </c>
      <c r="I395" s="56">
        <v>7.0000000000000007E-2</v>
      </c>
      <c r="J395" s="55">
        <v>2644</v>
      </c>
      <c r="K395" s="56">
        <v>0.11</v>
      </c>
      <c r="L395" s="55">
        <v>2064.85</v>
      </c>
      <c r="M395" s="56">
        <v>0.1</v>
      </c>
      <c r="N395" s="53">
        <v>3</v>
      </c>
      <c r="O395" s="53">
        <v>2</v>
      </c>
      <c r="P395" s="54" t="str">
        <f t="shared" si="6"/>
        <v>32</v>
      </c>
      <c r="Q395" s="54"/>
      <c r="R395" s="53" t="s">
        <v>1650</v>
      </c>
    </row>
    <row r="396" spans="1:18" x14ac:dyDescent="0.25">
      <c r="A396" s="5" t="s">
        <v>303</v>
      </c>
      <c r="B396" s="5" t="s">
        <v>9858</v>
      </c>
      <c r="C396" s="5" t="s">
        <v>9859</v>
      </c>
      <c r="D396" s="55">
        <v>3.6899999999999982</v>
      </c>
      <c r="E396" s="55">
        <v>21.1553</v>
      </c>
      <c r="F396" s="56">
        <v>5.73</v>
      </c>
      <c r="G396" s="55">
        <v>17.46</v>
      </c>
      <c r="H396" s="57">
        <v>117</v>
      </c>
      <c r="I396" s="56">
        <v>0.09</v>
      </c>
      <c r="J396" s="55">
        <v>2493.5500000000002</v>
      </c>
      <c r="K396" s="56">
        <v>0.1</v>
      </c>
      <c r="L396" s="55">
        <v>2061.8200000000002</v>
      </c>
      <c r="M396" s="56">
        <v>0.1</v>
      </c>
      <c r="N396" s="53">
        <v>3</v>
      </c>
      <c r="O396" s="53">
        <v>2</v>
      </c>
      <c r="P396" s="54" t="str">
        <f t="shared" si="6"/>
        <v>32</v>
      </c>
      <c r="Q396" s="54"/>
      <c r="R396" s="53" t="s">
        <v>1650</v>
      </c>
    </row>
    <row r="397" spans="1:18" x14ac:dyDescent="0.25">
      <c r="A397" s="5" t="s">
        <v>303</v>
      </c>
      <c r="B397" s="5" t="s">
        <v>9860</v>
      </c>
      <c r="C397" s="5" t="s">
        <v>9861</v>
      </c>
      <c r="D397" s="55">
        <v>7.3799999999999972</v>
      </c>
      <c r="E397" s="55">
        <v>32.4497</v>
      </c>
      <c r="F397" s="56">
        <v>4.3899999999999997</v>
      </c>
      <c r="G397" s="55">
        <v>25.06</v>
      </c>
      <c r="H397" s="57">
        <v>82</v>
      </c>
      <c r="I397" s="56">
        <v>0.06</v>
      </c>
      <c r="J397" s="55">
        <v>2660.88</v>
      </c>
      <c r="K397" s="56">
        <v>0.11</v>
      </c>
      <c r="L397" s="55">
        <v>2055.7199999999998</v>
      </c>
      <c r="M397" s="56">
        <v>0.1</v>
      </c>
      <c r="N397" s="53">
        <v>3</v>
      </c>
      <c r="O397" s="53">
        <v>2</v>
      </c>
      <c r="P397" s="54" t="str">
        <f t="shared" si="6"/>
        <v>32</v>
      </c>
      <c r="Q397" s="54"/>
      <c r="R397" s="53" t="s">
        <v>1650</v>
      </c>
    </row>
    <row r="398" spans="1:18" x14ac:dyDescent="0.25">
      <c r="A398" s="5" t="s">
        <v>303</v>
      </c>
      <c r="B398" s="5" t="s">
        <v>9862</v>
      </c>
      <c r="C398" s="5" t="s">
        <v>2850</v>
      </c>
      <c r="D398" s="55">
        <v>3.6499999999999941</v>
      </c>
      <c r="E398" s="55">
        <v>21.412500000000001</v>
      </c>
      <c r="F398" s="56">
        <v>5.86</v>
      </c>
      <c r="G398" s="55">
        <v>17.760000000000002</v>
      </c>
      <c r="H398" s="57">
        <v>115</v>
      </c>
      <c r="I398" s="56">
        <v>0.09</v>
      </c>
      <c r="J398" s="55">
        <v>2472.21</v>
      </c>
      <c r="K398" s="56">
        <v>0.1</v>
      </c>
      <c r="L398" s="55">
        <v>2052.46</v>
      </c>
      <c r="M398" s="56">
        <v>0.1</v>
      </c>
      <c r="N398" s="53">
        <v>3</v>
      </c>
      <c r="O398" s="53">
        <v>2</v>
      </c>
      <c r="P398" s="54" t="str">
        <f t="shared" si="6"/>
        <v>32</v>
      </c>
      <c r="Q398" s="54"/>
      <c r="R398" s="53" t="s">
        <v>1650</v>
      </c>
    </row>
    <row r="399" spans="1:18" x14ac:dyDescent="0.25">
      <c r="A399" s="5" t="s">
        <v>303</v>
      </c>
      <c r="B399" s="5" t="s">
        <v>9863</v>
      </c>
      <c r="C399" s="5" t="s">
        <v>2794</v>
      </c>
      <c r="D399" s="55">
        <v>5.540000000000008</v>
      </c>
      <c r="E399" s="55">
        <v>29.2775</v>
      </c>
      <c r="F399" s="56">
        <v>5.28</v>
      </c>
      <c r="G399" s="55">
        <v>23.73</v>
      </c>
      <c r="H399" s="57">
        <v>85</v>
      </c>
      <c r="I399" s="56">
        <v>0.06</v>
      </c>
      <c r="J399" s="55">
        <v>2495.31</v>
      </c>
      <c r="K399" s="56">
        <v>0.1</v>
      </c>
      <c r="L399" s="55">
        <v>2024.41</v>
      </c>
      <c r="M399" s="56">
        <v>0.1</v>
      </c>
      <c r="N399" s="53">
        <v>3</v>
      </c>
      <c r="O399" s="53">
        <v>2</v>
      </c>
      <c r="P399" s="54" t="str">
        <f t="shared" si="6"/>
        <v>32</v>
      </c>
      <c r="Q399" s="54"/>
      <c r="R399" s="53" t="s">
        <v>1650</v>
      </c>
    </row>
    <row r="400" spans="1:18" x14ac:dyDescent="0.25">
      <c r="A400" s="5" t="s">
        <v>303</v>
      </c>
      <c r="B400" s="5" t="s">
        <v>9864</v>
      </c>
      <c r="C400" s="5" t="s">
        <v>9865</v>
      </c>
      <c r="D400" s="55">
        <v>3.4700000000000082</v>
      </c>
      <c r="E400" s="55">
        <v>23.7316</v>
      </c>
      <c r="F400" s="56">
        <v>6.83</v>
      </c>
      <c r="G400" s="55">
        <v>20.260000000000002</v>
      </c>
      <c r="H400" s="57">
        <v>101</v>
      </c>
      <c r="I400" s="56">
        <v>7.0000000000000007E-2</v>
      </c>
      <c r="J400" s="55">
        <v>2374.31</v>
      </c>
      <c r="K400" s="56">
        <v>0.1</v>
      </c>
      <c r="L400" s="55">
        <v>2023.84</v>
      </c>
      <c r="M400" s="56">
        <v>0.1</v>
      </c>
      <c r="N400" s="53">
        <v>3</v>
      </c>
      <c r="O400" s="53">
        <v>2</v>
      </c>
      <c r="P400" s="54" t="str">
        <f t="shared" si="6"/>
        <v>32</v>
      </c>
      <c r="Q400" s="54"/>
      <c r="R400" s="53" t="s">
        <v>1650</v>
      </c>
    </row>
    <row r="401" spans="1:18" x14ac:dyDescent="0.25">
      <c r="A401" s="5" t="s">
        <v>303</v>
      </c>
      <c r="B401" s="5" t="s">
        <v>9866</v>
      </c>
      <c r="C401" s="5" t="s">
        <v>9793</v>
      </c>
      <c r="D401" s="55">
        <v>9.089999999999991</v>
      </c>
      <c r="E401" s="55">
        <v>48.316099999999999</v>
      </c>
      <c r="F401" s="56">
        <v>5.31</v>
      </c>
      <c r="G401" s="55">
        <v>39.22</v>
      </c>
      <c r="H401" s="57">
        <v>56</v>
      </c>
      <c r="I401" s="56">
        <v>0.04</v>
      </c>
      <c r="J401" s="55">
        <v>2513.89</v>
      </c>
      <c r="K401" s="56">
        <v>0.1</v>
      </c>
      <c r="L401" s="55">
        <v>2004.85</v>
      </c>
      <c r="M401" s="56">
        <v>0.1</v>
      </c>
      <c r="N401" s="53">
        <v>3</v>
      </c>
      <c r="O401" s="53">
        <v>2</v>
      </c>
      <c r="P401" s="54" t="str">
        <f t="shared" si="6"/>
        <v>32</v>
      </c>
      <c r="Q401" s="54"/>
      <c r="R401" s="53" t="s">
        <v>1650</v>
      </c>
    </row>
    <row r="402" spans="1:18" x14ac:dyDescent="0.25">
      <c r="A402" s="5" t="s">
        <v>303</v>
      </c>
      <c r="B402" s="5" t="s">
        <v>9867</v>
      </c>
      <c r="C402" s="5" t="s">
        <v>9868</v>
      </c>
      <c r="D402" s="55">
        <v>3.3299999999999974</v>
      </c>
      <c r="E402" s="55">
        <v>19.610499999999998</v>
      </c>
      <c r="F402" s="56">
        <v>5.88</v>
      </c>
      <c r="G402" s="55">
        <v>16.28</v>
      </c>
      <c r="H402" s="57">
        <v>123</v>
      </c>
      <c r="I402" s="56">
        <v>0.09</v>
      </c>
      <c r="J402" s="55">
        <v>2389.5100000000002</v>
      </c>
      <c r="K402" s="56">
        <v>0.1</v>
      </c>
      <c r="L402" s="55">
        <v>1979.92</v>
      </c>
      <c r="M402" s="56">
        <v>0.1</v>
      </c>
      <c r="N402" s="53">
        <v>3</v>
      </c>
      <c r="O402" s="53">
        <v>2</v>
      </c>
      <c r="P402" s="54" t="str">
        <f t="shared" si="6"/>
        <v>32</v>
      </c>
      <c r="Q402" s="54">
        <v>59</v>
      </c>
      <c r="R402" s="53" t="s">
        <v>1650</v>
      </c>
    </row>
    <row r="403" spans="1:18" x14ac:dyDescent="0.25">
      <c r="A403" s="5" t="s">
        <v>303</v>
      </c>
      <c r="B403" s="5" t="s">
        <v>9869</v>
      </c>
      <c r="C403" s="5" t="s">
        <v>9870</v>
      </c>
      <c r="D403" s="55">
        <v>3.6499999999999928</v>
      </c>
      <c r="E403" s="55">
        <v>20.385400000000001</v>
      </c>
      <c r="F403" s="56">
        <v>5.58</v>
      </c>
      <c r="G403" s="55">
        <v>16.73</v>
      </c>
      <c r="H403" s="57">
        <v>115</v>
      </c>
      <c r="I403" s="56">
        <v>0.09</v>
      </c>
      <c r="J403" s="55">
        <v>2382</v>
      </c>
      <c r="K403" s="56">
        <v>0.1</v>
      </c>
      <c r="L403" s="55">
        <v>1962.25</v>
      </c>
      <c r="M403" s="56">
        <v>0.09</v>
      </c>
      <c r="N403" s="53">
        <v>3</v>
      </c>
      <c r="O403" s="53">
        <v>3</v>
      </c>
      <c r="P403" s="54" t="str">
        <f t="shared" si="6"/>
        <v>33</v>
      </c>
      <c r="Q403" s="54"/>
      <c r="R403" s="53" t="s">
        <v>1650</v>
      </c>
    </row>
    <row r="404" spans="1:18" x14ac:dyDescent="0.25">
      <c r="A404" s="5" t="s">
        <v>303</v>
      </c>
      <c r="B404" s="5" t="s">
        <v>10833</v>
      </c>
      <c r="C404" s="5" t="s">
        <v>10834</v>
      </c>
      <c r="D404" s="55">
        <v>5.74040404040404</v>
      </c>
      <c r="E404" s="55">
        <v>34.442399999999999</v>
      </c>
      <c r="F404" s="56">
        <v>5.99</v>
      </c>
      <c r="G404" s="55">
        <v>28.7</v>
      </c>
      <c r="H404" s="57">
        <v>68</v>
      </c>
      <c r="I404" s="56">
        <v>0.05</v>
      </c>
      <c r="J404" s="55">
        <v>2339.1999999999998</v>
      </c>
      <c r="K404" s="56">
        <v>0.09</v>
      </c>
      <c r="L404" s="55">
        <v>1948.85</v>
      </c>
      <c r="M404" s="56">
        <v>0.09</v>
      </c>
      <c r="N404" s="53">
        <v>3</v>
      </c>
      <c r="O404" s="53">
        <v>3</v>
      </c>
      <c r="P404" s="54" t="str">
        <f t="shared" si="6"/>
        <v>33</v>
      </c>
      <c r="Q404" s="54"/>
      <c r="R404" s="53" t="s">
        <v>3850</v>
      </c>
    </row>
    <row r="405" spans="1:18" x14ac:dyDescent="0.25">
      <c r="A405" s="5" t="s">
        <v>303</v>
      </c>
      <c r="B405" s="5" t="s">
        <v>9871</v>
      </c>
      <c r="C405" s="5" t="s">
        <v>9872</v>
      </c>
      <c r="D405" s="55">
        <v>4.7699999999999951</v>
      </c>
      <c r="E405" s="55">
        <v>25.246700000000001</v>
      </c>
      <c r="F405" s="56">
        <v>5.29</v>
      </c>
      <c r="G405" s="55">
        <v>20.47</v>
      </c>
      <c r="H405" s="57">
        <v>100</v>
      </c>
      <c r="I405" s="56">
        <v>7.0000000000000007E-2</v>
      </c>
      <c r="J405" s="55">
        <v>2422.6999999999998</v>
      </c>
      <c r="K405" s="56">
        <v>0.1</v>
      </c>
      <c r="L405" s="55">
        <v>1945.7</v>
      </c>
      <c r="M405" s="56">
        <v>0.09</v>
      </c>
      <c r="N405" s="53">
        <v>3</v>
      </c>
      <c r="O405" s="53">
        <v>3</v>
      </c>
      <c r="P405" s="54" t="str">
        <f t="shared" si="6"/>
        <v>33</v>
      </c>
      <c r="Q405" s="54"/>
      <c r="R405" s="53" t="s">
        <v>1650</v>
      </c>
    </row>
    <row r="406" spans="1:18" x14ac:dyDescent="0.25">
      <c r="A406" s="5" t="s">
        <v>303</v>
      </c>
      <c r="B406" s="5" t="s">
        <v>9873</v>
      </c>
      <c r="C406" s="5" t="s">
        <v>9874</v>
      </c>
      <c r="D406" s="55">
        <v>3.9200000000000035</v>
      </c>
      <c r="E406" s="55">
        <v>20.7669</v>
      </c>
      <c r="F406" s="56">
        <v>5.29</v>
      </c>
      <c r="G406" s="55">
        <v>16.84</v>
      </c>
      <c r="H406" s="57">
        <v>117</v>
      </c>
      <c r="I406" s="56">
        <v>0.09</v>
      </c>
      <c r="J406" s="55">
        <v>2391.4299999999998</v>
      </c>
      <c r="K406" s="56">
        <v>0.1</v>
      </c>
      <c r="L406" s="55">
        <v>1932.79</v>
      </c>
      <c r="M406" s="56">
        <v>0.09</v>
      </c>
      <c r="N406" s="53">
        <v>3</v>
      </c>
      <c r="O406" s="53">
        <v>3</v>
      </c>
      <c r="P406" s="54" t="str">
        <f t="shared" si="6"/>
        <v>33</v>
      </c>
      <c r="Q406" s="54"/>
      <c r="R406" s="53" t="s">
        <v>1650</v>
      </c>
    </row>
    <row r="407" spans="1:18" x14ac:dyDescent="0.25">
      <c r="A407" s="5" t="s">
        <v>303</v>
      </c>
      <c r="B407" s="5" t="s">
        <v>9875</v>
      </c>
      <c r="C407" s="5" t="s">
        <v>9876</v>
      </c>
      <c r="D407" s="55">
        <v>5.6700000000000035</v>
      </c>
      <c r="E407" s="55">
        <v>29.378699999999998</v>
      </c>
      <c r="F407" s="56">
        <v>5.18</v>
      </c>
      <c r="G407" s="55">
        <v>23.7</v>
      </c>
      <c r="H407" s="57">
        <v>81</v>
      </c>
      <c r="I407" s="56">
        <v>0.06</v>
      </c>
      <c r="J407" s="55">
        <v>2380.3000000000002</v>
      </c>
      <c r="K407" s="56">
        <v>0.1</v>
      </c>
      <c r="L407" s="55">
        <v>1921.03</v>
      </c>
      <c r="M407" s="56">
        <v>0.09</v>
      </c>
      <c r="N407" s="53">
        <v>3</v>
      </c>
      <c r="O407" s="53">
        <v>3</v>
      </c>
      <c r="P407" s="54" t="str">
        <f t="shared" si="6"/>
        <v>33</v>
      </c>
      <c r="Q407" s="54"/>
      <c r="R407" s="53" t="s">
        <v>1650</v>
      </c>
    </row>
    <row r="408" spans="1:18" x14ac:dyDescent="0.25">
      <c r="A408" s="5" t="s">
        <v>303</v>
      </c>
      <c r="B408" s="5" t="s">
        <v>9881</v>
      </c>
      <c r="C408" s="5" t="s">
        <v>9882</v>
      </c>
      <c r="D408" s="55">
        <v>6.4399999999999986</v>
      </c>
      <c r="E408" s="55">
        <v>35.299100000000003</v>
      </c>
      <c r="F408" s="56">
        <v>5.48</v>
      </c>
      <c r="G408" s="55">
        <v>28.85</v>
      </c>
      <c r="H408" s="57">
        <v>65</v>
      </c>
      <c r="I408" s="56">
        <v>0.05</v>
      </c>
      <c r="J408" s="55">
        <v>2310.9499999999998</v>
      </c>
      <c r="K408" s="56">
        <v>0.09</v>
      </c>
      <c r="L408" s="55">
        <v>1892.35</v>
      </c>
      <c r="M408" s="56">
        <v>0.09</v>
      </c>
      <c r="N408" s="53">
        <v>3</v>
      </c>
      <c r="O408" s="53">
        <v>3</v>
      </c>
      <c r="P408" s="54" t="str">
        <f t="shared" si="6"/>
        <v>33</v>
      </c>
      <c r="Q408" s="54"/>
      <c r="R408" s="53" t="s">
        <v>1650</v>
      </c>
    </row>
    <row r="409" spans="1:18" x14ac:dyDescent="0.25">
      <c r="A409" s="5" t="s">
        <v>303</v>
      </c>
      <c r="B409" s="5" t="s">
        <v>9883</v>
      </c>
      <c r="C409" s="5" t="s">
        <v>9884</v>
      </c>
      <c r="D409" s="55">
        <v>2.3899999999999935</v>
      </c>
      <c r="E409" s="55">
        <v>18.860499999999998</v>
      </c>
      <c r="F409" s="56">
        <v>7.89</v>
      </c>
      <c r="G409" s="55">
        <v>16.47</v>
      </c>
      <c r="H409" s="57">
        <v>116</v>
      </c>
      <c r="I409" s="56">
        <v>0.09</v>
      </c>
      <c r="J409" s="55">
        <v>2159.36</v>
      </c>
      <c r="K409" s="56">
        <v>0.09</v>
      </c>
      <c r="L409" s="55">
        <v>1882.12</v>
      </c>
      <c r="M409" s="56">
        <v>0.09</v>
      </c>
      <c r="N409" s="53">
        <v>3</v>
      </c>
      <c r="O409" s="53">
        <v>3</v>
      </c>
      <c r="P409" s="54" t="str">
        <f t="shared" si="6"/>
        <v>33</v>
      </c>
      <c r="Q409" s="54"/>
      <c r="R409" s="53" t="s">
        <v>1650</v>
      </c>
    </row>
    <row r="410" spans="1:18" x14ac:dyDescent="0.25">
      <c r="A410" s="5" t="s">
        <v>303</v>
      </c>
      <c r="B410" s="5" t="s">
        <v>9885</v>
      </c>
      <c r="C410" s="5" t="s">
        <v>9886</v>
      </c>
      <c r="D410" s="55">
        <v>3.1999999999999935</v>
      </c>
      <c r="E410" s="55">
        <v>20.800599999999999</v>
      </c>
      <c r="F410" s="56">
        <v>6.5</v>
      </c>
      <c r="G410" s="55">
        <v>17.600000000000001</v>
      </c>
      <c r="H410" s="57">
        <v>109</v>
      </c>
      <c r="I410" s="56">
        <v>0.08</v>
      </c>
      <c r="J410" s="55">
        <v>2217.4699999999998</v>
      </c>
      <c r="K410" s="56">
        <v>0.09</v>
      </c>
      <c r="L410" s="55">
        <v>1868.67</v>
      </c>
      <c r="M410" s="56">
        <v>0.09</v>
      </c>
      <c r="N410" s="53">
        <v>3</v>
      </c>
      <c r="O410" s="53">
        <v>3</v>
      </c>
      <c r="P410" s="54" t="str">
        <f t="shared" si="6"/>
        <v>33</v>
      </c>
      <c r="Q410" s="54"/>
      <c r="R410" s="53" t="s">
        <v>1650</v>
      </c>
    </row>
    <row r="411" spans="1:18" x14ac:dyDescent="0.25">
      <c r="A411" s="5" t="s">
        <v>303</v>
      </c>
      <c r="B411" s="5" t="s">
        <v>10837</v>
      </c>
      <c r="C411" s="5" t="s">
        <v>10838</v>
      </c>
      <c r="D411" s="55">
        <v>5.3756103286384977</v>
      </c>
      <c r="E411" s="55">
        <v>32.253599999999999</v>
      </c>
      <c r="F411" s="56">
        <v>5.99</v>
      </c>
      <c r="G411" s="55">
        <v>26.87</v>
      </c>
      <c r="H411" s="57">
        <v>69</v>
      </c>
      <c r="I411" s="56">
        <v>0.05</v>
      </c>
      <c r="J411" s="55">
        <v>2226.0100000000002</v>
      </c>
      <c r="K411" s="56">
        <v>0.09</v>
      </c>
      <c r="L411" s="55">
        <v>1855.09</v>
      </c>
      <c r="M411" s="56">
        <v>0.09</v>
      </c>
      <c r="N411" s="53">
        <v>3</v>
      </c>
      <c r="O411" s="53">
        <v>3</v>
      </c>
      <c r="P411" s="54" t="str">
        <f t="shared" si="6"/>
        <v>33</v>
      </c>
      <c r="Q411" s="54"/>
      <c r="R411" s="53" t="s">
        <v>3850</v>
      </c>
    </row>
    <row r="412" spans="1:18" x14ac:dyDescent="0.25">
      <c r="A412" s="5" t="s">
        <v>303</v>
      </c>
      <c r="B412" s="5" t="s">
        <v>9889</v>
      </c>
      <c r="C412" s="5" t="s">
        <v>9890</v>
      </c>
      <c r="D412" s="55">
        <v>5.67</v>
      </c>
      <c r="E412" s="55">
        <v>30.9375</v>
      </c>
      <c r="F412" s="56">
        <v>5.45</v>
      </c>
      <c r="G412" s="55">
        <v>25.26</v>
      </c>
      <c r="H412" s="57">
        <v>74</v>
      </c>
      <c r="I412" s="56">
        <v>0.05</v>
      </c>
      <c r="J412" s="55">
        <v>2273.25</v>
      </c>
      <c r="K412" s="56">
        <v>0.09</v>
      </c>
      <c r="L412" s="55">
        <v>1853.67</v>
      </c>
      <c r="M412" s="56">
        <v>0.09</v>
      </c>
      <c r="N412" s="53">
        <v>3</v>
      </c>
      <c r="O412" s="53">
        <v>3</v>
      </c>
      <c r="P412" s="54" t="str">
        <f t="shared" si="6"/>
        <v>33</v>
      </c>
      <c r="Q412" s="54"/>
      <c r="R412" s="53" t="s">
        <v>1650</v>
      </c>
    </row>
    <row r="413" spans="1:18" x14ac:dyDescent="0.25">
      <c r="A413" s="5" t="s">
        <v>303</v>
      </c>
      <c r="B413" s="5" t="s">
        <v>9897</v>
      </c>
      <c r="C413" s="5" t="s">
        <v>9898</v>
      </c>
      <c r="D413" s="55">
        <v>4.2799999999999896</v>
      </c>
      <c r="E413" s="55">
        <v>21.892600000000002</v>
      </c>
      <c r="F413" s="56">
        <v>5.1100000000000003</v>
      </c>
      <c r="G413" s="55">
        <v>17.61</v>
      </c>
      <c r="H413" s="57">
        <v>103</v>
      </c>
      <c r="I413" s="56">
        <v>0.08</v>
      </c>
      <c r="J413" s="55">
        <v>2241.54</v>
      </c>
      <c r="K413" s="56">
        <v>0.09</v>
      </c>
      <c r="L413" s="55">
        <v>1800.7</v>
      </c>
      <c r="M413" s="56">
        <v>0.09</v>
      </c>
      <c r="N413" s="53">
        <v>3</v>
      </c>
      <c r="O413" s="53">
        <v>3</v>
      </c>
      <c r="P413" s="54" t="str">
        <f t="shared" si="6"/>
        <v>33</v>
      </c>
      <c r="Q413" s="54"/>
      <c r="R413" s="53" t="s">
        <v>1650</v>
      </c>
    </row>
    <row r="414" spans="1:18" x14ac:dyDescent="0.25">
      <c r="A414" s="5" t="s">
        <v>303</v>
      </c>
      <c r="B414" s="5" t="s">
        <v>9899</v>
      </c>
      <c r="C414" s="5" t="s">
        <v>9900</v>
      </c>
      <c r="D414" s="55">
        <v>2.25</v>
      </c>
      <c r="E414" s="55">
        <v>17.185300000000002</v>
      </c>
      <c r="F414" s="56">
        <v>7.63</v>
      </c>
      <c r="G414" s="55">
        <v>14.93</v>
      </c>
      <c r="H414" s="57">
        <v>119</v>
      </c>
      <c r="I414" s="56">
        <v>0.09</v>
      </c>
      <c r="J414" s="55">
        <v>2044.39</v>
      </c>
      <c r="K414" s="56">
        <v>0.08</v>
      </c>
      <c r="L414" s="55">
        <v>1776.64</v>
      </c>
      <c r="M414" s="56">
        <v>0.09</v>
      </c>
      <c r="N414" s="53">
        <v>3</v>
      </c>
      <c r="O414" s="53">
        <v>3</v>
      </c>
      <c r="P414" s="54" t="str">
        <f t="shared" si="6"/>
        <v>33</v>
      </c>
      <c r="Q414" s="54"/>
      <c r="R414" s="53" t="s">
        <v>1650</v>
      </c>
    </row>
    <row r="415" spans="1:18" x14ac:dyDescent="0.25">
      <c r="A415" s="5" t="s">
        <v>303</v>
      </c>
      <c r="B415" s="5" t="s">
        <v>9901</v>
      </c>
      <c r="C415" s="5" t="s">
        <v>9902</v>
      </c>
      <c r="D415" s="55">
        <v>8.9599999999999955</v>
      </c>
      <c r="E415" s="55">
        <v>38.491300000000003</v>
      </c>
      <c r="F415" s="56">
        <v>4.29</v>
      </c>
      <c r="G415" s="55">
        <v>29.53</v>
      </c>
      <c r="H415" s="57">
        <v>60</v>
      </c>
      <c r="I415" s="56">
        <v>0.04</v>
      </c>
      <c r="J415" s="55">
        <v>2309.48</v>
      </c>
      <c r="K415" s="56">
        <v>0.09</v>
      </c>
      <c r="L415" s="55">
        <v>1771.88</v>
      </c>
      <c r="M415" s="56">
        <v>0.09</v>
      </c>
      <c r="N415" s="53">
        <v>3</v>
      </c>
      <c r="O415" s="53">
        <v>3</v>
      </c>
      <c r="P415" s="54" t="str">
        <f t="shared" si="6"/>
        <v>33</v>
      </c>
      <c r="Q415" s="54"/>
      <c r="R415" s="53" t="s">
        <v>1650</v>
      </c>
    </row>
    <row r="416" spans="1:18" x14ac:dyDescent="0.25">
      <c r="A416" s="5" t="s">
        <v>303</v>
      </c>
      <c r="B416" s="5" t="s">
        <v>9903</v>
      </c>
      <c r="C416" s="5" t="s">
        <v>9904</v>
      </c>
      <c r="D416" s="55">
        <v>3.6499999999999955</v>
      </c>
      <c r="E416" s="55">
        <v>21.174499999999998</v>
      </c>
      <c r="F416" s="56">
        <v>5.8</v>
      </c>
      <c r="G416" s="55">
        <v>17.52</v>
      </c>
      <c r="H416" s="57">
        <v>104</v>
      </c>
      <c r="I416" s="56">
        <v>0.08</v>
      </c>
      <c r="J416" s="55">
        <v>2147.12</v>
      </c>
      <c r="K416" s="56">
        <v>0.09</v>
      </c>
      <c r="L416" s="55">
        <v>1767.52</v>
      </c>
      <c r="M416" s="56">
        <v>0.08</v>
      </c>
      <c r="N416" s="53">
        <v>3</v>
      </c>
      <c r="O416" s="53">
        <v>3</v>
      </c>
      <c r="P416" s="54" t="str">
        <f t="shared" si="6"/>
        <v>33</v>
      </c>
      <c r="Q416" s="54"/>
      <c r="R416" s="53" t="s">
        <v>1650</v>
      </c>
    </row>
    <row r="417" spans="1:18" x14ac:dyDescent="0.25">
      <c r="A417" s="5" t="s">
        <v>303</v>
      </c>
      <c r="B417" s="5" t="s">
        <v>9905</v>
      </c>
      <c r="C417" s="5" t="s">
        <v>9906</v>
      </c>
      <c r="D417" s="55">
        <v>2.75</v>
      </c>
      <c r="E417" s="55">
        <v>21.7226</v>
      </c>
      <c r="F417" s="56">
        <v>7.89</v>
      </c>
      <c r="G417" s="55">
        <v>18.97</v>
      </c>
      <c r="H417" s="57">
        <v>93</v>
      </c>
      <c r="I417" s="56">
        <v>7.0000000000000007E-2</v>
      </c>
      <c r="J417" s="55">
        <v>2020.21</v>
      </c>
      <c r="K417" s="56">
        <v>0.08</v>
      </c>
      <c r="L417" s="55">
        <v>1764.46</v>
      </c>
      <c r="M417" s="56">
        <v>0.08</v>
      </c>
      <c r="N417" s="53">
        <v>3</v>
      </c>
      <c r="O417" s="53">
        <v>3</v>
      </c>
      <c r="P417" s="54" t="str">
        <f t="shared" si="6"/>
        <v>33</v>
      </c>
      <c r="Q417" s="54"/>
      <c r="R417" s="53" t="s">
        <v>1650</v>
      </c>
    </row>
    <row r="418" spans="1:18" x14ac:dyDescent="0.25">
      <c r="A418" s="5" t="s">
        <v>303</v>
      </c>
      <c r="B418" s="5" t="s">
        <v>9909</v>
      </c>
      <c r="C418" s="5" t="s">
        <v>9910</v>
      </c>
      <c r="D418" s="55">
        <v>8.9599999999999937</v>
      </c>
      <c r="E418" s="55">
        <v>40.808999999999997</v>
      </c>
      <c r="F418" s="56">
        <v>4.55</v>
      </c>
      <c r="G418" s="55">
        <v>31.84</v>
      </c>
      <c r="H418" s="57">
        <v>55</v>
      </c>
      <c r="I418" s="56">
        <v>0.04</v>
      </c>
      <c r="J418" s="55">
        <v>2239.69</v>
      </c>
      <c r="K418" s="56">
        <v>0.09</v>
      </c>
      <c r="L418" s="55">
        <v>1746.89</v>
      </c>
      <c r="M418" s="56">
        <v>0.08</v>
      </c>
      <c r="N418" s="53">
        <v>3</v>
      </c>
      <c r="O418" s="53">
        <v>3</v>
      </c>
      <c r="P418" s="54" t="str">
        <f t="shared" si="6"/>
        <v>33</v>
      </c>
      <c r="Q418" s="54"/>
      <c r="R418" s="53" t="s">
        <v>1650</v>
      </c>
    </row>
    <row r="419" spans="1:18" x14ac:dyDescent="0.25">
      <c r="A419" s="5" t="s">
        <v>303</v>
      </c>
      <c r="B419" s="5" t="s">
        <v>9912</v>
      </c>
      <c r="C419" s="5" t="s">
        <v>8670</v>
      </c>
      <c r="D419" s="55">
        <v>3.4200000000000008</v>
      </c>
      <c r="E419" s="55">
        <v>19.555</v>
      </c>
      <c r="F419" s="56">
        <v>5.71</v>
      </c>
      <c r="G419" s="55">
        <v>16.13</v>
      </c>
      <c r="H419" s="57">
        <v>108</v>
      </c>
      <c r="I419" s="56">
        <v>0.08</v>
      </c>
      <c r="J419" s="55">
        <v>2113.06</v>
      </c>
      <c r="K419" s="56">
        <v>0.08</v>
      </c>
      <c r="L419" s="55">
        <v>1743.7</v>
      </c>
      <c r="M419" s="56">
        <v>0.08</v>
      </c>
      <c r="N419" s="53">
        <v>3</v>
      </c>
      <c r="O419" s="53">
        <v>3</v>
      </c>
      <c r="P419" s="54" t="str">
        <f t="shared" si="6"/>
        <v>33</v>
      </c>
      <c r="Q419" s="54"/>
      <c r="R419" s="53" t="s">
        <v>1650</v>
      </c>
    </row>
    <row r="420" spans="1:18" x14ac:dyDescent="0.25">
      <c r="A420" s="5" t="s">
        <v>303</v>
      </c>
      <c r="B420" s="5" t="s">
        <v>9913</v>
      </c>
      <c r="C420" s="5" t="s">
        <v>9914</v>
      </c>
      <c r="D420" s="55">
        <v>6.4399999999999986</v>
      </c>
      <c r="E420" s="55">
        <v>34.076500000000003</v>
      </c>
      <c r="F420" s="56">
        <v>5.29</v>
      </c>
      <c r="G420" s="55">
        <v>27.63</v>
      </c>
      <c r="H420" s="57">
        <v>63</v>
      </c>
      <c r="I420" s="56">
        <v>0.04</v>
      </c>
      <c r="J420" s="55">
        <v>2137.67</v>
      </c>
      <c r="K420" s="56">
        <v>0.09</v>
      </c>
      <c r="L420" s="55">
        <v>1731.95</v>
      </c>
      <c r="M420" s="56">
        <v>0.08</v>
      </c>
      <c r="N420" s="53">
        <v>3</v>
      </c>
      <c r="O420" s="53">
        <v>3</v>
      </c>
      <c r="P420" s="54" t="str">
        <f t="shared" si="6"/>
        <v>33</v>
      </c>
      <c r="Q420" s="54"/>
      <c r="R420" s="53" t="s">
        <v>1650</v>
      </c>
    </row>
    <row r="421" spans="1:18" x14ac:dyDescent="0.25">
      <c r="A421" s="5" t="s">
        <v>303</v>
      </c>
      <c r="B421" s="5" t="s">
        <v>9915</v>
      </c>
      <c r="C421" s="5" t="s">
        <v>9916</v>
      </c>
      <c r="D421" s="55">
        <v>3.7799999999999918</v>
      </c>
      <c r="E421" s="55">
        <v>19.6707</v>
      </c>
      <c r="F421" s="56">
        <v>5.2</v>
      </c>
      <c r="G421" s="55">
        <v>15.89</v>
      </c>
      <c r="H421" s="57">
        <v>122</v>
      </c>
      <c r="I421" s="56">
        <v>0.09</v>
      </c>
      <c r="J421" s="55">
        <v>2185.35</v>
      </c>
      <c r="K421" s="56">
        <v>0.09</v>
      </c>
      <c r="L421" s="55">
        <v>1724.19</v>
      </c>
      <c r="M421" s="56">
        <v>0.08</v>
      </c>
      <c r="N421" s="53">
        <v>3</v>
      </c>
      <c r="O421" s="53">
        <v>3</v>
      </c>
      <c r="P421" s="54" t="str">
        <f t="shared" si="6"/>
        <v>33</v>
      </c>
      <c r="Q421" s="54"/>
      <c r="R421" s="53" t="s">
        <v>1650</v>
      </c>
    </row>
    <row r="422" spans="1:18" x14ac:dyDescent="0.25">
      <c r="A422" s="5" t="s">
        <v>303</v>
      </c>
      <c r="B422" s="5" t="s">
        <v>10839</v>
      </c>
      <c r="C422" s="5" t="s">
        <v>10840</v>
      </c>
      <c r="D422" s="55">
        <v>4.0836345381526105</v>
      </c>
      <c r="E422" s="55">
        <v>24.501799999999999</v>
      </c>
      <c r="F422" s="56">
        <v>5.99</v>
      </c>
      <c r="G422" s="55">
        <v>20.41</v>
      </c>
      <c r="H422" s="57">
        <v>84</v>
      </c>
      <c r="I422" s="56">
        <v>0.06</v>
      </c>
      <c r="J422" s="55">
        <v>2057.65</v>
      </c>
      <c r="K422" s="56">
        <v>0.08</v>
      </c>
      <c r="L422" s="55">
        <v>1714.62</v>
      </c>
      <c r="M422" s="56">
        <v>0.08</v>
      </c>
      <c r="N422" s="53">
        <v>3</v>
      </c>
      <c r="O422" s="53">
        <v>3</v>
      </c>
      <c r="P422" s="54" t="str">
        <f t="shared" si="6"/>
        <v>33</v>
      </c>
      <c r="Q422" s="54"/>
      <c r="R422" s="53" t="s">
        <v>3850</v>
      </c>
    </row>
    <row r="423" spans="1:18" x14ac:dyDescent="0.25">
      <c r="A423" s="5" t="s">
        <v>303</v>
      </c>
      <c r="B423" s="5" t="s">
        <v>9917</v>
      </c>
      <c r="C423" s="5" t="s">
        <v>9918</v>
      </c>
      <c r="D423" s="55">
        <v>3.1100000000000074</v>
      </c>
      <c r="E423" s="55">
        <v>21.648099999999999</v>
      </c>
      <c r="F423" s="56">
        <v>6.96</v>
      </c>
      <c r="G423" s="55">
        <v>18.53</v>
      </c>
      <c r="H423" s="57">
        <v>95</v>
      </c>
      <c r="I423" s="56">
        <v>7.0000000000000007E-2</v>
      </c>
      <c r="J423" s="55">
        <v>1994.98</v>
      </c>
      <c r="K423" s="56">
        <v>0.08</v>
      </c>
      <c r="L423" s="55">
        <v>1699.53</v>
      </c>
      <c r="M423" s="56">
        <v>0.08</v>
      </c>
      <c r="N423" s="53">
        <v>3</v>
      </c>
      <c r="O423" s="53">
        <v>3</v>
      </c>
      <c r="P423" s="54" t="str">
        <f t="shared" si="6"/>
        <v>33</v>
      </c>
      <c r="Q423" s="54"/>
      <c r="R423" s="53" t="s">
        <v>1650</v>
      </c>
    </row>
    <row r="424" spans="1:18" x14ac:dyDescent="0.25">
      <c r="A424" s="5" t="s">
        <v>303</v>
      </c>
      <c r="B424" s="5" t="s">
        <v>9921</v>
      </c>
      <c r="C424" s="5" t="s">
        <v>9922</v>
      </c>
      <c r="D424" s="55">
        <v>3.2400000000000042</v>
      </c>
      <c r="E424" s="55">
        <v>19.290600000000001</v>
      </c>
      <c r="F424" s="56">
        <v>5.95</v>
      </c>
      <c r="G424" s="55">
        <v>16.05</v>
      </c>
      <c r="H424" s="57">
        <v>107</v>
      </c>
      <c r="I424" s="56">
        <v>0.08</v>
      </c>
      <c r="J424" s="55">
        <v>2043.9</v>
      </c>
      <c r="K424" s="56">
        <v>0.08</v>
      </c>
      <c r="L424" s="55">
        <v>1697.22</v>
      </c>
      <c r="M424" s="56">
        <v>0.08</v>
      </c>
      <c r="N424" s="53">
        <v>3</v>
      </c>
      <c r="O424" s="53">
        <v>3</v>
      </c>
      <c r="P424" s="54" t="str">
        <f t="shared" si="6"/>
        <v>33</v>
      </c>
      <c r="Q424" s="54"/>
      <c r="R424" s="53" t="s">
        <v>1650</v>
      </c>
    </row>
    <row r="425" spans="1:18" x14ac:dyDescent="0.25">
      <c r="A425" s="5" t="s">
        <v>303</v>
      </c>
      <c r="B425" s="5" t="s">
        <v>9923</v>
      </c>
      <c r="C425" s="5" t="s">
        <v>9924</v>
      </c>
      <c r="D425" s="55">
        <v>3.5099999999999953</v>
      </c>
      <c r="E425" s="55">
        <v>21.151700000000002</v>
      </c>
      <c r="F425" s="56">
        <v>6.02</v>
      </c>
      <c r="G425" s="55">
        <v>17.64</v>
      </c>
      <c r="H425" s="57">
        <v>98</v>
      </c>
      <c r="I425" s="56">
        <v>7.0000000000000007E-2</v>
      </c>
      <c r="J425" s="55">
        <v>2038.3</v>
      </c>
      <c r="K425" s="56">
        <v>0.08</v>
      </c>
      <c r="L425" s="55">
        <v>1694.32</v>
      </c>
      <c r="M425" s="56">
        <v>0.08</v>
      </c>
      <c r="N425" s="53">
        <v>3</v>
      </c>
      <c r="O425" s="53">
        <v>3</v>
      </c>
      <c r="P425" s="54" t="str">
        <f t="shared" si="6"/>
        <v>33</v>
      </c>
      <c r="Q425" s="54"/>
      <c r="R425" s="53" t="s">
        <v>1650</v>
      </c>
    </row>
    <row r="426" spans="1:18" x14ac:dyDescent="0.25">
      <c r="A426" s="5" t="s">
        <v>303</v>
      </c>
      <c r="B426" s="5" t="s">
        <v>9925</v>
      </c>
      <c r="C426" s="5" t="s">
        <v>9926</v>
      </c>
      <c r="D426" s="55">
        <v>5.8100000000000014</v>
      </c>
      <c r="E426" s="55">
        <v>30.3598</v>
      </c>
      <c r="F426" s="56">
        <v>5.22</v>
      </c>
      <c r="G426" s="55">
        <v>24.54</v>
      </c>
      <c r="H426" s="57">
        <v>69</v>
      </c>
      <c r="I426" s="56">
        <v>0.05</v>
      </c>
      <c r="J426" s="55">
        <v>2094.83</v>
      </c>
      <c r="K426" s="56">
        <v>0.08</v>
      </c>
      <c r="L426" s="55">
        <v>1693.94</v>
      </c>
      <c r="M426" s="56">
        <v>0.08</v>
      </c>
      <c r="N426" s="53">
        <v>3</v>
      </c>
      <c r="O426" s="53">
        <v>3</v>
      </c>
      <c r="P426" s="54" t="str">
        <f t="shared" si="6"/>
        <v>33</v>
      </c>
      <c r="Q426" s="54"/>
      <c r="R426" s="53" t="s">
        <v>1650</v>
      </c>
    </row>
    <row r="427" spans="1:18" x14ac:dyDescent="0.25">
      <c r="A427" s="5" t="s">
        <v>303</v>
      </c>
      <c r="B427" s="5" t="s">
        <v>9927</v>
      </c>
      <c r="C427" s="5" t="s">
        <v>9928</v>
      </c>
      <c r="D427" s="55">
        <v>3.7799999999999936</v>
      </c>
      <c r="E427" s="55">
        <v>21.0505</v>
      </c>
      <c r="F427" s="56">
        <v>5.56</v>
      </c>
      <c r="G427" s="55">
        <v>17.27</v>
      </c>
      <c r="H427" s="57">
        <v>98</v>
      </c>
      <c r="I427" s="56">
        <v>7.0000000000000007E-2</v>
      </c>
      <c r="J427" s="55">
        <v>2051.5</v>
      </c>
      <c r="K427" s="56">
        <v>0.08</v>
      </c>
      <c r="L427" s="55">
        <v>1681.06</v>
      </c>
      <c r="M427" s="56">
        <v>0.08</v>
      </c>
      <c r="N427" s="53">
        <v>3</v>
      </c>
      <c r="O427" s="53">
        <v>3</v>
      </c>
      <c r="P427" s="54" t="str">
        <f t="shared" si="6"/>
        <v>33</v>
      </c>
      <c r="Q427" s="54"/>
      <c r="R427" s="53" t="s">
        <v>1650</v>
      </c>
    </row>
    <row r="428" spans="1:18" x14ac:dyDescent="0.25">
      <c r="A428" s="5" t="s">
        <v>303</v>
      </c>
      <c r="B428" s="5" t="s">
        <v>9929</v>
      </c>
      <c r="C428" s="5" t="s">
        <v>9930</v>
      </c>
      <c r="D428" s="55">
        <v>3.1999999999999931</v>
      </c>
      <c r="E428" s="55">
        <v>17.298100000000002</v>
      </c>
      <c r="F428" s="56">
        <v>5.4</v>
      </c>
      <c r="G428" s="55">
        <v>14.09</v>
      </c>
      <c r="H428" s="57">
        <v>121</v>
      </c>
      <c r="I428" s="56">
        <v>0.09</v>
      </c>
      <c r="J428" s="55">
        <v>2050.59</v>
      </c>
      <c r="K428" s="56">
        <v>0.08</v>
      </c>
      <c r="L428" s="55">
        <v>1663.39</v>
      </c>
      <c r="M428" s="56">
        <v>0.08</v>
      </c>
      <c r="N428" s="53">
        <v>3</v>
      </c>
      <c r="O428" s="53">
        <v>3</v>
      </c>
      <c r="P428" s="54" t="str">
        <f t="shared" si="6"/>
        <v>33</v>
      </c>
      <c r="Q428" s="54"/>
      <c r="R428" s="53" t="s">
        <v>1650</v>
      </c>
    </row>
    <row r="429" spans="1:18" x14ac:dyDescent="0.25">
      <c r="A429" s="5" t="s">
        <v>303</v>
      </c>
      <c r="B429" s="5" t="s">
        <v>9931</v>
      </c>
      <c r="C429" s="5" t="s">
        <v>9932</v>
      </c>
      <c r="D429" s="55">
        <v>3.9199999999999973</v>
      </c>
      <c r="E429" s="55">
        <v>24.936699999999998</v>
      </c>
      <c r="F429" s="56">
        <v>6.36</v>
      </c>
      <c r="G429" s="55">
        <v>21.01</v>
      </c>
      <c r="H429" s="57">
        <v>79</v>
      </c>
      <c r="I429" s="56">
        <v>0.06</v>
      </c>
      <c r="J429" s="55">
        <v>1965.13</v>
      </c>
      <c r="K429" s="56">
        <v>0.08</v>
      </c>
      <c r="L429" s="55">
        <v>1655.45</v>
      </c>
      <c r="M429" s="56">
        <v>0.08</v>
      </c>
      <c r="N429" s="53">
        <v>3</v>
      </c>
      <c r="O429" s="53">
        <v>3</v>
      </c>
      <c r="P429" s="54" t="str">
        <f t="shared" si="6"/>
        <v>33</v>
      </c>
      <c r="Q429" s="54"/>
      <c r="R429" s="53" t="s">
        <v>1650</v>
      </c>
    </row>
    <row r="430" spans="1:18" x14ac:dyDescent="0.25">
      <c r="A430" s="5" t="s">
        <v>303</v>
      </c>
      <c r="B430" s="5" t="s">
        <v>9935</v>
      </c>
      <c r="C430" s="5" t="s">
        <v>9936</v>
      </c>
      <c r="D430" s="55">
        <v>4.5</v>
      </c>
      <c r="E430" s="55">
        <v>26.200199999999999</v>
      </c>
      <c r="F430" s="56">
        <v>5.82</v>
      </c>
      <c r="G430" s="55">
        <v>21.7</v>
      </c>
      <c r="H430" s="57">
        <v>76</v>
      </c>
      <c r="I430" s="56">
        <v>0.06</v>
      </c>
      <c r="J430" s="55">
        <v>1991.22</v>
      </c>
      <c r="K430" s="56">
        <v>0.08</v>
      </c>
      <c r="L430" s="55">
        <v>1649.22</v>
      </c>
      <c r="M430" s="56">
        <v>0.08</v>
      </c>
      <c r="N430" s="53">
        <v>3</v>
      </c>
      <c r="O430" s="53">
        <v>3</v>
      </c>
      <c r="P430" s="54" t="str">
        <f t="shared" si="6"/>
        <v>33</v>
      </c>
      <c r="Q430" s="54"/>
      <c r="R430" s="53" t="s">
        <v>1650</v>
      </c>
    </row>
    <row r="431" spans="1:18" x14ac:dyDescent="0.25">
      <c r="A431" s="5" t="s">
        <v>303</v>
      </c>
      <c r="B431" s="5" t="s">
        <v>9939</v>
      </c>
      <c r="C431" s="5" t="s">
        <v>9940</v>
      </c>
      <c r="D431" s="55">
        <v>3.1100000000000061</v>
      </c>
      <c r="E431" s="55">
        <v>24.3247</v>
      </c>
      <c r="F431" s="56">
        <v>7.82</v>
      </c>
      <c r="G431" s="55">
        <v>21.21</v>
      </c>
      <c r="H431" s="57">
        <v>78</v>
      </c>
      <c r="I431" s="56">
        <v>0.06</v>
      </c>
      <c r="J431" s="55">
        <v>1868.68</v>
      </c>
      <c r="K431" s="56">
        <v>7.0000000000000007E-2</v>
      </c>
      <c r="L431" s="55">
        <v>1626.1</v>
      </c>
      <c r="M431" s="56">
        <v>0.08</v>
      </c>
      <c r="N431" s="53">
        <v>3</v>
      </c>
      <c r="O431" s="53">
        <v>3</v>
      </c>
      <c r="P431" s="54" t="str">
        <f t="shared" si="6"/>
        <v>33</v>
      </c>
      <c r="Q431" s="54"/>
      <c r="R431" s="53" t="s">
        <v>1650</v>
      </c>
    </row>
    <row r="432" spans="1:18" x14ac:dyDescent="0.25">
      <c r="A432" s="5" t="s">
        <v>303</v>
      </c>
      <c r="B432" s="5" t="s">
        <v>9941</v>
      </c>
      <c r="C432" s="5" t="s">
        <v>1720</v>
      </c>
      <c r="D432" s="55">
        <v>3.4199999999999995</v>
      </c>
      <c r="E432" s="55">
        <v>19.130299999999998</v>
      </c>
      <c r="F432" s="56">
        <v>5.59</v>
      </c>
      <c r="G432" s="55">
        <v>15.71</v>
      </c>
      <c r="H432" s="57">
        <v>104</v>
      </c>
      <c r="I432" s="56">
        <v>0.08</v>
      </c>
      <c r="J432" s="55">
        <v>1981.64</v>
      </c>
      <c r="K432" s="56">
        <v>0.08</v>
      </c>
      <c r="L432" s="55">
        <v>1625.96</v>
      </c>
      <c r="M432" s="56">
        <v>0.08</v>
      </c>
      <c r="N432" s="53">
        <v>3</v>
      </c>
      <c r="O432" s="53">
        <v>3</v>
      </c>
      <c r="P432" s="54" t="str">
        <f t="shared" si="6"/>
        <v>33</v>
      </c>
      <c r="Q432" s="54"/>
      <c r="R432" s="53" t="s">
        <v>1650</v>
      </c>
    </row>
    <row r="433" spans="1:18" x14ac:dyDescent="0.25">
      <c r="A433" s="5" t="s">
        <v>303</v>
      </c>
      <c r="B433" s="5" t="s">
        <v>9942</v>
      </c>
      <c r="C433" s="5" t="s">
        <v>9943</v>
      </c>
      <c r="D433" s="55">
        <v>5.8100000000000014</v>
      </c>
      <c r="E433" s="55">
        <v>26.374600000000001</v>
      </c>
      <c r="F433" s="56">
        <v>4.53</v>
      </c>
      <c r="G433" s="55">
        <v>20.56</v>
      </c>
      <c r="H433" s="57">
        <v>79</v>
      </c>
      <c r="I433" s="56">
        <v>0.06</v>
      </c>
      <c r="J433" s="55">
        <v>2076.6</v>
      </c>
      <c r="K433" s="56">
        <v>0.08</v>
      </c>
      <c r="L433" s="55">
        <v>1617.61</v>
      </c>
      <c r="M433" s="56">
        <v>0.08</v>
      </c>
      <c r="N433" s="53">
        <v>3</v>
      </c>
      <c r="O433" s="53">
        <v>3</v>
      </c>
      <c r="P433" s="54" t="str">
        <f t="shared" si="6"/>
        <v>33</v>
      </c>
      <c r="Q433" s="54"/>
      <c r="R433" s="53" t="s">
        <v>1650</v>
      </c>
    </row>
    <row r="434" spans="1:18" x14ac:dyDescent="0.25">
      <c r="A434" s="5" t="s">
        <v>303</v>
      </c>
      <c r="B434" s="5" t="s">
        <v>9944</v>
      </c>
      <c r="C434" s="5" t="s">
        <v>9945</v>
      </c>
      <c r="D434" s="55">
        <v>2.569999999999995</v>
      </c>
      <c r="E434" s="55">
        <v>16.6692</v>
      </c>
      <c r="F434" s="56">
        <v>6.48</v>
      </c>
      <c r="G434" s="55">
        <v>14.09</v>
      </c>
      <c r="H434" s="57">
        <v>116</v>
      </c>
      <c r="I434" s="56">
        <v>0.09</v>
      </c>
      <c r="J434" s="55">
        <v>1910.52</v>
      </c>
      <c r="K434" s="56">
        <v>0.08</v>
      </c>
      <c r="L434" s="55">
        <v>1612.4</v>
      </c>
      <c r="M434" s="56">
        <v>0.08</v>
      </c>
      <c r="N434" s="53">
        <v>3</v>
      </c>
      <c r="O434" s="53">
        <v>3</v>
      </c>
      <c r="P434" s="54" t="str">
        <f t="shared" si="6"/>
        <v>33</v>
      </c>
      <c r="Q434" s="54"/>
      <c r="R434" s="53" t="s">
        <v>1650</v>
      </c>
    </row>
    <row r="435" spans="1:18" x14ac:dyDescent="0.25">
      <c r="A435" s="5" t="s">
        <v>303</v>
      </c>
      <c r="B435" s="5" t="s">
        <v>9946</v>
      </c>
      <c r="C435" s="5" t="s">
        <v>9947</v>
      </c>
      <c r="D435" s="55">
        <v>2.75</v>
      </c>
      <c r="E435" s="55">
        <v>18.649999999999999</v>
      </c>
      <c r="F435" s="56">
        <v>6.78</v>
      </c>
      <c r="G435" s="55">
        <v>15.9</v>
      </c>
      <c r="H435" s="57">
        <v>101</v>
      </c>
      <c r="I435" s="56">
        <v>7.0000000000000007E-2</v>
      </c>
      <c r="J435" s="55">
        <v>1884.35</v>
      </c>
      <c r="K435" s="56">
        <v>7.0000000000000007E-2</v>
      </c>
      <c r="L435" s="55">
        <v>1606.6</v>
      </c>
      <c r="M435" s="56">
        <v>0.08</v>
      </c>
      <c r="N435" s="53">
        <v>3</v>
      </c>
      <c r="O435" s="53">
        <v>3</v>
      </c>
      <c r="P435" s="54" t="str">
        <f t="shared" si="6"/>
        <v>33</v>
      </c>
      <c r="Q435" s="54"/>
      <c r="R435" s="53" t="s">
        <v>1650</v>
      </c>
    </row>
    <row r="436" spans="1:18" x14ac:dyDescent="0.25">
      <c r="A436" s="5" t="s">
        <v>303</v>
      </c>
      <c r="B436" s="5" t="s">
        <v>10841</v>
      </c>
      <c r="C436" s="5" t="s">
        <v>10842</v>
      </c>
      <c r="D436" s="55">
        <v>2.979429429429429</v>
      </c>
      <c r="E436" s="55">
        <v>17.8765</v>
      </c>
      <c r="F436" s="56">
        <v>5.99</v>
      </c>
      <c r="G436" s="55">
        <v>14.89</v>
      </c>
      <c r="H436" s="57">
        <v>108</v>
      </c>
      <c r="I436" s="56">
        <v>0.08</v>
      </c>
      <c r="J436" s="55">
        <v>1917.35</v>
      </c>
      <c r="K436" s="56">
        <v>0.08</v>
      </c>
      <c r="L436" s="55">
        <v>1595.57</v>
      </c>
      <c r="M436" s="56">
        <v>0.08</v>
      </c>
      <c r="N436" s="53">
        <v>3</v>
      </c>
      <c r="O436" s="53">
        <v>3</v>
      </c>
      <c r="P436" s="54" t="str">
        <f t="shared" si="6"/>
        <v>33</v>
      </c>
      <c r="Q436" s="54"/>
      <c r="R436" s="53" t="s">
        <v>3850</v>
      </c>
    </row>
    <row r="437" spans="1:18" x14ac:dyDescent="0.25">
      <c r="A437" s="5" t="s">
        <v>303</v>
      </c>
      <c r="B437" s="5" t="s">
        <v>9954</v>
      </c>
      <c r="C437" s="5" t="s">
        <v>9955</v>
      </c>
      <c r="D437" s="55">
        <v>3.7799999999999949</v>
      </c>
      <c r="E437" s="55">
        <v>22.095300000000002</v>
      </c>
      <c r="F437" s="56">
        <v>5.84</v>
      </c>
      <c r="G437" s="55">
        <v>18.309999999999999</v>
      </c>
      <c r="H437" s="57">
        <v>86</v>
      </c>
      <c r="I437" s="56">
        <v>0.06</v>
      </c>
      <c r="J437" s="55">
        <v>1909.01</v>
      </c>
      <c r="K437" s="56">
        <v>0.08</v>
      </c>
      <c r="L437" s="55">
        <v>1583.93</v>
      </c>
      <c r="M437" s="56">
        <v>0.08</v>
      </c>
      <c r="N437" s="53">
        <v>3</v>
      </c>
      <c r="O437" s="53">
        <v>3</v>
      </c>
      <c r="P437" s="54" t="str">
        <f t="shared" si="6"/>
        <v>33</v>
      </c>
      <c r="Q437" s="54"/>
      <c r="R437" s="53" t="s">
        <v>1650</v>
      </c>
    </row>
    <row r="438" spans="1:18" x14ac:dyDescent="0.25">
      <c r="A438" s="5" t="s">
        <v>303</v>
      </c>
      <c r="B438" s="5" t="s">
        <v>9956</v>
      </c>
      <c r="C438" s="5" t="s">
        <v>9957</v>
      </c>
      <c r="D438" s="55">
        <v>3.8300000000000027</v>
      </c>
      <c r="E438" s="55">
        <v>23.063600000000001</v>
      </c>
      <c r="F438" s="56">
        <v>6.02</v>
      </c>
      <c r="G438" s="55">
        <v>19.23</v>
      </c>
      <c r="H438" s="57">
        <v>84</v>
      </c>
      <c r="I438" s="56">
        <v>0.06</v>
      </c>
      <c r="J438" s="55">
        <v>1901.4</v>
      </c>
      <c r="K438" s="56">
        <v>0.08</v>
      </c>
      <c r="L438" s="55">
        <v>1579.68</v>
      </c>
      <c r="M438" s="56">
        <v>0.08</v>
      </c>
      <c r="N438" s="53">
        <v>3</v>
      </c>
      <c r="O438" s="53">
        <v>3</v>
      </c>
      <c r="P438" s="54" t="str">
        <f t="shared" si="6"/>
        <v>33</v>
      </c>
      <c r="Q438" s="54"/>
      <c r="R438" s="53" t="s">
        <v>1650</v>
      </c>
    </row>
    <row r="439" spans="1:18" x14ac:dyDescent="0.25">
      <c r="A439" s="5" t="s">
        <v>303</v>
      </c>
      <c r="B439" s="5" t="s">
        <v>9960</v>
      </c>
      <c r="C439" s="5" t="s">
        <v>9961</v>
      </c>
      <c r="D439" s="55">
        <v>5.8100000000000014</v>
      </c>
      <c r="E439" s="55">
        <v>31.311800000000002</v>
      </c>
      <c r="F439" s="56">
        <v>5.38</v>
      </c>
      <c r="G439" s="55">
        <v>25.5</v>
      </c>
      <c r="H439" s="57">
        <v>61</v>
      </c>
      <c r="I439" s="56">
        <v>0.04</v>
      </c>
      <c r="J439" s="55">
        <v>1913.4</v>
      </c>
      <c r="K439" s="56">
        <v>0.08</v>
      </c>
      <c r="L439" s="55">
        <v>1558.99</v>
      </c>
      <c r="M439" s="56">
        <v>7.0000000000000007E-2</v>
      </c>
      <c r="N439" s="53">
        <v>3</v>
      </c>
      <c r="O439" s="53">
        <v>3</v>
      </c>
      <c r="P439" s="54" t="str">
        <f t="shared" si="6"/>
        <v>33</v>
      </c>
      <c r="Q439" s="54"/>
      <c r="R439" s="53" t="s">
        <v>1650</v>
      </c>
    </row>
    <row r="440" spans="1:18" x14ac:dyDescent="0.25">
      <c r="A440" s="5" t="s">
        <v>303</v>
      </c>
      <c r="B440" s="5" t="s">
        <v>9962</v>
      </c>
      <c r="C440" s="5" t="s">
        <v>9963</v>
      </c>
      <c r="D440" s="55">
        <v>7.3799999999999963</v>
      </c>
      <c r="E440" s="55">
        <v>38.201000000000001</v>
      </c>
      <c r="F440" s="56">
        <v>5.17</v>
      </c>
      <c r="G440" s="55">
        <v>30.82</v>
      </c>
      <c r="H440" s="57">
        <v>50</v>
      </c>
      <c r="I440" s="56">
        <v>0.03</v>
      </c>
      <c r="J440" s="55">
        <v>1916.85</v>
      </c>
      <c r="K440" s="56">
        <v>0.08</v>
      </c>
      <c r="L440" s="55">
        <v>1547.85</v>
      </c>
      <c r="M440" s="56">
        <v>7.0000000000000007E-2</v>
      </c>
      <c r="N440" s="53">
        <v>3</v>
      </c>
      <c r="O440" s="53">
        <v>3</v>
      </c>
      <c r="P440" s="54" t="str">
        <f t="shared" si="6"/>
        <v>33</v>
      </c>
      <c r="Q440" s="54"/>
      <c r="R440" s="53" t="s">
        <v>1650</v>
      </c>
    </row>
    <row r="441" spans="1:18" x14ac:dyDescent="0.25">
      <c r="A441" s="5" t="s">
        <v>303</v>
      </c>
      <c r="B441" s="5" t="s">
        <v>9966</v>
      </c>
      <c r="C441" s="5" t="s">
        <v>9967</v>
      </c>
      <c r="D441" s="55">
        <v>8.9599999999999973</v>
      </c>
      <c r="E441" s="55">
        <v>43.9161</v>
      </c>
      <c r="F441" s="56">
        <v>4.9000000000000004</v>
      </c>
      <c r="G441" s="55">
        <v>34.950000000000003</v>
      </c>
      <c r="H441" s="57">
        <v>44</v>
      </c>
      <c r="I441" s="56">
        <v>0.03</v>
      </c>
      <c r="J441" s="55">
        <v>1922.98</v>
      </c>
      <c r="K441" s="56">
        <v>0.08</v>
      </c>
      <c r="L441" s="55">
        <v>1528.74</v>
      </c>
      <c r="M441" s="56">
        <v>7.0000000000000007E-2</v>
      </c>
      <c r="N441" s="53">
        <v>3</v>
      </c>
      <c r="O441" s="53">
        <v>3</v>
      </c>
      <c r="P441" s="54" t="str">
        <f t="shared" si="6"/>
        <v>33</v>
      </c>
      <c r="Q441" s="54"/>
      <c r="R441" s="53" t="s">
        <v>1650</v>
      </c>
    </row>
    <row r="442" spans="1:18" x14ac:dyDescent="0.25">
      <c r="A442" s="5" t="s">
        <v>303</v>
      </c>
      <c r="B442" s="5" t="s">
        <v>9968</v>
      </c>
      <c r="C442" s="5" t="s">
        <v>9969</v>
      </c>
      <c r="D442" s="55">
        <v>5.3100000000000014</v>
      </c>
      <c r="E442" s="55">
        <v>27.124099999999999</v>
      </c>
      <c r="F442" s="56">
        <v>5.0999999999999996</v>
      </c>
      <c r="G442" s="55">
        <v>21.81</v>
      </c>
      <c r="H442" s="57">
        <v>70</v>
      </c>
      <c r="I442" s="56">
        <v>0.05</v>
      </c>
      <c r="J442" s="55">
        <v>1896.94</v>
      </c>
      <c r="K442" s="56">
        <v>7.0000000000000007E-2</v>
      </c>
      <c r="L442" s="55">
        <v>1525.24</v>
      </c>
      <c r="M442" s="56">
        <v>7.0000000000000007E-2</v>
      </c>
      <c r="N442" s="53">
        <v>3</v>
      </c>
      <c r="O442" s="53">
        <v>3</v>
      </c>
      <c r="P442" s="54" t="str">
        <f t="shared" si="6"/>
        <v>33</v>
      </c>
      <c r="Q442" s="54"/>
      <c r="R442" s="53" t="s">
        <v>1650</v>
      </c>
    </row>
    <row r="443" spans="1:18" x14ac:dyDescent="0.25">
      <c r="A443" s="5" t="s">
        <v>303</v>
      </c>
      <c r="B443" s="5" t="s">
        <v>10847</v>
      </c>
      <c r="C443" s="5" t="s">
        <v>10848</v>
      </c>
      <c r="D443" s="55">
        <v>3.6326305220883532</v>
      </c>
      <c r="E443" s="55">
        <v>21.7957</v>
      </c>
      <c r="F443" s="56">
        <v>5.99</v>
      </c>
      <c r="G443" s="55">
        <v>18.16</v>
      </c>
      <c r="H443" s="57">
        <v>84</v>
      </c>
      <c r="I443" s="56">
        <v>0.06</v>
      </c>
      <c r="J443" s="55">
        <v>1829.05</v>
      </c>
      <c r="K443" s="56">
        <v>7.0000000000000007E-2</v>
      </c>
      <c r="L443" s="55">
        <v>1523.9</v>
      </c>
      <c r="M443" s="56">
        <v>7.0000000000000007E-2</v>
      </c>
      <c r="N443" s="53">
        <v>3</v>
      </c>
      <c r="O443" s="53">
        <v>3</v>
      </c>
      <c r="P443" s="54" t="str">
        <f t="shared" si="6"/>
        <v>33</v>
      </c>
      <c r="Q443" s="54"/>
      <c r="R443" s="53" t="s">
        <v>3850</v>
      </c>
    </row>
    <row r="444" spans="1:18" x14ac:dyDescent="0.25">
      <c r="A444" s="5" t="s">
        <v>303</v>
      </c>
      <c r="B444" s="5" t="s">
        <v>9970</v>
      </c>
      <c r="C444" s="5" t="s">
        <v>9971</v>
      </c>
      <c r="D444" s="55">
        <v>7.9200000000000017</v>
      </c>
      <c r="E444" s="55">
        <v>39.102499999999999</v>
      </c>
      <c r="F444" s="56">
        <v>4.93</v>
      </c>
      <c r="G444" s="55">
        <v>31.18</v>
      </c>
      <c r="H444" s="57">
        <v>49</v>
      </c>
      <c r="I444" s="56">
        <v>0.03</v>
      </c>
      <c r="J444" s="55">
        <v>1911.92</v>
      </c>
      <c r="K444" s="56">
        <v>0.08</v>
      </c>
      <c r="L444" s="55">
        <v>1523.84</v>
      </c>
      <c r="M444" s="56">
        <v>7.0000000000000007E-2</v>
      </c>
      <c r="N444" s="53">
        <v>3</v>
      </c>
      <c r="O444" s="53">
        <v>3</v>
      </c>
      <c r="P444" s="54" t="str">
        <f t="shared" si="6"/>
        <v>33</v>
      </c>
      <c r="Q444" s="54"/>
      <c r="R444" s="53" t="s">
        <v>1650</v>
      </c>
    </row>
    <row r="445" spans="1:18" x14ac:dyDescent="0.25">
      <c r="A445" s="5" t="s">
        <v>303</v>
      </c>
      <c r="B445" s="5" t="s">
        <v>9972</v>
      </c>
      <c r="C445" s="5" t="s">
        <v>9973</v>
      </c>
      <c r="D445" s="55">
        <v>3.5099999999999949</v>
      </c>
      <c r="E445" s="55">
        <v>18.119800000000001</v>
      </c>
      <c r="F445" s="56">
        <v>5.16</v>
      </c>
      <c r="G445" s="55">
        <v>14.6</v>
      </c>
      <c r="H445" s="57">
        <v>105</v>
      </c>
      <c r="I445" s="56">
        <v>0.08</v>
      </c>
      <c r="J445" s="55">
        <v>1891</v>
      </c>
      <c r="K445" s="56">
        <v>7.0000000000000007E-2</v>
      </c>
      <c r="L445" s="55">
        <v>1522.45</v>
      </c>
      <c r="M445" s="56">
        <v>7.0000000000000007E-2</v>
      </c>
      <c r="N445" s="53">
        <v>3</v>
      </c>
      <c r="O445" s="53">
        <v>3</v>
      </c>
      <c r="P445" s="54" t="str">
        <f t="shared" si="6"/>
        <v>33</v>
      </c>
      <c r="Q445" s="54"/>
      <c r="R445" s="53" t="s">
        <v>1650</v>
      </c>
    </row>
    <row r="446" spans="1:18" x14ac:dyDescent="0.25">
      <c r="A446" s="5" t="s">
        <v>303</v>
      </c>
      <c r="B446" s="5" t="s">
        <v>9974</v>
      </c>
      <c r="C446" s="5" t="s">
        <v>9975</v>
      </c>
      <c r="D446" s="55">
        <v>2.9699999999999993</v>
      </c>
      <c r="E446" s="55">
        <v>20.572900000000001</v>
      </c>
      <c r="F446" s="56">
        <v>6.92</v>
      </c>
      <c r="G446" s="55">
        <v>17.600000000000001</v>
      </c>
      <c r="H446" s="57">
        <v>86</v>
      </c>
      <c r="I446" s="56">
        <v>0.06</v>
      </c>
      <c r="J446" s="55">
        <v>1774.13</v>
      </c>
      <c r="K446" s="56">
        <v>7.0000000000000007E-2</v>
      </c>
      <c r="L446" s="55">
        <v>1518.71</v>
      </c>
      <c r="M446" s="56">
        <v>7.0000000000000007E-2</v>
      </c>
      <c r="N446" s="53">
        <v>3</v>
      </c>
      <c r="O446" s="53">
        <v>3</v>
      </c>
      <c r="P446" s="54" t="str">
        <f t="shared" si="6"/>
        <v>33</v>
      </c>
      <c r="Q446" s="54"/>
      <c r="R446" s="53" t="s">
        <v>1650</v>
      </c>
    </row>
    <row r="447" spans="1:18" x14ac:dyDescent="0.25">
      <c r="A447" s="5" t="s">
        <v>303</v>
      </c>
      <c r="B447" s="5" t="s">
        <v>9978</v>
      </c>
      <c r="C447" s="5" t="s">
        <v>9979</v>
      </c>
      <c r="D447" s="55">
        <v>5.8100000000000014</v>
      </c>
      <c r="E447" s="55">
        <v>32.522199999999998</v>
      </c>
      <c r="F447" s="56">
        <v>5.59</v>
      </c>
      <c r="G447" s="55">
        <v>26.71</v>
      </c>
      <c r="H447" s="57">
        <v>56</v>
      </c>
      <c r="I447" s="56">
        <v>0.04</v>
      </c>
      <c r="J447" s="55">
        <v>1837.29</v>
      </c>
      <c r="K447" s="56">
        <v>7.0000000000000007E-2</v>
      </c>
      <c r="L447" s="55">
        <v>1511.93</v>
      </c>
      <c r="M447" s="56">
        <v>7.0000000000000007E-2</v>
      </c>
      <c r="N447" s="53">
        <v>3</v>
      </c>
      <c r="O447" s="53">
        <v>3</v>
      </c>
      <c r="P447" s="54" t="str">
        <f t="shared" si="6"/>
        <v>33</v>
      </c>
      <c r="Q447" s="54"/>
      <c r="R447" s="53" t="s">
        <v>1650</v>
      </c>
    </row>
    <row r="448" spans="1:18" x14ac:dyDescent="0.25">
      <c r="A448" s="5" t="s">
        <v>303</v>
      </c>
      <c r="B448" s="5" t="s">
        <v>9980</v>
      </c>
      <c r="C448" s="5" t="s">
        <v>9981</v>
      </c>
      <c r="D448" s="55">
        <v>2.9700000000000037</v>
      </c>
      <c r="E448" s="55">
        <v>17.165199999999999</v>
      </c>
      <c r="F448" s="56">
        <v>5.77</v>
      </c>
      <c r="G448" s="55">
        <v>14.19</v>
      </c>
      <c r="H448" s="57">
        <v>112</v>
      </c>
      <c r="I448" s="56">
        <v>0.08</v>
      </c>
      <c r="J448" s="55">
        <v>1840.52</v>
      </c>
      <c r="K448" s="56">
        <v>7.0000000000000007E-2</v>
      </c>
      <c r="L448" s="55">
        <v>1507.88</v>
      </c>
      <c r="M448" s="56">
        <v>7.0000000000000007E-2</v>
      </c>
      <c r="N448" s="53">
        <v>3</v>
      </c>
      <c r="O448" s="53">
        <v>3</v>
      </c>
      <c r="P448" s="54" t="str">
        <f t="shared" si="6"/>
        <v>33</v>
      </c>
      <c r="Q448" s="54"/>
      <c r="R448" s="53" t="s">
        <v>1650</v>
      </c>
    </row>
    <row r="449" spans="1:18" x14ac:dyDescent="0.25">
      <c r="A449" s="5" t="s">
        <v>303</v>
      </c>
      <c r="B449" s="5" t="s">
        <v>9982</v>
      </c>
      <c r="C449" s="5" t="s">
        <v>9983</v>
      </c>
      <c r="D449" s="55">
        <v>3.199999999999994</v>
      </c>
      <c r="E449" s="55">
        <v>18.8582</v>
      </c>
      <c r="F449" s="56">
        <v>5.89</v>
      </c>
      <c r="G449" s="55">
        <v>15.65</v>
      </c>
      <c r="H449" s="57">
        <v>97</v>
      </c>
      <c r="I449" s="56">
        <v>7.0000000000000007E-2</v>
      </c>
      <c r="J449" s="55">
        <v>1813.15</v>
      </c>
      <c r="K449" s="56">
        <v>7.0000000000000007E-2</v>
      </c>
      <c r="L449" s="55">
        <v>1502.75</v>
      </c>
      <c r="M449" s="56">
        <v>7.0000000000000007E-2</v>
      </c>
      <c r="N449" s="53">
        <v>3</v>
      </c>
      <c r="O449" s="53">
        <v>3</v>
      </c>
      <c r="P449" s="54" t="str">
        <f t="shared" si="6"/>
        <v>33</v>
      </c>
      <c r="Q449" s="54"/>
      <c r="R449" s="53" t="s">
        <v>1650</v>
      </c>
    </row>
    <row r="450" spans="1:18" x14ac:dyDescent="0.25">
      <c r="A450" s="5" t="s">
        <v>303</v>
      </c>
      <c r="B450" s="5" t="s">
        <v>9984</v>
      </c>
      <c r="C450" s="5" t="s">
        <v>9985</v>
      </c>
      <c r="D450" s="55">
        <v>2.9700000000000015</v>
      </c>
      <c r="E450" s="55">
        <v>18.2105</v>
      </c>
      <c r="F450" s="56">
        <v>6.13</v>
      </c>
      <c r="G450" s="55">
        <v>15.24</v>
      </c>
      <c r="H450" s="57">
        <v>99</v>
      </c>
      <c r="I450" s="56">
        <v>7.0000000000000007E-2</v>
      </c>
      <c r="J450" s="55">
        <v>1795</v>
      </c>
      <c r="K450" s="56">
        <v>7.0000000000000007E-2</v>
      </c>
      <c r="L450" s="55">
        <v>1500.97</v>
      </c>
      <c r="M450" s="56">
        <v>7.0000000000000007E-2</v>
      </c>
      <c r="N450" s="53">
        <v>3</v>
      </c>
      <c r="O450" s="53">
        <v>3</v>
      </c>
      <c r="P450" s="54" t="str">
        <f t="shared" si="6"/>
        <v>33</v>
      </c>
      <c r="Q450" s="54"/>
      <c r="R450" s="53" t="s">
        <v>1650</v>
      </c>
    </row>
    <row r="451" spans="1:18" x14ac:dyDescent="0.25">
      <c r="A451" s="5" t="s">
        <v>303</v>
      </c>
      <c r="B451" s="5" t="s">
        <v>9986</v>
      </c>
      <c r="C451" s="5" t="s">
        <v>440</v>
      </c>
      <c r="D451" s="55">
        <v>3.0200000000000031</v>
      </c>
      <c r="E451" s="55">
        <v>18.6325</v>
      </c>
      <c r="F451" s="56">
        <v>6.16</v>
      </c>
      <c r="G451" s="55">
        <v>15.61</v>
      </c>
      <c r="H451" s="57">
        <v>97</v>
      </c>
      <c r="I451" s="56">
        <v>7.0000000000000007E-2</v>
      </c>
      <c r="J451" s="55">
        <v>1792.56</v>
      </c>
      <c r="K451" s="56">
        <v>7.0000000000000007E-2</v>
      </c>
      <c r="L451" s="55">
        <v>1499.62</v>
      </c>
      <c r="M451" s="56">
        <v>7.0000000000000007E-2</v>
      </c>
      <c r="N451" s="53">
        <v>3</v>
      </c>
      <c r="O451" s="53">
        <v>3</v>
      </c>
      <c r="P451" s="54" t="str">
        <f t="shared" si="6"/>
        <v>33</v>
      </c>
      <c r="Q451" s="54"/>
      <c r="R451" s="53" t="s">
        <v>1650</v>
      </c>
    </row>
    <row r="452" spans="1:18" x14ac:dyDescent="0.25">
      <c r="A452" s="5" t="s">
        <v>303</v>
      </c>
      <c r="B452" s="5" t="s">
        <v>9989</v>
      </c>
      <c r="C452" s="5" t="s">
        <v>9990</v>
      </c>
      <c r="D452" s="55">
        <v>1.8000000000000018</v>
      </c>
      <c r="E452" s="55">
        <v>15.387700000000001</v>
      </c>
      <c r="F452" s="56">
        <v>8.5399999999999991</v>
      </c>
      <c r="G452" s="55">
        <v>13.58</v>
      </c>
      <c r="H452" s="57">
        <v>109</v>
      </c>
      <c r="I452" s="56">
        <v>0.08</v>
      </c>
      <c r="J452" s="55">
        <v>1682.55</v>
      </c>
      <c r="K452" s="56">
        <v>7.0000000000000007E-2</v>
      </c>
      <c r="L452" s="55">
        <v>1486.35</v>
      </c>
      <c r="M452" s="56">
        <v>7.0000000000000007E-2</v>
      </c>
      <c r="N452" s="53">
        <v>3</v>
      </c>
      <c r="O452" s="53">
        <v>3</v>
      </c>
      <c r="P452" s="54" t="str">
        <f t="shared" si="6"/>
        <v>33</v>
      </c>
      <c r="Q452" s="54"/>
      <c r="R452" s="53" t="s">
        <v>1650</v>
      </c>
    </row>
    <row r="453" spans="1:18" x14ac:dyDescent="0.25">
      <c r="A453" s="5" t="s">
        <v>303</v>
      </c>
      <c r="B453" s="5" t="s">
        <v>10849</v>
      </c>
      <c r="C453" s="5" t="s">
        <v>10850</v>
      </c>
      <c r="D453" s="55">
        <v>3.3471544715447146</v>
      </c>
      <c r="E453" s="55">
        <v>20.082899999999999</v>
      </c>
      <c r="F453" s="56">
        <v>5.99</v>
      </c>
      <c r="G453" s="55">
        <v>16.73</v>
      </c>
      <c r="H453" s="57">
        <v>88</v>
      </c>
      <c r="I453" s="56">
        <v>0.06</v>
      </c>
      <c r="J453" s="55">
        <v>1774.8</v>
      </c>
      <c r="K453" s="56">
        <v>7.0000000000000007E-2</v>
      </c>
      <c r="L453" s="55">
        <v>1480.25</v>
      </c>
      <c r="M453" s="56">
        <v>7.0000000000000007E-2</v>
      </c>
      <c r="N453" s="53">
        <v>3</v>
      </c>
      <c r="O453" s="53">
        <v>3</v>
      </c>
      <c r="P453" s="54" t="str">
        <f t="shared" si="6"/>
        <v>33</v>
      </c>
      <c r="Q453" s="54"/>
      <c r="R453" s="53" t="s">
        <v>3850</v>
      </c>
    </row>
    <row r="454" spans="1:18" x14ac:dyDescent="0.25">
      <c r="A454" s="5" t="s">
        <v>303</v>
      </c>
      <c r="B454" s="5" t="s">
        <v>9993</v>
      </c>
      <c r="C454" s="5" t="s">
        <v>9994</v>
      </c>
      <c r="D454" s="55">
        <v>3.4200000000000013</v>
      </c>
      <c r="E454" s="55">
        <v>16.3916</v>
      </c>
      <c r="F454" s="56">
        <v>4.79</v>
      </c>
      <c r="G454" s="55">
        <v>12.97</v>
      </c>
      <c r="H454" s="57">
        <v>113</v>
      </c>
      <c r="I454" s="56">
        <v>0.08</v>
      </c>
      <c r="J454" s="55">
        <v>1861.69</v>
      </c>
      <c r="K454" s="56">
        <v>7.0000000000000007E-2</v>
      </c>
      <c r="L454" s="55">
        <v>1475.23</v>
      </c>
      <c r="M454" s="56">
        <v>7.0000000000000007E-2</v>
      </c>
      <c r="N454" s="53">
        <v>3</v>
      </c>
      <c r="O454" s="53">
        <v>3</v>
      </c>
      <c r="P454" s="54" t="str">
        <f t="shared" si="6"/>
        <v>33</v>
      </c>
      <c r="Q454" s="54"/>
      <c r="R454" s="53" t="s">
        <v>1650</v>
      </c>
    </row>
    <row r="455" spans="1:18" x14ac:dyDescent="0.25">
      <c r="A455" s="5" t="s">
        <v>303</v>
      </c>
      <c r="B455" s="5" t="s">
        <v>9997</v>
      </c>
      <c r="C455" s="5" t="s">
        <v>9998</v>
      </c>
      <c r="D455" s="55">
        <v>3.0200000000000018</v>
      </c>
      <c r="E455" s="55">
        <v>17.223099999999999</v>
      </c>
      <c r="F455" s="56">
        <v>5.7</v>
      </c>
      <c r="G455" s="55">
        <v>14.2</v>
      </c>
      <c r="H455" s="57">
        <v>108</v>
      </c>
      <c r="I455" s="56">
        <v>0.08</v>
      </c>
      <c r="J455" s="55">
        <v>1798.37</v>
      </c>
      <c r="K455" s="56">
        <v>7.0000000000000007E-2</v>
      </c>
      <c r="L455" s="55">
        <v>1472.21</v>
      </c>
      <c r="M455" s="56">
        <v>7.0000000000000007E-2</v>
      </c>
      <c r="N455" s="53">
        <v>3</v>
      </c>
      <c r="O455" s="53">
        <v>3</v>
      </c>
      <c r="P455" s="54" t="str">
        <f t="shared" ref="P455:P518" si="7">N455&amp;O455</f>
        <v>33</v>
      </c>
      <c r="Q455" s="54"/>
      <c r="R455" s="53" t="s">
        <v>1650</v>
      </c>
    </row>
    <row r="456" spans="1:18" x14ac:dyDescent="0.25">
      <c r="A456" s="5" t="s">
        <v>303</v>
      </c>
      <c r="B456" s="5" t="s">
        <v>9999</v>
      </c>
      <c r="C456" s="5" t="s">
        <v>10000</v>
      </c>
      <c r="D456" s="55">
        <v>8.730000000000004</v>
      </c>
      <c r="E456" s="55">
        <v>39.716299999999997</v>
      </c>
      <c r="F456" s="56">
        <v>4.54</v>
      </c>
      <c r="G456" s="55">
        <v>30.98</v>
      </c>
      <c r="H456" s="57">
        <v>48</v>
      </c>
      <c r="I456" s="56">
        <v>0.03</v>
      </c>
      <c r="J456" s="55">
        <v>1886.95</v>
      </c>
      <c r="K456" s="56">
        <v>7.0000000000000007E-2</v>
      </c>
      <c r="L456" s="55">
        <v>1467.91</v>
      </c>
      <c r="M456" s="56">
        <v>7.0000000000000007E-2</v>
      </c>
      <c r="N456" s="53">
        <v>3</v>
      </c>
      <c r="O456" s="53">
        <v>3</v>
      </c>
      <c r="P456" s="54" t="str">
        <f t="shared" si="7"/>
        <v>33</v>
      </c>
      <c r="Q456" s="54"/>
      <c r="R456" s="53" t="s">
        <v>1650</v>
      </c>
    </row>
    <row r="457" spans="1:18" x14ac:dyDescent="0.25">
      <c r="A457" s="5" t="s">
        <v>303</v>
      </c>
      <c r="B457" s="5" t="s">
        <v>10001</v>
      </c>
      <c r="C457" s="5" t="s">
        <v>10002</v>
      </c>
      <c r="D457" s="55">
        <v>8.9599999999999973</v>
      </c>
      <c r="E457" s="55">
        <v>43.828499999999998</v>
      </c>
      <c r="F457" s="56">
        <v>4.8899999999999997</v>
      </c>
      <c r="G457" s="55">
        <v>34.86</v>
      </c>
      <c r="H457" s="57">
        <v>42</v>
      </c>
      <c r="I457" s="56">
        <v>0.03</v>
      </c>
      <c r="J457" s="55">
        <v>1841.97</v>
      </c>
      <c r="K457" s="56">
        <v>7.0000000000000007E-2</v>
      </c>
      <c r="L457" s="55">
        <v>1465.65</v>
      </c>
      <c r="M457" s="56">
        <v>7.0000000000000007E-2</v>
      </c>
      <c r="N457" s="53">
        <v>3</v>
      </c>
      <c r="O457" s="53">
        <v>3</v>
      </c>
      <c r="P457" s="54" t="str">
        <f t="shared" si="7"/>
        <v>33</v>
      </c>
      <c r="Q457" s="54"/>
      <c r="R457" s="53" t="s">
        <v>1650</v>
      </c>
    </row>
    <row r="458" spans="1:18" x14ac:dyDescent="0.25">
      <c r="A458" s="5" t="s">
        <v>303</v>
      </c>
      <c r="B458" s="5" t="s">
        <v>10003</v>
      </c>
      <c r="C458" s="5" t="s">
        <v>10004</v>
      </c>
      <c r="D458" s="55">
        <v>3.5999999999999983</v>
      </c>
      <c r="E458" s="55">
        <v>22.455400000000001</v>
      </c>
      <c r="F458" s="56">
        <v>6.23</v>
      </c>
      <c r="G458" s="55">
        <v>18.850000000000001</v>
      </c>
      <c r="H458" s="57">
        <v>78</v>
      </c>
      <c r="I458" s="56">
        <v>0.06</v>
      </c>
      <c r="J458" s="55">
        <v>1741.98</v>
      </c>
      <c r="K458" s="56">
        <v>7.0000000000000007E-2</v>
      </c>
      <c r="L458" s="55">
        <v>1461.18</v>
      </c>
      <c r="M458" s="56">
        <v>7.0000000000000007E-2</v>
      </c>
      <c r="N458" s="53">
        <v>3</v>
      </c>
      <c r="O458" s="53">
        <v>3</v>
      </c>
      <c r="P458" s="54" t="str">
        <f t="shared" si="7"/>
        <v>33</v>
      </c>
      <c r="Q458" s="54"/>
      <c r="R458" s="53" t="s">
        <v>1650</v>
      </c>
    </row>
    <row r="459" spans="1:18" x14ac:dyDescent="0.25">
      <c r="A459" s="5" t="s">
        <v>303</v>
      </c>
      <c r="B459" s="5" t="s">
        <v>10005</v>
      </c>
      <c r="C459" s="5" t="s">
        <v>10006</v>
      </c>
      <c r="D459" s="55">
        <v>2.25</v>
      </c>
      <c r="E459" s="55">
        <v>17.1203</v>
      </c>
      <c r="F459" s="56">
        <v>7.6</v>
      </c>
      <c r="G459" s="55">
        <v>14.87</v>
      </c>
      <c r="H459" s="57">
        <v>98</v>
      </c>
      <c r="I459" s="56">
        <v>7.0000000000000007E-2</v>
      </c>
      <c r="J459" s="55">
        <v>1678.67</v>
      </c>
      <c r="K459" s="56">
        <v>7.0000000000000007E-2</v>
      </c>
      <c r="L459" s="55">
        <v>1458.17</v>
      </c>
      <c r="M459" s="56">
        <v>7.0000000000000007E-2</v>
      </c>
      <c r="N459" s="53">
        <v>3</v>
      </c>
      <c r="O459" s="53">
        <v>3</v>
      </c>
      <c r="P459" s="54" t="str">
        <f t="shared" si="7"/>
        <v>33</v>
      </c>
      <c r="Q459" s="54"/>
      <c r="R459" s="53" t="s">
        <v>1650</v>
      </c>
    </row>
    <row r="460" spans="1:18" x14ac:dyDescent="0.25">
      <c r="A460" s="5" t="s">
        <v>303</v>
      </c>
      <c r="B460" s="5" t="s">
        <v>10007</v>
      </c>
      <c r="C460" s="5" t="s">
        <v>10008</v>
      </c>
      <c r="D460" s="55">
        <v>2.1200000000000028</v>
      </c>
      <c r="E460" s="55">
        <v>16.097799999999999</v>
      </c>
      <c r="F460" s="56">
        <v>7.59</v>
      </c>
      <c r="G460" s="55">
        <v>13.97</v>
      </c>
      <c r="H460" s="57">
        <v>103</v>
      </c>
      <c r="I460" s="56">
        <v>0.08</v>
      </c>
      <c r="J460" s="55">
        <v>1657.88</v>
      </c>
      <c r="K460" s="56">
        <v>0.06</v>
      </c>
      <c r="L460" s="55">
        <v>1439.52</v>
      </c>
      <c r="M460" s="56">
        <v>7.0000000000000007E-2</v>
      </c>
      <c r="N460" s="53">
        <v>3</v>
      </c>
      <c r="O460" s="53">
        <v>3</v>
      </c>
      <c r="P460" s="54" t="str">
        <f t="shared" si="7"/>
        <v>33</v>
      </c>
      <c r="Q460" s="54"/>
      <c r="R460" s="53" t="s">
        <v>1650</v>
      </c>
    </row>
    <row r="461" spans="1:18" x14ac:dyDescent="0.25">
      <c r="A461" s="5" t="s">
        <v>303</v>
      </c>
      <c r="B461" s="5" t="s">
        <v>10009</v>
      </c>
      <c r="C461" s="5" t="s">
        <v>10010</v>
      </c>
      <c r="D461" s="55">
        <v>3.1999999999999944</v>
      </c>
      <c r="E461" s="55">
        <v>19.394300000000001</v>
      </c>
      <c r="F461" s="56">
        <v>6.06</v>
      </c>
      <c r="G461" s="55">
        <v>16.190000000000001</v>
      </c>
      <c r="H461" s="57">
        <v>88</v>
      </c>
      <c r="I461" s="56">
        <v>0.06</v>
      </c>
      <c r="J461" s="55">
        <v>1715.7</v>
      </c>
      <c r="K461" s="56">
        <v>7.0000000000000007E-2</v>
      </c>
      <c r="L461" s="55">
        <v>1434.1</v>
      </c>
      <c r="M461" s="56">
        <v>7.0000000000000007E-2</v>
      </c>
      <c r="N461" s="53">
        <v>3</v>
      </c>
      <c r="O461" s="53">
        <v>3</v>
      </c>
      <c r="P461" s="54" t="str">
        <f t="shared" si="7"/>
        <v>33</v>
      </c>
      <c r="Q461" s="54"/>
      <c r="R461" s="53" t="s">
        <v>1650</v>
      </c>
    </row>
    <row r="462" spans="1:18" x14ac:dyDescent="0.25">
      <c r="A462" s="5" t="s">
        <v>303</v>
      </c>
      <c r="B462" s="5" t="s">
        <v>10011</v>
      </c>
      <c r="C462" s="5" t="s">
        <v>10012</v>
      </c>
      <c r="D462" s="55">
        <v>3.6500000000000035</v>
      </c>
      <c r="E462" s="55">
        <v>21.064900000000002</v>
      </c>
      <c r="F462" s="56">
        <v>5.77</v>
      </c>
      <c r="G462" s="55">
        <v>17.41</v>
      </c>
      <c r="H462" s="57">
        <v>84</v>
      </c>
      <c r="I462" s="56">
        <v>0.06</v>
      </c>
      <c r="J462" s="55">
        <v>1739.39</v>
      </c>
      <c r="K462" s="56">
        <v>7.0000000000000007E-2</v>
      </c>
      <c r="L462" s="55">
        <v>1432.79</v>
      </c>
      <c r="M462" s="56">
        <v>7.0000000000000007E-2</v>
      </c>
      <c r="N462" s="53">
        <v>3</v>
      </c>
      <c r="O462" s="53">
        <v>3</v>
      </c>
      <c r="P462" s="54" t="str">
        <f t="shared" si="7"/>
        <v>33</v>
      </c>
      <c r="Q462" s="54"/>
      <c r="R462" s="53" t="s">
        <v>1650</v>
      </c>
    </row>
    <row r="463" spans="1:18" x14ac:dyDescent="0.25">
      <c r="A463" s="5" t="s">
        <v>303</v>
      </c>
      <c r="B463" s="5" t="s">
        <v>10851</v>
      </c>
      <c r="C463" s="5" t="s">
        <v>10852</v>
      </c>
      <c r="D463" s="55">
        <v>3.6044166666666668</v>
      </c>
      <c r="E463" s="55">
        <v>21.6265</v>
      </c>
      <c r="F463" s="56">
        <v>6</v>
      </c>
      <c r="G463" s="55">
        <v>18.02</v>
      </c>
      <c r="H463" s="57">
        <v>81</v>
      </c>
      <c r="I463" s="56">
        <v>0.06</v>
      </c>
      <c r="J463" s="55">
        <v>1718.26</v>
      </c>
      <c r="K463" s="56">
        <v>7.0000000000000007E-2</v>
      </c>
      <c r="L463" s="55">
        <v>1426.3</v>
      </c>
      <c r="M463" s="56">
        <v>7.0000000000000007E-2</v>
      </c>
      <c r="N463" s="53">
        <v>3</v>
      </c>
      <c r="O463" s="53">
        <v>3</v>
      </c>
      <c r="P463" s="54" t="str">
        <f t="shared" si="7"/>
        <v>33</v>
      </c>
      <c r="Q463" s="54"/>
      <c r="R463" s="53" t="s">
        <v>3850</v>
      </c>
    </row>
    <row r="464" spans="1:18" x14ac:dyDescent="0.25">
      <c r="A464" s="5" t="s">
        <v>303</v>
      </c>
      <c r="B464" s="5" t="s">
        <v>10013</v>
      </c>
      <c r="C464" s="5" t="s">
        <v>10014</v>
      </c>
      <c r="D464" s="55">
        <v>8.600000000000005</v>
      </c>
      <c r="E464" s="55">
        <v>40.836199999999998</v>
      </c>
      <c r="F464" s="56">
        <v>4.74</v>
      </c>
      <c r="G464" s="55">
        <v>32.229999999999997</v>
      </c>
      <c r="H464" s="57">
        <v>44</v>
      </c>
      <c r="I464" s="56">
        <v>0.03</v>
      </c>
      <c r="J464" s="55">
        <v>1802.63</v>
      </c>
      <c r="K464" s="56">
        <v>7.0000000000000007E-2</v>
      </c>
      <c r="L464" s="55">
        <v>1424.23</v>
      </c>
      <c r="M464" s="56">
        <v>7.0000000000000007E-2</v>
      </c>
      <c r="N464" s="53">
        <v>3</v>
      </c>
      <c r="O464" s="53">
        <v>3</v>
      </c>
      <c r="P464" s="54" t="str">
        <f t="shared" si="7"/>
        <v>33</v>
      </c>
      <c r="Q464" s="54"/>
      <c r="R464" s="53" t="s">
        <v>1650</v>
      </c>
    </row>
    <row r="465" spans="1:18" x14ac:dyDescent="0.25">
      <c r="A465" s="5" t="s">
        <v>303</v>
      </c>
      <c r="B465" s="5" t="s">
        <v>10015</v>
      </c>
      <c r="C465" s="5" t="s">
        <v>10016</v>
      </c>
      <c r="D465" s="55">
        <v>3.4700000000000051</v>
      </c>
      <c r="E465" s="55">
        <v>18.840800000000002</v>
      </c>
      <c r="F465" s="56">
        <v>5.42</v>
      </c>
      <c r="G465" s="55">
        <v>15.37</v>
      </c>
      <c r="H465" s="57">
        <v>92</v>
      </c>
      <c r="I465" s="56">
        <v>7.0000000000000007E-2</v>
      </c>
      <c r="J465" s="55">
        <v>1743.2</v>
      </c>
      <c r="K465" s="56">
        <v>7.0000000000000007E-2</v>
      </c>
      <c r="L465" s="55">
        <v>1423.96</v>
      </c>
      <c r="M465" s="56">
        <v>7.0000000000000007E-2</v>
      </c>
      <c r="N465" s="53">
        <v>3</v>
      </c>
      <c r="O465" s="53">
        <v>3</v>
      </c>
      <c r="P465" s="54" t="str">
        <f t="shared" si="7"/>
        <v>33</v>
      </c>
      <c r="Q465" s="54"/>
      <c r="R465" s="53" t="s">
        <v>1650</v>
      </c>
    </row>
    <row r="466" spans="1:18" x14ac:dyDescent="0.25">
      <c r="A466" s="5" t="s">
        <v>303</v>
      </c>
      <c r="B466" s="5" t="s">
        <v>10017</v>
      </c>
      <c r="C466" s="5" t="s">
        <v>10018</v>
      </c>
      <c r="D466" s="55">
        <v>10.980000000000006</v>
      </c>
      <c r="E466" s="55">
        <v>45.601199999999999</v>
      </c>
      <c r="F466" s="56">
        <v>4.1500000000000004</v>
      </c>
      <c r="G466" s="55">
        <v>34.619999999999997</v>
      </c>
      <c r="H466" s="57">
        <v>41</v>
      </c>
      <c r="I466" s="56">
        <v>0.03</v>
      </c>
      <c r="J466" s="55">
        <v>1869.65</v>
      </c>
      <c r="K466" s="56">
        <v>7.0000000000000007E-2</v>
      </c>
      <c r="L466" s="55">
        <v>1419.47</v>
      </c>
      <c r="M466" s="56">
        <v>7.0000000000000007E-2</v>
      </c>
      <c r="N466" s="53">
        <v>3</v>
      </c>
      <c r="O466" s="53">
        <v>3</v>
      </c>
      <c r="P466" s="54" t="str">
        <f t="shared" si="7"/>
        <v>33</v>
      </c>
      <c r="Q466" s="54"/>
      <c r="R466" s="53" t="s">
        <v>1650</v>
      </c>
    </row>
    <row r="467" spans="1:18" x14ac:dyDescent="0.25">
      <c r="A467" s="5" t="s">
        <v>303</v>
      </c>
      <c r="B467" s="5" t="s">
        <v>10853</v>
      </c>
      <c r="C467" s="5" t="s">
        <v>10854</v>
      </c>
      <c r="D467" s="55">
        <v>2.4662241887905592</v>
      </c>
      <c r="E467" s="55">
        <v>14.7973</v>
      </c>
      <c r="F467" s="56">
        <v>5.99</v>
      </c>
      <c r="G467" s="55">
        <v>12.33</v>
      </c>
      <c r="H467" s="57">
        <v>115</v>
      </c>
      <c r="I467" s="56">
        <v>0.09</v>
      </c>
      <c r="J467" s="55">
        <v>1699.6</v>
      </c>
      <c r="K467" s="56">
        <v>7.0000000000000007E-2</v>
      </c>
      <c r="L467" s="55">
        <v>1415.98</v>
      </c>
      <c r="M467" s="56">
        <v>7.0000000000000007E-2</v>
      </c>
      <c r="N467" s="53">
        <v>3</v>
      </c>
      <c r="O467" s="53">
        <v>3</v>
      </c>
      <c r="P467" s="54" t="str">
        <f t="shared" si="7"/>
        <v>33</v>
      </c>
      <c r="Q467" s="54"/>
      <c r="R467" s="53" t="s">
        <v>3850</v>
      </c>
    </row>
    <row r="468" spans="1:18" x14ac:dyDescent="0.25">
      <c r="A468" s="5" t="s">
        <v>303</v>
      </c>
      <c r="B468" s="5" t="s">
        <v>10019</v>
      </c>
      <c r="C468" s="5" t="s">
        <v>10020</v>
      </c>
      <c r="D468" s="55">
        <v>2.6599999999999975</v>
      </c>
      <c r="E468" s="55">
        <v>19.382400000000001</v>
      </c>
      <c r="F468" s="56">
        <v>7.28</v>
      </c>
      <c r="G468" s="55">
        <v>16.72</v>
      </c>
      <c r="H468" s="57">
        <v>86</v>
      </c>
      <c r="I468" s="56">
        <v>0.06</v>
      </c>
      <c r="J468" s="55">
        <v>1643.36</v>
      </c>
      <c r="K468" s="56">
        <v>0.06</v>
      </c>
      <c r="L468" s="55">
        <v>1414.6</v>
      </c>
      <c r="M468" s="56">
        <v>7.0000000000000007E-2</v>
      </c>
      <c r="N468" s="53">
        <v>3</v>
      </c>
      <c r="O468" s="53">
        <v>3</v>
      </c>
      <c r="P468" s="54" t="str">
        <f t="shared" si="7"/>
        <v>33</v>
      </c>
      <c r="Q468" s="54"/>
      <c r="R468" s="53" t="s">
        <v>1650</v>
      </c>
    </row>
    <row r="469" spans="1:18" x14ac:dyDescent="0.25">
      <c r="A469" s="5" t="s">
        <v>303</v>
      </c>
      <c r="B469" s="5" t="s">
        <v>10021</v>
      </c>
      <c r="C469" s="5" t="s">
        <v>10022</v>
      </c>
      <c r="D469" s="55">
        <v>3.330000000000001</v>
      </c>
      <c r="E469" s="55">
        <v>17.5016</v>
      </c>
      <c r="F469" s="56">
        <v>5.25</v>
      </c>
      <c r="G469" s="55">
        <v>14.17</v>
      </c>
      <c r="H469" s="57">
        <v>103</v>
      </c>
      <c r="I469" s="56">
        <v>0.08</v>
      </c>
      <c r="J469" s="55">
        <v>1757.06</v>
      </c>
      <c r="K469" s="56">
        <v>7.0000000000000007E-2</v>
      </c>
      <c r="L469" s="55">
        <v>1414.07</v>
      </c>
      <c r="M469" s="56">
        <v>7.0000000000000007E-2</v>
      </c>
      <c r="N469" s="53">
        <v>3</v>
      </c>
      <c r="O469" s="53">
        <v>3</v>
      </c>
      <c r="P469" s="54" t="str">
        <f t="shared" si="7"/>
        <v>33</v>
      </c>
      <c r="Q469" s="54"/>
      <c r="R469" s="53" t="s">
        <v>1650</v>
      </c>
    </row>
    <row r="470" spans="1:18" x14ac:dyDescent="0.25">
      <c r="A470" s="5" t="s">
        <v>303</v>
      </c>
      <c r="B470" s="5" t="s">
        <v>10024</v>
      </c>
      <c r="C470" s="5" t="s">
        <v>2079</v>
      </c>
      <c r="D470" s="55">
        <v>4.319999999999995</v>
      </c>
      <c r="E470" s="55">
        <v>23.5945</v>
      </c>
      <c r="F470" s="56">
        <v>5.46</v>
      </c>
      <c r="G470" s="55">
        <v>19.27</v>
      </c>
      <c r="H470" s="57">
        <v>73</v>
      </c>
      <c r="I470" s="56">
        <v>0.05</v>
      </c>
      <c r="J470" s="55">
        <v>1723.4</v>
      </c>
      <c r="K470" s="56">
        <v>7.0000000000000007E-2</v>
      </c>
      <c r="L470" s="55">
        <v>1408.04</v>
      </c>
      <c r="M470" s="56">
        <v>7.0000000000000007E-2</v>
      </c>
      <c r="N470" s="53">
        <v>3</v>
      </c>
      <c r="O470" s="53">
        <v>3</v>
      </c>
      <c r="P470" s="54" t="str">
        <f t="shared" si="7"/>
        <v>33</v>
      </c>
      <c r="Q470" s="54"/>
      <c r="R470" s="53" t="s">
        <v>1650</v>
      </c>
    </row>
    <row r="471" spans="1:18" x14ac:dyDescent="0.25">
      <c r="A471" s="5" t="s">
        <v>303</v>
      </c>
      <c r="B471" s="5" t="s">
        <v>10025</v>
      </c>
      <c r="C471" s="5" t="s">
        <v>10026</v>
      </c>
      <c r="D471" s="55">
        <v>5.7200000000000069</v>
      </c>
      <c r="E471" s="55">
        <v>28.479500000000002</v>
      </c>
      <c r="F471" s="56">
        <v>4.97</v>
      </c>
      <c r="G471" s="55">
        <v>22.75</v>
      </c>
      <c r="H471" s="57">
        <v>62</v>
      </c>
      <c r="I471" s="56">
        <v>0.04</v>
      </c>
      <c r="J471" s="55">
        <v>1760.25</v>
      </c>
      <c r="K471" s="56">
        <v>7.0000000000000007E-2</v>
      </c>
      <c r="L471" s="55">
        <v>1405.61</v>
      </c>
      <c r="M471" s="56">
        <v>7.0000000000000007E-2</v>
      </c>
      <c r="N471" s="53">
        <v>3</v>
      </c>
      <c r="O471" s="53">
        <v>3</v>
      </c>
      <c r="P471" s="54" t="str">
        <f t="shared" si="7"/>
        <v>33</v>
      </c>
      <c r="Q471" s="54"/>
      <c r="R471" s="53" t="s">
        <v>1650</v>
      </c>
    </row>
    <row r="472" spans="1:18" x14ac:dyDescent="0.25">
      <c r="A472" s="5" t="s">
        <v>303</v>
      </c>
      <c r="B472" s="5" t="s">
        <v>10855</v>
      </c>
      <c r="C472" s="5" t="s">
        <v>10856</v>
      </c>
      <c r="D472" s="55">
        <v>4.7013611111111127</v>
      </c>
      <c r="E472" s="55">
        <v>28.208100000000002</v>
      </c>
      <c r="F472" s="56">
        <v>5.99</v>
      </c>
      <c r="G472" s="55">
        <v>23.5</v>
      </c>
      <c r="H472" s="57">
        <v>60</v>
      </c>
      <c r="I472" s="56">
        <v>0.04</v>
      </c>
      <c r="J472" s="55">
        <v>1685.29</v>
      </c>
      <c r="K472" s="56">
        <v>7.0000000000000007E-2</v>
      </c>
      <c r="L472" s="55">
        <v>1403.2</v>
      </c>
      <c r="M472" s="56">
        <v>7.0000000000000007E-2</v>
      </c>
      <c r="N472" s="53">
        <v>3</v>
      </c>
      <c r="O472" s="53">
        <v>3</v>
      </c>
      <c r="P472" s="54" t="str">
        <f t="shared" si="7"/>
        <v>33</v>
      </c>
      <c r="Q472" s="54"/>
      <c r="R472" s="53" t="s">
        <v>3850</v>
      </c>
    </row>
    <row r="473" spans="1:18" x14ac:dyDescent="0.25">
      <c r="A473" s="5" t="s">
        <v>303</v>
      </c>
      <c r="B473" s="5" t="s">
        <v>10027</v>
      </c>
      <c r="C473" s="5" t="s">
        <v>10028</v>
      </c>
      <c r="D473" s="55">
        <v>7.1600000000000064</v>
      </c>
      <c r="E473" s="55">
        <v>34.630499999999998</v>
      </c>
      <c r="F473" s="56">
        <v>4.83</v>
      </c>
      <c r="G473" s="55">
        <v>27.47</v>
      </c>
      <c r="H473" s="57">
        <v>51</v>
      </c>
      <c r="I473" s="56">
        <v>0.04</v>
      </c>
      <c r="J473" s="55">
        <v>1766.16</v>
      </c>
      <c r="K473" s="56">
        <v>7.0000000000000007E-2</v>
      </c>
      <c r="L473" s="55">
        <v>1401</v>
      </c>
      <c r="M473" s="56">
        <v>7.0000000000000007E-2</v>
      </c>
      <c r="N473" s="53">
        <v>3</v>
      </c>
      <c r="O473" s="53">
        <v>3</v>
      </c>
      <c r="P473" s="54" t="str">
        <f t="shared" si="7"/>
        <v>33</v>
      </c>
      <c r="Q473" s="54"/>
      <c r="R473" s="53" t="s">
        <v>1650</v>
      </c>
    </row>
    <row r="474" spans="1:18" x14ac:dyDescent="0.25">
      <c r="A474" s="5" t="s">
        <v>303</v>
      </c>
      <c r="B474" s="5" t="s">
        <v>10029</v>
      </c>
      <c r="C474" s="5" t="s">
        <v>10030</v>
      </c>
      <c r="D474" s="55">
        <v>5.720000000000006</v>
      </c>
      <c r="E474" s="55">
        <v>29.1172</v>
      </c>
      <c r="F474" s="56">
        <v>5.09</v>
      </c>
      <c r="G474" s="55">
        <v>23.39</v>
      </c>
      <c r="H474" s="57">
        <v>59</v>
      </c>
      <c r="I474" s="56">
        <v>0.04</v>
      </c>
      <c r="J474" s="55">
        <v>1729.3</v>
      </c>
      <c r="K474" s="56">
        <v>7.0000000000000007E-2</v>
      </c>
      <c r="L474" s="55">
        <v>1391.82</v>
      </c>
      <c r="M474" s="56">
        <v>7.0000000000000007E-2</v>
      </c>
      <c r="N474" s="53">
        <v>3</v>
      </c>
      <c r="O474" s="53">
        <v>3</v>
      </c>
      <c r="P474" s="54" t="str">
        <f t="shared" si="7"/>
        <v>33</v>
      </c>
      <c r="Q474" s="54"/>
      <c r="R474" s="53" t="s">
        <v>1650</v>
      </c>
    </row>
    <row r="475" spans="1:18" x14ac:dyDescent="0.25">
      <c r="A475" s="5" t="s">
        <v>303</v>
      </c>
      <c r="B475" s="5" t="s">
        <v>10031</v>
      </c>
      <c r="C475" s="5" t="s">
        <v>10032</v>
      </c>
      <c r="D475" s="55">
        <v>4.0999999999999979</v>
      </c>
      <c r="E475" s="55">
        <v>23.885000000000002</v>
      </c>
      <c r="F475" s="56">
        <v>5.82</v>
      </c>
      <c r="G475" s="55">
        <v>19.78</v>
      </c>
      <c r="H475" s="57">
        <v>70</v>
      </c>
      <c r="I475" s="56">
        <v>0.05</v>
      </c>
      <c r="J475" s="55">
        <v>1675.3</v>
      </c>
      <c r="K475" s="56">
        <v>7.0000000000000007E-2</v>
      </c>
      <c r="L475" s="55">
        <v>1388.3</v>
      </c>
      <c r="M475" s="56">
        <v>7.0000000000000007E-2</v>
      </c>
      <c r="N475" s="53">
        <v>3</v>
      </c>
      <c r="O475" s="53">
        <v>3</v>
      </c>
      <c r="P475" s="54" t="str">
        <f t="shared" si="7"/>
        <v>33</v>
      </c>
      <c r="Q475" s="54"/>
      <c r="R475" s="53" t="s">
        <v>1650</v>
      </c>
    </row>
    <row r="476" spans="1:18" x14ac:dyDescent="0.25">
      <c r="A476" s="5" t="s">
        <v>303</v>
      </c>
      <c r="B476" s="5" t="s">
        <v>10033</v>
      </c>
      <c r="C476" s="5" t="s">
        <v>10034</v>
      </c>
      <c r="D476" s="55">
        <v>2.75</v>
      </c>
      <c r="E476" s="55">
        <v>16.3901</v>
      </c>
      <c r="F476" s="56">
        <v>5.96</v>
      </c>
      <c r="G476" s="55">
        <v>13.64</v>
      </c>
      <c r="H476" s="57">
        <v>99</v>
      </c>
      <c r="I476" s="56">
        <v>7.0000000000000007E-2</v>
      </c>
      <c r="J476" s="55">
        <v>1658.6</v>
      </c>
      <c r="K476" s="56">
        <v>0.06</v>
      </c>
      <c r="L476" s="55">
        <v>1386.35</v>
      </c>
      <c r="M476" s="56">
        <v>7.0000000000000007E-2</v>
      </c>
      <c r="N476" s="53">
        <v>3</v>
      </c>
      <c r="O476" s="53">
        <v>3</v>
      </c>
      <c r="P476" s="54" t="str">
        <f t="shared" si="7"/>
        <v>33</v>
      </c>
      <c r="Q476" s="54"/>
      <c r="R476" s="53" t="s">
        <v>1650</v>
      </c>
    </row>
    <row r="477" spans="1:18" x14ac:dyDescent="0.25">
      <c r="A477" s="5" t="s">
        <v>303</v>
      </c>
      <c r="B477" s="5" t="s">
        <v>10035</v>
      </c>
      <c r="C477" s="5" t="s">
        <v>10036</v>
      </c>
      <c r="D477" s="55">
        <v>9.5</v>
      </c>
      <c r="E477" s="55">
        <v>44.933300000000003</v>
      </c>
      <c r="F477" s="56">
        <v>4.72</v>
      </c>
      <c r="G477" s="55">
        <v>35.43</v>
      </c>
      <c r="H477" s="57">
        <v>40</v>
      </c>
      <c r="I477" s="56">
        <v>0.03</v>
      </c>
      <c r="J477" s="55">
        <v>1763.2</v>
      </c>
      <c r="K477" s="56">
        <v>7.0000000000000007E-2</v>
      </c>
      <c r="L477" s="55">
        <v>1383.2</v>
      </c>
      <c r="M477" s="56">
        <v>7.0000000000000007E-2</v>
      </c>
      <c r="N477" s="53">
        <v>3</v>
      </c>
      <c r="O477" s="53">
        <v>3</v>
      </c>
      <c r="P477" s="54" t="str">
        <f t="shared" si="7"/>
        <v>33</v>
      </c>
      <c r="Q477" s="54"/>
      <c r="R477" s="53" t="s">
        <v>1650</v>
      </c>
    </row>
    <row r="478" spans="1:18" x14ac:dyDescent="0.25">
      <c r="A478" s="5" t="s">
        <v>303</v>
      </c>
      <c r="B478" s="5" t="s">
        <v>10037</v>
      </c>
      <c r="C478" s="5" t="s">
        <v>10038</v>
      </c>
      <c r="D478" s="55">
        <v>1.8499999999999965</v>
      </c>
      <c r="E478" s="55">
        <v>13.1791</v>
      </c>
      <c r="F478" s="56">
        <v>7.12</v>
      </c>
      <c r="G478" s="55">
        <v>11.32</v>
      </c>
      <c r="H478" s="57">
        <v>122</v>
      </c>
      <c r="I478" s="56">
        <v>0.09</v>
      </c>
      <c r="J478" s="55">
        <v>1608.68</v>
      </c>
      <c r="K478" s="56">
        <v>0.06</v>
      </c>
      <c r="L478" s="55">
        <v>1382.98</v>
      </c>
      <c r="M478" s="56">
        <v>7.0000000000000007E-2</v>
      </c>
      <c r="N478" s="53">
        <v>3</v>
      </c>
      <c r="O478" s="53">
        <v>3</v>
      </c>
      <c r="P478" s="54" t="str">
        <f t="shared" si="7"/>
        <v>33</v>
      </c>
      <c r="Q478" s="54"/>
      <c r="R478" s="53" t="s">
        <v>1650</v>
      </c>
    </row>
    <row r="479" spans="1:18" x14ac:dyDescent="0.25">
      <c r="A479" s="5" t="s">
        <v>303</v>
      </c>
      <c r="B479" s="5" t="s">
        <v>10039</v>
      </c>
      <c r="C479" s="5" t="s">
        <v>9971</v>
      </c>
      <c r="D479" s="55">
        <v>6.71</v>
      </c>
      <c r="E479" s="55">
        <v>37.519500000000001</v>
      </c>
      <c r="F479" s="56">
        <v>5.59</v>
      </c>
      <c r="G479" s="55">
        <v>30.8</v>
      </c>
      <c r="H479" s="57">
        <v>45</v>
      </c>
      <c r="I479" s="56">
        <v>0.03</v>
      </c>
      <c r="J479" s="55">
        <v>1680.3</v>
      </c>
      <c r="K479" s="56">
        <v>7.0000000000000007E-2</v>
      </c>
      <c r="L479" s="55">
        <v>1378.35</v>
      </c>
      <c r="M479" s="56">
        <v>7.0000000000000007E-2</v>
      </c>
      <c r="N479" s="53">
        <v>3</v>
      </c>
      <c r="O479" s="53">
        <v>3</v>
      </c>
      <c r="P479" s="54" t="str">
        <f t="shared" si="7"/>
        <v>33</v>
      </c>
      <c r="Q479" s="54"/>
      <c r="R479" s="53" t="s">
        <v>1650</v>
      </c>
    </row>
    <row r="480" spans="1:18" x14ac:dyDescent="0.25">
      <c r="A480" s="5" t="s">
        <v>303</v>
      </c>
      <c r="B480" s="5" t="s">
        <v>10040</v>
      </c>
      <c r="C480" s="5" t="s">
        <v>10041</v>
      </c>
      <c r="D480" s="55">
        <v>2.159999999999997</v>
      </c>
      <c r="E480" s="55">
        <v>14.2605</v>
      </c>
      <c r="F480" s="56">
        <v>6.6</v>
      </c>
      <c r="G480" s="55">
        <v>12.1</v>
      </c>
      <c r="H480" s="57">
        <v>114</v>
      </c>
      <c r="I480" s="56">
        <v>0.09</v>
      </c>
      <c r="J480" s="55">
        <v>1616.96</v>
      </c>
      <c r="K480" s="56">
        <v>0.06</v>
      </c>
      <c r="L480" s="55">
        <v>1370.72</v>
      </c>
      <c r="M480" s="56">
        <v>0.06</v>
      </c>
      <c r="N480" s="53">
        <v>3</v>
      </c>
      <c r="O480" s="53">
        <v>3</v>
      </c>
      <c r="P480" s="54" t="str">
        <f t="shared" si="7"/>
        <v>33</v>
      </c>
      <c r="Q480" s="54"/>
      <c r="R480" s="53" t="s">
        <v>1650</v>
      </c>
    </row>
    <row r="481" spans="1:18" x14ac:dyDescent="0.25">
      <c r="A481" s="5" t="s">
        <v>303</v>
      </c>
      <c r="B481" s="5" t="s">
        <v>10857</v>
      </c>
      <c r="C481" s="5" t="s">
        <v>10858</v>
      </c>
      <c r="D481" s="55">
        <v>2.2863513513513509</v>
      </c>
      <c r="E481" s="55">
        <v>13.7181</v>
      </c>
      <c r="F481" s="56">
        <v>5.99</v>
      </c>
      <c r="G481" s="55">
        <v>11.43</v>
      </c>
      <c r="H481" s="57">
        <v>118</v>
      </c>
      <c r="I481" s="56">
        <v>0.09</v>
      </c>
      <c r="J481" s="55">
        <v>1628.2</v>
      </c>
      <c r="K481" s="56">
        <v>0.06</v>
      </c>
      <c r="L481" s="55">
        <v>1358.41</v>
      </c>
      <c r="M481" s="56">
        <v>0.06</v>
      </c>
      <c r="N481" s="53">
        <v>3</v>
      </c>
      <c r="O481" s="53">
        <v>3</v>
      </c>
      <c r="P481" s="54" t="str">
        <f t="shared" si="7"/>
        <v>33</v>
      </c>
      <c r="Q481" s="54"/>
      <c r="R481" s="53" t="s">
        <v>3850</v>
      </c>
    </row>
    <row r="482" spans="1:18" x14ac:dyDescent="0.25">
      <c r="A482" s="5" t="s">
        <v>303</v>
      </c>
      <c r="B482" s="5" t="s">
        <v>10042</v>
      </c>
      <c r="C482" s="5" t="s">
        <v>10043</v>
      </c>
      <c r="D482" s="55">
        <v>3.5099999999999953</v>
      </c>
      <c r="E482" s="55">
        <v>18.758099999999999</v>
      </c>
      <c r="F482" s="56">
        <v>5.34</v>
      </c>
      <c r="G482" s="55">
        <v>15.24</v>
      </c>
      <c r="H482" s="57">
        <v>89</v>
      </c>
      <c r="I482" s="56">
        <v>7.0000000000000007E-2</v>
      </c>
      <c r="J482" s="55">
        <v>1666.92</v>
      </c>
      <c r="K482" s="56">
        <v>7.0000000000000007E-2</v>
      </c>
      <c r="L482" s="55">
        <v>1354.53</v>
      </c>
      <c r="M482" s="56">
        <v>0.06</v>
      </c>
      <c r="N482" s="53">
        <v>3</v>
      </c>
      <c r="O482" s="53">
        <v>3</v>
      </c>
      <c r="P482" s="54" t="str">
        <f t="shared" si="7"/>
        <v>33</v>
      </c>
      <c r="Q482" s="54"/>
      <c r="R482" s="53" t="s">
        <v>1650</v>
      </c>
    </row>
    <row r="483" spans="1:18" x14ac:dyDescent="0.25">
      <c r="A483" s="5" t="s">
        <v>303</v>
      </c>
      <c r="B483" s="5" t="s">
        <v>10044</v>
      </c>
      <c r="C483" s="5" t="s">
        <v>10045</v>
      </c>
      <c r="D483" s="55">
        <v>4.0500000000000043</v>
      </c>
      <c r="E483" s="55">
        <v>22.692599999999999</v>
      </c>
      <c r="F483" s="56">
        <v>5.6</v>
      </c>
      <c r="G483" s="55">
        <v>18.64</v>
      </c>
      <c r="H483" s="57">
        <v>72</v>
      </c>
      <c r="I483" s="56">
        <v>0.05</v>
      </c>
      <c r="J483" s="55">
        <v>1622.91</v>
      </c>
      <c r="K483" s="56">
        <v>0.06</v>
      </c>
      <c r="L483" s="55">
        <v>1331.31</v>
      </c>
      <c r="M483" s="56">
        <v>0.06</v>
      </c>
      <c r="N483" s="53">
        <v>3</v>
      </c>
      <c r="O483" s="53">
        <v>3</v>
      </c>
      <c r="P483" s="54" t="str">
        <f t="shared" si="7"/>
        <v>33</v>
      </c>
      <c r="Q483" s="54"/>
      <c r="R483" s="53" t="s">
        <v>1650</v>
      </c>
    </row>
    <row r="484" spans="1:18" x14ac:dyDescent="0.25">
      <c r="A484" s="5" t="s">
        <v>303</v>
      </c>
      <c r="B484" s="5" t="s">
        <v>10046</v>
      </c>
      <c r="C484" s="5" t="s">
        <v>10047</v>
      </c>
      <c r="D484" s="55">
        <v>3.1500000000000035</v>
      </c>
      <c r="E484" s="55">
        <v>22.026900000000001</v>
      </c>
      <c r="F484" s="56">
        <v>6.99</v>
      </c>
      <c r="G484" s="55">
        <v>18.87</v>
      </c>
      <c r="H484" s="57">
        <v>70</v>
      </c>
      <c r="I484" s="56">
        <v>0.05</v>
      </c>
      <c r="J484" s="55">
        <v>1540.83</v>
      </c>
      <c r="K484" s="56">
        <v>0.06</v>
      </c>
      <c r="L484" s="55">
        <v>1320.33</v>
      </c>
      <c r="M484" s="56">
        <v>0.06</v>
      </c>
      <c r="N484" s="53">
        <v>3</v>
      </c>
      <c r="O484" s="53">
        <v>3</v>
      </c>
      <c r="P484" s="54" t="str">
        <f t="shared" si="7"/>
        <v>33</v>
      </c>
      <c r="Q484" s="54"/>
      <c r="R484" s="53" t="s">
        <v>1650</v>
      </c>
    </row>
    <row r="485" spans="1:18" x14ac:dyDescent="0.25">
      <c r="A485" s="5" t="s">
        <v>303</v>
      </c>
      <c r="B485" s="5" t="s">
        <v>10048</v>
      </c>
      <c r="C485" s="5" t="s">
        <v>10049</v>
      </c>
      <c r="D485" s="55">
        <v>8.06</v>
      </c>
      <c r="E485" s="55">
        <v>37.535899999999998</v>
      </c>
      <c r="F485" s="56">
        <v>4.6500000000000004</v>
      </c>
      <c r="G485" s="55">
        <v>29.47</v>
      </c>
      <c r="H485" s="57">
        <v>44</v>
      </c>
      <c r="I485" s="56">
        <v>0.03</v>
      </c>
      <c r="J485" s="55">
        <v>1666.51</v>
      </c>
      <c r="K485" s="56">
        <v>7.0000000000000007E-2</v>
      </c>
      <c r="L485" s="55">
        <v>1311.87</v>
      </c>
      <c r="M485" s="56">
        <v>0.06</v>
      </c>
      <c r="N485" s="53">
        <v>3</v>
      </c>
      <c r="O485" s="53">
        <v>3</v>
      </c>
      <c r="P485" s="54" t="str">
        <f t="shared" si="7"/>
        <v>33</v>
      </c>
      <c r="Q485" s="54"/>
      <c r="R485" s="53" t="s">
        <v>1650</v>
      </c>
    </row>
    <row r="486" spans="1:18" x14ac:dyDescent="0.25">
      <c r="A486" s="5" t="s">
        <v>303</v>
      </c>
      <c r="B486" s="5" t="s">
        <v>10050</v>
      </c>
      <c r="C486" s="5" t="s">
        <v>10051</v>
      </c>
      <c r="D486" s="55">
        <v>6.3500000000000014</v>
      </c>
      <c r="E486" s="55">
        <v>32.4</v>
      </c>
      <c r="F486" s="56">
        <v>5.0999999999999996</v>
      </c>
      <c r="G486" s="55">
        <v>26.05</v>
      </c>
      <c r="H486" s="57">
        <v>54</v>
      </c>
      <c r="I486" s="56">
        <v>0.04</v>
      </c>
      <c r="J486" s="55">
        <v>1652.4</v>
      </c>
      <c r="K486" s="56">
        <v>0.06</v>
      </c>
      <c r="L486" s="55">
        <v>1309.5</v>
      </c>
      <c r="M486" s="56">
        <v>0.06</v>
      </c>
      <c r="N486" s="53">
        <v>3</v>
      </c>
      <c r="O486" s="53">
        <v>3</v>
      </c>
      <c r="P486" s="54" t="str">
        <f t="shared" si="7"/>
        <v>33</v>
      </c>
      <c r="Q486" s="54"/>
      <c r="R486" s="53" t="s">
        <v>1650</v>
      </c>
    </row>
    <row r="487" spans="1:18" x14ac:dyDescent="0.25">
      <c r="A487" s="5" t="s">
        <v>303</v>
      </c>
      <c r="B487" s="5" t="s">
        <v>10859</v>
      </c>
      <c r="C487" s="5" t="s">
        <v>10860</v>
      </c>
      <c r="D487" s="55">
        <v>2.8037962962962952</v>
      </c>
      <c r="E487" s="55">
        <v>16.822700000000001</v>
      </c>
      <c r="F487" s="56">
        <v>5.99</v>
      </c>
      <c r="G487" s="55">
        <v>14.01</v>
      </c>
      <c r="H487" s="57">
        <v>93</v>
      </c>
      <c r="I487" s="56">
        <v>7.0000000000000007E-2</v>
      </c>
      <c r="J487" s="55">
        <v>1569.05</v>
      </c>
      <c r="K487" s="56">
        <v>0.06</v>
      </c>
      <c r="L487" s="55">
        <v>1308.29</v>
      </c>
      <c r="M487" s="56">
        <v>0.06</v>
      </c>
      <c r="N487" s="53">
        <v>3</v>
      </c>
      <c r="O487" s="53">
        <v>3</v>
      </c>
      <c r="P487" s="54" t="str">
        <f t="shared" si="7"/>
        <v>33</v>
      </c>
      <c r="Q487" s="54"/>
      <c r="R487" s="53" t="s">
        <v>3850</v>
      </c>
    </row>
    <row r="488" spans="1:18" x14ac:dyDescent="0.25">
      <c r="A488" s="5" t="s">
        <v>303</v>
      </c>
      <c r="B488" s="5" t="s">
        <v>10052</v>
      </c>
      <c r="C488" s="5" t="s">
        <v>10053</v>
      </c>
      <c r="D488" s="55">
        <v>4.8600000000000065</v>
      </c>
      <c r="E488" s="55">
        <v>29.110299999999999</v>
      </c>
      <c r="F488" s="56">
        <v>5.98</v>
      </c>
      <c r="G488" s="55">
        <v>24.25</v>
      </c>
      <c r="H488" s="57">
        <v>54</v>
      </c>
      <c r="I488" s="56">
        <v>0.04</v>
      </c>
      <c r="J488" s="55">
        <v>1564.85</v>
      </c>
      <c r="K488" s="56">
        <v>0.06</v>
      </c>
      <c r="L488" s="55">
        <v>1302.4100000000001</v>
      </c>
      <c r="M488" s="56">
        <v>0.06</v>
      </c>
      <c r="N488" s="53">
        <v>3</v>
      </c>
      <c r="O488" s="53">
        <v>3</v>
      </c>
      <c r="P488" s="54" t="str">
        <f t="shared" si="7"/>
        <v>33</v>
      </c>
      <c r="Q488" s="54"/>
      <c r="R488" s="53" t="s">
        <v>1650</v>
      </c>
    </row>
    <row r="489" spans="1:18" x14ac:dyDescent="0.25">
      <c r="A489" s="5" t="s">
        <v>303</v>
      </c>
      <c r="B489" s="5" t="s">
        <v>10054</v>
      </c>
      <c r="C489" s="5" t="s">
        <v>10055</v>
      </c>
      <c r="D489" s="55">
        <v>2.340000000000003</v>
      </c>
      <c r="E489" s="55">
        <v>14.4916</v>
      </c>
      <c r="F489" s="56">
        <v>6.19</v>
      </c>
      <c r="G489" s="55">
        <v>12.15</v>
      </c>
      <c r="H489" s="57">
        <v>106</v>
      </c>
      <c r="I489" s="56">
        <v>0.08</v>
      </c>
      <c r="J489" s="55">
        <v>1540.1</v>
      </c>
      <c r="K489" s="56">
        <v>0.06</v>
      </c>
      <c r="L489" s="55">
        <v>1292.06</v>
      </c>
      <c r="M489" s="56">
        <v>0.06</v>
      </c>
      <c r="N489" s="53">
        <v>3</v>
      </c>
      <c r="O489" s="53">
        <v>3</v>
      </c>
      <c r="P489" s="54" t="str">
        <f t="shared" si="7"/>
        <v>33</v>
      </c>
      <c r="Q489" s="54"/>
      <c r="R489" s="53" t="s">
        <v>1650</v>
      </c>
    </row>
    <row r="490" spans="1:18" x14ac:dyDescent="0.25">
      <c r="A490" s="5" t="s">
        <v>303</v>
      </c>
      <c r="B490" s="5" t="s">
        <v>10056</v>
      </c>
      <c r="C490" s="5" t="s">
        <v>10057</v>
      </c>
      <c r="D490" s="55">
        <v>2.6599999999999984</v>
      </c>
      <c r="E490" s="55">
        <v>14.7752</v>
      </c>
      <c r="F490" s="56">
        <v>5.55</v>
      </c>
      <c r="G490" s="55">
        <v>12.11</v>
      </c>
      <c r="H490" s="57">
        <v>106</v>
      </c>
      <c r="I490" s="56">
        <v>0.08</v>
      </c>
      <c r="J490" s="55">
        <v>1567.3</v>
      </c>
      <c r="K490" s="56">
        <v>0.06</v>
      </c>
      <c r="L490" s="55">
        <v>1285.3399999999999</v>
      </c>
      <c r="M490" s="56">
        <v>0.06</v>
      </c>
      <c r="N490" s="53">
        <v>3</v>
      </c>
      <c r="O490" s="53">
        <v>3</v>
      </c>
      <c r="P490" s="54" t="str">
        <f t="shared" si="7"/>
        <v>33</v>
      </c>
      <c r="Q490" s="54"/>
      <c r="R490" s="53" t="s">
        <v>1650</v>
      </c>
    </row>
    <row r="491" spans="1:18" x14ac:dyDescent="0.25">
      <c r="A491" s="5" t="s">
        <v>303</v>
      </c>
      <c r="B491" s="5" t="s">
        <v>10058</v>
      </c>
      <c r="C491" s="5" t="s">
        <v>10059</v>
      </c>
      <c r="D491" s="55">
        <v>3.4699999999999993</v>
      </c>
      <c r="E491" s="55">
        <v>22.9345</v>
      </c>
      <c r="F491" s="56">
        <v>6.6</v>
      </c>
      <c r="G491" s="55">
        <v>19.46</v>
      </c>
      <c r="H491" s="57">
        <v>66</v>
      </c>
      <c r="I491" s="56">
        <v>0.05</v>
      </c>
      <c r="J491" s="55">
        <v>1513.55</v>
      </c>
      <c r="K491" s="56">
        <v>0.06</v>
      </c>
      <c r="L491" s="55">
        <v>1284.53</v>
      </c>
      <c r="M491" s="56">
        <v>0.06</v>
      </c>
      <c r="N491" s="53">
        <v>3</v>
      </c>
      <c r="O491" s="53">
        <v>3</v>
      </c>
      <c r="P491" s="54" t="str">
        <f t="shared" si="7"/>
        <v>33</v>
      </c>
      <c r="Q491" s="54"/>
      <c r="R491" s="53" t="s">
        <v>1650</v>
      </c>
    </row>
    <row r="492" spans="1:18" x14ac:dyDescent="0.25">
      <c r="A492" s="5" t="s">
        <v>303</v>
      </c>
      <c r="B492" s="5" t="s">
        <v>10060</v>
      </c>
      <c r="C492" s="5" t="s">
        <v>10061</v>
      </c>
      <c r="D492" s="55">
        <v>5.400000000000003</v>
      </c>
      <c r="E492" s="55">
        <v>30.1312</v>
      </c>
      <c r="F492" s="56">
        <v>5.57</v>
      </c>
      <c r="G492" s="55">
        <v>24.73</v>
      </c>
      <c r="H492" s="57">
        <v>52</v>
      </c>
      <c r="I492" s="56">
        <v>0.04</v>
      </c>
      <c r="J492" s="55">
        <v>1560.37</v>
      </c>
      <c r="K492" s="56">
        <v>0.06</v>
      </c>
      <c r="L492" s="55">
        <v>1279.57</v>
      </c>
      <c r="M492" s="56">
        <v>0.06</v>
      </c>
      <c r="N492" s="53">
        <v>3</v>
      </c>
      <c r="O492" s="53">
        <v>3</v>
      </c>
      <c r="P492" s="54" t="str">
        <f t="shared" si="7"/>
        <v>33</v>
      </c>
      <c r="Q492" s="54"/>
      <c r="R492" s="53" t="s">
        <v>1650</v>
      </c>
    </row>
    <row r="493" spans="1:18" x14ac:dyDescent="0.25">
      <c r="A493" s="5" t="s">
        <v>303</v>
      </c>
      <c r="B493" s="5" t="s">
        <v>10062</v>
      </c>
      <c r="C493" s="5" t="s">
        <v>10063</v>
      </c>
      <c r="D493" s="55">
        <v>3.199999999999994</v>
      </c>
      <c r="E493" s="55">
        <v>16.0929</v>
      </c>
      <c r="F493" s="56">
        <v>5.0199999999999996</v>
      </c>
      <c r="G493" s="55">
        <v>12.89</v>
      </c>
      <c r="H493" s="57">
        <v>98</v>
      </c>
      <c r="I493" s="56">
        <v>7.0000000000000007E-2</v>
      </c>
      <c r="J493" s="55">
        <v>1584.92</v>
      </c>
      <c r="K493" s="56">
        <v>0.06</v>
      </c>
      <c r="L493" s="55">
        <v>1271.32</v>
      </c>
      <c r="M493" s="56">
        <v>0.06</v>
      </c>
      <c r="N493" s="53">
        <v>3</v>
      </c>
      <c r="O493" s="53">
        <v>3</v>
      </c>
      <c r="P493" s="54" t="str">
        <f t="shared" si="7"/>
        <v>33</v>
      </c>
      <c r="Q493" s="54"/>
      <c r="R493" s="53" t="s">
        <v>1650</v>
      </c>
    </row>
    <row r="494" spans="1:18" x14ac:dyDescent="0.25">
      <c r="A494" s="5" t="s">
        <v>303</v>
      </c>
      <c r="B494" s="5" t="s">
        <v>10861</v>
      </c>
      <c r="C494" s="5" t="s">
        <v>10862</v>
      </c>
      <c r="D494" s="55">
        <v>11.051086956521742</v>
      </c>
      <c r="E494" s="55">
        <v>66.3065</v>
      </c>
      <c r="F494" s="56">
        <v>5.99</v>
      </c>
      <c r="G494" s="55">
        <v>55.25</v>
      </c>
      <c r="H494" s="57">
        <v>23</v>
      </c>
      <c r="I494" s="56">
        <v>0.01</v>
      </c>
      <c r="J494" s="55">
        <v>1525.05</v>
      </c>
      <c r="K494" s="56">
        <v>0.06</v>
      </c>
      <c r="L494" s="55">
        <v>1270.8699999999999</v>
      </c>
      <c r="M494" s="56">
        <v>0.06</v>
      </c>
      <c r="N494" s="53">
        <v>3</v>
      </c>
      <c r="O494" s="53">
        <v>3</v>
      </c>
      <c r="P494" s="54" t="str">
        <f t="shared" si="7"/>
        <v>33</v>
      </c>
      <c r="Q494" s="54"/>
      <c r="R494" s="53" t="s">
        <v>3850</v>
      </c>
    </row>
    <row r="495" spans="1:18" x14ac:dyDescent="0.25">
      <c r="A495" s="5" t="s">
        <v>303</v>
      </c>
      <c r="B495" s="5" t="s">
        <v>10064</v>
      </c>
      <c r="C495" s="5" t="s">
        <v>2003</v>
      </c>
      <c r="D495" s="55">
        <v>3.3300000000000036</v>
      </c>
      <c r="E495" s="55">
        <v>16.996400000000001</v>
      </c>
      <c r="F495" s="56">
        <v>5.0999999999999996</v>
      </c>
      <c r="G495" s="55">
        <v>13.66</v>
      </c>
      <c r="H495" s="57">
        <v>92</v>
      </c>
      <c r="I495" s="56">
        <v>7.0000000000000007E-2</v>
      </c>
      <c r="J495" s="55">
        <v>1569.06</v>
      </c>
      <c r="K495" s="56">
        <v>0.06</v>
      </c>
      <c r="L495" s="55">
        <v>1262.7</v>
      </c>
      <c r="M495" s="56">
        <v>0.06</v>
      </c>
      <c r="N495" s="53">
        <v>3</v>
      </c>
      <c r="O495" s="53">
        <v>3</v>
      </c>
      <c r="P495" s="54" t="str">
        <f t="shared" si="7"/>
        <v>33</v>
      </c>
      <c r="Q495" s="54"/>
      <c r="R495" s="53" t="s">
        <v>1650</v>
      </c>
    </row>
    <row r="496" spans="1:18" x14ac:dyDescent="0.25">
      <c r="A496" s="5" t="s">
        <v>303</v>
      </c>
      <c r="B496" s="5" t="s">
        <v>10065</v>
      </c>
      <c r="C496" s="5" t="s">
        <v>10066</v>
      </c>
      <c r="D496" s="55">
        <v>2.8400000000000025</v>
      </c>
      <c r="E496" s="55">
        <v>17.702100000000002</v>
      </c>
      <c r="F496" s="56">
        <v>6.23</v>
      </c>
      <c r="G496" s="55">
        <v>14.86</v>
      </c>
      <c r="H496" s="57">
        <v>86</v>
      </c>
      <c r="I496" s="56">
        <v>0.06</v>
      </c>
      <c r="J496" s="55">
        <v>1498.95</v>
      </c>
      <c r="K496" s="56">
        <v>0.06</v>
      </c>
      <c r="L496" s="55">
        <v>1254.71</v>
      </c>
      <c r="M496" s="56">
        <v>0.06</v>
      </c>
      <c r="N496" s="53">
        <v>3</v>
      </c>
      <c r="O496" s="53">
        <v>3</v>
      </c>
      <c r="P496" s="54" t="str">
        <f t="shared" si="7"/>
        <v>33</v>
      </c>
      <c r="Q496" s="54"/>
      <c r="R496" s="53" t="s">
        <v>1650</v>
      </c>
    </row>
    <row r="497" spans="1:18" x14ac:dyDescent="0.25">
      <c r="A497" s="5" t="s">
        <v>303</v>
      </c>
      <c r="B497" s="5" t="s">
        <v>10067</v>
      </c>
      <c r="C497" s="5" t="s">
        <v>10068</v>
      </c>
      <c r="D497" s="55">
        <v>2.7899999999999983</v>
      </c>
      <c r="E497" s="55">
        <v>18.620999999999999</v>
      </c>
      <c r="F497" s="56">
        <v>6.67</v>
      </c>
      <c r="G497" s="55">
        <v>15.83</v>
      </c>
      <c r="H497" s="57">
        <v>79</v>
      </c>
      <c r="I497" s="56">
        <v>0.06</v>
      </c>
      <c r="J497" s="55">
        <v>1471.06</v>
      </c>
      <c r="K497" s="56">
        <v>0.06</v>
      </c>
      <c r="L497" s="55">
        <v>1250.6500000000001</v>
      </c>
      <c r="M497" s="56">
        <v>0.06</v>
      </c>
      <c r="N497" s="53">
        <v>3</v>
      </c>
      <c r="O497" s="53">
        <v>3</v>
      </c>
      <c r="P497" s="54" t="str">
        <f t="shared" si="7"/>
        <v>33</v>
      </c>
      <c r="Q497" s="54"/>
      <c r="R497" s="53" t="s">
        <v>1650</v>
      </c>
    </row>
    <row r="498" spans="1:18" x14ac:dyDescent="0.25">
      <c r="A498" s="5" t="s">
        <v>303</v>
      </c>
      <c r="B498" s="5" t="s">
        <v>10069</v>
      </c>
      <c r="C498" s="5" t="s">
        <v>10070</v>
      </c>
      <c r="D498" s="55">
        <v>1.9399999999999984</v>
      </c>
      <c r="E498" s="55">
        <v>16.648199999999999</v>
      </c>
      <c r="F498" s="56">
        <v>8.58</v>
      </c>
      <c r="G498" s="55">
        <v>14.7</v>
      </c>
      <c r="H498" s="57">
        <v>85</v>
      </c>
      <c r="I498" s="56">
        <v>0.06</v>
      </c>
      <c r="J498" s="55">
        <v>1415.1</v>
      </c>
      <c r="K498" s="56">
        <v>0.05</v>
      </c>
      <c r="L498" s="55">
        <v>1250.2</v>
      </c>
      <c r="M498" s="56">
        <v>0.06</v>
      </c>
      <c r="N498" s="53">
        <v>3</v>
      </c>
      <c r="O498" s="53">
        <v>3</v>
      </c>
      <c r="P498" s="54" t="str">
        <f t="shared" si="7"/>
        <v>33</v>
      </c>
      <c r="Q498" s="54"/>
      <c r="R498" s="53" t="s">
        <v>1650</v>
      </c>
    </row>
    <row r="499" spans="1:18" x14ac:dyDescent="0.25">
      <c r="A499" s="5" t="s">
        <v>303</v>
      </c>
      <c r="B499" s="5" t="s">
        <v>10071</v>
      </c>
      <c r="C499" s="5" t="s">
        <v>10072</v>
      </c>
      <c r="D499" s="55">
        <v>2.3400000000000025</v>
      </c>
      <c r="E499" s="55">
        <v>15.6839</v>
      </c>
      <c r="F499" s="56">
        <v>6.7</v>
      </c>
      <c r="G499" s="55">
        <v>13.34</v>
      </c>
      <c r="H499" s="57">
        <v>98</v>
      </c>
      <c r="I499" s="56">
        <v>7.0000000000000007E-2</v>
      </c>
      <c r="J499" s="55">
        <v>1476.2</v>
      </c>
      <c r="K499" s="56">
        <v>0.06</v>
      </c>
      <c r="L499" s="55">
        <v>1246.8800000000001</v>
      </c>
      <c r="M499" s="56">
        <v>0.06</v>
      </c>
      <c r="N499" s="53">
        <v>3</v>
      </c>
      <c r="O499" s="53">
        <v>3</v>
      </c>
      <c r="P499" s="54" t="str">
        <f t="shared" si="7"/>
        <v>33</v>
      </c>
      <c r="Q499" s="54"/>
      <c r="R499" s="53" t="s">
        <v>1650</v>
      </c>
    </row>
    <row r="500" spans="1:18" x14ac:dyDescent="0.25">
      <c r="A500" s="5" t="s">
        <v>303</v>
      </c>
      <c r="B500" s="5" t="s">
        <v>10073</v>
      </c>
      <c r="C500" s="5" t="s">
        <v>10074</v>
      </c>
      <c r="D500" s="55">
        <v>5.8100000000000014</v>
      </c>
      <c r="E500" s="55">
        <v>30.322199999999999</v>
      </c>
      <c r="F500" s="56">
        <v>5.21</v>
      </c>
      <c r="G500" s="55">
        <v>24.51</v>
      </c>
      <c r="H500" s="57">
        <v>51</v>
      </c>
      <c r="I500" s="56">
        <v>0.04</v>
      </c>
      <c r="J500" s="55">
        <v>1541.71</v>
      </c>
      <c r="K500" s="56">
        <v>0.06</v>
      </c>
      <c r="L500" s="55">
        <v>1245.4000000000001</v>
      </c>
      <c r="M500" s="56">
        <v>0.06</v>
      </c>
      <c r="N500" s="53">
        <v>3</v>
      </c>
      <c r="O500" s="53">
        <v>3</v>
      </c>
      <c r="P500" s="54" t="str">
        <f t="shared" si="7"/>
        <v>33</v>
      </c>
      <c r="Q500" s="54"/>
      <c r="R500" s="53" t="s">
        <v>1650</v>
      </c>
    </row>
    <row r="501" spans="1:18" x14ac:dyDescent="0.25">
      <c r="A501" s="5" t="s">
        <v>303</v>
      </c>
      <c r="B501" s="5" t="s">
        <v>10863</v>
      </c>
      <c r="C501" s="5" t="s">
        <v>10864</v>
      </c>
      <c r="D501" s="55">
        <v>2.5729853479853464</v>
      </c>
      <c r="E501" s="55">
        <v>15.437900000000001</v>
      </c>
      <c r="F501" s="56">
        <v>5.99</v>
      </c>
      <c r="G501" s="55">
        <v>12.86</v>
      </c>
      <c r="H501" s="57">
        <v>99</v>
      </c>
      <c r="I501" s="56">
        <v>7.0000000000000007E-2</v>
      </c>
      <c r="J501" s="55">
        <v>1490.8</v>
      </c>
      <c r="K501" s="56">
        <v>0.06</v>
      </c>
      <c r="L501" s="55">
        <v>1236.07</v>
      </c>
      <c r="M501" s="56">
        <v>0.06</v>
      </c>
      <c r="N501" s="53">
        <v>3</v>
      </c>
      <c r="O501" s="53">
        <v>3</v>
      </c>
      <c r="P501" s="54" t="str">
        <f t="shared" si="7"/>
        <v>33</v>
      </c>
      <c r="Q501" s="54"/>
      <c r="R501" s="53" t="s">
        <v>3850</v>
      </c>
    </row>
    <row r="502" spans="1:18" x14ac:dyDescent="0.25">
      <c r="A502" s="5" t="s">
        <v>303</v>
      </c>
      <c r="B502" s="5" t="s">
        <v>10075</v>
      </c>
      <c r="C502" s="5" t="s">
        <v>10076</v>
      </c>
      <c r="D502" s="55">
        <v>6.0299999999999994</v>
      </c>
      <c r="E502" s="55">
        <v>33.456600000000002</v>
      </c>
      <c r="F502" s="56">
        <v>5.54</v>
      </c>
      <c r="G502" s="55">
        <v>27.42</v>
      </c>
      <c r="H502" s="57">
        <v>45</v>
      </c>
      <c r="I502" s="56">
        <v>0.03</v>
      </c>
      <c r="J502" s="55">
        <v>1505.55</v>
      </c>
      <c r="K502" s="56">
        <v>0.06</v>
      </c>
      <c r="L502" s="55">
        <v>1234.2</v>
      </c>
      <c r="M502" s="56">
        <v>0.06</v>
      </c>
      <c r="N502" s="53">
        <v>3</v>
      </c>
      <c r="O502" s="53">
        <v>3</v>
      </c>
      <c r="P502" s="54" t="str">
        <f t="shared" si="7"/>
        <v>33</v>
      </c>
      <c r="Q502" s="54"/>
      <c r="R502" s="53" t="s">
        <v>1650</v>
      </c>
    </row>
    <row r="503" spans="1:18" x14ac:dyDescent="0.25">
      <c r="A503" s="5" t="s">
        <v>303</v>
      </c>
      <c r="B503" s="5" t="s">
        <v>10077</v>
      </c>
      <c r="C503" s="5" t="s">
        <v>10078</v>
      </c>
      <c r="D503" s="55">
        <v>3.5099999999999962</v>
      </c>
      <c r="E503" s="55">
        <v>18.7197</v>
      </c>
      <c r="F503" s="56">
        <v>5.33</v>
      </c>
      <c r="G503" s="55">
        <v>15.2</v>
      </c>
      <c r="H503" s="57">
        <v>81</v>
      </c>
      <c r="I503" s="56">
        <v>0.06</v>
      </c>
      <c r="J503" s="55">
        <v>1512.7</v>
      </c>
      <c r="K503" s="56">
        <v>0.06</v>
      </c>
      <c r="L503" s="55">
        <v>1228.3900000000001</v>
      </c>
      <c r="M503" s="56">
        <v>0.06</v>
      </c>
      <c r="N503" s="53">
        <v>3</v>
      </c>
      <c r="O503" s="53">
        <v>3</v>
      </c>
      <c r="P503" s="54" t="str">
        <f t="shared" si="7"/>
        <v>33</v>
      </c>
      <c r="Q503" s="54"/>
      <c r="R503" s="53" t="s">
        <v>1650</v>
      </c>
    </row>
    <row r="504" spans="1:18" x14ac:dyDescent="0.25">
      <c r="A504" s="5" t="s">
        <v>303</v>
      </c>
      <c r="B504" s="5" t="s">
        <v>10865</v>
      </c>
      <c r="C504" s="5" t="s">
        <v>10866</v>
      </c>
      <c r="D504" s="55">
        <v>2.8177777777777768</v>
      </c>
      <c r="E504" s="55">
        <v>16.906600000000001</v>
      </c>
      <c r="F504" s="56">
        <v>5.99</v>
      </c>
      <c r="G504" s="55">
        <v>14.08</v>
      </c>
      <c r="H504" s="57">
        <v>90</v>
      </c>
      <c r="I504" s="56">
        <v>7.0000000000000007E-2</v>
      </c>
      <c r="J504" s="55">
        <v>1481.5</v>
      </c>
      <c r="K504" s="56">
        <v>0.06</v>
      </c>
      <c r="L504" s="55">
        <v>1227.9000000000001</v>
      </c>
      <c r="M504" s="56">
        <v>0.06</v>
      </c>
      <c r="N504" s="53">
        <v>3</v>
      </c>
      <c r="O504" s="53">
        <v>3</v>
      </c>
      <c r="P504" s="54" t="str">
        <f t="shared" si="7"/>
        <v>33</v>
      </c>
      <c r="Q504" s="54"/>
      <c r="R504" s="53" t="s">
        <v>3850</v>
      </c>
    </row>
    <row r="505" spans="1:18" x14ac:dyDescent="0.25">
      <c r="A505" s="5" t="s">
        <v>303</v>
      </c>
      <c r="B505" s="5" t="s">
        <v>10079</v>
      </c>
      <c r="C505" s="5" t="s">
        <v>10080</v>
      </c>
      <c r="D505" s="55">
        <v>2.9699999999999993</v>
      </c>
      <c r="E505" s="55">
        <v>19.163699999999999</v>
      </c>
      <c r="F505" s="56">
        <v>6.45</v>
      </c>
      <c r="G505" s="55">
        <v>16.190000000000001</v>
      </c>
      <c r="H505" s="57">
        <v>76</v>
      </c>
      <c r="I505" s="56">
        <v>0.06</v>
      </c>
      <c r="J505" s="55">
        <v>1453.28</v>
      </c>
      <c r="K505" s="56">
        <v>0.06</v>
      </c>
      <c r="L505" s="55">
        <v>1227.56</v>
      </c>
      <c r="M505" s="56">
        <v>0.06</v>
      </c>
      <c r="N505" s="53">
        <v>3</v>
      </c>
      <c r="O505" s="53">
        <v>3</v>
      </c>
      <c r="P505" s="54" t="str">
        <f t="shared" si="7"/>
        <v>33</v>
      </c>
      <c r="Q505" s="54"/>
      <c r="R505" s="53" t="s">
        <v>1650</v>
      </c>
    </row>
    <row r="506" spans="1:18" x14ac:dyDescent="0.25">
      <c r="A506" s="5" t="s">
        <v>303</v>
      </c>
      <c r="B506" s="5" t="s">
        <v>10081</v>
      </c>
      <c r="C506" s="5" t="s">
        <v>10082</v>
      </c>
      <c r="D506" s="55">
        <v>16.88</v>
      </c>
      <c r="E506" s="55">
        <v>59.473599999999998</v>
      </c>
      <c r="F506" s="56">
        <v>3.52</v>
      </c>
      <c r="G506" s="55">
        <v>42.59</v>
      </c>
      <c r="H506" s="57">
        <v>28</v>
      </c>
      <c r="I506" s="56">
        <v>0.02</v>
      </c>
      <c r="J506" s="55">
        <v>1689.24</v>
      </c>
      <c r="K506" s="56">
        <v>7.0000000000000007E-2</v>
      </c>
      <c r="L506" s="55">
        <v>1216.5999999999999</v>
      </c>
      <c r="M506" s="56">
        <v>0.06</v>
      </c>
      <c r="N506" s="53">
        <v>3</v>
      </c>
      <c r="O506" s="53">
        <v>3</v>
      </c>
      <c r="P506" s="54" t="str">
        <f t="shared" si="7"/>
        <v>33</v>
      </c>
      <c r="Q506" s="54"/>
      <c r="R506" s="53" t="s">
        <v>1650</v>
      </c>
    </row>
    <row r="507" spans="1:18" x14ac:dyDescent="0.25">
      <c r="A507" s="5" t="s">
        <v>303</v>
      </c>
      <c r="B507" s="5" t="s">
        <v>10083</v>
      </c>
      <c r="C507" s="5" t="s">
        <v>10084</v>
      </c>
      <c r="D507" s="55">
        <v>1.8499999999999968</v>
      </c>
      <c r="E507" s="55">
        <v>14.055300000000001</v>
      </c>
      <c r="F507" s="56">
        <v>7.59</v>
      </c>
      <c r="G507" s="55">
        <v>12.2</v>
      </c>
      <c r="H507" s="57">
        <v>100</v>
      </c>
      <c r="I507" s="56">
        <v>7.0000000000000007E-2</v>
      </c>
      <c r="J507" s="55">
        <v>1394.15</v>
      </c>
      <c r="K507" s="56">
        <v>0.05</v>
      </c>
      <c r="L507" s="55">
        <v>1209.1500000000001</v>
      </c>
      <c r="M507" s="56">
        <v>0.06</v>
      </c>
      <c r="N507" s="53">
        <v>3</v>
      </c>
      <c r="O507" s="53">
        <v>3</v>
      </c>
      <c r="P507" s="54" t="str">
        <f t="shared" si="7"/>
        <v>33</v>
      </c>
      <c r="Q507" s="54"/>
      <c r="R507" s="53" t="s">
        <v>1650</v>
      </c>
    </row>
    <row r="508" spans="1:18" x14ac:dyDescent="0.25">
      <c r="A508" s="5" t="s">
        <v>303</v>
      </c>
      <c r="B508" s="5" t="s">
        <v>10085</v>
      </c>
      <c r="C508" s="5" t="s">
        <v>10086</v>
      </c>
      <c r="D508" s="55">
        <v>1.8000000000000027</v>
      </c>
      <c r="E508" s="55">
        <v>12.2567</v>
      </c>
      <c r="F508" s="56">
        <v>6.8</v>
      </c>
      <c r="G508" s="55">
        <v>10.45</v>
      </c>
      <c r="H508" s="57">
        <v>117</v>
      </c>
      <c r="I508" s="56">
        <v>0.09</v>
      </c>
      <c r="J508" s="55">
        <v>1414</v>
      </c>
      <c r="K508" s="56">
        <v>0.05</v>
      </c>
      <c r="L508" s="55">
        <v>1203.4000000000001</v>
      </c>
      <c r="M508" s="56">
        <v>0.06</v>
      </c>
      <c r="N508" s="53">
        <v>3</v>
      </c>
      <c r="O508" s="53">
        <v>3</v>
      </c>
      <c r="P508" s="54" t="str">
        <f t="shared" si="7"/>
        <v>33</v>
      </c>
      <c r="Q508" s="54"/>
      <c r="R508" s="53" t="s">
        <v>1650</v>
      </c>
    </row>
    <row r="509" spans="1:18" x14ac:dyDescent="0.25">
      <c r="A509" s="5" t="s">
        <v>303</v>
      </c>
      <c r="B509" s="5" t="s">
        <v>10087</v>
      </c>
      <c r="C509" s="5" t="s">
        <v>2506</v>
      </c>
      <c r="D509" s="55">
        <v>2.340000000000003</v>
      </c>
      <c r="E509" s="55">
        <v>13.3725</v>
      </c>
      <c r="F509" s="56">
        <v>5.71</v>
      </c>
      <c r="G509" s="55">
        <v>11.03</v>
      </c>
      <c r="H509" s="57">
        <v>109</v>
      </c>
      <c r="I509" s="56">
        <v>0.08</v>
      </c>
      <c r="J509" s="55">
        <v>1454.24</v>
      </c>
      <c r="K509" s="56">
        <v>0.06</v>
      </c>
      <c r="L509" s="55">
        <v>1199.18</v>
      </c>
      <c r="M509" s="56">
        <v>0.06</v>
      </c>
      <c r="N509" s="53">
        <v>3</v>
      </c>
      <c r="O509" s="53">
        <v>3</v>
      </c>
      <c r="P509" s="54" t="str">
        <f t="shared" si="7"/>
        <v>33</v>
      </c>
      <c r="Q509" s="54"/>
      <c r="R509" s="53" t="s">
        <v>1650</v>
      </c>
    </row>
    <row r="510" spans="1:18" x14ac:dyDescent="0.25">
      <c r="A510" s="5" t="s">
        <v>303</v>
      </c>
      <c r="B510" s="5" t="s">
        <v>10088</v>
      </c>
      <c r="C510" s="5" t="s">
        <v>10089</v>
      </c>
      <c r="D510" s="55">
        <v>5.3100000000000014</v>
      </c>
      <c r="E510" s="55">
        <v>27.042000000000002</v>
      </c>
      <c r="F510" s="56">
        <v>5.09</v>
      </c>
      <c r="G510" s="55">
        <v>21.73</v>
      </c>
      <c r="H510" s="57">
        <v>54</v>
      </c>
      <c r="I510" s="56">
        <v>0.04</v>
      </c>
      <c r="J510" s="55">
        <v>1483.02</v>
      </c>
      <c r="K510" s="56">
        <v>0.06</v>
      </c>
      <c r="L510" s="55">
        <v>1196.28</v>
      </c>
      <c r="M510" s="56">
        <v>0.06</v>
      </c>
      <c r="N510" s="53">
        <v>3</v>
      </c>
      <c r="O510" s="53">
        <v>3</v>
      </c>
      <c r="P510" s="54" t="str">
        <f t="shared" si="7"/>
        <v>33</v>
      </c>
      <c r="Q510" s="54"/>
      <c r="R510" s="53" t="s">
        <v>1650</v>
      </c>
    </row>
    <row r="511" spans="1:18" x14ac:dyDescent="0.25">
      <c r="A511" s="5" t="s">
        <v>303</v>
      </c>
      <c r="B511" s="5" t="s">
        <v>10092</v>
      </c>
      <c r="C511" s="5" t="s">
        <v>10093</v>
      </c>
      <c r="D511" s="55">
        <v>3.1500000000000035</v>
      </c>
      <c r="E511" s="55">
        <v>14.8713</v>
      </c>
      <c r="F511" s="56">
        <v>4.72</v>
      </c>
      <c r="G511" s="55">
        <v>11.72</v>
      </c>
      <c r="H511" s="57">
        <v>109</v>
      </c>
      <c r="I511" s="56">
        <v>0.08</v>
      </c>
      <c r="J511" s="55">
        <v>1513.75</v>
      </c>
      <c r="K511" s="56">
        <v>0.06</v>
      </c>
      <c r="L511" s="55">
        <v>1170.4000000000001</v>
      </c>
      <c r="M511" s="56">
        <v>0.05</v>
      </c>
      <c r="N511" s="53">
        <v>3</v>
      </c>
      <c r="O511" s="53">
        <v>3</v>
      </c>
      <c r="P511" s="54" t="str">
        <f t="shared" si="7"/>
        <v>33</v>
      </c>
      <c r="Q511" s="54"/>
      <c r="R511" s="53" t="s">
        <v>1650</v>
      </c>
    </row>
    <row r="512" spans="1:18" x14ac:dyDescent="0.25">
      <c r="A512" s="5" t="s">
        <v>303</v>
      </c>
      <c r="B512" s="5" t="s">
        <v>10094</v>
      </c>
      <c r="C512" s="5" t="s">
        <v>10095</v>
      </c>
      <c r="D512" s="55">
        <v>2.0300000000000007</v>
      </c>
      <c r="E512" s="55">
        <v>17.905200000000001</v>
      </c>
      <c r="F512" s="56">
        <v>8.82</v>
      </c>
      <c r="G512" s="55">
        <v>15.87</v>
      </c>
      <c r="H512" s="57">
        <v>74</v>
      </c>
      <c r="I512" s="56">
        <v>0.05</v>
      </c>
      <c r="J512" s="55">
        <v>1317.15</v>
      </c>
      <c r="K512" s="56">
        <v>0.05</v>
      </c>
      <c r="L512" s="55">
        <v>1166.93</v>
      </c>
      <c r="M512" s="56">
        <v>0.05</v>
      </c>
      <c r="N512" s="53">
        <v>3</v>
      </c>
      <c r="O512" s="53">
        <v>3</v>
      </c>
      <c r="P512" s="54" t="str">
        <f t="shared" si="7"/>
        <v>33</v>
      </c>
      <c r="Q512" s="54"/>
      <c r="R512" s="53" t="s">
        <v>1650</v>
      </c>
    </row>
    <row r="513" spans="1:18" x14ac:dyDescent="0.25">
      <c r="A513" s="5" t="s">
        <v>303</v>
      </c>
      <c r="B513" s="5" t="s">
        <v>10096</v>
      </c>
      <c r="C513" s="5" t="s">
        <v>10097</v>
      </c>
      <c r="D513" s="55">
        <v>2.930000000000005</v>
      </c>
      <c r="E513" s="55">
        <v>19.8462</v>
      </c>
      <c r="F513" s="56">
        <v>6.77</v>
      </c>
      <c r="G513" s="55">
        <v>16.91</v>
      </c>
      <c r="H513" s="57">
        <v>70</v>
      </c>
      <c r="I513" s="56">
        <v>0.05</v>
      </c>
      <c r="J513" s="55">
        <v>1366.93</v>
      </c>
      <c r="K513" s="56">
        <v>0.05</v>
      </c>
      <c r="L513" s="55">
        <v>1161.83</v>
      </c>
      <c r="M513" s="56">
        <v>0.05</v>
      </c>
      <c r="N513" s="53">
        <v>3</v>
      </c>
      <c r="O513" s="53">
        <v>3</v>
      </c>
      <c r="P513" s="54" t="str">
        <f t="shared" si="7"/>
        <v>33</v>
      </c>
      <c r="Q513" s="54"/>
      <c r="R513" s="53" t="s">
        <v>1650</v>
      </c>
    </row>
    <row r="514" spans="1:18" x14ac:dyDescent="0.25">
      <c r="A514" s="5" t="s">
        <v>303</v>
      </c>
      <c r="B514" s="5" t="s">
        <v>10098</v>
      </c>
      <c r="C514" s="5" t="s">
        <v>10099</v>
      </c>
      <c r="D514" s="55">
        <v>11.069999999999995</v>
      </c>
      <c r="E514" s="55">
        <v>42.984499999999997</v>
      </c>
      <c r="F514" s="56">
        <v>3.88</v>
      </c>
      <c r="G514" s="55">
        <v>31.91</v>
      </c>
      <c r="H514" s="57">
        <v>35</v>
      </c>
      <c r="I514" s="56">
        <v>0.02</v>
      </c>
      <c r="J514" s="55">
        <v>1546.43</v>
      </c>
      <c r="K514" s="56">
        <v>0.06</v>
      </c>
      <c r="L514" s="55">
        <v>1158.98</v>
      </c>
      <c r="M514" s="56">
        <v>0.05</v>
      </c>
      <c r="N514" s="53">
        <v>3</v>
      </c>
      <c r="O514" s="53">
        <v>3</v>
      </c>
      <c r="P514" s="54" t="str">
        <f t="shared" si="7"/>
        <v>33</v>
      </c>
      <c r="Q514" s="54"/>
      <c r="R514" s="53" t="s">
        <v>1650</v>
      </c>
    </row>
    <row r="515" spans="1:18" x14ac:dyDescent="0.25">
      <c r="A515" s="5" t="s">
        <v>303</v>
      </c>
      <c r="B515" s="5" t="s">
        <v>10100</v>
      </c>
      <c r="C515" s="5" t="s">
        <v>10101</v>
      </c>
      <c r="D515" s="55">
        <v>2.7899999999999974</v>
      </c>
      <c r="E515" s="55">
        <v>15.5296</v>
      </c>
      <c r="F515" s="56">
        <v>5.56</v>
      </c>
      <c r="G515" s="55">
        <v>12.73</v>
      </c>
      <c r="H515" s="57">
        <v>90</v>
      </c>
      <c r="I515" s="56">
        <v>7.0000000000000007E-2</v>
      </c>
      <c r="J515" s="55">
        <v>1392.12</v>
      </c>
      <c r="K515" s="56">
        <v>0.05</v>
      </c>
      <c r="L515" s="55">
        <v>1141.02</v>
      </c>
      <c r="M515" s="56">
        <v>0.05</v>
      </c>
      <c r="N515" s="53">
        <v>3</v>
      </c>
      <c r="O515" s="53">
        <v>3</v>
      </c>
      <c r="P515" s="54" t="str">
        <f t="shared" si="7"/>
        <v>33</v>
      </c>
      <c r="Q515" s="54"/>
      <c r="R515" s="53" t="s">
        <v>1650</v>
      </c>
    </row>
    <row r="516" spans="1:18" x14ac:dyDescent="0.25">
      <c r="A516" s="5" t="s">
        <v>303</v>
      </c>
      <c r="B516" s="5" t="s">
        <v>10102</v>
      </c>
      <c r="C516" s="5" t="s">
        <v>10103</v>
      </c>
      <c r="D516" s="55">
        <v>2.8799999999999972</v>
      </c>
      <c r="E516" s="55">
        <v>18.282</v>
      </c>
      <c r="F516" s="56">
        <v>6.34</v>
      </c>
      <c r="G516" s="55">
        <v>15.4</v>
      </c>
      <c r="H516" s="57">
        <v>74</v>
      </c>
      <c r="I516" s="56">
        <v>0.05</v>
      </c>
      <c r="J516" s="55">
        <v>1352.59</v>
      </c>
      <c r="K516" s="56">
        <v>0.05</v>
      </c>
      <c r="L516" s="55">
        <v>1139.47</v>
      </c>
      <c r="M516" s="56">
        <v>0.05</v>
      </c>
      <c r="N516" s="53">
        <v>3</v>
      </c>
      <c r="O516" s="53">
        <v>3</v>
      </c>
      <c r="P516" s="54" t="str">
        <f t="shared" si="7"/>
        <v>33</v>
      </c>
      <c r="Q516" s="54"/>
      <c r="R516" s="53" t="s">
        <v>1650</v>
      </c>
    </row>
    <row r="517" spans="1:18" x14ac:dyDescent="0.25">
      <c r="A517" s="5" t="s">
        <v>303</v>
      </c>
      <c r="B517" s="5" t="s">
        <v>10104</v>
      </c>
      <c r="C517" s="5" t="s">
        <v>10105</v>
      </c>
      <c r="D517" s="55">
        <v>3.6500000000000039</v>
      </c>
      <c r="E517" s="55">
        <v>20.869599999999998</v>
      </c>
      <c r="F517" s="56">
        <v>5.71</v>
      </c>
      <c r="G517" s="55">
        <v>17.21</v>
      </c>
      <c r="H517" s="57">
        <v>66</v>
      </c>
      <c r="I517" s="56">
        <v>0.05</v>
      </c>
      <c r="J517" s="55">
        <v>1377.4</v>
      </c>
      <c r="K517" s="56">
        <v>0.05</v>
      </c>
      <c r="L517" s="55">
        <v>1136.5</v>
      </c>
      <c r="M517" s="56">
        <v>0.05</v>
      </c>
      <c r="N517" s="53">
        <v>3</v>
      </c>
      <c r="O517" s="53">
        <v>3</v>
      </c>
      <c r="P517" s="54" t="str">
        <f t="shared" si="7"/>
        <v>33</v>
      </c>
      <c r="Q517" s="54"/>
      <c r="R517" s="53" t="s">
        <v>1650</v>
      </c>
    </row>
    <row r="518" spans="1:18" x14ac:dyDescent="0.25">
      <c r="A518" s="5" t="s">
        <v>303</v>
      </c>
      <c r="B518" s="5" t="s">
        <v>10106</v>
      </c>
      <c r="C518" s="5" t="s">
        <v>10107</v>
      </c>
      <c r="D518" s="55">
        <v>5.0900000000000025</v>
      </c>
      <c r="E518" s="55">
        <v>26.0245</v>
      </c>
      <c r="F518" s="56">
        <v>5.1100000000000003</v>
      </c>
      <c r="G518" s="55">
        <v>20.93</v>
      </c>
      <c r="H518" s="57">
        <v>54</v>
      </c>
      <c r="I518" s="56">
        <v>0.04</v>
      </c>
      <c r="J518" s="55">
        <v>1409.25</v>
      </c>
      <c r="K518" s="56">
        <v>0.05</v>
      </c>
      <c r="L518" s="55">
        <v>1134.3900000000001</v>
      </c>
      <c r="M518" s="56">
        <v>0.05</v>
      </c>
      <c r="N518" s="53">
        <v>3</v>
      </c>
      <c r="O518" s="53">
        <v>3</v>
      </c>
      <c r="P518" s="54" t="str">
        <f t="shared" si="7"/>
        <v>33</v>
      </c>
      <c r="Q518" s="54"/>
      <c r="R518" s="53" t="s">
        <v>1650</v>
      </c>
    </row>
    <row r="519" spans="1:18" x14ac:dyDescent="0.25">
      <c r="A519" s="5" t="s">
        <v>303</v>
      </c>
      <c r="B519" s="5" t="s">
        <v>10108</v>
      </c>
      <c r="C519" s="5" t="s">
        <v>10109</v>
      </c>
      <c r="D519" s="55">
        <v>3.1999999999999962</v>
      </c>
      <c r="E519" s="55">
        <v>19.579699999999999</v>
      </c>
      <c r="F519" s="56">
        <v>6.11</v>
      </c>
      <c r="G519" s="55">
        <v>16.37</v>
      </c>
      <c r="H519" s="57">
        <v>69</v>
      </c>
      <c r="I519" s="56">
        <v>0.05</v>
      </c>
      <c r="J519" s="55">
        <v>1351</v>
      </c>
      <c r="K519" s="56">
        <v>0.05</v>
      </c>
      <c r="L519" s="55">
        <v>1130.2</v>
      </c>
      <c r="M519" s="56">
        <v>0.05</v>
      </c>
      <c r="N519" s="53">
        <v>3</v>
      </c>
      <c r="O519" s="53">
        <v>3</v>
      </c>
      <c r="P519" s="54" t="str">
        <f t="shared" ref="P519:P582" si="8">N519&amp;O519</f>
        <v>33</v>
      </c>
      <c r="Q519" s="54"/>
      <c r="R519" s="53" t="s">
        <v>1650</v>
      </c>
    </row>
    <row r="520" spans="1:18" x14ac:dyDescent="0.25">
      <c r="A520" s="5" t="s">
        <v>303</v>
      </c>
      <c r="B520" s="5" t="s">
        <v>10110</v>
      </c>
      <c r="C520" s="5" t="s">
        <v>10111</v>
      </c>
      <c r="D520" s="55">
        <v>5.3600000000000074</v>
      </c>
      <c r="E520" s="55">
        <v>29.232900000000001</v>
      </c>
      <c r="F520" s="56">
        <v>5.45</v>
      </c>
      <c r="G520" s="55">
        <v>23.87</v>
      </c>
      <c r="H520" s="57">
        <v>47</v>
      </c>
      <c r="I520" s="56">
        <v>0.03</v>
      </c>
      <c r="J520" s="55">
        <v>1373.95</v>
      </c>
      <c r="K520" s="56">
        <v>0.05</v>
      </c>
      <c r="L520" s="55">
        <v>1122.03</v>
      </c>
      <c r="M520" s="56">
        <v>0.05</v>
      </c>
      <c r="N520" s="53">
        <v>3</v>
      </c>
      <c r="O520" s="53">
        <v>3</v>
      </c>
      <c r="P520" s="54" t="str">
        <f t="shared" si="8"/>
        <v>33</v>
      </c>
      <c r="Q520" s="54"/>
      <c r="R520" s="53" t="s">
        <v>1650</v>
      </c>
    </row>
    <row r="521" spans="1:18" x14ac:dyDescent="0.25">
      <c r="A521" s="5" t="s">
        <v>303</v>
      </c>
      <c r="B521" s="5" t="s">
        <v>10867</v>
      </c>
      <c r="C521" s="5" t="s">
        <v>10868</v>
      </c>
      <c r="D521" s="55">
        <v>2.4616477272727266</v>
      </c>
      <c r="E521" s="55">
        <v>14.7698</v>
      </c>
      <c r="F521" s="56">
        <v>5.99</v>
      </c>
      <c r="G521" s="55">
        <v>12.3</v>
      </c>
      <c r="H521" s="57">
        <v>91</v>
      </c>
      <c r="I521" s="56">
        <v>7.0000000000000007E-2</v>
      </c>
      <c r="J521" s="55">
        <v>1337.75</v>
      </c>
      <c r="K521" s="56">
        <v>0.05</v>
      </c>
      <c r="L521" s="55">
        <v>1113.74</v>
      </c>
      <c r="M521" s="56">
        <v>0.05</v>
      </c>
      <c r="N521" s="53">
        <v>3</v>
      </c>
      <c r="O521" s="53">
        <v>3</v>
      </c>
      <c r="P521" s="54" t="str">
        <f t="shared" si="8"/>
        <v>33</v>
      </c>
      <c r="Q521" s="54"/>
      <c r="R521" s="53" t="s">
        <v>3850</v>
      </c>
    </row>
    <row r="522" spans="1:18" x14ac:dyDescent="0.25">
      <c r="A522" s="5" t="s">
        <v>303</v>
      </c>
      <c r="B522" s="5" t="s">
        <v>10112</v>
      </c>
      <c r="C522" s="5" t="s">
        <v>10113</v>
      </c>
      <c r="D522" s="55">
        <v>7.6499999999999986</v>
      </c>
      <c r="E522" s="55">
        <v>35.322800000000001</v>
      </c>
      <c r="F522" s="56">
        <v>4.6100000000000003</v>
      </c>
      <c r="G522" s="55">
        <v>27.67</v>
      </c>
      <c r="H522" s="57">
        <v>40</v>
      </c>
      <c r="I522" s="56">
        <v>0.03</v>
      </c>
      <c r="J522" s="55">
        <v>1417.56</v>
      </c>
      <c r="K522" s="56">
        <v>0.05</v>
      </c>
      <c r="L522" s="55">
        <v>1111.56</v>
      </c>
      <c r="M522" s="56">
        <v>0.05</v>
      </c>
      <c r="N522" s="53">
        <v>3</v>
      </c>
      <c r="O522" s="53">
        <v>3</v>
      </c>
      <c r="P522" s="54" t="str">
        <f t="shared" si="8"/>
        <v>33</v>
      </c>
      <c r="Q522" s="54"/>
      <c r="R522" s="53" t="s">
        <v>1650</v>
      </c>
    </row>
    <row r="523" spans="1:18" x14ac:dyDescent="0.25">
      <c r="A523" s="5" t="s">
        <v>303</v>
      </c>
      <c r="B523" s="5" t="s">
        <v>10114</v>
      </c>
      <c r="C523" s="5" t="s">
        <v>10115</v>
      </c>
      <c r="D523" s="55">
        <v>3.1999999999999975</v>
      </c>
      <c r="E523" s="55">
        <v>19.5167</v>
      </c>
      <c r="F523" s="56">
        <v>6.09</v>
      </c>
      <c r="G523" s="55">
        <v>16.309999999999999</v>
      </c>
      <c r="H523" s="57">
        <v>68</v>
      </c>
      <c r="I523" s="56">
        <v>0.05</v>
      </c>
      <c r="J523" s="55">
        <v>1328.57</v>
      </c>
      <c r="K523" s="56">
        <v>0.05</v>
      </c>
      <c r="L523" s="55">
        <v>1110.97</v>
      </c>
      <c r="M523" s="56">
        <v>0.05</v>
      </c>
      <c r="N523" s="53">
        <v>3</v>
      </c>
      <c r="O523" s="53">
        <v>3</v>
      </c>
      <c r="P523" s="54" t="str">
        <f t="shared" si="8"/>
        <v>33</v>
      </c>
      <c r="Q523" s="54"/>
      <c r="R523" s="53" t="s">
        <v>1650</v>
      </c>
    </row>
    <row r="524" spans="1:18" x14ac:dyDescent="0.25">
      <c r="A524" s="5" t="s">
        <v>303</v>
      </c>
      <c r="B524" s="5" t="s">
        <v>10116</v>
      </c>
      <c r="C524" s="5" t="s">
        <v>10117</v>
      </c>
      <c r="D524" s="55">
        <v>7.0699999999999958</v>
      </c>
      <c r="E524" s="55">
        <v>30.3476</v>
      </c>
      <c r="F524" s="56">
        <v>4.29</v>
      </c>
      <c r="G524" s="55">
        <v>23.27</v>
      </c>
      <c r="H524" s="57">
        <v>47</v>
      </c>
      <c r="I524" s="56">
        <v>0.03</v>
      </c>
      <c r="J524" s="55">
        <v>1430.99</v>
      </c>
      <c r="K524" s="56">
        <v>0.06</v>
      </c>
      <c r="L524" s="55">
        <v>1098.7</v>
      </c>
      <c r="M524" s="56">
        <v>0.05</v>
      </c>
      <c r="N524" s="53">
        <v>3</v>
      </c>
      <c r="O524" s="53">
        <v>3</v>
      </c>
      <c r="P524" s="54" t="str">
        <f t="shared" si="8"/>
        <v>33</v>
      </c>
      <c r="Q524" s="54"/>
      <c r="R524" s="53" t="s">
        <v>1650</v>
      </c>
    </row>
    <row r="525" spans="1:18" x14ac:dyDescent="0.25">
      <c r="A525" s="5" t="s">
        <v>303</v>
      </c>
      <c r="B525" s="5" t="s">
        <v>10118</v>
      </c>
      <c r="C525" s="5" t="s">
        <v>10119</v>
      </c>
      <c r="D525" s="55">
        <v>1.9399999999999984</v>
      </c>
      <c r="E525" s="55">
        <v>13.953900000000001</v>
      </c>
      <c r="F525" s="56">
        <v>7.19</v>
      </c>
      <c r="G525" s="55">
        <v>12.01</v>
      </c>
      <c r="H525" s="57">
        <v>95</v>
      </c>
      <c r="I525" s="56">
        <v>7.0000000000000007E-2</v>
      </c>
      <c r="J525" s="55">
        <v>1278.94</v>
      </c>
      <c r="K525" s="56">
        <v>0.05</v>
      </c>
      <c r="L525" s="55">
        <v>1094.6400000000001</v>
      </c>
      <c r="M525" s="56">
        <v>0.05</v>
      </c>
      <c r="N525" s="53">
        <v>3</v>
      </c>
      <c r="O525" s="53">
        <v>3</v>
      </c>
      <c r="P525" s="54" t="str">
        <f t="shared" si="8"/>
        <v>33</v>
      </c>
      <c r="Q525" s="54"/>
      <c r="R525" s="53" t="s">
        <v>1650</v>
      </c>
    </row>
    <row r="526" spans="1:18" x14ac:dyDescent="0.25">
      <c r="A526" s="5" t="s">
        <v>303</v>
      </c>
      <c r="B526" s="5" t="s">
        <v>10120</v>
      </c>
      <c r="C526" s="5" t="s">
        <v>10121</v>
      </c>
      <c r="D526" s="55">
        <v>4.1399999999999944</v>
      </c>
      <c r="E526" s="55">
        <v>23.704499999999999</v>
      </c>
      <c r="F526" s="56">
        <v>5.72</v>
      </c>
      <c r="G526" s="55">
        <v>19.559999999999999</v>
      </c>
      <c r="H526" s="57">
        <v>56</v>
      </c>
      <c r="I526" s="56">
        <v>0.04</v>
      </c>
      <c r="J526" s="55">
        <v>1323.75</v>
      </c>
      <c r="K526" s="56">
        <v>0.05</v>
      </c>
      <c r="L526" s="55">
        <v>1091.9100000000001</v>
      </c>
      <c r="M526" s="56">
        <v>0.05</v>
      </c>
      <c r="N526" s="53">
        <v>3</v>
      </c>
      <c r="O526" s="53">
        <v>3</v>
      </c>
      <c r="P526" s="54" t="str">
        <f t="shared" si="8"/>
        <v>33</v>
      </c>
      <c r="Q526" s="54"/>
      <c r="R526" s="53" t="s">
        <v>1650</v>
      </c>
    </row>
    <row r="527" spans="1:18" x14ac:dyDescent="0.25">
      <c r="A527" s="5" t="s">
        <v>303</v>
      </c>
      <c r="B527" s="5" t="s">
        <v>10122</v>
      </c>
      <c r="C527" s="5" t="s">
        <v>10123</v>
      </c>
      <c r="D527" s="55">
        <v>4.5</v>
      </c>
      <c r="E527" s="55">
        <v>28.534800000000001</v>
      </c>
      <c r="F527" s="56">
        <v>6.34</v>
      </c>
      <c r="G527" s="55">
        <v>24.03</v>
      </c>
      <c r="H527" s="57">
        <v>46</v>
      </c>
      <c r="I527" s="56">
        <v>0.03</v>
      </c>
      <c r="J527" s="55">
        <v>1297</v>
      </c>
      <c r="K527" s="56">
        <v>0.05</v>
      </c>
      <c r="L527" s="55">
        <v>1090</v>
      </c>
      <c r="M527" s="56">
        <v>0.05</v>
      </c>
      <c r="N527" s="53">
        <v>3</v>
      </c>
      <c r="O527" s="53">
        <v>3</v>
      </c>
      <c r="P527" s="54" t="str">
        <f t="shared" si="8"/>
        <v>33</v>
      </c>
      <c r="Q527" s="54"/>
      <c r="R527" s="53" t="s">
        <v>1650</v>
      </c>
    </row>
    <row r="528" spans="1:18" x14ac:dyDescent="0.25">
      <c r="A528" s="5" t="s">
        <v>303</v>
      </c>
      <c r="B528" s="5" t="s">
        <v>10869</v>
      </c>
      <c r="C528" s="5" t="s">
        <v>10870</v>
      </c>
      <c r="D528" s="55">
        <v>2.6806150793650789</v>
      </c>
      <c r="E528" s="55">
        <v>16.083600000000001</v>
      </c>
      <c r="F528" s="56">
        <v>5.99</v>
      </c>
      <c r="G528" s="55">
        <v>13.4</v>
      </c>
      <c r="H528" s="57">
        <v>107</v>
      </c>
      <c r="I528" s="56">
        <v>0.08</v>
      </c>
      <c r="J528" s="55">
        <v>1370.03</v>
      </c>
      <c r="K528" s="56">
        <v>0.05</v>
      </c>
      <c r="L528" s="55">
        <v>1083.2</v>
      </c>
      <c r="M528" s="56">
        <v>0.05</v>
      </c>
      <c r="N528" s="53">
        <v>3</v>
      </c>
      <c r="O528" s="53">
        <v>3</v>
      </c>
      <c r="P528" s="54" t="str">
        <f t="shared" si="8"/>
        <v>33</v>
      </c>
      <c r="Q528" s="54"/>
      <c r="R528" s="53" t="s">
        <v>3850</v>
      </c>
    </row>
    <row r="529" spans="1:18" x14ac:dyDescent="0.25">
      <c r="A529" s="5" t="s">
        <v>303</v>
      </c>
      <c r="B529" s="5" t="s">
        <v>10124</v>
      </c>
      <c r="C529" s="5" t="s">
        <v>10125</v>
      </c>
      <c r="D529" s="55">
        <v>6.3499999999999961</v>
      </c>
      <c r="E529" s="55">
        <v>32.456000000000003</v>
      </c>
      <c r="F529" s="56">
        <v>5.1100000000000003</v>
      </c>
      <c r="G529" s="55">
        <v>26.1</v>
      </c>
      <c r="H529" s="57">
        <v>40</v>
      </c>
      <c r="I529" s="56">
        <v>0.03</v>
      </c>
      <c r="J529" s="55">
        <v>1298.24</v>
      </c>
      <c r="K529" s="56">
        <v>0.05</v>
      </c>
      <c r="L529" s="55">
        <v>1044.24</v>
      </c>
      <c r="M529" s="56">
        <v>0.05</v>
      </c>
      <c r="N529" s="53">
        <v>3</v>
      </c>
      <c r="O529" s="53">
        <v>3</v>
      </c>
      <c r="P529" s="54" t="str">
        <f t="shared" si="8"/>
        <v>33</v>
      </c>
      <c r="Q529" s="54"/>
      <c r="R529" s="53" t="s">
        <v>1650</v>
      </c>
    </row>
    <row r="530" spans="1:18" x14ac:dyDescent="0.25">
      <c r="A530" s="5" t="s">
        <v>303</v>
      </c>
      <c r="B530" s="5" t="s">
        <v>10126</v>
      </c>
      <c r="C530" s="5" t="s">
        <v>10127</v>
      </c>
      <c r="D530" s="55">
        <v>2.0300000000000007</v>
      </c>
      <c r="E530" s="55">
        <v>14.872299999999999</v>
      </c>
      <c r="F530" s="56">
        <v>7.32</v>
      </c>
      <c r="G530" s="55">
        <v>12.84</v>
      </c>
      <c r="H530" s="57">
        <v>80</v>
      </c>
      <c r="I530" s="56">
        <v>0.06</v>
      </c>
      <c r="J530" s="55">
        <v>1196.3</v>
      </c>
      <c r="K530" s="56">
        <v>0.05</v>
      </c>
      <c r="L530" s="55">
        <v>1033.9000000000001</v>
      </c>
      <c r="M530" s="56">
        <v>0.05</v>
      </c>
      <c r="N530" s="53">
        <v>3</v>
      </c>
      <c r="O530" s="53">
        <v>3</v>
      </c>
      <c r="P530" s="54" t="str">
        <f t="shared" si="8"/>
        <v>33</v>
      </c>
      <c r="Q530" s="54"/>
      <c r="R530" s="53" t="s">
        <v>1650</v>
      </c>
    </row>
    <row r="531" spans="1:18" x14ac:dyDescent="0.25">
      <c r="A531" s="5" t="s">
        <v>303</v>
      </c>
      <c r="B531" s="5" t="s">
        <v>10128</v>
      </c>
      <c r="C531" s="5" t="s">
        <v>10129</v>
      </c>
      <c r="D531" s="55">
        <v>2.1599999999999975</v>
      </c>
      <c r="E531" s="55">
        <v>12.196199999999999</v>
      </c>
      <c r="F531" s="56">
        <v>5.64</v>
      </c>
      <c r="G531" s="55">
        <v>10.029999999999999</v>
      </c>
      <c r="H531" s="57">
        <v>97</v>
      </c>
      <c r="I531" s="56">
        <v>7.0000000000000007E-2</v>
      </c>
      <c r="J531" s="55">
        <v>1242.7</v>
      </c>
      <c r="K531" s="56">
        <v>0.05</v>
      </c>
      <c r="L531" s="55">
        <v>1033.18</v>
      </c>
      <c r="M531" s="56">
        <v>0.05</v>
      </c>
      <c r="N531" s="53">
        <v>3</v>
      </c>
      <c r="O531" s="53">
        <v>3</v>
      </c>
      <c r="P531" s="54" t="str">
        <f t="shared" si="8"/>
        <v>33</v>
      </c>
      <c r="Q531" s="54"/>
      <c r="R531" s="53" t="s">
        <v>1650</v>
      </c>
    </row>
    <row r="532" spans="1:18" x14ac:dyDescent="0.25">
      <c r="A532" s="5" t="s">
        <v>303</v>
      </c>
      <c r="B532" s="5" t="s">
        <v>10871</v>
      </c>
      <c r="C532" s="5" t="s">
        <v>10872</v>
      </c>
      <c r="D532" s="55">
        <v>2.547510040160641</v>
      </c>
      <c r="E532" s="55">
        <v>15.285</v>
      </c>
      <c r="F532" s="56">
        <v>5.99</v>
      </c>
      <c r="G532" s="55">
        <v>12.73</v>
      </c>
      <c r="H532" s="57">
        <v>82</v>
      </c>
      <c r="I532" s="56">
        <v>0.06</v>
      </c>
      <c r="J532" s="55">
        <v>1232.6600000000001</v>
      </c>
      <c r="K532" s="56">
        <v>0.05</v>
      </c>
      <c r="L532" s="55">
        <v>1023.76</v>
      </c>
      <c r="M532" s="56">
        <v>0.05</v>
      </c>
      <c r="N532" s="53">
        <v>3</v>
      </c>
      <c r="O532" s="53">
        <v>3</v>
      </c>
      <c r="P532" s="54" t="str">
        <f t="shared" si="8"/>
        <v>33</v>
      </c>
      <c r="Q532" s="54"/>
      <c r="R532" s="53" t="s">
        <v>3850</v>
      </c>
    </row>
    <row r="533" spans="1:18" x14ac:dyDescent="0.25">
      <c r="A533" s="5" t="s">
        <v>303</v>
      </c>
      <c r="B533" s="5" t="s">
        <v>10130</v>
      </c>
      <c r="C533" s="5" t="s">
        <v>10131</v>
      </c>
      <c r="D533" s="55">
        <v>4.3700000000000019</v>
      </c>
      <c r="E533" s="55">
        <v>32.558300000000003</v>
      </c>
      <c r="F533" s="56">
        <v>7.45</v>
      </c>
      <c r="G533" s="55">
        <v>28.18</v>
      </c>
      <c r="H533" s="57">
        <v>37</v>
      </c>
      <c r="I533" s="56">
        <v>0.02</v>
      </c>
      <c r="J533" s="55">
        <v>1182.0999999999999</v>
      </c>
      <c r="K533" s="56">
        <v>0.04</v>
      </c>
      <c r="L533" s="55">
        <v>1020.41</v>
      </c>
      <c r="M533" s="56">
        <v>0.05</v>
      </c>
      <c r="N533" s="53">
        <v>3</v>
      </c>
      <c r="O533" s="53">
        <v>3</v>
      </c>
      <c r="P533" s="54" t="str">
        <f t="shared" si="8"/>
        <v>33</v>
      </c>
      <c r="Q533" s="54"/>
      <c r="R533" s="53" t="s">
        <v>1650</v>
      </c>
    </row>
    <row r="534" spans="1:18" x14ac:dyDescent="0.25">
      <c r="A534" s="5" t="s">
        <v>303</v>
      </c>
      <c r="B534" s="5" t="s">
        <v>10132</v>
      </c>
      <c r="C534" s="5" t="s">
        <v>10133</v>
      </c>
      <c r="D534" s="55">
        <v>2.9699999999999993</v>
      </c>
      <c r="E534" s="55">
        <v>17.064699999999998</v>
      </c>
      <c r="F534" s="56">
        <v>5.74</v>
      </c>
      <c r="G534" s="55">
        <v>14.09</v>
      </c>
      <c r="H534" s="57">
        <v>74</v>
      </c>
      <c r="I534" s="56">
        <v>0.05</v>
      </c>
      <c r="J534" s="55">
        <v>1238.28</v>
      </c>
      <c r="K534" s="56">
        <v>0.05</v>
      </c>
      <c r="L534" s="55">
        <v>1018.5</v>
      </c>
      <c r="M534" s="56">
        <v>0.05</v>
      </c>
      <c r="N534" s="53">
        <v>3</v>
      </c>
      <c r="O534" s="53">
        <v>3</v>
      </c>
      <c r="P534" s="54" t="str">
        <f t="shared" si="8"/>
        <v>33</v>
      </c>
      <c r="Q534" s="54"/>
      <c r="R534" s="53" t="s">
        <v>1650</v>
      </c>
    </row>
    <row r="535" spans="1:18" x14ac:dyDescent="0.25">
      <c r="A535" s="5" t="s">
        <v>303</v>
      </c>
      <c r="B535" s="5" t="s">
        <v>10134</v>
      </c>
      <c r="C535" s="5" t="s">
        <v>10135</v>
      </c>
      <c r="D535" s="55">
        <v>5.6299999999999981</v>
      </c>
      <c r="E535" s="55">
        <v>30.645700000000001</v>
      </c>
      <c r="F535" s="56">
        <v>5.44</v>
      </c>
      <c r="G535" s="55">
        <v>25.01</v>
      </c>
      <c r="H535" s="57">
        <v>41</v>
      </c>
      <c r="I535" s="56">
        <v>0.03</v>
      </c>
      <c r="J535" s="55">
        <v>1248.49</v>
      </c>
      <c r="K535" s="56">
        <v>0.05</v>
      </c>
      <c r="L535" s="55">
        <v>1017.66</v>
      </c>
      <c r="M535" s="56">
        <v>0.05</v>
      </c>
      <c r="N535" s="53">
        <v>3</v>
      </c>
      <c r="O535" s="53">
        <v>3</v>
      </c>
      <c r="P535" s="54" t="str">
        <f t="shared" si="8"/>
        <v>33</v>
      </c>
      <c r="Q535" s="54"/>
      <c r="R535" s="53" t="s">
        <v>1650</v>
      </c>
    </row>
    <row r="536" spans="1:18" x14ac:dyDescent="0.25">
      <c r="A536" s="5" t="s">
        <v>303</v>
      </c>
      <c r="B536" s="5" t="s">
        <v>10136</v>
      </c>
      <c r="C536" s="5" t="s">
        <v>3226</v>
      </c>
      <c r="D536" s="55">
        <v>2.3400000000000025</v>
      </c>
      <c r="E536" s="55">
        <v>15.542400000000001</v>
      </c>
      <c r="F536" s="56">
        <v>6.64</v>
      </c>
      <c r="G536" s="55">
        <v>13.2</v>
      </c>
      <c r="H536" s="57">
        <v>79</v>
      </c>
      <c r="I536" s="56">
        <v>0.06</v>
      </c>
      <c r="J536" s="55">
        <v>1201.5999999999999</v>
      </c>
      <c r="K536" s="56">
        <v>0.05</v>
      </c>
      <c r="L536" s="55">
        <v>1016.74</v>
      </c>
      <c r="M536" s="56">
        <v>0.05</v>
      </c>
      <c r="N536" s="53">
        <v>3</v>
      </c>
      <c r="O536" s="53">
        <v>3</v>
      </c>
      <c r="P536" s="54" t="str">
        <f t="shared" si="8"/>
        <v>33</v>
      </c>
      <c r="Q536" s="54"/>
      <c r="R536" s="53" t="s">
        <v>1650</v>
      </c>
    </row>
    <row r="537" spans="1:18" x14ac:dyDescent="0.25">
      <c r="A537" s="5" t="s">
        <v>303</v>
      </c>
      <c r="B537" s="5" t="s">
        <v>10137</v>
      </c>
      <c r="C537" s="5" t="s">
        <v>10138</v>
      </c>
      <c r="D537" s="55">
        <v>2.6599999999999975</v>
      </c>
      <c r="E537" s="55">
        <v>18.9406</v>
      </c>
      <c r="F537" s="56">
        <v>7.12</v>
      </c>
      <c r="G537" s="55">
        <v>16.28</v>
      </c>
      <c r="H537" s="57">
        <v>62</v>
      </c>
      <c r="I537" s="56">
        <v>0.04</v>
      </c>
      <c r="J537" s="55">
        <v>1169.44</v>
      </c>
      <c r="K537" s="56">
        <v>0.04</v>
      </c>
      <c r="L537" s="55">
        <v>1004.52</v>
      </c>
      <c r="M537" s="56">
        <v>0.05</v>
      </c>
      <c r="N537" s="53">
        <v>3</v>
      </c>
      <c r="O537" s="53">
        <v>3</v>
      </c>
      <c r="P537" s="54" t="str">
        <f t="shared" si="8"/>
        <v>33</v>
      </c>
      <c r="Q537" s="54"/>
      <c r="R537" s="53" t="s">
        <v>1650</v>
      </c>
    </row>
    <row r="538" spans="1:18" x14ac:dyDescent="0.25">
      <c r="A538" s="5" t="s">
        <v>303</v>
      </c>
      <c r="B538" s="5" t="s">
        <v>10139</v>
      </c>
      <c r="C538" s="5" t="s">
        <v>10140</v>
      </c>
      <c r="D538" s="55">
        <v>8.2400000000000038</v>
      </c>
      <c r="E538" s="55">
        <v>37.75</v>
      </c>
      <c r="F538" s="56">
        <v>4.58</v>
      </c>
      <c r="G538" s="55">
        <v>29.51</v>
      </c>
      <c r="H538" s="57">
        <v>34</v>
      </c>
      <c r="I538" s="56">
        <v>0.02</v>
      </c>
      <c r="J538" s="55">
        <v>1283.5</v>
      </c>
      <c r="K538" s="56">
        <v>0.05</v>
      </c>
      <c r="L538" s="55">
        <v>1003.34</v>
      </c>
      <c r="M538" s="56">
        <v>0.05</v>
      </c>
      <c r="N538" s="53">
        <v>3</v>
      </c>
      <c r="O538" s="53">
        <v>3</v>
      </c>
      <c r="P538" s="54" t="str">
        <f t="shared" si="8"/>
        <v>33</v>
      </c>
      <c r="Q538" s="54"/>
      <c r="R538" s="53" t="s">
        <v>1650</v>
      </c>
    </row>
    <row r="539" spans="1:18" x14ac:dyDescent="0.25">
      <c r="A539" s="5" t="s">
        <v>303</v>
      </c>
      <c r="B539" s="5" t="s">
        <v>10141</v>
      </c>
      <c r="C539" s="5" t="s">
        <v>10142</v>
      </c>
      <c r="D539" s="55">
        <v>7.1100000000000065</v>
      </c>
      <c r="E539" s="55">
        <v>35.679099999999998</v>
      </c>
      <c r="F539" s="56">
        <v>5.01</v>
      </c>
      <c r="G539" s="55">
        <v>28.56</v>
      </c>
      <c r="H539" s="57">
        <v>35</v>
      </c>
      <c r="I539" s="56">
        <v>0.02</v>
      </c>
      <c r="J539" s="55">
        <v>1248.77</v>
      </c>
      <c r="K539" s="56">
        <v>0.05</v>
      </c>
      <c r="L539" s="55">
        <v>999.92</v>
      </c>
      <c r="M539" s="56">
        <v>0.05</v>
      </c>
      <c r="N539" s="53">
        <v>3</v>
      </c>
      <c r="O539" s="53">
        <v>3</v>
      </c>
      <c r="P539" s="54" t="str">
        <f t="shared" si="8"/>
        <v>33</v>
      </c>
      <c r="Q539" s="54"/>
      <c r="R539" s="53" t="s">
        <v>1650</v>
      </c>
    </row>
    <row r="540" spans="1:18" x14ac:dyDescent="0.25">
      <c r="A540" s="5" t="s">
        <v>303</v>
      </c>
      <c r="B540" s="5" t="s">
        <v>10143</v>
      </c>
      <c r="C540" s="5" t="s">
        <v>10144</v>
      </c>
      <c r="D540" s="55">
        <v>3.5099999999999971</v>
      </c>
      <c r="E540" s="55">
        <v>19.017900000000001</v>
      </c>
      <c r="F540" s="56">
        <v>5.41</v>
      </c>
      <c r="G540" s="55">
        <v>15.5</v>
      </c>
      <c r="H540" s="57">
        <v>64</v>
      </c>
      <c r="I540" s="56">
        <v>0.05</v>
      </c>
      <c r="J540" s="55">
        <v>1221.73</v>
      </c>
      <c r="K540" s="56">
        <v>0.05</v>
      </c>
      <c r="L540" s="55">
        <v>997.09</v>
      </c>
      <c r="M540" s="56">
        <v>0.05</v>
      </c>
      <c r="N540" s="53">
        <v>3</v>
      </c>
      <c r="O540" s="53">
        <v>3</v>
      </c>
      <c r="P540" s="54" t="str">
        <f t="shared" si="8"/>
        <v>33</v>
      </c>
      <c r="Q540" s="54"/>
      <c r="R540" s="53" t="s">
        <v>1650</v>
      </c>
    </row>
    <row r="541" spans="1:18" x14ac:dyDescent="0.25">
      <c r="A541" s="5" t="s">
        <v>303</v>
      </c>
      <c r="B541" s="5" t="s">
        <v>10145</v>
      </c>
      <c r="C541" s="5" t="s">
        <v>10146</v>
      </c>
      <c r="D541" s="55">
        <v>2.75</v>
      </c>
      <c r="E541" s="55">
        <v>18.55</v>
      </c>
      <c r="F541" s="56">
        <v>6.74</v>
      </c>
      <c r="G541" s="55">
        <v>15.8</v>
      </c>
      <c r="H541" s="57">
        <v>63</v>
      </c>
      <c r="I541" s="56">
        <v>0.04</v>
      </c>
      <c r="J541" s="55">
        <v>1168.6500000000001</v>
      </c>
      <c r="K541" s="56">
        <v>0.04</v>
      </c>
      <c r="L541" s="55">
        <v>995.4</v>
      </c>
      <c r="M541" s="56">
        <v>0.05</v>
      </c>
      <c r="N541" s="53">
        <v>3</v>
      </c>
      <c r="O541" s="53">
        <v>3</v>
      </c>
      <c r="P541" s="54" t="str">
        <f t="shared" si="8"/>
        <v>33</v>
      </c>
      <c r="Q541" s="54"/>
      <c r="R541" s="53" t="s">
        <v>1650</v>
      </c>
    </row>
    <row r="542" spans="1:18" x14ac:dyDescent="0.25">
      <c r="A542" s="5" t="s">
        <v>303</v>
      </c>
      <c r="B542" s="5" t="s">
        <v>10147</v>
      </c>
      <c r="C542" s="5" t="s">
        <v>10148</v>
      </c>
      <c r="D542" s="55">
        <v>1.8499999999999968</v>
      </c>
      <c r="E542" s="55">
        <v>12.519500000000001</v>
      </c>
      <c r="F542" s="56">
        <v>6.76</v>
      </c>
      <c r="G542" s="55">
        <v>10.66</v>
      </c>
      <c r="H542" s="57">
        <v>114</v>
      </c>
      <c r="I542" s="56">
        <v>0.09</v>
      </c>
      <c r="J542" s="55">
        <v>1200.55</v>
      </c>
      <c r="K542" s="56">
        <v>0.05</v>
      </c>
      <c r="L542" s="55">
        <v>989.65</v>
      </c>
      <c r="M542" s="56">
        <v>0.05</v>
      </c>
      <c r="N542" s="53">
        <v>3</v>
      </c>
      <c r="O542" s="53">
        <v>3</v>
      </c>
      <c r="P542" s="54" t="str">
        <f t="shared" si="8"/>
        <v>33</v>
      </c>
      <c r="Q542" s="54"/>
      <c r="R542" s="53" t="s">
        <v>1650</v>
      </c>
    </row>
    <row r="543" spans="1:18" x14ac:dyDescent="0.25">
      <c r="A543" s="5" t="s">
        <v>303</v>
      </c>
      <c r="B543" s="5" t="s">
        <v>10149</v>
      </c>
      <c r="C543" s="5" t="s">
        <v>10150</v>
      </c>
      <c r="D543" s="55">
        <v>3.650000000000003</v>
      </c>
      <c r="E543" s="55">
        <v>16.7669</v>
      </c>
      <c r="F543" s="56">
        <v>4.59</v>
      </c>
      <c r="G543" s="55">
        <v>13.11</v>
      </c>
      <c r="H543" s="57">
        <v>75</v>
      </c>
      <c r="I543" s="56">
        <v>0.05</v>
      </c>
      <c r="J543" s="55">
        <v>1257.99</v>
      </c>
      <c r="K543" s="56">
        <v>0.05</v>
      </c>
      <c r="L543" s="55">
        <v>984.24</v>
      </c>
      <c r="M543" s="56">
        <v>0.05</v>
      </c>
      <c r="N543" s="53">
        <v>3</v>
      </c>
      <c r="O543" s="53">
        <v>3</v>
      </c>
      <c r="P543" s="54" t="str">
        <f t="shared" si="8"/>
        <v>33</v>
      </c>
      <c r="Q543" s="54"/>
      <c r="R543" s="53" t="s">
        <v>1650</v>
      </c>
    </row>
    <row r="544" spans="1:18" x14ac:dyDescent="0.25">
      <c r="A544" s="5" t="s">
        <v>303</v>
      </c>
      <c r="B544" s="5" t="s">
        <v>10151</v>
      </c>
      <c r="C544" s="5" t="s">
        <v>10152</v>
      </c>
      <c r="D544" s="55">
        <v>3.419999999999995</v>
      </c>
      <c r="E544" s="55">
        <v>18.739100000000001</v>
      </c>
      <c r="F544" s="56">
        <v>5.47</v>
      </c>
      <c r="G544" s="55">
        <v>15.31</v>
      </c>
      <c r="H544" s="57">
        <v>98</v>
      </c>
      <c r="I544" s="56">
        <v>7.0000000000000007E-2</v>
      </c>
      <c r="J544" s="55">
        <v>1315</v>
      </c>
      <c r="K544" s="56">
        <v>0.05</v>
      </c>
      <c r="L544" s="55">
        <v>979.84</v>
      </c>
      <c r="M544" s="56">
        <v>0.04</v>
      </c>
      <c r="N544" s="53">
        <v>3</v>
      </c>
      <c r="O544" s="53">
        <v>3</v>
      </c>
      <c r="P544" s="54" t="str">
        <f t="shared" si="8"/>
        <v>33</v>
      </c>
      <c r="Q544" s="54"/>
      <c r="R544" s="53" t="s">
        <v>1650</v>
      </c>
    </row>
    <row r="545" spans="1:18" x14ac:dyDescent="0.25">
      <c r="A545" s="5" t="s">
        <v>303</v>
      </c>
      <c r="B545" s="5" t="s">
        <v>10153</v>
      </c>
      <c r="C545" s="5" t="s">
        <v>10154</v>
      </c>
      <c r="D545" s="55">
        <v>5.54</v>
      </c>
      <c r="E545" s="55">
        <v>28.476500000000001</v>
      </c>
      <c r="F545" s="56">
        <v>5.14</v>
      </c>
      <c r="G545" s="55">
        <v>22.93</v>
      </c>
      <c r="H545" s="57">
        <v>52</v>
      </c>
      <c r="I545" s="56">
        <v>0.04</v>
      </c>
      <c r="J545" s="55">
        <v>1266.25</v>
      </c>
      <c r="K545" s="56">
        <v>0.05</v>
      </c>
      <c r="L545" s="55">
        <v>978.17</v>
      </c>
      <c r="M545" s="56">
        <v>0.04</v>
      </c>
      <c r="N545" s="53">
        <v>3</v>
      </c>
      <c r="O545" s="53">
        <v>3</v>
      </c>
      <c r="P545" s="54" t="str">
        <f t="shared" si="8"/>
        <v>33</v>
      </c>
      <c r="Q545" s="54"/>
      <c r="R545" s="53" t="s">
        <v>1650</v>
      </c>
    </row>
    <row r="546" spans="1:18" x14ac:dyDescent="0.25">
      <c r="A546" s="5" t="s">
        <v>303</v>
      </c>
      <c r="B546" s="5" t="s">
        <v>10155</v>
      </c>
      <c r="C546" s="5" t="s">
        <v>10156</v>
      </c>
      <c r="D546" s="55">
        <v>3.1100000000000056</v>
      </c>
      <c r="E546" s="55">
        <v>16.5428</v>
      </c>
      <c r="F546" s="56">
        <v>5.31</v>
      </c>
      <c r="G546" s="55">
        <v>13.43</v>
      </c>
      <c r="H546" s="57">
        <v>73</v>
      </c>
      <c r="I546" s="56">
        <v>0.05</v>
      </c>
      <c r="J546" s="55">
        <v>1205</v>
      </c>
      <c r="K546" s="56">
        <v>0.05</v>
      </c>
      <c r="L546" s="55">
        <v>977.97</v>
      </c>
      <c r="M546" s="56">
        <v>0.04</v>
      </c>
      <c r="N546" s="53">
        <v>3</v>
      </c>
      <c r="O546" s="53">
        <v>3</v>
      </c>
      <c r="P546" s="54" t="str">
        <f t="shared" si="8"/>
        <v>33</v>
      </c>
      <c r="Q546" s="54"/>
      <c r="R546" s="53" t="s">
        <v>1650</v>
      </c>
    </row>
    <row r="547" spans="1:18" x14ac:dyDescent="0.25">
      <c r="A547" s="5" t="s">
        <v>303</v>
      </c>
      <c r="B547" s="5" t="s">
        <v>10157</v>
      </c>
      <c r="C547" s="5" t="s">
        <v>10158</v>
      </c>
      <c r="D547" s="55">
        <v>2.1200000000000023</v>
      </c>
      <c r="E547" s="55">
        <v>14.0387</v>
      </c>
      <c r="F547" s="56">
        <v>6.62</v>
      </c>
      <c r="G547" s="55">
        <v>11.91</v>
      </c>
      <c r="H547" s="57">
        <v>86</v>
      </c>
      <c r="I547" s="56">
        <v>0.06</v>
      </c>
      <c r="J547" s="55">
        <v>1159.3</v>
      </c>
      <c r="K547" s="56">
        <v>0.04</v>
      </c>
      <c r="L547" s="55">
        <v>976.98</v>
      </c>
      <c r="M547" s="56">
        <v>0.04</v>
      </c>
      <c r="N547" s="53">
        <v>3</v>
      </c>
      <c r="O547" s="53">
        <v>3</v>
      </c>
      <c r="P547" s="54" t="str">
        <f t="shared" si="8"/>
        <v>33</v>
      </c>
      <c r="Q547" s="54"/>
      <c r="R547" s="53" t="s">
        <v>1650</v>
      </c>
    </row>
    <row r="548" spans="1:18" x14ac:dyDescent="0.25">
      <c r="A548" s="5" t="s">
        <v>303</v>
      </c>
      <c r="B548" s="5" t="s">
        <v>10159</v>
      </c>
      <c r="C548" s="5" t="s">
        <v>10160</v>
      </c>
      <c r="D548" s="55">
        <v>8.2799999999999994</v>
      </c>
      <c r="E548" s="55">
        <v>39.775799999999997</v>
      </c>
      <c r="F548" s="56">
        <v>4.8</v>
      </c>
      <c r="G548" s="55">
        <v>31.49</v>
      </c>
      <c r="H548" s="57">
        <v>31</v>
      </c>
      <c r="I548" s="56">
        <v>0.02</v>
      </c>
      <c r="J548" s="55">
        <v>1233.05</v>
      </c>
      <c r="K548" s="56">
        <v>0.05</v>
      </c>
      <c r="L548" s="55">
        <v>976.37</v>
      </c>
      <c r="M548" s="56">
        <v>0.04</v>
      </c>
      <c r="N548" s="53">
        <v>3</v>
      </c>
      <c r="O548" s="53">
        <v>3</v>
      </c>
      <c r="P548" s="54" t="str">
        <f t="shared" si="8"/>
        <v>33</v>
      </c>
      <c r="Q548" s="54"/>
      <c r="R548" s="53" t="s">
        <v>1650</v>
      </c>
    </row>
    <row r="549" spans="1:18" x14ac:dyDescent="0.25">
      <c r="A549" s="5" t="s">
        <v>303</v>
      </c>
      <c r="B549" s="5" t="s">
        <v>10161</v>
      </c>
      <c r="C549" s="5" t="s">
        <v>10162</v>
      </c>
      <c r="D549" s="55">
        <v>3.0200000000000031</v>
      </c>
      <c r="E549" s="55">
        <v>16.726400000000002</v>
      </c>
      <c r="F549" s="56">
        <v>5.53</v>
      </c>
      <c r="G549" s="55">
        <v>13.7</v>
      </c>
      <c r="H549" s="57">
        <v>72</v>
      </c>
      <c r="I549" s="56">
        <v>0.05</v>
      </c>
      <c r="J549" s="55">
        <v>1188.8499999999999</v>
      </c>
      <c r="K549" s="56">
        <v>0.05</v>
      </c>
      <c r="L549" s="55">
        <v>971.41</v>
      </c>
      <c r="M549" s="56">
        <v>0.04</v>
      </c>
      <c r="N549" s="53">
        <v>3</v>
      </c>
      <c r="O549" s="53">
        <v>3</v>
      </c>
      <c r="P549" s="54" t="str">
        <f t="shared" si="8"/>
        <v>33</v>
      </c>
      <c r="Q549" s="54"/>
      <c r="R549" s="53" t="s">
        <v>1650</v>
      </c>
    </row>
    <row r="550" spans="1:18" x14ac:dyDescent="0.25">
      <c r="A550" s="5" t="s">
        <v>303</v>
      </c>
      <c r="B550" s="5" t="s">
        <v>10163</v>
      </c>
      <c r="C550" s="5" t="s">
        <v>10164</v>
      </c>
      <c r="D550" s="55">
        <v>1.8899999999999977</v>
      </c>
      <c r="E550" s="55">
        <v>13.662599999999999</v>
      </c>
      <c r="F550" s="56">
        <v>7.22</v>
      </c>
      <c r="G550" s="55">
        <v>11.77</v>
      </c>
      <c r="H550" s="57">
        <v>87</v>
      </c>
      <c r="I550" s="56">
        <v>0.06</v>
      </c>
      <c r="J550" s="55">
        <v>1134</v>
      </c>
      <c r="K550" s="56">
        <v>0.04</v>
      </c>
      <c r="L550" s="55">
        <v>969.57</v>
      </c>
      <c r="M550" s="56">
        <v>0.04</v>
      </c>
      <c r="N550" s="53">
        <v>3</v>
      </c>
      <c r="O550" s="53">
        <v>3</v>
      </c>
      <c r="P550" s="54" t="str">
        <f t="shared" si="8"/>
        <v>33</v>
      </c>
      <c r="Q550" s="54"/>
      <c r="R550" s="53" t="s">
        <v>1650</v>
      </c>
    </row>
    <row r="551" spans="1:18" x14ac:dyDescent="0.25">
      <c r="A551" s="5" t="s">
        <v>303</v>
      </c>
      <c r="B551" s="5" t="s">
        <v>10165</v>
      </c>
      <c r="C551" s="5" t="s">
        <v>10166</v>
      </c>
      <c r="D551" s="55">
        <v>10.800000000000004</v>
      </c>
      <c r="E551" s="55">
        <v>49.445999999999998</v>
      </c>
      <c r="F551" s="56">
        <v>4.57</v>
      </c>
      <c r="G551" s="55">
        <v>38.64</v>
      </c>
      <c r="H551" s="57">
        <v>25</v>
      </c>
      <c r="I551" s="56">
        <v>0.01</v>
      </c>
      <c r="J551" s="55">
        <v>1236.1500000000001</v>
      </c>
      <c r="K551" s="56">
        <v>0.05</v>
      </c>
      <c r="L551" s="55">
        <v>966.15</v>
      </c>
      <c r="M551" s="56">
        <v>0.04</v>
      </c>
      <c r="N551" s="53">
        <v>3</v>
      </c>
      <c r="O551" s="53">
        <v>3</v>
      </c>
      <c r="P551" s="54" t="str">
        <f t="shared" si="8"/>
        <v>33</v>
      </c>
      <c r="Q551" s="54"/>
      <c r="R551" s="53" t="s">
        <v>1650</v>
      </c>
    </row>
    <row r="552" spans="1:18" x14ac:dyDescent="0.25">
      <c r="A552" s="5" t="s">
        <v>303</v>
      </c>
      <c r="B552" s="5" t="s">
        <v>10167</v>
      </c>
      <c r="C552" s="5" t="s">
        <v>10168</v>
      </c>
      <c r="D552" s="55">
        <v>1.8899999999999986</v>
      </c>
      <c r="E552" s="55">
        <v>13.896800000000001</v>
      </c>
      <c r="F552" s="56">
        <v>7.35</v>
      </c>
      <c r="G552" s="55">
        <v>12</v>
      </c>
      <c r="H552" s="57">
        <v>79</v>
      </c>
      <c r="I552" s="56">
        <v>0.06</v>
      </c>
      <c r="J552" s="55">
        <v>1098.04</v>
      </c>
      <c r="K552" s="56">
        <v>0.04</v>
      </c>
      <c r="L552" s="55">
        <v>948.73</v>
      </c>
      <c r="M552" s="56">
        <v>0.04</v>
      </c>
      <c r="N552" s="53">
        <v>3</v>
      </c>
      <c r="O552" s="53">
        <v>3</v>
      </c>
      <c r="P552" s="54" t="str">
        <f t="shared" si="8"/>
        <v>33</v>
      </c>
      <c r="Q552" s="54"/>
      <c r="R552" s="53" t="s">
        <v>1650</v>
      </c>
    </row>
    <row r="553" spans="1:18" x14ac:dyDescent="0.25">
      <c r="A553" s="5" t="s">
        <v>303</v>
      </c>
      <c r="B553" s="5" t="s">
        <v>10169</v>
      </c>
      <c r="C553" s="5" t="s">
        <v>9793</v>
      </c>
      <c r="D553" s="55">
        <v>6.1699999999999955</v>
      </c>
      <c r="E553" s="55">
        <v>33.131399999999999</v>
      </c>
      <c r="F553" s="56">
        <v>5.36</v>
      </c>
      <c r="G553" s="55">
        <v>26.96</v>
      </c>
      <c r="H553" s="57">
        <v>35</v>
      </c>
      <c r="I553" s="56">
        <v>0.02</v>
      </c>
      <c r="J553" s="55">
        <v>1159.5999999999999</v>
      </c>
      <c r="K553" s="56">
        <v>0.04</v>
      </c>
      <c r="L553" s="55">
        <v>943.65</v>
      </c>
      <c r="M553" s="56">
        <v>0.04</v>
      </c>
      <c r="N553" s="53">
        <v>3</v>
      </c>
      <c r="O553" s="53">
        <v>3</v>
      </c>
      <c r="P553" s="54" t="str">
        <f t="shared" si="8"/>
        <v>33</v>
      </c>
      <c r="Q553" s="54"/>
      <c r="R553" s="53" t="s">
        <v>1650</v>
      </c>
    </row>
    <row r="554" spans="1:18" x14ac:dyDescent="0.25">
      <c r="A554" s="5" t="s">
        <v>303</v>
      </c>
      <c r="B554" s="5" t="s">
        <v>10170</v>
      </c>
      <c r="C554" s="5" t="s">
        <v>10171</v>
      </c>
      <c r="D554" s="55">
        <v>4.1899999999999986</v>
      </c>
      <c r="E554" s="55">
        <v>24.617899999999999</v>
      </c>
      <c r="F554" s="56">
        <v>5.87</v>
      </c>
      <c r="G554" s="55">
        <v>20.420000000000002</v>
      </c>
      <c r="H554" s="57">
        <v>45</v>
      </c>
      <c r="I554" s="56">
        <v>0.03</v>
      </c>
      <c r="J554" s="55">
        <v>1109.57</v>
      </c>
      <c r="K554" s="56">
        <v>0.04</v>
      </c>
      <c r="L554" s="55">
        <v>921.02</v>
      </c>
      <c r="M554" s="56">
        <v>0.04</v>
      </c>
      <c r="N554" s="53">
        <v>3</v>
      </c>
      <c r="O554" s="53">
        <v>3</v>
      </c>
      <c r="P554" s="54" t="str">
        <f t="shared" si="8"/>
        <v>33</v>
      </c>
      <c r="Q554" s="54"/>
      <c r="R554" s="53" t="s">
        <v>1650</v>
      </c>
    </row>
    <row r="555" spans="1:18" x14ac:dyDescent="0.25">
      <c r="A555" s="5" t="s">
        <v>303</v>
      </c>
      <c r="B555" s="5" t="s">
        <v>10172</v>
      </c>
      <c r="C555" s="5" t="s">
        <v>10173</v>
      </c>
      <c r="D555" s="55">
        <v>4.1399999999999988</v>
      </c>
      <c r="E555" s="55">
        <v>31.220500000000001</v>
      </c>
      <c r="F555" s="56">
        <v>7.54</v>
      </c>
      <c r="G555" s="55">
        <v>27.08</v>
      </c>
      <c r="H555" s="57">
        <v>34</v>
      </c>
      <c r="I555" s="56">
        <v>0.02</v>
      </c>
      <c r="J555" s="55">
        <v>1061.5</v>
      </c>
      <c r="K555" s="56">
        <v>0.04</v>
      </c>
      <c r="L555" s="55">
        <v>920.74</v>
      </c>
      <c r="M555" s="56">
        <v>0.04</v>
      </c>
      <c r="N555" s="53">
        <v>3</v>
      </c>
      <c r="O555" s="53">
        <v>3</v>
      </c>
      <c r="P555" s="54" t="str">
        <f t="shared" si="8"/>
        <v>33</v>
      </c>
      <c r="Q555" s="54"/>
      <c r="R555" s="53" t="s">
        <v>1650</v>
      </c>
    </row>
    <row r="556" spans="1:18" x14ac:dyDescent="0.25">
      <c r="A556" s="5" t="s">
        <v>303</v>
      </c>
      <c r="B556" s="5" t="s">
        <v>10174</v>
      </c>
      <c r="C556" s="5" t="s">
        <v>10175</v>
      </c>
      <c r="D556" s="55">
        <v>1.8499999999999972</v>
      </c>
      <c r="E556" s="55">
        <v>13.212</v>
      </c>
      <c r="F556" s="56">
        <v>7.14</v>
      </c>
      <c r="G556" s="55">
        <v>11.36</v>
      </c>
      <c r="H556" s="57">
        <v>82</v>
      </c>
      <c r="I556" s="56">
        <v>0.06</v>
      </c>
      <c r="J556" s="55">
        <v>1056.75</v>
      </c>
      <c r="K556" s="56">
        <v>0.04</v>
      </c>
      <c r="L556" s="55">
        <v>905.05</v>
      </c>
      <c r="M556" s="56">
        <v>0.04</v>
      </c>
      <c r="N556" s="53">
        <v>3</v>
      </c>
      <c r="O556" s="53">
        <v>3</v>
      </c>
      <c r="P556" s="54" t="str">
        <f t="shared" si="8"/>
        <v>33</v>
      </c>
      <c r="Q556" s="54"/>
      <c r="R556" s="53" t="s">
        <v>1650</v>
      </c>
    </row>
    <row r="557" spans="1:18" x14ac:dyDescent="0.25">
      <c r="A557" s="5" t="s">
        <v>303</v>
      </c>
      <c r="B557" s="5" t="s">
        <v>10176</v>
      </c>
      <c r="C557" s="5" t="s">
        <v>10177</v>
      </c>
      <c r="D557" s="55">
        <v>3.6500000000000035</v>
      </c>
      <c r="E557" s="55">
        <v>19.368099999999998</v>
      </c>
      <c r="F557" s="56">
        <v>5.3</v>
      </c>
      <c r="G557" s="55">
        <v>15.71</v>
      </c>
      <c r="H557" s="57">
        <v>57</v>
      </c>
      <c r="I557" s="56">
        <v>0.04</v>
      </c>
      <c r="J557" s="55">
        <v>1107.25</v>
      </c>
      <c r="K557" s="56">
        <v>0.04</v>
      </c>
      <c r="L557" s="55">
        <v>899.2</v>
      </c>
      <c r="M557" s="56">
        <v>0.04</v>
      </c>
      <c r="N557" s="53">
        <v>3</v>
      </c>
      <c r="O557" s="53">
        <v>3</v>
      </c>
      <c r="P557" s="54" t="str">
        <f t="shared" si="8"/>
        <v>33</v>
      </c>
      <c r="Q557" s="54"/>
      <c r="R557" s="53" t="s">
        <v>1650</v>
      </c>
    </row>
    <row r="558" spans="1:18" x14ac:dyDescent="0.25">
      <c r="A558" s="5" t="s">
        <v>303</v>
      </c>
      <c r="B558" s="5" t="s">
        <v>10178</v>
      </c>
      <c r="C558" s="5" t="s">
        <v>3336</v>
      </c>
      <c r="D558" s="55">
        <v>5.490000000000002</v>
      </c>
      <c r="E558" s="55">
        <v>30.3736</v>
      </c>
      <c r="F558" s="56">
        <v>5.53</v>
      </c>
      <c r="G558" s="55">
        <v>24.88</v>
      </c>
      <c r="H558" s="57">
        <v>36</v>
      </c>
      <c r="I558" s="56">
        <v>0.02</v>
      </c>
      <c r="J558" s="55">
        <v>1093.45</v>
      </c>
      <c r="K558" s="56">
        <v>0.04</v>
      </c>
      <c r="L558" s="55">
        <v>895.81</v>
      </c>
      <c r="M558" s="56">
        <v>0.04</v>
      </c>
      <c r="N558" s="53">
        <v>3</v>
      </c>
      <c r="O558" s="53">
        <v>3</v>
      </c>
      <c r="P558" s="54" t="str">
        <f t="shared" si="8"/>
        <v>33</v>
      </c>
      <c r="Q558" s="54"/>
      <c r="R558" s="53" t="s">
        <v>1650</v>
      </c>
    </row>
    <row r="559" spans="1:18" x14ac:dyDescent="0.25">
      <c r="A559" s="5" t="s">
        <v>303</v>
      </c>
      <c r="B559" s="5" t="s">
        <v>10179</v>
      </c>
      <c r="C559" s="5" t="s">
        <v>10180</v>
      </c>
      <c r="D559" s="55">
        <v>3.4199999999999973</v>
      </c>
      <c r="E559" s="55">
        <v>20.013300000000001</v>
      </c>
      <c r="F559" s="56">
        <v>5.85</v>
      </c>
      <c r="G559" s="55">
        <v>16.59</v>
      </c>
      <c r="H559" s="57">
        <v>54</v>
      </c>
      <c r="I559" s="56">
        <v>0.04</v>
      </c>
      <c r="J559" s="55">
        <v>1078.71</v>
      </c>
      <c r="K559" s="56">
        <v>0.04</v>
      </c>
      <c r="L559" s="55">
        <v>894.03</v>
      </c>
      <c r="M559" s="56">
        <v>0.04</v>
      </c>
      <c r="N559" s="53">
        <v>3</v>
      </c>
      <c r="O559" s="53">
        <v>3</v>
      </c>
      <c r="P559" s="54" t="str">
        <f t="shared" si="8"/>
        <v>33</v>
      </c>
      <c r="Q559" s="54"/>
      <c r="R559" s="53" t="s">
        <v>1650</v>
      </c>
    </row>
    <row r="560" spans="1:18" x14ac:dyDescent="0.25">
      <c r="A560" s="5" t="s">
        <v>303</v>
      </c>
      <c r="B560" s="5" t="s">
        <v>10873</v>
      </c>
      <c r="C560" s="5" t="s">
        <v>10874</v>
      </c>
      <c r="D560" s="55">
        <v>3.8238636363636362</v>
      </c>
      <c r="E560" s="55">
        <v>22.943100000000001</v>
      </c>
      <c r="F560" s="56">
        <v>5.99</v>
      </c>
      <c r="G560" s="55">
        <v>19.11</v>
      </c>
      <c r="H560" s="57">
        <v>45</v>
      </c>
      <c r="I560" s="56">
        <v>0.03</v>
      </c>
      <c r="J560" s="55">
        <v>1036.5</v>
      </c>
      <c r="K560" s="56">
        <v>0.04</v>
      </c>
      <c r="L560" s="55">
        <v>864.42</v>
      </c>
      <c r="M560" s="56">
        <v>0.04</v>
      </c>
      <c r="N560" s="53">
        <v>3</v>
      </c>
      <c r="O560" s="53">
        <v>3</v>
      </c>
      <c r="P560" s="54" t="str">
        <f t="shared" si="8"/>
        <v>33</v>
      </c>
      <c r="Q560" s="54"/>
      <c r="R560" s="53" t="s">
        <v>3850</v>
      </c>
    </row>
    <row r="561" spans="1:18" x14ac:dyDescent="0.25">
      <c r="A561" s="5" t="s">
        <v>303</v>
      </c>
      <c r="B561" s="5" t="s">
        <v>10181</v>
      </c>
      <c r="C561" s="5" t="s">
        <v>8158</v>
      </c>
      <c r="D561" s="55">
        <v>8.0999999999999961</v>
      </c>
      <c r="E561" s="55">
        <v>42.35</v>
      </c>
      <c r="F561" s="56">
        <v>5.22</v>
      </c>
      <c r="G561" s="55">
        <v>34.25</v>
      </c>
      <c r="H561" s="57">
        <v>25</v>
      </c>
      <c r="I561" s="56">
        <v>0.01</v>
      </c>
      <c r="J561" s="55">
        <v>1058.75</v>
      </c>
      <c r="K561" s="56">
        <v>0.04</v>
      </c>
      <c r="L561" s="55">
        <v>856.25</v>
      </c>
      <c r="M561" s="56">
        <v>0.04</v>
      </c>
      <c r="N561" s="53">
        <v>3</v>
      </c>
      <c r="O561" s="53">
        <v>3</v>
      </c>
      <c r="P561" s="54" t="str">
        <f t="shared" si="8"/>
        <v>33</v>
      </c>
      <c r="Q561" s="54"/>
      <c r="R561" s="53" t="s">
        <v>1650</v>
      </c>
    </row>
    <row r="562" spans="1:18" x14ac:dyDescent="0.25">
      <c r="A562" s="5" t="s">
        <v>303</v>
      </c>
      <c r="B562" s="5" t="s">
        <v>10182</v>
      </c>
      <c r="C562" s="5" t="s">
        <v>10183</v>
      </c>
      <c r="D562" s="55">
        <v>8.5999999999999961</v>
      </c>
      <c r="E562" s="55">
        <v>45.480400000000003</v>
      </c>
      <c r="F562" s="56">
        <v>5.28</v>
      </c>
      <c r="G562" s="55">
        <v>36.880000000000003</v>
      </c>
      <c r="H562" s="57">
        <v>23</v>
      </c>
      <c r="I562" s="56">
        <v>0.01</v>
      </c>
      <c r="J562" s="55">
        <v>1046.05</v>
      </c>
      <c r="K562" s="56">
        <v>0.04</v>
      </c>
      <c r="L562" s="55">
        <v>848.25</v>
      </c>
      <c r="M562" s="56">
        <v>0.04</v>
      </c>
      <c r="N562" s="53">
        <v>3</v>
      </c>
      <c r="O562" s="53">
        <v>3</v>
      </c>
      <c r="P562" s="54" t="str">
        <f t="shared" si="8"/>
        <v>33</v>
      </c>
      <c r="Q562" s="54"/>
      <c r="R562" s="53" t="s">
        <v>1650</v>
      </c>
    </row>
    <row r="563" spans="1:18" x14ac:dyDescent="0.25">
      <c r="A563" s="5" t="s">
        <v>303</v>
      </c>
      <c r="B563" s="5" t="s">
        <v>10184</v>
      </c>
      <c r="C563" s="5" t="s">
        <v>10185</v>
      </c>
      <c r="D563" s="55">
        <v>3.5099999999999993</v>
      </c>
      <c r="E563" s="55">
        <v>21.0076</v>
      </c>
      <c r="F563" s="56">
        <v>5.98</v>
      </c>
      <c r="G563" s="55">
        <v>17.489999999999998</v>
      </c>
      <c r="H563" s="57">
        <v>48</v>
      </c>
      <c r="I563" s="56">
        <v>0.03</v>
      </c>
      <c r="J563" s="55">
        <v>1002.35</v>
      </c>
      <c r="K563" s="56">
        <v>0.04</v>
      </c>
      <c r="L563" s="55">
        <v>833.87</v>
      </c>
      <c r="M563" s="56">
        <v>0.04</v>
      </c>
      <c r="N563" s="53">
        <v>3</v>
      </c>
      <c r="O563" s="53">
        <v>3</v>
      </c>
      <c r="P563" s="54" t="str">
        <f t="shared" si="8"/>
        <v>33</v>
      </c>
      <c r="Q563" s="54"/>
      <c r="R563" s="53" t="s">
        <v>1650</v>
      </c>
    </row>
    <row r="564" spans="1:18" x14ac:dyDescent="0.25">
      <c r="A564" s="5" t="s">
        <v>303</v>
      </c>
      <c r="B564" s="5" t="s">
        <v>10186</v>
      </c>
      <c r="C564" s="5" t="s">
        <v>10187</v>
      </c>
      <c r="D564" s="55">
        <v>7.0699999999999967</v>
      </c>
      <c r="E564" s="55">
        <v>35.292499999999997</v>
      </c>
      <c r="F564" s="56">
        <v>4.99</v>
      </c>
      <c r="G564" s="55">
        <v>28.22</v>
      </c>
      <c r="H564" s="57">
        <v>29</v>
      </c>
      <c r="I564" s="56">
        <v>0.02</v>
      </c>
      <c r="J564" s="55">
        <v>1027.8499999999999</v>
      </c>
      <c r="K564" s="56">
        <v>0.04</v>
      </c>
      <c r="L564" s="55">
        <v>822.82</v>
      </c>
      <c r="M564" s="56">
        <v>0.04</v>
      </c>
      <c r="N564" s="53">
        <v>3</v>
      </c>
      <c r="O564" s="53">
        <v>3</v>
      </c>
      <c r="P564" s="54" t="str">
        <f t="shared" si="8"/>
        <v>33</v>
      </c>
      <c r="Q564" s="54"/>
      <c r="R564" s="53" t="s">
        <v>1650</v>
      </c>
    </row>
    <row r="565" spans="1:18" x14ac:dyDescent="0.25">
      <c r="A565" s="5" t="s">
        <v>303</v>
      </c>
      <c r="B565" s="5" t="s">
        <v>10188</v>
      </c>
      <c r="C565" s="5" t="s">
        <v>10189</v>
      </c>
      <c r="D565" s="55">
        <v>2.8400000000000025</v>
      </c>
      <c r="E565" s="55">
        <v>17.9924</v>
      </c>
      <c r="F565" s="56">
        <v>6.33</v>
      </c>
      <c r="G565" s="55">
        <v>15.15</v>
      </c>
      <c r="H565" s="57">
        <v>54</v>
      </c>
      <c r="I565" s="56">
        <v>0.04</v>
      </c>
      <c r="J565" s="55">
        <v>971.6</v>
      </c>
      <c r="K565" s="56">
        <v>0.04</v>
      </c>
      <c r="L565" s="55">
        <v>818.24</v>
      </c>
      <c r="M565" s="56">
        <v>0.04</v>
      </c>
      <c r="N565" s="53">
        <v>3</v>
      </c>
      <c r="O565" s="53">
        <v>3</v>
      </c>
      <c r="P565" s="54" t="str">
        <f t="shared" si="8"/>
        <v>33</v>
      </c>
      <c r="Q565" s="54"/>
      <c r="R565" s="53" t="s">
        <v>1650</v>
      </c>
    </row>
    <row r="566" spans="1:18" x14ac:dyDescent="0.25">
      <c r="A566" s="5" t="s">
        <v>303</v>
      </c>
      <c r="B566" s="5" t="s">
        <v>10190</v>
      </c>
      <c r="C566" s="5" t="s">
        <v>10191</v>
      </c>
      <c r="D566" s="55">
        <v>3.1500000000000026</v>
      </c>
      <c r="E566" s="55">
        <v>20.481999999999999</v>
      </c>
      <c r="F566" s="56">
        <v>6.5</v>
      </c>
      <c r="G566" s="55">
        <v>17.329999999999998</v>
      </c>
      <c r="H566" s="57">
        <v>47</v>
      </c>
      <c r="I566" s="56">
        <v>0.03</v>
      </c>
      <c r="J566" s="55">
        <v>961.49</v>
      </c>
      <c r="K566" s="56">
        <v>0.04</v>
      </c>
      <c r="L566" s="55">
        <v>813.44</v>
      </c>
      <c r="M566" s="56">
        <v>0.04</v>
      </c>
      <c r="N566" s="53">
        <v>3</v>
      </c>
      <c r="O566" s="53">
        <v>3</v>
      </c>
      <c r="P566" s="54" t="str">
        <f t="shared" si="8"/>
        <v>33</v>
      </c>
      <c r="Q566" s="54"/>
      <c r="R566" s="53" t="s">
        <v>1650</v>
      </c>
    </row>
    <row r="567" spans="1:18" x14ac:dyDescent="0.25">
      <c r="A567" s="5" t="s">
        <v>303</v>
      </c>
      <c r="B567" s="5" t="s">
        <v>10192</v>
      </c>
      <c r="C567" s="5" t="s">
        <v>10193</v>
      </c>
      <c r="D567" s="55">
        <v>2.3400000000000025</v>
      </c>
      <c r="E567" s="55">
        <v>13.680300000000001</v>
      </c>
      <c r="F567" s="56">
        <v>5.84</v>
      </c>
      <c r="G567" s="55">
        <v>11.34</v>
      </c>
      <c r="H567" s="57">
        <v>74</v>
      </c>
      <c r="I567" s="56">
        <v>0.05</v>
      </c>
      <c r="J567" s="55">
        <v>964.9</v>
      </c>
      <c r="K567" s="56">
        <v>0.04</v>
      </c>
      <c r="L567" s="55">
        <v>791.74</v>
      </c>
      <c r="M567" s="56">
        <v>0.04</v>
      </c>
      <c r="N567" s="53">
        <v>3</v>
      </c>
      <c r="O567" s="53">
        <v>3</v>
      </c>
      <c r="P567" s="54" t="str">
        <f t="shared" si="8"/>
        <v>33</v>
      </c>
      <c r="Q567" s="54"/>
      <c r="R567" s="53" t="s">
        <v>1650</v>
      </c>
    </row>
    <row r="568" spans="1:18" x14ac:dyDescent="0.25">
      <c r="A568" s="5" t="s">
        <v>303</v>
      </c>
      <c r="B568" s="5" t="s">
        <v>10194</v>
      </c>
      <c r="C568" s="5" t="s">
        <v>10195</v>
      </c>
      <c r="D568" s="55">
        <v>3.3299999999999996</v>
      </c>
      <c r="E568" s="55">
        <v>22.9176</v>
      </c>
      <c r="F568" s="56">
        <v>6.88</v>
      </c>
      <c r="G568" s="55">
        <v>19.579999999999998</v>
      </c>
      <c r="H568" s="57">
        <v>40</v>
      </c>
      <c r="I568" s="56">
        <v>0.03</v>
      </c>
      <c r="J568" s="55">
        <v>914.54</v>
      </c>
      <c r="K568" s="56">
        <v>0.03</v>
      </c>
      <c r="L568" s="55">
        <v>781.34</v>
      </c>
      <c r="M568" s="56">
        <v>0.03</v>
      </c>
      <c r="N568" s="53">
        <v>3</v>
      </c>
      <c r="O568" s="53">
        <v>3</v>
      </c>
      <c r="P568" s="54" t="str">
        <f t="shared" si="8"/>
        <v>33</v>
      </c>
      <c r="Q568" s="54"/>
      <c r="R568" s="53" t="s">
        <v>1650</v>
      </c>
    </row>
    <row r="569" spans="1:18" x14ac:dyDescent="0.25">
      <c r="A569" s="5" t="s">
        <v>303</v>
      </c>
      <c r="B569" s="5" t="s">
        <v>10196</v>
      </c>
      <c r="C569" s="5" t="s">
        <v>10197</v>
      </c>
      <c r="D569" s="55">
        <v>2.6599999999999975</v>
      </c>
      <c r="E569" s="55">
        <v>19.360399999999998</v>
      </c>
      <c r="F569" s="56">
        <v>7.27</v>
      </c>
      <c r="G569" s="55">
        <v>16.7</v>
      </c>
      <c r="H569" s="57">
        <v>47</v>
      </c>
      <c r="I569" s="56">
        <v>0.03</v>
      </c>
      <c r="J569" s="55">
        <v>891.5</v>
      </c>
      <c r="K569" s="56">
        <v>0.03</v>
      </c>
      <c r="L569" s="55">
        <v>766.48</v>
      </c>
      <c r="M569" s="56">
        <v>0.03</v>
      </c>
      <c r="N569" s="53">
        <v>3</v>
      </c>
      <c r="O569" s="53">
        <v>3</v>
      </c>
      <c r="P569" s="54" t="str">
        <f t="shared" si="8"/>
        <v>33</v>
      </c>
      <c r="Q569" s="54"/>
      <c r="R569" s="53" t="s">
        <v>1650</v>
      </c>
    </row>
    <row r="570" spans="1:18" x14ac:dyDescent="0.25">
      <c r="A570" s="5" t="s">
        <v>303</v>
      </c>
      <c r="B570" s="5" t="s">
        <v>10198</v>
      </c>
      <c r="C570" s="5" t="s">
        <v>10199</v>
      </c>
      <c r="D570" s="55">
        <v>3.4699999999999998</v>
      </c>
      <c r="E570" s="55">
        <v>23.232299999999999</v>
      </c>
      <c r="F570" s="56">
        <v>6.69</v>
      </c>
      <c r="G570" s="55">
        <v>19.760000000000002</v>
      </c>
      <c r="H570" s="57">
        <v>38</v>
      </c>
      <c r="I570" s="56">
        <v>0.03</v>
      </c>
      <c r="J570" s="55">
        <v>882.83</v>
      </c>
      <c r="K570" s="56">
        <v>0.03</v>
      </c>
      <c r="L570" s="55">
        <v>750.97</v>
      </c>
      <c r="M570" s="56">
        <v>0.03</v>
      </c>
      <c r="N570" s="53">
        <v>3</v>
      </c>
      <c r="O570" s="53">
        <v>3</v>
      </c>
      <c r="P570" s="54" t="str">
        <f t="shared" si="8"/>
        <v>33</v>
      </c>
      <c r="Q570" s="54"/>
      <c r="R570" s="53" t="s">
        <v>1650</v>
      </c>
    </row>
    <row r="571" spans="1:18" x14ac:dyDescent="0.25">
      <c r="A571" s="5" t="s">
        <v>303</v>
      </c>
      <c r="B571" s="5" t="s">
        <v>10200</v>
      </c>
      <c r="C571" s="5" t="s">
        <v>10201</v>
      </c>
      <c r="D571" s="55">
        <v>1.7999999999999987</v>
      </c>
      <c r="E571" s="55">
        <v>14.6797</v>
      </c>
      <c r="F571" s="56">
        <v>8.15</v>
      </c>
      <c r="G571" s="55">
        <v>12.87</v>
      </c>
      <c r="H571" s="57">
        <v>58</v>
      </c>
      <c r="I571" s="56">
        <v>0.04</v>
      </c>
      <c r="J571" s="55">
        <v>844.83</v>
      </c>
      <c r="K571" s="56">
        <v>0.03</v>
      </c>
      <c r="L571" s="55">
        <v>740.43</v>
      </c>
      <c r="M571" s="56">
        <v>0.03</v>
      </c>
      <c r="N571" s="53">
        <v>3</v>
      </c>
      <c r="O571" s="53">
        <v>3</v>
      </c>
      <c r="P571" s="54" t="str">
        <f t="shared" si="8"/>
        <v>33</v>
      </c>
      <c r="Q571" s="54"/>
      <c r="R571" s="53" t="s">
        <v>1650</v>
      </c>
    </row>
    <row r="572" spans="1:18" x14ac:dyDescent="0.25">
      <c r="A572" s="5" t="s">
        <v>303</v>
      </c>
      <c r="B572" s="5" t="s">
        <v>10202</v>
      </c>
      <c r="C572" s="5" t="s">
        <v>10203</v>
      </c>
      <c r="D572" s="55">
        <v>15.710000000000006</v>
      </c>
      <c r="E572" s="55">
        <v>72.461500000000001</v>
      </c>
      <c r="F572" s="56">
        <v>4.6100000000000003</v>
      </c>
      <c r="G572" s="55">
        <v>56.75</v>
      </c>
      <c r="H572" s="57">
        <v>13</v>
      </c>
      <c r="I572" s="56">
        <v>0.01</v>
      </c>
      <c r="J572" s="55">
        <v>942</v>
      </c>
      <c r="K572" s="56">
        <v>0.03</v>
      </c>
      <c r="L572" s="55">
        <v>737.77</v>
      </c>
      <c r="M572" s="56">
        <v>0.03</v>
      </c>
      <c r="N572" s="53">
        <v>3</v>
      </c>
      <c r="O572" s="53">
        <v>3</v>
      </c>
      <c r="P572" s="54" t="str">
        <f t="shared" si="8"/>
        <v>33</v>
      </c>
      <c r="Q572" s="54"/>
      <c r="R572" s="53" t="s">
        <v>1650</v>
      </c>
    </row>
    <row r="573" spans="1:18" x14ac:dyDescent="0.25">
      <c r="A573" s="5" t="s">
        <v>303</v>
      </c>
      <c r="B573" s="5" t="s">
        <v>10204</v>
      </c>
      <c r="C573" s="5" t="s">
        <v>10135</v>
      </c>
      <c r="D573" s="55">
        <v>6.5699999999999967</v>
      </c>
      <c r="E573" s="55">
        <v>32.209200000000003</v>
      </c>
      <c r="F573" s="56">
        <v>4.9000000000000004</v>
      </c>
      <c r="G573" s="55">
        <v>25.63</v>
      </c>
      <c r="H573" s="57">
        <v>29</v>
      </c>
      <c r="I573" s="56">
        <v>0.02</v>
      </c>
      <c r="J573" s="55">
        <v>923.65</v>
      </c>
      <c r="K573" s="56">
        <v>0.03</v>
      </c>
      <c r="L573" s="55">
        <v>733.12</v>
      </c>
      <c r="M573" s="56">
        <v>0.03</v>
      </c>
      <c r="N573" s="53">
        <v>3</v>
      </c>
      <c r="O573" s="53">
        <v>3</v>
      </c>
      <c r="P573" s="54" t="str">
        <f t="shared" si="8"/>
        <v>33</v>
      </c>
      <c r="Q573" s="54"/>
      <c r="R573" s="53" t="s">
        <v>1650</v>
      </c>
    </row>
    <row r="574" spans="1:18" x14ac:dyDescent="0.25">
      <c r="A574" s="5" t="s">
        <v>303</v>
      </c>
      <c r="B574" s="5" t="s">
        <v>10205</v>
      </c>
      <c r="C574" s="5" t="s">
        <v>10206</v>
      </c>
      <c r="D574" s="55">
        <v>1.8900000000000003</v>
      </c>
      <c r="E574" s="55">
        <v>13.6694</v>
      </c>
      <c r="F574" s="56">
        <v>7.23</v>
      </c>
      <c r="G574" s="55">
        <v>11.77</v>
      </c>
      <c r="H574" s="57">
        <v>61</v>
      </c>
      <c r="I574" s="56">
        <v>0.04</v>
      </c>
      <c r="J574" s="55">
        <v>842.5</v>
      </c>
      <c r="K574" s="56">
        <v>0.03</v>
      </c>
      <c r="L574" s="55">
        <v>727.21</v>
      </c>
      <c r="M574" s="56">
        <v>0.03</v>
      </c>
      <c r="N574" s="53">
        <v>3</v>
      </c>
      <c r="O574" s="53">
        <v>3</v>
      </c>
      <c r="P574" s="54" t="str">
        <f t="shared" si="8"/>
        <v>33</v>
      </c>
      <c r="Q574" s="54"/>
      <c r="R574" s="53" t="s">
        <v>1650</v>
      </c>
    </row>
    <row r="575" spans="1:18" x14ac:dyDescent="0.25">
      <c r="A575" s="5" t="s">
        <v>303</v>
      </c>
      <c r="B575" s="5" t="s">
        <v>10207</v>
      </c>
      <c r="C575" s="5" t="s">
        <v>10208</v>
      </c>
      <c r="D575" s="55">
        <v>1.8899999999999983</v>
      </c>
      <c r="E575" s="55">
        <v>11.1076</v>
      </c>
      <c r="F575" s="56">
        <v>5.87</v>
      </c>
      <c r="G575" s="55">
        <v>9.2100000000000009</v>
      </c>
      <c r="H575" s="57">
        <v>78</v>
      </c>
      <c r="I575" s="56">
        <v>0.06</v>
      </c>
      <c r="J575" s="55">
        <v>866.4</v>
      </c>
      <c r="K575" s="56">
        <v>0.03</v>
      </c>
      <c r="L575" s="55">
        <v>718.98</v>
      </c>
      <c r="M575" s="56">
        <v>0.03</v>
      </c>
      <c r="N575" s="53">
        <v>3</v>
      </c>
      <c r="O575" s="53">
        <v>3</v>
      </c>
      <c r="P575" s="54" t="str">
        <f t="shared" si="8"/>
        <v>33</v>
      </c>
      <c r="Q575" s="54"/>
      <c r="R575" s="53" t="s">
        <v>1650</v>
      </c>
    </row>
    <row r="576" spans="1:18" x14ac:dyDescent="0.25">
      <c r="A576" s="5" t="s">
        <v>303</v>
      </c>
      <c r="B576" s="5" t="s">
        <v>10209</v>
      </c>
      <c r="C576" s="5" t="s">
        <v>10210</v>
      </c>
      <c r="D576" s="55">
        <v>3.2000000000000015</v>
      </c>
      <c r="E576" s="55">
        <v>21.552600000000002</v>
      </c>
      <c r="F576" s="56">
        <v>6.73</v>
      </c>
      <c r="G576" s="55">
        <v>18.350000000000001</v>
      </c>
      <c r="H576" s="57">
        <v>39</v>
      </c>
      <c r="I576" s="56">
        <v>0.03</v>
      </c>
      <c r="J576" s="55">
        <v>835</v>
      </c>
      <c r="K576" s="56">
        <v>0.03</v>
      </c>
      <c r="L576" s="55">
        <v>710.2</v>
      </c>
      <c r="M576" s="56">
        <v>0.03</v>
      </c>
      <c r="N576" s="53">
        <v>3</v>
      </c>
      <c r="O576" s="53">
        <v>3</v>
      </c>
      <c r="P576" s="54" t="str">
        <f t="shared" si="8"/>
        <v>33</v>
      </c>
      <c r="Q576" s="54"/>
      <c r="R576" s="53" t="s">
        <v>1650</v>
      </c>
    </row>
    <row r="577" spans="1:18" x14ac:dyDescent="0.25">
      <c r="A577" s="5" t="s">
        <v>303</v>
      </c>
      <c r="B577" s="5" t="s">
        <v>10875</v>
      </c>
      <c r="C577" s="5" t="s">
        <v>10876</v>
      </c>
      <c r="D577" s="55">
        <v>3.8618859649122821</v>
      </c>
      <c r="E577" s="55">
        <v>23.171299999999999</v>
      </c>
      <c r="F577" s="56">
        <v>5.99</v>
      </c>
      <c r="G577" s="55">
        <v>19.3</v>
      </c>
      <c r="H577" s="57">
        <v>36</v>
      </c>
      <c r="I577" s="56">
        <v>0.02</v>
      </c>
      <c r="J577" s="55">
        <v>844.65</v>
      </c>
      <c r="K577" s="56">
        <v>0.03</v>
      </c>
      <c r="L577" s="55">
        <v>705.62</v>
      </c>
      <c r="M577" s="56">
        <v>0.03</v>
      </c>
      <c r="N577" s="53">
        <v>3</v>
      </c>
      <c r="O577" s="53">
        <v>3</v>
      </c>
      <c r="P577" s="54" t="str">
        <f t="shared" si="8"/>
        <v>33</v>
      </c>
      <c r="Q577" s="54"/>
      <c r="R577" s="53" t="s">
        <v>3850</v>
      </c>
    </row>
    <row r="578" spans="1:18" x14ac:dyDescent="0.25">
      <c r="A578" s="5" t="s">
        <v>303</v>
      </c>
      <c r="B578" s="5" t="s">
        <v>10211</v>
      </c>
      <c r="C578" s="5" t="s">
        <v>10212</v>
      </c>
      <c r="D578" s="55">
        <v>9.2299999999999969</v>
      </c>
      <c r="E578" s="55">
        <v>39.386499999999998</v>
      </c>
      <c r="F578" s="56">
        <v>4.26</v>
      </c>
      <c r="G578" s="55">
        <v>30.15</v>
      </c>
      <c r="H578" s="57">
        <v>23</v>
      </c>
      <c r="I578" s="56">
        <v>0.01</v>
      </c>
      <c r="J578" s="55">
        <v>905.89</v>
      </c>
      <c r="K578" s="56">
        <v>0.03</v>
      </c>
      <c r="L578" s="55">
        <v>693.6</v>
      </c>
      <c r="M578" s="56">
        <v>0.03</v>
      </c>
      <c r="N578" s="53">
        <v>3</v>
      </c>
      <c r="O578" s="53">
        <v>3</v>
      </c>
      <c r="P578" s="54" t="str">
        <f t="shared" si="8"/>
        <v>33</v>
      </c>
      <c r="Q578" s="54"/>
      <c r="R578" s="53" t="s">
        <v>1650</v>
      </c>
    </row>
    <row r="579" spans="1:18" x14ac:dyDescent="0.25">
      <c r="A579" s="5" t="s">
        <v>303</v>
      </c>
      <c r="B579" s="5" t="s">
        <v>10213</v>
      </c>
      <c r="C579" s="5" t="s">
        <v>10036</v>
      </c>
      <c r="D579" s="55">
        <v>6.9799999999999995</v>
      </c>
      <c r="E579" s="55">
        <v>32.730699999999999</v>
      </c>
      <c r="F579" s="56">
        <v>4.68</v>
      </c>
      <c r="G579" s="55">
        <v>25.75</v>
      </c>
      <c r="H579" s="57">
        <v>27</v>
      </c>
      <c r="I579" s="56">
        <v>0.02</v>
      </c>
      <c r="J579" s="55">
        <v>881</v>
      </c>
      <c r="K579" s="56">
        <v>0.03</v>
      </c>
      <c r="L579" s="55">
        <v>692.54</v>
      </c>
      <c r="M579" s="56">
        <v>0.03</v>
      </c>
      <c r="N579" s="53">
        <v>3</v>
      </c>
      <c r="O579" s="53">
        <v>3</v>
      </c>
      <c r="P579" s="54" t="str">
        <f t="shared" si="8"/>
        <v>33</v>
      </c>
      <c r="Q579" s="54"/>
      <c r="R579" s="53" t="s">
        <v>1650</v>
      </c>
    </row>
    <row r="580" spans="1:18" x14ac:dyDescent="0.25">
      <c r="A580" s="5" t="s">
        <v>303</v>
      </c>
      <c r="B580" s="5" t="s">
        <v>10877</v>
      </c>
      <c r="C580" s="5" t="s">
        <v>10878</v>
      </c>
      <c r="D580" s="55">
        <v>2.1639784946236564</v>
      </c>
      <c r="E580" s="55">
        <v>12.9838</v>
      </c>
      <c r="F580" s="56">
        <v>5.99</v>
      </c>
      <c r="G580" s="55">
        <v>10.81</v>
      </c>
      <c r="H580" s="57">
        <v>62</v>
      </c>
      <c r="I580" s="56">
        <v>0.04</v>
      </c>
      <c r="J580" s="55">
        <v>823.5</v>
      </c>
      <c r="K580" s="56">
        <v>0.03</v>
      </c>
      <c r="L580" s="55">
        <v>689.33</v>
      </c>
      <c r="M580" s="56">
        <v>0.03</v>
      </c>
      <c r="N580" s="53">
        <v>3</v>
      </c>
      <c r="O580" s="53">
        <v>3</v>
      </c>
      <c r="P580" s="54" t="str">
        <f t="shared" si="8"/>
        <v>33</v>
      </c>
      <c r="Q580" s="54"/>
      <c r="R580" s="53" t="s">
        <v>3850</v>
      </c>
    </row>
    <row r="581" spans="1:18" x14ac:dyDescent="0.25">
      <c r="A581" s="5" t="s">
        <v>303</v>
      </c>
      <c r="B581" s="5" t="s">
        <v>10214</v>
      </c>
      <c r="C581" s="5" t="s">
        <v>10215</v>
      </c>
      <c r="D581" s="55">
        <v>1.7099999999999975</v>
      </c>
      <c r="E581" s="55">
        <v>11.573499999999999</v>
      </c>
      <c r="F581" s="56">
        <v>6.76</v>
      </c>
      <c r="G581" s="55">
        <v>9.86</v>
      </c>
      <c r="H581" s="57">
        <v>71</v>
      </c>
      <c r="I581" s="56">
        <v>0.05</v>
      </c>
      <c r="J581" s="55">
        <v>810</v>
      </c>
      <c r="K581" s="56">
        <v>0.03</v>
      </c>
      <c r="L581" s="55">
        <v>688.59</v>
      </c>
      <c r="M581" s="56">
        <v>0.03</v>
      </c>
      <c r="N581" s="53">
        <v>3</v>
      </c>
      <c r="O581" s="53">
        <v>3</v>
      </c>
      <c r="P581" s="54" t="str">
        <f t="shared" si="8"/>
        <v>33</v>
      </c>
      <c r="Q581" s="54"/>
      <c r="R581" s="53" t="s">
        <v>1650</v>
      </c>
    </row>
    <row r="582" spans="1:18" x14ac:dyDescent="0.25">
      <c r="A582" s="5" t="s">
        <v>303</v>
      </c>
      <c r="B582" s="5" t="s">
        <v>10879</v>
      </c>
      <c r="C582" s="5" t="s">
        <v>10880</v>
      </c>
      <c r="D582" s="55">
        <v>1.2242063492063482</v>
      </c>
      <c r="E582" s="55">
        <v>7.3452000000000002</v>
      </c>
      <c r="F582" s="56">
        <v>5.99</v>
      </c>
      <c r="G582" s="55">
        <v>6.12</v>
      </c>
      <c r="H582" s="57">
        <v>109</v>
      </c>
      <c r="I582" s="56">
        <v>0.08</v>
      </c>
      <c r="J582" s="55">
        <v>822</v>
      </c>
      <c r="K582" s="56">
        <v>0.03</v>
      </c>
      <c r="L582" s="55">
        <v>688.56</v>
      </c>
      <c r="M582" s="56">
        <v>0.03</v>
      </c>
      <c r="N582" s="53">
        <v>3</v>
      </c>
      <c r="O582" s="53">
        <v>3</v>
      </c>
      <c r="P582" s="54" t="str">
        <f t="shared" si="8"/>
        <v>33</v>
      </c>
      <c r="Q582" s="54"/>
      <c r="R582" s="53" t="s">
        <v>3850</v>
      </c>
    </row>
    <row r="583" spans="1:18" x14ac:dyDescent="0.25">
      <c r="A583" s="5" t="s">
        <v>303</v>
      </c>
      <c r="B583" s="5" t="s">
        <v>10216</v>
      </c>
      <c r="C583" s="5" t="s">
        <v>10217</v>
      </c>
      <c r="D583" s="55">
        <v>1.7099999999999973</v>
      </c>
      <c r="E583" s="55">
        <v>10.568300000000001</v>
      </c>
      <c r="F583" s="56">
        <v>6.18</v>
      </c>
      <c r="G583" s="55">
        <v>8.85</v>
      </c>
      <c r="H583" s="57">
        <v>76</v>
      </c>
      <c r="I583" s="56">
        <v>0.06</v>
      </c>
      <c r="J583" s="55">
        <v>800.24</v>
      </c>
      <c r="K583" s="56">
        <v>0.03</v>
      </c>
      <c r="L583" s="55">
        <v>670.28</v>
      </c>
      <c r="M583" s="56">
        <v>0.03</v>
      </c>
      <c r="N583" s="53">
        <v>3</v>
      </c>
      <c r="O583" s="53">
        <v>3</v>
      </c>
      <c r="P583" s="54" t="str">
        <f t="shared" ref="P583:P646" si="9">N583&amp;O583</f>
        <v>33</v>
      </c>
      <c r="Q583" s="54"/>
      <c r="R583" s="53" t="s">
        <v>1650</v>
      </c>
    </row>
    <row r="584" spans="1:18" x14ac:dyDescent="0.25">
      <c r="A584" s="5" t="s">
        <v>303</v>
      </c>
      <c r="B584" s="5" t="s">
        <v>10218</v>
      </c>
      <c r="C584" s="5" t="s">
        <v>10219</v>
      </c>
      <c r="D584" s="55">
        <v>11.610000000000003</v>
      </c>
      <c r="E584" s="55">
        <v>53.2</v>
      </c>
      <c r="F584" s="56">
        <v>4.58</v>
      </c>
      <c r="G584" s="55">
        <v>41.59</v>
      </c>
      <c r="H584" s="57">
        <v>16</v>
      </c>
      <c r="I584" s="56">
        <v>0.01</v>
      </c>
      <c r="J584" s="55">
        <v>851.2</v>
      </c>
      <c r="K584" s="56">
        <v>0.03</v>
      </c>
      <c r="L584" s="55">
        <v>665.44</v>
      </c>
      <c r="M584" s="56">
        <v>0.03</v>
      </c>
      <c r="N584" s="53">
        <v>3</v>
      </c>
      <c r="O584" s="53">
        <v>3</v>
      </c>
      <c r="P584" s="54" t="str">
        <f t="shared" si="9"/>
        <v>33</v>
      </c>
      <c r="Q584" s="54"/>
      <c r="R584" s="53" t="s">
        <v>1650</v>
      </c>
    </row>
    <row r="585" spans="1:18" x14ac:dyDescent="0.25">
      <c r="A585" s="5" t="s">
        <v>303</v>
      </c>
      <c r="B585" s="5" t="s">
        <v>10220</v>
      </c>
      <c r="C585" s="5" t="s">
        <v>10221</v>
      </c>
      <c r="D585" s="55">
        <v>3.5600000000000014</v>
      </c>
      <c r="E585" s="55">
        <v>25.308599999999998</v>
      </c>
      <c r="F585" s="56">
        <v>7.1</v>
      </c>
      <c r="G585" s="55">
        <v>21.74</v>
      </c>
      <c r="H585" s="57">
        <v>31</v>
      </c>
      <c r="I585" s="56">
        <v>0.02</v>
      </c>
      <c r="J585" s="55">
        <v>774.95</v>
      </c>
      <c r="K585" s="56">
        <v>0.03</v>
      </c>
      <c r="L585" s="55">
        <v>664.59</v>
      </c>
      <c r="M585" s="56">
        <v>0.03</v>
      </c>
      <c r="N585" s="53">
        <v>3</v>
      </c>
      <c r="O585" s="53">
        <v>3</v>
      </c>
      <c r="P585" s="54" t="str">
        <f t="shared" si="9"/>
        <v>33</v>
      </c>
      <c r="Q585" s="54"/>
      <c r="R585" s="53" t="s">
        <v>1650</v>
      </c>
    </row>
    <row r="586" spans="1:18" x14ac:dyDescent="0.25">
      <c r="A586" s="5" t="s">
        <v>303</v>
      </c>
      <c r="B586" s="5" t="s">
        <v>10222</v>
      </c>
      <c r="C586" s="5" t="s">
        <v>10223</v>
      </c>
      <c r="D586" s="55">
        <v>1.4399999999999991</v>
      </c>
      <c r="E586" s="55">
        <v>11.382899999999999</v>
      </c>
      <c r="F586" s="56">
        <v>7.9</v>
      </c>
      <c r="G586" s="55">
        <v>9.94</v>
      </c>
      <c r="H586" s="57">
        <v>69</v>
      </c>
      <c r="I586" s="56">
        <v>0.05</v>
      </c>
      <c r="J586" s="55">
        <v>759.64</v>
      </c>
      <c r="K586" s="56">
        <v>0.03</v>
      </c>
      <c r="L586" s="55">
        <v>660.28</v>
      </c>
      <c r="M586" s="56">
        <v>0.03</v>
      </c>
      <c r="N586" s="53">
        <v>3</v>
      </c>
      <c r="O586" s="53">
        <v>3</v>
      </c>
      <c r="P586" s="54" t="str">
        <f t="shared" si="9"/>
        <v>33</v>
      </c>
      <c r="Q586" s="54"/>
      <c r="R586" s="53" t="s">
        <v>1650</v>
      </c>
    </row>
    <row r="587" spans="1:18" x14ac:dyDescent="0.25">
      <c r="A587" s="5" t="s">
        <v>303</v>
      </c>
      <c r="B587" s="5" t="s">
        <v>10881</v>
      </c>
      <c r="C587" s="5" t="s">
        <v>10882</v>
      </c>
      <c r="D587" s="55">
        <v>3.2973809523809527</v>
      </c>
      <c r="E587" s="55">
        <v>19.784199999999998</v>
      </c>
      <c r="F587" s="56">
        <v>5.99</v>
      </c>
      <c r="G587" s="55">
        <v>16.48</v>
      </c>
      <c r="H587" s="57">
        <v>40</v>
      </c>
      <c r="I587" s="56">
        <v>0.03</v>
      </c>
      <c r="J587" s="55">
        <v>786.94</v>
      </c>
      <c r="K587" s="56">
        <v>0.03</v>
      </c>
      <c r="L587" s="55">
        <v>655.04</v>
      </c>
      <c r="M587" s="56">
        <v>0.03</v>
      </c>
      <c r="N587" s="53">
        <v>3</v>
      </c>
      <c r="O587" s="53">
        <v>3</v>
      </c>
      <c r="P587" s="54" t="str">
        <f t="shared" si="9"/>
        <v>33</v>
      </c>
      <c r="Q587" s="54"/>
      <c r="R587" s="53" t="s">
        <v>3850</v>
      </c>
    </row>
    <row r="588" spans="1:18" x14ac:dyDescent="0.25">
      <c r="A588" s="5" t="s">
        <v>303</v>
      </c>
      <c r="B588" s="5" t="s">
        <v>10224</v>
      </c>
      <c r="C588" s="5" t="s">
        <v>10225</v>
      </c>
      <c r="D588" s="55">
        <v>8.5999999999999979</v>
      </c>
      <c r="E588" s="55">
        <v>39.052599999999998</v>
      </c>
      <c r="F588" s="56">
        <v>4.54</v>
      </c>
      <c r="G588" s="55">
        <v>30.45</v>
      </c>
      <c r="H588" s="57">
        <v>21</v>
      </c>
      <c r="I588" s="56">
        <v>0.01</v>
      </c>
      <c r="J588" s="55">
        <v>824</v>
      </c>
      <c r="K588" s="56">
        <v>0.03</v>
      </c>
      <c r="L588" s="55">
        <v>643.4</v>
      </c>
      <c r="M588" s="56">
        <v>0.03</v>
      </c>
      <c r="N588" s="53">
        <v>3</v>
      </c>
      <c r="O588" s="53">
        <v>3</v>
      </c>
      <c r="P588" s="54" t="str">
        <f t="shared" si="9"/>
        <v>33</v>
      </c>
      <c r="Q588" s="54"/>
      <c r="R588" s="53" t="s">
        <v>1650</v>
      </c>
    </row>
    <row r="589" spans="1:18" x14ac:dyDescent="0.25">
      <c r="A589" s="5" t="s">
        <v>303</v>
      </c>
      <c r="B589" s="5" t="s">
        <v>10226</v>
      </c>
      <c r="C589" s="5" t="s">
        <v>10227</v>
      </c>
      <c r="D589" s="55">
        <v>4.8600000000000012</v>
      </c>
      <c r="E589" s="55">
        <v>24.765000000000001</v>
      </c>
      <c r="F589" s="56">
        <v>5.09</v>
      </c>
      <c r="G589" s="55">
        <v>19.899999999999999</v>
      </c>
      <c r="H589" s="57">
        <v>32</v>
      </c>
      <c r="I589" s="56">
        <v>0.02</v>
      </c>
      <c r="J589" s="55">
        <v>797.1</v>
      </c>
      <c r="K589" s="56">
        <v>0.03</v>
      </c>
      <c r="L589" s="55">
        <v>641.58000000000004</v>
      </c>
      <c r="M589" s="56">
        <v>0.03</v>
      </c>
      <c r="N589" s="53">
        <v>3</v>
      </c>
      <c r="O589" s="53">
        <v>3</v>
      </c>
      <c r="P589" s="54" t="str">
        <f t="shared" si="9"/>
        <v>33</v>
      </c>
      <c r="Q589" s="54"/>
      <c r="R589" s="53" t="s">
        <v>1650</v>
      </c>
    </row>
    <row r="590" spans="1:18" x14ac:dyDescent="0.25">
      <c r="A590" s="5" t="s">
        <v>303</v>
      </c>
      <c r="B590" s="5" t="s">
        <v>10883</v>
      </c>
      <c r="C590" s="5" t="s">
        <v>10884</v>
      </c>
      <c r="D590" s="55">
        <v>4.0900537634408591</v>
      </c>
      <c r="E590" s="55">
        <v>24.540299999999998</v>
      </c>
      <c r="F590" s="56">
        <v>5.99</v>
      </c>
      <c r="G590" s="55">
        <v>20.45</v>
      </c>
      <c r="H590" s="57">
        <v>31</v>
      </c>
      <c r="I590" s="56">
        <v>0.02</v>
      </c>
      <c r="J590" s="55">
        <v>760.75</v>
      </c>
      <c r="K590" s="56">
        <v>0.03</v>
      </c>
      <c r="L590" s="55">
        <v>633.95000000000005</v>
      </c>
      <c r="M590" s="56">
        <v>0.03</v>
      </c>
      <c r="N590" s="53">
        <v>3</v>
      </c>
      <c r="O590" s="53">
        <v>3</v>
      </c>
      <c r="P590" s="54" t="str">
        <f t="shared" si="9"/>
        <v>33</v>
      </c>
      <c r="Q590" s="54"/>
      <c r="R590" s="53" t="s">
        <v>3850</v>
      </c>
    </row>
    <row r="591" spans="1:18" x14ac:dyDescent="0.25">
      <c r="A591" s="5" t="s">
        <v>303</v>
      </c>
      <c r="B591" s="5" t="s">
        <v>10228</v>
      </c>
      <c r="C591" s="5" t="s">
        <v>10229</v>
      </c>
      <c r="D591" s="55">
        <v>1.8900000000000003</v>
      </c>
      <c r="E591" s="55">
        <v>11.0716</v>
      </c>
      <c r="F591" s="56">
        <v>5.85</v>
      </c>
      <c r="G591" s="55">
        <v>9.18</v>
      </c>
      <c r="H591" s="57">
        <v>70</v>
      </c>
      <c r="I591" s="56">
        <v>0.05</v>
      </c>
      <c r="J591" s="55">
        <v>763.7</v>
      </c>
      <c r="K591" s="56">
        <v>0.03</v>
      </c>
      <c r="L591" s="55">
        <v>631.4</v>
      </c>
      <c r="M591" s="56">
        <v>0.03</v>
      </c>
      <c r="N591" s="53">
        <v>3</v>
      </c>
      <c r="O591" s="53">
        <v>3</v>
      </c>
      <c r="P591" s="54" t="str">
        <f t="shared" si="9"/>
        <v>33</v>
      </c>
      <c r="Q591" s="54"/>
      <c r="R591" s="53" t="s">
        <v>1650</v>
      </c>
    </row>
    <row r="592" spans="1:18" x14ac:dyDescent="0.25">
      <c r="A592" s="5" t="s">
        <v>303</v>
      </c>
      <c r="B592" s="5" t="s">
        <v>10230</v>
      </c>
      <c r="C592" s="5" t="s">
        <v>10231</v>
      </c>
      <c r="D592" s="55">
        <v>16.920000000000009</v>
      </c>
      <c r="E592" s="55">
        <v>61.867800000000003</v>
      </c>
      <c r="F592" s="56">
        <v>3.65</v>
      </c>
      <c r="G592" s="55">
        <v>44.94</v>
      </c>
      <c r="H592" s="57">
        <v>14</v>
      </c>
      <c r="I592" s="56">
        <v>0.01</v>
      </c>
      <c r="J592" s="55">
        <v>866.15</v>
      </c>
      <c r="K592" s="56">
        <v>0.03</v>
      </c>
      <c r="L592" s="55">
        <v>629.27</v>
      </c>
      <c r="M592" s="56">
        <v>0.03</v>
      </c>
      <c r="N592" s="53">
        <v>3</v>
      </c>
      <c r="O592" s="53">
        <v>3</v>
      </c>
      <c r="P592" s="54" t="str">
        <f t="shared" si="9"/>
        <v>33</v>
      </c>
      <c r="Q592" s="54"/>
      <c r="R592" s="53" t="s">
        <v>1650</v>
      </c>
    </row>
    <row r="593" spans="1:18" x14ac:dyDescent="0.25">
      <c r="A593" s="5" t="s">
        <v>303</v>
      </c>
      <c r="B593" s="5" t="s">
        <v>10232</v>
      </c>
      <c r="C593" s="5" t="s">
        <v>10233</v>
      </c>
      <c r="D593" s="55">
        <v>2.6599999999999975</v>
      </c>
      <c r="E593" s="55">
        <v>16.392600000000002</v>
      </c>
      <c r="F593" s="56">
        <v>6.16</v>
      </c>
      <c r="G593" s="55">
        <v>13.73</v>
      </c>
      <c r="H593" s="57">
        <v>46</v>
      </c>
      <c r="I593" s="56">
        <v>0.03</v>
      </c>
      <c r="J593" s="55">
        <v>750.24</v>
      </c>
      <c r="K593" s="56">
        <v>0.03</v>
      </c>
      <c r="L593" s="55">
        <v>627.88</v>
      </c>
      <c r="M593" s="56">
        <v>0.03</v>
      </c>
      <c r="N593" s="53">
        <v>3</v>
      </c>
      <c r="O593" s="53">
        <v>3</v>
      </c>
      <c r="P593" s="54" t="str">
        <f t="shared" si="9"/>
        <v>33</v>
      </c>
      <c r="Q593" s="54"/>
      <c r="R593" s="53" t="s">
        <v>1650</v>
      </c>
    </row>
    <row r="594" spans="1:18" x14ac:dyDescent="0.25">
      <c r="A594" s="5" t="s">
        <v>303</v>
      </c>
      <c r="B594" s="5" t="s">
        <v>10234</v>
      </c>
      <c r="C594" s="5" t="s">
        <v>10235</v>
      </c>
      <c r="D594" s="55">
        <v>16.920000000000009</v>
      </c>
      <c r="E594" s="55">
        <v>58.35</v>
      </c>
      <c r="F594" s="56">
        <v>3.44</v>
      </c>
      <c r="G594" s="55">
        <v>41.43</v>
      </c>
      <c r="H594" s="57">
        <v>15</v>
      </c>
      <c r="I594" s="56">
        <v>0.01</v>
      </c>
      <c r="J594" s="55">
        <v>875.25</v>
      </c>
      <c r="K594" s="56">
        <v>0.03</v>
      </c>
      <c r="L594" s="55">
        <v>621.45000000000005</v>
      </c>
      <c r="M594" s="56">
        <v>0.03</v>
      </c>
      <c r="N594" s="53">
        <v>3</v>
      </c>
      <c r="O594" s="53">
        <v>3</v>
      </c>
      <c r="P594" s="54" t="str">
        <f t="shared" si="9"/>
        <v>33</v>
      </c>
      <c r="Q594" s="54"/>
      <c r="R594" s="53" t="s">
        <v>1650</v>
      </c>
    </row>
    <row r="595" spans="1:18" x14ac:dyDescent="0.25">
      <c r="A595" s="5" t="s">
        <v>303</v>
      </c>
      <c r="B595" s="5" t="s">
        <v>10236</v>
      </c>
      <c r="C595" s="5" t="s">
        <v>10237</v>
      </c>
      <c r="D595" s="55">
        <v>7.3799999999999981</v>
      </c>
      <c r="E595" s="55">
        <v>38.368400000000001</v>
      </c>
      <c r="F595" s="56">
        <v>5.19</v>
      </c>
      <c r="G595" s="55">
        <v>30.98</v>
      </c>
      <c r="H595" s="57">
        <v>20</v>
      </c>
      <c r="I595" s="56">
        <v>0.01</v>
      </c>
      <c r="J595" s="55">
        <v>764</v>
      </c>
      <c r="K595" s="56">
        <v>0.03</v>
      </c>
      <c r="L595" s="55">
        <v>616.4</v>
      </c>
      <c r="M595" s="56">
        <v>0.03</v>
      </c>
      <c r="N595" s="53">
        <v>3</v>
      </c>
      <c r="O595" s="53">
        <v>3</v>
      </c>
      <c r="P595" s="54" t="str">
        <f t="shared" si="9"/>
        <v>33</v>
      </c>
      <c r="Q595" s="54"/>
      <c r="R595" s="53" t="s">
        <v>1650</v>
      </c>
    </row>
    <row r="596" spans="1:18" x14ac:dyDescent="0.25">
      <c r="A596" s="5" t="s">
        <v>303</v>
      </c>
      <c r="B596" s="5" t="s">
        <v>10238</v>
      </c>
      <c r="C596" s="5" t="s">
        <v>10239</v>
      </c>
      <c r="D596" s="55">
        <v>1.8900000000000003</v>
      </c>
      <c r="E596" s="55">
        <v>13.55</v>
      </c>
      <c r="F596" s="56">
        <v>7.16</v>
      </c>
      <c r="G596" s="55">
        <v>11.66</v>
      </c>
      <c r="H596" s="57">
        <v>53</v>
      </c>
      <c r="I596" s="56">
        <v>0.04</v>
      </c>
      <c r="J596" s="55">
        <v>713.05</v>
      </c>
      <c r="K596" s="56">
        <v>0.03</v>
      </c>
      <c r="L596" s="55">
        <v>612.88</v>
      </c>
      <c r="M596" s="56">
        <v>0.03</v>
      </c>
      <c r="N596" s="53">
        <v>3</v>
      </c>
      <c r="O596" s="53">
        <v>3</v>
      </c>
      <c r="P596" s="54" t="str">
        <f t="shared" si="9"/>
        <v>33</v>
      </c>
      <c r="Q596" s="54"/>
      <c r="R596" s="53" t="s">
        <v>1650</v>
      </c>
    </row>
    <row r="597" spans="1:18" x14ac:dyDescent="0.25">
      <c r="A597" s="5" t="s">
        <v>303</v>
      </c>
      <c r="B597" s="5" t="s">
        <v>10240</v>
      </c>
      <c r="C597" s="5" t="s">
        <v>3183</v>
      </c>
      <c r="D597" s="55">
        <v>3.11</v>
      </c>
      <c r="E597" s="55">
        <v>19.334299999999999</v>
      </c>
      <c r="F597" s="56">
        <v>6.21</v>
      </c>
      <c r="G597" s="55">
        <v>16.22</v>
      </c>
      <c r="H597" s="57">
        <v>38</v>
      </c>
      <c r="I597" s="56">
        <v>0.03</v>
      </c>
      <c r="J597" s="55">
        <v>722.7</v>
      </c>
      <c r="K597" s="56">
        <v>0.03</v>
      </c>
      <c r="L597" s="55">
        <v>604.52</v>
      </c>
      <c r="M597" s="56">
        <v>0.03</v>
      </c>
      <c r="N597" s="53">
        <v>3</v>
      </c>
      <c r="O597" s="53">
        <v>3</v>
      </c>
      <c r="P597" s="54" t="str">
        <f t="shared" si="9"/>
        <v>33</v>
      </c>
      <c r="Q597" s="54"/>
      <c r="R597" s="53" t="s">
        <v>1650</v>
      </c>
    </row>
    <row r="598" spans="1:18" x14ac:dyDescent="0.25">
      <c r="A598" s="5" t="s">
        <v>303</v>
      </c>
      <c r="B598" s="5" t="s">
        <v>10241</v>
      </c>
      <c r="C598" s="5" t="s">
        <v>10242</v>
      </c>
      <c r="D598" s="55">
        <v>2.9300000000000028</v>
      </c>
      <c r="E598" s="55">
        <v>18.764700000000001</v>
      </c>
      <c r="F598" s="56">
        <v>6.4</v>
      </c>
      <c r="G598" s="55">
        <v>15.83</v>
      </c>
      <c r="H598" s="57">
        <v>38</v>
      </c>
      <c r="I598" s="56">
        <v>0.03</v>
      </c>
      <c r="J598" s="55">
        <v>708</v>
      </c>
      <c r="K598" s="56">
        <v>0.02</v>
      </c>
      <c r="L598" s="55">
        <v>596.66</v>
      </c>
      <c r="M598" s="56">
        <v>0.03</v>
      </c>
      <c r="N598" s="53">
        <v>3</v>
      </c>
      <c r="O598" s="53">
        <v>3</v>
      </c>
      <c r="P598" s="54" t="str">
        <f t="shared" si="9"/>
        <v>33</v>
      </c>
      <c r="Q598" s="54"/>
      <c r="R598" s="53" t="s">
        <v>1650</v>
      </c>
    </row>
    <row r="599" spans="1:18" x14ac:dyDescent="0.25">
      <c r="A599" s="5" t="s">
        <v>303</v>
      </c>
      <c r="B599" s="5" t="s">
        <v>10243</v>
      </c>
      <c r="C599" s="5" t="s">
        <v>10244</v>
      </c>
      <c r="D599" s="55">
        <v>6.9800000000000022</v>
      </c>
      <c r="E599" s="55">
        <v>36.58</v>
      </c>
      <c r="F599" s="56">
        <v>5.24</v>
      </c>
      <c r="G599" s="55">
        <v>29.6</v>
      </c>
      <c r="H599" s="57">
        <v>20</v>
      </c>
      <c r="I599" s="56">
        <v>0.01</v>
      </c>
      <c r="J599" s="55">
        <v>731.6</v>
      </c>
      <c r="K599" s="56">
        <v>0.03</v>
      </c>
      <c r="L599" s="55">
        <v>592</v>
      </c>
      <c r="M599" s="56">
        <v>0.03</v>
      </c>
      <c r="N599" s="53">
        <v>3</v>
      </c>
      <c r="O599" s="53">
        <v>3</v>
      </c>
      <c r="P599" s="54" t="str">
        <f t="shared" si="9"/>
        <v>33</v>
      </c>
      <c r="Q599" s="54"/>
      <c r="R599" s="53" t="s">
        <v>1650</v>
      </c>
    </row>
    <row r="600" spans="1:18" x14ac:dyDescent="0.25">
      <c r="A600" s="5" t="s">
        <v>303</v>
      </c>
      <c r="B600" s="5" t="s">
        <v>10245</v>
      </c>
      <c r="C600" s="5" t="s">
        <v>10246</v>
      </c>
      <c r="D600" s="55">
        <v>2.3400000000000021</v>
      </c>
      <c r="E600" s="55">
        <v>17.897400000000001</v>
      </c>
      <c r="F600" s="56">
        <v>7.64</v>
      </c>
      <c r="G600" s="55">
        <v>15.55</v>
      </c>
      <c r="H600" s="57">
        <v>39</v>
      </c>
      <c r="I600" s="56">
        <v>0.03</v>
      </c>
      <c r="J600" s="55">
        <v>683</v>
      </c>
      <c r="K600" s="56">
        <v>0.02</v>
      </c>
      <c r="L600" s="55">
        <v>591.74</v>
      </c>
      <c r="M600" s="56">
        <v>0.03</v>
      </c>
      <c r="N600" s="53">
        <v>3</v>
      </c>
      <c r="O600" s="53">
        <v>3</v>
      </c>
      <c r="P600" s="54" t="str">
        <f t="shared" si="9"/>
        <v>33</v>
      </c>
      <c r="Q600" s="54"/>
      <c r="R600" s="53" t="s">
        <v>1650</v>
      </c>
    </row>
    <row r="601" spans="1:18" x14ac:dyDescent="0.25">
      <c r="A601" s="5" t="s">
        <v>303</v>
      </c>
      <c r="B601" s="5" t="s">
        <v>10247</v>
      </c>
      <c r="C601" s="5" t="s">
        <v>2515</v>
      </c>
      <c r="D601" s="55">
        <v>3.0600000000000014</v>
      </c>
      <c r="E601" s="55">
        <v>21.716200000000001</v>
      </c>
      <c r="F601" s="56">
        <v>7.09</v>
      </c>
      <c r="G601" s="55">
        <v>18.649999999999999</v>
      </c>
      <c r="H601" s="57">
        <v>32</v>
      </c>
      <c r="I601" s="56">
        <v>0.02</v>
      </c>
      <c r="J601" s="55">
        <v>687.77</v>
      </c>
      <c r="K601" s="56">
        <v>0.02</v>
      </c>
      <c r="L601" s="55">
        <v>589.85</v>
      </c>
      <c r="M601" s="56">
        <v>0.02</v>
      </c>
      <c r="N601" s="53">
        <v>3</v>
      </c>
      <c r="O601" s="53">
        <v>3</v>
      </c>
      <c r="P601" s="54" t="str">
        <f t="shared" si="9"/>
        <v>33</v>
      </c>
      <c r="Q601" s="54"/>
      <c r="R601" s="53" t="s">
        <v>1650</v>
      </c>
    </row>
    <row r="602" spans="1:18" x14ac:dyDescent="0.25">
      <c r="A602" s="5" t="s">
        <v>303</v>
      </c>
      <c r="B602" s="5" t="s">
        <v>10248</v>
      </c>
      <c r="C602" s="5" t="s">
        <v>10249</v>
      </c>
      <c r="D602" s="55">
        <v>5.5400000000000027</v>
      </c>
      <c r="E602" s="55">
        <v>33.590400000000002</v>
      </c>
      <c r="F602" s="56">
        <v>6.06</v>
      </c>
      <c r="G602" s="55">
        <v>28.05</v>
      </c>
      <c r="H602" s="57">
        <v>21</v>
      </c>
      <c r="I602" s="56">
        <v>0.01</v>
      </c>
      <c r="J602" s="55">
        <v>705.4</v>
      </c>
      <c r="K602" s="56">
        <v>0.02</v>
      </c>
      <c r="L602" s="55">
        <v>589.05999999999995</v>
      </c>
      <c r="M602" s="56">
        <v>0.02</v>
      </c>
      <c r="N602" s="53">
        <v>3</v>
      </c>
      <c r="O602" s="53">
        <v>3</v>
      </c>
      <c r="P602" s="54" t="str">
        <f t="shared" si="9"/>
        <v>33</v>
      </c>
      <c r="Q602" s="54"/>
      <c r="R602" s="53" t="s">
        <v>1650</v>
      </c>
    </row>
    <row r="603" spans="1:18" x14ac:dyDescent="0.25">
      <c r="A603" s="5" t="s">
        <v>303</v>
      </c>
      <c r="B603" s="5" t="s">
        <v>10250</v>
      </c>
      <c r="C603" s="5" t="s">
        <v>10251</v>
      </c>
      <c r="D603" s="55">
        <v>3.6500000000000017</v>
      </c>
      <c r="E603" s="55">
        <v>23.221</v>
      </c>
      <c r="F603" s="56">
        <v>6.36</v>
      </c>
      <c r="G603" s="55">
        <v>19.57</v>
      </c>
      <c r="H603" s="57">
        <v>30</v>
      </c>
      <c r="I603" s="56">
        <v>0.02</v>
      </c>
      <c r="J603" s="55">
        <v>696.63</v>
      </c>
      <c r="K603" s="56">
        <v>0.02</v>
      </c>
      <c r="L603" s="55">
        <v>587.13</v>
      </c>
      <c r="M603" s="56">
        <v>0.02</v>
      </c>
      <c r="N603" s="53">
        <v>3</v>
      </c>
      <c r="O603" s="53">
        <v>3</v>
      </c>
      <c r="P603" s="54" t="str">
        <f t="shared" si="9"/>
        <v>33</v>
      </c>
      <c r="Q603" s="54"/>
      <c r="R603" s="53" t="s">
        <v>1650</v>
      </c>
    </row>
    <row r="604" spans="1:18" x14ac:dyDescent="0.25">
      <c r="A604" s="5" t="s">
        <v>303</v>
      </c>
      <c r="B604" s="5" t="s">
        <v>10252</v>
      </c>
      <c r="C604" s="5" t="s">
        <v>10036</v>
      </c>
      <c r="D604" s="55">
        <v>5.8100000000000014</v>
      </c>
      <c r="E604" s="55">
        <v>25.319199999999999</v>
      </c>
      <c r="F604" s="56">
        <v>4.3499999999999996</v>
      </c>
      <c r="G604" s="55">
        <v>19.5</v>
      </c>
      <c r="H604" s="57">
        <v>28</v>
      </c>
      <c r="I604" s="56">
        <v>0.02</v>
      </c>
      <c r="J604" s="55">
        <v>746.3</v>
      </c>
      <c r="K604" s="56">
        <v>0.03</v>
      </c>
      <c r="L604" s="55">
        <v>583.62</v>
      </c>
      <c r="M604" s="56">
        <v>0.02</v>
      </c>
      <c r="N604" s="53">
        <v>3</v>
      </c>
      <c r="O604" s="53">
        <v>3</v>
      </c>
      <c r="P604" s="54" t="str">
        <f t="shared" si="9"/>
        <v>33</v>
      </c>
      <c r="Q604" s="54"/>
      <c r="R604" s="53" t="s">
        <v>1650</v>
      </c>
    </row>
    <row r="605" spans="1:18" x14ac:dyDescent="0.25">
      <c r="A605" s="5" t="s">
        <v>303</v>
      </c>
      <c r="B605" s="5" t="s">
        <v>10253</v>
      </c>
      <c r="C605" s="5" t="s">
        <v>10254</v>
      </c>
      <c r="D605" s="55">
        <v>2.48</v>
      </c>
      <c r="E605" s="55">
        <v>17.154199999999999</v>
      </c>
      <c r="F605" s="56">
        <v>6.91</v>
      </c>
      <c r="G605" s="55">
        <v>14.67</v>
      </c>
      <c r="H605" s="57">
        <v>38</v>
      </c>
      <c r="I605" s="56">
        <v>0.03</v>
      </c>
      <c r="J605" s="55">
        <v>667.4</v>
      </c>
      <c r="K605" s="56">
        <v>0.02</v>
      </c>
      <c r="L605" s="55">
        <v>573.16</v>
      </c>
      <c r="M605" s="56">
        <v>0.02</v>
      </c>
      <c r="N605" s="53">
        <v>3</v>
      </c>
      <c r="O605" s="53">
        <v>3</v>
      </c>
      <c r="P605" s="54" t="str">
        <f t="shared" si="9"/>
        <v>33</v>
      </c>
      <c r="Q605" s="54"/>
      <c r="R605" s="53" t="s">
        <v>1650</v>
      </c>
    </row>
    <row r="606" spans="1:18" x14ac:dyDescent="0.25">
      <c r="A606" s="5" t="s">
        <v>303</v>
      </c>
      <c r="B606" s="5" t="s">
        <v>10255</v>
      </c>
      <c r="C606" s="5" t="s">
        <v>10256</v>
      </c>
      <c r="D606" s="55">
        <v>3.6500000000000012</v>
      </c>
      <c r="E606" s="55">
        <v>26.554400000000001</v>
      </c>
      <c r="F606" s="56">
        <v>7.27</v>
      </c>
      <c r="G606" s="55">
        <v>22.9</v>
      </c>
      <c r="H606" s="57">
        <v>25</v>
      </c>
      <c r="I606" s="56">
        <v>0.01</v>
      </c>
      <c r="J606" s="55">
        <v>663.86</v>
      </c>
      <c r="K606" s="56">
        <v>0.02</v>
      </c>
      <c r="L606" s="55">
        <v>572.61</v>
      </c>
      <c r="M606" s="56">
        <v>0.02</v>
      </c>
      <c r="N606" s="53">
        <v>3</v>
      </c>
      <c r="O606" s="53">
        <v>3</v>
      </c>
      <c r="P606" s="54" t="str">
        <f t="shared" si="9"/>
        <v>33</v>
      </c>
      <c r="Q606" s="54"/>
      <c r="R606" s="53" t="s">
        <v>1650</v>
      </c>
    </row>
    <row r="607" spans="1:18" x14ac:dyDescent="0.25">
      <c r="A607" s="5" t="s">
        <v>303</v>
      </c>
      <c r="B607" s="5" t="s">
        <v>10885</v>
      </c>
      <c r="C607" s="5" t="s">
        <v>10886</v>
      </c>
      <c r="D607" s="55">
        <v>3.2166666666666668</v>
      </c>
      <c r="E607" s="55">
        <v>19.3</v>
      </c>
      <c r="F607" s="56">
        <v>6</v>
      </c>
      <c r="G607" s="55">
        <v>16.079999999999998</v>
      </c>
      <c r="H607" s="57">
        <v>35</v>
      </c>
      <c r="I607" s="56">
        <v>0.02</v>
      </c>
      <c r="J607" s="55">
        <v>678</v>
      </c>
      <c r="K607" s="56">
        <v>0.02</v>
      </c>
      <c r="L607" s="55">
        <v>565.41</v>
      </c>
      <c r="M607" s="56">
        <v>0.02</v>
      </c>
      <c r="N607" s="53">
        <v>3</v>
      </c>
      <c r="O607" s="53">
        <v>3</v>
      </c>
      <c r="P607" s="54" t="str">
        <f t="shared" si="9"/>
        <v>33</v>
      </c>
      <c r="Q607" s="54"/>
      <c r="R607" s="53" t="s">
        <v>3850</v>
      </c>
    </row>
    <row r="608" spans="1:18" x14ac:dyDescent="0.25">
      <c r="A608" s="5" t="s">
        <v>303</v>
      </c>
      <c r="B608" s="5" t="s">
        <v>10257</v>
      </c>
      <c r="C608" s="5" t="s">
        <v>10258</v>
      </c>
      <c r="D608" s="55">
        <v>1.849999999999999</v>
      </c>
      <c r="E608" s="55">
        <v>11.1706</v>
      </c>
      <c r="F608" s="56">
        <v>6.03</v>
      </c>
      <c r="G608" s="55">
        <v>9.32</v>
      </c>
      <c r="H608" s="57">
        <v>60</v>
      </c>
      <c r="I608" s="56">
        <v>0.04</v>
      </c>
      <c r="J608" s="55">
        <v>669.95</v>
      </c>
      <c r="K608" s="56">
        <v>0.02</v>
      </c>
      <c r="L608" s="55">
        <v>558.95000000000005</v>
      </c>
      <c r="M608" s="56">
        <v>0.02</v>
      </c>
      <c r="N608" s="53">
        <v>3</v>
      </c>
      <c r="O608" s="53">
        <v>3</v>
      </c>
      <c r="P608" s="54" t="str">
        <f t="shared" si="9"/>
        <v>33</v>
      </c>
      <c r="Q608" s="54"/>
      <c r="R608" s="53" t="s">
        <v>1650</v>
      </c>
    </row>
    <row r="609" spans="1:18" x14ac:dyDescent="0.25">
      <c r="A609" s="5" t="s">
        <v>303</v>
      </c>
      <c r="B609" s="5" t="s">
        <v>10259</v>
      </c>
      <c r="C609" s="5" t="s">
        <v>10260</v>
      </c>
      <c r="D609" s="55">
        <v>2.7900000000000023</v>
      </c>
      <c r="E609" s="55">
        <v>14.300800000000001</v>
      </c>
      <c r="F609" s="56">
        <v>5.12</v>
      </c>
      <c r="G609" s="55">
        <v>11.51</v>
      </c>
      <c r="H609" s="57">
        <v>49</v>
      </c>
      <c r="I609" s="56">
        <v>0.03</v>
      </c>
      <c r="J609" s="55">
        <v>692.73</v>
      </c>
      <c r="K609" s="56">
        <v>0.02</v>
      </c>
      <c r="L609" s="55">
        <v>556.02</v>
      </c>
      <c r="M609" s="56">
        <v>0.02</v>
      </c>
      <c r="N609" s="53">
        <v>3</v>
      </c>
      <c r="O609" s="53">
        <v>3</v>
      </c>
      <c r="P609" s="54" t="str">
        <f t="shared" si="9"/>
        <v>33</v>
      </c>
      <c r="Q609" s="54"/>
      <c r="R609" s="53" t="s">
        <v>1650</v>
      </c>
    </row>
    <row r="610" spans="1:18" x14ac:dyDescent="0.25">
      <c r="A610" s="5" t="s">
        <v>303</v>
      </c>
      <c r="B610" s="5" t="s">
        <v>10261</v>
      </c>
      <c r="C610" s="5" t="s">
        <v>10262</v>
      </c>
      <c r="D610" s="55">
        <v>1.8499999999999988</v>
      </c>
      <c r="E610" s="55">
        <v>12.2372</v>
      </c>
      <c r="F610" s="56">
        <v>6.61</v>
      </c>
      <c r="G610" s="55">
        <v>10.38</v>
      </c>
      <c r="H610" s="57">
        <v>53</v>
      </c>
      <c r="I610" s="56">
        <v>0.04</v>
      </c>
      <c r="J610" s="55">
        <v>648.1</v>
      </c>
      <c r="K610" s="56">
        <v>0.02</v>
      </c>
      <c r="L610" s="55">
        <v>550.04999999999995</v>
      </c>
      <c r="M610" s="56">
        <v>0.02</v>
      </c>
      <c r="N610" s="53">
        <v>3</v>
      </c>
      <c r="O610" s="53">
        <v>3</v>
      </c>
      <c r="P610" s="54" t="str">
        <f t="shared" si="9"/>
        <v>33</v>
      </c>
      <c r="Q610" s="54"/>
      <c r="R610" s="53" t="s">
        <v>1650</v>
      </c>
    </row>
    <row r="611" spans="1:18" x14ac:dyDescent="0.25">
      <c r="A611" s="5" t="s">
        <v>303</v>
      </c>
      <c r="B611" s="5" t="s">
        <v>10263</v>
      </c>
      <c r="C611" s="5" t="s">
        <v>10264</v>
      </c>
      <c r="D611" s="55">
        <v>2.8799999999999986</v>
      </c>
      <c r="E611" s="55">
        <v>16.085000000000001</v>
      </c>
      <c r="F611" s="56">
        <v>5.58</v>
      </c>
      <c r="G611" s="55">
        <v>13.2</v>
      </c>
      <c r="H611" s="57">
        <v>41</v>
      </c>
      <c r="I611" s="56">
        <v>0.03</v>
      </c>
      <c r="J611" s="55">
        <v>659.4</v>
      </c>
      <c r="K611" s="56">
        <v>0.02</v>
      </c>
      <c r="L611" s="55">
        <v>541.32000000000005</v>
      </c>
      <c r="M611" s="56">
        <v>0.02</v>
      </c>
      <c r="N611" s="53">
        <v>3</v>
      </c>
      <c r="O611" s="53">
        <v>3</v>
      </c>
      <c r="P611" s="54" t="str">
        <f t="shared" si="9"/>
        <v>33</v>
      </c>
      <c r="Q611" s="54"/>
      <c r="R611" s="53" t="s">
        <v>1650</v>
      </c>
    </row>
    <row r="612" spans="1:18" x14ac:dyDescent="0.25">
      <c r="A612" s="5" t="s">
        <v>303</v>
      </c>
      <c r="B612" s="5" t="s">
        <v>10265</v>
      </c>
      <c r="C612" s="5" t="s">
        <v>10266</v>
      </c>
      <c r="D612" s="55">
        <v>3.1500000000000017</v>
      </c>
      <c r="E612" s="55">
        <v>17.003499999999999</v>
      </c>
      <c r="F612" s="56">
        <v>5.39</v>
      </c>
      <c r="G612" s="55">
        <v>13.85</v>
      </c>
      <c r="H612" s="57">
        <v>39</v>
      </c>
      <c r="I612" s="56">
        <v>0.03</v>
      </c>
      <c r="J612" s="55">
        <v>660.38</v>
      </c>
      <c r="K612" s="56">
        <v>0.02</v>
      </c>
      <c r="L612" s="55">
        <v>537.53</v>
      </c>
      <c r="M612" s="56">
        <v>0.02</v>
      </c>
      <c r="N612" s="53">
        <v>3</v>
      </c>
      <c r="O612" s="53">
        <v>3</v>
      </c>
      <c r="P612" s="54" t="str">
        <f t="shared" si="9"/>
        <v>33</v>
      </c>
      <c r="Q612" s="54"/>
      <c r="R612" s="53" t="s">
        <v>1650</v>
      </c>
    </row>
    <row r="613" spans="1:18" x14ac:dyDescent="0.25">
      <c r="A613" s="5" t="s">
        <v>303</v>
      </c>
      <c r="B613" s="5" t="s">
        <v>10267</v>
      </c>
      <c r="C613" s="5" t="s">
        <v>10268</v>
      </c>
      <c r="D613" s="55">
        <v>1.8500000000000005</v>
      </c>
      <c r="E613" s="55">
        <v>13.775</v>
      </c>
      <c r="F613" s="56">
        <v>7.44</v>
      </c>
      <c r="G613" s="55">
        <v>11.92</v>
      </c>
      <c r="H613" s="57">
        <v>49</v>
      </c>
      <c r="I613" s="56">
        <v>0.03</v>
      </c>
      <c r="J613" s="55">
        <v>625.9</v>
      </c>
      <c r="K613" s="56">
        <v>0.02</v>
      </c>
      <c r="L613" s="55">
        <v>535.25</v>
      </c>
      <c r="M613" s="56">
        <v>0.02</v>
      </c>
      <c r="N613" s="53">
        <v>3</v>
      </c>
      <c r="O613" s="53">
        <v>3</v>
      </c>
      <c r="P613" s="54" t="str">
        <f t="shared" si="9"/>
        <v>33</v>
      </c>
      <c r="Q613" s="54"/>
      <c r="R613" s="53" t="s">
        <v>1650</v>
      </c>
    </row>
    <row r="614" spans="1:18" x14ac:dyDescent="0.25">
      <c r="A614" s="5" t="s">
        <v>303</v>
      </c>
      <c r="B614" s="5" t="s">
        <v>10269</v>
      </c>
      <c r="C614" s="5" t="s">
        <v>10270</v>
      </c>
      <c r="D614" s="55">
        <v>2.159999999999997</v>
      </c>
      <c r="E614" s="55">
        <v>6.3922999999999996</v>
      </c>
      <c r="F614" s="56">
        <v>2.95</v>
      </c>
      <c r="G614" s="55">
        <v>4.2300000000000004</v>
      </c>
      <c r="H614" s="57">
        <v>119</v>
      </c>
      <c r="I614" s="56">
        <v>0.09</v>
      </c>
      <c r="J614" s="55">
        <v>790.3</v>
      </c>
      <c r="K614" s="56">
        <v>0.03</v>
      </c>
      <c r="L614" s="55">
        <v>533.26</v>
      </c>
      <c r="M614" s="56">
        <v>0.02</v>
      </c>
      <c r="N614" s="53">
        <v>3</v>
      </c>
      <c r="O614" s="53">
        <v>3</v>
      </c>
      <c r="P614" s="54" t="str">
        <f t="shared" si="9"/>
        <v>33</v>
      </c>
      <c r="Q614" s="54"/>
      <c r="R614" s="53" t="s">
        <v>1650</v>
      </c>
    </row>
    <row r="615" spans="1:18" x14ac:dyDescent="0.25">
      <c r="A615" s="5" t="s">
        <v>303</v>
      </c>
      <c r="B615" s="5" t="s">
        <v>10271</v>
      </c>
      <c r="C615" s="5" t="s">
        <v>10272</v>
      </c>
      <c r="D615" s="55">
        <v>3.5999999999999979</v>
      </c>
      <c r="E615" s="55">
        <v>19.5945</v>
      </c>
      <c r="F615" s="56">
        <v>5.44</v>
      </c>
      <c r="G615" s="55">
        <v>15.99</v>
      </c>
      <c r="H615" s="57">
        <v>33</v>
      </c>
      <c r="I615" s="56">
        <v>0.02</v>
      </c>
      <c r="J615" s="55">
        <v>646.62</v>
      </c>
      <c r="K615" s="56">
        <v>0.02</v>
      </c>
      <c r="L615" s="55">
        <v>527.82000000000005</v>
      </c>
      <c r="M615" s="56">
        <v>0.02</v>
      </c>
      <c r="N615" s="53">
        <v>3</v>
      </c>
      <c r="O615" s="53">
        <v>3</v>
      </c>
      <c r="P615" s="54" t="str">
        <f t="shared" si="9"/>
        <v>33</v>
      </c>
      <c r="Q615" s="54"/>
      <c r="R615" s="53" t="s">
        <v>1650</v>
      </c>
    </row>
    <row r="616" spans="1:18" x14ac:dyDescent="0.25">
      <c r="A616" s="5" t="s">
        <v>303</v>
      </c>
      <c r="B616" s="5" t="s">
        <v>10273</v>
      </c>
      <c r="C616" s="5" t="s">
        <v>10274</v>
      </c>
      <c r="D616" s="55">
        <v>1.0399999999999994</v>
      </c>
      <c r="E616" s="55">
        <v>9.2141999999999999</v>
      </c>
      <c r="F616" s="56">
        <v>8.85</v>
      </c>
      <c r="G616" s="55">
        <v>8.17</v>
      </c>
      <c r="H616" s="57">
        <v>63</v>
      </c>
      <c r="I616" s="56">
        <v>0.04</v>
      </c>
      <c r="J616" s="55">
        <v>584</v>
      </c>
      <c r="K616" s="56">
        <v>0.02</v>
      </c>
      <c r="L616" s="55">
        <v>518.48</v>
      </c>
      <c r="M616" s="56">
        <v>0.02</v>
      </c>
      <c r="N616" s="53">
        <v>3</v>
      </c>
      <c r="O616" s="53">
        <v>3</v>
      </c>
      <c r="P616" s="54" t="str">
        <f t="shared" si="9"/>
        <v>33</v>
      </c>
      <c r="Q616" s="54"/>
      <c r="R616" s="53" t="s">
        <v>1650</v>
      </c>
    </row>
    <row r="617" spans="1:18" x14ac:dyDescent="0.25">
      <c r="A617" s="5" t="s">
        <v>303</v>
      </c>
      <c r="B617" s="5" t="s">
        <v>10887</v>
      </c>
      <c r="C617" s="5" t="s">
        <v>10888</v>
      </c>
      <c r="D617" s="55">
        <v>3.3833333333333329</v>
      </c>
      <c r="E617" s="55">
        <v>20.3</v>
      </c>
      <c r="F617" s="56">
        <v>6</v>
      </c>
      <c r="G617" s="55">
        <v>16.91</v>
      </c>
      <c r="H617" s="57">
        <v>37</v>
      </c>
      <c r="I617" s="56">
        <v>0.02</v>
      </c>
      <c r="J617" s="55">
        <v>638</v>
      </c>
      <c r="K617" s="56">
        <v>0.02</v>
      </c>
      <c r="L617" s="55">
        <v>512.80999999999995</v>
      </c>
      <c r="M617" s="56">
        <v>0.02</v>
      </c>
      <c r="N617" s="53">
        <v>3</v>
      </c>
      <c r="O617" s="53">
        <v>3</v>
      </c>
      <c r="P617" s="54" t="str">
        <f t="shared" si="9"/>
        <v>33</v>
      </c>
      <c r="Q617" s="54"/>
      <c r="R617" s="53" t="s">
        <v>3850</v>
      </c>
    </row>
    <row r="618" spans="1:18" x14ac:dyDescent="0.25">
      <c r="A618" s="5" t="s">
        <v>303</v>
      </c>
      <c r="B618" s="5" t="s">
        <v>10275</v>
      </c>
      <c r="C618" s="5" t="s">
        <v>10276</v>
      </c>
      <c r="D618" s="55">
        <v>1.8900000000000003</v>
      </c>
      <c r="E618" s="55">
        <v>10.452</v>
      </c>
      <c r="F618" s="56">
        <v>5.53</v>
      </c>
      <c r="G618" s="55">
        <v>8.56</v>
      </c>
      <c r="H618" s="57">
        <v>62</v>
      </c>
      <c r="I618" s="56">
        <v>0.04</v>
      </c>
      <c r="J618" s="55">
        <v>628.20000000000005</v>
      </c>
      <c r="K618" s="56">
        <v>0.02</v>
      </c>
      <c r="L618" s="55">
        <v>511.02</v>
      </c>
      <c r="M618" s="56">
        <v>0.02</v>
      </c>
      <c r="N618" s="53">
        <v>3</v>
      </c>
      <c r="O618" s="53">
        <v>3</v>
      </c>
      <c r="P618" s="54" t="str">
        <f t="shared" si="9"/>
        <v>33</v>
      </c>
      <c r="Q618" s="54"/>
      <c r="R618" s="53" t="s">
        <v>1650</v>
      </c>
    </row>
    <row r="619" spans="1:18" x14ac:dyDescent="0.25">
      <c r="A619" s="5" t="s">
        <v>303</v>
      </c>
      <c r="B619" s="5" t="s">
        <v>10277</v>
      </c>
      <c r="C619" s="5" t="s">
        <v>10278</v>
      </c>
      <c r="D619" s="55">
        <v>0.90000000000000058</v>
      </c>
      <c r="E619" s="55">
        <v>5.9710000000000001</v>
      </c>
      <c r="F619" s="56">
        <v>6.63</v>
      </c>
      <c r="G619" s="55">
        <v>5.07</v>
      </c>
      <c r="H619" s="57">
        <v>102</v>
      </c>
      <c r="I619" s="56">
        <v>0.08</v>
      </c>
      <c r="J619" s="55">
        <v>602.25</v>
      </c>
      <c r="K619" s="56">
        <v>0.02</v>
      </c>
      <c r="L619" s="55">
        <v>510.45</v>
      </c>
      <c r="M619" s="56">
        <v>0.02</v>
      </c>
      <c r="N619" s="53">
        <v>3</v>
      </c>
      <c r="O619" s="53">
        <v>3</v>
      </c>
      <c r="P619" s="54" t="str">
        <f t="shared" si="9"/>
        <v>33</v>
      </c>
      <c r="Q619" s="54"/>
      <c r="R619" s="53" t="s">
        <v>1650</v>
      </c>
    </row>
    <row r="620" spans="1:18" x14ac:dyDescent="0.25">
      <c r="A620" s="5" t="s">
        <v>303</v>
      </c>
      <c r="B620" s="5" t="s">
        <v>10279</v>
      </c>
      <c r="C620" s="5" t="s">
        <v>10280</v>
      </c>
      <c r="D620" s="55">
        <v>1.7099999999999997</v>
      </c>
      <c r="E620" s="55">
        <v>13.4033</v>
      </c>
      <c r="F620" s="56">
        <v>7.83</v>
      </c>
      <c r="G620" s="55">
        <v>11.69</v>
      </c>
      <c r="H620" s="57">
        <v>44</v>
      </c>
      <c r="I620" s="56">
        <v>0.03</v>
      </c>
      <c r="J620" s="55">
        <v>584.94000000000005</v>
      </c>
      <c r="K620" s="56">
        <v>0.02</v>
      </c>
      <c r="L620" s="55">
        <v>509.7</v>
      </c>
      <c r="M620" s="56">
        <v>0.02</v>
      </c>
      <c r="N620" s="53">
        <v>3</v>
      </c>
      <c r="O620" s="53">
        <v>3</v>
      </c>
      <c r="P620" s="54" t="str">
        <f t="shared" si="9"/>
        <v>33</v>
      </c>
      <c r="Q620" s="54"/>
      <c r="R620" s="53" t="s">
        <v>1650</v>
      </c>
    </row>
    <row r="621" spans="1:18" x14ac:dyDescent="0.25">
      <c r="A621" s="5" t="s">
        <v>303</v>
      </c>
      <c r="B621" s="5" t="s">
        <v>10281</v>
      </c>
      <c r="C621" s="5" t="s">
        <v>10282</v>
      </c>
      <c r="D621" s="55">
        <v>0.90000000000000047</v>
      </c>
      <c r="E621" s="55">
        <v>5.8586</v>
      </c>
      <c r="F621" s="56">
        <v>6.5</v>
      </c>
      <c r="G621" s="55">
        <v>4.95</v>
      </c>
      <c r="H621" s="57">
        <v>102</v>
      </c>
      <c r="I621" s="56">
        <v>0.08</v>
      </c>
      <c r="J621" s="55">
        <v>597</v>
      </c>
      <c r="K621" s="56">
        <v>0.02</v>
      </c>
      <c r="L621" s="55">
        <v>505.2</v>
      </c>
      <c r="M621" s="56">
        <v>0.02</v>
      </c>
      <c r="N621" s="53">
        <v>3</v>
      </c>
      <c r="O621" s="53">
        <v>3</v>
      </c>
      <c r="P621" s="54" t="str">
        <f t="shared" si="9"/>
        <v>33</v>
      </c>
      <c r="Q621" s="54"/>
      <c r="R621" s="53" t="s">
        <v>1650</v>
      </c>
    </row>
    <row r="622" spans="1:18" x14ac:dyDescent="0.25">
      <c r="A622" s="5" t="s">
        <v>303</v>
      </c>
      <c r="B622" s="5" t="s">
        <v>10283</v>
      </c>
      <c r="C622" s="5" t="s">
        <v>10284</v>
      </c>
      <c r="D622" s="55">
        <v>9.23</v>
      </c>
      <c r="E622" s="55">
        <v>34.905799999999999</v>
      </c>
      <c r="F622" s="56">
        <v>3.78</v>
      </c>
      <c r="G622" s="55">
        <v>25.67</v>
      </c>
      <c r="H622" s="57">
        <v>18</v>
      </c>
      <c r="I622" s="56">
        <v>0.01</v>
      </c>
      <c r="J622" s="55">
        <v>665.4</v>
      </c>
      <c r="K622" s="56">
        <v>0.02</v>
      </c>
      <c r="L622" s="55">
        <v>499.26</v>
      </c>
      <c r="M622" s="56">
        <v>0.02</v>
      </c>
      <c r="N622" s="53">
        <v>3</v>
      </c>
      <c r="O622" s="53">
        <v>3</v>
      </c>
      <c r="P622" s="54" t="str">
        <f t="shared" si="9"/>
        <v>33</v>
      </c>
      <c r="Q622" s="54"/>
      <c r="R622" s="53" t="s">
        <v>1650</v>
      </c>
    </row>
    <row r="623" spans="1:18" x14ac:dyDescent="0.25">
      <c r="A623" s="5" t="s">
        <v>303</v>
      </c>
      <c r="B623" s="5" t="s">
        <v>10285</v>
      </c>
      <c r="C623" s="5" t="s">
        <v>10286</v>
      </c>
      <c r="D623" s="55">
        <v>4.4599999999999973</v>
      </c>
      <c r="E623" s="55">
        <v>23.836400000000001</v>
      </c>
      <c r="F623" s="56">
        <v>5.34</v>
      </c>
      <c r="G623" s="55">
        <v>19.37</v>
      </c>
      <c r="H623" s="57">
        <v>26</v>
      </c>
      <c r="I623" s="56">
        <v>0.02</v>
      </c>
      <c r="J623" s="55">
        <v>613.91</v>
      </c>
      <c r="K623" s="56">
        <v>0.02</v>
      </c>
      <c r="L623" s="55">
        <v>497.95</v>
      </c>
      <c r="M623" s="56">
        <v>0.02</v>
      </c>
      <c r="N623" s="53">
        <v>3</v>
      </c>
      <c r="O623" s="53">
        <v>3</v>
      </c>
      <c r="P623" s="54" t="str">
        <f t="shared" si="9"/>
        <v>33</v>
      </c>
      <c r="Q623" s="54"/>
      <c r="R623" s="53" t="s">
        <v>1650</v>
      </c>
    </row>
    <row r="624" spans="1:18" x14ac:dyDescent="0.25">
      <c r="A624" s="5" t="s">
        <v>303</v>
      </c>
      <c r="B624" s="5" t="s">
        <v>10287</v>
      </c>
      <c r="C624" s="5" t="s">
        <v>10288</v>
      </c>
      <c r="D624" s="55">
        <v>6.4399999999999986</v>
      </c>
      <c r="E624" s="55">
        <v>24</v>
      </c>
      <c r="F624" s="56">
        <v>3.72</v>
      </c>
      <c r="G624" s="55">
        <v>17.559999999999999</v>
      </c>
      <c r="H624" s="57">
        <v>29</v>
      </c>
      <c r="I624" s="56">
        <v>0.02</v>
      </c>
      <c r="J624" s="55">
        <v>679</v>
      </c>
      <c r="K624" s="56">
        <v>0.02</v>
      </c>
      <c r="L624" s="55">
        <v>492.24</v>
      </c>
      <c r="M624" s="56">
        <v>0.02</v>
      </c>
      <c r="N624" s="53">
        <v>3</v>
      </c>
      <c r="O624" s="53">
        <v>3</v>
      </c>
      <c r="P624" s="54" t="str">
        <f t="shared" si="9"/>
        <v>33</v>
      </c>
      <c r="Q624" s="54"/>
      <c r="R624" s="53" t="s">
        <v>1650</v>
      </c>
    </row>
    <row r="625" spans="1:18" x14ac:dyDescent="0.25">
      <c r="A625" s="5" t="s">
        <v>303</v>
      </c>
      <c r="B625" s="5" t="s">
        <v>10289</v>
      </c>
      <c r="C625" s="5" t="s">
        <v>10290</v>
      </c>
      <c r="D625" s="55">
        <v>8.33</v>
      </c>
      <c r="E625" s="55">
        <v>38.975000000000001</v>
      </c>
      <c r="F625" s="56">
        <v>4.67</v>
      </c>
      <c r="G625" s="55">
        <v>30.64</v>
      </c>
      <c r="H625" s="57">
        <v>16</v>
      </c>
      <c r="I625" s="56">
        <v>0.01</v>
      </c>
      <c r="J625" s="55">
        <v>623.6</v>
      </c>
      <c r="K625" s="56">
        <v>0.02</v>
      </c>
      <c r="L625" s="55">
        <v>490.32</v>
      </c>
      <c r="M625" s="56">
        <v>0.02</v>
      </c>
      <c r="N625" s="53">
        <v>3</v>
      </c>
      <c r="O625" s="53">
        <v>3</v>
      </c>
      <c r="P625" s="54" t="str">
        <f t="shared" si="9"/>
        <v>33</v>
      </c>
      <c r="Q625" s="54"/>
      <c r="R625" s="53" t="s">
        <v>1650</v>
      </c>
    </row>
    <row r="626" spans="1:18" x14ac:dyDescent="0.25">
      <c r="A626" s="5" t="s">
        <v>303</v>
      </c>
      <c r="B626" s="5" t="s">
        <v>10291</v>
      </c>
      <c r="C626" s="5" t="s">
        <v>10292</v>
      </c>
      <c r="D626" s="55">
        <v>2.61</v>
      </c>
      <c r="E626" s="55">
        <v>17.925000000000001</v>
      </c>
      <c r="F626" s="56">
        <v>6.86</v>
      </c>
      <c r="G626" s="55">
        <v>15.31</v>
      </c>
      <c r="H626" s="57">
        <v>31</v>
      </c>
      <c r="I626" s="56">
        <v>0.02</v>
      </c>
      <c r="J626" s="55">
        <v>564.4</v>
      </c>
      <c r="K626" s="56">
        <v>0.02</v>
      </c>
      <c r="L626" s="55">
        <v>483.49</v>
      </c>
      <c r="M626" s="56">
        <v>0.02</v>
      </c>
      <c r="N626" s="53">
        <v>3</v>
      </c>
      <c r="O626" s="53">
        <v>3</v>
      </c>
      <c r="P626" s="54" t="str">
        <f t="shared" si="9"/>
        <v>33</v>
      </c>
      <c r="Q626" s="54"/>
      <c r="R626" s="53" t="s">
        <v>1650</v>
      </c>
    </row>
    <row r="627" spans="1:18" x14ac:dyDescent="0.25">
      <c r="A627" s="5" t="s">
        <v>303</v>
      </c>
      <c r="B627" s="5" t="s">
        <v>10293</v>
      </c>
      <c r="C627" s="5" t="s">
        <v>10294</v>
      </c>
      <c r="D627" s="55">
        <v>5.1800000000000015</v>
      </c>
      <c r="E627" s="55">
        <v>35.016599999999997</v>
      </c>
      <c r="F627" s="56">
        <v>6.75</v>
      </c>
      <c r="G627" s="55">
        <v>29.83</v>
      </c>
      <c r="H627" s="57">
        <v>17</v>
      </c>
      <c r="I627" s="56">
        <v>0.01</v>
      </c>
      <c r="J627" s="55">
        <v>571.25</v>
      </c>
      <c r="K627" s="56">
        <v>0.02</v>
      </c>
      <c r="L627" s="55">
        <v>483.19</v>
      </c>
      <c r="M627" s="56">
        <v>0.02</v>
      </c>
      <c r="N627" s="53">
        <v>3</v>
      </c>
      <c r="O627" s="53">
        <v>3</v>
      </c>
      <c r="P627" s="54" t="str">
        <f t="shared" si="9"/>
        <v>33</v>
      </c>
      <c r="Q627" s="54"/>
      <c r="R627" s="53" t="s">
        <v>1650</v>
      </c>
    </row>
    <row r="628" spans="1:18" x14ac:dyDescent="0.25">
      <c r="A628" s="5" t="s">
        <v>303</v>
      </c>
      <c r="B628" s="5" t="s">
        <v>10889</v>
      </c>
      <c r="C628" s="5" t="s">
        <v>1385</v>
      </c>
      <c r="D628" s="55">
        <v>3.5705128205128207</v>
      </c>
      <c r="E628" s="55">
        <v>21.422999999999998</v>
      </c>
      <c r="F628" s="56">
        <v>5.99</v>
      </c>
      <c r="G628" s="55">
        <v>17.850000000000001</v>
      </c>
      <c r="H628" s="57">
        <v>27</v>
      </c>
      <c r="I628" s="56">
        <v>0.02</v>
      </c>
      <c r="J628" s="55">
        <v>579</v>
      </c>
      <c r="K628" s="56">
        <v>0.02</v>
      </c>
      <c r="L628" s="55">
        <v>482.59</v>
      </c>
      <c r="M628" s="56">
        <v>0.02</v>
      </c>
      <c r="N628" s="53">
        <v>3</v>
      </c>
      <c r="O628" s="53">
        <v>3</v>
      </c>
      <c r="P628" s="54" t="str">
        <f t="shared" si="9"/>
        <v>33</v>
      </c>
      <c r="Q628" s="54"/>
      <c r="R628" s="53" t="s">
        <v>3850</v>
      </c>
    </row>
    <row r="629" spans="1:18" x14ac:dyDescent="0.25">
      <c r="A629" s="5" t="s">
        <v>303</v>
      </c>
      <c r="B629" s="5" t="s">
        <v>10295</v>
      </c>
      <c r="C629" s="5" t="s">
        <v>10296</v>
      </c>
      <c r="D629" s="55">
        <v>1.8499999999999996</v>
      </c>
      <c r="E629" s="55">
        <v>12.090400000000001</v>
      </c>
      <c r="F629" s="56">
        <v>6.53</v>
      </c>
      <c r="G629" s="55">
        <v>10.24</v>
      </c>
      <c r="H629" s="57">
        <v>49</v>
      </c>
      <c r="I629" s="56">
        <v>0.03</v>
      </c>
      <c r="J629" s="55">
        <v>562.79999999999995</v>
      </c>
      <c r="K629" s="56">
        <v>0.02</v>
      </c>
      <c r="L629" s="55">
        <v>472.15</v>
      </c>
      <c r="M629" s="56">
        <v>0.02</v>
      </c>
      <c r="N629" s="53">
        <v>3</v>
      </c>
      <c r="O629" s="53">
        <v>3</v>
      </c>
      <c r="P629" s="54" t="str">
        <f t="shared" si="9"/>
        <v>33</v>
      </c>
      <c r="Q629" s="54"/>
      <c r="R629" s="53" t="s">
        <v>1650</v>
      </c>
    </row>
    <row r="630" spans="1:18" x14ac:dyDescent="0.25">
      <c r="A630" s="5" t="s">
        <v>303</v>
      </c>
      <c r="B630" s="5" t="s">
        <v>10297</v>
      </c>
      <c r="C630" s="5" t="s">
        <v>10298</v>
      </c>
      <c r="D630" s="55">
        <v>2.9300000000000019</v>
      </c>
      <c r="E630" s="55">
        <v>19</v>
      </c>
      <c r="F630" s="56">
        <v>6.48</v>
      </c>
      <c r="G630" s="55">
        <v>16.07</v>
      </c>
      <c r="H630" s="57">
        <v>29</v>
      </c>
      <c r="I630" s="56">
        <v>0.02</v>
      </c>
      <c r="J630" s="55">
        <v>551</v>
      </c>
      <c r="K630" s="56">
        <v>0.02</v>
      </c>
      <c r="L630" s="55">
        <v>466.03</v>
      </c>
      <c r="M630" s="56">
        <v>0.02</v>
      </c>
      <c r="N630" s="53">
        <v>3</v>
      </c>
      <c r="O630" s="53">
        <v>3</v>
      </c>
      <c r="P630" s="54" t="str">
        <f t="shared" si="9"/>
        <v>33</v>
      </c>
      <c r="Q630" s="54"/>
      <c r="R630" s="53" t="s">
        <v>1650</v>
      </c>
    </row>
    <row r="631" spans="1:18" x14ac:dyDescent="0.25">
      <c r="A631" s="5" t="s">
        <v>303</v>
      </c>
      <c r="B631" s="5" t="s">
        <v>10299</v>
      </c>
      <c r="C631" s="5" t="s">
        <v>10300</v>
      </c>
      <c r="D631" s="55">
        <v>5.9899999999999984</v>
      </c>
      <c r="E631" s="55">
        <v>31.19</v>
      </c>
      <c r="F631" s="56">
        <v>5.2</v>
      </c>
      <c r="G631" s="55">
        <v>25.2</v>
      </c>
      <c r="H631" s="57">
        <v>18</v>
      </c>
      <c r="I631" s="56">
        <v>0.01</v>
      </c>
      <c r="J631" s="55">
        <v>567.79999999999995</v>
      </c>
      <c r="K631" s="56">
        <v>0.02</v>
      </c>
      <c r="L631" s="55">
        <v>459.98</v>
      </c>
      <c r="M631" s="56">
        <v>0.02</v>
      </c>
      <c r="N631" s="53">
        <v>3</v>
      </c>
      <c r="O631" s="53">
        <v>3</v>
      </c>
      <c r="P631" s="54" t="str">
        <f t="shared" si="9"/>
        <v>33</v>
      </c>
      <c r="Q631" s="54"/>
      <c r="R631" s="53" t="s">
        <v>1650</v>
      </c>
    </row>
    <row r="632" spans="1:18" x14ac:dyDescent="0.25">
      <c r="A632" s="5" t="s">
        <v>303</v>
      </c>
      <c r="B632" s="5" t="s">
        <v>10301</v>
      </c>
      <c r="C632" s="5" t="s">
        <v>10302</v>
      </c>
      <c r="D632" s="55">
        <v>1.7099999999999984</v>
      </c>
      <c r="E632" s="55">
        <v>10.0481</v>
      </c>
      <c r="F632" s="56">
        <v>5.87</v>
      </c>
      <c r="G632" s="55">
        <v>8.33</v>
      </c>
      <c r="H632" s="57">
        <v>55</v>
      </c>
      <c r="I632" s="56">
        <v>0.04</v>
      </c>
      <c r="J632" s="55">
        <v>552.6</v>
      </c>
      <c r="K632" s="56">
        <v>0.02</v>
      </c>
      <c r="L632" s="55">
        <v>458.55</v>
      </c>
      <c r="M632" s="56">
        <v>0.02</v>
      </c>
      <c r="N632" s="53">
        <v>3</v>
      </c>
      <c r="O632" s="53">
        <v>3</v>
      </c>
      <c r="P632" s="54" t="str">
        <f t="shared" si="9"/>
        <v>33</v>
      </c>
      <c r="Q632" s="54"/>
      <c r="R632" s="53" t="s">
        <v>1650</v>
      </c>
    </row>
    <row r="633" spans="1:18" x14ac:dyDescent="0.25">
      <c r="A633" s="5" t="s">
        <v>303</v>
      </c>
      <c r="B633" s="5" t="s">
        <v>10890</v>
      </c>
      <c r="C633" s="5" t="s">
        <v>10891</v>
      </c>
      <c r="D633" s="55">
        <v>2.2093333333333338</v>
      </c>
      <c r="E633" s="55">
        <v>13.256</v>
      </c>
      <c r="F633" s="56">
        <v>6</v>
      </c>
      <c r="G633" s="55">
        <v>11.04</v>
      </c>
      <c r="H633" s="57">
        <v>41</v>
      </c>
      <c r="I633" s="56">
        <v>0.03</v>
      </c>
      <c r="J633" s="55">
        <v>547.24</v>
      </c>
      <c r="K633" s="56">
        <v>0.02</v>
      </c>
      <c r="L633" s="55">
        <v>456.65</v>
      </c>
      <c r="M633" s="56">
        <v>0.02</v>
      </c>
      <c r="N633" s="53">
        <v>3</v>
      </c>
      <c r="O633" s="53">
        <v>3</v>
      </c>
      <c r="P633" s="54" t="str">
        <f t="shared" si="9"/>
        <v>33</v>
      </c>
      <c r="Q633" s="54"/>
      <c r="R633" s="53" t="s">
        <v>3850</v>
      </c>
    </row>
    <row r="634" spans="1:18" x14ac:dyDescent="0.25">
      <c r="A634" s="5" t="s">
        <v>303</v>
      </c>
      <c r="B634" s="5" t="s">
        <v>10892</v>
      </c>
      <c r="C634" s="5" t="s">
        <v>10893</v>
      </c>
      <c r="D634" s="55">
        <v>3.6233333333333331</v>
      </c>
      <c r="E634" s="55">
        <v>21.74</v>
      </c>
      <c r="F634" s="56">
        <v>6</v>
      </c>
      <c r="G634" s="55">
        <v>18.11</v>
      </c>
      <c r="H634" s="57">
        <v>25</v>
      </c>
      <c r="I634" s="56">
        <v>0.01</v>
      </c>
      <c r="J634" s="55">
        <v>543.5</v>
      </c>
      <c r="K634" s="56">
        <v>0.02</v>
      </c>
      <c r="L634" s="55">
        <v>452.91</v>
      </c>
      <c r="M634" s="56">
        <v>0.02</v>
      </c>
      <c r="N634" s="53">
        <v>3</v>
      </c>
      <c r="O634" s="53">
        <v>3</v>
      </c>
      <c r="P634" s="54" t="str">
        <f t="shared" si="9"/>
        <v>33</v>
      </c>
      <c r="Q634" s="54"/>
      <c r="R634" s="53" t="s">
        <v>3850</v>
      </c>
    </row>
    <row r="635" spans="1:18" x14ac:dyDescent="0.25">
      <c r="A635" s="5" t="s">
        <v>303</v>
      </c>
      <c r="B635" s="5" t="s">
        <v>10303</v>
      </c>
      <c r="C635" s="5" t="s">
        <v>10304</v>
      </c>
      <c r="D635" s="55">
        <v>2.0300000000000007</v>
      </c>
      <c r="E635" s="55">
        <v>11.9488</v>
      </c>
      <c r="F635" s="56">
        <v>5.88</v>
      </c>
      <c r="G635" s="55">
        <v>9.91</v>
      </c>
      <c r="H635" s="57">
        <v>44</v>
      </c>
      <c r="I635" s="56">
        <v>0.03</v>
      </c>
      <c r="J635" s="55">
        <v>527.70000000000005</v>
      </c>
      <c r="K635" s="56">
        <v>0.02</v>
      </c>
      <c r="L635" s="55">
        <v>438.38</v>
      </c>
      <c r="M635" s="56">
        <v>0.02</v>
      </c>
      <c r="N635" s="53">
        <v>3</v>
      </c>
      <c r="O635" s="53">
        <v>3</v>
      </c>
      <c r="P635" s="54" t="str">
        <f t="shared" si="9"/>
        <v>33</v>
      </c>
      <c r="Q635" s="54"/>
      <c r="R635" s="53" t="s">
        <v>1650</v>
      </c>
    </row>
    <row r="636" spans="1:18" x14ac:dyDescent="0.25">
      <c r="A636" s="5" t="s">
        <v>303</v>
      </c>
      <c r="B636" s="5" t="s">
        <v>10894</v>
      </c>
      <c r="C636" s="5" t="s">
        <v>10895</v>
      </c>
      <c r="D636" s="55">
        <v>2.902222222222222</v>
      </c>
      <c r="E636" s="55">
        <v>17.4133</v>
      </c>
      <c r="F636" s="56">
        <v>5.99</v>
      </c>
      <c r="G636" s="55">
        <v>14.51</v>
      </c>
      <c r="H636" s="57">
        <v>31</v>
      </c>
      <c r="I636" s="56">
        <v>0.02</v>
      </c>
      <c r="J636" s="55">
        <v>522.4</v>
      </c>
      <c r="K636" s="56">
        <v>0.02</v>
      </c>
      <c r="L636" s="55">
        <v>432.43</v>
      </c>
      <c r="M636" s="56">
        <v>0.02</v>
      </c>
      <c r="N636" s="53">
        <v>3</v>
      </c>
      <c r="O636" s="53">
        <v>3</v>
      </c>
      <c r="P636" s="54" t="str">
        <f t="shared" si="9"/>
        <v>33</v>
      </c>
      <c r="Q636" s="54"/>
      <c r="R636" s="53" t="s">
        <v>3850</v>
      </c>
    </row>
    <row r="637" spans="1:18" x14ac:dyDescent="0.25">
      <c r="A637" s="5" t="s">
        <v>303</v>
      </c>
      <c r="B637" s="5" t="s">
        <v>10305</v>
      </c>
      <c r="C637" s="5" t="s">
        <v>10306</v>
      </c>
      <c r="D637" s="55">
        <v>1.7099999999999989</v>
      </c>
      <c r="E637" s="55">
        <v>9.98</v>
      </c>
      <c r="F637" s="56">
        <v>5.83</v>
      </c>
      <c r="G637" s="55">
        <v>8.27</v>
      </c>
      <c r="H637" s="57">
        <v>53</v>
      </c>
      <c r="I637" s="56">
        <v>0.04</v>
      </c>
      <c r="J637" s="55">
        <v>523</v>
      </c>
      <c r="K637" s="56">
        <v>0.02</v>
      </c>
      <c r="L637" s="55">
        <v>432.37</v>
      </c>
      <c r="M637" s="56">
        <v>0.02</v>
      </c>
      <c r="N637" s="53">
        <v>3</v>
      </c>
      <c r="O637" s="53">
        <v>3</v>
      </c>
      <c r="P637" s="54" t="str">
        <f t="shared" si="9"/>
        <v>33</v>
      </c>
      <c r="Q637" s="54"/>
      <c r="R637" s="53" t="s">
        <v>1650</v>
      </c>
    </row>
    <row r="638" spans="1:18" x14ac:dyDescent="0.25">
      <c r="A638" s="5" t="s">
        <v>303</v>
      </c>
      <c r="B638" s="5" t="s">
        <v>10308</v>
      </c>
      <c r="C638" s="5" t="s">
        <v>10309</v>
      </c>
      <c r="D638" s="55">
        <v>4.7699999999999978</v>
      </c>
      <c r="E638" s="55">
        <v>32.2164</v>
      </c>
      <c r="F638" s="56">
        <v>6.75</v>
      </c>
      <c r="G638" s="55">
        <v>27.44</v>
      </c>
      <c r="H638" s="57">
        <v>15</v>
      </c>
      <c r="I638" s="56">
        <v>0.01</v>
      </c>
      <c r="J638" s="55">
        <v>500.18</v>
      </c>
      <c r="K638" s="56">
        <v>0.02</v>
      </c>
      <c r="L638" s="55">
        <v>428.63</v>
      </c>
      <c r="M638" s="56">
        <v>0.02</v>
      </c>
      <c r="N638" s="53">
        <v>3</v>
      </c>
      <c r="O638" s="53">
        <v>3</v>
      </c>
      <c r="P638" s="54" t="str">
        <f t="shared" si="9"/>
        <v>33</v>
      </c>
      <c r="Q638" s="54"/>
      <c r="R638" s="53" t="s">
        <v>1650</v>
      </c>
    </row>
    <row r="639" spans="1:18" x14ac:dyDescent="0.25">
      <c r="A639" s="5" t="s">
        <v>303</v>
      </c>
      <c r="B639" s="5" t="s">
        <v>10310</v>
      </c>
      <c r="C639" s="5" t="s">
        <v>10311</v>
      </c>
      <c r="D639" s="55">
        <v>1.8500000000000003</v>
      </c>
      <c r="E639" s="55">
        <v>11.701499999999999</v>
      </c>
      <c r="F639" s="56">
        <v>6.32</v>
      </c>
      <c r="G639" s="55">
        <v>9.85</v>
      </c>
      <c r="H639" s="57">
        <v>43</v>
      </c>
      <c r="I639" s="56">
        <v>0.03</v>
      </c>
      <c r="J639" s="55">
        <v>506.66</v>
      </c>
      <c r="K639" s="56">
        <v>0.02</v>
      </c>
      <c r="L639" s="55">
        <v>427.11</v>
      </c>
      <c r="M639" s="56">
        <v>0.02</v>
      </c>
      <c r="N639" s="53">
        <v>3</v>
      </c>
      <c r="O639" s="53">
        <v>3</v>
      </c>
      <c r="P639" s="54" t="str">
        <f t="shared" si="9"/>
        <v>33</v>
      </c>
      <c r="Q639" s="54"/>
      <c r="R639" s="53" t="s">
        <v>1650</v>
      </c>
    </row>
    <row r="640" spans="1:18" x14ac:dyDescent="0.25">
      <c r="A640" s="5" t="s">
        <v>303</v>
      </c>
      <c r="B640" s="5" t="s">
        <v>10312</v>
      </c>
      <c r="C640" s="5" t="s">
        <v>10313</v>
      </c>
      <c r="D640" s="55">
        <v>8.06</v>
      </c>
      <c r="E640" s="55">
        <v>38.35</v>
      </c>
      <c r="F640" s="56">
        <v>4.75</v>
      </c>
      <c r="G640" s="55">
        <v>30.29</v>
      </c>
      <c r="H640" s="57">
        <v>14</v>
      </c>
      <c r="I640" s="56">
        <v>0.01</v>
      </c>
      <c r="J640" s="55">
        <v>536.9</v>
      </c>
      <c r="K640" s="56">
        <v>0.02</v>
      </c>
      <c r="L640" s="55">
        <v>424.06</v>
      </c>
      <c r="M640" s="56">
        <v>0.02</v>
      </c>
      <c r="N640" s="53">
        <v>3</v>
      </c>
      <c r="O640" s="53">
        <v>3</v>
      </c>
      <c r="P640" s="54" t="str">
        <f t="shared" si="9"/>
        <v>33</v>
      </c>
      <c r="Q640" s="54"/>
      <c r="R640" s="53" t="s">
        <v>1650</v>
      </c>
    </row>
    <row r="641" spans="1:18" x14ac:dyDescent="0.25">
      <c r="A641" s="5" t="s">
        <v>303</v>
      </c>
      <c r="B641" s="5" t="s">
        <v>10314</v>
      </c>
      <c r="C641" s="5" t="s">
        <v>10315</v>
      </c>
      <c r="D641" s="55">
        <v>1.7999999999999985</v>
      </c>
      <c r="E641" s="55">
        <v>11.0625</v>
      </c>
      <c r="F641" s="56">
        <v>6.14</v>
      </c>
      <c r="G641" s="55">
        <v>9.26</v>
      </c>
      <c r="H641" s="57">
        <v>46</v>
      </c>
      <c r="I641" s="56">
        <v>0.03</v>
      </c>
      <c r="J641" s="55">
        <v>505.5</v>
      </c>
      <c r="K641" s="56">
        <v>0.02</v>
      </c>
      <c r="L641" s="55">
        <v>422.7</v>
      </c>
      <c r="M641" s="56">
        <v>0.02</v>
      </c>
      <c r="N641" s="53">
        <v>3</v>
      </c>
      <c r="O641" s="53">
        <v>3</v>
      </c>
      <c r="P641" s="54" t="str">
        <f t="shared" si="9"/>
        <v>33</v>
      </c>
      <c r="Q641" s="54"/>
      <c r="R641" s="53" t="s">
        <v>1650</v>
      </c>
    </row>
    <row r="642" spans="1:18" x14ac:dyDescent="0.25">
      <c r="A642" s="5" t="s">
        <v>303</v>
      </c>
      <c r="B642" s="5" t="s">
        <v>10896</v>
      </c>
      <c r="C642" s="5" t="s">
        <v>10897</v>
      </c>
      <c r="D642" s="55">
        <v>2.0831623931623935</v>
      </c>
      <c r="E642" s="55">
        <v>12.498900000000001</v>
      </c>
      <c r="F642" s="56">
        <v>5.99</v>
      </c>
      <c r="G642" s="55">
        <v>10.41</v>
      </c>
      <c r="H642" s="57">
        <v>40</v>
      </c>
      <c r="I642" s="56">
        <v>0.03</v>
      </c>
      <c r="J642" s="55">
        <v>502.96</v>
      </c>
      <c r="K642" s="56">
        <v>0.02</v>
      </c>
      <c r="L642" s="55">
        <v>419.63</v>
      </c>
      <c r="M642" s="56">
        <v>0.02</v>
      </c>
      <c r="N642" s="53">
        <v>3</v>
      </c>
      <c r="O642" s="53">
        <v>3</v>
      </c>
      <c r="P642" s="54" t="str">
        <f t="shared" si="9"/>
        <v>33</v>
      </c>
      <c r="Q642" s="54"/>
      <c r="R642" s="53" t="s">
        <v>3850</v>
      </c>
    </row>
    <row r="643" spans="1:18" x14ac:dyDescent="0.25">
      <c r="A643" s="5" t="s">
        <v>303</v>
      </c>
      <c r="B643" s="5" t="s">
        <v>10316</v>
      </c>
      <c r="C643" s="5" t="s">
        <v>10317</v>
      </c>
      <c r="D643" s="55">
        <v>2.25</v>
      </c>
      <c r="E643" s="55">
        <v>20.020800000000001</v>
      </c>
      <c r="F643" s="56">
        <v>8.89</v>
      </c>
      <c r="G643" s="55">
        <v>17.77</v>
      </c>
      <c r="H643" s="57">
        <v>24</v>
      </c>
      <c r="I643" s="56">
        <v>0.01</v>
      </c>
      <c r="J643" s="55">
        <v>473.02</v>
      </c>
      <c r="K643" s="56">
        <v>0.01</v>
      </c>
      <c r="L643" s="55">
        <v>419.02</v>
      </c>
      <c r="M643" s="56">
        <v>0.02</v>
      </c>
      <c r="N643" s="53">
        <v>3</v>
      </c>
      <c r="O643" s="53">
        <v>3</v>
      </c>
      <c r="P643" s="54" t="str">
        <f t="shared" si="9"/>
        <v>33</v>
      </c>
      <c r="Q643" s="54"/>
      <c r="R643" s="53" t="s">
        <v>1650</v>
      </c>
    </row>
    <row r="644" spans="1:18" x14ac:dyDescent="0.25">
      <c r="A644" s="5" t="s">
        <v>303</v>
      </c>
      <c r="B644" s="5" t="s">
        <v>10900</v>
      </c>
      <c r="C644" s="5" t="s">
        <v>93</v>
      </c>
      <c r="D644" s="55">
        <v>3.8333333333333335</v>
      </c>
      <c r="E644" s="55">
        <v>23</v>
      </c>
      <c r="F644" s="56">
        <v>6</v>
      </c>
      <c r="G644" s="55">
        <v>19.16</v>
      </c>
      <c r="H644" s="57">
        <v>22</v>
      </c>
      <c r="I644" s="56">
        <v>0.01</v>
      </c>
      <c r="J644" s="55">
        <v>486</v>
      </c>
      <c r="K644" s="56">
        <v>0.02</v>
      </c>
      <c r="L644" s="55">
        <v>401.66</v>
      </c>
      <c r="M644" s="56">
        <v>0.02</v>
      </c>
      <c r="N644" s="53">
        <v>3</v>
      </c>
      <c r="O644" s="53">
        <v>3</v>
      </c>
      <c r="P644" s="54" t="str">
        <f t="shared" si="9"/>
        <v>33</v>
      </c>
      <c r="Q644" s="54"/>
      <c r="R644" s="53" t="s">
        <v>3850</v>
      </c>
    </row>
    <row r="645" spans="1:18" x14ac:dyDescent="0.25">
      <c r="A645" s="5" t="s">
        <v>303</v>
      </c>
      <c r="B645" s="5" t="s">
        <v>10318</v>
      </c>
      <c r="C645" s="5" t="s">
        <v>10319</v>
      </c>
      <c r="D645" s="55">
        <v>6.4399999999999995</v>
      </c>
      <c r="E645" s="55">
        <v>26.420999999999999</v>
      </c>
      <c r="F645" s="56">
        <v>4.0999999999999996</v>
      </c>
      <c r="G645" s="55">
        <v>19.98</v>
      </c>
      <c r="H645" s="57">
        <v>20</v>
      </c>
      <c r="I645" s="56">
        <v>0.01</v>
      </c>
      <c r="J645" s="55">
        <v>528.41999999999996</v>
      </c>
      <c r="K645" s="56">
        <v>0.02</v>
      </c>
      <c r="L645" s="55">
        <v>399.62</v>
      </c>
      <c r="M645" s="56">
        <v>0.02</v>
      </c>
      <c r="N645" s="53">
        <v>3</v>
      </c>
      <c r="O645" s="53">
        <v>3</v>
      </c>
      <c r="P645" s="54" t="str">
        <f t="shared" si="9"/>
        <v>33</v>
      </c>
      <c r="Q645" s="54"/>
      <c r="R645" s="53" t="s">
        <v>1650</v>
      </c>
    </row>
    <row r="646" spans="1:18" x14ac:dyDescent="0.25">
      <c r="A646" s="5" t="s">
        <v>303</v>
      </c>
      <c r="B646" s="5" t="s">
        <v>10320</v>
      </c>
      <c r="C646" s="5" t="s">
        <v>10321</v>
      </c>
      <c r="D646" s="55">
        <v>1.8500000000000008</v>
      </c>
      <c r="E646" s="55">
        <v>12.698499999999999</v>
      </c>
      <c r="F646" s="56">
        <v>6.86</v>
      </c>
      <c r="G646" s="55">
        <v>10.84</v>
      </c>
      <c r="H646" s="57">
        <v>37</v>
      </c>
      <c r="I646" s="56">
        <v>0.02</v>
      </c>
      <c r="J646" s="55">
        <v>464.45</v>
      </c>
      <c r="K646" s="56">
        <v>0.01</v>
      </c>
      <c r="L646" s="55">
        <v>396</v>
      </c>
      <c r="M646" s="56">
        <v>0.02</v>
      </c>
      <c r="N646" s="53">
        <v>3</v>
      </c>
      <c r="O646" s="53">
        <v>3</v>
      </c>
      <c r="P646" s="54" t="str">
        <f t="shared" si="9"/>
        <v>33</v>
      </c>
      <c r="Q646" s="54"/>
      <c r="R646" s="53" t="s">
        <v>1650</v>
      </c>
    </row>
    <row r="647" spans="1:18" x14ac:dyDescent="0.25">
      <c r="A647" s="5" t="s">
        <v>303</v>
      </c>
      <c r="B647" s="5" t="s">
        <v>10322</v>
      </c>
      <c r="C647" s="5" t="s">
        <v>10323</v>
      </c>
      <c r="D647" s="55">
        <v>3.3800000000000003</v>
      </c>
      <c r="E647" s="55">
        <v>22.062799999999999</v>
      </c>
      <c r="F647" s="56">
        <v>6.52</v>
      </c>
      <c r="G647" s="55">
        <v>18.68</v>
      </c>
      <c r="H647" s="57">
        <v>21</v>
      </c>
      <c r="I647" s="56">
        <v>0.01</v>
      </c>
      <c r="J647" s="55">
        <v>463.32</v>
      </c>
      <c r="K647" s="56">
        <v>0.01</v>
      </c>
      <c r="L647" s="55">
        <v>392.34</v>
      </c>
      <c r="M647" s="56">
        <v>0.01</v>
      </c>
      <c r="N647" s="53">
        <v>3</v>
      </c>
      <c r="O647" s="53">
        <v>3</v>
      </c>
      <c r="P647" s="54" t="str">
        <f t="shared" ref="P647:P710" si="10">N647&amp;O647</f>
        <v>33</v>
      </c>
      <c r="Q647" s="54"/>
      <c r="R647" s="53" t="s">
        <v>1650</v>
      </c>
    </row>
    <row r="648" spans="1:18" x14ac:dyDescent="0.25">
      <c r="A648" s="5" t="s">
        <v>303</v>
      </c>
      <c r="B648" s="5" t="s">
        <v>10324</v>
      </c>
      <c r="C648" s="5" t="s">
        <v>10325</v>
      </c>
      <c r="D648" s="55">
        <v>3.4699999999999998</v>
      </c>
      <c r="E648" s="55">
        <v>22.993600000000001</v>
      </c>
      <c r="F648" s="56">
        <v>6.62</v>
      </c>
      <c r="G648" s="55">
        <v>19.52</v>
      </c>
      <c r="H648" s="57">
        <v>20</v>
      </c>
      <c r="I648" s="56">
        <v>0.01</v>
      </c>
      <c r="J648" s="55">
        <v>456.83</v>
      </c>
      <c r="K648" s="56">
        <v>0.01</v>
      </c>
      <c r="L648" s="55">
        <v>387.43</v>
      </c>
      <c r="M648" s="56">
        <v>0.01</v>
      </c>
      <c r="N648" s="53">
        <v>3</v>
      </c>
      <c r="O648" s="53">
        <v>3</v>
      </c>
      <c r="P648" s="54" t="str">
        <f t="shared" si="10"/>
        <v>33</v>
      </c>
      <c r="Q648" s="54"/>
      <c r="R648" s="53" t="s">
        <v>1650</v>
      </c>
    </row>
    <row r="649" spans="1:18" x14ac:dyDescent="0.25">
      <c r="A649" s="5" t="s">
        <v>303</v>
      </c>
      <c r="B649" s="5" t="s">
        <v>10326</v>
      </c>
      <c r="C649" s="5" t="s">
        <v>10327</v>
      </c>
      <c r="D649" s="55">
        <v>0.9900000000000001</v>
      </c>
      <c r="E649" s="55">
        <v>8.8955000000000002</v>
      </c>
      <c r="F649" s="56">
        <v>8.98</v>
      </c>
      <c r="G649" s="55">
        <v>7.9</v>
      </c>
      <c r="H649" s="57">
        <v>49</v>
      </c>
      <c r="I649" s="56">
        <v>0.03</v>
      </c>
      <c r="J649" s="55">
        <v>424.3</v>
      </c>
      <c r="K649" s="56">
        <v>0.01</v>
      </c>
      <c r="L649" s="55">
        <v>375.79</v>
      </c>
      <c r="M649" s="56">
        <v>0.01</v>
      </c>
      <c r="N649" s="53">
        <v>3</v>
      </c>
      <c r="O649" s="53">
        <v>3</v>
      </c>
      <c r="P649" s="54" t="str">
        <f t="shared" si="10"/>
        <v>33</v>
      </c>
      <c r="Q649" s="54"/>
      <c r="R649" s="53" t="s">
        <v>1650</v>
      </c>
    </row>
    <row r="650" spans="1:18" x14ac:dyDescent="0.25">
      <c r="A650" s="5" t="s">
        <v>303</v>
      </c>
      <c r="B650" s="5" t="s">
        <v>10328</v>
      </c>
      <c r="C650" s="5" t="s">
        <v>10329</v>
      </c>
      <c r="D650" s="55">
        <v>1.8500000000000005</v>
      </c>
      <c r="E650" s="55">
        <v>11.534700000000001</v>
      </c>
      <c r="F650" s="56">
        <v>6.23</v>
      </c>
      <c r="G650" s="55">
        <v>9.68</v>
      </c>
      <c r="H650" s="57">
        <v>39</v>
      </c>
      <c r="I650" s="56">
        <v>0.03</v>
      </c>
      <c r="J650" s="55">
        <v>435.25</v>
      </c>
      <c r="K650" s="56">
        <v>0.01</v>
      </c>
      <c r="L650" s="55">
        <v>363.1</v>
      </c>
      <c r="M650" s="56">
        <v>0.01</v>
      </c>
      <c r="N650" s="53">
        <v>3</v>
      </c>
      <c r="O650" s="53">
        <v>3</v>
      </c>
      <c r="P650" s="54" t="str">
        <f t="shared" si="10"/>
        <v>33</v>
      </c>
      <c r="Q650" s="54"/>
      <c r="R650" s="53" t="s">
        <v>1650</v>
      </c>
    </row>
    <row r="651" spans="1:18" x14ac:dyDescent="0.25">
      <c r="A651" s="5" t="s">
        <v>303</v>
      </c>
      <c r="B651" s="5" t="s">
        <v>10330</v>
      </c>
      <c r="C651" s="5" t="s">
        <v>10331</v>
      </c>
      <c r="D651" s="55">
        <v>4.0499999999999989</v>
      </c>
      <c r="E651" s="55">
        <v>24.2</v>
      </c>
      <c r="F651" s="56">
        <v>5.97</v>
      </c>
      <c r="G651" s="55">
        <v>20.149999999999999</v>
      </c>
      <c r="H651" s="57">
        <v>18</v>
      </c>
      <c r="I651" s="56">
        <v>0.01</v>
      </c>
      <c r="J651" s="55">
        <v>433.4</v>
      </c>
      <c r="K651" s="56">
        <v>0.01</v>
      </c>
      <c r="L651" s="55">
        <v>360.5</v>
      </c>
      <c r="M651" s="56">
        <v>0.01</v>
      </c>
      <c r="N651" s="53">
        <v>3</v>
      </c>
      <c r="O651" s="53">
        <v>3</v>
      </c>
      <c r="P651" s="54" t="str">
        <f t="shared" si="10"/>
        <v>33</v>
      </c>
      <c r="Q651" s="54"/>
      <c r="R651" s="53" t="s">
        <v>1650</v>
      </c>
    </row>
    <row r="652" spans="1:18" x14ac:dyDescent="0.25">
      <c r="A652" s="5" t="s">
        <v>303</v>
      </c>
      <c r="B652" s="5" t="s">
        <v>10901</v>
      </c>
      <c r="C652" s="5" t="s">
        <v>10902</v>
      </c>
      <c r="D652" s="55">
        <v>3.9722222222222223</v>
      </c>
      <c r="E652" s="55">
        <v>23.833300000000001</v>
      </c>
      <c r="F652" s="56">
        <v>5.99</v>
      </c>
      <c r="G652" s="55">
        <v>19.86</v>
      </c>
      <c r="H652" s="57">
        <v>18</v>
      </c>
      <c r="I652" s="56">
        <v>0.01</v>
      </c>
      <c r="J652" s="55">
        <v>429</v>
      </c>
      <c r="K652" s="56">
        <v>0.01</v>
      </c>
      <c r="L652" s="55">
        <v>357.5</v>
      </c>
      <c r="M652" s="56">
        <v>0.01</v>
      </c>
      <c r="N652" s="53">
        <v>3</v>
      </c>
      <c r="O652" s="53">
        <v>3</v>
      </c>
      <c r="P652" s="54" t="str">
        <f t="shared" si="10"/>
        <v>33</v>
      </c>
      <c r="Q652" s="54"/>
      <c r="R652" s="53" t="s">
        <v>3850</v>
      </c>
    </row>
    <row r="653" spans="1:18" x14ac:dyDescent="0.25">
      <c r="A653" s="5" t="s">
        <v>303</v>
      </c>
      <c r="B653" s="5" t="s">
        <v>10332</v>
      </c>
      <c r="C653" s="5" t="s">
        <v>2245</v>
      </c>
      <c r="D653" s="55">
        <v>4.28</v>
      </c>
      <c r="E653" s="55">
        <v>24.529399999999999</v>
      </c>
      <c r="F653" s="56">
        <v>5.73</v>
      </c>
      <c r="G653" s="55">
        <v>20.239999999999998</v>
      </c>
      <c r="H653" s="57">
        <v>17</v>
      </c>
      <c r="I653" s="56">
        <v>0.01</v>
      </c>
      <c r="J653" s="55">
        <v>417</v>
      </c>
      <c r="K653" s="56">
        <v>0.01</v>
      </c>
      <c r="L653" s="55">
        <v>344.24</v>
      </c>
      <c r="M653" s="56">
        <v>0.01</v>
      </c>
      <c r="N653" s="53">
        <v>3</v>
      </c>
      <c r="O653" s="53">
        <v>3</v>
      </c>
      <c r="P653" s="54" t="str">
        <f t="shared" si="10"/>
        <v>33</v>
      </c>
      <c r="Q653" s="54"/>
      <c r="R653" s="53" t="s">
        <v>1650</v>
      </c>
    </row>
    <row r="654" spans="1:18" x14ac:dyDescent="0.25">
      <c r="A654" s="5" t="s">
        <v>303</v>
      </c>
      <c r="B654" s="5" t="s">
        <v>10335</v>
      </c>
      <c r="C654" s="5" t="s">
        <v>10336</v>
      </c>
      <c r="D654" s="55">
        <v>2.61</v>
      </c>
      <c r="E654" s="55">
        <v>18.633299999999998</v>
      </c>
      <c r="F654" s="56">
        <v>7.13</v>
      </c>
      <c r="G654" s="55">
        <v>16.02</v>
      </c>
      <c r="H654" s="57">
        <v>21</v>
      </c>
      <c r="I654" s="56">
        <v>0.01</v>
      </c>
      <c r="J654" s="55">
        <v>391.3</v>
      </c>
      <c r="K654" s="56">
        <v>0.01</v>
      </c>
      <c r="L654" s="55">
        <v>336.49</v>
      </c>
      <c r="M654" s="56">
        <v>0.01</v>
      </c>
      <c r="N654" s="53">
        <v>3</v>
      </c>
      <c r="O654" s="53">
        <v>3</v>
      </c>
      <c r="P654" s="54" t="str">
        <f t="shared" si="10"/>
        <v>33</v>
      </c>
      <c r="Q654" s="54"/>
      <c r="R654" s="53" t="s">
        <v>1650</v>
      </c>
    </row>
    <row r="655" spans="1:18" x14ac:dyDescent="0.25">
      <c r="A655" s="5" t="s">
        <v>303</v>
      </c>
      <c r="B655" s="5" t="s">
        <v>10337</v>
      </c>
      <c r="C655" s="5" t="s">
        <v>10338</v>
      </c>
      <c r="D655" s="55">
        <v>2.1199999999999992</v>
      </c>
      <c r="E655" s="55">
        <v>14.961499999999999</v>
      </c>
      <c r="F655" s="56">
        <v>7.05</v>
      </c>
      <c r="G655" s="55">
        <v>12.84</v>
      </c>
      <c r="H655" s="57">
        <v>26</v>
      </c>
      <c r="I655" s="56">
        <v>0.02</v>
      </c>
      <c r="J655" s="55">
        <v>389</v>
      </c>
      <c r="K655" s="56">
        <v>0.01</v>
      </c>
      <c r="L655" s="55">
        <v>333.88</v>
      </c>
      <c r="M655" s="56">
        <v>0.01</v>
      </c>
      <c r="N655" s="53">
        <v>3</v>
      </c>
      <c r="O655" s="53">
        <v>3</v>
      </c>
      <c r="P655" s="54" t="str">
        <f t="shared" si="10"/>
        <v>33</v>
      </c>
      <c r="Q655" s="54"/>
      <c r="R655" s="53" t="s">
        <v>1650</v>
      </c>
    </row>
    <row r="656" spans="1:18" x14ac:dyDescent="0.25">
      <c r="A656" s="5" t="s">
        <v>303</v>
      </c>
      <c r="B656" s="5" t="s">
        <v>10903</v>
      </c>
      <c r="C656" s="5" t="s">
        <v>10904</v>
      </c>
      <c r="D656" s="55">
        <v>4.3214285714285712</v>
      </c>
      <c r="E656" s="55">
        <v>25.9285</v>
      </c>
      <c r="F656" s="56">
        <v>5.99</v>
      </c>
      <c r="G656" s="55">
        <v>21.6</v>
      </c>
      <c r="H656" s="57">
        <v>17</v>
      </c>
      <c r="I656" s="56">
        <v>0.01</v>
      </c>
      <c r="J656" s="55">
        <v>399</v>
      </c>
      <c r="K656" s="56">
        <v>0.01</v>
      </c>
      <c r="L656" s="55">
        <v>325.52999999999997</v>
      </c>
      <c r="M656" s="56">
        <v>0.01</v>
      </c>
      <c r="N656" s="53">
        <v>3</v>
      </c>
      <c r="O656" s="53">
        <v>3</v>
      </c>
      <c r="P656" s="54" t="str">
        <f t="shared" si="10"/>
        <v>33</v>
      </c>
      <c r="Q656" s="54"/>
      <c r="R656" s="53" t="s">
        <v>3850</v>
      </c>
    </row>
    <row r="657" spans="1:18" x14ac:dyDescent="0.25">
      <c r="A657" s="5" t="s">
        <v>303</v>
      </c>
      <c r="B657" s="5" t="s">
        <v>10341</v>
      </c>
      <c r="C657" s="5" t="s">
        <v>10342</v>
      </c>
      <c r="D657" s="55">
        <v>0.89999999999999925</v>
      </c>
      <c r="E657" s="55">
        <v>6.2266000000000004</v>
      </c>
      <c r="F657" s="56">
        <v>6.91</v>
      </c>
      <c r="G657" s="55">
        <v>5.32</v>
      </c>
      <c r="H657" s="57">
        <v>62</v>
      </c>
      <c r="I657" s="56">
        <v>0.04</v>
      </c>
      <c r="J657" s="55">
        <v>373.2</v>
      </c>
      <c r="K657" s="56">
        <v>0.01</v>
      </c>
      <c r="L657" s="55">
        <v>317.39999999999998</v>
      </c>
      <c r="M657" s="56">
        <v>0.01</v>
      </c>
      <c r="N657" s="53">
        <v>3</v>
      </c>
      <c r="O657" s="53">
        <v>3</v>
      </c>
      <c r="P657" s="54" t="str">
        <f t="shared" si="10"/>
        <v>33</v>
      </c>
      <c r="Q657" s="54"/>
      <c r="R657" s="53" t="s">
        <v>1650</v>
      </c>
    </row>
    <row r="658" spans="1:18" x14ac:dyDescent="0.25">
      <c r="A658" s="5" t="s">
        <v>303</v>
      </c>
      <c r="B658" s="5" t="s">
        <v>10343</v>
      </c>
      <c r="C658" s="5" t="s">
        <v>2860</v>
      </c>
      <c r="D658" s="55">
        <v>0.94999999999999951</v>
      </c>
      <c r="E658" s="55">
        <v>9.9716000000000005</v>
      </c>
      <c r="F658" s="56">
        <v>10.49</v>
      </c>
      <c r="G658" s="55">
        <v>9.02</v>
      </c>
      <c r="H658" s="57">
        <v>41</v>
      </c>
      <c r="I658" s="56">
        <v>0.03</v>
      </c>
      <c r="J658" s="55">
        <v>354.35</v>
      </c>
      <c r="K658" s="56">
        <v>0.01</v>
      </c>
      <c r="L658" s="55">
        <v>315.39999999999998</v>
      </c>
      <c r="M658" s="56">
        <v>0.01</v>
      </c>
      <c r="N658" s="53">
        <v>3</v>
      </c>
      <c r="O658" s="53">
        <v>3</v>
      </c>
      <c r="P658" s="54" t="str">
        <f t="shared" si="10"/>
        <v>33</v>
      </c>
      <c r="Q658" s="54"/>
      <c r="R658" s="53" t="s">
        <v>1650</v>
      </c>
    </row>
    <row r="659" spans="1:18" x14ac:dyDescent="0.25">
      <c r="A659" s="5" t="s">
        <v>303</v>
      </c>
      <c r="B659" s="5" t="s">
        <v>10344</v>
      </c>
      <c r="C659" s="5" t="s">
        <v>10345</v>
      </c>
      <c r="D659" s="55">
        <v>1.8500000000000008</v>
      </c>
      <c r="E659" s="55">
        <v>9.76</v>
      </c>
      <c r="F659" s="56">
        <v>5.27</v>
      </c>
      <c r="G659" s="55">
        <v>7.91</v>
      </c>
      <c r="H659" s="57">
        <v>37</v>
      </c>
      <c r="I659" s="56">
        <v>0.02</v>
      </c>
      <c r="J659" s="55">
        <v>382</v>
      </c>
      <c r="K659" s="56">
        <v>0.01</v>
      </c>
      <c r="L659" s="55">
        <v>313.55</v>
      </c>
      <c r="M659" s="56">
        <v>0.01</v>
      </c>
      <c r="N659" s="53">
        <v>3</v>
      </c>
      <c r="O659" s="53">
        <v>3</v>
      </c>
      <c r="P659" s="54" t="str">
        <f t="shared" si="10"/>
        <v>33</v>
      </c>
      <c r="Q659" s="54"/>
      <c r="R659" s="53" t="s">
        <v>1650</v>
      </c>
    </row>
    <row r="660" spans="1:18" x14ac:dyDescent="0.25">
      <c r="A660" s="5" t="s">
        <v>303</v>
      </c>
      <c r="B660" s="5" t="s">
        <v>10346</v>
      </c>
      <c r="C660" s="5" t="s">
        <v>10347</v>
      </c>
      <c r="D660" s="55">
        <v>2.0300000000000007</v>
      </c>
      <c r="E660" s="55">
        <v>11.987500000000001</v>
      </c>
      <c r="F660" s="56">
        <v>5.9</v>
      </c>
      <c r="G660" s="55">
        <v>9.9499999999999993</v>
      </c>
      <c r="H660" s="57">
        <v>35</v>
      </c>
      <c r="I660" s="56">
        <v>0.02</v>
      </c>
      <c r="J660" s="55">
        <v>383.6</v>
      </c>
      <c r="K660" s="56">
        <v>0.01</v>
      </c>
      <c r="L660" s="55">
        <v>312.55</v>
      </c>
      <c r="M660" s="56">
        <v>0.01</v>
      </c>
      <c r="N660" s="53">
        <v>3</v>
      </c>
      <c r="O660" s="53">
        <v>3</v>
      </c>
      <c r="P660" s="54" t="str">
        <f t="shared" si="10"/>
        <v>33</v>
      </c>
      <c r="Q660" s="54"/>
      <c r="R660" s="53" t="s">
        <v>1650</v>
      </c>
    </row>
    <row r="661" spans="1:18" x14ac:dyDescent="0.25">
      <c r="A661" s="5" t="s">
        <v>303</v>
      </c>
      <c r="B661" s="5" t="s">
        <v>10905</v>
      </c>
      <c r="C661" s="5" t="s">
        <v>9973</v>
      </c>
      <c r="D661" s="55">
        <v>3.4588235294117644</v>
      </c>
      <c r="E661" s="55">
        <v>20.7529</v>
      </c>
      <c r="F661" s="56">
        <v>5.99</v>
      </c>
      <c r="G661" s="55">
        <v>17.29</v>
      </c>
      <c r="H661" s="57">
        <v>18</v>
      </c>
      <c r="I661" s="56">
        <v>0.01</v>
      </c>
      <c r="J661" s="55">
        <v>373.8</v>
      </c>
      <c r="K661" s="56">
        <v>0.01</v>
      </c>
      <c r="L661" s="55">
        <v>311.54000000000002</v>
      </c>
      <c r="M661" s="56">
        <v>0.01</v>
      </c>
      <c r="N661" s="53">
        <v>3</v>
      </c>
      <c r="O661" s="53">
        <v>3</v>
      </c>
      <c r="P661" s="54" t="str">
        <f t="shared" si="10"/>
        <v>33</v>
      </c>
      <c r="Q661" s="54"/>
      <c r="R661" s="53" t="s">
        <v>3850</v>
      </c>
    </row>
    <row r="662" spans="1:18" x14ac:dyDescent="0.25">
      <c r="A662" s="5" t="s">
        <v>303</v>
      </c>
      <c r="B662" s="5" t="s">
        <v>10348</v>
      </c>
      <c r="C662" s="5" t="s">
        <v>10349</v>
      </c>
      <c r="D662" s="55">
        <v>5.8100000000000014</v>
      </c>
      <c r="E662" s="55">
        <v>29.273800000000001</v>
      </c>
      <c r="F662" s="56">
        <v>5.03</v>
      </c>
      <c r="G662" s="55">
        <v>23.46</v>
      </c>
      <c r="H662" s="57">
        <v>13</v>
      </c>
      <c r="I662" s="56">
        <v>0.01</v>
      </c>
      <c r="J662" s="55">
        <v>380.56</v>
      </c>
      <c r="K662" s="56">
        <v>0.01</v>
      </c>
      <c r="L662" s="55">
        <v>305.02999999999997</v>
      </c>
      <c r="M662" s="56">
        <v>0.01</v>
      </c>
      <c r="N662" s="53">
        <v>3</v>
      </c>
      <c r="O662" s="53">
        <v>3</v>
      </c>
      <c r="P662" s="54" t="str">
        <f t="shared" si="10"/>
        <v>33</v>
      </c>
      <c r="Q662" s="54"/>
      <c r="R662" s="53" t="s">
        <v>1650</v>
      </c>
    </row>
    <row r="663" spans="1:18" x14ac:dyDescent="0.25">
      <c r="A663" s="5" t="s">
        <v>303</v>
      </c>
      <c r="B663" s="5" t="s">
        <v>10906</v>
      </c>
      <c r="C663" s="5" t="s">
        <v>10907</v>
      </c>
      <c r="D663" s="55">
        <v>4.3571428571428568</v>
      </c>
      <c r="E663" s="55">
        <v>26.142800000000001</v>
      </c>
      <c r="F663" s="56">
        <v>5.99</v>
      </c>
      <c r="G663" s="55">
        <v>21.78</v>
      </c>
      <c r="H663" s="57">
        <v>14</v>
      </c>
      <c r="I663" s="56">
        <v>0.01</v>
      </c>
      <c r="J663" s="55">
        <v>366</v>
      </c>
      <c r="K663" s="56">
        <v>0.01</v>
      </c>
      <c r="L663" s="55">
        <v>305</v>
      </c>
      <c r="M663" s="56">
        <v>0.01</v>
      </c>
      <c r="N663" s="53">
        <v>3</v>
      </c>
      <c r="O663" s="53">
        <v>3</v>
      </c>
      <c r="P663" s="54" t="str">
        <f t="shared" si="10"/>
        <v>33</v>
      </c>
      <c r="Q663" s="54"/>
      <c r="R663" s="53" t="s">
        <v>3850</v>
      </c>
    </row>
    <row r="664" spans="1:18" x14ac:dyDescent="0.25">
      <c r="A664" s="5" t="s">
        <v>303</v>
      </c>
      <c r="B664" s="5" t="s">
        <v>10350</v>
      </c>
      <c r="C664" s="5" t="s">
        <v>10351</v>
      </c>
      <c r="D664" s="55">
        <v>0.71999999999999953</v>
      </c>
      <c r="E664" s="55">
        <v>5.8360000000000003</v>
      </c>
      <c r="F664" s="56">
        <v>8.1</v>
      </c>
      <c r="G664" s="55">
        <v>5.1100000000000003</v>
      </c>
      <c r="H664" s="57">
        <v>58</v>
      </c>
      <c r="I664" s="56">
        <v>0.04</v>
      </c>
      <c r="J664" s="55">
        <v>345.8</v>
      </c>
      <c r="K664" s="56">
        <v>0.01</v>
      </c>
      <c r="L664" s="55">
        <v>304.04000000000002</v>
      </c>
      <c r="M664" s="56">
        <v>0.01</v>
      </c>
      <c r="N664" s="53">
        <v>3</v>
      </c>
      <c r="O664" s="53">
        <v>3</v>
      </c>
      <c r="P664" s="54" t="str">
        <f t="shared" si="10"/>
        <v>33</v>
      </c>
      <c r="Q664" s="54"/>
      <c r="R664" s="53" t="s">
        <v>1650</v>
      </c>
    </row>
    <row r="665" spans="1:18" x14ac:dyDescent="0.25">
      <c r="A665" s="5" t="s">
        <v>303</v>
      </c>
      <c r="B665" s="5" t="s">
        <v>10908</v>
      </c>
      <c r="C665" s="5" t="s">
        <v>10909</v>
      </c>
      <c r="D665" s="55">
        <v>2.5134722222222226</v>
      </c>
      <c r="E665" s="55">
        <v>15.0808</v>
      </c>
      <c r="F665" s="56">
        <v>5.99</v>
      </c>
      <c r="G665" s="55">
        <v>12.56</v>
      </c>
      <c r="H665" s="57">
        <v>24</v>
      </c>
      <c r="I665" s="56">
        <v>0.01</v>
      </c>
      <c r="J665" s="55">
        <v>361.94</v>
      </c>
      <c r="K665" s="56">
        <v>0.01</v>
      </c>
      <c r="L665" s="55">
        <v>301.61</v>
      </c>
      <c r="M665" s="56">
        <v>0.01</v>
      </c>
      <c r="N665" s="53">
        <v>3</v>
      </c>
      <c r="O665" s="53">
        <v>3</v>
      </c>
      <c r="P665" s="54" t="str">
        <f t="shared" si="10"/>
        <v>33</v>
      </c>
      <c r="Q665" s="54"/>
      <c r="R665" s="53" t="s">
        <v>3850</v>
      </c>
    </row>
    <row r="666" spans="1:18" x14ac:dyDescent="0.25">
      <c r="A666" s="5" t="s">
        <v>303</v>
      </c>
      <c r="B666" s="5" t="s">
        <v>10912</v>
      </c>
      <c r="C666" s="5" t="s">
        <v>93</v>
      </c>
      <c r="D666" s="55">
        <v>3.5</v>
      </c>
      <c r="E666" s="55">
        <v>21</v>
      </c>
      <c r="F666" s="56">
        <v>6</v>
      </c>
      <c r="G666" s="55">
        <v>17.5</v>
      </c>
      <c r="H666" s="57">
        <v>17</v>
      </c>
      <c r="I666" s="56">
        <v>0.01</v>
      </c>
      <c r="J666" s="55">
        <v>357</v>
      </c>
      <c r="K666" s="56">
        <v>0.01</v>
      </c>
      <c r="L666" s="55">
        <v>297.5</v>
      </c>
      <c r="M666" s="56">
        <v>0.01</v>
      </c>
      <c r="N666" s="53">
        <v>3</v>
      </c>
      <c r="O666" s="53">
        <v>3</v>
      </c>
      <c r="P666" s="54" t="str">
        <f t="shared" si="10"/>
        <v>33</v>
      </c>
      <c r="Q666" s="54"/>
      <c r="R666" s="53" t="s">
        <v>3850</v>
      </c>
    </row>
    <row r="667" spans="1:18" x14ac:dyDescent="0.25">
      <c r="A667" s="5" t="s">
        <v>303</v>
      </c>
      <c r="B667" s="5" t="s">
        <v>10354</v>
      </c>
      <c r="C667" s="5" t="s">
        <v>10355</v>
      </c>
      <c r="D667" s="55">
        <v>1.5799999999999992</v>
      </c>
      <c r="E667" s="55">
        <v>10.6875</v>
      </c>
      <c r="F667" s="56">
        <v>6.76</v>
      </c>
      <c r="G667" s="55">
        <v>9.1</v>
      </c>
      <c r="H667" s="57">
        <v>32</v>
      </c>
      <c r="I667" s="56">
        <v>0.02</v>
      </c>
      <c r="J667" s="55">
        <v>341.75</v>
      </c>
      <c r="K667" s="56">
        <v>0.01</v>
      </c>
      <c r="L667" s="55">
        <v>291.19</v>
      </c>
      <c r="M667" s="56">
        <v>0.01</v>
      </c>
      <c r="N667" s="53">
        <v>3</v>
      </c>
      <c r="O667" s="53">
        <v>3</v>
      </c>
      <c r="P667" s="54" t="str">
        <f t="shared" si="10"/>
        <v>33</v>
      </c>
      <c r="Q667" s="54"/>
      <c r="R667" s="53" t="s">
        <v>1650</v>
      </c>
    </row>
    <row r="668" spans="1:18" x14ac:dyDescent="0.25">
      <c r="A668" s="5" t="s">
        <v>303</v>
      </c>
      <c r="B668" s="5" t="s">
        <v>10913</v>
      </c>
      <c r="C668" s="5" t="s">
        <v>5012</v>
      </c>
      <c r="D668" s="55">
        <v>3.34375</v>
      </c>
      <c r="E668" s="55">
        <v>20.0625</v>
      </c>
      <c r="F668" s="56">
        <v>6</v>
      </c>
      <c r="G668" s="55">
        <v>16.71</v>
      </c>
      <c r="H668" s="57">
        <v>17</v>
      </c>
      <c r="I668" s="56">
        <v>0.01</v>
      </c>
      <c r="J668" s="55">
        <v>345</v>
      </c>
      <c r="K668" s="56">
        <v>0.01</v>
      </c>
      <c r="L668" s="55">
        <v>288.14999999999998</v>
      </c>
      <c r="M668" s="56">
        <v>0.01</v>
      </c>
      <c r="N668" s="53">
        <v>3</v>
      </c>
      <c r="O668" s="53">
        <v>3</v>
      </c>
      <c r="P668" s="54" t="str">
        <f t="shared" si="10"/>
        <v>33</v>
      </c>
      <c r="Q668" s="54"/>
      <c r="R668" s="53" t="s">
        <v>3850</v>
      </c>
    </row>
    <row r="669" spans="1:18" x14ac:dyDescent="0.25">
      <c r="A669" s="5" t="s">
        <v>303</v>
      </c>
      <c r="B669" s="5" t="s">
        <v>10914</v>
      </c>
      <c r="C669" s="5" t="s">
        <v>10915</v>
      </c>
      <c r="D669" s="55">
        <v>3</v>
      </c>
      <c r="E669" s="55">
        <v>18</v>
      </c>
      <c r="F669" s="56">
        <v>6</v>
      </c>
      <c r="G669" s="55">
        <v>15</v>
      </c>
      <c r="H669" s="57">
        <v>19</v>
      </c>
      <c r="I669" s="56">
        <v>0.01</v>
      </c>
      <c r="J669" s="55">
        <v>342</v>
      </c>
      <c r="K669" s="56">
        <v>0.01</v>
      </c>
      <c r="L669" s="55">
        <v>285</v>
      </c>
      <c r="M669" s="56">
        <v>0.01</v>
      </c>
      <c r="N669" s="53">
        <v>3</v>
      </c>
      <c r="O669" s="53">
        <v>3</v>
      </c>
      <c r="P669" s="54" t="str">
        <f t="shared" si="10"/>
        <v>33</v>
      </c>
      <c r="Q669" s="54"/>
      <c r="R669" s="53" t="s">
        <v>3850</v>
      </c>
    </row>
    <row r="670" spans="1:18" x14ac:dyDescent="0.25">
      <c r="A670" s="5" t="s">
        <v>303</v>
      </c>
      <c r="B670" s="5" t="s">
        <v>10356</v>
      </c>
      <c r="C670" s="5" t="s">
        <v>10357</v>
      </c>
      <c r="D670" s="55">
        <v>1.8500000000000008</v>
      </c>
      <c r="E670" s="55">
        <v>14.547800000000001</v>
      </c>
      <c r="F670" s="56">
        <v>7.86</v>
      </c>
      <c r="G670" s="55">
        <v>12.69</v>
      </c>
      <c r="H670" s="57">
        <v>27</v>
      </c>
      <c r="I670" s="56">
        <v>0.02</v>
      </c>
      <c r="J670" s="55">
        <v>334.6</v>
      </c>
      <c r="K670" s="56">
        <v>0.01</v>
      </c>
      <c r="L670" s="55">
        <v>284.64999999999998</v>
      </c>
      <c r="M670" s="56">
        <v>0.01</v>
      </c>
      <c r="N670" s="53">
        <v>3</v>
      </c>
      <c r="O670" s="53">
        <v>3</v>
      </c>
      <c r="P670" s="54" t="str">
        <f t="shared" si="10"/>
        <v>33</v>
      </c>
      <c r="Q670" s="54"/>
      <c r="R670" s="53" t="s">
        <v>1650</v>
      </c>
    </row>
    <row r="671" spans="1:18" x14ac:dyDescent="0.25">
      <c r="A671" s="5" t="s">
        <v>303</v>
      </c>
      <c r="B671" s="5" t="s">
        <v>10916</v>
      </c>
      <c r="C671" s="5" t="s">
        <v>1877</v>
      </c>
      <c r="D671" s="55">
        <v>3.6666666666666656</v>
      </c>
      <c r="E671" s="55">
        <v>22</v>
      </c>
      <c r="F671" s="56">
        <v>6</v>
      </c>
      <c r="G671" s="55">
        <v>18.329999999999998</v>
      </c>
      <c r="H671" s="57">
        <v>15</v>
      </c>
      <c r="I671" s="56">
        <v>0.01</v>
      </c>
      <c r="J671" s="55">
        <v>330</v>
      </c>
      <c r="K671" s="56">
        <v>0.01</v>
      </c>
      <c r="L671" s="55">
        <v>275</v>
      </c>
      <c r="M671" s="56">
        <v>0.01</v>
      </c>
      <c r="N671" s="53">
        <v>3</v>
      </c>
      <c r="O671" s="53">
        <v>3</v>
      </c>
      <c r="P671" s="54" t="str">
        <f t="shared" si="10"/>
        <v>33</v>
      </c>
      <c r="Q671" s="54"/>
      <c r="R671" s="53" t="s">
        <v>3850</v>
      </c>
    </row>
    <row r="672" spans="1:18" x14ac:dyDescent="0.25">
      <c r="A672" s="5" t="s">
        <v>303</v>
      </c>
      <c r="B672" s="5" t="s">
        <v>10917</v>
      </c>
      <c r="C672" s="5" t="s">
        <v>4786</v>
      </c>
      <c r="D672" s="55">
        <v>1.605</v>
      </c>
      <c r="E672" s="55">
        <v>9.6300000000000008</v>
      </c>
      <c r="F672" s="56">
        <v>6</v>
      </c>
      <c r="G672" s="55">
        <v>8.02</v>
      </c>
      <c r="H672" s="57">
        <v>36</v>
      </c>
      <c r="I672" s="56">
        <v>0.02</v>
      </c>
      <c r="J672" s="55">
        <v>329.47</v>
      </c>
      <c r="K672" s="56">
        <v>0.01</v>
      </c>
      <c r="L672" s="55">
        <v>271.69</v>
      </c>
      <c r="M672" s="56">
        <v>0.01</v>
      </c>
      <c r="N672" s="53">
        <v>3</v>
      </c>
      <c r="O672" s="53">
        <v>3</v>
      </c>
      <c r="P672" s="54" t="str">
        <f t="shared" si="10"/>
        <v>33</v>
      </c>
      <c r="Q672" s="54"/>
      <c r="R672" s="53" t="s">
        <v>3850</v>
      </c>
    </row>
    <row r="673" spans="1:18" x14ac:dyDescent="0.25">
      <c r="A673" s="5" t="s">
        <v>303</v>
      </c>
      <c r="B673" s="5" t="s">
        <v>10362</v>
      </c>
      <c r="C673" s="5" t="s">
        <v>10363</v>
      </c>
      <c r="D673" s="55">
        <v>3.2899999999999996</v>
      </c>
      <c r="E673" s="55">
        <v>16.947299999999998</v>
      </c>
      <c r="F673" s="56">
        <v>5.15</v>
      </c>
      <c r="G673" s="55">
        <v>13.65</v>
      </c>
      <c r="H673" s="57">
        <v>20</v>
      </c>
      <c r="I673" s="56">
        <v>0.01</v>
      </c>
      <c r="J673" s="55">
        <v>336</v>
      </c>
      <c r="K673" s="56">
        <v>0.01</v>
      </c>
      <c r="L673" s="55">
        <v>270.2</v>
      </c>
      <c r="M673" s="56">
        <v>0.01</v>
      </c>
      <c r="N673" s="53">
        <v>3</v>
      </c>
      <c r="O673" s="53">
        <v>3</v>
      </c>
      <c r="P673" s="54" t="str">
        <f t="shared" si="10"/>
        <v>33</v>
      </c>
      <c r="Q673" s="54"/>
      <c r="R673" s="53" t="s">
        <v>1650</v>
      </c>
    </row>
    <row r="674" spans="1:18" x14ac:dyDescent="0.25">
      <c r="A674" s="5" t="s">
        <v>303</v>
      </c>
      <c r="B674" s="5" t="s">
        <v>10364</v>
      </c>
      <c r="C674" s="5" t="s">
        <v>10365</v>
      </c>
      <c r="D674" s="55">
        <v>5.2699999999999978</v>
      </c>
      <c r="E674" s="55">
        <v>25.892299999999999</v>
      </c>
      <c r="F674" s="56">
        <v>4.91</v>
      </c>
      <c r="G674" s="55">
        <v>20.62</v>
      </c>
      <c r="H674" s="57">
        <v>13</v>
      </c>
      <c r="I674" s="56">
        <v>0.01</v>
      </c>
      <c r="J674" s="55">
        <v>336.6</v>
      </c>
      <c r="K674" s="56">
        <v>0.01</v>
      </c>
      <c r="L674" s="55">
        <v>268.08999999999997</v>
      </c>
      <c r="M674" s="56">
        <v>0.01</v>
      </c>
      <c r="N674" s="53">
        <v>3</v>
      </c>
      <c r="O674" s="53">
        <v>3</v>
      </c>
      <c r="P674" s="54" t="str">
        <f t="shared" si="10"/>
        <v>33</v>
      </c>
      <c r="Q674" s="54"/>
      <c r="R674" s="53" t="s">
        <v>1650</v>
      </c>
    </row>
    <row r="675" spans="1:18" x14ac:dyDescent="0.25">
      <c r="A675" s="5" t="s">
        <v>303</v>
      </c>
      <c r="B675" s="5" t="s">
        <v>10366</v>
      </c>
      <c r="C675" s="5" t="s">
        <v>10367</v>
      </c>
      <c r="D675" s="55">
        <v>1.8500000000000008</v>
      </c>
      <c r="E675" s="55">
        <v>15.339399999999999</v>
      </c>
      <c r="F675" s="56">
        <v>8.2899999999999991</v>
      </c>
      <c r="G675" s="55">
        <v>13.48</v>
      </c>
      <c r="H675" s="57">
        <v>20</v>
      </c>
      <c r="I675" s="56">
        <v>0.01</v>
      </c>
      <c r="J675" s="55">
        <v>303.2</v>
      </c>
      <c r="K675" s="56">
        <v>0.01</v>
      </c>
      <c r="L675" s="55">
        <v>266.2</v>
      </c>
      <c r="M675" s="56">
        <v>0.01</v>
      </c>
      <c r="N675" s="53">
        <v>3</v>
      </c>
      <c r="O675" s="53">
        <v>3</v>
      </c>
      <c r="P675" s="54" t="str">
        <f t="shared" si="10"/>
        <v>33</v>
      </c>
      <c r="Q675" s="54"/>
      <c r="R675" s="53" t="s">
        <v>1650</v>
      </c>
    </row>
    <row r="676" spans="1:18" x14ac:dyDescent="0.25">
      <c r="A676" s="5" t="s">
        <v>303</v>
      </c>
      <c r="B676" s="5" t="s">
        <v>10368</v>
      </c>
      <c r="C676" s="5" t="s">
        <v>10369</v>
      </c>
      <c r="D676" s="55">
        <v>4.0099999999999989</v>
      </c>
      <c r="E676" s="55">
        <v>22.785699999999999</v>
      </c>
      <c r="F676" s="56">
        <v>5.68</v>
      </c>
      <c r="G676" s="55">
        <v>18.77</v>
      </c>
      <c r="H676" s="57">
        <v>14</v>
      </c>
      <c r="I676" s="56">
        <v>0.01</v>
      </c>
      <c r="J676" s="55">
        <v>319</v>
      </c>
      <c r="K676" s="56">
        <v>0.01</v>
      </c>
      <c r="L676" s="55">
        <v>262.86</v>
      </c>
      <c r="M676" s="56">
        <v>0.01</v>
      </c>
      <c r="N676" s="53">
        <v>3</v>
      </c>
      <c r="O676" s="53">
        <v>3</v>
      </c>
      <c r="P676" s="54" t="str">
        <f t="shared" si="10"/>
        <v>33</v>
      </c>
      <c r="Q676" s="54"/>
      <c r="R676" s="53" t="s">
        <v>1650</v>
      </c>
    </row>
    <row r="677" spans="1:18" x14ac:dyDescent="0.25">
      <c r="A677" s="5" t="s">
        <v>303</v>
      </c>
      <c r="B677" s="5" t="s">
        <v>10370</v>
      </c>
      <c r="C677" s="5" t="s">
        <v>10371</v>
      </c>
      <c r="D677" s="55">
        <v>1.8500000000000008</v>
      </c>
      <c r="E677" s="55">
        <v>13.264699999999999</v>
      </c>
      <c r="F677" s="56">
        <v>7.17</v>
      </c>
      <c r="G677" s="55">
        <v>11.41</v>
      </c>
      <c r="H677" s="57">
        <v>24</v>
      </c>
      <c r="I677" s="56">
        <v>0.01</v>
      </c>
      <c r="J677" s="55">
        <v>304.56</v>
      </c>
      <c r="K677" s="56">
        <v>0.01</v>
      </c>
      <c r="L677" s="55">
        <v>260.16000000000003</v>
      </c>
      <c r="M677" s="56">
        <v>0.01</v>
      </c>
      <c r="N677" s="53">
        <v>3</v>
      </c>
      <c r="O677" s="53">
        <v>3</v>
      </c>
      <c r="P677" s="54" t="str">
        <f t="shared" si="10"/>
        <v>33</v>
      </c>
      <c r="Q677" s="54"/>
      <c r="R677" s="53" t="s">
        <v>1650</v>
      </c>
    </row>
    <row r="678" spans="1:18" x14ac:dyDescent="0.25">
      <c r="A678" s="5" t="s">
        <v>303</v>
      </c>
      <c r="B678" s="5" t="s">
        <v>10372</v>
      </c>
      <c r="C678" s="5" t="s">
        <v>10373</v>
      </c>
      <c r="D678" s="55">
        <v>3.9600000000000004</v>
      </c>
      <c r="E678" s="55">
        <v>20.973299999999998</v>
      </c>
      <c r="F678" s="56">
        <v>5.29</v>
      </c>
      <c r="G678" s="55">
        <v>17.010000000000002</v>
      </c>
      <c r="H678" s="57">
        <v>15</v>
      </c>
      <c r="I678" s="56">
        <v>0.01</v>
      </c>
      <c r="J678" s="55">
        <v>314.60000000000002</v>
      </c>
      <c r="K678" s="56">
        <v>0.01</v>
      </c>
      <c r="L678" s="55">
        <v>255.2</v>
      </c>
      <c r="M678" s="56">
        <v>0.01</v>
      </c>
      <c r="N678" s="53">
        <v>3</v>
      </c>
      <c r="O678" s="53">
        <v>3</v>
      </c>
      <c r="P678" s="54" t="str">
        <f t="shared" si="10"/>
        <v>33</v>
      </c>
      <c r="Q678" s="54"/>
      <c r="R678" s="53" t="s">
        <v>1650</v>
      </c>
    </row>
    <row r="679" spans="1:18" x14ac:dyDescent="0.25">
      <c r="A679" s="5" t="s">
        <v>303</v>
      </c>
      <c r="B679" s="5" t="s">
        <v>10918</v>
      </c>
      <c r="C679" s="5" t="s">
        <v>10919</v>
      </c>
      <c r="D679" s="55">
        <v>3.5138888888888888</v>
      </c>
      <c r="E679" s="55">
        <v>21.083300000000001</v>
      </c>
      <c r="F679" s="56">
        <v>5.99</v>
      </c>
      <c r="G679" s="55">
        <v>17.559999999999999</v>
      </c>
      <c r="H679" s="57">
        <v>14</v>
      </c>
      <c r="I679" s="56">
        <v>0.01</v>
      </c>
      <c r="J679" s="55">
        <v>303</v>
      </c>
      <c r="K679" s="56">
        <v>0.01</v>
      </c>
      <c r="L679" s="55">
        <v>253.8</v>
      </c>
      <c r="M679" s="56">
        <v>0.01</v>
      </c>
      <c r="N679" s="53">
        <v>3</v>
      </c>
      <c r="O679" s="53">
        <v>3</v>
      </c>
      <c r="P679" s="54" t="str">
        <f t="shared" si="10"/>
        <v>33</v>
      </c>
      <c r="Q679" s="54"/>
      <c r="R679" s="53" t="s">
        <v>3850</v>
      </c>
    </row>
    <row r="680" spans="1:18" x14ac:dyDescent="0.25">
      <c r="A680" s="5" t="s">
        <v>303</v>
      </c>
      <c r="B680" s="5" t="s">
        <v>10921</v>
      </c>
      <c r="C680" s="5" t="s">
        <v>10922</v>
      </c>
      <c r="D680" s="55">
        <v>2.651851851851851</v>
      </c>
      <c r="E680" s="55">
        <v>15.911099999999999</v>
      </c>
      <c r="F680" s="56">
        <v>5.99</v>
      </c>
      <c r="G680" s="55">
        <v>13.25</v>
      </c>
      <c r="H680" s="57">
        <v>19</v>
      </c>
      <c r="I680" s="56">
        <v>0.01</v>
      </c>
      <c r="J680" s="55">
        <v>300.8</v>
      </c>
      <c r="K680" s="56">
        <v>0.01</v>
      </c>
      <c r="L680" s="55">
        <v>250.41</v>
      </c>
      <c r="M680" s="56">
        <v>0.01</v>
      </c>
      <c r="N680" s="53">
        <v>3</v>
      </c>
      <c r="O680" s="53">
        <v>3</v>
      </c>
      <c r="P680" s="54" t="str">
        <f t="shared" si="10"/>
        <v>33</v>
      </c>
      <c r="Q680" s="54"/>
      <c r="R680" s="53" t="s">
        <v>3850</v>
      </c>
    </row>
    <row r="681" spans="1:18" x14ac:dyDescent="0.25">
      <c r="A681" s="5" t="s">
        <v>303</v>
      </c>
      <c r="B681" s="5" t="s">
        <v>10923</v>
      </c>
      <c r="C681" s="5" t="s">
        <v>8848</v>
      </c>
      <c r="D681" s="55">
        <v>3.3333333333333339</v>
      </c>
      <c r="E681" s="55">
        <v>20</v>
      </c>
      <c r="F681" s="56">
        <v>6</v>
      </c>
      <c r="G681" s="55">
        <v>16.66</v>
      </c>
      <c r="H681" s="57">
        <v>15</v>
      </c>
      <c r="I681" s="56">
        <v>0.01</v>
      </c>
      <c r="J681" s="55">
        <v>300</v>
      </c>
      <c r="K681" s="56">
        <v>0.01</v>
      </c>
      <c r="L681" s="55">
        <v>250</v>
      </c>
      <c r="M681" s="56">
        <v>0.01</v>
      </c>
      <c r="N681" s="53">
        <v>3</v>
      </c>
      <c r="O681" s="53">
        <v>3</v>
      </c>
      <c r="P681" s="54" t="str">
        <f t="shared" si="10"/>
        <v>33</v>
      </c>
      <c r="Q681" s="54"/>
      <c r="R681" s="53" t="s">
        <v>3850</v>
      </c>
    </row>
    <row r="682" spans="1:18" x14ac:dyDescent="0.25">
      <c r="A682" s="5" t="s">
        <v>303</v>
      </c>
      <c r="B682" s="5" t="s">
        <v>10374</v>
      </c>
      <c r="C682" s="5" t="s">
        <v>10375</v>
      </c>
      <c r="D682" s="55">
        <v>1.8500000000000008</v>
      </c>
      <c r="E682" s="55">
        <v>11.846</v>
      </c>
      <c r="F682" s="56">
        <v>6.4</v>
      </c>
      <c r="G682" s="55">
        <v>9.99</v>
      </c>
      <c r="H682" s="57">
        <v>25</v>
      </c>
      <c r="I682" s="56">
        <v>0.01</v>
      </c>
      <c r="J682" s="55">
        <v>296.14999999999998</v>
      </c>
      <c r="K682" s="56">
        <v>0.01</v>
      </c>
      <c r="L682" s="55">
        <v>249.9</v>
      </c>
      <c r="M682" s="56">
        <v>0.01</v>
      </c>
      <c r="N682" s="53">
        <v>3</v>
      </c>
      <c r="O682" s="53">
        <v>3</v>
      </c>
      <c r="P682" s="54" t="str">
        <f t="shared" si="10"/>
        <v>33</v>
      </c>
      <c r="Q682" s="54"/>
      <c r="R682" s="53" t="s">
        <v>1650</v>
      </c>
    </row>
    <row r="683" spans="1:18" x14ac:dyDescent="0.25">
      <c r="A683" s="5" t="s">
        <v>303</v>
      </c>
      <c r="B683" s="5" t="s">
        <v>10378</v>
      </c>
      <c r="C683" s="5" t="s">
        <v>10379</v>
      </c>
      <c r="D683" s="55">
        <v>0.71999999999999964</v>
      </c>
      <c r="E683" s="55">
        <v>6.24</v>
      </c>
      <c r="F683" s="56">
        <v>8.66</v>
      </c>
      <c r="G683" s="55">
        <v>5.52</v>
      </c>
      <c r="H683" s="57">
        <v>44</v>
      </c>
      <c r="I683" s="56">
        <v>0.03</v>
      </c>
      <c r="J683" s="55">
        <v>273.60000000000002</v>
      </c>
      <c r="K683" s="56">
        <v>0.01</v>
      </c>
      <c r="L683" s="55">
        <v>241.92</v>
      </c>
      <c r="M683" s="56">
        <v>0.01</v>
      </c>
      <c r="N683" s="53">
        <v>3</v>
      </c>
      <c r="O683" s="53">
        <v>3</v>
      </c>
      <c r="P683" s="54" t="str">
        <f t="shared" si="10"/>
        <v>33</v>
      </c>
      <c r="Q683" s="54"/>
      <c r="R683" s="53" t="s">
        <v>1650</v>
      </c>
    </row>
    <row r="684" spans="1:18" x14ac:dyDescent="0.25">
      <c r="A684" s="5" t="s">
        <v>303</v>
      </c>
      <c r="B684" s="5" t="s">
        <v>10380</v>
      </c>
      <c r="C684" s="5" t="s">
        <v>10381</v>
      </c>
      <c r="D684" s="55">
        <v>2.93</v>
      </c>
      <c r="E684" s="55">
        <v>16.176400000000001</v>
      </c>
      <c r="F684" s="56">
        <v>5.52</v>
      </c>
      <c r="G684" s="55">
        <v>13.24</v>
      </c>
      <c r="H684" s="57">
        <v>18</v>
      </c>
      <c r="I684" s="56">
        <v>0.01</v>
      </c>
      <c r="J684" s="55">
        <v>291</v>
      </c>
      <c r="K684" s="56">
        <v>0.01</v>
      </c>
      <c r="L684" s="55">
        <v>238.26</v>
      </c>
      <c r="M684" s="56">
        <v>0.01</v>
      </c>
      <c r="N684" s="53">
        <v>3</v>
      </c>
      <c r="O684" s="53">
        <v>3</v>
      </c>
      <c r="P684" s="54" t="str">
        <f t="shared" si="10"/>
        <v>33</v>
      </c>
      <c r="Q684" s="54"/>
      <c r="R684" s="53" t="s">
        <v>1650</v>
      </c>
    </row>
    <row r="685" spans="1:18" x14ac:dyDescent="0.25">
      <c r="A685" s="5" t="s">
        <v>303</v>
      </c>
      <c r="B685" s="5" t="s">
        <v>10928</v>
      </c>
      <c r="C685" s="5" t="s">
        <v>10929</v>
      </c>
      <c r="D685" s="55">
        <v>3.1666666666666665</v>
      </c>
      <c r="E685" s="55">
        <v>19</v>
      </c>
      <c r="F685" s="56">
        <v>6</v>
      </c>
      <c r="G685" s="55">
        <v>15.83</v>
      </c>
      <c r="H685" s="57">
        <v>15</v>
      </c>
      <c r="I685" s="56">
        <v>0.01</v>
      </c>
      <c r="J685" s="55">
        <v>285</v>
      </c>
      <c r="K685" s="56">
        <v>0.01</v>
      </c>
      <c r="L685" s="55">
        <v>237.5</v>
      </c>
      <c r="M685" s="56">
        <v>0.01</v>
      </c>
      <c r="N685" s="53">
        <v>3</v>
      </c>
      <c r="O685" s="53">
        <v>3</v>
      </c>
      <c r="P685" s="54" t="str">
        <f t="shared" si="10"/>
        <v>33</v>
      </c>
      <c r="Q685" s="54"/>
      <c r="R685" s="53" t="s">
        <v>3850</v>
      </c>
    </row>
    <row r="686" spans="1:18" x14ac:dyDescent="0.25">
      <c r="A686" s="5" t="s">
        <v>303</v>
      </c>
      <c r="B686" s="5" t="s">
        <v>10382</v>
      </c>
      <c r="C686" s="5" t="s">
        <v>10383</v>
      </c>
      <c r="D686" s="55">
        <v>1.850000000000001</v>
      </c>
      <c r="E686" s="55">
        <v>9.1333000000000002</v>
      </c>
      <c r="F686" s="56">
        <v>4.93</v>
      </c>
      <c r="G686" s="55">
        <v>7.28</v>
      </c>
      <c r="H686" s="57">
        <v>31</v>
      </c>
      <c r="I686" s="56">
        <v>0.02</v>
      </c>
      <c r="J686" s="55">
        <v>294</v>
      </c>
      <c r="K686" s="56">
        <v>0.01</v>
      </c>
      <c r="L686" s="55">
        <v>236.65</v>
      </c>
      <c r="M686" s="56">
        <v>0.01</v>
      </c>
      <c r="N686" s="53">
        <v>3</v>
      </c>
      <c r="O686" s="53">
        <v>3</v>
      </c>
      <c r="P686" s="54" t="str">
        <f t="shared" si="10"/>
        <v>33</v>
      </c>
      <c r="Q686" s="54"/>
      <c r="R686" s="53" t="s">
        <v>1650</v>
      </c>
    </row>
    <row r="687" spans="1:18" x14ac:dyDescent="0.25">
      <c r="A687" s="5" t="s">
        <v>303</v>
      </c>
      <c r="B687" s="5" t="s">
        <v>10384</v>
      </c>
      <c r="C687" s="5" t="s">
        <v>10385</v>
      </c>
      <c r="D687" s="55">
        <v>1.8500000000000008</v>
      </c>
      <c r="E687" s="55">
        <v>13.631500000000001</v>
      </c>
      <c r="F687" s="56">
        <v>7.36</v>
      </c>
      <c r="G687" s="55">
        <v>11.78</v>
      </c>
      <c r="H687" s="57">
        <v>21</v>
      </c>
      <c r="I687" s="56">
        <v>0.01</v>
      </c>
      <c r="J687" s="55">
        <v>270</v>
      </c>
      <c r="K687" s="56">
        <v>0.01</v>
      </c>
      <c r="L687" s="55">
        <v>231.15</v>
      </c>
      <c r="M687" s="56">
        <v>0.01</v>
      </c>
      <c r="N687" s="53">
        <v>3</v>
      </c>
      <c r="O687" s="53">
        <v>3</v>
      </c>
      <c r="P687" s="54" t="str">
        <f t="shared" si="10"/>
        <v>33</v>
      </c>
      <c r="Q687" s="54"/>
      <c r="R687" s="53" t="s">
        <v>1650</v>
      </c>
    </row>
    <row r="688" spans="1:18" x14ac:dyDescent="0.25">
      <c r="A688" s="5" t="s">
        <v>303</v>
      </c>
      <c r="B688" s="5" t="s">
        <v>10386</v>
      </c>
      <c r="C688" s="5" t="s">
        <v>10387</v>
      </c>
      <c r="D688" s="55">
        <v>1.5799999999999996</v>
      </c>
      <c r="E688" s="55">
        <v>14.8125</v>
      </c>
      <c r="F688" s="56">
        <v>9.3699999999999992</v>
      </c>
      <c r="G688" s="55">
        <v>13.23</v>
      </c>
      <c r="H688" s="57">
        <v>17</v>
      </c>
      <c r="I688" s="56">
        <v>0.01</v>
      </c>
      <c r="J688" s="55">
        <v>253</v>
      </c>
      <c r="K688" s="56">
        <v>0.01</v>
      </c>
      <c r="L688" s="55">
        <v>226.14</v>
      </c>
      <c r="M688" s="56">
        <v>0.01</v>
      </c>
      <c r="N688" s="53">
        <v>3</v>
      </c>
      <c r="O688" s="53">
        <v>3</v>
      </c>
      <c r="P688" s="54" t="str">
        <f t="shared" si="10"/>
        <v>33</v>
      </c>
      <c r="Q688" s="54"/>
      <c r="R688" s="53" t="s">
        <v>1650</v>
      </c>
    </row>
    <row r="689" spans="1:18" x14ac:dyDescent="0.25">
      <c r="A689" s="5" t="s">
        <v>303</v>
      </c>
      <c r="B689" s="5" t="s">
        <v>10934</v>
      </c>
      <c r="C689" s="5" t="s">
        <v>4406</v>
      </c>
      <c r="D689" s="55">
        <v>1.4609374999999998</v>
      </c>
      <c r="E689" s="55">
        <v>8.7655999999999992</v>
      </c>
      <c r="F689" s="56">
        <v>5.99</v>
      </c>
      <c r="G689" s="55">
        <v>7.3</v>
      </c>
      <c r="H689" s="57">
        <v>33</v>
      </c>
      <c r="I689" s="56">
        <v>0.02</v>
      </c>
      <c r="J689" s="55">
        <v>272.25</v>
      </c>
      <c r="K689" s="56">
        <v>0.01</v>
      </c>
      <c r="L689" s="55">
        <v>224.03</v>
      </c>
      <c r="M689" s="56">
        <v>0.01</v>
      </c>
      <c r="N689" s="53">
        <v>3</v>
      </c>
      <c r="O689" s="53">
        <v>3</v>
      </c>
      <c r="P689" s="54" t="str">
        <f t="shared" si="10"/>
        <v>33</v>
      </c>
      <c r="Q689" s="54"/>
      <c r="R689" s="53" t="s">
        <v>3850</v>
      </c>
    </row>
    <row r="690" spans="1:18" x14ac:dyDescent="0.25">
      <c r="A690" s="5" t="s">
        <v>303</v>
      </c>
      <c r="B690" s="5" t="s">
        <v>10390</v>
      </c>
      <c r="C690" s="5" t="s">
        <v>3248</v>
      </c>
      <c r="D690" s="55">
        <v>3.600000000000001</v>
      </c>
      <c r="E690" s="55">
        <v>18.133299999999998</v>
      </c>
      <c r="F690" s="56">
        <v>5.03</v>
      </c>
      <c r="G690" s="55">
        <v>14.53</v>
      </c>
      <c r="H690" s="57">
        <v>15</v>
      </c>
      <c r="I690" s="56">
        <v>0.01</v>
      </c>
      <c r="J690" s="55">
        <v>272</v>
      </c>
      <c r="K690" s="56">
        <v>0.01</v>
      </c>
      <c r="L690" s="55">
        <v>218</v>
      </c>
      <c r="M690" s="56">
        <v>0.01</v>
      </c>
      <c r="N690" s="53">
        <v>3</v>
      </c>
      <c r="O690" s="53">
        <v>3</v>
      </c>
      <c r="P690" s="54" t="str">
        <f t="shared" si="10"/>
        <v>33</v>
      </c>
      <c r="Q690" s="54"/>
      <c r="R690" s="53" t="s">
        <v>1650</v>
      </c>
    </row>
    <row r="691" spans="1:18" x14ac:dyDescent="0.25">
      <c r="A691" s="5" t="s">
        <v>303</v>
      </c>
      <c r="B691" s="5" t="s">
        <v>10391</v>
      </c>
      <c r="C691" s="5" t="s">
        <v>10392</v>
      </c>
      <c r="D691" s="55">
        <v>0.71999999999999964</v>
      </c>
      <c r="E691" s="55">
        <v>5.8281999999999998</v>
      </c>
      <c r="F691" s="56">
        <v>8.09</v>
      </c>
      <c r="G691" s="55">
        <v>5.0999999999999996</v>
      </c>
      <c r="H691" s="57">
        <v>43</v>
      </c>
      <c r="I691" s="56">
        <v>0.03</v>
      </c>
      <c r="J691" s="55">
        <v>248.3</v>
      </c>
      <c r="K691" s="56">
        <v>0.01</v>
      </c>
      <c r="L691" s="55">
        <v>217.34</v>
      </c>
      <c r="M691" s="56">
        <v>0.01</v>
      </c>
      <c r="N691" s="53">
        <v>3</v>
      </c>
      <c r="O691" s="53">
        <v>3</v>
      </c>
      <c r="P691" s="54" t="str">
        <f t="shared" si="10"/>
        <v>33</v>
      </c>
      <c r="Q691" s="54"/>
      <c r="R691" s="53" t="s">
        <v>1650</v>
      </c>
    </row>
    <row r="692" spans="1:18" x14ac:dyDescent="0.25">
      <c r="A692" s="5" t="s">
        <v>303</v>
      </c>
      <c r="B692" s="5" t="s">
        <v>10937</v>
      </c>
      <c r="C692" s="5" t="s">
        <v>10938</v>
      </c>
      <c r="D692" s="55">
        <v>3.3333333333333335</v>
      </c>
      <c r="E692" s="55">
        <v>20</v>
      </c>
      <c r="F692" s="56">
        <v>6</v>
      </c>
      <c r="G692" s="55">
        <v>16.66</v>
      </c>
      <c r="H692" s="57">
        <v>13</v>
      </c>
      <c r="I692" s="56">
        <v>0.01</v>
      </c>
      <c r="J692" s="55">
        <v>260</v>
      </c>
      <c r="K692" s="56">
        <v>0.01</v>
      </c>
      <c r="L692" s="55">
        <v>216.66</v>
      </c>
      <c r="M692" s="56">
        <v>0.01</v>
      </c>
      <c r="N692" s="53">
        <v>3</v>
      </c>
      <c r="O692" s="53">
        <v>3</v>
      </c>
      <c r="P692" s="54" t="str">
        <f t="shared" si="10"/>
        <v>33</v>
      </c>
      <c r="Q692" s="54"/>
      <c r="R692" s="53" t="s">
        <v>3850</v>
      </c>
    </row>
    <row r="693" spans="1:18" x14ac:dyDescent="0.25">
      <c r="A693" s="5" t="s">
        <v>303</v>
      </c>
      <c r="B693" s="5" t="s">
        <v>10393</v>
      </c>
      <c r="C693" s="5" t="s">
        <v>10394</v>
      </c>
      <c r="D693" s="55">
        <v>1.6200000000000006</v>
      </c>
      <c r="E693" s="55">
        <v>10.9857</v>
      </c>
      <c r="F693" s="56">
        <v>6.78</v>
      </c>
      <c r="G693" s="55">
        <v>9.36</v>
      </c>
      <c r="H693" s="57">
        <v>23</v>
      </c>
      <c r="I693" s="56">
        <v>0.01</v>
      </c>
      <c r="J693" s="55">
        <v>252.7</v>
      </c>
      <c r="K693" s="56">
        <v>0.01</v>
      </c>
      <c r="L693" s="55">
        <v>215.44</v>
      </c>
      <c r="M693" s="56">
        <v>0.01</v>
      </c>
      <c r="N693" s="53">
        <v>3</v>
      </c>
      <c r="O693" s="53">
        <v>3</v>
      </c>
      <c r="P693" s="54" t="str">
        <f t="shared" si="10"/>
        <v>33</v>
      </c>
      <c r="Q693" s="54"/>
      <c r="R693" s="53" t="s">
        <v>1650</v>
      </c>
    </row>
    <row r="694" spans="1:18" x14ac:dyDescent="0.25">
      <c r="A694" s="5" t="s">
        <v>303</v>
      </c>
      <c r="B694" s="5" t="s">
        <v>10939</v>
      </c>
      <c r="C694" s="5" t="s">
        <v>10940</v>
      </c>
      <c r="D694" s="55">
        <v>3.2692307692307692</v>
      </c>
      <c r="E694" s="55">
        <v>19.615300000000001</v>
      </c>
      <c r="F694" s="56">
        <v>5.99</v>
      </c>
      <c r="G694" s="55">
        <v>16.34</v>
      </c>
      <c r="H694" s="57">
        <v>13</v>
      </c>
      <c r="I694" s="56">
        <v>0.01</v>
      </c>
      <c r="J694" s="55">
        <v>255</v>
      </c>
      <c r="K694" s="56">
        <v>0.01</v>
      </c>
      <c r="L694" s="55">
        <v>212.5</v>
      </c>
      <c r="M694" s="56">
        <v>0.01</v>
      </c>
      <c r="N694" s="53">
        <v>3</v>
      </c>
      <c r="O694" s="53">
        <v>3</v>
      </c>
      <c r="P694" s="54" t="str">
        <f t="shared" si="10"/>
        <v>33</v>
      </c>
      <c r="Q694" s="54"/>
      <c r="R694" s="53" t="s">
        <v>3850</v>
      </c>
    </row>
    <row r="695" spans="1:18" x14ac:dyDescent="0.25">
      <c r="A695" s="5" t="s">
        <v>303</v>
      </c>
      <c r="B695" s="5" t="s">
        <v>10941</v>
      </c>
      <c r="C695" s="5" t="s">
        <v>9721</v>
      </c>
      <c r="D695" s="55">
        <v>1.6666666666666672</v>
      </c>
      <c r="E695" s="55">
        <v>10</v>
      </c>
      <c r="F695" s="56">
        <v>6</v>
      </c>
      <c r="G695" s="55">
        <v>8.33</v>
      </c>
      <c r="H695" s="57">
        <v>25</v>
      </c>
      <c r="I695" s="56">
        <v>0.01</v>
      </c>
      <c r="J695" s="55">
        <v>245</v>
      </c>
      <c r="K695" s="56">
        <v>0.01</v>
      </c>
      <c r="L695" s="55">
        <v>203.33</v>
      </c>
      <c r="M695" s="56">
        <v>0.01</v>
      </c>
      <c r="N695" s="53">
        <v>3</v>
      </c>
      <c r="O695" s="53">
        <v>3</v>
      </c>
      <c r="P695" s="54" t="str">
        <f t="shared" si="10"/>
        <v>33</v>
      </c>
      <c r="Q695" s="54"/>
      <c r="R695" s="53" t="s">
        <v>3850</v>
      </c>
    </row>
    <row r="696" spans="1:18" x14ac:dyDescent="0.25">
      <c r="A696" s="5" t="s">
        <v>303</v>
      </c>
      <c r="B696" s="5" t="s">
        <v>10395</v>
      </c>
      <c r="C696" s="5" t="s">
        <v>10396</v>
      </c>
      <c r="D696" s="55">
        <v>0.71999999999999986</v>
      </c>
      <c r="E696" s="55">
        <v>6.4665999999999997</v>
      </c>
      <c r="F696" s="56">
        <v>8.98</v>
      </c>
      <c r="G696" s="55">
        <v>5.74</v>
      </c>
      <c r="H696" s="57">
        <v>35</v>
      </c>
      <c r="I696" s="56">
        <v>0.02</v>
      </c>
      <c r="J696" s="55">
        <v>227.4</v>
      </c>
      <c r="K696" s="56">
        <v>0</v>
      </c>
      <c r="L696" s="55">
        <v>202.2</v>
      </c>
      <c r="M696" s="56">
        <v>0.01</v>
      </c>
      <c r="N696" s="53">
        <v>3</v>
      </c>
      <c r="O696" s="53">
        <v>3</v>
      </c>
      <c r="P696" s="54" t="str">
        <f t="shared" si="10"/>
        <v>33</v>
      </c>
      <c r="Q696" s="54"/>
      <c r="R696" s="53" t="s">
        <v>1650</v>
      </c>
    </row>
    <row r="697" spans="1:18" x14ac:dyDescent="0.25">
      <c r="A697" s="5" t="s">
        <v>303</v>
      </c>
      <c r="B697" s="5" t="s">
        <v>10397</v>
      </c>
      <c r="C697" s="5" t="s">
        <v>10398</v>
      </c>
      <c r="D697" s="55">
        <v>0.72</v>
      </c>
      <c r="E697" s="55">
        <v>6.0655000000000001</v>
      </c>
      <c r="F697" s="56">
        <v>8.42</v>
      </c>
      <c r="G697" s="55">
        <v>5.34</v>
      </c>
      <c r="H697" s="57">
        <v>38</v>
      </c>
      <c r="I697" s="56">
        <v>0.03</v>
      </c>
      <c r="J697" s="55">
        <v>228.9</v>
      </c>
      <c r="K697" s="56">
        <v>0</v>
      </c>
      <c r="L697" s="55">
        <v>201.54</v>
      </c>
      <c r="M697" s="56">
        <v>0.01</v>
      </c>
      <c r="N697" s="53">
        <v>3</v>
      </c>
      <c r="O697" s="53">
        <v>3</v>
      </c>
      <c r="P697" s="54" t="str">
        <f t="shared" si="10"/>
        <v>33</v>
      </c>
      <c r="Q697" s="54"/>
      <c r="R697" s="53" t="s">
        <v>1650</v>
      </c>
    </row>
    <row r="698" spans="1:18" x14ac:dyDescent="0.25">
      <c r="A698" s="5" t="s">
        <v>303</v>
      </c>
      <c r="B698" s="5" t="s">
        <v>10399</v>
      </c>
      <c r="C698" s="5" t="s">
        <v>10400</v>
      </c>
      <c r="D698" s="55">
        <v>1.8500000000000005</v>
      </c>
      <c r="E698" s="55">
        <v>8.625</v>
      </c>
      <c r="F698" s="56">
        <v>4.66</v>
      </c>
      <c r="G698" s="55">
        <v>6.77</v>
      </c>
      <c r="H698" s="57">
        <v>24</v>
      </c>
      <c r="I698" s="56">
        <v>0.01</v>
      </c>
      <c r="J698" s="55">
        <v>245</v>
      </c>
      <c r="K698" s="56">
        <v>0.01</v>
      </c>
      <c r="L698" s="55">
        <v>200.6</v>
      </c>
      <c r="M698" s="56">
        <v>0.01</v>
      </c>
      <c r="N698" s="53">
        <v>3</v>
      </c>
      <c r="O698" s="53">
        <v>3</v>
      </c>
      <c r="P698" s="54" t="str">
        <f t="shared" si="10"/>
        <v>33</v>
      </c>
      <c r="Q698" s="54"/>
      <c r="R698" s="53" t="s">
        <v>1650</v>
      </c>
    </row>
    <row r="699" spans="1:18" x14ac:dyDescent="0.25">
      <c r="A699" s="5" t="s">
        <v>303</v>
      </c>
      <c r="B699" s="5" t="s">
        <v>10944</v>
      </c>
      <c r="C699" s="5" t="s">
        <v>10945</v>
      </c>
      <c r="D699" s="55">
        <v>2.6666666666666665</v>
      </c>
      <c r="E699" s="55">
        <v>16</v>
      </c>
      <c r="F699" s="56">
        <v>6</v>
      </c>
      <c r="G699" s="55">
        <v>13.33</v>
      </c>
      <c r="H699" s="57">
        <v>15</v>
      </c>
      <c r="I699" s="56">
        <v>0.01</v>
      </c>
      <c r="J699" s="55">
        <v>240</v>
      </c>
      <c r="K699" s="56">
        <v>0.01</v>
      </c>
      <c r="L699" s="55">
        <v>200</v>
      </c>
      <c r="M699" s="56">
        <v>0.01</v>
      </c>
      <c r="N699" s="53">
        <v>3</v>
      </c>
      <c r="O699" s="53">
        <v>3</v>
      </c>
      <c r="P699" s="54" t="str">
        <f t="shared" si="10"/>
        <v>33</v>
      </c>
      <c r="Q699" s="54"/>
      <c r="R699" s="53" t="s">
        <v>3850</v>
      </c>
    </row>
    <row r="700" spans="1:18" x14ac:dyDescent="0.25">
      <c r="A700" s="5" t="s">
        <v>303</v>
      </c>
      <c r="B700" s="5" t="s">
        <v>10401</v>
      </c>
      <c r="C700" s="5" t="s">
        <v>10402</v>
      </c>
      <c r="D700" s="55">
        <v>1.8500000000000008</v>
      </c>
      <c r="E700" s="55">
        <v>11.1973</v>
      </c>
      <c r="F700" s="56">
        <v>6.05</v>
      </c>
      <c r="G700" s="55">
        <v>9.34</v>
      </c>
      <c r="H700" s="57">
        <v>22</v>
      </c>
      <c r="I700" s="56">
        <v>0.01</v>
      </c>
      <c r="J700" s="55">
        <v>238.75</v>
      </c>
      <c r="K700" s="56">
        <v>0.01</v>
      </c>
      <c r="L700" s="55">
        <v>198.05</v>
      </c>
      <c r="M700" s="56">
        <v>0.01</v>
      </c>
      <c r="N700" s="53">
        <v>3</v>
      </c>
      <c r="O700" s="53">
        <v>3</v>
      </c>
      <c r="P700" s="54" t="str">
        <f t="shared" si="10"/>
        <v>33</v>
      </c>
      <c r="Q700" s="54"/>
      <c r="R700" s="53" t="s">
        <v>1650</v>
      </c>
    </row>
    <row r="701" spans="1:18" x14ac:dyDescent="0.25">
      <c r="A701" s="5" t="s">
        <v>303</v>
      </c>
      <c r="B701" s="5" t="s">
        <v>10946</v>
      </c>
      <c r="C701" s="5" t="s">
        <v>10947</v>
      </c>
      <c r="D701" s="55">
        <v>3.0384615384615383</v>
      </c>
      <c r="E701" s="55">
        <v>18.230699999999999</v>
      </c>
      <c r="F701" s="56">
        <v>5.99</v>
      </c>
      <c r="G701" s="55">
        <v>15.19</v>
      </c>
      <c r="H701" s="57">
        <v>13</v>
      </c>
      <c r="I701" s="56">
        <v>0.01</v>
      </c>
      <c r="J701" s="55">
        <v>237</v>
      </c>
      <c r="K701" s="56">
        <v>0</v>
      </c>
      <c r="L701" s="55">
        <v>197.5</v>
      </c>
      <c r="M701" s="56">
        <v>0.01</v>
      </c>
      <c r="N701" s="53">
        <v>3</v>
      </c>
      <c r="O701" s="53">
        <v>3</v>
      </c>
      <c r="P701" s="54" t="str">
        <f t="shared" si="10"/>
        <v>33</v>
      </c>
      <c r="Q701" s="54">
        <v>299</v>
      </c>
      <c r="R701" s="53" t="s">
        <v>3850</v>
      </c>
    </row>
    <row r="702" spans="1:18" x14ac:dyDescent="0.25">
      <c r="A702" s="5" t="s">
        <v>303</v>
      </c>
      <c r="B702" s="5" t="s">
        <v>10948</v>
      </c>
      <c r="C702" s="5" t="s">
        <v>10949</v>
      </c>
      <c r="D702" s="55">
        <v>2.7692307692307692</v>
      </c>
      <c r="E702" s="55">
        <v>16.615300000000001</v>
      </c>
      <c r="F702" s="56">
        <v>5.99</v>
      </c>
      <c r="G702" s="55">
        <v>13.84</v>
      </c>
      <c r="H702" s="57">
        <v>14</v>
      </c>
      <c r="I702" s="56">
        <v>0.01</v>
      </c>
      <c r="J702" s="55">
        <v>234</v>
      </c>
      <c r="K702" s="56">
        <v>0</v>
      </c>
      <c r="L702" s="55">
        <v>195.23</v>
      </c>
      <c r="M702" s="56">
        <v>0</v>
      </c>
      <c r="N702" s="53">
        <v>3</v>
      </c>
      <c r="O702" s="53">
        <v>4</v>
      </c>
      <c r="P702" s="54" t="str">
        <f t="shared" si="10"/>
        <v>34</v>
      </c>
      <c r="Q702" s="54"/>
      <c r="R702" s="53" t="s">
        <v>3850</v>
      </c>
    </row>
    <row r="703" spans="1:18" x14ac:dyDescent="0.25">
      <c r="A703" s="5" t="s">
        <v>303</v>
      </c>
      <c r="B703" s="5" t="s">
        <v>10403</v>
      </c>
      <c r="C703" s="5" t="s">
        <v>10404</v>
      </c>
      <c r="D703" s="55">
        <v>1.5799999999999996</v>
      </c>
      <c r="E703" s="55">
        <v>12.3529</v>
      </c>
      <c r="F703" s="56">
        <v>7.81</v>
      </c>
      <c r="G703" s="55">
        <v>10.77</v>
      </c>
      <c r="H703" s="57">
        <v>18</v>
      </c>
      <c r="I703" s="56">
        <v>0.01</v>
      </c>
      <c r="J703" s="55">
        <v>223</v>
      </c>
      <c r="K703" s="56">
        <v>0</v>
      </c>
      <c r="L703" s="55">
        <v>194.56</v>
      </c>
      <c r="M703" s="56">
        <v>0</v>
      </c>
      <c r="N703" s="53">
        <v>3</v>
      </c>
      <c r="O703" s="53">
        <v>4</v>
      </c>
      <c r="P703" s="54" t="str">
        <f t="shared" si="10"/>
        <v>34</v>
      </c>
      <c r="Q703" s="54"/>
      <c r="R703" s="53" t="s">
        <v>1650</v>
      </c>
    </row>
    <row r="704" spans="1:18" x14ac:dyDescent="0.25">
      <c r="A704" s="5" t="s">
        <v>303</v>
      </c>
      <c r="B704" s="5" t="s">
        <v>10411</v>
      </c>
      <c r="C704" s="5" t="s">
        <v>10412</v>
      </c>
      <c r="D704" s="55">
        <v>0.53999999999999948</v>
      </c>
      <c r="E704" s="55">
        <v>3.8993000000000002</v>
      </c>
      <c r="F704" s="56">
        <v>7.22</v>
      </c>
      <c r="G704" s="55">
        <v>3.35</v>
      </c>
      <c r="H704" s="57">
        <v>56</v>
      </c>
      <c r="I704" s="56">
        <v>0.04</v>
      </c>
      <c r="J704" s="55">
        <v>217.17</v>
      </c>
      <c r="K704" s="56">
        <v>0</v>
      </c>
      <c r="L704" s="55">
        <v>186.93</v>
      </c>
      <c r="M704" s="56">
        <v>0</v>
      </c>
      <c r="N704" s="53">
        <v>3</v>
      </c>
      <c r="O704" s="53">
        <v>4</v>
      </c>
      <c r="P704" s="54" t="str">
        <f t="shared" si="10"/>
        <v>34</v>
      </c>
      <c r="Q704" s="54"/>
      <c r="R704" s="53" t="s">
        <v>1650</v>
      </c>
    </row>
    <row r="705" spans="1:18" x14ac:dyDescent="0.25">
      <c r="A705" s="5" t="s">
        <v>303</v>
      </c>
      <c r="B705" s="5" t="s">
        <v>10958</v>
      </c>
      <c r="C705" s="5" t="s">
        <v>7854</v>
      </c>
      <c r="D705" s="55">
        <v>2.8076923076923075</v>
      </c>
      <c r="E705" s="55">
        <v>16.8461</v>
      </c>
      <c r="F705" s="56">
        <v>5.99</v>
      </c>
      <c r="G705" s="55">
        <v>14.03</v>
      </c>
      <c r="H705" s="57">
        <v>13</v>
      </c>
      <c r="I705" s="56">
        <v>0.01</v>
      </c>
      <c r="J705" s="55">
        <v>219</v>
      </c>
      <c r="K705" s="56">
        <v>0</v>
      </c>
      <c r="L705" s="55">
        <v>182.5</v>
      </c>
      <c r="M705" s="56">
        <v>0</v>
      </c>
      <c r="N705" s="53">
        <v>3</v>
      </c>
      <c r="O705" s="53">
        <v>4</v>
      </c>
      <c r="P705" s="54" t="str">
        <f t="shared" si="10"/>
        <v>34</v>
      </c>
      <c r="Q705" s="54"/>
      <c r="R705" s="53" t="s">
        <v>3850</v>
      </c>
    </row>
    <row r="706" spans="1:18" x14ac:dyDescent="0.25">
      <c r="A706" s="5" t="s">
        <v>303</v>
      </c>
      <c r="B706" s="5" t="s">
        <v>10961</v>
      </c>
      <c r="C706" s="5" t="s">
        <v>4788</v>
      </c>
      <c r="D706" s="55">
        <v>2.7692307692307692</v>
      </c>
      <c r="E706" s="55">
        <v>16.615300000000001</v>
      </c>
      <c r="F706" s="56">
        <v>5.99</v>
      </c>
      <c r="G706" s="55">
        <v>13.84</v>
      </c>
      <c r="H706" s="57">
        <v>13</v>
      </c>
      <c r="I706" s="56">
        <v>0.01</v>
      </c>
      <c r="J706" s="55">
        <v>216</v>
      </c>
      <c r="K706" s="56">
        <v>0</v>
      </c>
      <c r="L706" s="55">
        <v>180</v>
      </c>
      <c r="M706" s="56">
        <v>0</v>
      </c>
      <c r="N706" s="53">
        <v>3</v>
      </c>
      <c r="O706" s="53">
        <v>4</v>
      </c>
      <c r="P706" s="54" t="str">
        <f t="shared" si="10"/>
        <v>34</v>
      </c>
      <c r="Q706" s="54"/>
      <c r="R706" s="53" t="s">
        <v>3850</v>
      </c>
    </row>
    <row r="707" spans="1:18" x14ac:dyDescent="0.25">
      <c r="A707" s="5" t="s">
        <v>303</v>
      </c>
      <c r="B707" s="5" t="s">
        <v>10413</v>
      </c>
      <c r="C707" s="5" t="s">
        <v>10414</v>
      </c>
      <c r="D707" s="55">
        <v>1.94</v>
      </c>
      <c r="E707" s="55">
        <v>18.2363</v>
      </c>
      <c r="F707" s="56">
        <v>9.4</v>
      </c>
      <c r="G707" s="55">
        <v>16.29</v>
      </c>
      <c r="H707" s="57">
        <v>13</v>
      </c>
      <c r="I707" s="56">
        <v>0.01</v>
      </c>
      <c r="J707" s="55">
        <v>200.6</v>
      </c>
      <c r="K707" s="56">
        <v>0</v>
      </c>
      <c r="L707" s="55">
        <v>175.38</v>
      </c>
      <c r="M707" s="56">
        <v>0</v>
      </c>
      <c r="N707" s="53">
        <v>3</v>
      </c>
      <c r="O707" s="53">
        <v>4</v>
      </c>
      <c r="P707" s="54" t="str">
        <f t="shared" si="10"/>
        <v>34</v>
      </c>
      <c r="Q707" s="54"/>
      <c r="R707" s="53" t="s">
        <v>1650</v>
      </c>
    </row>
    <row r="708" spans="1:18" x14ac:dyDescent="0.25">
      <c r="A708" s="5" t="s">
        <v>303</v>
      </c>
      <c r="B708" s="5" t="s">
        <v>10964</v>
      </c>
      <c r="C708" s="5" t="s">
        <v>7790</v>
      </c>
      <c r="D708" s="55">
        <v>2.1777777777777776</v>
      </c>
      <c r="E708" s="55">
        <v>13.066599999999999</v>
      </c>
      <c r="F708" s="56">
        <v>5.99</v>
      </c>
      <c r="G708" s="55">
        <v>10.88</v>
      </c>
      <c r="H708" s="57">
        <v>16</v>
      </c>
      <c r="I708" s="56">
        <v>0.01</v>
      </c>
      <c r="J708" s="55">
        <v>210</v>
      </c>
      <c r="K708" s="56">
        <v>0</v>
      </c>
      <c r="L708" s="55">
        <v>175.15</v>
      </c>
      <c r="M708" s="56">
        <v>0</v>
      </c>
      <c r="N708" s="53">
        <v>3</v>
      </c>
      <c r="O708" s="53">
        <v>4</v>
      </c>
      <c r="P708" s="54" t="str">
        <f t="shared" si="10"/>
        <v>34</v>
      </c>
      <c r="Q708" s="54"/>
      <c r="R708" s="53" t="s">
        <v>3850</v>
      </c>
    </row>
    <row r="709" spans="1:18" x14ac:dyDescent="0.25">
      <c r="A709" s="5" t="s">
        <v>303</v>
      </c>
      <c r="B709" s="5" t="s">
        <v>10417</v>
      </c>
      <c r="C709" s="5" t="s">
        <v>10418</v>
      </c>
      <c r="D709" s="55">
        <v>0.94999999999999951</v>
      </c>
      <c r="E709" s="55">
        <v>5.9870000000000001</v>
      </c>
      <c r="F709" s="56">
        <v>6.3</v>
      </c>
      <c r="G709" s="55">
        <v>5.03</v>
      </c>
      <c r="H709" s="57">
        <v>34</v>
      </c>
      <c r="I709" s="56">
        <v>0.02</v>
      </c>
      <c r="J709" s="55">
        <v>205.4</v>
      </c>
      <c r="K709" s="56">
        <v>0</v>
      </c>
      <c r="L709" s="55">
        <v>173.1</v>
      </c>
      <c r="M709" s="56">
        <v>0</v>
      </c>
      <c r="N709" s="53">
        <v>3</v>
      </c>
      <c r="O709" s="53">
        <v>4</v>
      </c>
      <c r="P709" s="54" t="str">
        <f t="shared" si="10"/>
        <v>34</v>
      </c>
      <c r="Q709" s="54"/>
      <c r="R709" s="53" t="s">
        <v>1650</v>
      </c>
    </row>
    <row r="710" spans="1:18" x14ac:dyDescent="0.25">
      <c r="A710" s="5" t="s">
        <v>303</v>
      </c>
      <c r="B710" s="5" t="s">
        <v>10420</v>
      </c>
      <c r="C710" s="5" t="s">
        <v>10421</v>
      </c>
      <c r="D710" s="55">
        <v>0.72000000000000031</v>
      </c>
      <c r="E710" s="55">
        <v>6.5217000000000001</v>
      </c>
      <c r="F710" s="56">
        <v>9.0500000000000007</v>
      </c>
      <c r="G710" s="55">
        <v>5.8</v>
      </c>
      <c r="H710" s="57">
        <v>28</v>
      </c>
      <c r="I710" s="56">
        <v>0.02</v>
      </c>
      <c r="J710" s="55">
        <v>180</v>
      </c>
      <c r="K710" s="56">
        <v>0</v>
      </c>
      <c r="L710" s="55">
        <v>159.84</v>
      </c>
      <c r="M710" s="56">
        <v>0</v>
      </c>
      <c r="N710" s="53">
        <v>3</v>
      </c>
      <c r="O710" s="53">
        <v>4</v>
      </c>
      <c r="P710" s="54" t="str">
        <f t="shared" si="10"/>
        <v>34</v>
      </c>
      <c r="Q710" s="54"/>
      <c r="R710" s="53" t="s">
        <v>1650</v>
      </c>
    </row>
    <row r="711" spans="1:18" x14ac:dyDescent="0.25">
      <c r="A711" s="5" t="s">
        <v>303</v>
      </c>
      <c r="B711" s="5" t="s">
        <v>10422</v>
      </c>
      <c r="C711" s="5" t="s">
        <v>10423</v>
      </c>
      <c r="D711" s="55">
        <v>0.53999999999999937</v>
      </c>
      <c r="E711" s="55">
        <v>3.4087999999999998</v>
      </c>
      <c r="F711" s="56">
        <v>6.31</v>
      </c>
      <c r="G711" s="55">
        <v>2.86</v>
      </c>
      <c r="H711" s="57">
        <v>55</v>
      </c>
      <c r="I711" s="56">
        <v>0.04</v>
      </c>
      <c r="J711" s="55">
        <v>188.67</v>
      </c>
      <c r="K711" s="56">
        <v>0</v>
      </c>
      <c r="L711" s="55">
        <v>158.97</v>
      </c>
      <c r="M711" s="56">
        <v>0</v>
      </c>
      <c r="N711" s="53">
        <v>3</v>
      </c>
      <c r="O711" s="53">
        <v>4</v>
      </c>
      <c r="P711" s="54" t="str">
        <f t="shared" ref="P711:P774" si="11">N711&amp;O711</f>
        <v>34</v>
      </c>
      <c r="Q711" s="54"/>
      <c r="R711" s="53" t="s">
        <v>1650</v>
      </c>
    </row>
    <row r="712" spans="1:18" x14ac:dyDescent="0.25">
      <c r="A712" s="5" t="s">
        <v>303</v>
      </c>
      <c r="B712" s="5" t="s">
        <v>10979</v>
      </c>
      <c r="C712" s="5" t="s">
        <v>10980</v>
      </c>
      <c r="D712" s="55">
        <v>2.4230769230769229</v>
      </c>
      <c r="E712" s="55">
        <v>14.538399999999999</v>
      </c>
      <c r="F712" s="56">
        <v>5.99</v>
      </c>
      <c r="G712" s="55">
        <v>12.11</v>
      </c>
      <c r="H712" s="57">
        <v>13</v>
      </c>
      <c r="I712" s="56">
        <v>0.01</v>
      </c>
      <c r="J712" s="55">
        <v>189</v>
      </c>
      <c r="K712" s="56">
        <v>0</v>
      </c>
      <c r="L712" s="55">
        <v>157.5</v>
      </c>
      <c r="M712" s="56">
        <v>0</v>
      </c>
      <c r="N712" s="53">
        <v>3</v>
      </c>
      <c r="O712" s="53">
        <v>4</v>
      </c>
      <c r="P712" s="54" t="str">
        <f t="shared" si="11"/>
        <v>34</v>
      </c>
      <c r="Q712" s="54"/>
      <c r="R712" s="53" t="s">
        <v>3850</v>
      </c>
    </row>
    <row r="713" spans="1:18" x14ac:dyDescent="0.25">
      <c r="A713" s="5" t="s">
        <v>303</v>
      </c>
      <c r="B713" s="5" t="s">
        <v>10426</v>
      </c>
      <c r="C713" s="5" t="s">
        <v>10427</v>
      </c>
      <c r="D713" s="55">
        <v>0.53999999999999948</v>
      </c>
      <c r="E713" s="55">
        <v>3.4518</v>
      </c>
      <c r="F713" s="56">
        <v>6.39</v>
      </c>
      <c r="G713" s="55">
        <v>2.91</v>
      </c>
      <c r="H713" s="57">
        <v>52</v>
      </c>
      <c r="I713" s="56">
        <v>0.04</v>
      </c>
      <c r="J713" s="55">
        <v>182.59</v>
      </c>
      <c r="K713" s="56">
        <v>0</v>
      </c>
      <c r="L713" s="55">
        <v>154.51</v>
      </c>
      <c r="M713" s="56">
        <v>0</v>
      </c>
      <c r="N713" s="53">
        <v>3</v>
      </c>
      <c r="O713" s="53">
        <v>4</v>
      </c>
      <c r="P713" s="54" t="str">
        <f t="shared" si="11"/>
        <v>34</v>
      </c>
      <c r="Q713" s="54"/>
      <c r="R713" s="53" t="s">
        <v>1650</v>
      </c>
    </row>
    <row r="714" spans="1:18" x14ac:dyDescent="0.25">
      <c r="A714" s="5" t="s">
        <v>303</v>
      </c>
      <c r="B714" s="5" t="s">
        <v>10986</v>
      </c>
      <c r="C714" s="5" t="s">
        <v>10987</v>
      </c>
      <c r="D714" s="55">
        <v>2</v>
      </c>
      <c r="E714" s="55">
        <v>12</v>
      </c>
      <c r="F714" s="56">
        <v>6</v>
      </c>
      <c r="G714" s="55">
        <v>10</v>
      </c>
      <c r="H714" s="57">
        <v>15</v>
      </c>
      <c r="I714" s="56">
        <v>0.01</v>
      </c>
      <c r="J714" s="55">
        <v>180</v>
      </c>
      <c r="K714" s="56">
        <v>0</v>
      </c>
      <c r="L714" s="55">
        <v>150</v>
      </c>
      <c r="M714" s="56">
        <v>0</v>
      </c>
      <c r="N714" s="53">
        <v>3</v>
      </c>
      <c r="O714" s="53">
        <v>4</v>
      </c>
      <c r="P714" s="54" t="str">
        <f t="shared" si="11"/>
        <v>34</v>
      </c>
      <c r="Q714" s="54"/>
      <c r="R714" s="53" t="s">
        <v>3850</v>
      </c>
    </row>
    <row r="715" spans="1:18" x14ac:dyDescent="0.25">
      <c r="A715" s="5" t="s">
        <v>303</v>
      </c>
      <c r="B715" s="5" t="s">
        <v>10988</v>
      </c>
      <c r="C715" s="5" t="s">
        <v>10989</v>
      </c>
      <c r="D715" s="55">
        <v>1.9888888888888892</v>
      </c>
      <c r="E715" s="55">
        <v>11.933299999999999</v>
      </c>
      <c r="F715" s="56">
        <v>5.99</v>
      </c>
      <c r="G715" s="55">
        <v>9.94</v>
      </c>
      <c r="H715" s="57">
        <v>15</v>
      </c>
      <c r="I715" s="56">
        <v>0.01</v>
      </c>
      <c r="J715" s="55">
        <v>179</v>
      </c>
      <c r="K715" s="56">
        <v>0</v>
      </c>
      <c r="L715" s="55">
        <v>149.16</v>
      </c>
      <c r="M715" s="56">
        <v>0</v>
      </c>
      <c r="N715" s="53">
        <v>3</v>
      </c>
      <c r="O715" s="53">
        <v>4</v>
      </c>
      <c r="P715" s="54" t="str">
        <f t="shared" si="11"/>
        <v>34</v>
      </c>
      <c r="Q715" s="54"/>
      <c r="R715" s="53" t="s">
        <v>3850</v>
      </c>
    </row>
    <row r="716" spans="1:18" x14ac:dyDescent="0.25">
      <c r="A716" s="5" t="s">
        <v>303</v>
      </c>
      <c r="B716" s="5" t="s">
        <v>10430</v>
      </c>
      <c r="C716" s="5" t="s">
        <v>2812</v>
      </c>
      <c r="D716" s="55">
        <v>2.8400000000000003</v>
      </c>
      <c r="E716" s="55">
        <v>12.857100000000001</v>
      </c>
      <c r="F716" s="56">
        <v>4.5199999999999996</v>
      </c>
      <c r="G716" s="55">
        <v>10.01</v>
      </c>
      <c r="H716" s="57">
        <v>18</v>
      </c>
      <c r="I716" s="56">
        <v>0.01</v>
      </c>
      <c r="J716" s="55">
        <v>199</v>
      </c>
      <c r="K716" s="56">
        <v>0</v>
      </c>
      <c r="L716" s="55">
        <v>147.88</v>
      </c>
      <c r="M716" s="56">
        <v>0</v>
      </c>
      <c r="N716" s="53">
        <v>3</v>
      </c>
      <c r="O716" s="53">
        <v>4</v>
      </c>
      <c r="P716" s="54" t="str">
        <f t="shared" si="11"/>
        <v>34</v>
      </c>
      <c r="Q716" s="54"/>
      <c r="R716" s="53" t="s">
        <v>1650</v>
      </c>
    </row>
    <row r="717" spans="1:18" x14ac:dyDescent="0.25">
      <c r="A717" s="5" t="s">
        <v>303</v>
      </c>
      <c r="B717" s="5" t="s">
        <v>10439</v>
      </c>
      <c r="C717" s="5" t="s">
        <v>10440</v>
      </c>
      <c r="D717" s="55">
        <v>1.8500000000000003</v>
      </c>
      <c r="E717" s="55">
        <v>11.5076</v>
      </c>
      <c r="F717" s="56">
        <v>6.22</v>
      </c>
      <c r="G717" s="55">
        <v>9.65</v>
      </c>
      <c r="H717" s="57">
        <v>14</v>
      </c>
      <c r="I717" s="56">
        <v>0.01</v>
      </c>
      <c r="J717" s="55">
        <v>163.6</v>
      </c>
      <c r="K717" s="56">
        <v>0</v>
      </c>
      <c r="L717" s="55">
        <v>137.69999999999999</v>
      </c>
      <c r="M717" s="56">
        <v>0</v>
      </c>
      <c r="N717" s="53">
        <v>3</v>
      </c>
      <c r="O717" s="53">
        <v>4</v>
      </c>
      <c r="P717" s="54" t="str">
        <f t="shared" si="11"/>
        <v>34</v>
      </c>
      <c r="Q717" s="54"/>
      <c r="R717" s="53" t="s">
        <v>1650</v>
      </c>
    </row>
    <row r="718" spans="1:18" x14ac:dyDescent="0.25">
      <c r="A718" s="5" t="s">
        <v>303</v>
      </c>
      <c r="B718" s="5" t="s">
        <v>11002</v>
      </c>
      <c r="C718" s="5" t="s">
        <v>11003</v>
      </c>
      <c r="D718" s="55">
        <v>1.9458333333333331</v>
      </c>
      <c r="E718" s="55">
        <v>11.675000000000001</v>
      </c>
      <c r="F718" s="56">
        <v>6</v>
      </c>
      <c r="G718" s="55">
        <v>9.7200000000000006</v>
      </c>
      <c r="H718" s="57">
        <v>14</v>
      </c>
      <c r="I718" s="56">
        <v>0.01</v>
      </c>
      <c r="J718" s="55">
        <v>163.44999999999999</v>
      </c>
      <c r="K718" s="56">
        <v>0</v>
      </c>
      <c r="L718" s="55">
        <v>136.19999999999999</v>
      </c>
      <c r="M718" s="56">
        <v>0</v>
      </c>
      <c r="N718" s="53">
        <v>3</v>
      </c>
      <c r="O718" s="53">
        <v>4</v>
      </c>
      <c r="P718" s="54" t="str">
        <f t="shared" si="11"/>
        <v>34</v>
      </c>
      <c r="Q718" s="54"/>
      <c r="R718" s="53" t="s">
        <v>3850</v>
      </c>
    </row>
    <row r="719" spans="1:18" x14ac:dyDescent="0.25">
      <c r="A719" s="5" t="s">
        <v>303</v>
      </c>
      <c r="B719" s="5" t="s">
        <v>10443</v>
      </c>
      <c r="C719" s="5" t="s">
        <v>10444</v>
      </c>
      <c r="D719" s="55">
        <v>2.1200000000000006</v>
      </c>
      <c r="E719" s="55">
        <v>11.916600000000001</v>
      </c>
      <c r="F719" s="56">
        <v>5.62</v>
      </c>
      <c r="G719" s="55">
        <v>9.7899999999999991</v>
      </c>
      <c r="H719" s="57">
        <v>13</v>
      </c>
      <c r="I719" s="56">
        <v>0.01</v>
      </c>
      <c r="J719" s="55">
        <v>158</v>
      </c>
      <c r="K719" s="56">
        <v>0</v>
      </c>
      <c r="L719" s="55">
        <v>130.44</v>
      </c>
      <c r="M719" s="56">
        <v>0</v>
      </c>
      <c r="N719" s="53">
        <v>3</v>
      </c>
      <c r="O719" s="53">
        <v>4</v>
      </c>
      <c r="P719" s="54" t="str">
        <f t="shared" si="11"/>
        <v>34</v>
      </c>
      <c r="Q719" s="54"/>
      <c r="R719" s="53" t="s">
        <v>1650</v>
      </c>
    </row>
    <row r="720" spans="1:18" x14ac:dyDescent="0.25">
      <c r="A720" s="5" t="s">
        <v>303</v>
      </c>
      <c r="B720" s="5" t="s">
        <v>10445</v>
      </c>
      <c r="C720" s="5" t="s">
        <v>10446</v>
      </c>
      <c r="D720" s="55">
        <v>0.89999999999999925</v>
      </c>
      <c r="E720" s="55">
        <v>3.5</v>
      </c>
      <c r="F720" s="56">
        <v>3.88</v>
      </c>
      <c r="G720" s="55">
        <v>2.6</v>
      </c>
      <c r="H720" s="57">
        <v>51</v>
      </c>
      <c r="I720" s="56">
        <v>0.04</v>
      </c>
      <c r="J720" s="55">
        <v>176</v>
      </c>
      <c r="K720" s="56">
        <v>0</v>
      </c>
      <c r="L720" s="55">
        <v>130.1</v>
      </c>
      <c r="M720" s="56">
        <v>0</v>
      </c>
      <c r="N720" s="53">
        <v>3</v>
      </c>
      <c r="O720" s="53">
        <v>4</v>
      </c>
      <c r="P720" s="54" t="str">
        <f t="shared" si="11"/>
        <v>34</v>
      </c>
      <c r="Q720" s="54"/>
      <c r="R720" s="53" t="s">
        <v>1650</v>
      </c>
    </row>
    <row r="721" spans="1:18" x14ac:dyDescent="0.25">
      <c r="A721" s="5" t="s">
        <v>303</v>
      </c>
      <c r="B721" s="5" t="s">
        <v>10449</v>
      </c>
      <c r="C721" s="5" t="s">
        <v>10450</v>
      </c>
      <c r="D721" s="55">
        <v>0.89999999999999947</v>
      </c>
      <c r="E721" s="55">
        <v>4.5332999999999997</v>
      </c>
      <c r="F721" s="56">
        <v>5.03</v>
      </c>
      <c r="G721" s="55">
        <v>3.63</v>
      </c>
      <c r="H721" s="57">
        <v>36</v>
      </c>
      <c r="I721" s="56">
        <v>0.02</v>
      </c>
      <c r="J721" s="55">
        <v>159.4</v>
      </c>
      <c r="K721" s="56">
        <v>0</v>
      </c>
      <c r="L721" s="55">
        <v>127</v>
      </c>
      <c r="M721" s="56">
        <v>0</v>
      </c>
      <c r="N721" s="53">
        <v>3</v>
      </c>
      <c r="O721" s="53">
        <v>4</v>
      </c>
      <c r="P721" s="54" t="str">
        <f t="shared" si="11"/>
        <v>34</v>
      </c>
      <c r="Q721" s="54"/>
      <c r="R721" s="53" t="s">
        <v>1650</v>
      </c>
    </row>
    <row r="722" spans="1:18" x14ac:dyDescent="0.25">
      <c r="A722" s="5" t="s">
        <v>303</v>
      </c>
      <c r="B722" s="5" t="s">
        <v>10451</v>
      </c>
      <c r="C722" s="5" t="s">
        <v>10452</v>
      </c>
      <c r="D722" s="55">
        <v>0.53999999999999959</v>
      </c>
      <c r="E722" s="55">
        <v>3.9464999999999999</v>
      </c>
      <c r="F722" s="56">
        <v>7.3</v>
      </c>
      <c r="G722" s="55">
        <v>3.4</v>
      </c>
      <c r="H722" s="57">
        <v>38</v>
      </c>
      <c r="I722" s="56">
        <v>0.03</v>
      </c>
      <c r="J722" s="55">
        <v>147.29</v>
      </c>
      <c r="K722" s="56">
        <v>0</v>
      </c>
      <c r="L722" s="55">
        <v>126.77</v>
      </c>
      <c r="M722" s="56">
        <v>0</v>
      </c>
      <c r="N722" s="53">
        <v>3</v>
      </c>
      <c r="O722" s="53">
        <v>4</v>
      </c>
      <c r="P722" s="54" t="str">
        <f t="shared" si="11"/>
        <v>34</v>
      </c>
      <c r="Q722" s="54"/>
      <c r="R722" s="53" t="s">
        <v>1650</v>
      </c>
    </row>
    <row r="723" spans="1:18" x14ac:dyDescent="0.25">
      <c r="A723" s="5" t="s">
        <v>303</v>
      </c>
      <c r="B723" s="5" t="s">
        <v>10456</v>
      </c>
      <c r="C723" s="5" t="s">
        <v>10457</v>
      </c>
      <c r="D723" s="55">
        <v>1.8500000000000003</v>
      </c>
      <c r="E723" s="55">
        <v>10.7692</v>
      </c>
      <c r="F723" s="56">
        <v>5.82</v>
      </c>
      <c r="G723" s="55">
        <v>8.91</v>
      </c>
      <c r="H723" s="57">
        <v>14</v>
      </c>
      <c r="I723" s="56">
        <v>0.01</v>
      </c>
      <c r="J723" s="55">
        <v>150</v>
      </c>
      <c r="K723" s="56">
        <v>0</v>
      </c>
      <c r="L723" s="55">
        <v>124.1</v>
      </c>
      <c r="M723" s="56">
        <v>0</v>
      </c>
      <c r="N723" s="53">
        <v>3</v>
      </c>
      <c r="O723" s="53">
        <v>4</v>
      </c>
      <c r="P723" s="54" t="str">
        <f t="shared" si="11"/>
        <v>34</v>
      </c>
      <c r="Q723" s="54"/>
      <c r="R723" s="53" t="s">
        <v>1650</v>
      </c>
    </row>
    <row r="724" spans="1:18" x14ac:dyDescent="0.25">
      <c r="A724" s="5" t="s">
        <v>303</v>
      </c>
      <c r="B724" s="5" t="s">
        <v>10458</v>
      </c>
      <c r="C724" s="5" t="s">
        <v>10459</v>
      </c>
      <c r="D724" s="55">
        <v>0.53999999999999981</v>
      </c>
      <c r="E724" s="55">
        <v>5.5839999999999996</v>
      </c>
      <c r="F724" s="56">
        <v>10.34</v>
      </c>
      <c r="G724" s="55">
        <v>5.04</v>
      </c>
      <c r="H724" s="57">
        <v>26</v>
      </c>
      <c r="I724" s="56">
        <v>0.02</v>
      </c>
      <c r="J724" s="55">
        <v>136.83000000000001</v>
      </c>
      <c r="K724" s="56">
        <v>0</v>
      </c>
      <c r="L724" s="55">
        <v>122.79</v>
      </c>
      <c r="M724" s="56">
        <v>0</v>
      </c>
      <c r="N724" s="53">
        <v>3</v>
      </c>
      <c r="O724" s="53">
        <v>4</v>
      </c>
      <c r="P724" s="54" t="str">
        <f t="shared" si="11"/>
        <v>34</v>
      </c>
      <c r="Q724" s="54"/>
      <c r="R724" s="53" t="s">
        <v>1650</v>
      </c>
    </row>
    <row r="725" spans="1:18" x14ac:dyDescent="0.25">
      <c r="A725" s="5" t="s">
        <v>303</v>
      </c>
      <c r="B725" s="5" t="s">
        <v>10464</v>
      </c>
      <c r="C725" s="5" t="s">
        <v>10465</v>
      </c>
      <c r="D725" s="55">
        <v>0.7200000000000002</v>
      </c>
      <c r="E725" s="55">
        <v>6.0681000000000003</v>
      </c>
      <c r="F725" s="56">
        <v>8.42</v>
      </c>
      <c r="G725" s="55">
        <v>5.34</v>
      </c>
      <c r="H725" s="57">
        <v>22</v>
      </c>
      <c r="I725" s="56">
        <v>0.01</v>
      </c>
      <c r="J725" s="55">
        <v>133.5</v>
      </c>
      <c r="K725" s="56">
        <v>0</v>
      </c>
      <c r="L725" s="55">
        <v>117.66</v>
      </c>
      <c r="M725" s="56">
        <v>0</v>
      </c>
      <c r="N725" s="53">
        <v>3</v>
      </c>
      <c r="O725" s="53">
        <v>4</v>
      </c>
      <c r="P725" s="54" t="str">
        <f t="shared" si="11"/>
        <v>34</v>
      </c>
      <c r="Q725" s="54"/>
      <c r="R725" s="53" t="s">
        <v>1650</v>
      </c>
    </row>
    <row r="726" spans="1:18" x14ac:dyDescent="0.25">
      <c r="A726" s="5" t="s">
        <v>303</v>
      </c>
      <c r="B726" s="5" t="s">
        <v>10466</v>
      </c>
      <c r="C726" s="5" t="s">
        <v>10467</v>
      </c>
      <c r="D726" s="55">
        <v>0.7200000000000002</v>
      </c>
      <c r="E726" s="55">
        <v>6.3684000000000003</v>
      </c>
      <c r="F726" s="56">
        <v>8.84</v>
      </c>
      <c r="G726" s="55">
        <v>5.64</v>
      </c>
      <c r="H726" s="57">
        <v>20</v>
      </c>
      <c r="I726" s="56">
        <v>0.01</v>
      </c>
      <c r="J726" s="55">
        <v>127</v>
      </c>
      <c r="K726" s="56">
        <v>0</v>
      </c>
      <c r="L726" s="55">
        <v>112.6</v>
      </c>
      <c r="M726" s="56">
        <v>0</v>
      </c>
      <c r="N726" s="53">
        <v>3</v>
      </c>
      <c r="O726" s="53">
        <v>4</v>
      </c>
      <c r="P726" s="54" t="str">
        <f t="shared" si="11"/>
        <v>34</v>
      </c>
      <c r="Q726" s="54"/>
      <c r="R726" s="53" t="s">
        <v>1650</v>
      </c>
    </row>
    <row r="727" spans="1:18" x14ac:dyDescent="0.25">
      <c r="A727" s="5" t="s">
        <v>303</v>
      </c>
      <c r="B727" s="5" t="s">
        <v>10468</v>
      </c>
      <c r="C727" s="5" t="s">
        <v>10469</v>
      </c>
      <c r="D727" s="55">
        <v>0.7200000000000002</v>
      </c>
      <c r="E727" s="55">
        <v>5.7045000000000003</v>
      </c>
      <c r="F727" s="56">
        <v>7.92</v>
      </c>
      <c r="G727" s="55">
        <v>4.9800000000000004</v>
      </c>
      <c r="H727" s="57">
        <v>23</v>
      </c>
      <c r="I727" s="56">
        <v>0.01</v>
      </c>
      <c r="J727" s="55">
        <v>128.5</v>
      </c>
      <c r="K727" s="56">
        <v>0</v>
      </c>
      <c r="L727" s="55">
        <v>111.94</v>
      </c>
      <c r="M727" s="56">
        <v>0</v>
      </c>
      <c r="N727" s="53">
        <v>3</v>
      </c>
      <c r="O727" s="53">
        <v>4</v>
      </c>
      <c r="P727" s="54" t="str">
        <f t="shared" si="11"/>
        <v>34</v>
      </c>
      <c r="Q727" s="54"/>
      <c r="R727" s="53" t="s">
        <v>1650</v>
      </c>
    </row>
    <row r="728" spans="1:18" x14ac:dyDescent="0.25">
      <c r="A728" s="5" t="s">
        <v>303</v>
      </c>
      <c r="B728" s="5" t="s">
        <v>10470</v>
      </c>
      <c r="C728" s="5" t="s">
        <v>10471</v>
      </c>
      <c r="D728" s="55">
        <v>0.41000000000000003</v>
      </c>
      <c r="E728" s="55">
        <v>2.8784999999999998</v>
      </c>
      <c r="F728" s="56">
        <v>7.02</v>
      </c>
      <c r="G728" s="55">
        <v>2.46</v>
      </c>
      <c r="H728" s="57">
        <v>46</v>
      </c>
      <c r="I728" s="56">
        <v>0.03</v>
      </c>
      <c r="J728" s="55">
        <v>130.5</v>
      </c>
      <c r="K728" s="56">
        <v>0</v>
      </c>
      <c r="L728" s="55">
        <v>111.64</v>
      </c>
      <c r="M728" s="56">
        <v>0</v>
      </c>
      <c r="N728" s="53">
        <v>3</v>
      </c>
      <c r="O728" s="53">
        <v>4</v>
      </c>
      <c r="P728" s="54" t="str">
        <f t="shared" si="11"/>
        <v>34</v>
      </c>
      <c r="Q728" s="54"/>
      <c r="R728" s="53" t="s">
        <v>1650</v>
      </c>
    </row>
    <row r="729" spans="1:18" x14ac:dyDescent="0.25">
      <c r="A729" s="5" t="s">
        <v>303</v>
      </c>
      <c r="B729" s="5" t="s">
        <v>10476</v>
      </c>
      <c r="C729" s="5" t="s">
        <v>10477</v>
      </c>
      <c r="D729" s="55">
        <v>0.89999999999999991</v>
      </c>
      <c r="E729" s="55">
        <v>6.0285000000000002</v>
      </c>
      <c r="F729" s="56">
        <v>6.69</v>
      </c>
      <c r="G729" s="55">
        <v>5.12</v>
      </c>
      <c r="H729" s="57">
        <v>21</v>
      </c>
      <c r="I729" s="56">
        <v>0.01</v>
      </c>
      <c r="J729" s="55">
        <v>126.6</v>
      </c>
      <c r="K729" s="56">
        <v>0</v>
      </c>
      <c r="L729" s="55">
        <v>107.7</v>
      </c>
      <c r="M729" s="56">
        <v>0</v>
      </c>
      <c r="N729" s="53">
        <v>3</v>
      </c>
      <c r="O729" s="53">
        <v>4</v>
      </c>
      <c r="P729" s="54" t="str">
        <f t="shared" si="11"/>
        <v>34</v>
      </c>
      <c r="Q729" s="54"/>
      <c r="R729" s="53" t="s">
        <v>1650</v>
      </c>
    </row>
    <row r="730" spans="1:18" x14ac:dyDescent="0.25">
      <c r="A730" s="5" t="s">
        <v>303</v>
      </c>
      <c r="B730" s="5" t="s">
        <v>11070</v>
      </c>
      <c r="C730" s="5" t="s">
        <v>11071</v>
      </c>
      <c r="D730" s="55">
        <v>1.2321428571428572</v>
      </c>
      <c r="E730" s="55">
        <v>7.3928000000000003</v>
      </c>
      <c r="F730" s="56">
        <v>5.99</v>
      </c>
      <c r="G730" s="55">
        <v>6.16</v>
      </c>
      <c r="H730" s="57">
        <v>17</v>
      </c>
      <c r="I730" s="56">
        <v>0.01</v>
      </c>
      <c r="J730" s="55">
        <v>126</v>
      </c>
      <c r="K730" s="56">
        <v>0</v>
      </c>
      <c r="L730" s="55">
        <v>105.05</v>
      </c>
      <c r="M730" s="56">
        <v>0</v>
      </c>
      <c r="N730" s="53">
        <v>3</v>
      </c>
      <c r="O730" s="53">
        <v>4</v>
      </c>
      <c r="P730" s="54" t="str">
        <f t="shared" si="11"/>
        <v>34</v>
      </c>
      <c r="Q730" s="54"/>
      <c r="R730" s="53" t="s">
        <v>3850</v>
      </c>
    </row>
    <row r="731" spans="1:18" x14ac:dyDescent="0.25">
      <c r="A731" s="5" t="s">
        <v>303</v>
      </c>
      <c r="B731" s="5" t="s">
        <v>10488</v>
      </c>
      <c r="C731" s="5" t="s">
        <v>10489</v>
      </c>
      <c r="D731" s="55">
        <v>0.90000000000000024</v>
      </c>
      <c r="E731" s="55">
        <v>7.3075999999999999</v>
      </c>
      <c r="F731" s="56">
        <v>8.11</v>
      </c>
      <c r="G731" s="55">
        <v>6.4</v>
      </c>
      <c r="H731" s="57">
        <v>14</v>
      </c>
      <c r="I731" s="56">
        <v>0.01</v>
      </c>
      <c r="J731" s="55">
        <v>105</v>
      </c>
      <c r="K731" s="56">
        <v>0</v>
      </c>
      <c r="L731" s="55">
        <v>92.4</v>
      </c>
      <c r="M731" s="56">
        <v>0</v>
      </c>
      <c r="N731" s="53">
        <v>3</v>
      </c>
      <c r="O731" s="53">
        <v>4</v>
      </c>
      <c r="P731" s="54" t="str">
        <f t="shared" si="11"/>
        <v>34</v>
      </c>
      <c r="Q731" s="54"/>
      <c r="R731" s="53" t="s">
        <v>1650</v>
      </c>
    </row>
    <row r="732" spans="1:18" x14ac:dyDescent="0.25">
      <c r="A732" s="5" t="s">
        <v>303</v>
      </c>
      <c r="B732" s="5" t="s">
        <v>10492</v>
      </c>
      <c r="C732" s="5" t="s">
        <v>10493</v>
      </c>
      <c r="D732" s="55">
        <v>0.7200000000000002</v>
      </c>
      <c r="E732" s="55">
        <v>4.9454000000000002</v>
      </c>
      <c r="F732" s="56">
        <v>6.86</v>
      </c>
      <c r="G732" s="55">
        <v>4.22</v>
      </c>
      <c r="H732" s="57">
        <v>23</v>
      </c>
      <c r="I732" s="56">
        <v>0.01</v>
      </c>
      <c r="J732" s="55">
        <v>108.8</v>
      </c>
      <c r="K732" s="56">
        <v>0</v>
      </c>
      <c r="L732" s="55">
        <v>92.24</v>
      </c>
      <c r="M732" s="56">
        <v>0</v>
      </c>
      <c r="N732" s="53">
        <v>3</v>
      </c>
      <c r="O732" s="53">
        <v>4</v>
      </c>
      <c r="P732" s="54" t="str">
        <f t="shared" si="11"/>
        <v>34</v>
      </c>
      <c r="Q732" s="54"/>
      <c r="R732" s="53" t="s">
        <v>1650</v>
      </c>
    </row>
    <row r="733" spans="1:18" x14ac:dyDescent="0.25">
      <c r="A733" s="5" t="s">
        <v>303</v>
      </c>
      <c r="B733" s="5" t="s">
        <v>10500</v>
      </c>
      <c r="C733" s="5" t="s">
        <v>10501</v>
      </c>
      <c r="D733" s="55">
        <v>0.90000000000000024</v>
      </c>
      <c r="E733" s="55">
        <v>7.3166000000000002</v>
      </c>
      <c r="F733" s="56">
        <v>8.1199999999999992</v>
      </c>
      <c r="G733" s="55">
        <v>6.41</v>
      </c>
      <c r="H733" s="57">
        <v>14</v>
      </c>
      <c r="I733" s="56">
        <v>0.01</v>
      </c>
      <c r="J733" s="55">
        <v>101.4</v>
      </c>
      <c r="K733" s="56">
        <v>0</v>
      </c>
      <c r="L733" s="55">
        <v>88.8</v>
      </c>
      <c r="M733" s="56">
        <v>0</v>
      </c>
      <c r="N733" s="53">
        <v>3</v>
      </c>
      <c r="O733" s="53">
        <v>4</v>
      </c>
      <c r="P733" s="54" t="str">
        <f t="shared" si="11"/>
        <v>34</v>
      </c>
      <c r="Q733" s="54"/>
      <c r="R733" s="53" t="s">
        <v>1650</v>
      </c>
    </row>
    <row r="734" spans="1:18" x14ac:dyDescent="0.25">
      <c r="A734" s="5" t="s">
        <v>303</v>
      </c>
      <c r="B734" s="5" t="s">
        <v>11129</v>
      </c>
      <c r="C734" s="5" t="s">
        <v>7250</v>
      </c>
      <c r="D734" s="55">
        <v>0.875</v>
      </c>
      <c r="E734" s="55">
        <v>5.25</v>
      </c>
      <c r="F734" s="56">
        <v>6</v>
      </c>
      <c r="G734" s="55">
        <v>4.37</v>
      </c>
      <c r="H734" s="57">
        <v>23</v>
      </c>
      <c r="I734" s="56">
        <v>0.01</v>
      </c>
      <c r="J734" s="55">
        <v>108</v>
      </c>
      <c r="K734" s="56">
        <v>0</v>
      </c>
      <c r="L734" s="55">
        <v>87.87</v>
      </c>
      <c r="M734" s="56">
        <v>0</v>
      </c>
      <c r="N734" s="53">
        <v>3</v>
      </c>
      <c r="O734" s="53">
        <v>4</v>
      </c>
      <c r="P734" s="54" t="str">
        <f t="shared" si="11"/>
        <v>34</v>
      </c>
      <c r="Q734" s="54"/>
      <c r="R734" s="53" t="s">
        <v>3850</v>
      </c>
    </row>
    <row r="735" spans="1:18" x14ac:dyDescent="0.25">
      <c r="A735" s="5" t="s">
        <v>303</v>
      </c>
      <c r="B735" s="5" t="s">
        <v>10502</v>
      </c>
      <c r="C735" s="5" t="s">
        <v>10503</v>
      </c>
      <c r="D735" s="55">
        <v>0.94999999999999984</v>
      </c>
      <c r="E735" s="55">
        <v>5.8428000000000004</v>
      </c>
      <c r="F735" s="56">
        <v>6.15</v>
      </c>
      <c r="G735" s="55">
        <v>4.8899999999999997</v>
      </c>
      <c r="H735" s="57">
        <v>21</v>
      </c>
      <c r="I735" s="56">
        <v>0.01</v>
      </c>
      <c r="J735" s="55">
        <v>107.8</v>
      </c>
      <c r="K735" s="56">
        <v>0</v>
      </c>
      <c r="L735" s="55">
        <v>87.85</v>
      </c>
      <c r="M735" s="56">
        <v>0</v>
      </c>
      <c r="N735" s="53">
        <v>3</v>
      </c>
      <c r="O735" s="53">
        <v>4</v>
      </c>
      <c r="P735" s="54" t="str">
        <f t="shared" si="11"/>
        <v>34</v>
      </c>
      <c r="Q735" s="54"/>
      <c r="R735" s="53" t="s">
        <v>1650</v>
      </c>
    </row>
    <row r="736" spans="1:18" x14ac:dyDescent="0.25">
      <c r="A736" s="5" t="s">
        <v>303</v>
      </c>
      <c r="B736" s="5" t="s">
        <v>10504</v>
      </c>
      <c r="C736" s="5" t="s">
        <v>10505</v>
      </c>
      <c r="D736" s="55">
        <v>0.72000000000000008</v>
      </c>
      <c r="E736" s="55">
        <v>5.7812000000000001</v>
      </c>
      <c r="F736" s="56">
        <v>8.02</v>
      </c>
      <c r="G736" s="55">
        <v>5.0599999999999996</v>
      </c>
      <c r="H736" s="57">
        <v>17</v>
      </c>
      <c r="I736" s="56">
        <v>0.01</v>
      </c>
      <c r="J736" s="55">
        <v>98.5</v>
      </c>
      <c r="K736" s="56">
        <v>0</v>
      </c>
      <c r="L736" s="55">
        <v>86.26</v>
      </c>
      <c r="M736" s="56">
        <v>0</v>
      </c>
      <c r="N736" s="53">
        <v>3</v>
      </c>
      <c r="O736" s="53">
        <v>4</v>
      </c>
      <c r="P736" s="54" t="str">
        <f t="shared" si="11"/>
        <v>34</v>
      </c>
      <c r="Q736" s="54"/>
      <c r="R736" s="53" t="s">
        <v>1650</v>
      </c>
    </row>
    <row r="737" spans="1:18" x14ac:dyDescent="0.25">
      <c r="A737" s="5" t="s">
        <v>303</v>
      </c>
      <c r="B737" s="5" t="s">
        <v>10506</v>
      </c>
      <c r="C737" s="5" t="s">
        <v>10507</v>
      </c>
      <c r="D737" s="55">
        <v>0.89999999999999991</v>
      </c>
      <c r="E737" s="55">
        <v>4.7222</v>
      </c>
      <c r="F737" s="56">
        <v>5.24</v>
      </c>
      <c r="G737" s="55">
        <v>3.82</v>
      </c>
      <c r="H737" s="57">
        <v>23</v>
      </c>
      <c r="I737" s="56">
        <v>0.01</v>
      </c>
      <c r="J737" s="55">
        <v>106.89</v>
      </c>
      <c r="K737" s="56">
        <v>0</v>
      </c>
      <c r="L737" s="55">
        <v>86.19</v>
      </c>
      <c r="M737" s="56">
        <v>0</v>
      </c>
      <c r="N737" s="53">
        <v>3</v>
      </c>
      <c r="O737" s="53">
        <v>4</v>
      </c>
      <c r="P737" s="54" t="str">
        <f t="shared" si="11"/>
        <v>34</v>
      </c>
      <c r="Q737" s="54"/>
      <c r="R737" s="53" t="s">
        <v>1650</v>
      </c>
    </row>
    <row r="738" spans="1:18" x14ac:dyDescent="0.25">
      <c r="A738" s="5" t="s">
        <v>303</v>
      </c>
      <c r="B738" s="5" t="s">
        <v>10515</v>
      </c>
      <c r="C738" s="5" t="s">
        <v>10516</v>
      </c>
      <c r="D738" s="55">
        <v>0.90000000000000024</v>
      </c>
      <c r="E738" s="55">
        <v>5.9749999999999996</v>
      </c>
      <c r="F738" s="56">
        <v>6.63</v>
      </c>
      <c r="G738" s="55">
        <v>5.07</v>
      </c>
      <c r="H738" s="57">
        <v>16</v>
      </c>
      <c r="I738" s="56">
        <v>0.01</v>
      </c>
      <c r="J738" s="55">
        <v>95.6</v>
      </c>
      <c r="K738" s="56">
        <v>0</v>
      </c>
      <c r="L738" s="55">
        <v>81.2</v>
      </c>
      <c r="M738" s="56">
        <v>0</v>
      </c>
      <c r="N738" s="53">
        <v>3</v>
      </c>
      <c r="O738" s="53">
        <v>4</v>
      </c>
      <c r="P738" s="54" t="str">
        <f t="shared" si="11"/>
        <v>34</v>
      </c>
      <c r="Q738" s="54"/>
      <c r="R738" s="53" t="s">
        <v>1650</v>
      </c>
    </row>
    <row r="739" spans="1:18" x14ac:dyDescent="0.25">
      <c r="A739" s="5" t="s">
        <v>303</v>
      </c>
      <c r="B739" s="5" t="s">
        <v>10525</v>
      </c>
      <c r="C739" s="5" t="s">
        <v>10526</v>
      </c>
      <c r="D739" s="55">
        <v>0.94999999999999973</v>
      </c>
      <c r="E739" s="55">
        <v>6.8305999999999996</v>
      </c>
      <c r="F739" s="56">
        <v>7.19</v>
      </c>
      <c r="G739" s="55">
        <v>5.88</v>
      </c>
      <c r="H739" s="57">
        <v>14</v>
      </c>
      <c r="I739" s="56">
        <v>0.01</v>
      </c>
      <c r="J739" s="55">
        <v>87.25</v>
      </c>
      <c r="K739" s="56">
        <v>0</v>
      </c>
      <c r="L739" s="55">
        <v>73.95</v>
      </c>
      <c r="M739" s="56">
        <v>0</v>
      </c>
      <c r="N739" s="53">
        <v>3</v>
      </c>
      <c r="O739" s="53">
        <v>4</v>
      </c>
      <c r="P739" s="54" t="str">
        <f t="shared" si="11"/>
        <v>34</v>
      </c>
      <c r="Q739" s="54"/>
      <c r="R739" s="53" t="s">
        <v>1650</v>
      </c>
    </row>
    <row r="740" spans="1:18" x14ac:dyDescent="0.25">
      <c r="A740" s="5" t="s">
        <v>303</v>
      </c>
      <c r="B740" s="5" t="s">
        <v>10531</v>
      </c>
      <c r="C740" s="5" t="s">
        <v>10532</v>
      </c>
      <c r="D740" s="55">
        <v>0.89999999999999947</v>
      </c>
      <c r="E740" s="55">
        <v>3.1280999999999999</v>
      </c>
      <c r="F740" s="56">
        <v>3.47</v>
      </c>
      <c r="G740" s="55">
        <v>2.2200000000000002</v>
      </c>
      <c r="H740" s="57">
        <v>32</v>
      </c>
      <c r="I740" s="56">
        <v>0.02</v>
      </c>
      <c r="J740" s="55">
        <v>100.1</v>
      </c>
      <c r="K740" s="56">
        <v>0</v>
      </c>
      <c r="L740" s="55">
        <v>71.3</v>
      </c>
      <c r="M740" s="56">
        <v>0</v>
      </c>
      <c r="N740" s="53">
        <v>3</v>
      </c>
      <c r="O740" s="53">
        <v>4</v>
      </c>
      <c r="P740" s="54" t="str">
        <f t="shared" si="11"/>
        <v>34</v>
      </c>
      <c r="Q740" s="54"/>
      <c r="R740" s="53" t="s">
        <v>1650</v>
      </c>
    </row>
    <row r="741" spans="1:18" x14ac:dyDescent="0.25">
      <c r="A741" s="5" t="s">
        <v>303</v>
      </c>
      <c r="B741" s="5" t="s">
        <v>10533</v>
      </c>
      <c r="C741" s="5" t="s">
        <v>10534</v>
      </c>
      <c r="D741" s="55">
        <v>0.54</v>
      </c>
      <c r="E741" s="55">
        <v>3.2669999999999999</v>
      </c>
      <c r="F741" s="56">
        <v>6.05</v>
      </c>
      <c r="G741" s="55">
        <v>2.72</v>
      </c>
      <c r="H741" s="57">
        <v>22</v>
      </c>
      <c r="I741" s="56">
        <v>0.01</v>
      </c>
      <c r="J741" s="55">
        <v>82.42</v>
      </c>
      <c r="K741" s="56">
        <v>0</v>
      </c>
      <c r="L741" s="55">
        <v>70.540000000000006</v>
      </c>
      <c r="M741" s="56">
        <v>0</v>
      </c>
      <c r="N741" s="53">
        <v>3</v>
      </c>
      <c r="O741" s="53">
        <v>4</v>
      </c>
      <c r="P741" s="54" t="str">
        <f t="shared" si="11"/>
        <v>34</v>
      </c>
      <c r="Q741" s="54"/>
      <c r="R741" s="53" t="s">
        <v>1650</v>
      </c>
    </row>
    <row r="742" spans="1:18" x14ac:dyDescent="0.25">
      <c r="A742" s="5" t="s">
        <v>303</v>
      </c>
      <c r="B742" s="5" t="s">
        <v>10535</v>
      </c>
      <c r="C742" s="5" t="s">
        <v>10536</v>
      </c>
      <c r="D742" s="55">
        <v>0.89999999999999969</v>
      </c>
      <c r="E742" s="55">
        <v>3.5268999999999999</v>
      </c>
      <c r="F742" s="56">
        <v>3.91</v>
      </c>
      <c r="G742" s="55">
        <v>2.62</v>
      </c>
      <c r="H742" s="57">
        <v>27</v>
      </c>
      <c r="I742" s="56">
        <v>0.02</v>
      </c>
      <c r="J742" s="55">
        <v>94.7</v>
      </c>
      <c r="K742" s="56">
        <v>0</v>
      </c>
      <c r="L742" s="55">
        <v>70.400000000000006</v>
      </c>
      <c r="M742" s="56">
        <v>0</v>
      </c>
      <c r="N742" s="53">
        <v>3</v>
      </c>
      <c r="O742" s="53">
        <v>4</v>
      </c>
      <c r="P742" s="54" t="str">
        <f t="shared" si="11"/>
        <v>34</v>
      </c>
      <c r="Q742" s="54"/>
      <c r="R742" s="53" t="s">
        <v>1650</v>
      </c>
    </row>
    <row r="743" spans="1:18" x14ac:dyDescent="0.25">
      <c r="A743" s="5" t="s">
        <v>303</v>
      </c>
      <c r="B743" s="5" t="s">
        <v>10549</v>
      </c>
      <c r="C743" s="5" t="s">
        <v>10550</v>
      </c>
      <c r="D743" s="55">
        <v>0.54</v>
      </c>
      <c r="E743" s="55">
        <v>4.45</v>
      </c>
      <c r="F743" s="56">
        <v>8.24</v>
      </c>
      <c r="G743" s="55">
        <v>3.91</v>
      </c>
      <c r="H743" s="57">
        <v>16</v>
      </c>
      <c r="I743" s="56">
        <v>0.01</v>
      </c>
      <c r="J743" s="55">
        <v>71.2</v>
      </c>
      <c r="K743" s="56">
        <v>0</v>
      </c>
      <c r="L743" s="55">
        <v>62.56</v>
      </c>
      <c r="M743" s="56">
        <v>0</v>
      </c>
      <c r="N743" s="53">
        <v>3</v>
      </c>
      <c r="O743" s="53">
        <v>4</v>
      </c>
      <c r="P743" s="54" t="str">
        <f t="shared" si="11"/>
        <v>34</v>
      </c>
      <c r="Q743" s="54"/>
      <c r="R743" s="53" t="s">
        <v>1650</v>
      </c>
    </row>
    <row r="744" spans="1:18" x14ac:dyDescent="0.25">
      <c r="A744" s="5" t="s">
        <v>303</v>
      </c>
      <c r="B744" s="5" t="s">
        <v>10553</v>
      </c>
      <c r="C744" s="5" t="s">
        <v>10554</v>
      </c>
      <c r="D744" s="55">
        <v>0.53999999999999981</v>
      </c>
      <c r="E744" s="55">
        <v>3.4</v>
      </c>
      <c r="F744" s="56">
        <v>6.29</v>
      </c>
      <c r="G744" s="55">
        <v>2.86</v>
      </c>
      <c r="H744" s="57">
        <v>22</v>
      </c>
      <c r="I744" s="56">
        <v>0.01</v>
      </c>
      <c r="J744" s="55">
        <v>74</v>
      </c>
      <c r="K744" s="56">
        <v>0</v>
      </c>
      <c r="L744" s="55">
        <v>62.12</v>
      </c>
      <c r="M744" s="56">
        <v>0</v>
      </c>
      <c r="N744" s="53">
        <v>3</v>
      </c>
      <c r="O744" s="53">
        <v>4</v>
      </c>
      <c r="P744" s="54" t="str">
        <f t="shared" si="11"/>
        <v>34</v>
      </c>
      <c r="Q744" s="54"/>
      <c r="R744" s="53" t="s">
        <v>1650</v>
      </c>
    </row>
    <row r="745" spans="1:18" x14ac:dyDescent="0.25">
      <c r="A745" s="5" t="s">
        <v>303</v>
      </c>
      <c r="B745" s="5" t="s">
        <v>10555</v>
      </c>
      <c r="C745" s="5" t="s">
        <v>10556</v>
      </c>
      <c r="D745" s="55">
        <v>0.9</v>
      </c>
      <c r="E745" s="55">
        <v>3.9649999999999999</v>
      </c>
      <c r="F745" s="56">
        <v>4.4000000000000004</v>
      </c>
      <c r="G745" s="55">
        <v>3.06</v>
      </c>
      <c r="H745" s="57">
        <v>20</v>
      </c>
      <c r="I745" s="56">
        <v>0.01</v>
      </c>
      <c r="J745" s="55">
        <v>79.3</v>
      </c>
      <c r="K745" s="56">
        <v>0</v>
      </c>
      <c r="L745" s="55">
        <v>61.3</v>
      </c>
      <c r="M745" s="56">
        <v>0</v>
      </c>
      <c r="N745" s="53">
        <v>3</v>
      </c>
      <c r="O745" s="53">
        <v>4</v>
      </c>
      <c r="P745" s="54" t="str">
        <f t="shared" si="11"/>
        <v>34</v>
      </c>
      <c r="Q745" s="54"/>
      <c r="R745" s="53" t="s">
        <v>1650</v>
      </c>
    </row>
    <row r="746" spans="1:18" x14ac:dyDescent="0.25">
      <c r="A746" s="5" t="s">
        <v>303</v>
      </c>
      <c r="B746" s="5" t="s">
        <v>10557</v>
      </c>
      <c r="C746" s="5" t="s">
        <v>10558</v>
      </c>
      <c r="D746" s="55">
        <v>0.95</v>
      </c>
      <c r="E746" s="55">
        <v>5.875</v>
      </c>
      <c r="F746" s="56">
        <v>6.18</v>
      </c>
      <c r="G746" s="55">
        <v>4.92</v>
      </c>
      <c r="H746" s="57">
        <v>13</v>
      </c>
      <c r="I746" s="56">
        <v>0.01</v>
      </c>
      <c r="J746" s="55">
        <v>72.75</v>
      </c>
      <c r="K746" s="56">
        <v>0</v>
      </c>
      <c r="L746" s="55">
        <v>60.4</v>
      </c>
      <c r="M746" s="56">
        <v>0</v>
      </c>
      <c r="N746" s="53">
        <v>3</v>
      </c>
      <c r="O746" s="53">
        <v>4</v>
      </c>
      <c r="P746" s="54" t="str">
        <f t="shared" si="11"/>
        <v>34</v>
      </c>
      <c r="Q746" s="54"/>
      <c r="R746" s="53" t="s">
        <v>1650</v>
      </c>
    </row>
    <row r="747" spans="1:18" x14ac:dyDescent="0.25">
      <c r="A747" s="5" t="s">
        <v>303</v>
      </c>
      <c r="B747" s="5" t="s">
        <v>10561</v>
      </c>
      <c r="C747" s="5" t="s">
        <v>10562</v>
      </c>
      <c r="D747" s="55">
        <v>0.9</v>
      </c>
      <c r="E747" s="55">
        <v>3.4325000000000001</v>
      </c>
      <c r="F747" s="56">
        <v>3.81</v>
      </c>
      <c r="G747" s="55">
        <v>2.5299999999999998</v>
      </c>
      <c r="H747" s="57">
        <v>24</v>
      </c>
      <c r="I747" s="56">
        <v>0.01</v>
      </c>
      <c r="J747" s="55">
        <v>79.45</v>
      </c>
      <c r="K747" s="56">
        <v>0</v>
      </c>
      <c r="L747" s="55">
        <v>57.85</v>
      </c>
      <c r="M747" s="56">
        <v>0</v>
      </c>
      <c r="N747" s="53">
        <v>3</v>
      </c>
      <c r="O747" s="53">
        <v>4</v>
      </c>
      <c r="P747" s="54" t="str">
        <f t="shared" si="11"/>
        <v>34</v>
      </c>
      <c r="Q747" s="54"/>
      <c r="R747" s="53" t="s">
        <v>1650</v>
      </c>
    </row>
    <row r="748" spans="1:18" x14ac:dyDescent="0.25">
      <c r="A748" s="5" t="s">
        <v>303</v>
      </c>
      <c r="B748" s="5" t="s">
        <v>10563</v>
      </c>
      <c r="C748" s="5" t="s">
        <v>10564</v>
      </c>
      <c r="D748" s="55">
        <v>0.54</v>
      </c>
      <c r="E748" s="55">
        <v>2.9750000000000001</v>
      </c>
      <c r="F748" s="56">
        <v>5.5</v>
      </c>
      <c r="G748" s="55">
        <v>2.4300000000000002</v>
      </c>
      <c r="H748" s="57">
        <v>29</v>
      </c>
      <c r="I748" s="56">
        <v>0.02</v>
      </c>
      <c r="J748" s="55">
        <v>72.8</v>
      </c>
      <c r="K748" s="56">
        <v>0</v>
      </c>
      <c r="L748" s="55">
        <v>57.14</v>
      </c>
      <c r="M748" s="56">
        <v>0</v>
      </c>
      <c r="N748" s="53">
        <v>3</v>
      </c>
      <c r="O748" s="53">
        <v>4</v>
      </c>
      <c r="P748" s="54" t="str">
        <f t="shared" si="11"/>
        <v>34</v>
      </c>
      <c r="Q748" s="54"/>
      <c r="R748" s="53" t="s">
        <v>1650</v>
      </c>
    </row>
    <row r="749" spans="1:18" x14ac:dyDescent="0.25">
      <c r="A749" s="5" t="s">
        <v>303</v>
      </c>
      <c r="B749" s="5" t="s">
        <v>10571</v>
      </c>
      <c r="C749" s="5" t="s">
        <v>10572</v>
      </c>
      <c r="D749" s="55">
        <v>0.41000000000000009</v>
      </c>
      <c r="E749" s="55">
        <v>2.9411</v>
      </c>
      <c r="F749" s="56">
        <v>7.17</v>
      </c>
      <c r="G749" s="55">
        <v>2.5299999999999998</v>
      </c>
      <c r="H749" s="57">
        <v>21</v>
      </c>
      <c r="I749" s="56">
        <v>0.01</v>
      </c>
      <c r="J749" s="55">
        <v>62</v>
      </c>
      <c r="K749" s="56">
        <v>0</v>
      </c>
      <c r="L749" s="55">
        <v>53.39</v>
      </c>
      <c r="M749" s="56">
        <v>0</v>
      </c>
      <c r="N749" s="53">
        <v>3</v>
      </c>
      <c r="O749" s="53">
        <v>4</v>
      </c>
      <c r="P749" s="54" t="str">
        <f t="shared" si="11"/>
        <v>34</v>
      </c>
      <c r="Q749" s="54"/>
      <c r="R749" s="53" t="s">
        <v>1650</v>
      </c>
    </row>
    <row r="750" spans="1:18" x14ac:dyDescent="0.25">
      <c r="A750" s="5" t="s">
        <v>303</v>
      </c>
      <c r="B750" s="5" t="s">
        <v>10575</v>
      </c>
      <c r="C750" s="5" t="s">
        <v>10576</v>
      </c>
      <c r="D750" s="55">
        <v>0.54000000000000015</v>
      </c>
      <c r="E750" s="55">
        <v>3.8666</v>
      </c>
      <c r="F750" s="56">
        <v>7.16</v>
      </c>
      <c r="G750" s="55">
        <v>3.32</v>
      </c>
      <c r="H750" s="57">
        <v>16</v>
      </c>
      <c r="I750" s="56">
        <v>0.01</v>
      </c>
      <c r="J750" s="55">
        <v>61</v>
      </c>
      <c r="K750" s="56">
        <v>0</v>
      </c>
      <c r="L750" s="55">
        <v>52.36</v>
      </c>
      <c r="M750" s="56">
        <v>0</v>
      </c>
      <c r="N750" s="53">
        <v>3</v>
      </c>
      <c r="O750" s="53">
        <v>4</v>
      </c>
      <c r="P750" s="54" t="str">
        <f t="shared" si="11"/>
        <v>34</v>
      </c>
      <c r="Q750" s="54"/>
      <c r="R750" s="53" t="s">
        <v>1650</v>
      </c>
    </row>
    <row r="751" spans="1:18" x14ac:dyDescent="0.25">
      <c r="A751" s="5" t="s">
        <v>303</v>
      </c>
      <c r="B751" s="5" t="s">
        <v>10587</v>
      </c>
      <c r="C751" s="5" t="s">
        <v>10588</v>
      </c>
      <c r="D751" s="55">
        <v>0.54</v>
      </c>
      <c r="E751" s="55">
        <v>3.9175</v>
      </c>
      <c r="F751" s="56">
        <v>7.25</v>
      </c>
      <c r="G751" s="55">
        <v>3.37</v>
      </c>
      <c r="H751" s="57">
        <v>14</v>
      </c>
      <c r="I751" s="56">
        <v>0.01</v>
      </c>
      <c r="J751" s="55">
        <v>54.26</v>
      </c>
      <c r="K751" s="56">
        <v>0</v>
      </c>
      <c r="L751" s="55">
        <v>46.7</v>
      </c>
      <c r="M751" s="56">
        <v>0</v>
      </c>
      <c r="N751" s="53">
        <v>3</v>
      </c>
      <c r="O751" s="53">
        <v>4</v>
      </c>
      <c r="P751" s="54" t="str">
        <f t="shared" si="11"/>
        <v>34</v>
      </c>
      <c r="Q751" s="54"/>
      <c r="R751" s="53" t="s">
        <v>1650</v>
      </c>
    </row>
    <row r="752" spans="1:18" x14ac:dyDescent="0.25">
      <c r="A752" s="5" t="s">
        <v>303</v>
      </c>
      <c r="B752" s="5" t="s">
        <v>10601</v>
      </c>
      <c r="C752" s="5" t="s">
        <v>10602</v>
      </c>
      <c r="D752" s="55">
        <v>0.54</v>
      </c>
      <c r="E752" s="55">
        <v>3.0722999999999998</v>
      </c>
      <c r="F752" s="56">
        <v>5.68</v>
      </c>
      <c r="G752" s="55">
        <v>2.5299999999999998</v>
      </c>
      <c r="H752" s="57">
        <v>17</v>
      </c>
      <c r="I752" s="56">
        <v>0.01</v>
      </c>
      <c r="J752" s="55">
        <v>52.44</v>
      </c>
      <c r="K752" s="56">
        <v>0</v>
      </c>
      <c r="L752" s="55">
        <v>43.26</v>
      </c>
      <c r="M752" s="56">
        <v>0</v>
      </c>
      <c r="N752" s="53">
        <v>3</v>
      </c>
      <c r="O752" s="53">
        <v>4</v>
      </c>
      <c r="P752" s="54" t="str">
        <f t="shared" si="11"/>
        <v>34</v>
      </c>
      <c r="Q752" s="54"/>
      <c r="R752" s="53" t="s">
        <v>1650</v>
      </c>
    </row>
    <row r="753" spans="1:18" x14ac:dyDescent="0.25">
      <c r="A753" s="5" t="s">
        <v>303</v>
      </c>
      <c r="B753" s="5" t="s">
        <v>10607</v>
      </c>
      <c r="C753" s="5" t="s">
        <v>10608</v>
      </c>
      <c r="D753" s="55">
        <v>0.41000000000000009</v>
      </c>
      <c r="E753" s="55">
        <v>2.7317</v>
      </c>
      <c r="F753" s="56">
        <v>6.66</v>
      </c>
      <c r="G753" s="55">
        <v>2.3199999999999998</v>
      </c>
      <c r="H753" s="57">
        <v>18</v>
      </c>
      <c r="I753" s="56">
        <v>0.01</v>
      </c>
      <c r="J753" s="55">
        <v>49.16</v>
      </c>
      <c r="K753" s="56">
        <v>0</v>
      </c>
      <c r="L753" s="55">
        <v>41.78</v>
      </c>
      <c r="M753" s="56">
        <v>0</v>
      </c>
      <c r="N753" s="53">
        <v>3</v>
      </c>
      <c r="O753" s="53">
        <v>4</v>
      </c>
      <c r="P753" s="54" t="str">
        <f t="shared" si="11"/>
        <v>34</v>
      </c>
      <c r="Q753" s="54"/>
      <c r="R753" s="53" t="s">
        <v>1650</v>
      </c>
    </row>
    <row r="754" spans="1:18" x14ac:dyDescent="0.25">
      <c r="A754" s="5" t="s">
        <v>303</v>
      </c>
      <c r="B754" s="5" t="s">
        <v>10609</v>
      </c>
      <c r="C754" s="5" t="s">
        <v>10610</v>
      </c>
      <c r="D754" s="55">
        <v>0.90000000000000024</v>
      </c>
      <c r="E754" s="55">
        <v>3</v>
      </c>
      <c r="F754" s="56">
        <v>3.33</v>
      </c>
      <c r="G754" s="55">
        <v>2.1</v>
      </c>
      <c r="H754" s="57">
        <v>19</v>
      </c>
      <c r="I754" s="56">
        <v>0.01</v>
      </c>
      <c r="J754" s="55">
        <v>57</v>
      </c>
      <c r="K754" s="56">
        <v>0</v>
      </c>
      <c r="L754" s="55">
        <v>39.9</v>
      </c>
      <c r="M754" s="56">
        <v>0</v>
      </c>
      <c r="N754" s="53">
        <v>3</v>
      </c>
      <c r="O754" s="53">
        <v>4</v>
      </c>
      <c r="P754" s="54" t="str">
        <f t="shared" si="11"/>
        <v>34</v>
      </c>
      <c r="Q754" s="54"/>
      <c r="R754" s="53" t="s">
        <v>1650</v>
      </c>
    </row>
    <row r="755" spans="1:18" x14ac:dyDescent="0.25">
      <c r="A755" s="5" t="s">
        <v>303</v>
      </c>
      <c r="B755" s="5" t="s">
        <v>10611</v>
      </c>
      <c r="C755" s="5" t="s">
        <v>10612</v>
      </c>
      <c r="D755" s="55">
        <v>0.54</v>
      </c>
      <c r="E755" s="55">
        <v>3.2035999999999998</v>
      </c>
      <c r="F755" s="56">
        <v>5.93</v>
      </c>
      <c r="G755" s="55">
        <v>2.66</v>
      </c>
      <c r="H755" s="57">
        <v>15</v>
      </c>
      <c r="I755" s="56">
        <v>0.01</v>
      </c>
      <c r="J755" s="55">
        <v>47.89</v>
      </c>
      <c r="K755" s="56">
        <v>0</v>
      </c>
      <c r="L755" s="55">
        <v>39.79</v>
      </c>
      <c r="M755" s="56">
        <v>0</v>
      </c>
      <c r="N755" s="53">
        <v>3</v>
      </c>
      <c r="O755" s="53">
        <v>4</v>
      </c>
      <c r="P755" s="54" t="str">
        <f t="shared" si="11"/>
        <v>34</v>
      </c>
      <c r="Q755" s="54"/>
      <c r="R755" s="53" t="s">
        <v>1650</v>
      </c>
    </row>
    <row r="756" spans="1:18" x14ac:dyDescent="0.25">
      <c r="A756" s="5" t="s">
        <v>303</v>
      </c>
      <c r="B756" s="5" t="s">
        <v>10613</v>
      </c>
      <c r="C756" s="5" t="s">
        <v>10614</v>
      </c>
      <c r="D756" s="55">
        <v>0.9</v>
      </c>
      <c r="E756" s="55">
        <v>2</v>
      </c>
      <c r="F756" s="56">
        <v>2.2200000000000002</v>
      </c>
      <c r="G756" s="55">
        <v>1.1000000000000001</v>
      </c>
      <c r="H756" s="57">
        <v>36</v>
      </c>
      <c r="I756" s="56">
        <v>0.02</v>
      </c>
      <c r="J756" s="55">
        <v>72</v>
      </c>
      <c r="K756" s="56">
        <v>0</v>
      </c>
      <c r="L756" s="55">
        <v>39.6</v>
      </c>
      <c r="M756" s="56">
        <v>0</v>
      </c>
      <c r="N756" s="53">
        <v>3</v>
      </c>
      <c r="O756" s="53">
        <v>4</v>
      </c>
      <c r="P756" s="54" t="str">
        <f t="shared" si="11"/>
        <v>34</v>
      </c>
      <c r="Q756" s="54"/>
      <c r="R756" s="53" t="s">
        <v>1650</v>
      </c>
    </row>
    <row r="757" spans="1:18" x14ac:dyDescent="0.25">
      <c r="A757" s="5" t="s">
        <v>303</v>
      </c>
      <c r="B757" s="5" t="s">
        <v>10642</v>
      </c>
      <c r="C757" s="5" t="s">
        <v>10643</v>
      </c>
      <c r="D757" s="55">
        <v>0.90000000000000024</v>
      </c>
      <c r="E757" s="55">
        <v>2.7856999999999998</v>
      </c>
      <c r="F757" s="56">
        <v>3.09</v>
      </c>
      <c r="G757" s="55">
        <v>1.88</v>
      </c>
      <c r="H757" s="57">
        <v>15</v>
      </c>
      <c r="I757" s="56">
        <v>0.01</v>
      </c>
      <c r="J757" s="55">
        <v>42</v>
      </c>
      <c r="K757" s="56">
        <v>0</v>
      </c>
      <c r="L757" s="55">
        <v>28.5</v>
      </c>
      <c r="M757" s="56">
        <v>0</v>
      </c>
      <c r="N757" s="53">
        <v>3</v>
      </c>
      <c r="O757" s="53">
        <v>4</v>
      </c>
      <c r="P757" s="54" t="str">
        <f t="shared" si="11"/>
        <v>34</v>
      </c>
      <c r="Q757" s="54"/>
      <c r="R757" s="53" t="s">
        <v>1650</v>
      </c>
    </row>
    <row r="758" spans="1:18" x14ac:dyDescent="0.25">
      <c r="A758" s="5" t="s">
        <v>303</v>
      </c>
      <c r="B758" s="5" t="s">
        <v>11595</v>
      </c>
      <c r="C758" s="5" t="s">
        <v>11596</v>
      </c>
      <c r="D758" s="55">
        <v>0.83333333333333337</v>
      </c>
      <c r="E758" s="55">
        <v>5</v>
      </c>
      <c r="F758" s="56">
        <v>6</v>
      </c>
      <c r="G758" s="55">
        <v>4.16</v>
      </c>
      <c r="H758" s="57">
        <v>35</v>
      </c>
      <c r="I758" s="56">
        <v>0.02</v>
      </c>
      <c r="J758" s="55">
        <v>40</v>
      </c>
      <c r="K758" s="56">
        <v>0</v>
      </c>
      <c r="L758" s="55">
        <v>10.83</v>
      </c>
      <c r="M758" s="56">
        <v>0</v>
      </c>
      <c r="N758" s="53">
        <v>3</v>
      </c>
      <c r="O758" s="53">
        <v>4</v>
      </c>
      <c r="P758" s="54" t="str">
        <f t="shared" si="11"/>
        <v>34</v>
      </c>
      <c r="Q758" s="54">
        <v>57</v>
      </c>
      <c r="R758" s="53" t="s">
        <v>3850</v>
      </c>
    </row>
    <row r="759" spans="1:18" x14ac:dyDescent="0.25">
      <c r="A759" s="5" t="s">
        <v>303</v>
      </c>
      <c r="B759" s="5" t="s">
        <v>10307</v>
      </c>
      <c r="C759" s="5" t="s">
        <v>10187</v>
      </c>
      <c r="D759" s="55">
        <v>14.129999999999999</v>
      </c>
      <c r="E759" s="55">
        <v>75.510000000000005</v>
      </c>
      <c r="F759" s="56">
        <v>5.34</v>
      </c>
      <c r="G759" s="55">
        <v>61.38</v>
      </c>
      <c r="H759" s="57">
        <v>7</v>
      </c>
      <c r="I759" s="56">
        <v>0</v>
      </c>
      <c r="J759" s="55">
        <v>528.57000000000005</v>
      </c>
      <c r="K759" s="56">
        <v>0.02</v>
      </c>
      <c r="L759" s="55">
        <v>429.66</v>
      </c>
      <c r="M759" s="56">
        <v>0.02</v>
      </c>
      <c r="N759" s="53">
        <v>4</v>
      </c>
      <c r="O759" s="53">
        <v>3</v>
      </c>
      <c r="P759" s="54" t="str">
        <f t="shared" si="11"/>
        <v>43</v>
      </c>
      <c r="Q759" s="54"/>
      <c r="R759" s="53" t="s">
        <v>1650</v>
      </c>
    </row>
    <row r="760" spans="1:18" x14ac:dyDescent="0.25">
      <c r="A760" s="5" t="s">
        <v>303</v>
      </c>
      <c r="B760" s="5" t="s">
        <v>10898</v>
      </c>
      <c r="C760" s="5" t="s">
        <v>10899</v>
      </c>
      <c r="D760" s="55">
        <v>6.7833333333333332</v>
      </c>
      <c r="E760" s="55">
        <v>40.700000000000003</v>
      </c>
      <c r="F760" s="56">
        <v>6</v>
      </c>
      <c r="G760" s="55">
        <v>33.909999999999997</v>
      </c>
      <c r="H760" s="57">
        <v>11</v>
      </c>
      <c r="I760" s="56">
        <v>0</v>
      </c>
      <c r="J760" s="55">
        <v>481</v>
      </c>
      <c r="K760" s="56">
        <v>0.02</v>
      </c>
      <c r="L760" s="55">
        <v>406.38</v>
      </c>
      <c r="M760" s="56">
        <v>0.02</v>
      </c>
      <c r="N760" s="53">
        <v>4</v>
      </c>
      <c r="O760" s="53">
        <v>3</v>
      </c>
      <c r="P760" s="54" t="str">
        <f t="shared" si="11"/>
        <v>43</v>
      </c>
      <c r="Q760" s="54"/>
      <c r="R760" s="53" t="s">
        <v>3850</v>
      </c>
    </row>
    <row r="761" spans="1:18" x14ac:dyDescent="0.25">
      <c r="A761" s="5" t="s">
        <v>303</v>
      </c>
      <c r="B761" s="5" t="s">
        <v>10333</v>
      </c>
      <c r="C761" s="5" t="s">
        <v>10334</v>
      </c>
      <c r="D761" s="55">
        <v>12.2</v>
      </c>
      <c r="E761" s="55">
        <v>80.819999999999993</v>
      </c>
      <c r="F761" s="56">
        <v>6.62</v>
      </c>
      <c r="G761" s="55">
        <v>68.62</v>
      </c>
      <c r="H761" s="57">
        <v>5</v>
      </c>
      <c r="I761" s="56">
        <v>0</v>
      </c>
      <c r="J761" s="55">
        <v>404.1</v>
      </c>
      <c r="K761" s="56">
        <v>0.01</v>
      </c>
      <c r="L761" s="55">
        <v>343.1</v>
      </c>
      <c r="M761" s="56">
        <v>0.01</v>
      </c>
      <c r="N761" s="53">
        <v>4</v>
      </c>
      <c r="O761" s="53">
        <v>3</v>
      </c>
      <c r="P761" s="54" t="str">
        <f t="shared" si="11"/>
        <v>43</v>
      </c>
      <c r="Q761" s="54"/>
      <c r="R761" s="53" t="s">
        <v>1650</v>
      </c>
    </row>
    <row r="762" spans="1:18" x14ac:dyDescent="0.25">
      <c r="A762" s="5" t="s">
        <v>303</v>
      </c>
      <c r="B762" s="5" t="s">
        <v>10339</v>
      </c>
      <c r="C762" s="5" t="s">
        <v>10340</v>
      </c>
      <c r="D762" s="55">
        <v>7.200000000000002</v>
      </c>
      <c r="E762" s="55">
        <v>34.6158</v>
      </c>
      <c r="F762" s="56">
        <v>4.8</v>
      </c>
      <c r="G762" s="55">
        <v>27.41</v>
      </c>
      <c r="H762" s="57">
        <v>12</v>
      </c>
      <c r="I762" s="56">
        <v>0</v>
      </c>
      <c r="J762" s="55">
        <v>415.39</v>
      </c>
      <c r="K762" s="56">
        <v>0.01</v>
      </c>
      <c r="L762" s="55">
        <v>328.99</v>
      </c>
      <c r="M762" s="56">
        <v>0.01</v>
      </c>
      <c r="N762" s="53">
        <v>4</v>
      </c>
      <c r="O762" s="53">
        <v>3</v>
      </c>
      <c r="P762" s="54" t="str">
        <f t="shared" si="11"/>
        <v>43</v>
      </c>
      <c r="Q762" s="54"/>
      <c r="R762" s="53" t="s">
        <v>1650</v>
      </c>
    </row>
    <row r="763" spans="1:18" x14ac:dyDescent="0.25">
      <c r="A763" s="5" t="s">
        <v>303</v>
      </c>
      <c r="B763" s="5" t="s">
        <v>10910</v>
      </c>
      <c r="C763" s="5" t="s">
        <v>10911</v>
      </c>
      <c r="D763" s="55">
        <v>4.9836111111111112</v>
      </c>
      <c r="E763" s="55">
        <v>29.901599999999998</v>
      </c>
      <c r="F763" s="56">
        <v>5.99</v>
      </c>
      <c r="G763" s="55">
        <v>24.91</v>
      </c>
      <c r="H763" s="57">
        <v>12</v>
      </c>
      <c r="I763" s="56">
        <v>0</v>
      </c>
      <c r="J763" s="55">
        <v>358.82</v>
      </c>
      <c r="K763" s="56">
        <v>0.01</v>
      </c>
      <c r="L763" s="55">
        <v>299.01</v>
      </c>
      <c r="M763" s="56">
        <v>0.01</v>
      </c>
      <c r="N763" s="53">
        <v>4</v>
      </c>
      <c r="O763" s="53">
        <v>3</v>
      </c>
      <c r="P763" s="54" t="str">
        <f t="shared" si="11"/>
        <v>43</v>
      </c>
      <c r="Q763" s="54"/>
      <c r="R763" s="53" t="s">
        <v>3850</v>
      </c>
    </row>
    <row r="764" spans="1:18" x14ac:dyDescent="0.25">
      <c r="A764" s="5" t="s">
        <v>303</v>
      </c>
      <c r="B764" s="5" t="s">
        <v>10352</v>
      </c>
      <c r="C764" s="5" t="s">
        <v>10353</v>
      </c>
      <c r="D764" s="55">
        <v>18.319999999999997</v>
      </c>
      <c r="E764" s="55">
        <v>55.338799999999999</v>
      </c>
      <c r="F764" s="56">
        <v>3.02</v>
      </c>
      <c r="G764" s="55">
        <v>37.01</v>
      </c>
      <c r="H764" s="57">
        <v>11</v>
      </c>
      <c r="I764" s="56">
        <v>0</v>
      </c>
      <c r="J764" s="55">
        <v>498.05</v>
      </c>
      <c r="K764" s="56">
        <v>0.02</v>
      </c>
      <c r="L764" s="55">
        <v>296.52999999999997</v>
      </c>
      <c r="M764" s="56">
        <v>0.01</v>
      </c>
      <c r="N764" s="53">
        <v>4</v>
      </c>
      <c r="O764" s="53">
        <v>3</v>
      </c>
      <c r="P764" s="54" t="str">
        <f t="shared" si="11"/>
        <v>43</v>
      </c>
      <c r="Q764" s="54"/>
      <c r="R764" s="53" t="s">
        <v>1650</v>
      </c>
    </row>
    <row r="765" spans="1:18" x14ac:dyDescent="0.25">
      <c r="A765" s="5" t="s">
        <v>303</v>
      </c>
      <c r="B765" s="5" t="s">
        <v>10358</v>
      </c>
      <c r="C765" s="5" t="s">
        <v>10359</v>
      </c>
      <c r="D765" s="55">
        <v>12.42</v>
      </c>
      <c r="E765" s="55">
        <v>52.2</v>
      </c>
      <c r="F765" s="56">
        <v>4.2</v>
      </c>
      <c r="G765" s="55">
        <v>39.78</v>
      </c>
      <c r="H765" s="57">
        <v>7</v>
      </c>
      <c r="I765" s="56">
        <v>0</v>
      </c>
      <c r="J765" s="55">
        <v>359</v>
      </c>
      <c r="K765" s="56">
        <v>0.01</v>
      </c>
      <c r="L765" s="55">
        <v>272.06</v>
      </c>
      <c r="M765" s="56">
        <v>0.01</v>
      </c>
      <c r="N765" s="53">
        <v>4</v>
      </c>
      <c r="O765" s="53">
        <v>3</v>
      </c>
      <c r="P765" s="54" t="str">
        <f t="shared" si="11"/>
        <v>43</v>
      </c>
      <c r="Q765" s="54"/>
      <c r="R765" s="53" t="s">
        <v>1650</v>
      </c>
    </row>
    <row r="766" spans="1:18" x14ac:dyDescent="0.25">
      <c r="A766" s="5" t="s">
        <v>303</v>
      </c>
      <c r="B766" s="5" t="s">
        <v>10360</v>
      </c>
      <c r="C766" s="5" t="s">
        <v>10361</v>
      </c>
      <c r="D766" s="55">
        <v>8.06</v>
      </c>
      <c r="E766" s="55">
        <v>35.583300000000001</v>
      </c>
      <c r="F766" s="56">
        <v>4.41</v>
      </c>
      <c r="G766" s="55">
        <v>27.52</v>
      </c>
      <c r="H766" s="57">
        <v>10</v>
      </c>
      <c r="I766" s="56">
        <v>0</v>
      </c>
      <c r="J766" s="55">
        <v>351</v>
      </c>
      <c r="K766" s="56">
        <v>0.01</v>
      </c>
      <c r="L766" s="55">
        <v>270.39999999999998</v>
      </c>
      <c r="M766" s="56">
        <v>0.01</v>
      </c>
      <c r="N766" s="53">
        <v>4</v>
      </c>
      <c r="O766" s="53">
        <v>3</v>
      </c>
      <c r="P766" s="54" t="str">
        <f t="shared" si="11"/>
        <v>43</v>
      </c>
      <c r="Q766" s="54"/>
      <c r="R766" s="53" t="s">
        <v>1650</v>
      </c>
    </row>
    <row r="767" spans="1:18" x14ac:dyDescent="0.25">
      <c r="A767" s="5" t="s">
        <v>303</v>
      </c>
      <c r="B767" s="5" t="s">
        <v>10920</v>
      </c>
      <c r="C767" s="5" t="s">
        <v>5012</v>
      </c>
      <c r="D767" s="55">
        <v>6.3333333333333339</v>
      </c>
      <c r="E767" s="55">
        <v>38</v>
      </c>
      <c r="F767" s="56">
        <v>6</v>
      </c>
      <c r="G767" s="55">
        <v>31.66</v>
      </c>
      <c r="H767" s="57">
        <v>8</v>
      </c>
      <c r="I767" s="56">
        <v>0</v>
      </c>
      <c r="J767" s="55">
        <v>304</v>
      </c>
      <c r="K767" s="56">
        <v>0.01</v>
      </c>
      <c r="L767" s="55">
        <v>253.33</v>
      </c>
      <c r="M767" s="56">
        <v>0.01</v>
      </c>
      <c r="N767" s="53">
        <v>4</v>
      </c>
      <c r="O767" s="53">
        <v>3</v>
      </c>
      <c r="P767" s="54" t="str">
        <f t="shared" si="11"/>
        <v>43</v>
      </c>
      <c r="Q767" s="54"/>
      <c r="R767" s="53" t="s">
        <v>3850</v>
      </c>
    </row>
    <row r="768" spans="1:18" x14ac:dyDescent="0.25">
      <c r="A768" s="5" t="s">
        <v>303</v>
      </c>
      <c r="B768" s="5" t="s">
        <v>10376</v>
      </c>
      <c r="C768" s="5" t="s">
        <v>10377</v>
      </c>
      <c r="D768" s="55">
        <v>5.72</v>
      </c>
      <c r="E768" s="55">
        <v>36.266199999999998</v>
      </c>
      <c r="F768" s="56">
        <v>6.34</v>
      </c>
      <c r="G768" s="55">
        <v>30.54</v>
      </c>
      <c r="H768" s="57">
        <v>8</v>
      </c>
      <c r="I768" s="56">
        <v>0</v>
      </c>
      <c r="J768" s="55">
        <v>290.13</v>
      </c>
      <c r="K768" s="56">
        <v>0.01</v>
      </c>
      <c r="L768" s="55">
        <v>244.37</v>
      </c>
      <c r="M768" s="56">
        <v>0.01</v>
      </c>
      <c r="N768" s="53">
        <v>4</v>
      </c>
      <c r="O768" s="53">
        <v>3</v>
      </c>
      <c r="P768" s="54" t="str">
        <f t="shared" si="11"/>
        <v>43</v>
      </c>
      <c r="Q768" s="54"/>
      <c r="R768" s="53" t="s">
        <v>1650</v>
      </c>
    </row>
    <row r="769" spans="1:18" x14ac:dyDescent="0.25">
      <c r="A769" s="5" t="s">
        <v>303</v>
      </c>
      <c r="B769" s="5" t="s">
        <v>10924</v>
      </c>
      <c r="C769" s="5" t="s">
        <v>10925</v>
      </c>
      <c r="D769" s="55">
        <v>6</v>
      </c>
      <c r="E769" s="55">
        <v>36</v>
      </c>
      <c r="F769" s="56">
        <v>6</v>
      </c>
      <c r="G769" s="55">
        <v>30</v>
      </c>
      <c r="H769" s="57">
        <v>8</v>
      </c>
      <c r="I769" s="56">
        <v>0</v>
      </c>
      <c r="J769" s="55">
        <v>288</v>
      </c>
      <c r="K769" s="56">
        <v>0.01</v>
      </c>
      <c r="L769" s="55">
        <v>240</v>
      </c>
      <c r="M769" s="56">
        <v>0.01</v>
      </c>
      <c r="N769" s="53">
        <v>4</v>
      </c>
      <c r="O769" s="53">
        <v>3</v>
      </c>
      <c r="P769" s="54" t="str">
        <f t="shared" si="11"/>
        <v>43</v>
      </c>
      <c r="Q769" s="54"/>
      <c r="R769" s="53" t="s">
        <v>3850</v>
      </c>
    </row>
    <row r="770" spans="1:18" x14ac:dyDescent="0.25">
      <c r="A770" s="5" t="s">
        <v>303</v>
      </c>
      <c r="B770" s="5" t="s">
        <v>10926</v>
      </c>
      <c r="C770" s="5" t="s">
        <v>10927</v>
      </c>
      <c r="D770" s="55">
        <v>4.2666666666666675</v>
      </c>
      <c r="E770" s="55">
        <v>25.6</v>
      </c>
      <c r="F770" s="56">
        <v>6</v>
      </c>
      <c r="G770" s="55">
        <v>21.33</v>
      </c>
      <c r="H770" s="57">
        <v>11</v>
      </c>
      <c r="I770" s="56">
        <v>0</v>
      </c>
      <c r="J770" s="55">
        <v>285</v>
      </c>
      <c r="K770" s="56">
        <v>0.01</v>
      </c>
      <c r="L770" s="55">
        <v>238.06</v>
      </c>
      <c r="M770" s="56">
        <v>0.01</v>
      </c>
      <c r="N770" s="53">
        <v>4</v>
      </c>
      <c r="O770" s="53">
        <v>3</v>
      </c>
      <c r="P770" s="54" t="str">
        <f t="shared" si="11"/>
        <v>43</v>
      </c>
      <c r="Q770" s="54"/>
      <c r="R770" s="53" t="s">
        <v>3850</v>
      </c>
    </row>
    <row r="771" spans="1:18" x14ac:dyDescent="0.25">
      <c r="A771" s="5" t="s">
        <v>303</v>
      </c>
      <c r="B771" s="5" t="s">
        <v>10930</v>
      </c>
      <c r="C771" s="5" t="s">
        <v>10931</v>
      </c>
      <c r="D771" s="55">
        <v>3.8333333333333339</v>
      </c>
      <c r="E771" s="55">
        <v>23</v>
      </c>
      <c r="F771" s="56">
        <v>6</v>
      </c>
      <c r="G771" s="55">
        <v>19.16</v>
      </c>
      <c r="H771" s="57">
        <v>12</v>
      </c>
      <c r="I771" s="56">
        <v>0</v>
      </c>
      <c r="J771" s="55">
        <v>276</v>
      </c>
      <c r="K771" s="56">
        <v>0.01</v>
      </c>
      <c r="L771" s="55">
        <v>230</v>
      </c>
      <c r="M771" s="56">
        <v>0.01</v>
      </c>
      <c r="N771" s="53">
        <v>4</v>
      </c>
      <c r="O771" s="53">
        <v>3</v>
      </c>
      <c r="P771" s="54" t="str">
        <f t="shared" si="11"/>
        <v>43</v>
      </c>
      <c r="Q771" s="54"/>
      <c r="R771" s="53" t="s">
        <v>3850</v>
      </c>
    </row>
    <row r="772" spans="1:18" x14ac:dyDescent="0.25">
      <c r="A772" s="5" t="s">
        <v>303</v>
      </c>
      <c r="B772" s="5" t="s">
        <v>10932</v>
      </c>
      <c r="C772" s="5" t="s">
        <v>10933</v>
      </c>
      <c r="D772" s="55">
        <v>3.8333333333333339</v>
      </c>
      <c r="E772" s="55">
        <v>23</v>
      </c>
      <c r="F772" s="56">
        <v>6</v>
      </c>
      <c r="G772" s="55">
        <v>19.16</v>
      </c>
      <c r="H772" s="57">
        <v>12</v>
      </c>
      <c r="I772" s="56">
        <v>0</v>
      </c>
      <c r="J772" s="55">
        <v>276</v>
      </c>
      <c r="K772" s="56">
        <v>0.01</v>
      </c>
      <c r="L772" s="55">
        <v>230</v>
      </c>
      <c r="M772" s="56">
        <v>0.01</v>
      </c>
      <c r="N772" s="53">
        <v>4</v>
      </c>
      <c r="O772" s="53">
        <v>3</v>
      </c>
      <c r="P772" s="54" t="str">
        <f t="shared" si="11"/>
        <v>43</v>
      </c>
      <c r="Q772" s="54"/>
      <c r="R772" s="53" t="s">
        <v>3850</v>
      </c>
    </row>
    <row r="773" spans="1:18" x14ac:dyDescent="0.25">
      <c r="A773" s="5" t="s">
        <v>303</v>
      </c>
      <c r="B773" s="5" t="s">
        <v>10388</v>
      </c>
      <c r="C773" s="5" t="s">
        <v>10389</v>
      </c>
      <c r="D773" s="55">
        <v>8.9600000000000009</v>
      </c>
      <c r="E773" s="55">
        <v>39.9816</v>
      </c>
      <c r="F773" s="56">
        <v>4.46</v>
      </c>
      <c r="G773" s="55">
        <v>31.02</v>
      </c>
      <c r="H773" s="57">
        <v>7</v>
      </c>
      <c r="I773" s="56">
        <v>0</v>
      </c>
      <c r="J773" s="55">
        <v>282.89</v>
      </c>
      <c r="K773" s="56">
        <v>0.01</v>
      </c>
      <c r="L773" s="55">
        <v>220.17</v>
      </c>
      <c r="M773" s="56">
        <v>0.01</v>
      </c>
      <c r="N773" s="53">
        <v>4</v>
      </c>
      <c r="O773" s="53">
        <v>3</v>
      </c>
      <c r="P773" s="54" t="str">
        <f t="shared" si="11"/>
        <v>43</v>
      </c>
      <c r="Q773" s="54"/>
      <c r="R773" s="53" t="s">
        <v>1650</v>
      </c>
    </row>
    <row r="774" spans="1:18" x14ac:dyDescent="0.25">
      <c r="A774" s="5" t="s">
        <v>303</v>
      </c>
      <c r="B774" s="5" t="s">
        <v>10935</v>
      </c>
      <c r="C774" s="5" t="s">
        <v>10936</v>
      </c>
      <c r="D774" s="55">
        <v>7.333333333333333</v>
      </c>
      <c r="E774" s="55">
        <v>44</v>
      </c>
      <c r="F774" s="56">
        <v>6</v>
      </c>
      <c r="G774" s="55">
        <v>36.659999999999997</v>
      </c>
      <c r="H774" s="57">
        <v>6</v>
      </c>
      <c r="I774" s="56">
        <v>0</v>
      </c>
      <c r="J774" s="55">
        <v>264</v>
      </c>
      <c r="K774" s="56">
        <v>0.01</v>
      </c>
      <c r="L774" s="55">
        <v>220</v>
      </c>
      <c r="M774" s="56">
        <v>0.01</v>
      </c>
      <c r="N774" s="53">
        <v>4</v>
      </c>
      <c r="O774" s="53">
        <v>3</v>
      </c>
      <c r="P774" s="54" t="str">
        <f t="shared" si="11"/>
        <v>43</v>
      </c>
      <c r="Q774" s="54"/>
      <c r="R774" s="53" t="s">
        <v>3850</v>
      </c>
    </row>
    <row r="775" spans="1:18" x14ac:dyDescent="0.25">
      <c r="A775" s="5" t="s">
        <v>303</v>
      </c>
      <c r="B775" s="5" t="s">
        <v>10942</v>
      </c>
      <c r="C775" s="5" t="s">
        <v>10943</v>
      </c>
      <c r="D775" s="55">
        <v>3.3749999999999996</v>
      </c>
      <c r="E775" s="55">
        <v>20.25</v>
      </c>
      <c r="F775" s="56">
        <v>6</v>
      </c>
      <c r="G775" s="55">
        <v>16.87</v>
      </c>
      <c r="H775" s="57">
        <v>12</v>
      </c>
      <c r="I775" s="56">
        <v>0</v>
      </c>
      <c r="J775" s="55">
        <v>243</v>
      </c>
      <c r="K775" s="56">
        <v>0.01</v>
      </c>
      <c r="L775" s="55">
        <v>202.5</v>
      </c>
      <c r="M775" s="56">
        <v>0.01</v>
      </c>
      <c r="N775" s="53">
        <v>4</v>
      </c>
      <c r="O775" s="53">
        <v>3</v>
      </c>
      <c r="P775" s="54" t="str">
        <f t="shared" ref="P775:P838" si="12">N775&amp;O775</f>
        <v>43</v>
      </c>
      <c r="Q775" s="54">
        <v>17</v>
      </c>
      <c r="R775" s="53" t="s">
        <v>3850</v>
      </c>
    </row>
    <row r="776" spans="1:18" x14ac:dyDescent="0.25">
      <c r="A776" s="5" t="s">
        <v>303</v>
      </c>
      <c r="B776" s="5" t="s">
        <v>10405</v>
      </c>
      <c r="C776" s="5" t="s">
        <v>10406</v>
      </c>
      <c r="D776" s="55">
        <v>5.54</v>
      </c>
      <c r="E776" s="55">
        <v>27.85</v>
      </c>
      <c r="F776" s="56">
        <v>5.0199999999999996</v>
      </c>
      <c r="G776" s="55">
        <v>22.31</v>
      </c>
      <c r="H776" s="57">
        <v>9</v>
      </c>
      <c r="I776" s="56">
        <v>0</v>
      </c>
      <c r="J776" s="55">
        <v>244</v>
      </c>
      <c r="K776" s="56">
        <v>0.01</v>
      </c>
      <c r="L776" s="55">
        <v>194.14</v>
      </c>
      <c r="M776" s="56">
        <v>0</v>
      </c>
      <c r="N776" s="53">
        <v>4</v>
      </c>
      <c r="O776" s="53">
        <v>4</v>
      </c>
      <c r="P776" s="54" t="str">
        <f t="shared" si="12"/>
        <v>44</v>
      </c>
      <c r="Q776" s="54"/>
      <c r="R776" s="53" t="s">
        <v>1650</v>
      </c>
    </row>
    <row r="777" spans="1:18" x14ac:dyDescent="0.25">
      <c r="A777" s="5" t="s">
        <v>303</v>
      </c>
      <c r="B777" s="5" t="s">
        <v>10407</v>
      </c>
      <c r="C777" s="5" t="s">
        <v>10408</v>
      </c>
      <c r="D777" s="55">
        <v>16.649999999999999</v>
      </c>
      <c r="E777" s="55">
        <v>55.25</v>
      </c>
      <c r="F777" s="56">
        <v>3.31</v>
      </c>
      <c r="G777" s="55">
        <v>38.6</v>
      </c>
      <c r="H777" s="57">
        <v>5</v>
      </c>
      <c r="I777" s="56">
        <v>0</v>
      </c>
      <c r="J777" s="55">
        <v>276</v>
      </c>
      <c r="K777" s="56">
        <v>0.01</v>
      </c>
      <c r="L777" s="55">
        <v>192.75</v>
      </c>
      <c r="M777" s="56">
        <v>0</v>
      </c>
      <c r="N777" s="53">
        <v>4</v>
      </c>
      <c r="O777" s="53">
        <v>4</v>
      </c>
      <c r="P777" s="54" t="str">
        <f t="shared" si="12"/>
        <v>44</v>
      </c>
      <c r="Q777" s="54"/>
      <c r="R777" s="53" t="s">
        <v>1650</v>
      </c>
    </row>
    <row r="778" spans="1:18" x14ac:dyDescent="0.25">
      <c r="A778" s="5" t="s">
        <v>303</v>
      </c>
      <c r="B778" s="5" t="s">
        <v>10409</v>
      </c>
      <c r="C778" s="5" t="s">
        <v>10410</v>
      </c>
      <c r="D778" s="55">
        <v>9.23</v>
      </c>
      <c r="E778" s="55">
        <v>47.3</v>
      </c>
      <c r="F778" s="56">
        <v>5.12</v>
      </c>
      <c r="G778" s="55">
        <v>38.07</v>
      </c>
      <c r="H778" s="57">
        <v>5</v>
      </c>
      <c r="I778" s="56">
        <v>0</v>
      </c>
      <c r="J778" s="55">
        <v>236.5</v>
      </c>
      <c r="K778" s="56">
        <v>0</v>
      </c>
      <c r="L778" s="55">
        <v>190.35</v>
      </c>
      <c r="M778" s="56">
        <v>0</v>
      </c>
      <c r="N778" s="53">
        <v>4</v>
      </c>
      <c r="O778" s="53">
        <v>4</v>
      </c>
      <c r="P778" s="54" t="str">
        <f t="shared" si="12"/>
        <v>44</v>
      </c>
      <c r="Q778" s="54"/>
      <c r="R778" s="53" t="s">
        <v>1650</v>
      </c>
    </row>
    <row r="779" spans="1:18" x14ac:dyDescent="0.25">
      <c r="A779" s="5" t="s">
        <v>303</v>
      </c>
      <c r="B779" s="5" t="s">
        <v>10950</v>
      </c>
      <c r="C779" s="5" t="s">
        <v>10951</v>
      </c>
      <c r="D779" s="55">
        <v>6.333333333333333</v>
      </c>
      <c r="E779" s="55">
        <v>38</v>
      </c>
      <c r="F779" s="56">
        <v>6</v>
      </c>
      <c r="G779" s="55">
        <v>31.66</v>
      </c>
      <c r="H779" s="57">
        <v>6</v>
      </c>
      <c r="I779" s="56">
        <v>0</v>
      </c>
      <c r="J779" s="55">
        <v>228</v>
      </c>
      <c r="K779" s="56">
        <v>0</v>
      </c>
      <c r="L779" s="55">
        <v>190</v>
      </c>
      <c r="M779" s="56">
        <v>0</v>
      </c>
      <c r="N779" s="53">
        <v>4</v>
      </c>
      <c r="O779" s="53">
        <v>4</v>
      </c>
      <c r="P779" s="54" t="str">
        <f t="shared" si="12"/>
        <v>44</v>
      </c>
      <c r="Q779" s="54"/>
      <c r="R779" s="53" t="s">
        <v>3850</v>
      </c>
    </row>
    <row r="780" spans="1:18" x14ac:dyDescent="0.25">
      <c r="A780" s="5" t="s">
        <v>303</v>
      </c>
      <c r="B780" s="5" t="s">
        <v>10952</v>
      </c>
      <c r="C780" s="5" t="s">
        <v>10953</v>
      </c>
      <c r="D780" s="55">
        <v>3.1515151515151514</v>
      </c>
      <c r="E780" s="55">
        <v>18.908999999999999</v>
      </c>
      <c r="F780" s="56">
        <v>5.99</v>
      </c>
      <c r="G780" s="55">
        <v>15.75</v>
      </c>
      <c r="H780" s="57">
        <v>12</v>
      </c>
      <c r="I780" s="56">
        <v>0</v>
      </c>
      <c r="J780" s="55">
        <v>226</v>
      </c>
      <c r="K780" s="56">
        <v>0</v>
      </c>
      <c r="L780" s="55">
        <v>188.18</v>
      </c>
      <c r="M780" s="56">
        <v>0</v>
      </c>
      <c r="N780" s="53">
        <v>4</v>
      </c>
      <c r="O780" s="53">
        <v>4</v>
      </c>
      <c r="P780" s="54" t="str">
        <f t="shared" si="12"/>
        <v>44</v>
      </c>
      <c r="Q780" s="54"/>
      <c r="R780" s="53" t="s">
        <v>3850</v>
      </c>
    </row>
    <row r="781" spans="1:18" x14ac:dyDescent="0.25">
      <c r="A781" s="5" t="s">
        <v>303</v>
      </c>
      <c r="B781" s="5" t="s">
        <v>10954</v>
      </c>
      <c r="C781" s="5" t="s">
        <v>10955</v>
      </c>
      <c r="D781" s="55">
        <v>5.333333333333333</v>
      </c>
      <c r="E781" s="55">
        <v>32</v>
      </c>
      <c r="F781" s="56">
        <v>6</v>
      </c>
      <c r="G781" s="55">
        <v>26.66</v>
      </c>
      <c r="H781" s="57">
        <v>7</v>
      </c>
      <c r="I781" s="56">
        <v>0</v>
      </c>
      <c r="J781" s="55">
        <v>224</v>
      </c>
      <c r="K781" s="56">
        <v>0</v>
      </c>
      <c r="L781" s="55">
        <v>186.66</v>
      </c>
      <c r="M781" s="56">
        <v>0</v>
      </c>
      <c r="N781" s="53">
        <v>4</v>
      </c>
      <c r="O781" s="53">
        <v>4</v>
      </c>
      <c r="P781" s="54" t="str">
        <f t="shared" si="12"/>
        <v>44</v>
      </c>
      <c r="Q781" s="54"/>
      <c r="R781" s="53" t="s">
        <v>3850</v>
      </c>
    </row>
    <row r="782" spans="1:18" x14ac:dyDescent="0.25">
      <c r="A782" s="5" t="s">
        <v>303</v>
      </c>
      <c r="B782" s="5" t="s">
        <v>10956</v>
      </c>
      <c r="C782" s="5" t="s">
        <v>10957</v>
      </c>
      <c r="D782" s="55">
        <v>3.0972222222222219</v>
      </c>
      <c r="E782" s="55">
        <v>18.583300000000001</v>
      </c>
      <c r="F782" s="56">
        <v>5.99</v>
      </c>
      <c r="G782" s="55">
        <v>15.48</v>
      </c>
      <c r="H782" s="57">
        <v>12</v>
      </c>
      <c r="I782" s="56">
        <v>0</v>
      </c>
      <c r="J782" s="55">
        <v>223</v>
      </c>
      <c r="K782" s="56">
        <v>0</v>
      </c>
      <c r="L782" s="55">
        <v>185.83</v>
      </c>
      <c r="M782" s="56">
        <v>0</v>
      </c>
      <c r="N782" s="53">
        <v>4</v>
      </c>
      <c r="O782" s="53">
        <v>4</v>
      </c>
      <c r="P782" s="54" t="str">
        <f t="shared" si="12"/>
        <v>44</v>
      </c>
      <c r="Q782" s="54"/>
      <c r="R782" s="53" t="s">
        <v>3850</v>
      </c>
    </row>
    <row r="783" spans="1:18" x14ac:dyDescent="0.25">
      <c r="A783" s="5" t="s">
        <v>303</v>
      </c>
      <c r="B783" s="5" t="s">
        <v>10959</v>
      </c>
      <c r="C783" s="5" t="s">
        <v>10960</v>
      </c>
      <c r="D783" s="55">
        <v>3</v>
      </c>
      <c r="E783" s="55">
        <v>18</v>
      </c>
      <c r="F783" s="56">
        <v>6</v>
      </c>
      <c r="G783" s="55">
        <v>15</v>
      </c>
      <c r="H783" s="57">
        <v>12</v>
      </c>
      <c r="I783" s="56">
        <v>0</v>
      </c>
      <c r="J783" s="55">
        <v>216</v>
      </c>
      <c r="K783" s="56">
        <v>0</v>
      </c>
      <c r="L783" s="55">
        <v>180</v>
      </c>
      <c r="M783" s="56">
        <v>0</v>
      </c>
      <c r="N783" s="53">
        <v>4</v>
      </c>
      <c r="O783" s="53">
        <v>4</v>
      </c>
      <c r="P783" s="54" t="str">
        <f t="shared" si="12"/>
        <v>44</v>
      </c>
      <c r="Q783" s="54"/>
      <c r="R783" s="53" t="s">
        <v>3850</v>
      </c>
    </row>
    <row r="784" spans="1:18" x14ac:dyDescent="0.25">
      <c r="A784" s="5" t="s">
        <v>303</v>
      </c>
      <c r="B784" s="5" t="s">
        <v>10962</v>
      </c>
      <c r="C784" s="5" t="s">
        <v>10963</v>
      </c>
      <c r="D784" s="55">
        <v>5.2736111111111112</v>
      </c>
      <c r="E784" s="55">
        <v>31.6416</v>
      </c>
      <c r="F784" s="56">
        <v>5.99</v>
      </c>
      <c r="G784" s="55">
        <v>26.36</v>
      </c>
      <c r="H784" s="57">
        <v>7</v>
      </c>
      <c r="I784" s="56">
        <v>0</v>
      </c>
      <c r="J784" s="55">
        <v>215.95</v>
      </c>
      <c r="K784" s="56">
        <v>0</v>
      </c>
      <c r="L784" s="55">
        <v>179.03</v>
      </c>
      <c r="M784" s="56">
        <v>0</v>
      </c>
      <c r="N784" s="53">
        <v>4</v>
      </c>
      <c r="O784" s="53">
        <v>4</v>
      </c>
      <c r="P784" s="54" t="str">
        <f t="shared" si="12"/>
        <v>44</v>
      </c>
      <c r="Q784" s="54"/>
      <c r="R784" s="53" t="s">
        <v>3850</v>
      </c>
    </row>
    <row r="785" spans="1:18" x14ac:dyDescent="0.25">
      <c r="A785" s="5" t="s">
        <v>303</v>
      </c>
      <c r="B785" s="5" t="s">
        <v>10415</v>
      </c>
      <c r="C785" s="5" t="s">
        <v>10416</v>
      </c>
      <c r="D785" s="55">
        <v>3.47</v>
      </c>
      <c r="E785" s="55">
        <v>27.333300000000001</v>
      </c>
      <c r="F785" s="56">
        <v>7.87</v>
      </c>
      <c r="G785" s="55">
        <v>23.86</v>
      </c>
      <c r="H785" s="57">
        <v>7</v>
      </c>
      <c r="I785" s="56">
        <v>0</v>
      </c>
      <c r="J785" s="55">
        <v>198</v>
      </c>
      <c r="K785" s="56">
        <v>0</v>
      </c>
      <c r="L785" s="55">
        <v>173.71</v>
      </c>
      <c r="M785" s="56">
        <v>0</v>
      </c>
      <c r="N785" s="53">
        <v>4</v>
      </c>
      <c r="O785" s="53">
        <v>4</v>
      </c>
      <c r="P785" s="54" t="str">
        <f t="shared" si="12"/>
        <v>44</v>
      </c>
      <c r="Q785" s="54"/>
      <c r="R785" s="53" t="s">
        <v>1650</v>
      </c>
    </row>
    <row r="786" spans="1:18" x14ac:dyDescent="0.25">
      <c r="A786" s="5" t="s">
        <v>303</v>
      </c>
      <c r="B786" s="5" t="s">
        <v>10965</v>
      </c>
      <c r="C786" s="5" t="s">
        <v>10966</v>
      </c>
      <c r="D786" s="55">
        <v>11.5</v>
      </c>
      <c r="E786" s="55">
        <v>69</v>
      </c>
      <c r="F786" s="56">
        <v>6</v>
      </c>
      <c r="G786" s="55">
        <v>57.5</v>
      </c>
      <c r="H786" s="57">
        <v>3</v>
      </c>
      <c r="I786" s="56">
        <v>0</v>
      </c>
      <c r="J786" s="55">
        <v>207</v>
      </c>
      <c r="K786" s="56">
        <v>0</v>
      </c>
      <c r="L786" s="55">
        <v>172.5</v>
      </c>
      <c r="M786" s="56">
        <v>0</v>
      </c>
      <c r="N786" s="53">
        <v>4</v>
      </c>
      <c r="O786" s="53">
        <v>4</v>
      </c>
      <c r="P786" s="54" t="str">
        <f t="shared" si="12"/>
        <v>44</v>
      </c>
      <c r="Q786" s="54"/>
      <c r="R786" s="53" t="s">
        <v>3850</v>
      </c>
    </row>
    <row r="787" spans="1:18" x14ac:dyDescent="0.25">
      <c r="A787" s="5" t="s">
        <v>303</v>
      </c>
      <c r="B787" s="5" t="s">
        <v>10419</v>
      </c>
      <c r="C787" s="5" t="s">
        <v>2498</v>
      </c>
      <c r="D787" s="55">
        <v>3.1999999999999997</v>
      </c>
      <c r="E787" s="55">
        <v>18.7454</v>
      </c>
      <c r="F787" s="56">
        <v>5.85</v>
      </c>
      <c r="G787" s="55">
        <v>15.54</v>
      </c>
      <c r="H787" s="57">
        <v>11</v>
      </c>
      <c r="I787" s="56">
        <v>0</v>
      </c>
      <c r="J787" s="55">
        <v>206.2</v>
      </c>
      <c r="K787" s="56">
        <v>0</v>
      </c>
      <c r="L787" s="55">
        <v>171</v>
      </c>
      <c r="M787" s="56">
        <v>0</v>
      </c>
      <c r="N787" s="53">
        <v>4</v>
      </c>
      <c r="O787" s="53">
        <v>4</v>
      </c>
      <c r="P787" s="54" t="str">
        <f t="shared" si="12"/>
        <v>44</v>
      </c>
      <c r="Q787" s="54"/>
      <c r="R787" s="53" t="s">
        <v>1650</v>
      </c>
    </row>
    <row r="788" spans="1:18" x14ac:dyDescent="0.25">
      <c r="A788" s="5" t="s">
        <v>303</v>
      </c>
      <c r="B788" s="5" t="s">
        <v>10967</v>
      </c>
      <c r="C788" s="5" t="s">
        <v>10968</v>
      </c>
      <c r="D788" s="55">
        <v>6.5</v>
      </c>
      <c r="E788" s="55">
        <v>39</v>
      </c>
      <c r="F788" s="56">
        <v>6</v>
      </c>
      <c r="G788" s="55">
        <v>32.5</v>
      </c>
      <c r="H788" s="57">
        <v>5</v>
      </c>
      <c r="I788" s="56">
        <v>0</v>
      </c>
      <c r="J788" s="55">
        <v>195</v>
      </c>
      <c r="K788" s="56">
        <v>0</v>
      </c>
      <c r="L788" s="55">
        <v>162.5</v>
      </c>
      <c r="M788" s="56">
        <v>0</v>
      </c>
      <c r="N788" s="53">
        <v>4</v>
      </c>
      <c r="O788" s="53">
        <v>4</v>
      </c>
      <c r="P788" s="54" t="str">
        <f t="shared" si="12"/>
        <v>44</v>
      </c>
      <c r="Q788" s="54"/>
      <c r="R788" s="53" t="s">
        <v>3850</v>
      </c>
    </row>
    <row r="789" spans="1:18" x14ac:dyDescent="0.25">
      <c r="A789" s="5" t="s">
        <v>303</v>
      </c>
      <c r="B789" s="5" t="s">
        <v>10969</v>
      </c>
      <c r="C789" s="5" t="s">
        <v>10970</v>
      </c>
      <c r="D789" s="55">
        <v>6.5</v>
      </c>
      <c r="E789" s="55">
        <v>39</v>
      </c>
      <c r="F789" s="56">
        <v>6</v>
      </c>
      <c r="G789" s="55">
        <v>32.5</v>
      </c>
      <c r="H789" s="57">
        <v>5</v>
      </c>
      <c r="I789" s="56">
        <v>0</v>
      </c>
      <c r="J789" s="55">
        <v>195</v>
      </c>
      <c r="K789" s="56">
        <v>0</v>
      </c>
      <c r="L789" s="55">
        <v>162.5</v>
      </c>
      <c r="M789" s="56">
        <v>0</v>
      </c>
      <c r="N789" s="53">
        <v>4</v>
      </c>
      <c r="O789" s="53">
        <v>4</v>
      </c>
      <c r="P789" s="54" t="str">
        <f t="shared" si="12"/>
        <v>44</v>
      </c>
      <c r="Q789" s="54"/>
      <c r="R789" s="53" t="s">
        <v>3850</v>
      </c>
    </row>
    <row r="790" spans="1:18" x14ac:dyDescent="0.25">
      <c r="A790" s="5" t="s">
        <v>303</v>
      </c>
      <c r="B790" s="5" t="s">
        <v>10971</v>
      </c>
      <c r="C790" s="5" t="s">
        <v>10972</v>
      </c>
      <c r="D790" s="55">
        <v>3.2333333333333329</v>
      </c>
      <c r="E790" s="55">
        <v>19.399999999999999</v>
      </c>
      <c r="F790" s="56">
        <v>6</v>
      </c>
      <c r="G790" s="55">
        <v>16.16</v>
      </c>
      <c r="H790" s="57">
        <v>10</v>
      </c>
      <c r="I790" s="56">
        <v>0</v>
      </c>
      <c r="J790" s="55">
        <v>194</v>
      </c>
      <c r="K790" s="56">
        <v>0</v>
      </c>
      <c r="L790" s="55">
        <v>161.66</v>
      </c>
      <c r="M790" s="56">
        <v>0</v>
      </c>
      <c r="N790" s="53">
        <v>4</v>
      </c>
      <c r="O790" s="53">
        <v>4</v>
      </c>
      <c r="P790" s="54" t="str">
        <f t="shared" si="12"/>
        <v>44</v>
      </c>
      <c r="Q790" s="54"/>
      <c r="R790" s="53" t="s">
        <v>3850</v>
      </c>
    </row>
    <row r="791" spans="1:18" x14ac:dyDescent="0.25">
      <c r="A791" s="5" t="s">
        <v>303</v>
      </c>
      <c r="B791" s="5" t="s">
        <v>10973</v>
      </c>
      <c r="C791" s="5" t="s">
        <v>10974</v>
      </c>
      <c r="D791" s="55">
        <v>2.6666666666666665</v>
      </c>
      <c r="E791" s="55">
        <v>16</v>
      </c>
      <c r="F791" s="56">
        <v>6</v>
      </c>
      <c r="G791" s="55">
        <v>13.33</v>
      </c>
      <c r="H791" s="57">
        <v>12</v>
      </c>
      <c r="I791" s="56">
        <v>0</v>
      </c>
      <c r="J791" s="55">
        <v>192</v>
      </c>
      <c r="K791" s="56">
        <v>0</v>
      </c>
      <c r="L791" s="55">
        <v>160</v>
      </c>
      <c r="M791" s="56">
        <v>0</v>
      </c>
      <c r="N791" s="53">
        <v>4</v>
      </c>
      <c r="O791" s="53">
        <v>4</v>
      </c>
      <c r="P791" s="54" t="str">
        <f t="shared" si="12"/>
        <v>44</v>
      </c>
      <c r="Q791" s="54"/>
      <c r="R791" s="53" t="s">
        <v>3850</v>
      </c>
    </row>
    <row r="792" spans="1:18" x14ac:dyDescent="0.25">
      <c r="A792" s="5" t="s">
        <v>303</v>
      </c>
      <c r="B792" s="5" t="s">
        <v>10975</v>
      </c>
      <c r="C792" s="5" t="s">
        <v>10976</v>
      </c>
      <c r="D792" s="55">
        <v>3.166666666666667</v>
      </c>
      <c r="E792" s="55">
        <v>19</v>
      </c>
      <c r="F792" s="56">
        <v>6</v>
      </c>
      <c r="G792" s="55">
        <v>15.83</v>
      </c>
      <c r="H792" s="57">
        <v>10</v>
      </c>
      <c r="I792" s="56">
        <v>0</v>
      </c>
      <c r="J792" s="55">
        <v>190</v>
      </c>
      <c r="K792" s="56">
        <v>0</v>
      </c>
      <c r="L792" s="55">
        <v>158.33000000000001</v>
      </c>
      <c r="M792" s="56">
        <v>0</v>
      </c>
      <c r="N792" s="53">
        <v>4</v>
      </c>
      <c r="O792" s="53">
        <v>4</v>
      </c>
      <c r="P792" s="54" t="str">
        <f t="shared" si="12"/>
        <v>44</v>
      </c>
      <c r="Q792" s="54"/>
      <c r="R792" s="53" t="s">
        <v>3850</v>
      </c>
    </row>
    <row r="793" spans="1:18" x14ac:dyDescent="0.25">
      <c r="A793" s="5" t="s">
        <v>303</v>
      </c>
      <c r="B793" s="5" t="s">
        <v>10977</v>
      </c>
      <c r="C793" s="5" t="s">
        <v>10978</v>
      </c>
      <c r="D793" s="55">
        <v>3.166666666666667</v>
      </c>
      <c r="E793" s="55">
        <v>19</v>
      </c>
      <c r="F793" s="56">
        <v>6</v>
      </c>
      <c r="G793" s="55">
        <v>15.83</v>
      </c>
      <c r="H793" s="57">
        <v>10</v>
      </c>
      <c r="I793" s="56">
        <v>0</v>
      </c>
      <c r="J793" s="55">
        <v>190</v>
      </c>
      <c r="K793" s="56">
        <v>0</v>
      </c>
      <c r="L793" s="55">
        <v>158.33000000000001</v>
      </c>
      <c r="M793" s="56">
        <v>0</v>
      </c>
      <c r="N793" s="53">
        <v>4</v>
      </c>
      <c r="O793" s="53">
        <v>4</v>
      </c>
      <c r="P793" s="54" t="str">
        <f t="shared" si="12"/>
        <v>44</v>
      </c>
      <c r="Q793" s="54"/>
      <c r="R793" s="53" t="s">
        <v>3850</v>
      </c>
    </row>
    <row r="794" spans="1:18" x14ac:dyDescent="0.25">
      <c r="A794" s="5" t="s">
        <v>303</v>
      </c>
      <c r="B794" s="5" t="s">
        <v>10424</v>
      </c>
      <c r="C794" s="5" t="s">
        <v>10425</v>
      </c>
      <c r="D794" s="55">
        <v>9.5</v>
      </c>
      <c r="E794" s="55">
        <v>49</v>
      </c>
      <c r="F794" s="56">
        <v>5.15</v>
      </c>
      <c r="G794" s="55">
        <v>39.5</v>
      </c>
      <c r="H794" s="57">
        <v>4</v>
      </c>
      <c r="I794" s="56">
        <v>0</v>
      </c>
      <c r="J794" s="55">
        <v>196</v>
      </c>
      <c r="K794" s="56">
        <v>0</v>
      </c>
      <c r="L794" s="55">
        <v>158</v>
      </c>
      <c r="M794" s="56">
        <v>0</v>
      </c>
      <c r="N794" s="53">
        <v>4</v>
      </c>
      <c r="O794" s="53">
        <v>4</v>
      </c>
      <c r="P794" s="54" t="str">
        <f t="shared" si="12"/>
        <v>44</v>
      </c>
      <c r="Q794" s="54"/>
      <c r="R794" s="53" t="s">
        <v>1650</v>
      </c>
    </row>
    <row r="795" spans="1:18" x14ac:dyDescent="0.25">
      <c r="A795" s="5" t="s">
        <v>303</v>
      </c>
      <c r="B795" s="5" t="s">
        <v>10981</v>
      </c>
      <c r="C795" s="5" t="s">
        <v>7484</v>
      </c>
      <c r="D795" s="55">
        <v>3.8333333333333335</v>
      </c>
      <c r="E795" s="55">
        <v>23</v>
      </c>
      <c r="F795" s="56">
        <v>6</v>
      </c>
      <c r="G795" s="55">
        <v>19.16</v>
      </c>
      <c r="H795" s="57">
        <v>9</v>
      </c>
      <c r="I795" s="56">
        <v>0</v>
      </c>
      <c r="J795" s="55">
        <v>192</v>
      </c>
      <c r="K795" s="56">
        <v>0</v>
      </c>
      <c r="L795" s="55">
        <v>157.5</v>
      </c>
      <c r="M795" s="56">
        <v>0</v>
      </c>
      <c r="N795" s="53">
        <v>4</v>
      </c>
      <c r="O795" s="53">
        <v>4</v>
      </c>
      <c r="P795" s="54" t="str">
        <f t="shared" si="12"/>
        <v>44</v>
      </c>
      <c r="Q795" s="54"/>
      <c r="R795" s="53" t="s">
        <v>3850</v>
      </c>
    </row>
    <row r="796" spans="1:18" x14ac:dyDescent="0.25">
      <c r="A796" s="5" t="s">
        <v>303</v>
      </c>
      <c r="B796" s="5" t="s">
        <v>10428</v>
      </c>
      <c r="C796" s="5" t="s">
        <v>10429</v>
      </c>
      <c r="D796" s="55">
        <v>3.02</v>
      </c>
      <c r="E796" s="55">
        <v>22.182500000000001</v>
      </c>
      <c r="F796" s="56">
        <v>7.34</v>
      </c>
      <c r="G796" s="55">
        <v>19.16</v>
      </c>
      <c r="H796" s="57">
        <v>8</v>
      </c>
      <c r="I796" s="56">
        <v>0</v>
      </c>
      <c r="J796" s="55">
        <v>177.46</v>
      </c>
      <c r="K796" s="56">
        <v>0</v>
      </c>
      <c r="L796" s="55">
        <v>153.30000000000001</v>
      </c>
      <c r="M796" s="56">
        <v>0</v>
      </c>
      <c r="N796" s="53">
        <v>4</v>
      </c>
      <c r="O796" s="53">
        <v>4</v>
      </c>
      <c r="P796" s="54" t="str">
        <f t="shared" si="12"/>
        <v>44</v>
      </c>
      <c r="Q796" s="54"/>
      <c r="R796" s="53" t="s">
        <v>1650</v>
      </c>
    </row>
    <row r="797" spans="1:18" x14ac:dyDescent="0.25">
      <c r="A797" s="5" t="s">
        <v>303</v>
      </c>
      <c r="B797" s="5" t="s">
        <v>10982</v>
      </c>
      <c r="C797" s="5" t="s">
        <v>10983</v>
      </c>
      <c r="D797" s="55">
        <v>6</v>
      </c>
      <c r="E797" s="55">
        <v>36</v>
      </c>
      <c r="F797" s="56">
        <v>6</v>
      </c>
      <c r="G797" s="55">
        <v>30</v>
      </c>
      <c r="H797" s="57">
        <v>5</v>
      </c>
      <c r="I797" s="56">
        <v>0</v>
      </c>
      <c r="J797" s="55">
        <v>180</v>
      </c>
      <c r="K797" s="56">
        <v>0</v>
      </c>
      <c r="L797" s="55">
        <v>150</v>
      </c>
      <c r="M797" s="56">
        <v>0</v>
      </c>
      <c r="N797" s="53">
        <v>4</v>
      </c>
      <c r="O797" s="53">
        <v>4</v>
      </c>
      <c r="P797" s="54" t="str">
        <f t="shared" si="12"/>
        <v>44</v>
      </c>
      <c r="Q797" s="54"/>
      <c r="R797" s="53" t="s">
        <v>3850</v>
      </c>
    </row>
    <row r="798" spans="1:18" x14ac:dyDescent="0.25">
      <c r="A798" s="5" t="s">
        <v>303</v>
      </c>
      <c r="B798" s="5" t="s">
        <v>10984</v>
      </c>
      <c r="C798" s="5" t="s">
        <v>10985</v>
      </c>
      <c r="D798" s="55">
        <v>3</v>
      </c>
      <c r="E798" s="55">
        <v>18</v>
      </c>
      <c r="F798" s="56">
        <v>6</v>
      </c>
      <c r="G798" s="55">
        <v>15</v>
      </c>
      <c r="H798" s="57">
        <v>10</v>
      </c>
      <c r="I798" s="56">
        <v>0</v>
      </c>
      <c r="J798" s="55">
        <v>180</v>
      </c>
      <c r="K798" s="56">
        <v>0</v>
      </c>
      <c r="L798" s="55">
        <v>150</v>
      </c>
      <c r="M798" s="56">
        <v>0</v>
      </c>
      <c r="N798" s="53">
        <v>4</v>
      </c>
      <c r="O798" s="53">
        <v>4</v>
      </c>
      <c r="P798" s="54" t="str">
        <f t="shared" si="12"/>
        <v>44</v>
      </c>
      <c r="Q798" s="54"/>
      <c r="R798" s="53" t="s">
        <v>3850</v>
      </c>
    </row>
    <row r="799" spans="1:18" x14ac:dyDescent="0.25">
      <c r="A799" s="5" t="s">
        <v>303</v>
      </c>
      <c r="B799" s="5" t="s">
        <v>10990</v>
      </c>
      <c r="C799" s="5" t="s">
        <v>10991</v>
      </c>
      <c r="D799" s="55">
        <v>4.083333333333333</v>
      </c>
      <c r="E799" s="55">
        <v>24.5</v>
      </c>
      <c r="F799" s="56">
        <v>6</v>
      </c>
      <c r="G799" s="55">
        <v>20.41</v>
      </c>
      <c r="H799" s="57">
        <v>7</v>
      </c>
      <c r="I799" s="56">
        <v>0</v>
      </c>
      <c r="J799" s="55">
        <v>177</v>
      </c>
      <c r="K799" s="56">
        <v>0</v>
      </c>
      <c r="L799" s="55">
        <v>148.41</v>
      </c>
      <c r="M799" s="56">
        <v>0</v>
      </c>
      <c r="N799" s="53">
        <v>4</v>
      </c>
      <c r="O799" s="53">
        <v>4</v>
      </c>
      <c r="P799" s="54" t="str">
        <f t="shared" si="12"/>
        <v>44</v>
      </c>
      <c r="Q799" s="54"/>
      <c r="R799" s="53" t="s">
        <v>3850</v>
      </c>
    </row>
    <row r="800" spans="1:18" x14ac:dyDescent="0.25">
      <c r="A800" s="5" t="s">
        <v>303</v>
      </c>
      <c r="B800" s="5" t="s">
        <v>10992</v>
      </c>
      <c r="C800" s="5" t="s">
        <v>9674</v>
      </c>
      <c r="D800" s="55">
        <v>2.8333333333333335</v>
      </c>
      <c r="E800" s="55">
        <v>17</v>
      </c>
      <c r="F800" s="56">
        <v>6</v>
      </c>
      <c r="G800" s="55">
        <v>14.16</v>
      </c>
      <c r="H800" s="57">
        <v>10</v>
      </c>
      <c r="I800" s="56">
        <v>0</v>
      </c>
      <c r="J800" s="55">
        <v>174</v>
      </c>
      <c r="K800" s="56">
        <v>0</v>
      </c>
      <c r="L800" s="55">
        <v>145.66</v>
      </c>
      <c r="M800" s="56">
        <v>0</v>
      </c>
      <c r="N800" s="53">
        <v>4</v>
      </c>
      <c r="O800" s="53">
        <v>4</v>
      </c>
      <c r="P800" s="54" t="str">
        <f t="shared" si="12"/>
        <v>44</v>
      </c>
      <c r="Q800" s="54"/>
      <c r="R800" s="53" t="s">
        <v>3850</v>
      </c>
    </row>
    <row r="801" spans="1:18" x14ac:dyDescent="0.25">
      <c r="A801" s="5" t="s">
        <v>303</v>
      </c>
      <c r="B801" s="5" t="s">
        <v>10993</v>
      </c>
      <c r="C801" s="5" t="s">
        <v>5636</v>
      </c>
      <c r="D801" s="55">
        <v>3.2083333333333339</v>
      </c>
      <c r="E801" s="55">
        <v>19.25</v>
      </c>
      <c r="F801" s="56">
        <v>6</v>
      </c>
      <c r="G801" s="55">
        <v>16.04</v>
      </c>
      <c r="H801" s="57">
        <v>9</v>
      </c>
      <c r="I801" s="56">
        <v>0</v>
      </c>
      <c r="J801" s="55">
        <v>173</v>
      </c>
      <c r="K801" s="56">
        <v>0</v>
      </c>
      <c r="L801" s="55">
        <v>144.12</v>
      </c>
      <c r="M801" s="56">
        <v>0</v>
      </c>
      <c r="N801" s="53">
        <v>4</v>
      </c>
      <c r="O801" s="53">
        <v>4</v>
      </c>
      <c r="P801" s="54" t="str">
        <f t="shared" si="12"/>
        <v>44</v>
      </c>
      <c r="Q801" s="54"/>
      <c r="R801" s="53" t="s">
        <v>3850</v>
      </c>
    </row>
    <row r="802" spans="1:18" x14ac:dyDescent="0.25">
      <c r="A802" s="5" t="s">
        <v>303</v>
      </c>
      <c r="B802" s="5" t="s">
        <v>10431</v>
      </c>
      <c r="C802" s="5" t="s">
        <v>10432</v>
      </c>
      <c r="D802" s="55">
        <v>9</v>
      </c>
      <c r="E802" s="55">
        <v>37.799999999999997</v>
      </c>
      <c r="F802" s="56">
        <v>4.2</v>
      </c>
      <c r="G802" s="55">
        <v>28.8</v>
      </c>
      <c r="H802" s="57">
        <v>5</v>
      </c>
      <c r="I802" s="56">
        <v>0</v>
      </c>
      <c r="J802" s="55">
        <v>189</v>
      </c>
      <c r="K802" s="56">
        <v>0</v>
      </c>
      <c r="L802" s="55">
        <v>144</v>
      </c>
      <c r="M802" s="56">
        <v>0</v>
      </c>
      <c r="N802" s="53">
        <v>4</v>
      </c>
      <c r="O802" s="53">
        <v>4</v>
      </c>
      <c r="P802" s="54" t="str">
        <f t="shared" si="12"/>
        <v>44</v>
      </c>
      <c r="Q802" s="54"/>
      <c r="R802" s="53" t="s">
        <v>1650</v>
      </c>
    </row>
    <row r="803" spans="1:18" x14ac:dyDescent="0.25">
      <c r="A803" s="5" t="s">
        <v>303</v>
      </c>
      <c r="B803" s="5" t="s">
        <v>10994</v>
      </c>
      <c r="C803" s="5" t="s">
        <v>10995</v>
      </c>
      <c r="D803" s="55">
        <v>3.1701851851851846</v>
      </c>
      <c r="E803" s="55">
        <v>19.021100000000001</v>
      </c>
      <c r="F803" s="56">
        <v>5.99</v>
      </c>
      <c r="G803" s="55">
        <v>15.85</v>
      </c>
      <c r="H803" s="57">
        <v>9</v>
      </c>
      <c r="I803" s="56">
        <v>0</v>
      </c>
      <c r="J803" s="55">
        <v>171.19</v>
      </c>
      <c r="K803" s="56">
        <v>0</v>
      </c>
      <c r="L803" s="55">
        <v>142.65</v>
      </c>
      <c r="M803" s="56">
        <v>0</v>
      </c>
      <c r="N803" s="53">
        <v>4</v>
      </c>
      <c r="O803" s="53">
        <v>4</v>
      </c>
      <c r="P803" s="54" t="str">
        <f t="shared" si="12"/>
        <v>44</v>
      </c>
      <c r="Q803" s="54"/>
      <c r="R803" s="53" t="s">
        <v>3850</v>
      </c>
    </row>
    <row r="804" spans="1:18" x14ac:dyDescent="0.25">
      <c r="A804" s="5" t="s">
        <v>303</v>
      </c>
      <c r="B804" s="5" t="s">
        <v>10433</v>
      </c>
      <c r="C804" s="5" t="s">
        <v>10434</v>
      </c>
      <c r="D804" s="55">
        <v>8.1</v>
      </c>
      <c r="E804" s="55">
        <v>55.333300000000001</v>
      </c>
      <c r="F804" s="56">
        <v>6.83</v>
      </c>
      <c r="G804" s="55">
        <v>47.23</v>
      </c>
      <c r="H804" s="57">
        <v>3</v>
      </c>
      <c r="I804" s="56">
        <v>0</v>
      </c>
      <c r="J804" s="55">
        <v>166</v>
      </c>
      <c r="K804" s="56">
        <v>0</v>
      </c>
      <c r="L804" s="55">
        <v>141.69999999999999</v>
      </c>
      <c r="M804" s="56">
        <v>0</v>
      </c>
      <c r="N804" s="53">
        <v>4</v>
      </c>
      <c r="O804" s="53">
        <v>4</v>
      </c>
      <c r="P804" s="54" t="str">
        <f t="shared" si="12"/>
        <v>44</v>
      </c>
      <c r="Q804" s="54"/>
      <c r="R804" s="53" t="s">
        <v>1650</v>
      </c>
    </row>
    <row r="805" spans="1:18" x14ac:dyDescent="0.25">
      <c r="A805" s="5" t="s">
        <v>303</v>
      </c>
      <c r="B805" s="5" t="s">
        <v>10996</v>
      </c>
      <c r="C805" s="5" t="s">
        <v>10997</v>
      </c>
      <c r="D805" s="55">
        <v>14.166666666666666</v>
      </c>
      <c r="E805" s="55">
        <v>85</v>
      </c>
      <c r="F805" s="56">
        <v>6</v>
      </c>
      <c r="G805" s="55">
        <v>70.83</v>
      </c>
      <c r="H805" s="57">
        <v>2</v>
      </c>
      <c r="I805" s="56">
        <v>0</v>
      </c>
      <c r="J805" s="55">
        <v>170</v>
      </c>
      <c r="K805" s="56">
        <v>0</v>
      </c>
      <c r="L805" s="55">
        <v>141.66</v>
      </c>
      <c r="M805" s="56">
        <v>0</v>
      </c>
      <c r="N805" s="53">
        <v>4</v>
      </c>
      <c r="O805" s="53">
        <v>4</v>
      </c>
      <c r="P805" s="54" t="str">
        <f t="shared" si="12"/>
        <v>44</v>
      </c>
      <c r="Q805" s="54"/>
      <c r="R805" s="53" t="s">
        <v>3850</v>
      </c>
    </row>
    <row r="806" spans="1:18" x14ac:dyDescent="0.25">
      <c r="A806" s="5" t="s">
        <v>303</v>
      </c>
      <c r="B806" s="5" t="s">
        <v>10435</v>
      </c>
      <c r="C806" s="5" t="s">
        <v>10436</v>
      </c>
      <c r="D806" s="55">
        <v>6.9800000000000013</v>
      </c>
      <c r="E806" s="55">
        <v>30.4316</v>
      </c>
      <c r="F806" s="56">
        <v>4.3499999999999996</v>
      </c>
      <c r="G806" s="55">
        <v>23.45</v>
      </c>
      <c r="H806" s="57">
        <v>6</v>
      </c>
      <c r="I806" s="56">
        <v>0</v>
      </c>
      <c r="J806" s="55">
        <v>182.59</v>
      </c>
      <c r="K806" s="56">
        <v>0</v>
      </c>
      <c r="L806" s="55">
        <v>140.71</v>
      </c>
      <c r="M806" s="56">
        <v>0</v>
      </c>
      <c r="N806" s="53">
        <v>4</v>
      </c>
      <c r="O806" s="53">
        <v>4</v>
      </c>
      <c r="P806" s="54" t="str">
        <f t="shared" si="12"/>
        <v>44</v>
      </c>
      <c r="Q806" s="54"/>
      <c r="R806" s="53" t="s">
        <v>1650</v>
      </c>
    </row>
    <row r="807" spans="1:18" x14ac:dyDescent="0.25">
      <c r="A807" s="5" t="s">
        <v>303</v>
      </c>
      <c r="B807" s="5" t="s">
        <v>10437</v>
      </c>
      <c r="C807" s="5" t="s">
        <v>10438</v>
      </c>
      <c r="D807" s="55">
        <v>2.0299999999999998</v>
      </c>
      <c r="E807" s="55">
        <v>17.554400000000001</v>
      </c>
      <c r="F807" s="56">
        <v>8.64</v>
      </c>
      <c r="G807" s="55">
        <v>15.52</v>
      </c>
      <c r="H807" s="57">
        <v>9</v>
      </c>
      <c r="I807" s="56">
        <v>0</v>
      </c>
      <c r="J807" s="55">
        <v>157.99</v>
      </c>
      <c r="K807" s="56">
        <v>0</v>
      </c>
      <c r="L807" s="55">
        <v>139.72</v>
      </c>
      <c r="M807" s="56">
        <v>0</v>
      </c>
      <c r="N807" s="53">
        <v>4</v>
      </c>
      <c r="O807" s="53">
        <v>4</v>
      </c>
      <c r="P807" s="54" t="str">
        <f t="shared" si="12"/>
        <v>44</v>
      </c>
      <c r="Q807" s="54"/>
      <c r="R807" s="53" t="s">
        <v>1650</v>
      </c>
    </row>
    <row r="808" spans="1:18" x14ac:dyDescent="0.25">
      <c r="A808" s="5" t="s">
        <v>303</v>
      </c>
      <c r="B808" s="5" t="s">
        <v>10998</v>
      </c>
      <c r="C808" s="5" t="s">
        <v>10999</v>
      </c>
      <c r="D808" s="55">
        <v>2.5090909090909093</v>
      </c>
      <c r="E808" s="55">
        <v>15.054500000000001</v>
      </c>
      <c r="F808" s="56">
        <v>5.99</v>
      </c>
      <c r="G808" s="55">
        <v>12.54</v>
      </c>
      <c r="H808" s="57">
        <v>11</v>
      </c>
      <c r="I808" s="56">
        <v>0</v>
      </c>
      <c r="J808" s="55">
        <v>165.6</v>
      </c>
      <c r="K808" s="56">
        <v>0</v>
      </c>
      <c r="L808" s="55">
        <v>138</v>
      </c>
      <c r="M808" s="56">
        <v>0</v>
      </c>
      <c r="N808" s="53">
        <v>4</v>
      </c>
      <c r="O808" s="53">
        <v>4</v>
      </c>
      <c r="P808" s="54" t="str">
        <f t="shared" si="12"/>
        <v>44</v>
      </c>
      <c r="Q808" s="54"/>
      <c r="R808" s="53" t="s">
        <v>3850</v>
      </c>
    </row>
    <row r="809" spans="1:18" x14ac:dyDescent="0.25">
      <c r="A809" s="5" t="s">
        <v>303</v>
      </c>
      <c r="B809" s="5" t="s">
        <v>11000</v>
      </c>
      <c r="C809" s="5" t="s">
        <v>11001</v>
      </c>
      <c r="D809" s="55">
        <v>5.5</v>
      </c>
      <c r="E809" s="55">
        <v>33</v>
      </c>
      <c r="F809" s="56">
        <v>6</v>
      </c>
      <c r="G809" s="55">
        <v>27.5</v>
      </c>
      <c r="H809" s="57">
        <v>5</v>
      </c>
      <c r="I809" s="56">
        <v>0</v>
      </c>
      <c r="J809" s="55">
        <v>165</v>
      </c>
      <c r="K809" s="56">
        <v>0</v>
      </c>
      <c r="L809" s="55">
        <v>137.5</v>
      </c>
      <c r="M809" s="56">
        <v>0</v>
      </c>
      <c r="N809" s="53">
        <v>4</v>
      </c>
      <c r="O809" s="53">
        <v>4</v>
      </c>
      <c r="P809" s="54" t="str">
        <f t="shared" si="12"/>
        <v>44</v>
      </c>
      <c r="Q809" s="54"/>
      <c r="R809" s="53" t="s">
        <v>3850</v>
      </c>
    </row>
    <row r="810" spans="1:18" x14ac:dyDescent="0.25">
      <c r="A810" s="5" t="s">
        <v>303</v>
      </c>
      <c r="B810" s="5" t="s">
        <v>11004</v>
      </c>
      <c r="C810" s="5" t="s">
        <v>11005</v>
      </c>
      <c r="D810" s="55">
        <v>3.395833333333333</v>
      </c>
      <c r="E810" s="55">
        <v>20.375</v>
      </c>
      <c r="F810" s="56">
        <v>6</v>
      </c>
      <c r="G810" s="55">
        <v>16.97</v>
      </c>
      <c r="H810" s="57">
        <v>8</v>
      </c>
      <c r="I810" s="56">
        <v>0</v>
      </c>
      <c r="J810" s="55">
        <v>163</v>
      </c>
      <c r="K810" s="56">
        <v>0</v>
      </c>
      <c r="L810" s="55">
        <v>135.83000000000001</v>
      </c>
      <c r="M810" s="56">
        <v>0</v>
      </c>
      <c r="N810" s="53">
        <v>4</v>
      </c>
      <c r="O810" s="53">
        <v>4</v>
      </c>
      <c r="P810" s="54" t="str">
        <f t="shared" si="12"/>
        <v>44</v>
      </c>
      <c r="Q810" s="54"/>
      <c r="R810" s="53" t="s">
        <v>3850</v>
      </c>
    </row>
    <row r="811" spans="1:18" x14ac:dyDescent="0.25">
      <c r="A811" s="5" t="s">
        <v>303</v>
      </c>
      <c r="B811" s="5" t="s">
        <v>11006</v>
      </c>
      <c r="C811" s="5" t="s">
        <v>11007</v>
      </c>
      <c r="D811" s="55">
        <v>3</v>
      </c>
      <c r="E811" s="55">
        <v>18</v>
      </c>
      <c r="F811" s="56">
        <v>6</v>
      </c>
      <c r="G811" s="55">
        <v>15</v>
      </c>
      <c r="H811" s="57">
        <v>9</v>
      </c>
      <c r="I811" s="56">
        <v>0</v>
      </c>
      <c r="J811" s="55">
        <v>162</v>
      </c>
      <c r="K811" s="56">
        <v>0</v>
      </c>
      <c r="L811" s="55">
        <v>135</v>
      </c>
      <c r="M811" s="56">
        <v>0</v>
      </c>
      <c r="N811" s="53">
        <v>4</v>
      </c>
      <c r="O811" s="53">
        <v>4</v>
      </c>
      <c r="P811" s="54" t="str">
        <f t="shared" si="12"/>
        <v>44</v>
      </c>
      <c r="Q811" s="54"/>
      <c r="R811" s="53" t="s">
        <v>3850</v>
      </c>
    </row>
    <row r="812" spans="1:18" x14ac:dyDescent="0.25">
      <c r="A812" s="5" t="s">
        <v>303</v>
      </c>
      <c r="B812" s="5" t="s">
        <v>10441</v>
      </c>
      <c r="C812" s="5" t="s">
        <v>10442</v>
      </c>
      <c r="D812" s="55">
        <v>3.11</v>
      </c>
      <c r="E812" s="55">
        <v>15.322699999999999</v>
      </c>
      <c r="F812" s="56">
        <v>4.92</v>
      </c>
      <c r="G812" s="55">
        <v>12.21</v>
      </c>
      <c r="H812" s="57">
        <v>11</v>
      </c>
      <c r="I812" s="56">
        <v>0</v>
      </c>
      <c r="J812" s="55">
        <v>168.55</v>
      </c>
      <c r="K812" s="56">
        <v>0</v>
      </c>
      <c r="L812" s="55">
        <v>134.34</v>
      </c>
      <c r="M812" s="56">
        <v>0</v>
      </c>
      <c r="N812" s="53">
        <v>4</v>
      </c>
      <c r="O812" s="53">
        <v>4</v>
      </c>
      <c r="P812" s="54" t="str">
        <f t="shared" si="12"/>
        <v>44</v>
      </c>
      <c r="Q812" s="54"/>
      <c r="R812" s="53" t="s">
        <v>1650</v>
      </c>
    </row>
    <row r="813" spans="1:18" x14ac:dyDescent="0.25">
      <c r="A813" s="5" t="s">
        <v>303</v>
      </c>
      <c r="B813" s="5" t="s">
        <v>11008</v>
      </c>
      <c r="C813" s="5" t="s">
        <v>11009</v>
      </c>
      <c r="D813" s="55">
        <v>3.8333333333333335</v>
      </c>
      <c r="E813" s="55">
        <v>23</v>
      </c>
      <c r="F813" s="56">
        <v>6</v>
      </c>
      <c r="G813" s="55">
        <v>19.16</v>
      </c>
      <c r="H813" s="57">
        <v>7</v>
      </c>
      <c r="I813" s="56">
        <v>0</v>
      </c>
      <c r="J813" s="55">
        <v>161</v>
      </c>
      <c r="K813" s="56">
        <v>0</v>
      </c>
      <c r="L813" s="55">
        <v>134.16</v>
      </c>
      <c r="M813" s="56">
        <v>0</v>
      </c>
      <c r="N813" s="53">
        <v>4</v>
      </c>
      <c r="O813" s="53">
        <v>4</v>
      </c>
      <c r="P813" s="54" t="str">
        <f t="shared" si="12"/>
        <v>44</v>
      </c>
      <c r="Q813" s="54"/>
      <c r="R813" s="53" t="s">
        <v>3850</v>
      </c>
    </row>
    <row r="814" spans="1:18" x14ac:dyDescent="0.25">
      <c r="A814" s="5" t="s">
        <v>303</v>
      </c>
      <c r="B814" s="5" t="s">
        <v>11010</v>
      </c>
      <c r="C814" s="5" t="s">
        <v>11011</v>
      </c>
      <c r="D814" s="55">
        <v>3.833333333333333</v>
      </c>
      <c r="E814" s="55">
        <v>23</v>
      </c>
      <c r="F814" s="56">
        <v>6</v>
      </c>
      <c r="G814" s="55">
        <v>19.16</v>
      </c>
      <c r="H814" s="57">
        <v>7</v>
      </c>
      <c r="I814" s="56">
        <v>0</v>
      </c>
      <c r="J814" s="55">
        <v>161</v>
      </c>
      <c r="K814" s="56">
        <v>0</v>
      </c>
      <c r="L814" s="55">
        <v>134.16</v>
      </c>
      <c r="M814" s="56">
        <v>0</v>
      </c>
      <c r="N814" s="53">
        <v>4</v>
      </c>
      <c r="O814" s="53">
        <v>4</v>
      </c>
      <c r="P814" s="54" t="str">
        <f t="shared" si="12"/>
        <v>44</v>
      </c>
      <c r="Q814" s="54"/>
      <c r="R814" s="53" t="s">
        <v>3850</v>
      </c>
    </row>
    <row r="815" spans="1:18" x14ac:dyDescent="0.25">
      <c r="A815" s="5" t="s">
        <v>303</v>
      </c>
      <c r="B815" s="5" t="s">
        <v>11012</v>
      </c>
      <c r="C815" s="5" t="s">
        <v>11013</v>
      </c>
      <c r="D815" s="55">
        <v>3.833333333333333</v>
      </c>
      <c r="E815" s="55">
        <v>23</v>
      </c>
      <c r="F815" s="56">
        <v>6</v>
      </c>
      <c r="G815" s="55">
        <v>19.16</v>
      </c>
      <c r="H815" s="57">
        <v>7</v>
      </c>
      <c r="I815" s="56">
        <v>0</v>
      </c>
      <c r="J815" s="55">
        <v>161</v>
      </c>
      <c r="K815" s="56">
        <v>0</v>
      </c>
      <c r="L815" s="55">
        <v>134.16</v>
      </c>
      <c r="M815" s="56">
        <v>0</v>
      </c>
      <c r="N815" s="53">
        <v>4</v>
      </c>
      <c r="O815" s="53">
        <v>4</v>
      </c>
      <c r="P815" s="54" t="str">
        <f t="shared" si="12"/>
        <v>44</v>
      </c>
      <c r="Q815" s="54"/>
      <c r="R815" s="53" t="s">
        <v>3850</v>
      </c>
    </row>
    <row r="816" spans="1:18" x14ac:dyDescent="0.25">
      <c r="A816" s="5" t="s">
        <v>303</v>
      </c>
      <c r="B816" s="5" t="s">
        <v>11014</v>
      </c>
      <c r="C816" s="5" t="s">
        <v>11015</v>
      </c>
      <c r="D816" s="55">
        <v>2.4166666666666665</v>
      </c>
      <c r="E816" s="55">
        <v>14.5</v>
      </c>
      <c r="F816" s="56">
        <v>6</v>
      </c>
      <c r="G816" s="55">
        <v>12.08</v>
      </c>
      <c r="H816" s="57">
        <v>11</v>
      </c>
      <c r="I816" s="56">
        <v>0</v>
      </c>
      <c r="J816" s="55">
        <v>159.5</v>
      </c>
      <c r="K816" s="56">
        <v>0</v>
      </c>
      <c r="L816" s="55">
        <v>132.91</v>
      </c>
      <c r="M816" s="56">
        <v>0</v>
      </c>
      <c r="N816" s="53">
        <v>4</v>
      </c>
      <c r="O816" s="53">
        <v>4</v>
      </c>
      <c r="P816" s="54" t="str">
        <f t="shared" si="12"/>
        <v>44</v>
      </c>
      <c r="Q816" s="54"/>
      <c r="R816" s="53" t="s">
        <v>3850</v>
      </c>
    </row>
    <row r="817" spans="1:18" x14ac:dyDescent="0.25">
      <c r="A817" s="5" t="s">
        <v>303</v>
      </c>
      <c r="B817" s="5" t="s">
        <v>11016</v>
      </c>
      <c r="C817" s="5" t="s">
        <v>11017</v>
      </c>
      <c r="D817" s="55">
        <v>3.7777777777777781</v>
      </c>
      <c r="E817" s="55">
        <v>22.666599999999999</v>
      </c>
      <c r="F817" s="56">
        <v>5.99</v>
      </c>
      <c r="G817" s="55">
        <v>18.88</v>
      </c>
      <c r="H817" s="57">
        <v>7</v>
      </c>
      <c r="I817" s="56">
        <v>0</v>
      </c>
      <c r="J817" s="55">
        <v>159</v>
      </c>
      <c r="K817" s="56">
        <v>0</v>
      </c>
      <c r="L817" s="55">
        <v>132.55000000000001</v>
      </c>
      <c r="M817" s="56">
        <v>0</v>
      </c>
      <c r="N817" s="53">
        <v>4</v>
      </c>
      <c r="O817" s="53">
        <v>4</v>
      </c>
      <c r="P817" s="54" t="str">
        <f t="shared" si="12"/>
        <v>44</v>
      </c>
      <c r="Q817" s="54"/>
      <c r="R817" s="53" t="s">
        <v>3850</v>
      </c>
    </row>
    <row r="818" spans="1:18" x14ac:dyDescent="0.25">
      <c r="A818" s="5" t="s">
        <v>303</v>
      </c>
      <c r="B818" s="5" t="s">
        <v>11018</v>
      </c>
      <c r="C818" s="5" t="s">
        <v>11019</v>
      </c>
      <c r="D818" s="55">
        <v>4.3441666666666672</v>
      </c>
      <c r="E818" s="55">
        <v>26.065000000000001</v>
      </c>
      <c r="F818" s="56">
        <v>6</v>
      </c>
      <c r="G818" s="55">
        <v>21.72</v>
      </c>
      <c r="H818" s="57">
        <v>6</v>
      </c>
      <c r="I818" s="56">
        <v>0</v>
      </c>
      <c r="J818" s="55">
        <v>156.38999999999999</v>
      </c>
      <c r="K818" s="56">
        <v>0</v>
      </c>
      <c r="L818" s="55">
        <v>130.32</v>
      </c>
      <c r="M818" s="56">
        <v>0</v>
      </c>
      <c r="N818" s="53">
        <v>4</v>
      </c>
      <c r="O818" s="53">
        <v>4</v>
      </c>
      <c r="P818" s="54" t="str">
        <f t="shared" si="12"/>
        <v>44</v>
      </c>
      <c r="Q818" s="54"/>
      <c r="R818" s="53" t="s">
        <v>3850</v>
      </c>
    </row>
    <row r="819" spans="1:18" x14ac:dyDescent="0.25">
      <c r="A819" s="5" t="s">
        <v>303</v>
      </c>
      <c r="B819" s="5" t="s">
        <v>11020</v>
      </c>
      <c r="C819" s="5" t="s">
        <v>11021</v>
      </c>
      <c r="D819" s="55">
        <v>3.2291666666666665</v>
      </c>
      <c r="E819" s="55">
        <v>19.375</v>
      </c>
      <c r="F819" s="56">
        <v>6</v>
      </c>
      <c r="G819" s="55">
        <v>16.14</v>
      </c>
      <c r="H819" s="57">
        <v>8</v>
      </c>
      <c r="I819" s="56">
        <v>0</v>
      </c>
      <c r="J819" s="55">
        <v>155</v>
      </c>
      <c r="K819" s="56">
        <v>0</v>
      </c>
      <c r="L819" s="55">
        <v>129.16</v>
      </c>
      <c r="M819" s="56">
        <v>0</v>
      </c>
      <c r="N819" s="53">
        <v>4</v>
      </c>
      <c r="O819" s="53">
        <v>4</v>
      </c>
      <c r="P819" s="54" t="str">
        <f t="shared" si="12"/>
        <v>44</v>
      </c>
      <c r="Q819" s="54"/>
      <c r="R819" s="53" t="s">
        <v>3850</v>
      </c>
    </row>
    <row r="820" spans="1:18" x14ac:dyDescent="0.25">
      <c r="A820" s="5" t="s">
        <v>303</v>
      </c>
      <c r="B820" s="5" t="s">
        <v>11022</v>
      </c>
      <c r="C820" s="5" t="s">
        <v>9017</v>
      </c>
      <c r="D820" s="55">
        <v>3.666666666666667</v>
      </c>
      <c r="E820" s="55">
        <v>22</v>
      </c>
      <c r="F820" s="56">
        <v>6</v>
      </c>
      <c r="G820" s="55">
        <v>18.329999999999998</v>
      </c>
      <c r="H820" s="57">
        <v>7</v>
      </c>
      <c r="I820" s="56">
        <v>0</v>
      </c>
      <c r="J820" s="55">
        <v>154</v>
      </c>
      <c r="K820" s="56">
        <v>0</v>
      </c>
      <c r="L820" s="55">
        <v>128.33000000000001</v>
      </c>
      <c r="M820" s="56">
        <v>0</v>
      </c>
      <c r="N820" s="53">
        <v>4</v>
      </c>
      <c r="O820" s="53">
        <v>4</v>
      </c>
      <c r="P820" s="54" t="str">
        <f t="shared" si="12"/>
        <v>44</v>
      </c>
      <c r="Q820" s="54"/>
      <c r="R820" s="53" t="s">
        <v>3850</v>
      </c>
    </row>
    <row r="821" spans="1:18" x14ac:dyDescent="0.25">
      <c r="A821" s="5" t="s">
        <v>303</v>
      </c>
      <c r="B821" s="5" t="s">
        <v>10447</v>
      </c>
      <c r="C821" s="5" t="s">
        <v>10448</v>
      </c>
      <c r="D821" s="55">
        <v>1.89</v>
      </c>
      <c r="E821" s="55">
        <v>12</v>
      </c>
      <c r="F821" s="56">
        <v>6.34</v>
      </c>
      <c r="G821" s="55">
        <v>10.11</v>
      </c>
      <c r="H821" s="57">
        <v>12</v>
      </c>
      <c r="I821" s="56">
        <v>0</v>
      </c>
      <c r="J821" s="55">
        <v>151</v>
      </c>
      <c r="K821" s="56">
        <v>0</v>
      </c>
      <c r="L821" s="55">
        <v>128.32</v>
      </c>
      <c r="M821" s="56">
        <v>0</v>
      </c>
      <c r="N821" s="53">
        <v>4</v>
      </c>
      <c r="O821" s="53">
        <v>4</v>
      </c>
      <c r="P821" s="54" t="str">
        <f t="shared" si="12"/>
        <v>44</v>
      </c>
      <c r="Q821" s="54"/>
      <c r="R821" s="53" t="s">
        <v>1650</v>
      </c>
    </row>
    <row r="822" spans="1:18" x14ac:dyDescent="0.25">
      <c r="A822" s="5" t="s">
        <v>303</v>
      </c>
      <c r="B822" s="5" t="s">
        <v>11023</v>
      </c>
      <c r="C822" s="5" t="s">
        <v>1466</v>
      </c>
      <c r="D822" s="55">
        <v>3.1666666666666665</v>
      </c>
      <c r="E822" s="55">
        <v>19</v>
      </c>
      <c r="F822" s="56">
        <v>6</v>
      </c>
      <c r="G822" s="55">
        <v>15.83</v>
      </c>
      <c r="H822" s="57">
        <v>8</v>
      </c>
      <c r="I822" s="56">
        <v>0</v>
      </c>
      <c r="J822" s="55">
        <v>152</v>
      </c>
      <c r="K822" s="56">
        <v>0</v>
      </c>
      <c r="L822" s="55">
        <v>126.66</v>
      </c>
      <c r="M822" s="56">
        <v>0</v>
      </c>
      <c r="N822" s="53">
        <v>4</v>
      </c>
      <c r="O822" s="53">
        <v>4</v>
      </c>
      <c r="P822" s="54" t="str">
        <f t="shared" si="12"/>
        <v>44</v>
      </c>
      <c r="Q822" s="54"/>
      <c r="R822" s="53" t="s">
        <v>3850</v>
      </c>
    </row>
    <row r="823" spans="1:18" x14ac:dyDescent="0.25">
      <c r="A823" s="5" t="s">
        <v>303</v>
      </c>
      <c r="B823" s="5" t="s">
        <v>11024</v>
      </c>
      <c r="C823" s="5" t="s">
        <v>11025</v>
      </c>
      <c r="D823" s="55">
        <v>6.333333333333333</v>
      </c>
      <c r="E823" s="55">
        <v>38</v>
      </c>
      <c r="F823" s="56">
        <v>6</v>
      </c>
      <c r="G823" s="55">
        <v>31.66</v>
      </c>
      <c r="H823" s="57">
        <v>4</v>
      </c>
      <c r="I823" s="56">
        <v>0</v>
      </c>
      <c r="J823" s="55">
        <v>152</v>
      </c>
      <c r="K823" s="56">
        <v>0</v>
      </c>
      <c r="L823" s="55">
        <v>126.66</v>
      </c>
      <c r="M823" s="56">
        <v>0</v>
      </c>
      <c r="N823" s="53">
        <v>4</v>
      </c>
      <c r="O823" s="53">
        <v>4</v>
      </c>
      <c r="P823" s="54" t="str">
        <f t="shared" si="12"/>
        <v>44</v>
      </c>
      <c r="Q823" s="54"/>
      <c r="R823" s="53" t="s">
        <v>3850</v>
      </c>
    </row>
    <row r="824" spans="1:18" x14ac:dyDescent="0.25">
      <c r="A824" s="5" t="s">
        <v>303</v>
      </c>
      <c r="B824" s="5" t="s">
        <v>10453</v>
      </c>
      <c r="C824" s="5" t="s">
        <v>2714</v>
      </c>
      <c r="D824" s="55">
        <v>6.1700000000000008</v>
      </c>
      <c r="E824" s="55">
        <v>27.1633</v>
      </c>
      <c r="F824" s="56">
        <v>4.4000000000000004</v>
      </c>
      <c r="G824" s="55">
        <v>20.99</v>
      </c>
      <c r="H824" s="57">
        <v>6</v>
      </c>
      <c r="I824" s="56">
        <v>0</v>
      </c>
      <c r="J824" s="55">
        <v>162.97999999999999</v>
      </c>
      <c r="K824" s="56">
        <v>0</v>
      </c>
      <c r="L824" s="55">
        <v>125.96</v>
      </c>
      <c r="M824" s="56">
        <v>0</v>
      </c>
      <c r="N824" s="53">
        <v>4</v>
      </c>
      <c r="O824" s="53">
        <v>4</v>
      </c>
      <c r="P824" s="54" t="str">
        <f t="shared" si="12"/>
        <v>44</v>
      </c>
      <c r="Q824" s="54"/>
      <c r="R824" s="53" t="s">
        <v>1650</v>
      </c>
    </row>
    <row r="825" spans="1:18" x14ac:dyDescent="0.25">
      <c r="A825" s="5" t="s">
        <v>303</v>
      </c>
      <c r="B825" s="5" t="s">
        <v>11026</v>
      </c>
      <c r="C825" s="5" t="s">
        <v>11027</v>
      </c>
      <c r="D825" s="55">
        <v>4.166666666666667</v>
      </c>
      <c r="E825" s="55">
        <v>25</v>
      </c>
      <c r="F825" s="56">
        <v>6</v>
      </c>
      <c r="G825" s="55">
        <v>20.83</v>
      </c>
      <c r="H825" s="57">
        <v>6</v>
      </c>
      <c r="I825" s="56">
        <v>0</v>
      </c>
      <c r="J825" s="55">
        <v>150</v>
      </c>
      <c r="K825" s="56">
        <v>0</v>
      </c>
      <c r="L825" s="55">
        <v>125</v>
      </c>
      <c r="M825" s="56">
        <v>0</v>
      </c>
      <c r="N825" s="53">
        <v>4</v>
      </c>
      <c r="O825" s="53">
        <v>4</v>
      </c>
      <c r="P825" s="54" t="str">
        <f t="shared" si="12"/>
        <v>44</v>
      </c>
      <c r="Q825" s="54"/>
      <c r="R825" s="53" t="s">
        <v>3850</v>
      </c>
    </row>
    <row r="826" spans="1:18" x14ac:dyDescent="0.25">
      <c r="A826" s="5" t="s">
        <v>303</v>
      </c>
      <c r="B826" s="5" t="s">
        <v>11028</v>
      </c>
      <c r="C826" s="5" t="s">
        <v>11029</v>
      </c>
      <c r="D826" s="55">
        <v>4.166666666666667</v>
      </c>
      <c r="E826" s="55">
        <v>25</v>
      </c>
      <c r="F826" s="56">
        <v>6</v>
      </c>
      <c r="G826" s="55">
        <v>20.83</v>
      </c>
      <c r="H826" s="57">
        <v>6</v>
      </c>
      <c r="I826" s="56">
        <v>0</v>
      </c>
      <c r="J826" s="55">
        <v>150</v>
      </c>
      <c r="K826" s="56">
        <v>0</v>
      </c>
      <c r="L826" s="55">
        <v>125</v>
      </c>
      <c r="M826" s="56">
        <v>0</v>
      </c>
      <c r="N826" s="53">
        <v>4</v>
      </c>
      <c r="O826" s="53">
        <v>4</v>
      </c>
      <c r="P826" s="54" t="str">
        <f t="shared" si="12"/>
        <v>44</v>
      </c>
      <c r="Q826" s="54"/>
      <c r="R826" s="53" t="s">
        <v>3850</v>
      </c>
    </row>
    <row r="827" spans="1:18" x14ac:dyDescent="0.25">
      <c r="A827" s="5" t="s">
        <v>303</v>
      </c>
      <c r="B827" s="5" t="s">
        <v>10454</v>
      </c>
      <c r="C827" s="5" t="s">
        <v>10455</v>
      </c>
      <c r="D827" s="55">
        <v>5.09</v>
      </c>
      <c r="E827" s="55">
        <v>30</v>
      </c>
      <c r="F827" s="56">
        <v>5.89</v>
      </c>
      <c r="G827" s="55">
        <v>24.91</v>
      </c>
      <c r="H827" s="57">
        <v>5</v>
      </c>
      <c r="I827" s="56">
        <v>0</v>
      </c>
      <c r="J827" s="55">
        <v>150</v>
      </c>
      <c r="K827" s="56">
        <v>0</v>
      </c>
      <c r="L827" s="55">
        <v>124.55</v>
      </c>
      <c r="M827" s="56">
        <v>0</v>
      </c>
      <c r="N827" s="53">
        <v>4</v>
      </c>
      <c r="O827" s="53">
        <v>4</v>
      </c>
      <c r="P827" s="54" t="str">
        <f t="shared" si="12"/>
        <v>44</v>
      </c>
      <c r="Q827" s="54"/>
      <c r="R827" s="53" t="s">
        <v>1650</v>
      </c>
    </row>
    <row r="828" spans="1:18" x14ac:dyDescent="0.25">
      <c r="A828" s="5" t="s">
        <v>303</v>
      </c>
      <c r="B828" s="5" t="s">
        <v>11030</v>
      </c>
      <c r="C828" s="5" t="s">
        <v>11031</v>
      </c>
      <c r="D828" s="55">
        <v>4.1111111111111116</v>
      </c>
      <c r="E828" s="55">
        <v>24.666599999999999</v>
      </c>
      <c r="F828" s="56">
        <v>5.99</v>
      </c>
      <c r="G828" s="55">
        <v>20.55</v>
      </c>
      <c r="H828" s="57">
        <v>6</v>
      </c>
      <c r="I828" s="56">
        <v>0</v>
      </c>
      <c r="J828" s="55">
        <v>148</v>
      </c>
      <c r="K828" s="56">
        <v>0</v>
      </c>
      <c r="L828" s="55">
        <v>123.33</v>
      </c>
      <c r="M828" s="56">
        <v>0</v>
      </c>
      <c r="N828" s="53">
        <v>4</v>
      </c>
      <c r="O828" s="53">
        <v>4</v>
      </c>
      <c r="P828" s="54" t="str">
        <f t="shared" si="12"/>
        <v>44</v>
      </c>
      <c r="Q828" s="54"/>
      <c r="R828" s="53" t="s">
        <v>3850</v>
      </c>
    </row>
    <row r="829" spans="1:18" x14ac:dyDescent="0.25">
      <c r="A829" s="5" t="s">
        <v>303</v>
      </c>
      <c r="B829" s="5" t="s">
        <v>11032</v>
      </c>
      <c r="C829" s="5" t="s">
        <v>11033</v>
      </c>
      <c r="D829" s="55">
        <v>3.5000000000000004</v>
      </c>
      <c r="E829" s="55">
        <v>21</v>
      </c>
      <c r="F829" s="56">
        <v>6</v>
      </c>
      <c r="G829" s="55">
        <v>17.5</v>
      </c>
      <c r="H829" s="57">
        <v>7</v>
      </c>
      <c r="I829" s="56">
        <v>0</v>
      </c>
      <c r="J829" s="55">
        <v>147</v>
      </c>
      <c r="K829" s="56">
        <v>0</v>
      </c>
      <c r="L829" s="55">
        <v>122.5</v>
      </c>
      <c r="M829" s="56">
        <v>0</v>
      </c>
      <c r="N829" s="53">
        <v>4</v>
      </c>
      <c r="O829" s="53">
        <v>4</v>
      </c>
      <c r="P829" s="54" t="str">
        <f t="shared" si="12"/>
        <v>44</v>
      </c>
      <c r="Q829" s="54"/>
      <c r="R829" s="53" t="s">
        <v>3850</v>
      </c>
    </row>
    <row r="830" spans="1:18" x14ac:dyDescent="0.25">
      <c r="A830" s="5" t="s">
        <v>303</v>
      </c>
      <c r="B830" s="5" t="s">
        <v>11034</v>
      </c>
      <c r="C830" s="5" t="s">
        <v>11035</v>
      </c>
      <c r="D830" s="55">
        <v>7.25</v>
      </c>
      <c r="E830" s="55">
        <v>43.5</v>
      </c>
      <c r="F830" s="56">
        <v>6</v>
      </c>
      <c r="G830" s="55">
        <v>36.25</v>
      </c>
      <c r="H830" s="57">
        <v>3</v>
      </c>
      <c r="I830" s="56">
        <v>0</v>
      </c>
      <c r="J830" s="55">
        <v>144</v>
      </c>
      <c r="K830" s="56">
        <v>0</v>
      </c>
      <c r="L830" s="55">
        <v>122.25</v>
      </c>
      <c r="M830" s="56">
        <v>0</v>
      </c>
      <c r="N830" s="53">
        <v>4</v>
      </c>
      <c r="O830" s="53">
        <v>4</v>
      </c>
      <c r="P830" s="54" t="str">
        <f t="shared" si="12"/>
        <v>44</v>
      </c>
      <c r="Q830" s="54"/>
      <c r="R830" s="53" t="s">
        <v>3850</v>
      </c>
    </row>
    <row r="831" spans="1:18" x14ac:dyDescent="0.25">
      <c r="A831" s="5" t="s">
        <v>303</v>
      </c>
      <c r="B831" s="5" t="s">
        <v>10460</v>
      </c>
      <c r="C831" s="5" t="s">
        <v>10461</v>
      </c>
      <c r="D831" s="55">
        <v>4.0099999999999989</v>
      </c>
      <c r="E831" s="55">
        <v>21.285699999999999</v>
      </c>
      <c r="F831" s="56">
        <v>5.3</v>
      </c>
      <c r="G831" s="55">
        <v>17.27</v>
      </c>
      <c r="H831" s="57">
        <v>7</v>
      </c>
      <c r="I831" s="56">
        <v>0</v>
      </c>
      <c r="J831" s="55">
        <v>149</v>
      </c>
      <c r="K831" s="56">
        <v>0</v>
      </c>
      <c r="L831" s="55">
        <v>120.93</v>
      </c>
      <c r="M831" s="56">
        <v>0</v>
      </c>
      <c r="N831" s="53">
        <v>4</v>
      </c>
      <c r="O831" s="53">
        <v>4</v>
      </c>
      <c r="P831" s="54" t="str">
        <f t="shared" si="12"/>
        <v>44</v>
      </c>
      <c r="Q831" s="54"/>
      <c r="R831" s="53" t="s">
        <v>1650</v>
      </c>
    </row>
    <row r="832" spans="1:18" x14ac:dyDescent="0.25">
      <c r="A832" s="5" t="s">
        <v>303</v>
      </c>
      <c r="B832" s="5" t="s">
        <v>11036</v>
      </c>
      <c r="C832" s="5" t="s">
        <v>11037</v>
      </c>
      <c r="D832" s="55">
        <v>2.6666666666666665</v>
      </c>
      <c r="E832" s="55">
        <v>16</v>
      </c>
      <c r="F832" s="56">
        <v>6</v>
      </c>
      <c r="G832" s="55">
        <v>13.33</v>
      </c>
      <c r="H832" s="57">
        <v>9</v>
      </c>
      <c r="I832" s="56">
        <v>0</v>
      </c>
      <c r="J832" s="55">
        <v>144</v>
      </c>
      <c r="K832" s="56">
        <v>0</v>
      </c>
      <c r="L832" s="55">
        <v>120</v>
      </c>
      <c r="M832" s="56">
        <v>0</v>
      </c>
      <c r="N832" s="53">
        <v>4</v>
      </c>
      <c r="O832" s="53">
        <v>4</v>
      </c>
      <c r="P832" s="54" t="str">
        <f t="shared" si="12"/>
        <v>44</v>
      </c>
      <c r="Q832" s="54"/>
      <c r="R832" s="53" t="s">
        <v>3850</v>
      </c>
    </row>
    <row r="833" spans="1:18" x14ac:dyDescent="0.25">
      <c r="A833" s="5" t="s">
        <v>303</v>
      </c>
      <c r="B833" s="5" t="s">
        <v>11038</v>
      </c>
      <c r="C833" s="5" t="s">
        <v>11039</v>
      </c>
      <c r="D833" s="55">
        <v>4</v>
      </c>
      <c r="E833" s="55">
        <v>24</v>
      </c>
      <c r="F833" s="56">
        <v>6</v>
      </c>
      <c r="G833" s="55">
        <v>20</v>
      </c>
      <c r="H833" s="57">
        <v>6</v>
      </c>
      <c r="I833" s="56">
        <v>0</v>
      </c>
      <c r="J833" s="55">
        <v>144</v>
      </c>
      <c r="K833" s="56">
        <v>0</v>
      </c>
      <c r="L833" s="55">
        <v>120</v>
      </c>
      <c r="M833" s="56">
        <v>0</v>
      </c>
      <c r="N833" s="53">
        <v>4</v>
      </c>
      <c r="O833" s="53">
        <v>4</v>
      </c>
      <c r="P833" s="54" t="str">
        <f t="shared" si="12"/>
        <v>44</v>
      </c>
      <c r="Q833" s="54"/>
      <c r="R833" s="53" t="s">
        <v>3850</v>
      </c>
    </row>
    <row r="834" spans="1:18" x14ac:dyDescent="0.25">
      <c r="A834" s="5" t="s">
        <v>303</v>
      </c>
      <c r="B834" s="5" t="s">
        <v>10462</v>
      </c>
      <c r="C834" s="5" t="s">
        <v>10463</v>
      </c>
      <c r="D834" s="55">
        <v>2.16</v>
      </c>
      <c r="E834" s="55">
        <v>14.003</v>
      </c>
      <c r="F834" s="56">
        <v>6.48</v>
      </c>
      <c r="G834" s="55">
        <v>11.84</v>
      </c>
      <c r="H834" s="57">
        <v>10</v>
      </c>
      <c r="I834" s="56">
        <v>0</v>
      </c>
      <c r="J834" s="55">
        <v>140.03</v>
      </c>
      <c r="K834" s="56">
        <v>0</v>
      </c>
      <c r="L834" s="55">
        <v>118.43</v>
      </c>
      <c r="M834" s="56">
        <v>0</v>
      </c>
      <c r="N834" s="53">
        <v>4</v>
      </c>
      <c r="O834" s="53">
        <v>4</v>
      </c>
      <c r="P834" s="54" t="str">
        <f t="shared" si="12"/>
        <v>44</v>
      </c>
      <c r="Q834" s="54"/>
      <c r="R834" s="53" t="s">
        <v>1650</v>
      </c>
    </row>
    <row r="835" spans="1:18" x14ac:dyDescent="0.25">
      <c r="A835" s="5" t="s">
        <v>303</v>
      </c>
      <c r="B835" s="5" t="s">
        <v>11040</v>
      </c>
      <c r="C835" s="5" t="s">
        <v>11041</v>
      </c>
      <c r="D835" s="55">
        <v>3.9166666666666661</v>
      </c>
      <c r="E835" s="55">
        <v>23.5</v>
      </c>
      <c r="F835" s="56">
        <v>6</v>
      </c>
      <c r="G835" s="55">
        <v>19.579999999999998</v>
      </c>
      <c r="H835" s="57">
        <v>6</v>
      </c>
      <c r="I835" s="56">
        <v>0</v>
      </c>
      <c r="J835" s="55">
        <v>141</v>
      </c>
      <c r="K835" s="56">
        <v>0</v>
      </c>
      <c r="L835" s="55">
        <v>117.5</v>
      </c>
      <c r="M835" s="56">
        <v>0</v>
      </c>
      <c r="N835" s="53">
        <v>4</v>
      </c>
      <c r="O835" s="53">
        <v>4</v>
      </c>
      <c r="P835" s="54" t="str">
        <f t="shared" si="12"/>
        <v>44</v>
      </c>
      <c r="Q835" s="54"/>
      <c r="R835" s="53" t="s">
        <v>3850</v>
      </c>
    </row>
    <row r="836" spans="1:18" x14ac:dyDescent="0.25">
      <c r="A836" s="5" t="s">
        <v>303</v>
      </c>
      <c r="B836" s="5" t="s">
        <v>11042</v>
      </c>
      <c r="C836" s="5" t="s">
        <v>11043</v>
      </c>
      <c r="D836" s="55">
        <v>3.333333333333333</v>
      </c>
      <c r="E836" s="55">
        <v>20</v>
      </c>
      <c r="F836" s="56">
        <v>6</v>
      </c>
      <c r="G836" s="55">
        <v>16.66</v>
      </c>
      <c r="H836" s="57">
        <v>7</v>
      </c>
      <c r="I836" s="56">
        <v>0</v>
      </c>
      <c r="J836" s="55">
        <v>140</v>
      </c>
      <c r="K836" s="56">
        <v>0</v>
      </c>
      <c r="L836" s="55">
        <v>116.66</v>
      </c>
      <c r="M836" s="56">
        <v>0</v>
      </c>
      <c r="N836" s="53">
        <v>4</v>
      </c>
      <c r="O836" s="53">
        <v>4</v>
      </c>
      <c r="P836" s="54" t="str">
        <f t="shared" si="12"/>
        <v>44</v>
      </c>
      <c r="Q836" s="54"/>
      <c r="R836" s="53" t="s">
        <v>3850</v>
      </c>
    </row>
    <row r="837" spans="1:18" x14ac:dyDescent="0.25">
      <c r="A837" s="5" t="s">
        <v>303</v>
      </c>
      <c r="B837" s="5" t="s">
        <v>11044</v>
      </c>
      <c r="C837" s="5" t="s">
        <v>11045</v>
      </c>
      <c r="D837" s="55">
        <v>3.333333333333333</v>
      </c>
      <c r="E837" s="55">
        <v>20</v>
      </c>
      <c r="F837" s="56">
        <v>6</v>
      </c>
      <c r="G837" s="55">
        <v>16.66</v>
      </c>
      <c r="H837" s="57">
        <v>7</v>
      </c>
      <c r="I837" s="56">
        <v>0</v>
      </c>
      <c r="J837" s="55">
        <v>140</v>
      </c>
      <c r="K837" s="56">
        <v>0</v>
      </c>
      <c r="L837" s="55">
        <v>116.66</v>
      </c>
      <c r="M837" s="56">
        <v>0</v>
      </c>
      <c r="N837" s="53">
        <v>4</v>
      </c>
      <c r="O837" s="53">
        <v>4</v>
      </c>
      <c r="P837" s="54" t="str">
        <f t="shared" si="12"/>
        <v>44</v>
      </c>
      <c r="Q837" s="54"/>
      <c r="R837" s="53" t="s">
        <v>3850</v>
      </c>
    </row>
    <row r="838" spans="1:18" x14ac:dyDescent="0.25">
      <c r="A838" s="5" t="s">
        <v>303</v>
      </c>
      <c r="B838" s="5" t="s">
        <v>11046</v>
      </c>
      <c r="C838" s="5" t="s">
        <v>11047</v>
      </c>
      <c r="D838" s="55">
        <v>11.5</v>
      </c>
      <c r="E838" s="55">
        <v>69</v>
      </c>
      <c r="F838" s="56">
        <v>6</v>
      </c>
      <c r="G838" s="55">
        <v>57.5</v>
      </c>
      <c r="H838" s="57">
        <v>2</v>
      </c>
      <c r="I838" s="56">
        <v>0</v>
      </c>
      <c r="J838" s="55">
        <v>138</v>
      </c>
      <c r="K838" s="56">
        <v>0</v>
      </c>
      <c r="L838" s="55">
        <v>115</v>
      </c>
      <c r="M838" s="56">
        <v>0</v>
      </c>
      <c r="N838" s="53">
        <v>4</v>
      </c>
      <c r="O838" s="53">
        <v>4</v>
      </c>
      <c r="P838" s="54" t="str">
        <f t="shared" si="12"/>
        <v>44</v>
      </c>
      <c r="Q838" s="54"/>
      <c r="R838" s="53" t="s">
        <v>3850</v>
      </c>
    </row>
    <row r="839" spans="1:18" x14ac:dyDescent="0.25">
      <c r="A839" s="5" t="s">
        <v>303</v>
      </c>
      <c r="B839" s="5" t="s">
        <v>11048</v>
      </c>
      <c r="C839" s="5" t="s">
        <v>11049</v>
      </c>
      <c r="D839" s="55">
        <v>3.8333333333333335</v>
      </c>
      <c r="E839" s="55">
        <v>23</v>
      </c>
      <c r="F839" s="56">
        <v>6</v>
      </c>
      <c r="G839" s="55">
        <v>19.16</v>
      </c>
      <c r="H839" s="57">
        <v>6</v>
      </c>
      <c r="I839" s="56">
        <v>0</v>
      </c>
      <c r="J839" s="55">
        <v>138</v>
      </c>
      <c r="K839" s="56">
        <v>0</v>
      </c>
      <c r="L839" s="55">
        <v>115</v>
      </c>
      <c r="M839" s="56">
        <v>0</v>
      </c>
      <c r="N839" s="53">
        <v>4</v>
      </c>
      <c r="O839" s="53">
        <v>4</v>
      </c>
      <c r="P839" s="54" t="str">
        <f t="shared" ref="P839:P902" si="13">N839&amp;O839</f>
        <v>44</v>
      </c>
      <c r="Q839" s="54"/>
      <c r="R839" s="53" t="s">
        <v>3850</v>
      </c>
    </row>
    <row r="840" spans="1:18" x14ac:dyDescent="0.25">
      <c r="A840" s="5" t="s">
        <v>303</v>
      </c>
      <c r="B840" s="5" t="s">
        <v>11050</v>
      </c>
      <c r="C840" s="5" t="s">
        <v>9221</v>
      </c>
      <c r="D840" s="55">
        <v>2.9305555555555558</v>
      </c>
      <c r="E840" s="55">
        <v>17.583300000000001</v>
      </c>
      <c r="F840" s="56">
        <v>5.99</v>
      </c>
      <c r="G840" s="55">
        <v>14.65</v>
      </c>
      <c r="H840" s="57">
        <v>9</v>
      </c>
      <c r="I840" s="56">
        <v>0</v>
      </c>
      <c r="J840" s="55">
        <v>140</v>
      </c>
      <c r="K840" s="56">
        <v>0</v>
      </c>
      <c r="L840" s="55">
        <v>113.62</v>
      </c>
      <c r="M840" s="56">
        <v>0</v>
      </c>
      <c r="N840" s="53">
        <v>4</v>
      </c>
      <c r="O840" s="53">
        <v>4</v>
      </c>
      <c r="P840" s="54" t="str">
        <f t="shared" si="13"/>
        <v>44</v>
      </c>
      <c r="Q840" s="54"/>
      <c r="R840" s="53" t="s">
        <v>3850</v>
      </c>
    </row>
    <row r="841" spans="1:18" x14ac:dyDescent="0.25">
      <c r="A841" s="5" t="s">
        <v>303</v>
      </c>
      <c r="B841" s="5" t="s">
        <v>11051</v>
      </c>
      <c r="C841" s="5" t="s">
        <v>11052</v>
      </c>
      <c r="D841" s="55">
        <v>2.833333333333333</v>
      </c>
      <c r="E841" s="55">
        <v>17</v>
      </c>
      <c r="F841" s="56">
        <v>6</v>
      </c>
      <c r="G841" s="55">
        <v>14.16</v>
      </c>
      <c r="H841" s="57">
        <v>8</v>
      </c>
      <c r="I841" s="56">
        <v>0</v>
      </c>
      <c r="J841" s="55">
        <v>136</v>
      </c>
      <c r="K841" s="56">
        <v>0</v>
      </c>
      <c r="L841" s="55">
        <v>113.33</v>
      </c>
      <c r="M841" s="56">
        <v>0</v>
      </c>
      <c r="N841" s="53">
        <v>4</v>
      </c>
      <c r="O841" s="53">
        <v>4</v>
      </c>
      <c r="P841" s="54" t="str">
        <f t="shared" si="13"/>
        <v>44</v>
      </c>
      <c r="Q841" s="54"/>
      <c r="R841" s="53" t="s">
        <v>3850</v>
      </c>
    </row>
    <row r="842" spans="1:18" x14ac:dyDescent="0.25">
      <c r="A842" s="5" t="s">
        <v>303</v>
      </c>
      <c r="B842" s="5" t="s">
        <v>11053</v>
      </c>
      <c r="C842" s="5" t="s">
        <v>10884</v>
      </c>
      <c r="D842" s="55">
        <v>4.5</v>
      </c>
      <c r="E842" s="55">
        <v>27</v>
      </c>
      <c r="F842" s="56">
        <v>6</v>
      </c>
      <c r="G842" s="55">
        <v>22.5</v>
      </c>
      <c r="H842" s="57">
        <v>5</v>
      </c>
      <c r="I842" s="56">
        <v>0</v>
      </c>
      <c r="J842" s="55">
        <v>135</v>
      </c>
      <c r="K842" s="56">
        <v>0</v>
      </c>
      <c r="L842" s="55">
        <v>112.5</v>
      </c>
      <c r="M842" s="56">
        <v>0</v>
      </c>
      <c r="N842" s="53">
        <v>4</v>
      </c>
      <c r="O842" s="53">
        <v>4</v>
      </c>
      <c r="P842" s="54" t="str">
        <f t="shared" si="13"/>
        <v>44</v>
      </c>
      <c r="Q842" s="54"/>
      <c r="R842" s="53" t="s">
        <v>3850</v>
      </c>
    </row>
    <row r="843" spans="1:18" x14ac:dyDescent="0.25">
      <c r="A843" s="5" t="s">
        <v>303</v>
      </c>
      <c r="B843" s="5" t="s">
        <v>11054</v>
      </c>
      <c r="C843" s="5" t="s">
        <v>11055</v>
      </c>
      <c r="D843" s="55">
        <v>2.4791666666666665</v>
      </c>
      <c r="E843" s="55">
        <v>14.875</v>
      </c>
      <c r="F843" s="56">
        <v>6</v>
      </c>
      <c r="G843" s="55">
        <v>12.39</v>
      </c>
      <c r="H843" s="57">
        <v>9</v>
      </c>
      <c r="I843" s="56">
        <v>0</v>
      </c>
      <c r="J843" s="55">
        <v>132</v>
      </c>
      <c r="K843" s="56">
        <v>0</v>
      </c>
      <c r="L843" s="55">
        <v>109.68</v>
      </c>
      <c r="M843" s="56">
        <v>0</v>
      </c>
      <c r="N843" s="53">
        <v>4</v>
      </c>
      <c r="O843" s="53">
        <v>4</v>
      </c>
      <c r="P843" s="54" t="str">
        <f t="shared" si="13"/>
        <v>44</v>
      </c>
      <c r="Q843" s="54"/>
      <c r="R843" s="53" t="s">
        <v>3850</v>
      </c>
    </row>
    <row r="844" spans="1:18" x14ac:dyDescent="0.25">
      <c r="A844" s="5" t="s">
        <v>303</v>
      </c>
      <c r="B844" s="5" t="s">
        <v>10472</v>
      </c>
      <c r="C844" s="5" t="s">
        <v>10473</v>
      </c>
      <c r="D844" s="55">
        <v>0.95</v>
      </c>
      <c r="E844" s="55">
        <v>22.8</v>
      </c>
      <c r="F844" s="56">
        <v>24</v>
      </c>
      <c r="G844" s="55">
        <v>21.85</v>
      </c>
      <c r="H844" s="57">
        <v>5</v>
      </c>
      <c r="I844" s="56">
        <v>0</v>
      </c>
      <c r="J844" s="55">
        <v>114</v>
      </c>
      <c r="K844" s="56">
        <v>0</v>
      </c>
      <c r="L844" s="55">
        <v>109.25</v>
      </c>
      <c r="M844" s="56">
        <v>0</v>
      </c>
      <c r="N844" s="53">
        <v>4</v>
      </c>
      <c r="O844" s="53">
        <v>4</v>
      </c>
      <c r="P844" s="54" t="str">
        <f t="shared" si="13"/>
        <v>44</v>
      </c>
      <c r="Q844" s="54"/>
      <c r="R844" s="53" t="s">
        <v>1650</v>
      </c>
    </row>
    <row r="845" spans="1:18" x14ac:dyDescent="0.25">
      <c r="A845" s="5" t="s">
        <v>303</v>
      </c>
      <c r="B845" s="5" t="s">
        <v>11056</v>
      </c>
      <c r="C845" s="5" t="s">
        <v>11057</v>
      </c>
      <c r="D845" s="55">
        <v>4.3666666666666663</v>
      </c>
      <c r="E845" s="55">
        <v>26.2</v>
      </c>
      <c r="F845" s="56">
        <v>6</v>
      </c>
      <c r="G845" s="55">
        <v>21.83</v>
      </c>
      <c r="H845" s="57">
        <v>5</v>
      </c>
      <c r="I845" s="56">
        <v>0</v>
      </c>
      <c r="J845" s="55">
        <v>131</v>
      </c>
      <c r="K845" s="56">
        <v>0</v>
      </c>
      <c r="L845" s="55">
        <v>109.16</v>
      </c>
      <c r="M845" s="56">
        <v>0</v>
      </c>
      <c r="N845" s="53">
        <v>4</v>
      </c>
      <c r="O845" s="53">
        <v>4</v>
      </c>
      <c r="P845" s="54" t="str">
        <f t="shared" si="13"/>
        <v>44</v>
      </c>
      <c r="Q845" s="54"/>
      <c r="R845" s="53" t="s">
        <v>3850</v>
      </c>
    </row>
    <row r="846" spans="1:18" x14ac:dyDescent="0.25">
      <c r="A846" s="5" t="s">
        <v>303</v>
      </c>
      <c r="B846" s="5" t="s">
        <v>10474</v>
      </c>
      <c r="C846" s="5" t="s">
        <v>10475</v>
      </c>
      <c r="D846" s="55">
        <v>4.8600000000000003</v>
      </c>
      <c r="E846" s="55">
        <v>26.594000000000001</v>
      </c>
      <c r="F846" s="56">
        <v>5.47</v>
      </c>
      <c r="G846" s="55">
        <v>21.73</v>
      </c>
      <c r="H846" s="57">
        <v>5</v>
      </c>
      <c r="I846" s="56">
        <v>0</v>
      </c>
      <c r="J846" s="55">
        <v>132.97</v>
      </c>
      <c r="K846" s="56">
        <v>0</v>
      </c>
      <c r="L846" s="55">
        <v>108.67</v>
      </c>
      <c r="M846" s="56">
        <v>0</v>
      </c>
      <c r="N846" s="53">
        <v>4</v>
      </c>
      <c r="O846" s="53">
        <v>4</v>
      </c>
      <c r="P846" s="54" t="str">
        <f t="shared" si="13"/>
        <v>44</v>
      </c>
      <c r="Q846" s="54"/>
      <c r="R846" s="53" t="s">
        <v>1650</v>
      </c>
    </row>
    <row r="847" spans="1:18" x14ac:dyDescent="0.25">
      <c r="A847" s="5" t="s">
        <v>303</v>
      </c>
      <c r="B847" s="5" t="s">
        <v>10478</v>
      </c>
      <c r="C847" s="5" t="s">
        <v>10479</v>
      </c>
      <c r="D847" s="55">
        <v>1.8900000000000001</v>
      </c>
      <c r="E847" s="55">
        <v>15.35</v>
      </c>
      <c r="F847" s="56">
        <v>8.1199999999999992</v>
      </c>
      <c r="G847" s="55">
        <v>13.46</v>
      </c>
      <c r="H847" s="57">
        <v>8</v>
      </c>
      <c r="I847" s="56">
        <v>0</v>
      </c>
      <c r="J847" s="55">
        <v>122.8</v>
      </c>
      <c r="K847" s="56">
        <v>0</v>
      </c>
      <c r="L847" s="55">
        <v>107.68</v>
      </c>
      <c r="M847" s="56">
        <v>0</v>
      </c>
      <c r="N847" s="53">
        <v>4</v>
      </c>
      <c r="O847" s="53">
        <v>4</v>
      </c>
      <c r="P847" s="54" t="str">
        <f t="shared" si="13"/>
        <v>44</v>
      </c>
      <c r="Q847" s="54"/>
      <c r="R847" s="53" t="s">
        <v>1650</v>
      </c>
    </row>
    <row r="848" spans="1:18" x14ac:dyDescent="0.25">
      <c r="A848" s="5" t="s">
        <v>303</v>
      </c>
      <c r="B848" s="5" t="s">
        <v>10480</v>
      </c>
      <c r="C848" s="5" t="s">
        <v>10481</v>
      </c>
      <c r="D848" s="55">
        <v>6.08</v>
      </c>
      <c r="E848" s="55">
        <v>27.614000000000001</v>
      </c>
      <c r="F848" s="56">
        <v>4.54</v>
      </c>
      <c r="G848" s="55">
        <v>21.53</v>
      </c>
      <c r="H848" s="57">
        <v>5</v>
      </c>
      <c r="I848" s="56">
        <v>0</v>
      </c>
      <c r="J848" s="55">
        <v>138.07</v>
      </c>
      <c r="K848" s="56">
        <v>0</v>
      </c>
      <c r="L848" s="55">
        <v>107.67</v>
      </c>
      <c r="M848" s="56">
        <v>0</v>
      </c>
      <c r="N848" s="53">
        <v>4</v>
      </c>
      <c r="O848" s="53">
        <v>4</v>
      </c>
      <c r="P848" s="54" t="str">
        <f t="shared" si="13"/>
        <v>44</v>
      </c>
      <c r="Q848" s="54"/>
      <c r="R848" s="53" t="s">
        <v>1650</v>
      </c>
    </row>
    <row r="849" spans="1:18" x14ac:dyDescent="0.25">
      <c r="A849" s="5" t="s">
        <v>303</v>
      </c>
      <c r="B849" s="5" t="s">
        <v>11058</v>
      </c>
      <c r="C849" s="5" t="s">
        <v>11059</v>
      </c>
      <c r="D849" s="55">
        <v>2.6875</v>
      </c>
      <c r="E849" s="55">
        <v>16.125</v>
      </c>
      <c r="F849" s="56">
        <v>6</v>
      </c>
      <c r="G849" s="55">
        <v>13.43</v>
      </c>
      <c r="H849" s="57">
        <v>8</v>
      </c>
      <c r="I849" s="56">
        <v>0</v>
      </c>
      <c r="J849" s="55">
        <v>129</v>
      </c>
      <c r="K849" s="56">
        <v>0</v>
      </c>
      <c r="L849" s="55">
        <v>107.5</v>
      </c>
      <c r="M849" s="56">
        <v>0</v>
      </c>
      <c r="N849" s="53">
        <v>4</v>
      </c>
      <c r="O849" s="53">
        <v>4</v>
      </c>
      <c r="P849" s="54" t="str">
        <f t="shared" si="13"/>
        <v>44</v>
      </c>
      <c r="Q849" s="54"/>
      <c r="R849" s="53" t="s">
        <v>3850</v>
      </c>
    </row>
    <row r="850" spans="1:18" x14ac:dyDescent="0.25">
      <c r="A850" s="5" t="s">
        <v>303</v>
      </c>
      <c r="B850" s="5" t="s">
        <v>11060</v>
      </c>
      <c r="C850" s="5" t="s">
        <v>11061</v>
      </c>
      <c r="D850" s="55">
        <v>3.5777777777777779</v>
      </c>
      <c r="E850" s="55">
        <v>21.4666</v>
      </c>
      <c r="F850" s="56">
        <v>5.99</v>
      </c>
      <c r="G850" s="55">
        <v>17.88</v>
      </c>
      <c r="H850" s="57">
        <v>6</v>
      </c>
      <c r="I850" s="56">
        <v>0</v>
      </c>
      <c r="J850" s="55">
        <v>128.80000000000001</v>
      </c>
      <c r="K850" s="56">
        <v>0</v>
      </c>
      <c r="L850" s="55">
        <v>107.33</v>
      </c>
      <c r="M850" s="56">
        <v>0</v>
      </c>
      <c r="N850" s="53">
        <v>4</v>
      </c>
      <c r="O850" s="53">
        <v>4</v>
      </c>
      <c r="P850" s="54" t="str">
        <f t="shared" si="13"/>
        <v>44</v>
      </c>
      <c r="Q850" s="54"/>
      <c r="R850" s="53" t="s">
        <v>3850</v>
      </c>
    </row>
    <row r="851" spans="1:18" x14ac:dyDescent="0.25">
      <c r="A851" s="5" t="s">
        <v>303</v>
      </c>
      <c r="B851" s="5" t="s">
        <v>11062</v>
      </c>
      <c r="C851" s="5" t="s">
        <v>11063</v>
      </c>
      <c r="D851" s="55">
        <v>2.6666666666666665</v>
      </c>
      <c r="E851" s="55">
        <v>16</v>
      </c>
      <c r="F851" s="56">
        <v>6</v>
      </c>
      <c r="G851" s="55">
        <v>13.33</v>
      </c>
      <c r="H851" s="57">
        <v>8</v>
      </c>
      <c r="I851" s="56">
        <v>0</v>
      </c>
      <c r="J851" s="55">
        <v>128</v>
      </c>
      <c r="K851" s="56">
        <v>0</v>
      </c>
      <c r="L851" s="55">
        <v>106.66</v>
      </c>
      <c r="M851" s="56">
        <v>0</v>
      </c>
      <c r="N851" s="53">
        <v>4</v>
      </c>
      <c r="O851" s="53">
        <v>4</v>
      </c>
      <c r="P851" s="54" t="str">
        <f t="shared" si="13"/>
        <v>44</v>
      </c>
      <c r="Q851" s="54"/>
      <c r="R851" s="53" t="s">
        <v>3850</v>
      </c>
    </row>
    <row r="852" spans="1:18" x14ac:dyDescent="0.25">
      <c r="A852" s="5" t="s">
        <v>303</v>
      </c>
      <c r="B852" s="5" t="s">
        <v>11064</v>
      </c>
      <c r="C852" s="5" t="s">
        <v>11065</v>
      </c>
      <c r="D852" s="55">
        <v>2.6666666666666665</v>
      </c>
      <c r="E852" s="55">
        <v>16</v>
      </c>
      <c r="F852" s="56">
        <v>6</v>
      </c>
      <c r="G852" s="55">
        <v>13.33</v>
      </c>
      <c r="H852" s="57">
        <v>8</v>
      </c>
      <c r="I852" s="56">
        <v>0</v>
      </c>
      <c r="J852" s="55">
        <v>128</v>
      </c>
      <c r="K852" s="56">
        <v>0</v>
      </c>
      <c r="L852" s="55">
        <v>106.66</v>
      </c>
      <c r="M852" s="56">
        <v>0</v>
      </c>
      <c r="N852" s="53">
        <v>4</v>
      </c>
      <c r="O852" s="53">
        <v>4</v>
      </c>
      <c r="P852" s="54" t="str">
        <f t="shared" si="13"/>
        <v>44</v>
      </c>
      <c r="Q852" s="54"/>
      <c r="R852" s="53" t="s">
        <v>3850</v>
      </c>
    </row>
    <row r="853" spans="1:18" x14ac:dyDescent="0.25">
      <c r="A853" s="5" t="s">
        <v>303</v>
      </c>
      <c r="B853" s="5" t="s">
        <v>11066</v>
      </c>
      <c r="C853" s="5" t="s">
        <v>11067</v>
      </c>
      <c r="D853" s="55">
        <v>2.6666666666666665</v>
      </c>
      <c r="E853" s="55">
        <v>16</v>
      </c>
      <c r="F853" s="56">
        <v>6</v>
      </c>
      <c r="G853" s="55">
        <v>13.33</v>
      </c>
      <c r="H853" s="57">
        <v>8</v>
      </c>
      <c r="I853" s="56">
        <v>0</v>
      </c>
      <c r="J853" s="55">
        <v>128</v>
      </c>
      <c r="K853" s="56">
        <v>0</v>
      </c>
      <c r="L853" s="55">
        <v>106.66</v>
      </c>
      <c r="M853" s="56">
        <v>0</v>
      </c>
      <c r="N853" s="53">
        <v>4</v>
      </c>
      <c r="O853" s="53">
        <v>4</v>
      </c>
      <c r="P853" s="54" t="str">
        <f t="shared" si="13"/>
        <v>44</v>
      </c>
      <c r="Q853" s="54"/>
      <c r="R853" s="53" t="s">
        <v>3850</v>
      </c>
    </row>
    <row r="854" spans="1:18" x14ac:dyDescent="0.25">
      <c r="A854" s="5" t="s">
        <v>303</v>
      </c>
      <c r="B854" s="5" t="s">
        <v>11068</v>
      </c>
      <c r="C854" s="5" t="s">
        <v>11069</v>
      </c>
      <c r="D854" s="55">
        <v>2.6666666666666665</v>
      </c>
      <c r="E854" s="55">
        <v>16</v>
      </c>
      <c r="F854" s="56">
        <v>6</v>
      </c>
      <c r="G854" s="55">
        <v>13.33</v>
      </c>
      <c r="H854" s="57">
        <v>8</v>
      </c>
      <c r="I854" s="56">
        <v>0</v>
      </c>
      <c r="J854" s="55">
        <v>128</v>
      </c>
      <c r="K854" s="56">
        <v>0</v>
      </c>
      <c r="L854" s="55">
        <v>106.66</v>
      </c>
      <c r="M854" s="56">
        <v>0</v>
      </c>
      <c r="N854" s="53">
        <v>4</v>
      </c>
      <c r="O854" s="53">
        <v>4</v>
      </c>
      <c r="P854" s="54" t="str">
        <f t="shared" si="13"/>
        <v>44</v>
      </c>
      <c r="Q854" s="54"/>
      <c r="R854" s="53" t="s">
        <v>3850</v>
      </c>
    </row>
    <row r="855" spans="1:18" x14ac:dyDescent="0.25">
      <c r="A855" s="5" t="s">
        <v>303</v>
      </c>
      <c r="B855" s="5" t="s">
        <v>11072</v>
      </c>
      <c r="C855" s="5" t="s">
        <v>9522</v>
      </c>
      <c r="D855" s="55">
        <v>3</v>
      </c>
      <c r="E855" s="55">
        <v>18</v>
      </c>
      <c r="F855" s="56">
        <v>6</v>
      </c>
      <c r="G855" s="55">
        <v>15</v>
      </c>
      <c r="H855" s="57">
        <v>7</v>
      </c>
      <c r="I855" s="56">
        <v>0</v>
      </c>
      <c r="J855" s="55">
        <v>126</v>
      </c>
      <c r="K855" s="56">
        <v>0</v>
      </c>
      <c r="L855" s="55">
        <v>105</v>
      </c>
      <c r="M855" s="56">
        <v>0</v>
      </c>
      <c r="N855" s="53">
        <v>4</v>
      </c>
      <c r="O855" s="53">
        <v>4</v>
      </c>
      <c r="P855" s="54" t="str">
        <f t="shared" si="13"/>
        <v>44</v>
      </c>
      <c r="Q855" s="54"/>
      <c r="R855" s="53" t="s">
        <v>3850</v>
      </c>
    </row>
    <row r="856" spans="1:18" x14ac:dyDescent="0.25">
      <c r="A856" s="5" t="s">
        <v>303</v>
      </c>
      <c r="B856" s="5" t="s">
        <v>11073</v>
      </c>
      <c r="C856" s="5" t="s">
        <v>11074</v>
      </c>
      <c r="D856" s="55">
        <v>3.5</v>
      </c>
      <c r="E856" s="55">
        <v>21</v>
      </c>
      <c r="F856" s="56">
        <v>6</v>
      </c>
      <c r="G856" s="55">
        <v>17.5</v>
      </c>
      <c r="H856" s="57">
        <v>6</v>
      </c>
      <c r="I856" s="56">
        <v>0</v>
      </c>
      <c r="J856" s="55">
        <v>126</v>
      </c>
      <c r="K856" s="56">
        <v>0</v>
      </c>
      <c r="L856" s="55">
        <v>105</v>
      </c>
      <c r="M856" s="56">
        <v>0</v>
      </c>
      <c r="N856" s="53">
        <v>4</v>
      </c>
      <c r="O856" s="53">
        <v>4</v>
      </c>
      <c r="P856" s="54" t="str">
        <f t="shared" si="13"/>
        <v>44</v>
      </c>
      <c r="Q856" s="54"/>
      <c r="R856" s="53" t="s">
        <v>3850</v>
      </c>
    </row>
    <row r="857" spans="1:18" x14ac:dyDescent="0.25">
      <c r="A857" s="5" t="s">
        <v>303</v>
      </c>
      <c r="B857" s="5" t="s">
        <v>11075</v>
      </c>
      <c r="C857" s="5" t="s">
        <v>11076</v>
      </c>
      <c r="D857" s="55">
        <v>10.5</v>
      </c>
      <c r="E857" s="55">
        <v>63</v>
      </c>
      <c r="F857" s="56">
        <v>6</v>
      </c>
      <c r="G857" s="55">
        <v>52.5</v>
      </c>
      <c r="H857" s="57">
        <v>2</v>
      </c>
      <c r="I857" s="56">
        <v>0</v>
      </c>
      <c r="J857" s="55">
        <v>126</v>
      </c>
      <c r="K857" s="56">
        <v>0</v>
      </c>
      <c r="L857" s="55">
        <v>105</v>
      </c>
      <c r="M857" s="56">
        <v>0</v>
      </c>
      <c r="N857" s="53">
        <v>4</v>
      </c>
      <c r="O857" s="53">
        <v>4</v>
      </c>
      <c r="P857" s="54" t="str">
        <f t="shared" si="13"/>
        <v>44</v>
      </c>
      <c r="Q857" s="54"/>
      <c r="R857" s="53" t="s">
        <v>3850</v>
      </c>
    </row>
    <row r="858" spans="1:18" x14ac:dyDescent="0.25">
      <c r="A858" s="5" t="s">
        <v>303</v>
      </c>
      <c r="B858" s="5" t="s">
        <v>11077</v>
      </c>
      <c r="C858" s="5" t="s">
        <v>11078</v>
      </c>
      <c r="D858" s="55">
        <v>2.625</v>
      </c>
      <c r="E858" s="55">
        <v>15.75</v>
      </c>
      <c r="F858" s="56">
        <v>6</v>
      </c>
      <c r="G858" s="55">
        <v>13.12</v>
      </c>
      <c r="H858" s="57">
        <v>8</v>
      </c>
      <c r="I858" s="56">
        <v>0</v>
      </c>
      <c r="J858" s="55">
        <v>126</v>
      </c>
      <c r="K858" s="56">
        <v>0</v>
      </c>
      <c r="L858" s="55">
        <v>105</v>
      </c>
      <c r="M858" s="56">
        <v>0</v>
      </c>
      <c r="N858" s="53">
        <v>4</v>
      </c>
      <c r="O858" s="53">
        <v>4</v>
      </c>
      <c r="P858" s="54" t="str">
        <f t="shared" si="13"/>
        <v>44</v>
      </c>
      <c r="Q858" s="54"/>
      <c r="R858" s="53" t="s">
        <v>3850</v>
      </c>
    </row>
    <row r="859" spans="1:18" x14ac:dyDescent="0.25">
      <c r="A859" s="5" t="s">
        <v>303</v>
      </c>
      <c r="B859" s="5" t="s">
        <v>11079</v>
      </c>
      <c r="C859" s="5" t="s">
        <v>11080</v>
      </c>
      <c r="D859" s="55">
        <v>3</v>
      </c>
      <c r="E859" s="55">
        <v>18</v>
      </c>
      <c r="F859" s="56">
        <v>6</v>
      </c>
      <c r="G859" s="55">
        <v>15</v>
      </c>
      <c r="H859" s="57">
        <v>7</v>
      </c>
      <c r="I859" s="56">
        <v>0</v>
      </c>
      <c r="J859" s="55">
        <v>126</v>
      </c>
      <c r="K859" s="56">
        <v>0</v>
      </c>
      <c r="L859" s="55">
        <v>105</v>
      </c>
      <c r="M859" s="56">
        <v>0</v>
      </c>
      <c r="N859" s="53">
        <v>4</v>
      </c>
      <c r="O859" s="53">
        <v>4</v>
      </c>
      <c r="P859" s="54" t="str">
        <f t="shared" si="13"/>
        <v>44</v>
      </c>
      <c r="Q859" s="54"/>
      <c r="R859" s="53" t="s">
        <v>3850</v>
      </c>
    </row>
    <row r="860" spans="1:18" x14ac:dyDescent="0.25">
      <c r="A860" s="5" t="s">
        <v>303</v>
      </c>
      <c r="B860" s="5" t="s">
        <v>11081</v>
      </c>
      <c r="C860" s="5" t="s">
        <v>11082</v>
      </c>
      <c r="D860" s="55">
        <v>2.2962962962962963</v>
      </c>
      <c r="E860" s="55">
        <v>13.777699999999999</v>
      </c>
      <c r="F860" s="56">
        <v>5.99</v>
      </c>
      <c r="G860" s="55">
        <v>11.48</v>
      </c>
      <c r="H860" s="57">
        <v>9</v>
      </c>
      <c r="I860" s="56">
        <v>0</v>
      </c>
      <c r="J860" s="55">
        <v>124</v>
      </c>
      <c r="K860" s="56">
        <v>0</v>
      </c>
      <c r="L860" s="55">
        <v>103.33</v>
      </c>
      <c r="M860" s="56">
        <v>0</v>
      </c>
      <c r="N860" s="53">
        <v>4</v>
      </c>
      <c r="O860" s="53">
        <v>4</v>
      </c>
      <c r="P860" s="54" t="str">
        <f t="shared" si="13"/>
        <v>44</v>
      </c>
      <c r="Q860" s="54"/>
      <c r="R860" s="53" t="s">
        <v>3850</v>
      </c>
    </row>
    <row r="861" spans="1:18" x14ac:dyDescent="0.25">
      <c r="A861" s="5" t="s">
        <v>303</v>
      </c>
      <c r="B861" s="5" t="s">
        <v>11083</v>
      </c>
      <c r="C861" s="5" t="s">
        <v>1489</v>
      </c>
      <c r="D861" s="55">
        <v>2.5</v>
      </c>
      <c r="E861" s="55">
        <v>15</v>
      </c>
      <c r="F861" s="56">
        <v>6</v>
      </c>
      <c r="G861" s="55">
        <v>12.5</v>
      </c>
      <c r="H861" s="57">
        <v>7</v>
      </c>
      <c r="I861" s="56">
        <v>0</v>
      </c>
      <c r="J861" s="55">
        <v>120</v>
      </c>
      <c r="K861" s="56">
        <v>0</v>
      </c>
      <c r="L861" s="55">
        <v>102.5</v>
      </c>
      <c r="M861" s="56">
        <v>0</v>
      </c>
      <c r="N861" s="53">
        <v>4</v>
      </c>
      <c r="O861" s="53">
        <v>4</v>
      </c>
      <c r="P861" s="54" t="str">
        <f t="shared" si="13"/>
        <v>44</v>
      </c>
      <c r="Q861" s="54"/>
      <c r="R861" s="53" t="s">
        <v>3850</v>
      </c>
    </row>
    <row r="862" spans="1:18" x14ac:dyDescent="0.25">
      <c r="A862" s="5" t="s">
        <v>303</v>
      </c>
      <c r="B862" s="5" t="s">
        <v>11084</v>
      </c>
      <c r="C862" s="5" t="s">
        <v>11085</v>
      </c>
      <c r="D862" s="55">
        <v>4.0333333333333332</v>
      </c>
      <c r="E862" s="55">
        <v>24.2</v>
      </c>
      <c r="F862" s="56">
        <v>6</v>
      </c>
      <c r="G862" s="55">
        <v>20.16</v>
      </c>
      <c r="H862" s="57">
        <v>5</v>
      </c>
      <c r="I862" s="56">
        <v>0</v>
      </c>
      <c r="J862" s="55">
        <v>121</v>
      </c>
      <c r="K862" s="56">
        <v>0</v>
      </c>
      <c r="L862" s="55">
        <v>100.83</v>
      </c>
      <c r="M862" s="56">
        <v>0</v>
      </c>
      <c r="N862" s="53">
        <v>4</v>
      </c>
      <c r="O862" s="53">
        <v>4</v>
      </c>
      <c r="P862" s="54" t="str">
        <f t="shared" si="13"/>
        <v>44</v>
      </c>
      <c r="Q862" s="54"/>
      <c r="R862" s="53" t="s">
        <v>3850</v>
      </c>
    </row>
    <row r="863" spans="1:18" x14ac:dyDescent="0.25">
      <c r="A863" s="5" t="s">
        <v>303</v>
      </c>
      <c r="B863" s="5" t="s">
        <v>11086</v>
      </c>
      <c r="C863" s="5" t="s">
        <v>11087</v>
      </c>
      <c r="D863" s="55">
        <v>3.3333333333333335</v>
      </c>
      <c r="E863" s="55">
        <v>20</v>
      </c>
      <c r="F863" s="56">
        <v>6</v>
      </c>
      <c r="G863" s="55">
        <v>16.66</v>
      </c>
      <c r="H863" s="57">
        <v>6</v>
      </c>
      <c r="I863" s="56">
        <v>0</v>
      </c>
      <c r="J863" s="55">
        <v>120</v>
      </c>
      <c r="K863" s="56">
        <v>0</v>
      </c>
      <c r="L863" s="55">
        <v>100</v>
      </c>
      <c r="M863" s="56">
        <v>0</v>
      </c>
      <c r="N863" s="53">
        <v>4</v>
      </c>
      <c r="O863" s="53">
        <v>4</v>
      </c>
      <c r="P863" s="54" t="str">
        <f t="shared" si="13"/>
        <v>44</v>
      </c>
      <c r="Q863" s="54"/>
      <c r="R863" s="53" t="s">
        <v>3850</v>
      </c>
    </row>
    <row r="864" spans="1:18" x14ac:dyDescent="0.25">
      <c r="A864" s="5" t="s">
        <v>303</v>
      </c>
      <c r="B864" s="5" t="s">
        <v>11088</v>
      </c>
      <c r="C864" s="5" t="s">
        <v>1012</v>
      </c>
      <c r="D864" s="55">
        <v>5</v>
      </c>
      <c r="E864" s="55">
        <v>30</v>
      </c>
      <c r="F864" s="56">
        <v>6</v>
      </c>
      <c r="G864" s="55">
        <v>25</v>
      </c>
      <c r="H864" s="57">
        <v>4</v>
      </c>
      <c r="I864" s="56">
        <v>0</v>
      </c>
      <c r="J864" s="55">
        <v>120</v>
      </c>
      <c r="K864" s="56">
        <v>0</v>
      </c>
      <c r="L864" s="55">
        <v>100</v>
      </c>
      <c r="M864" s="56">
        <v>0</v>
      </c>
      <c r="N864" s="53">
        <v>4</v>
      </c>
      <c r="O864" s="53">
        <v>4</v>
      </c>
      <c r="P864" s="54" t="str">
        <f t="shared" si="13"/>
        <v>44</v>
      </c>
      <c r="Q864" s="54"/>
      <c r="R864" s="53" t="s">
        <v>3850</v>
      </c>
    </row>
    <row r="865" spans="1:18" x14ac:dyDescent="0.25">
      <c r="A865" s="5" t="s">
        <v>303</v>
      </c>
      <c r="B865" s="5" t="s">
        <v>11089</v>
      </c>
      <c r="C865" s="5" t="s">
        <v>11090</v>
      </c>
      <c r="D865" s="55">
        <v>3.3333333333333335</v>
      </c>
      <c r="E865" s="55">
        <v>20</v>
      </c>
      <c r="F865" s="56">
        <v>6</v>
      </c>
      <c r="G865" s="55">
        <v>16.66</v>
      </c>
      <c r="H865" s="57">
        <v>6</v>
      </c>
      <c r="I865" s="56">
        <v>0</v>
      </c>
      <c r="J865" s="55">
        <v>120</v>
      </c>
      <c r="K865" s="56">
        <v>0</v>
      </c>
      <c r="L865" s="55">
        <v>100</v>
      </c>
      <c r="M865" s="56">
        <v>0</v>
      </c>
      <c r="N865" s="53">
        <v>4</v>
      </c>
      <c r="O865" s="53">
        <v>4</v>
      </c>
      <c r="P865" s="54" t="str">
        <f t="shared" si="13"/>
        <v>44</v>
      </c>
      <c r="Q865" s="54"/>
      <c r="R865" s="53" t="s">
        <v>3850</v>
      </c>
    </row>
    <row r="866" spans="1:18" x14ac:dyDescent="0.25">
      <c r="A866" s="5" t="s">
        <v>303</v>
      </c>
      <c r="B866" s="5" t="s">
        <v>11091</v>
      </c>
      <c r="C866" s="5" t="s">
        <v>11092</v>
      </c>
      <c r="D866" s="55">
        <v>3.3333333333333335</v>
      </c>
      <c r="E866" s="55">
        <v>20</v>
      </c>
      <c r="F866" s="56">
        <v>6</v>
      </c>
      <c r="G866" s="55">
        <v>16.66</v>
      </c>
      <c r="H866" s="57">
        <v>6</v>
      </c>
      <c r="I866" s="56">
        <v>0</v>
      </c>
      <c r="J866" s="55">
        <v>120</v>
      </c>
      <c r="K866" s="56">
        <v>0</v>
      </c>
      <c r="L866" s="55">
        <v>100</v>
      </c>
      <c r="M866" s="56">
        <v>0</v>
      </c>
      <c r="N866" s="53">
        <v>4</v>
      </c>
      <c r="O866" s="53">
        <v>4</v>
      </c>
      <c r="P866" s="54" t="str">
        <f t="shared" si="13"/>
        <v>44</v>
      </c>
      <c r="Q866" s="54"/>
      <c r="R866" s="53" t="s">
        <v>3850</v>
      </c>
    </row>
    <row r="867" spans="1:18" x14ac:dyDescent="0.25">
      <c r="A867" s="5" t="s">
        <v>303</v>
      </c>
      <c r="B867" s="5" t="s">
        <v>11093</v>
      </c>
      <c r="C867" s="5" t="s">
        <v>313</v>
      </c>
      <c r="D867" s="55">
        <v>5</v>
      </c>
      <c r="E867" s="55">
        <v>30</v>
      </c>
      <c r="F867" s="56">
        <v>6</v>
      </c>
      <c r="G867" s="55">
        <v>25</v>
      </c>
      <c r="H867" s="57">
        <v>4</v>
      </c>
      <c r="I867" s="56">
        <v>0</v>
      </c>
      <c r="J867" s="55">
        <v>120</v>
      </c>
      <c r="K867" s="56">
        <v>0</v>
      </c>
      <c r="L867" s="55">
        <v>100</v>
      </c>
      <c r="M867" s="56">
        <v>0</v>
      </c>
      <c r="N867" s="53">
        <v>4</v>
      </c>
      <c r="O867" s="53">
        <v>4</v>
      </c>
      <c r="P867" s="54" t="str">
        <f t="shared" si="13"/>
        <v>44</v>
      </c>
      <c r="Q867" s="54"/>
      <c r="R867" s="53" t="s">
        <v>3850</v>
      </c>
    </row>
    <row r="868" spans="1:18" x14ac:dyDescent="0.25">
      <c r="A868" s="5" t="s">
        <v>303</v>
      </c>
      <c r="B868" s="5" t="s">
        <v>11094</v>
      </c>
      <c r="C868" s="5" t="s">
        <v>11095</v>
      </c>
      <c r="D868" s="55">
        <v>2.8214285714285716</v>
      </c>
      <c r="E868" s="55">
        <v>16.9285</v>
      </c>
      <c r="F868" s="56">
        <v>5.99</v>
      </c>
      <c r="G868" s="55">
        <v>14.1</v>
      </c>
      <c r="H868" s="57">
        <v>7</v>
      </c>
      <c r="I868" s="56">
        <v>0</v>
      </c>
      <c r="J868" s="55">
        <v>118.5</v>
      </c>
      <c r="K868" s="56">
        <v>0</v>
      </c>
      <c r="L868" s="55">
        <v>98.75</v>
      </c>
      <c r="M868" s="56">
        <v>0</v>
      </c>
      <c r="N868" s="53">
        <v>4</v>
      </c>
      <c r="O868" s="53">
        <v>4</v>
      </c>
      <c r="P868" s="54" t="str">
        <f t="shared" si="13"/>
        <v>44</v>
      </c>
      <c r="Q868" s="54"/>
      <c r="R868" s="53" t="s">
        <v>3850</v>
      </c>
    </row>
    <row r="869" spans="1:18" x14ac:dyDescent="0.25">
      <c r="A869" s="5" t="s">
        <v>303</v>
      </c>
      <c r="B869" s="5" t="s">
        <v>10482</v>
      </c>
      <c r="C869" s="5" t="s">
        <v>10483</v>
      </c>
      <c r="D869" s="55">
        <v>3.56</v>
      </c>
      <c r="E869" s="55">
        <v>19.958300000000001</v>
      </c>
      <c r="F869" s="56">
        <v>5.6</v>
      </c>
      <c r="G869" s="55">
        <v>16.39</v>
      </c>
      <c r="H869" s="57">
        <v>6</v>
      </c>
      <c r="I869" s="56">
        <v>0</v>
      </c>
      <c r="J869" s="55">
        <v>119.75</v>
      </c>
      <c r="K869" s="56">
        <v>0</v>
      </c>
      <c r="L869" s="55">
        <v>98.39</v>
      </c>
      <c r="M869" s="56">
        <v>0</v>
      </c>
      <c r="N869" s="53">
        <v>4</v>
      </c>
      <c r="O869" s="53">
        <v>4</v>
      </c>
      <c r="P869" s="54" t="str">
        <f t="shared" si="13"/>
        <v>44</v>
      </c>
      <c r="Q869" s="54"/>
      <c r="R869" s="53" t="s">
        <v>1650</v>
      </c>
    </row>
    <row r="870" spans="1:18" x14ac:dyDescent="0.25">
      <c r="A870" s="5" t="s">
        <v>303</v>
      </c>
      <c r="B870" s="5" t="s">
        <v>10484</v>
      </c>
      <c r="C870" s="5" t="s">
        <v>10485</v>
      </c>
      <c r="D870" s="55">
        <v>1.6200000000000003</v>
      </c>
      <c r="E870" s="55">
        <v>21.2</v>
      </c>
      <c r="F870" s="56">
        <v>13.08</v>
      </c>
      <c r="G870" s="55">
        <v>19.579999999999998</v>
      </c>
      <c r="H870" s="57">
        <v>5</v>
      </c>
      <c r="I870" s="56">
        <v>0</v>
      </c>
      <c r="J870" s="55">
        <v>106</v>
      </c>
      <c r="K870" s="56">
        <v>0</v>
      </c>
      <c r="L870" s="55">
        <v>97.9</v>
      </c>
      <c r="M870" s="56">
        <v>0</v>
      </c>
      <c r="N870" s="53">
        <v>4</v>
      </c>
      <c r="O870" s="53">
        <v>4</v>
      </c>
      <c r="P870" s="54" t="str">
        <f t="shared" si="13"/>
        <v>44</v>
      </c>
      <c r="Q870" s="54"/>
      <c r="R870" s="53" t="s">
        <v>1650</v>
      </c>
    </row>
    <row r="871" spans="1:18" x14ac:dyDescent="0.25">
      <c r="A871" s="5" t="s">
        <v>303</v>
      </c>
      <c r="B871" s="5" t="s">
        <v>11096</v>
      </c>
      <c r="C871" s="5" t="s">
        <v>8131</v>
      </c>
      <c r="D871" s="55">
        <v>3.25</v>
      </c>
      <c r="E871" s="55">
        <v>19.5</v>
      </c>
      <c r="F871" s="56">
        <v>6</v>
      </c>
      <c r="G871" s="55">
        <v>16.25</v>
      </c>
      <c r="H871" s="57">
        <v>6</v>
      </c>
      <c r="I871" s="56">
        <v>0</v>
      </c>
      <c r="J871" s="55">
        <v>117</v>
      </c>
      <c r="K871" s="56">
        <v>0</v>
      </c>
      <c r="L871" s="55">
        <v>97.5</v>
      </c>
      <c r="M871" s="56">
        <v>0</v>
      </c>
      <c r="N871" s="53">
        <v>4</v>
      </c>
      <c r="O871" s="53">
        <v>4</v>
      </c>
      <c r="P871" s="54" t="str">
        <f t="shared" si="13"/>
        <v>44</v>
      </c>
      <c r="Q871" s="54"/>
      <c r="R871" s="53" t="s">
        <v>3850</v>
      </c>
    </row>
    <row r="872" spans="1:18" x14ac:dyDescent="0.25">
      <c r="A872" s="5" t="s">
        <v>303</v>
      </c>
      <c r="B872" s="5" t="s">
        <v>11097</v>
      </c>
      <c r="C872" s="5" t="s">
        <v>1442</v>
      </c>
      <c r="D872" s="55">
        <v>3.88</v>
      </c>
      <c r="E872" s="55">
        <v>23.28</v>
      </c>
      <c r="F872" s="56">
        <v>6</v>
      </c>
      <c r="G872" s="55">
        <v>19.399999999999999</v>
      </c>
      <c r="H872" s="57">
        <v>5</v>
      </c>
      <c r="I872" s="56">
        <v>0</v>
      </c>
      <c r="J872" s="55">
        <v>116.4</v>
      </c>
      <c r="K872" s="56">
        <v>0</v>
      </c>
      <c r="L872" s="55">
        <v>97</v>
      </c>
      <c r="M872" s="56">
        <v>0</v>
      </c>
      <c r="N872" s="53">
        <v>4</v>
      </c>
      <c r="O872" s="53">
        <v>4</v>
      </c>
      <c r="P872" s="54" t="str">
        <f t="shared" si="13"/>
        <v>44</v>
      </c>
      <c r="Q872" s="54"/>
      <c r="R872" s="53" t="s">
        <v>3850</v>
      </c>
    </row>
    <row r="873" spans="1:18" x14ac:dyDescent="0.25">
      <c r="A873" s="5" t="s">
        <v>303</v>
      </c>
      <c r="B873" s="5" t="s">
        <v>11098</v>
      </c>
      <c r="C873" s="5" t="s">
        <v>11099</v>
      </c>
      <c r="D873" s="55">
        <v>2.4444444444444446</v>
      </c>
      <c r="E873" s="55">
        <v>14.666600000000001</v>
      </c>
      <c r="F873" s="56">
        <v>5.99</v>
      </c>
      <c r="G873" s="55">
        <v>12.22</v>
      </c>
      <c r="H873" s="57">
        <v>10</v>
      </c>
      <c r="I873" s="56">
        <v>0</v>
      </c>
      <c r="J873" s="55">
        <v>121</v>
      </c>
      <c r="K873" s="56">
        <v>0</v>
      </c>
      <c r="L873" s="55">
        <v>96.55</v>
      </c>
      <c r="M873" s="56">
        <v>0</v>
      </c>
      <c r="N873" s="53">
        <v>4</v>
      </c>
      <c r="O873" s="53">
        <v>4</v>
      </c>
      <c r="P873" s="54" t="str">
        <f t="shared" si="13"/>
        <v>44</v>
      </c>
      <c r="Q873" s="54"/>
      <c r="R873" s="53" t="s">
        <v>3850</v>
      </c>
    </row>
    <row r="874" spans="1:18" x14ac:dyDescent="0.25">
      <c r="A874" s="5" t="s">
        <v>303</v>
      </c>
      <c r="B874" s="5" t="s">
        <v>10486</v>
      </c>
      <c r="C874" s="5" t="s">
        <v>10487</v>
      </c>
      <c r="D874" s="55">
        <v>11.07</v>
      </c>
      <c r="E874" s="55">
        <v>58.5</v>
      </c>
      <c r="F874" s="56">
        <v>5.28</v>
      </c>
      <c r="G874" s="55">
        <v>47.43</v>
      </c>
      <c r="H874" s="57">
        <v>2</v>
      </c>
      <c r="I874" s="56">
        <v>0</v>
      </c>
      <c r="J874" s="55">
        <v>117</v>
      </c>
      <c r="K874" s="56">
        <v>0</v>
      </c>
      <c r="L874" s="55">
        <v>94.86</v>
      </c>
      <c r="M874" s="56">
        <v>0</v>
      </c>
      <c r="N874" s="53">
        <v>4</v>
      </c>
      <c r="O874" s="53">
        <v>4</v>
      </c>
      <c r="P874" s="54" t="str">
        <f t="shared" si="13"/>
        <v>44</v>
      </c>
      <c r="Q874" s="54"/>
      <c r="R874" s="53" t="s">
        <v>1650</v>
      </c>
    </row>
    <row r="875" spans="1:18" x14ac:dyDescent="0.25">
      <c r="A875" s="5" t="s">
        <v>303</v>
      </c>
      <c r="B875" s="5" t="s">
        <v>11100</v>
      </c>
      <c r="C875" s="5" t="s">
        <v>11101</v>
      </c>
      <c r="D875" s="55">
        <v>4.7083333333333339</v>
      </c>
      <c r="E875" s="55">
        <v>28.25</v>
      </c>
      <c r="F875" s="56">
        <v>6</v>
      </c>
      <c r="G875" s="55">
        <v>23.54</v>
      </c>
      <c r="H875" s="57">
        <v>4</v>
      </c>
      <c r="I875" s="56">
        <v>0</v>
      </c>
      <c r="J875" s="55">
        <v>113</v>
      </c>
      <c r="K875" s="56">
        <v>0</v>
      </c>
      <c r="L875" s="55">
        <v>94.16</v>
      </c>
      <c r="M875" s="56">
        <v>0</v>
      </c>
      <c r="N875" s="53">
        <v>4</v>
      </c>
      <c r="O875" s="53">
        <v>4</v>
      </c>
      <c r="P875" s="54" t="str">
        <f t="shared" si="13"/>
        <v>44</v>
      </c>
      <c r="Q875" s="54"/>
      <c r="R875" s="53" t="s">
        <v>3850</v>
      </c>
    </row>
    <row r="876" spans="1:18" x14ac:dyDescent="0.25">
      <c r="A876" s="5" t="s">
        <v>303</v>
      </c>
      <c r="B876" s="5" t="s">
        <v>11102</v>
      </c>
      <c r="C876" s="5" t="s">
        <v>4552</v>
      </c>
      <c r="D876" s="55">
        <v>2.75</v>
      </c>
      <c r="E876" s="55">
        <v>16.5</v>
      </c>
      <c r="F876" s="56">
        <v>6</v>
      </c>
      <c r="G876" s="55">
        <v>13.75</v>
      </c>
      <c r="H876" s="57">
        <v>6</v>
      </c>
      <c r="I876" s="56">
        <v>0</v>
      </c>
      <c r="J876" s="55">
        <v>110</v>
      </c>
      <c r="K876" s="56">
        <v>0</v>
      </c>
      <c r="L876" s="55">
        <v>93.5</v>
      </c>
      <c r="M876" s="56">
        <v>0</v>
      </c>
      <c r="N876" s="53">
        <v>4</v>
      </c>
      <c r="O876" s="53">
        <v>4</v>
      </c>
      <c r="P876" s="54" t="str">
        <f t="shared" si="13"/>
        <v>44</v>
      </c>
      <c r="Q876" s="54"/>
      <c r="R876" s="53" t="s">
        <v>3850</v>
      </c>
    </row>
    <row r="877" spans="1:18" x14ac:dyDescent="0.25">
      <c r="A877" s="5" t="s">
        <v>303</v>
      </c>
      <c r="B877" s="5" t="s">
        <v>11103</v>
      </c>
      <c r="C877" s="5" t="s">
        <v>11104</v>
      </c>
      <c r="D877" s="55">
        <v>4.666666666666667</v>
      </c>
      <c r="E877" s="55">
        <v>28</v>
      </c>
      <c r="F877" s="56">
        <v>6</v>
      </c>
      <c r="G877" s="55">
        <v>23.33</v>
      </c>
      <c r="H877" s="57">
        <v>4</v>
      </c>
      <c r="I877" s="56">
        <v>0</v>
      </c>
      <c r="J877" s="55">
        <v>112</v>
      </c>
      <c r="K877" s="56">
        <v>0</v>
      </c>
      <c r="L877" s="55">
        <v>93.33</v>
      </c>
      <c r="M877" s="56">
        <v>0</v>
      </c>
      <c r="N877" s="53">
        <v>4</v>
      </c>
      <c r="O877" s="53">
        <v>4</v>
      </c>
      <c r="P877" s="54" t="str">
        <f t="shared" si="13"/>
        <v>44</v>
      </c>
      <c r="Q877" s="54"/>
      <c r="R877" s="53" t="s">
        <v>3850</v>
      </c>
    </row>
    <row r="878" spans="1:18" x14ac:dyDescent="0.25">
      <c r="A878" s="5" t="s">
        <v>303</v>
      </c>
      <c r="B878" s="5" t="s">
        <v>11105</v>
      </c>
      <c r="C878" s="5" t="s">
        <v>11106</v>
      </c>
      <c r="D878" s="55">
        <v>6.2222222222222223</v>
      </c>
      <c r="E878" s="55">
        <v>37.333300000000001</v>
      </c>
      <c r="F878" s="56">
        <v>5.99</v>
      </c>
      <c r="G878" s="55">
        <v>31.11</v>
      </c>
      <c r="H878" s="57">
        <v>3</v>
      </c>
      <c r="I878" s="56">
        <v>0</v>
      </c>
      <c r="J878" s="55">
        <v>112</v>
      </c>
      <c r="K878" s="56">
        <v>0</v>
      </c>
      <c r="L878" s="55">
        <v>93.33</v>
      </c>
      <c r="M878" s="56">
        <v>0</v>
      </c>
      <c r="N878" s="53">
        <v>4</v>
      </c>
      <c r="O878" s="53">
        <v>4</v>
      </c>
      <c r="P878" s="54" t="str">
        <f t="shared" si="13"/>
        <v>44</v>
      </c>
      <c r="Q878" s="54"/>
      <c r="R878" s="53" t="s">
        <v>3850</v>
      </c>
    </row>
    <row r="879" spans="1:18" x14ac:dyDescent="0.25">
      <c r="A879" s="5" t="s">
        <v>303</v>
      </c>
      <c r="B879" s="5" t="s">
        <v>10490</v>
      </c>
      <c r="C879" s="5" t="s">
        <v>10491</v>
      </c>
      <c r="D879" s="55">
        <v>0.95</v>
      </c>
      <c r="E879" s="55">
        <v>20.25</v>
      </c>
      <c r="F879" s="56">
        <v>21.31</v>
      </c>
      <c r="G879" s="55">
        <v>19.3</v>
      </c>
      <c r="H879" s="57">
        <v>7</v>
      </c>
      <c r="I879" s="56">
        <v>0</v>
      </c>
      <c r="J879" s="55">
        <v>99</v>
      </c>
      <c r="K879" s="56">
        <v>0</v>
      </c>
      <c r="L879" s="55">
        <v>92.35</v>
      </c>
      <c r="M879" s="56">
        <v>0</v>
      </c>
      <c r="N879" s="53">
        <v>4</v>
      </c>
      <c r="O879" s="53">
        <v>4</v>
      </c>
      <c r="P879" s="54" t="str">
        <f t="shared" si="13"/>
        <v>44</v>
      </c>
      <c r="Q879" s="54"/>
      <c r="R879" s="53" t="s">
        <v>1650</v>
      </c>
    </row>
    <row r="880" spans="1:18" ht="30" x14ac:dyDescent="0.25">
      <c r="A880" s="5" t="s">
        <v>303</v>
      </c>
      <c r="B880" s="5" t="s">
        <v>11107</v>
      </c>
      <c r="C880" s="5" t="s">
        <v>11108</v>
      </c>
      <c r="D880" s="55">
        <v>3.6666666666666665</v>
      </c>
      <c r="E880" s="55">
        <v>22</v>
      </c>
      <c r="F880" s="56">
        <v>6</v>
      </c>
      <c r="G880" s="55">
        <v>18.329999999999998</v>
      </c>
      <c r="H880" s="57">
        <v>5</v>
      </c>
      <c r="I880" s="56">
        <v>0</v>
      </c>
      <c r="J880" s="55">
        <v>110</v>
      </c>
      <c r="K880" s="56">
        <v>0</v>
      </c>
      <c r="L880" s="55">
        <v>91.66</v>
      </c>
      <c r="M880" s="56">
        <v>0</v>
      </c>
      <c r="N880" s="53">
        <v>4</v>
      </c>
      <c r="O880" s="53">
        <v>4</v>
      </c>
      <c r="P880" s="54" t="str">
        <f t="shared" si="13"/>
        <v>44</v>
      </c>
      <c r="Q880" s="54"/>
      <c r="R880" s="53" t="s">
        <v>3850</v>
      </c>
    </row>
    <row r="881" spans="1:18" x14ac:dyDescent="0.25">
      <c r="A881" s="5" t="s">
        <v>303</v>
      </c>
      <c r="B881" s="5" t="s">
        <v>11109</v>
      </c>
      <c r="C881" s="5" t="s">
        <v>11110</v>
      </c>
      <c r="D881" s="55">
        <v>2.2916666666666665</v>
      </c>
      <c r="E881" s="55">
        <v>13.75</v>
      </c>
      <c r="F881" s="56">
        <v>6</v>
      </c>
      <c r="G881" s="55">
        <v>11.45</v>
      </c>
      <c r="H881" s="57">
        <v>8</v>
      </c>
      <c r="I881" s="56">
        <v>0</v>
      </c>
      <c r="J881" s="55">
        <v>110</v>
      </c>
      <c r="K881" s="56">
        <v>0</v>
      </c>
      <c r="L881" s="55">
        <v>91.66</v>
      </c>
      <c r="M881" s="56">
        <v>0</v>
      </c>
      <c r="N881" s="53">
        <v>4</v>
      </c>
      <c r="O881" s="53">
        <v>4</v>
      </c>
      <c r="P881" s="54" t="str">
        <f t="shared" si="13"/>
        <v>44</v>
      </c>
      <c r="Q881" s="54"/>
      <c r="R881" s="53" t="s">
        <v>3850</v>
      </c>
    </row>
    <row r="882" spans="1:18" x14ac:dyDescent="0.25">
      <c r="A882" s="5" t="s">
        <v>303</v>
      </c>
      <c r="B882" s="5" t="s">
        <v>10494</v>
      </c>
      <c r="C882" s="5" t="s">
        <v>10495</v>
      </c>
      <c r="D882" s="55">
        <v>2.1200000000000006</v>
      </c>
      <c r="E882" s="55">
        <v>13.425000000000001</v>
      </c>
      <c r="F882" s="56">
        <v>6.33</v>
      </c>
      <c r="G882" s="55">
        <v>11.3</v>
      </c>
      <c r="H882" s="57">
        <v>8</v>
      </c>
      <c r="I882" s="56">
        <v>0</v>
      </c>
      <c r="J882" s="55">
        <v>107.4</v>
      </c>
      <c r="K882" s="56">
        <v>0</v>
      </c>
      <c r="L882" s="55">
        <v>90.44</v>
      </c>
      <c r="M882" s="56">
        <v>0</v>
      </c>
      <c r="N882" s="53">
        <v>4</v>
      </c>
      <c r="O882" s="53">
        <v>4</v>
      </c>
      <c r="P882" s="54" t="str">
        <f t="shared" si="13"/>
        <v>44</v>
      </c>
      <c r="Q882" s="54"/>
      <c r="R882" s="53" t="s">
        <v>1650</v>
      </c>
    </row>
    <row r="883" spans="1:18" x14ac:dyDescent="0.25">
      <c r="A883" s="5" t="s">
        <v>303</v>
      </c>
      <c r="B883" s="5" t="s">
        <v>10496</v>
      </c>
      <c r="C883" s="5" t="s">
        <v>10497</v>
      </c>
      <c r="D883" s="55">
        <v>2.93</v>
      </c>
      <c r="E883" s="55">
        <v>20.99</v>
      </c>
      <c r="F883" s="56">
        <v>7.16</v>
      </c>
      <c r="G883" s="55">
        <v>18.059999999999999</v>
      </c>
      <c r="H883" s="57">
        <v>5</v>
      </c>
      <c r="I883" s="56">
        <v>0</v>
      </c>
      <c r="J883" s="55">
        <v>104.95</v>
      </c>
      <c r="K883" s="56">
        <v>0</v>
      </c>
      <c r="L883" s="55">
        <v>90.3</v>
      </c>
      <c r="M883" s="56">
        <v>0</v>
      </c>
      <c r="N883" s="53">
        <v>4</v>
      </c>
      <c r="O883" s="53">
        <v>4</v>
      </c>
      <c r="P883" s="54" t="str">
        <f t="shared" si="13"/>
        <v>44</v>
      </c>
      <c r="Q883" s="54"/>
      <c r="R883" s="53" t="s">
        <v>1650</v>
      </c>
    </row>
    <row r="884" spans="1:18" x14ac:dyDescent="0.25">
      <c r="A884" s="5" t="s">
        <v>303</v>
      </c>
      <c r="B884" s="5" t="s">
        <v>10498</v>
      </c>
      <c r="C884" s="5" t="s">
        <v>10499</v>
      </c>
      <c r="D884" s="55">
        <v>2.1200000000000006</v>
      </c>
      <c r="E884" s="55">
        <v>17.166599999999999</v>
      </c>
      <c r="F884" s="56">
        <v>8.09</v>
      </c>
      <c r="G884" s="55">
        <v>15.04</v>
      </c>
      <c r="H884" s="57">
        <v>6</v>
      </c>
      <c r="I884" s="56">
        <v>0</v>
      </c>
      <c r="J884" s="55">
        <v>103</v>
      </c>
      <c r="K884" s="56">
        <v>0</v>
      </c>
      <c r="L884" s="55">
        <v>90.28</v>
      </c>
      <c r="M884" s="56">
        <v>0</v>
      </c>
      <c r="N884" s="53">
        <v>4</v>
      </c>
      <c r="O884" s="53">
        <v>4</v>
      </c>
      <c r="P884" s="54" t="str">
        <f t="shared" si="13"/>
        <v>44</v>
      </c>
      <c r="Q884" s="54"/>
      <c r="R884" s="53" t="s">
        <v>1650</v>
      </c>
    </row>
    <row r="885" spans="1:18" x14ac:dyDescent="0.25">
      <c r="A885" s="5" t="s">
        <v>303</v>
      </c>
      <c r="B885" s="5" t="s">
        <v>11111</v>
      </c>
      <c r="C885" s="5" t="s">
        <v>11112</v>
      </c>
      <c r="D885" s="55">
        <v>4.5</v>
      </c>
      <c r="E885" s="55">
        <v>27</v>
      </c>
      <c r="F885" s="56">
        <v>6</v>
      </c>
      <c r="G885" s="55">
        <v>22.5</v>
      </c>
      <c r="H885" s="57">
        <v>4</v>
      </c>
      <c r="I885" s="56">
        <v>0</v>
      </c>
      <c r="J885" s="55">
        <v>108</v>
      </c>
      <c r="K885" s="56">
        <v>0</v>
      </c>
      <c r="L885" s="55">
        <v>90</v>
      </c>
      <c r="M885" s="56">
        <v>0</v>
      </c>
      <c r="N885" s="53">
        <v>4</v>
      </c>
      <c r="O885" s="53">
        <v>4</v>
      </c>
      <c r="P885" s="54" t="str">
        <f t="shared" si="13"/>
        <v>44</v>
      </c>
      <c r="Q885" s="54"/>
      <c r="R885" s="53" t="s">
        <v>3850</v>
      </c>
    </row>
    <row r="886" spans="1:18" x14ac:dyDescent="0.25">
      <c r="A886" s="5" t="s">
        <v>303</v>
      </c>
      <c r="B886" s="5" t="s">
        <v>11113</v>
      </c>
      <c r="C886" s="5" t="s">
        <v>11114</v>
      </c>
      <c r="D886" s="55">
        <v>3</v>
      </c>
      <c r="E886" s="55">
        <v>18</v>
      </c>
      <c r="F886" s="56">
        <v>6</v>
      </c>
      <c r="G886" s="55">
        <v>15</v>
      </c>
      <c r="H886" s="57">
        <v>6</v>
      </c>
      <c r="I886" s="56">
        <v>0</v>
      </c>
      <c r="J886" s="55">
        <v>108</v>
      </c>
      <c r="K886" s="56">
        <v>0</v>
      </c>
      <c r="L886" s="55">
        <v>90</v>
      </c>
      <c r="M886" s="56">
        <v>0</v>
      </c>
      <c r="N886" s="53">
        <v>4</v>
      </c>
      <c r="O886" s="53">
        <v>4</v>
      </c>
      <c r="P886" s="54" t="str">
        <f t="shared" si="13"/>
        <v>44</v>
      </c>
      <c r="Q886" s="54"/>
      <c r="R886" s="53" t="s">
        <v>3850</v>
      </c>
    </row>
    <row r="887" spans="1:18" x14ac:dyDescent="0.25">
      <c r="A887" s="5" t="s">
        <v>303</v>
      </c>
      <c r="B887" s="5" t="s">
        <v>11115</v>
      </c>
      <c r="C887" s="5" t="s">
        <v>11116</v>
      </c>
      <c r="D887" s="55">
        <v>6</v>
      </c>
      <c r="E887" s="55">
        <v>36</v>
      </c>
      <c r="F887" s="56">
        <v>6</v>
      </c>
      <c r="G887" s="55">
        <v>30</v>
      </c>
      <c r="H887" s="57">
        <v>3</v>
      </c>
      <c r="I887" s="56">
        <v>0</v>
      </c>
      <c r="J887" s="55">
        <v>108</v>
      </c>
      <c r="K887" s="56">
        <v>0</v>
      </c>
      <c r="L887" s="55">
        <v>90</v>
      </c>
      <c r="M887" s="56">
        <v>0</v>
      </c>
      <c r="N887" s="53">
        <v>4</v>
      </c>
      <c r="O887" s="53">
        <v>4</v>
      </c>
      <c r="P887" s="54" t="str">
        <f t="shared" si="13"/>
        <v>44</v>
      </c>
      <c r="Q887" s="54"/>
      <c r="R887" s="53" t="s">
        <v>3850</v>
      </c>
    </row>
    <row r="888" spans="1:18" x14ac:dyDescent="0.25">
      <c r="A888" s="5" t="s">
        <v>303</v>
      </c>
      <c r="B888" s="5" t="s">
        <v>11117</v>
      </c>
      <c r="C888" s="5" t="s">
        <v>11118</v>
      </c>
      <c r="D888" s="55">
        <v>3</v>
      </c>
      <c r="E888" s="55">
        <v>18</v>
      </c>
      <c r="F888" s="56">
        <v>6</v>
      </c>
      <c r="G888" s="55">
        <v>15</v>
      </c>
      <c r="H888" s="57">
        <v>6</v>
      </c>
      <c r="I888" s="56">
        <v>0</v>
      </c>
      <c r="J888" s="55">
        <v>108</v>
      </c>
      <c r="K888" s="56">
        <v>0</v>
      </c>
      <c r="L888" s="55">
        <v>90</v>
      </c>
      <c r="M888" s="56">
        <v>0</v>
      </c>
      <c r="N888" s="53">
        <v>4</v>
      </c>
      <c r="O888" s="53">
        <v>4</v>
      </c>
      <c r="P888" s="54" t="str">
        <f t="shared" si="13"/>
        <v>44</v>
      </c>
      <c r="Q888" s="54"/>
      <c r="R888" s="53" t="s">
        <v>3850</v>
      </c>
    </row>
    <row r="889" spans="1:18" x14ac:dyDescent="0.25">
      <c r="A889" s="5" t="s">
        <v>303</v>
      </c>
      <c r="B889" s="5" t="s">
        <v>11119</v>
      </c>
      <c r="C889" s="5" t="s">
        <v>11120</v>
      </c>
      <c r="D889" s="55">
        <v>6</v>
      </c>
      <c r="E889" s="55">
        <v>36</v>
      </c>
      <c r="F889" s="56">
        <v>6</v>
      </c>
      <c r="G889" s="55">
        <v>30</v>
      </c>
      <c r="H889" s="57">
        <v>3</v>
      </c>
      <c r="I889" s="56">
        <v>0</v>
      </c>
      <c r="J889" s="55">
        <v>108</v>
      </c>
      <c r="K889" s="56">
        <v>0</v>
      </c>
      <c r="L889" s="55">
        <v>90</v>
      </c>
      <c r="M889" s="56">
        <v>0</v>
      </c>
      <c r="N889" s="53">
        <v>4</v>
      </c>
      <c r="O889" s="53">
        <v>4</v>
      </c>
      <c r="P889" s="54" t="str">
        <f t="shared" si="13"/>
        <v>44</v>
      </c>
      <c r="Q889" s="54"/>
      <c r="R889" s="53" t="s">
        <v>3850</v>
      </c>
    </row>
    <row r="890" spans="1:18" x14ac:dyDescent="0.25">
      <c r="A890" s="5" t="s">
        <v>303</v>
      </c>
      <c r="B890" s="5" t="s">
        <v>11121</v>
      </c>
      <c r="C890" s="5" t="s">
        <v>11122</v>
      </c>
      <c r="D890" s="55">
        <v>1.4166666666666667</v>
      </c>
      <c r="E890" s="55">
        <v>8.5</v>
      </c>
      <c r="F890" s="56">
        <v>6</v>
      </c>
      <c r="G890" s="55">
        <v>7.08</v>
      </c>
      <c r="H890" s="57">
        <v>8</v>
      </c>
      <c r="I890" s="56">
        <v>0</v>
      </c>
      <c r="J890" s="55">
        <v>101</v>
      </c>
      <c r="K890" s="56">
        <v>0</v>
      </c>
      <c r="L890" s="55">
        <v>89.66</v>
      </c>
      <c r="M890" s="56">
        <v>0</v>
      </c>
      <c r="N890" s="53">
        <v>4</v>
      </c>
      <c r="O890" s="53">
        <v>4</v>
      </c>
      <c r="P890" s="54" t="str">
        <f t="shared" si="13"/>
        <v>44</v>
      </c>
      <c r="Q890" s="54"/>
      <c r="R890" s="53" t="s">
        <v>3850</v>
      </c>
    </row>
    <row r="891" spans="1:18" x14ac:dyDescent="0.25">
      <c r="A891" s="5" t="s">
        <v>303</v>
      </c>
      <c r="B891" s="5" t="s">
        <v>11123</v>
      </c>
      <c r="C891" s="5" t="s">
        <v>11124</v>
      </c>
      <c r="D891" s="55">
        <v>4.4437499999999996</v>
      </c>
      <c r="E891" s="55">
        <v>26.662500000000001</v>
      </c>
      <c r="F891" s="56">
        <v>6</v>
      </c>
      <c r="G891" s="55">
        <v>22.21</v>
      </c>
      <c r="H891" s="57">
        <v>4</v>
      </c>
      <c r="I891" s="56">
        <v>0</v>
      </c>
      <c r="J891" s="55">
        <v>106.65</v>
      </c>
      <c r="K891" s="56">
        <v>0</v>
      </c>
      <c r="L891" s="55">
        <v>88.87</v>
      </c>
      <c r="M891" s="56">
        <v>0</v>
      </c>
      <c r="N891" s="53">
        <v>4</v>
      </c>
      <c r="O891" s="53">
        <v>4</v>
      </c>
      <c r="P891" s="54" t="str">
        <f t="shared" si="13"/>
        <v>44</v>
      </c>
      <c r="Q891" s="54"/>
      <c r="R891" s="53" t="s">
        <v>3850</v>
      </c>
    </row>
    <row r="892" spans="1:18" x14ac:dyDescent="0.25">
      <c r="A892" s="5" t="s">
        <v>303</v>
      </c>
      <c r="B892" s="5" t="s">
        <v>11125</v>
      </c>
      <c r="C892" s="5" t="s">
        <v>11126</v>
      </c>
      <c r="D892" s="55">
        <v>3.5333333333333328</v>
      </c>
      <c r="E892" s="55">
        <v>21.2</v>
      </c>
      <c r="F892" s="56">
        <v>6</v>
      </c>
      <c r="G892" s="55">
        <v>17.66</v>
      </c>
      <c r="H892" s="57">
        <v>5</v>
      </c>
      <c r="I892" s="56">
        <v>0</v>
      </c>
      <c r="J892" s="55">
        <v>106</v>
      </c>
      <c r="K892" s="56">
        <v>0</v>
      </c>
      <c r="L892" s="55">
        <v>88.33</v>
      </c>
      <c r="M892" s="56">
        <v>0</v>
      </c>
      <c r="N892" s="53">
        <v>4</v>
      </c>
      <c r="O892" s="53">
        <v>4</v>
      </c>
      <c r="P892" s="54" t="str">
        <f t="shared" si="13"/>
        <v>44</v>
      </c>
      <c r="Q892" s="54"/>
      <c r="R892" s="53" t="s">
        <v>3850</v>
      </c>
    </row>
    <row r="893" spans="1:18" x14ac:dyDescent="0.25">
      <c r="A893" s="5" t="s">
        <v>303</v>
      </c>
      <c r="B893" s="5" t="s">
        <v>11127</v>
      </c>
      <c r="C893" s="5" t="s">
        <v>11128</v>
      </c>
      <c r="D893" s="55">
        <v>2.8</v>
      </c>
      <c r="E893" s="55">
        <v>16.8</v>
      </c>
      <c r="F893" s="56">
        <v>6</v>
      </c>
      <c r="G893" s="55">
        <v>14</v>
      </c>
      <c r="H893" s="57">
        <v>6</v>
      </c>
      <c r="I893" s="56">
        <v>0</v>
      </c>
      <c r="J893" s="55">
        <v>105</v>
      </c>
      <c r="K893" s="56">
        <v>0</v>
      </c>
      <c r="L893" s="55">
        <v>88.2</v>
      </c>
      <c r="M893" s="56">
        <v>0</v>
      </c>
      <c r="N893" s="53">
        <v>4</v>
      </c>
      <c r="O893" s="53">
        <v>4</v>
      </c>
      <c r="P893" s="54" t="str">
        <f t="shared" si="13"/>
        <v>44</v>
      </c>
      <c r="Q893" s="54"/>
      <c r="R893" s="53" t="s">
        <v>3850</v>
      </c>
    </row>
    <row r="894" spans="1:18" x14ac:dyDescent="0.25">
      <c r="A894" s="5" t="s">
        <v>303</v>
      </c>
      <c r="B894" s="5" t="s">
        <v>11130</v>
      </c>
      <c r="C894" s="5" t="s">
        <v>986</v>
      </c>
      <c r="D894" s="55">
        <v>2.1875</v>
      </c>
      <c r="E894" s="55">
        <v>13.125</v>
      </c>
      <c r="F894" s="56">
        <v>6</v>
      </c>
      <c r="G894" s="55">
        <v>10.93</v>
      </c>
      <c r="H894" s="57">
        <v>8</v>
      </c>
      <c r="I894" s="56">
        <v>0</v>
      </c>
      <c r="J894" s="55">
        <v>105</v>
      </c>
      <c r="K894" s="56">
        <v>0</v>
      </c>
      <c r="L894" s="55">
        <v>87.5</v>
      </c>
      <c r="M894" s="56">
        <v>0</v>
      </c>
      <c r="N894" s="53">
        <v>4</v>
      </c>
      <c r="O894" s="53">
        <v>4</v>
      </c>
      <c r="P894" s="54" t="str">
        <f t="shared" si="13"/>
        <v>44</v>
      </c>
      <c r="Q894" s="54"/>
      <c r="R894" s="53" t="s">
        <v>3850</v>
      </c>
    </row>
    <row r="895" spans="1:18" x14ac:dyDescent="0.25">
      <c r="A895" s="5" t="s">
        <v>303</v>
      </c>
      <c r="B895" s="5" t="s">
        <v>11131</v>
      </c>
      <c r="C895" s="5" t="s">
        <v>11013</v>
      </c>
      <c r="D895" s="55">
        <v>3.5</v>
      </c>
      <c r="E895" s="55">
        <v>21</v>
      </c>
      <c r="F895" s="56">
        <v>6</v>
      </c>
      <c r="G895" s="55">
        <v>17.5</v>
      </c>
      <c r="H895" s="57">
        <v>5</v>
      </c>
      <c r="I895" s="56">
        <v>0</v>
      </c>
      <c r="J895" s="55">
        <v>105</v>
      </c>
      <c r="K895" s="56">
        <v>0</v>
      </c>
      <c r="L895" s="55">
        <v>87.5</v>
      </c>
      <c r="M895" s="56">
        <v>0</v>
      </c>
      <c r="N895" s="53">
        <v>4</v>
      </c>
      <c r="O895" s="53">
        <v>4</v>
      </c>
      <c r="P895" s="54" t="str">
        <f t="shared" si="13"/>
        <v>44</v>
      </c>
      <c r="Q895" s="54"/>
      <c r="R895" s="53" t="s">
        <v>3850</v>
      </c>
    </row>
    <row r="896" spans="1:18" x14ac:dyDescent="0.25">
      <c r="A896" s="5" t="s">
        <v>303</v>
      </c>
      <c r="B896" s="5" t="s">
        <v>11132</v>
      </c>
      <c r="C896" s="5" t="s">
        <v>11133</v>
      </c>
      <c r="D896" s="55">
        <v>5.833333333333333</v>
      </c>
      <c r="E896" s="55">
        <v>35</v>
      </c>
      <c r="F896" s="56">
        <v>6</v>
      </c>
      <c r="G896" s="55">
        <v>29.16</v>
      </c>
      <c r="H896" s="57">
        <v>3</v>
      </c>
      <c r="I896" s="56">
        <v>0</v>
      </c>
      <c r="J896" s="55">
        <v>105</v>
      </c>
      <c r="K896" s="56">
        <v>0</v>
      </c>
      <c r="L896" s="55">
        <v>87.5</v>
      </c>
      <c r="M896" s="56">
        <v>0</v>
      </c>
      <c r="N896" s="53">
        <v>4</v>
      </c>
      <c r="O896" s="53">
        <v>4</v>
      </c>
      <c r="P896" s="54" t="str">
        <f t="shared" si="13"/>
        <v>44</v>
      </c>
      <c r="Q896" s="54"/>
      <c r="R896" s="53" t="s">
        <v>3850</v>
      </c>
    </row>
    <row r="897" spans="1:18" x14ac:dyDescent="0.25">
      <c r="A897" s="5" t="s">
        <v>303</v>
      </c>
      <c r="B897" s="5" t="s">
        <v>11134</v>
      </c>
      <c r="C897" s="5" t="s">
        <v>11135</v>
      </c>
      <c r="D897" s="55">
        <v>2</v>
      </c>
      <c r="E897" s="55">
        <v>12</v>
      </c>
      <c r="F897" s="56">
        <v>6</v>
      </c>
      <c r="G897" s="55">
        <v>10</v>
      </c>
      <c r="H897" s="57">
        <v>9</v>
      </c>
      <c r="I897" s="56">
        <v>0</v>
      </c>
      <c r="J897" s="55">
        <v>105</v>
      </c>
      <c r="K897" s="56">
        <v>0</v>
      </c>
      <c r="L897" s="55">
        <v>87</v>
      </c>
      <c r="M897" s="56">
        <v>0</v>
      </c>
      <c r="N897" s="53">
        <v>4</v>
      </c>
      <c r="O897" s="53">
        <v>4</v>
      </c>
      <c r="P897" s="54" t="str">
        <f t="shared" si="13"/>
        <v>44</v>
      </c>
      <c r="Q897" s="54"/>
      <c r="R897" s="53" t="s">
        <v>3850</v>
      </c>
    </row>
    <row r="898" spans="1:18" x14ac:dyDescent="0.25">
      <c r="A898" s="5" t="s">
        <v>303</v>
      </c>
      <c r="B898" s="5" t="s">
        <v>10508</v>
      </c>
      <c r="C898" s="5" t="s">
        <v>10509</v>
      </c>
      <c r="D898" s="55">
        <v>3.74</v>
      </c>
      <c r="E898" s="55">
        <v>24.77</v>
      </c>
      <c r="F898" s="56">
        <v>6.62</v>
      </c>
      <c r="G898" s="55">
        <v>21.03</v>
      </c>
      <c r="H898" s="57">
        <v>4</v>
      </c>
      <c r="I898" s="56">
        <v>0</v>
      </c>
      <c r="J898" s="55">
        <v>99.08</v>
      </c>
      <c r="K898" s="56">
        <v>0</v>
      </c>
      <c r="L898" s="55">
        <v>84.12</v>
      </c>
      <c r="M898" s="56">
        <v>0</v>
      </c>
      <c r="N898" s="53">
        <v>4</v>
      </c>
      <c r="O898" s="53">
        <v>4</v>
      </c>
      <c r="P898" s="54" t="str">
        <f t="shared" si="13"/>
        <v>44</v>
      </c>
      <c r="Q898" s="54"/>
      <c r="R898" s="53" t="s">
        <v>1650</v>
      </c>
    </row>
    <row r="899" spans="1:18" x14ac:dyDescent="0.25">
      <c r="A899" s="5" t="s">
        <v>303</v>
      </c>
      <c r="B899" s="5" t="s">
        <v>10510</v>
      </c>
      <c r="C899" s="5" t="s">
        <v>10511</v>
      </c>
      <c r="D899" s="55">
        <v>2.12</v>
      </c>
      <c r="E899" s="55">
        <v>30</v>
      </c>
      <c r="F899" s="56">
        <v>14.15</v>
      </c>
      <c r="G899" s="55">
        <v>27.88</v>
      </c>
      <c r="H899" s="57">
        <v>3</v>
      </c>
      <c r="I899" s="56">
        <v>0</v>
      </c>
      <c r="J899" s="55">
        <v>90</v>
      </c>
      <c r="K899" s="56">
        <v>0</v>
      </c>
      <c r="L899" s="55">
        <v>83.64</v>
      </c>
      <c r="M899" s="56">
        <v>0</v>
      </c>
      <c r="N899" s="53">
        <v>4</v>
      </c>
      <c r="O899" s="53">
        <v>4</v>
      </c>
      <c r="P899" s="54" t="str">
        <f t="shared" si="13"/>
        <v>44</v>
      </c>
      <c r="Q899" s="54"/>
      <c r="R899" s="53" t="s">
        <v>1650</v>
      </c>
    </row>
    <row r="900" spans="1:18" x14ac:dyDescent="0.25">
      <c r="A900" s="5" t="s">
        <v>303</v>
      </c>
      <c r="B900" s="5" t="s">
        <v>11136</v>
      </c>
      <c r="C900" s="5" t="s">
        <v>11137</v>
      </c>
      <c r="D900" s="55">
        <v>4.166666666666667</v>
      </c>
      <c r="E900" s="55">
        <v>25</v>
      </c>
      <c r="F900" s="56">
        <v>6</v>
      </c>
      <c r="G900" s="55">
        <v>20.83</v>
      </c>
      <c r="H900" s="57">
        <v>4</v>
      </c>
      <c r="I900" s="56">
        <v>0</v>
      </c>
      <c r="J900" s="55">
        <v>100</v>
      </c>
      <c r="K900" s="56">
        <v>0</v>
      </c>
      <c r="L900" s="55">
        <v>83.33</v>
      </c>
      <c r="M900" s="56">
        <v>0</v>
      </c>
      <c r="N900" s="53">
        <v>4</v>
      </c>
      <c r="O900" s="53">
        <v>4</v>
      </c>
      <c r="P900" s="54" t="str">
        <f t="shared" si="13"/>
        <v>44</v>
      </c>
      <c r="Q900" s="54"/>
      <c r="R900" s="53" t="s">
        <v>3850</v>
      </c>
    </row>
    <row r="901" spans="1:18" x14ac:dyDescent="0.25">
      <c r="A901" s="5" t="s">
        <v>303</v>
      </c>
      <c r="B901" s="5" t="s">
        <v>11138</v>
      </c>
      <c r="C901" s="5" t="s">
        <v>11139</v>
      </c>
      <c r="D901" s="55">
        <v>8.3333333333333339</v>
      </c>
      <c r="E901" s="55">
        <v>50</v>
      </c>
      <c r="F901" s="56">
        <v>6</v>
      </c>
      <c r="G901" s="55">
        <v>41.66</v>
      </c>
      <c r="H901" s="57">
        <v>2</v>
      </c>
      <c r="I901" s="56">
        <v>0</v>
      </c>
      <c r="J901" s="55">
        <v>100</v>
      </c>
      <c r="K901" s="56">
        <v>0</v>
      </c>
      <c r="L901" s="55">
        <v>83.33</v>
      </c>
      <c r="M901" s="56">
        <v>0</v>
      </c>
      <c r="N901" s="53">
        <v>4</v>
      </c>
      <c r="O901" s="53">
        <v>4</v>
      </c>
      <c r="P901" s="54" t="str">
        <f t="shared" si="13"/>
        <v>44</v>
      </c>
      <c r="Q901" s="54"/>
      <c r="R901" s="53" t="s">
        <v>3850</v>
      </c>
    </row>
    <row r="902" spans="1:18" x14ac:dyDescent="0.25">
      <c r="A902" s="5" t="s">
        <v>303</v>
      </c>
      <c r="B902" s="5" t="s">
        <v>11140</v>
      </c>
      <c r="C902" s="5" t="s">
        <v>11141</v>
      </c>
      <c r="D902" s="55">
        <v>4.166666666666667</v>
      </c>
      <c r="E902" s="55">
        <v>25</v>
      </c>
      <c r="F902" s="56">
        <v>6</v>
      </c>
      <c r="G902" s="55">
        <v>20.83</v>
      </c>
      <c r="H902" s="57">
        <v>4</v>
      </c>
      <c r="I902" s="56">
        <v>0</v>
      </c>
      <c r="J902" s="55">
        <v>100</v>
      </c>
      <c r="K902" s="56">
        <v>0</v>
      </c>
      <c r="L902" s="55">
        <v>83.33</v>
      </c>
      <c r="M902" s="56">
        <v>0</v>
      </c>
      <c r="N902" s="53">
        <v>4</v>
      </c>
      <c r="O902" s="53">
        <v>4</v>
      </c>
      <c r="P902" s="54" t="str">
        <f t="shared" si="13"/>
        <v>44</v>
      </c>
      <c r="Q902" s="54"/>
      <c r="R902" s="53" t="s">
        <v>3850</v>
      </c>
    </row>
    <row r="903" spans="1:18" x14ac:dyDescent="0.25">
      <c r="A903" s="5" t="s">
        <v>303</v>
      </c>
      <c r="B903" s="5" t="s">
        <v>10512</v>
      </c>
      <c r="C903" s="5" t="s">
        <v>10513</v>
      </c>
      <c r="D903" s="55">
        <v>2.39</v>
      </c>
      <c r="E903" s="55">
        <v>30</v>
      </c>
      <c r="F903" s="56">
        <v>12.55</v>
      </c>
      <c r="G903" s="55">
        <v>27.61</v>
      </c>
      <c r="H903" s="57">
        <v>3</v>
      </c>
      <c r="I903" s="56">
        <v>0</v>
      </c>
      <c r="J903" s="55">
        <v>90</v>
      </c>
      <c r="K903" s="56">
        <v>0</v>
      </c>
      <c r="L903" s="55">
        <v>82.83</v>
      </c>
      <c r="M903" s="56">
        <v>0</v>
      </c>
      <c r="N903" s="53">
        <v>4</v>
      </c>
      <c r="O903" s="53">
        <v>4</v>
      </c>
      <c r="P903" s="54" t="str">
        <f t="shared" ref="P903:P966" si="14">N903&amp;O903</f>
        <v>44</v>
      </c>
      <c r="Q903" s="54"/>
      <c r="R903" s="53" t="s">
        <v>1650</v>
      </c>
    </row>
    <row r="904" spans="1:18" x14ac:dyDescent="0.25">
      <c r="A904" s="5" t="s">
        <v>303</v>
      </c>
      <c r="B904" s="5" t="s">
        <v>11142</v>
      </c>
      <c r="C904" s="5" t="s">
        <v>11143</v>
      </c>
      <c r="D904" s="55">
        <v>5.5</v>
      </c>
      <c r="E904" s="55">
        <v>33</v>
      </c>
      <c r="F904" s="56">
        <v>6</v>
      </c>
      <c r="G904" s="55">
        <v>27.5</v>
      </c>
      <c r="H904" s="57">
        <v>3</v>
      </c>
      <c r="I904" s="56">
        <v>0</v>
      </c>
      <c r="J904" s="55">
        <v>99</v>
      </c>
      <c r="K904" s="56">
        <v>0</v>
      </c>
      <c r="L904" s="55">
        <v>82.5</v>
      </c>
      <c r="M904" s="56">
        <v>0</v>
      </c>
      <c r="N904" s="53">
        <v>4</v>
      </c>
      <c r="O904" s="53">
        <v>4</v>
      </c>
      <c r="P904" s="54" t="str">
        <f t="shared" si="14"/>
        <v>44</v>
      </c>
      <c r="Q904" s="54"/>
      <c r="R904" s="53" t="s">
        <v>3850</v>
      </c>
    </row>
    <row r="905" spans="1:18" x14ac:dyDescent="0.25">
      <c r="A905" s="5" t="s">
        <v>303</v>
      </c>
      <c r="B905" s="5" t="s">
        <v>10514</v>
      </c>
      <c r="C905" s="5" t="s">
        <v>4050</v>
      </c>
      <c r="D905" s="55">
        <v>7.38</v>
      </c>
      <c r="E905" s="55">
        <v>27.875</v>
      </c>
      <c r="F905" s="56">
        <v>3.77</v>
      </c>
      <c r="G905" s="55">
        <v>20.49</v>
      </c>
      <c r="H905" s="57">
        <v>4</v>
      </c>
      <c r="I905" s="56">
        <v>0</v>
      </c>
      <c r="J905" s="55">
        <v>111.5</v>
      </c>
      <c r="K905" s="56">
        <v>0</v>
      </c>
      <c r="L905" s="55">
        <v>81.98</v>
      </c>
      <c r="M905" s="56">
        <v>0</v>
      </c>
      <c r="N905" s="53">
        <v>4</v>
      </c>
      <c r="O905" s="53">
        <v>4</v>
      </c>
      <c r="P905" s="54" t="str">
        <f t="shared" si="14"/>
        <v>44</v>
      </c>
      <c r="Q905" s="54"/>
      <c r="R905" s="53" t="s">
        <v>1650</v>
      </c>
    </row>
    <row r="906" spans="1:18" x14ac:dyDescent="0.25">
      <c r="A906" s="5" t="s">
        <v>303</v>
      </c>
      <c r="B906" s="5" t="s">
        <v>11144</v>
      </c>
      <c r="C906" s="5" t="s">
        <v>4406</v>
      </c>
      <c r="D906" s="55">
        <v>2.3333333333333335</v>
      </c>
      <c r="E906" s="55">
        <v>14</v>
      </c>
      <c r="F906" s="56">
        <v>6</v>
      </c>
      <c r="G906" s="55">
        <v>11.66</v>
      </c>
      <c r="H906" s="57">
        <v>7</v>
      </c>
      <c r="I906" s="56">
        <v>0</v>
      </c>
      <c r="J906" s="55">
        <v>98</v>
      </c>
      <c r="K906" s="56">
        <v>0</v>
      </c>
      <c r="L906" s="55">
        <v>81.66</v>
      </c>
      <c r="M906" s="56">
        <v>0</v>
      </c>
      <c r="N906" s="53">
        <v>4</v>
      </c>
      <c r="O906" s="53">
        <v>4</v>
      </c>
      <c r="P906" s="54" t="str">
        <f t="shared" si="14"/>
        <v>44</v>
      </c>
      <c r="Q906" s="54"/>
      <c r="R906" s="53" t="s">
        <v>3850</v>
      </c>
    </row>
    <row r="907" spans="1:18" x14ac:dyDescent="0.25">
      <c r="A907" s="5" t="s">
        <v>303</v>
      </c>
      <c r="B907" s="5" t="s">
        <v>10517</v>
      </c>
      <c r="C907" s="5" t="s">
        <v>10518</v>
      </c>
      <c r="D907" s="55">
        <v>0.94999999999999984</v>
      </c>
      <c r="E907" s="55">
        <v>7.7041000000000004</v>
      </c>
      <c r="F907" s="56">
        <v>8.1</v>
      </c>
      <c r="G907" s="55">
        <v>6.75</v>
      </c>
      <c r="H907" s="57">
        <v>12</v>
      </c>
      <c r="I907" s="56">
        <v>0</v>
      </c>
      <c r="J907" s="55">
        <v>92.45</v>
      </c>
      <c r="K907" s="56">
        <v>0</v>
      </c>
      <c r="L907" s="55">
        <v>81.05</v>
      </c>
      <c r="M907" s="56">
        <v>0</v>
      </c>
      <c r="N907" s="53">
        <v>4</v>
      </c>
      <c r="O907" s="53">
        <v>4</v>
      </c>
      <c r="P907" s="54" t="str">
        <f t="shared" si="14"/>
        <v>44</v>
      </c>
      <c r="Q907" s="54"/>
      <c r="R907" s="53" t="s">
        <v>1650</v>
      </c>
    </row>
    <row r="908" spans="1:18" x14ac:dyDescent="0.25">
      <c r="A908" s="5" t="s">
        <v>303</v>
      </c>
      <c r="B908" s="5" t="s">
        <v>11145</v>
      </c>
      <c r="C908" s="5" t="s">
        <v>11146</v>
      </c>
      <c r="D908" s="55">
        <v>4</v>
      </c>
      <c r="E908" s="55">
        <v>24</v>
      </c>
      <c r="F908" s="56">
        <v>6</v>
      </c>
      <c r="G908" s="55">
        <v>20</v>
      </c>
      <c r="H908" s="57">
        <v>4</v>
      </c>
      <c r="I908" s="56">
        <v>0</v>
      </c>
      <c r="J908" s="55">
        <v>96</v>
      </c>
      <c r="K908" s="56">
        <v>0</v>
      </c>
      <c r="L908" s="55">
        <v>80</v>
      </c>
      <c r="M908" s="56">
        <v>0</v>
      </c>
      <c r="N908" s="53">
        <v>4</v>
      </c>
      <c r="O908" s="53">
        <v>4</v>
      </c>
      <c r="P908" s="54" t="str">
        <f t="shared" si="14"/>
        <v>44</v>
      </c>
      <c r="Q908" s="54"/>
      <c r="R908" s="53" t="s">
        <v>3850</v>
      </c>
    </row>
    <row r="909" spans="1:18" x14ac:dyDescent="0.25">
      <c r="A909" s="5" t="s">
        <v>303</v>
      </c>
      <c r="B909" s="5" t="s">
        <v>11147</v>
      </c>
      <c r="C909" s="5" t="s">
        <v>11148</v>
      </c>
      <c r="D909" s="55">
        <v>2.6666666666666665</v>
      </c>
      <c r="E909" s="55">
        <v>16</v>
      </c>
      <c r="F909" s="56">
        <v>6</v>
      </c>
      <c r="G909" s="55">
        <v>13.33</v>
      </c>
      <c r="H909" s="57">
        <v>6</v>
      </c>
      <c r="I909" s="56">
        <v>0</v>
      </c>
      <c r="J909" s="55">
        <v>96</v>
      </c>
      <c r="K909" s="56">
        <v>0</v>
      </c>
      <c r="L909" s="55">
        <v>80</v>
      </c>
      <c r="M909" s="56">
        <v>0</v>
      </c>
      <c r="N909" s="53">
        <v>4</v>
      </c>
      <c r="O909" s="53">
        <v>4</v>
      </c>
      <c r="P909" s="54" t="str">
        <f t="shared" si="14"/>
        <v>44</v>
      </c>
      <c r="Q909" s="54"/>
      <c r="R909" s="53" t="s">
        <v>3850</v>
      </c>
    </row>
    <row r="910" spans="1:18" x14ac:dyDescent="0.25">
      <c r="A910" s="5" t="s">
        <v>303</v>
      </c>
      <c r="B910" s="5" t="s">
        <v>11149</v>
      </c>
      <c r="C910" s="5" t="s">
        <v>11150</v>
      </c>
      <c r="D910" s="55">
        <v>5.333333333333333</v>
      </c>
      <c r="E910" s="55">
        <v>32</v>
      </c>
      <c r="F910" s="56">
        <v>6</v>
      </c>
      <c r="G910" s="55">
        <v>26.66</v>
      </c>
      <c r="H910" s="57">
        <v>3</v>
      </c>
      <c r="I910" s="56">
        <v>0</v>
      </c>
      <c r="J910" s="55">
        <v>96</v>
      </c>
      <c r="K910" s="56">
        <v>0</v>
      </c>
      <c r="L910" s="55">
        <v>80</v>
      </c>
      <c r="M910" s="56">
        <v>0</v>
      </c>
      <c r="N910" s="53">
        <v>4</v>
      </c>
      <c r="O910" s="53">
        <v>4</v>
      </c>
      <c r="P910" s="54" t="str">
        <f t="shared" si="14"/>
        <v>44</v>
      </c>
      <c r="Q910" s="54"/>
      <c r="R910" s="53" t="s">
        <v>3850</v>
      </c>
    </row>
    <row r="911" spans="1:18" x14ac:dyDescent="0.25">
      <c r="A911" s="5" t="s">
        <v>303</v>
      </c>
      <c r="B911" s="5" t="s">
        <v>10519</v>
      </c>
      <c r="C911" s="5" t="s">
        <v>10520</v>
      </c>
      <c r="D911" s="55">
        <v>8.06</v>
      </c>
      <c r="E911" s="55">
        <v>24</v>
      </c>
      <c r="F911" s="56">
        <v>2.97</v>
      </c>
      <c r="G911" s="55">
        <v>15.94</v>
      </c>
      <c r="H911" s="57">
        <v>5</v>
      </c>
      <c r="I911" s="56">
        <v>0</v>
      </c>
      <c r="J911" s="55">
        <v>120</v>
      </c>
      <c r="K911" s="56">
        <v>0</v>
      </c>
      <c r="L911" s="55">
        <v>79.7</v>
      </c>
      <c r="M911" s="56">
        <v>0</v>
      </c>
      <c r="N911" s="53">
        <v>4</v>
      </c>
      <c r="O911" s="53">
        <v>4</v>
      </c>
      <c r="P911" s="54" t="str">
        <f t="shared" si="14"/>
        <v>44</v>
      </c>
      <c r="Q911" s="54"/>
      <c r="R911" s="53" t="s">
        <v>1650</v>
      </c>
    </row>
    <row r="912" spans="1:18" x14ac:dyDescent="0.25">
      <c r="A912" s="5" t="s">
        <v>303</v>
      </c>
      <c r="B912" s="5" t="s">
        <v>11151</v>
      </c>
      <c r="C912" s="5" t="s">
        <v>11152</v>
      </c>
      <c r="D912" s="55">
        <v>3.1666666666666665</v>
      </c>
      <c r="E912" s="55">
        <v>19</v>
      </c>
      <c r="F912" s="56">
        <v>6</v>
      </c>
      <c r="G912" s="55">
        <v>15.83</v>
      </c>
      <c r="H912" s="57">
        <v>5</v>
      </c>
      <c r="I912" s="56">
        <v>0</v>
      </c>
      <c r="J912" s="55">
        <v>95</v>
      </c>
      <c r="K912" s="56">
        <v>0</v>
      </c>
      <c r="L912" s="55">
        <v>79.16</v>
      </c>
      <c r="M912" s="56">
        <v>0</v>
      </c>
      <c r="N912" s="53">
        <v>4</v>
      </c>
      <c r="O912" s="53">
        <v>4</v>
      </c>
      <c r="P912" s="54" t="str">
        <f t="shared" si="14"/>
        <v>44</v>
      </c>
      <c r="Q912" s="54"/>
      <c r="R912" s="53" t="s">
        <v>3850</v>
      </c>
    </row>
    <row r="913" spans="1:18" x14ac:dyDescent="0.25">
      <c r="A913" s="5" t="s">
        <v>303</v>
      </c>
      <c r="B913" s="5" t="s">
        <v>11153</v>
      </c>
      <c r="C913" s="5" t="s">
        <v>11154</v>
      </c>
      <c r="D913" s="55">
        <v>2.6500000000000004</v>
      </c>
      <c r="E913" s="55">
        <v>15.9</v>
      </c>
      <c r="F913" s="56">
        <v>6</v>
      </c>
      <c r="G913" s="55">
        <v>13.25</v>
      </c>
      <c r="H913" s="57">
        <v>6</v>
      </c>
      <c r="I913" s="56">
        <v>0</v>
      </c>
      <c r="J913" s="55">
        <v>95</v>
      </c>
      <c r="K913" s="56">
        <v>0</v>
      </c>
      <c r="L913" s="55">
        <v>79.099999999999994</v>
      </c>
      <c r="M913" s="56">
        <v>0</v>
      </c>
      <c r="N913" s="53">
        <v>4</v>
      </c>
      <c r="O913" s="53">
        <v>4</v>
      </c>
      <c r="P913" s="54" t="str">
        <f t="shared" si="14"/>
        <v>44</v>
      </c>
      <c r="Q913" s="54"/>
      <c r="R913" s="53" t="s">
        <v>3850</v>
      </c>
    </row>
    <row r="914" spans="1:18" x14ac:dyDescent="0.25">
      <c r="A914" s="5" t="s">
        <v>303</v>
      </c>
      <c r="B914" s="5" t="s">
        <v>10521</v>
      </c>
      <c r="C914" s="5" t="s">
        <v>10522</v>
      </c>
      <c r="D914" s="55">
        <v>1.89</v>
      </c>
      <c r="E914" s="55">
        <v>15</v>
      </c>
      <c r="F914" s="56">
        <v>7.93</v>
      </c>
      <c r="G914" s="55">
        <v>13.11</v>
      </c>
      <c r="H914" s="57">
        <v>6</v>
      </c>
      <c r="I914" s="56">
        <v>0</v>
      </c>
      <c r="J914" s="55">
        <v>90</v>
      </c>
      <c r="K914" s="56">
        <v>0</v>
      </c>
      <c r="L914" s="55">
        <v>78.66</v>
      </c>
      <c r="M914" s="56">
        <v>0</v>
      </c>
      <c r="N914" s="53">
        <v>4</v>
      </c>
      <c r="O914" s="53">
        <v>4</v>
      </c>
      <c r="P914" s="54" t="str">
        <f t="shared" si="14"/>
        <v>44</v>
      </c>
      <c r="Q914" s="54"/>
      <c r="R914" s="53" t="s">
        <v>1650</v>
      </c>
    </row>
    <row r="915" spans="1:18" x14ac:dyDescent="0.25">
      <c r="A915" s="5" t="s">
        <v>303</v>
      </c>
      <c r="B915" s="5" t="s">
        <v>11155</v>
      </c>
      <c r="C915" s="5" t="s">
        <v>11156</v>
      </c>
      <c r="D915" s="55">
        <v>3.1333333333333337</v>
      </c>
      <c r="E915" s="55">
        <v>18.8</v>
      </c>
      <c r="F915" s="56">
        <v>6</v>
      </c>
      <c r="G915" s="55">
        <v>15.66</v>
      </c>
      <c r="H915" s="57">
        <v>5</v>
      </c>
      <c r="I915" s="56">
        <v>0</v>
      </c>
      <c r="J915" s="55">
        <v>94</v>
      </c>
      <c r="K915" s="56">
        <v>0</v>
      </c>
      <c r="L915" s="55">
        <v>78.33</v>
      </c>
      <c r="M915" s="56">
        <v>0</v>
      </c>
      <c r="N915" s="53">
        <v>4</v>
      </c>
      <c r="O915" s="53">
        <v>4</v>
      </c>
      <c r="P915" s="54" t="str">
        <f t="shared" si="14"/>
        <v>44</v>
      </c>
      <c r="Q915" s="54"/>
      <c r="R915" s="53" t="s">
        <v>3850</v>
      </c>
    </row>
    <row r="916" spans="1:18" x14ac:dyDescent="0.25">
      <c r="A916" s="5" t="s">
        <v>303</v>
      </c>
      <c r="B916" s="5" t="s">
        <v>11157</v>
      </c>
      <c r="C916" s="5" t="s">
        <v>11158</v>
      </c>
      <c r="D916" s="55">
        <v>3.8666666666666667</v>
      </c>
      <c r="E916" s="55">
        <v>23.2</v>
      </c>
      <c r="F916" s="56">
        <v>6</v>
      </c>
      <c r="G916" s="55">
        <v>19.329999999999998</v>
      </c>
      <c r="H916" s="57">
        <v>4</v>
      </c>
      <c r="I916" s="56">
        <v>0</v>
      </c>
      <c r="J916" s="55">
        <v>93.6</v>
      </c>
      <c r="K916" s="56">
        <v>0</v>
      </c>
      <c r="L916" s="55">
        <v>78.13</v>
      </c>
      <c r="M916" s="56">
        <v>0</v>
      </c>
      <c r="N916" s="53">
        <v>4</v>
      </c>
      <c r="O916" s="53">
        <v>4</v>
      </c>
      <c r="P916" s="54" t="str">
        <f t="shared" si="14"/>
        <v>44</v>
      </c>
      <c r="Q916" s="54"/>
      <c r="R916" s="53" t="s">
        <v>3850</v>
      </c>
    </row>
    <row r="917" spans="1:18" x14ac:dyDescent="0.25">
      <c r="A917" s="5" t="s">
        <v>303</v>
      </c>
      <c r="B917" s="5" t="s">
        <v>10523</v>
      </c>
      <c r="C917" s="5" t="s">
        <v>10524</v>
      </c>
      <c r="D917" s="55">
        <v>9.23</v>
      </c>
      <c r="E917" s="55">
        <v>28.75</v>
      </c>
      <c r="F917" s="56">
        <v>3.11</v>
      </c>
      <c r="G917" s="55">
        <v>19.52</v>
      </c>
      <c r="H917" s="57">
        <v>4</v>
      </c>
      <c r="I917" s="56">
        <v>0</v>
      </c>
      <c r="J917" s="55">
        <v>115</v>
      </c>
      <c r="K917" s="56">
        <v>0</v>
      </c>
      <c r="L917" s="55">
        <v>78.08</v>
      </c>
      <c r="M917" s="56">
        <v>0</v>
      </c>
      <c r="N917" s="53">
        <v>4</v>
      </c>
      <c r="O917" s="53">
        <v>4</v>
      </c>
      <c r="P917" s="54" t="str">
        <f t="shared" si="14"/>
        <v>44</v>
      </c>
      <c r="Q917" s="54"/>
      <c r="R917" s="53" t="s">
        <v>1650</v>
      </c>
    </row>
    <row r="918" spans="1:18" x14ac:dyDescent="0.25">
      <c r="A918" s="5" t="s">
        <v>303</v>
      </c>
      <c r="B918" s="5" t="s">
        <v>11159</v>
      </c>
      <c r="C918" s="5" t="s">
        <v>2850</v>
      </c>
      <c r="D918" s="55">
        <v>3.8125000000000004</v>
      </c>
      <c r="E918" s="55">
        <v>22.875</v>
      </c>
      <c r="F918" s="56">
        <v>6</v>
      </c>
      <c r="G918" s="55">
        <v>19.059999999999999</v>
      </c>
      <c r="H918" s="57">
        <v>4</v>
      </c>
      <c r="I918" s="56">
        <v>0</v>
      </c>
      <c r="J918" s="55">
        <v>91.5</v>
      </c>
      <c r="K918" s="56">
        <v>0</v>
      </c>
      <c r="L918" s="55">
        <v>76.25</v>
      </c>
      <c r="M918" s="56">
        <v>0</v>
      </c>
      <c r="N918" s="53">
        <v>4</v>
      </c>
      <c r="O918" s="53">
        <v>4</v>
      </c>
      <c r="P918" s="54" t="str">
        <f t="shared" si="14"/>
        <v>44</v>
      </c>
      <c r="Q918" s="54"/>
      <c r="R918" s="53" t="s">
        <v>3850</v>
      </c>
    </row>
    <row r="919" spans="1:18" x14ac:dyDescent="0.25">
      <c r="A919" s="5" t="s">
        <v>303</v>
      </c>
      <c r="B919" s="5" t="s">
        <v>11160</v>
      </c>
      <c r="C919" s="5" t="s">
        <v>11161</v>
      </c>
      <c r="D919" s="55">
        <v>5</v>
      </c>
      <c r="E919" s="55">
        <v>30</v>
      </c>
      <c r="F919" s="56">
        <v>6</v>
      </c>
      <c r="G919" s="55">
        <v>25</v>
      </c>
      <c r="H919" s="57">
        <v>3</v>
      </c>
      <c r="I919" s="56">
        <v>0</v>
      </c>
      <c r="J919" s="55">
        <v>90</v>
      </c>
      <c r="K919" s="56">
        <v>0</v>
      </c>
      <c r="L919" s="55">
        <v>75</v>
      </c>
      <c r="M919" s="56">
        <v>0</v>
      </c>
      <c r="N919" s="53">
        <v>4</v>
      </c>
      <c r="O919" s="53">
        <v>4</v>
      </c>
      <c r="P919" s="54" t="str">
        <f t="shared" si="14"/>
        <v>44</v>
      </c>
      <c r="Q919" s="54"/>
      <c r="R919" s="53" t="s">
        <v>3850</v>
      </c>
    </row>
    <row r="920" spans="1:18" x14ac:dyDescent="0.25">
      <c r="A920" s="5" t="s">
        <v>303</v>
      </c>
      <c r="B920" s="5" t="s">
        <v>11162</v>
      </c>
      <c r="C920" s="5" t="s">
        <v>11163</v>
      </c>
      <c r="D920" s="55">
        <v>5</v>
      </c>
      <c r="E920" s="55">
        <v>30</v>
      </c>
      <c r="F920" s="56">
        <v>6</v>
      </c>
      <c r="G920" s="55">
        <v>25</v>
      </c>
      <c r="H920" s="57">
        <v>3</v>
      </c>
      <c r="I920" s="56">
        <v>0</v>
      </c>
      <c r="J920" s="55">
        <v>90</v>
      </c>
      <c r="K920" s="56">
        <v>0</v>
      </c>
      <c r="L920" s="55">
        <v>75</v>
      </c>
      <c r="M920" s="56">
        <v>0</v>
      </c>
      <c r="N920" s="53">
        <v>4</v>
      </c>
      <c r="O920" s="53">
        <v>4</v>
      </c>
      <c r="P920" s="54" t="str">
        <f t="shared" si="14"/>
        <v>44</v>
      </c>
      <c r="Q920" s="54"/>
      <c r="R920" s="53" t="s">
        <v>3850</v>
      </c>
    </row>
    <row r="921" spans="1:18" x14ac:dyDescent="0.25">
      <c r="A921" s="5" t="s">
        <v>303</v>
      </c>
      <c r="B921" s="5" t="s">
        <v>11164</v>
      </c>
      <c r="C921" s="5" t="s">
        <v>11165</v>
      </c>
      <c r="D921" s="55">
        <v>3</v>
      </c>
      <c r="E921" s="55">
        <v>18</v>
      </c>
      <c r="F921" s="56">
        <v>6</v>
      </c>
      <c r="G921" s="55">
        <v>15</v>
      </c>
      <c r="H921" s="57">
        <v>5</v>
      </c>
      <c r="I921" s="56">
        <v>0</v>
      </c>
      <c r="J921" s="55">
        <v>90</v>
      </c>
      <c r="K921" s="56">
        <v>0</v>
      </c>
      <c r="L921" s="55">
        <v>75</v>
      </c>
      <c r="M921" s="56">
        <v>0</v>
      </c>
      <c r="N921" s="53">
        <v>4</v>
      </c>
      <c r="O921" s="53">
        <v>4</v>
      </c>
      <c r="P921" s="54" t="str">
        <f t="shared" si="14"/>
        <v>44</v>
      </c>
      <c r="Q921" s="54"/>
      <c r="R921" s="53" t="s">
        <v>3850</v>
      </c>
    </row>
    <row r="922" spans="1:18" x14ac:dyDescent="0.25">
      <c r="A922" s="5" t="s">
        <v>303</v>
      </c>
      <c r="B922" s="5" t="s">
        <v>11166</v>
      </c>
      <c r="C922" s="5" t="s">
        <v>9985</v>
      </c>
      <c r="D922" s="55">
        <v>2.5</v>
      </c>
      <c r="E922" s="55">
        <v>15</v>
      </c>
      <c r="F922" s="56">
        <v>6</v>
      </c>
      <c r="G922" s="55">
        <v>12.5</v>
      </c>
      <c r="H922" s="57">
        <v>6</v>
      </c>
      <c r="I922" s="56">
        <v>0</v>
      </c>
      <c r="J922" s="55">
        <v>90</v>
      </c>
      <c r="K922" s="56">
        <v>0</v>
      </c>
      <c r="L922" s="55">
        <v>75</v>
      </c>
      <c r="M922" s="56">
        <v>0</v>
      </c>
      <c r="N922" s="53">
        <v>4</v>
      </c>
      <c r="O922" s="53">
        <v>4</v>
      </c>
      <c r="P922" s="54" t="str">
        <f t="shared" si="14"/>
        <v>44</v>
      </c>
      <c r="Q922" s="54"/>
      <c r="R922" s="53" t="s">
        <v>3850</v>
      </c>
    </row>
    <row r="923" spans="1:18" x14ac:dyDescent="0.25">
      <c r="A923" s="5" t="s">
        <v>303</v>
      </c>
      <c r="B923" s="5" t="s">
        <v>11167</v>
      </c>
      <c r="C923" s="5" t="s">
        <v>11168</v>
      </c>
      <c r="D923" s="55">
        <v>2.1428571428571428</v>
      </c>
      <c r="E923" s="55">
        <v>12.857100000000001</v>
      </c>
      <c r="F923" s="56">
        <v>5.99</v>
      </c>
      <c r="G923" s="55">
        <v>10.71</v>
      </c>
      <c r="H923" s="57">
        <v>7</v>
      </c>
      <c r="I923" s="56">
        <v>0</v>
      </c>
      <c r="J923" s="55">
        <v>90</v>
      </c>
      <c r="K923" s="56">
        <v>0</v>
      </c>
      <c r="L923" s="55">
        <v>75</v>
      </c>
      <c r="M923" s="56">
        <v>0</v>
      </c>
      <c r="N923" s="53">
        <v>4</v>
      </c>
      <c r="O923" s="53">
        <v>4</v>
      </c>
      <c r="P923" s="54" t="str">
        <f t="shared" si="14"/>
        <v>44</v>
      </c>
      <c r="Q923" s="54"/>
      <c r="R923" s="53" t="s">
        <v>3850</v>
      </c>
    </row>
    <row r="924" spans="1:18" x14ac:dyDescent="0.25">
      <c r="A924" s="5" t="s">
        <v>303</v>
      </c>
      <c r="B924" s="5" t="s">
        <v>11169</v>
      </c>
      <c r="C924" s="5" t="s">
        <v>11170</v>
      </c>
      <c r="D924" s="55">
        <v>5</v>
      </c>
      <c r="E924" s="55">
        <v>30</v>
      </c>
      <c r="F924" s="56">
        <v>6</v>
      </c>
      <c r="G924" s="55">
        <v>25</v>
      </c>
      <c r="H924" s="57">
        <v>3</v>
      </c>
      <c r="I924" s="56">
        <v>0</v>
      </c>
      <c r="J924" s="55">
        <v>90</v>
      </c>
      <c r="K924" s="56">
        <v>0</v>
      </c>
      <c r="L924" s="55">
        <v>75</v>
      </c>
      <c r="M924" s="56">
        <v>0</v>
      </c>
      <c r="N924" s="53">
        <v>4</v>
      </c>
      <c r="O924" s="53">
        <v>4</v>
      </c>
      <c r="P924" s="54" t="str">
        <f t="shared" si="14"/>
        <v>44</v>
      </c>
      <c r="Q924" s="54"/>
      <c r="R924" s="53" t="s">
        <v>3850</v>
      </c>
    </row>
    <row r="925" spans="1:18" x14ac:dyDescent="0.25">
      <c r="A925" s="5" t="s">
        <v>303</v>
      </c>
      <c r="B925" s="5" t="s">
        <v>11171</v>
      </c>
      <c r="C925" s="5" t="s">
        <v>11172</v>
      </c>
      <c r="D925" s="55">
        <v>3</v>
      </c>
      <c r="E925" s="55">
        <v>18</v>
      </c>
      <c r="F925" s="56">
        <v>6</v>
      </c>
      <c r="G925" s="55">
        <v>15</v>
      </c>
      <c r="H925" s="57">
        <v>5</v>
      </c>
      <c r="I925" s="56">
        <v>0</v>
      </c>
      <c r="J925" s="55">
        <v>90</v>
      </c>
      <c r="K925" s="56">
        <v>0</v>
      </c>
      <c r="L925" s="55">
        <v>75</v>
      </c>
      <c r="M925" s="56">
        <v>0</v>
      </c>
      <c r="N925" s="53">
        <v>4</v>
      </c>
      <c r="O925" s="53">
        <v>4</v>
      </c>
      <c r="P925" s="54" t="str">
        <f t="shared" si="14"/>
        <v>44</v>
      </c>
      <c r="Q925" s="54"/>
      <c r="R925" s="53" t="s">
        <v>3850</v>
      </c>
    </row>
    <row r="926" spans="1:18" x14ac:dyDescent="0.25">
      <c r="A926" s="5" t="s">
        <v>303</v>
      </c>
      <c r="B926" s="5" t="s">
        <v>11173</v>
      </c>
      <c r="C926" s="5" t="s">
        <v>11174</v>
      </c>
      <c r="D926" s="55">
        <v>2.75</v>
      </c>
      <c r="E926" s="55">
        <v>16.5</v>
      </c>
      <c r="F926" s="56">
        <v>6</v>
      </c>
      <c r="G926" s="55">
        <v>13.75</v>
      </c>
      <c r="H926" s="57">
        <v>5</v>
      </c>
      <c r="I926" s="56">
        <v>0</v>
      </c>
      <c r="J926" s="55">
        <v>88</v>
      </c>
      <c r="K926" s="56">
        <v>0</v>
      </c>
      <c r="L926" s="55">
        <v>74.25</v>
      </c>
      <c r="M926" s="56">
        <v>0</v>
      </c>
      <c r="N926" s="53">
        <v>4</v>
      </c>
      <c r="O926" s="53">
        <v>4</v>
      </c>
      <c r="P926" s="54" t="str">
        <f t="shared" si="14"/>
        <v>44</v>
      </c>
      <c r="Q926" s="54"/>
      <c r="R926" s="53" t="s">
        <v>3850</v>
      </c>
    </row>
    <row r="927" spans="1:18" x14ac:dyDescent="0.25">
      <c r="A927" s="5" t="s">
        <v>303</v>
      </c>
      <c r="B927" s="5" t="s">
        <v>11175</v>
      </c>
      <c r="C927" s="5" t="s">
        <v>11176</v>
      </c>
      <c r="D927" s="55">
        <v>2.0602777777777779</v>
      </c>
      <c r="E927" s="55">
        <v>12.361599999999999</v>
      </c>
      <c r="F927" s="56">
        <v>5.99</v>
      </c>
      <c r="G927" s="55">
        <v>10.3</v>
      </c>
      <c r="H927" s="57">
        <v>7</v>
      </c>
      <c r="I927" s="56">
        <v>0</v>
      </c>
      <c r="J927" s="55">
        <v>88.17</v>
      </c>
      <c r="K927" s="56">
        <v>0</v>
      </c>
      <c r="L927" s="55">
        <v>73.739999999999995</v>
      </c>
      <c r="M927" s="56">
        <v>0</v>
      </c>
      <c r="N927" s="53">
        <v>4</v>
      </c>
      <c r="O927" s="53">
        <v>4</v>
      </c>
      <c r="P927" s="54" t="str">
        <f t="shared" si="14"/>
        <v>44</v>
      </c>
      <c r="Q927" s="54"/>
      <c r="R927" s="53" t="s">
        <v>3850</v>
      </c>
    </row>
    <row r="928" spans="1:18" x14ac:dyDescent="0.25">
      <c r="A928" s="5" t="s">
        <v>303</v>
      </c>
      <c r="B928" s="5" t="s">
        <v>10527</v>
      </c>
      <c r="C928" s="5" t="s">
        <v>10528</v>
      </c>
      <c r="D928" s="55">
        <v>1.58</v>
      </c>
      <c r="E928" s="55">
        <v>13.833299999999999</v>
      </c>
      <c r="F928" s="56">
        <v>8.75</v>
      </c>
      <c r="G928" s="55">
        <v>12.25</v>
      </c>
      <c r="H928" s="57">
        <v>6</v>
      </c>
      <c r="I928" s="56">
        <v>0</v>
      </c>
      <c r="J928" s="55">
        <v>83</v>
      </c>
      <c r="K928" s="56">
        <v>0</v>
      </c>
      <c r="L928" s="55">
        <v>73.52</v>
      </c>
      <c r="M928" s="56">
        <v>0</v>
      </c>
      <c r="N928" s="53">
        <v>4</v>
      </c>
      <c r="O928" s="53">
        <v>4</v>
      </c>
      <c r="P928" s="54" t="str">
        <f t="shared" si="14"/>
        <v>44</v>
      </c>
      <c r="Q928" s="54"/>
      <c r="R928" s="53" t="s">
        <v>1650</v>
      </c>
    </row>
    <row r="929" spans="1:18" x14ac:dyDescent="0.25">
      <c r="A929" s="5" t="s">
        <v>303</v>
      </c>
      <c r="B929" s="5" t="s">
        <v>11177</v>
      </c>
      <c r="C929" s="5" t="s">
        <v>3869</v>
      </c>
      <c r="D929" s="55">
        <v>3.6666666666666665</v>
      </c>
      <c r="E929" s="55">
        <v>22</v>
      </c>
      <c r="F929" s="56">
        <v>6</v>
      </c>
      <c r="G929" s="55">
        <v>18.329999999999998</v>
      </c>
      <c r="H929" s="57">
        <v>4</v>
      </c>
      <c r="I929" s="56">
        <v>0</v>
      </c>
      <c r="J929" s="55">
        <v>88</v>
      </c>
      <c r="K929" s="56">
        <v>0</v>
      </c>
      <c r="L929" s="55">
        <v>73.33</v>
      </c>
      <c r="M929" s="56">
        <v>0</v>
      </c>
      <c r="N929" s="53">
        <v>4</v>
      </c>
      <c r="O929" s="53">
        <v>4</v>
      </c>
      <c r="P929" s="54" t="str">
        <f t="shared" si="14"/>
        <v>44</v>
      </c>
      <c r="Q929" s="54"/>
      <c r="R929" s="53" t="s">
        <v>3850</v>
      </c>
    </row>
    <row r="930" spans="1:18" x14ac:dyDescent="0.25">
      <c r="A930" s="5" t="s">
        <v>303</v>
      </c>
      <c r="B930" s="5" t="s">
        <v>11178</v>
      </c>
      <c r="C930" s="5" t="s">
        <v>11179</v>
      </c>
      <c r="D930" s="55">
        <v>3.6666666666666665</v>
      </c>
      <c r="E930" s="55">
        <v>22</v>
      </c>
      <c r="F930" s="56">
        <v>6</v>
      </c>
      <c r="G930" s="55">
        <v>18.329999999999998</v>
      </c>
      <c r="H930" s="57">
        <v>4</v>
      </c>
      <c r="I930" s="56">
        <v>0</v>
      </c>
      <c r="J930" s="55">
        <v>88</v>
      </c>
      <c r="K930" s="56">
        <v>0</v>
      </c>
      <c r="L930" s="55">
        <v>73.33</v>
      </c>
      <c r="M930" s="56">
        <v>0</v>
      </c>
      <c r="N930" s="53">
        <v>4</v>
      </c>
      <c r="O930" s="53">
        <v>4</v>
      </c>
      <c r="P930" s="54" t="str">
        <f t="shared" si="14"/>
        <v>44</v>
      </c>
      <c r="Q930" s="54"/>
      <c r="R930" s="53" t="s">
        <v>3850</v>
      </c>
    </row>
    <row r="931" spans="1:18" x14ac:dyDescent="0.25">
      <c r="A931" s="5" t="s">
        <v>303</v>
      </c>
      <c r="B931" s="5" t="s">
        <v>11180</v>
      </c>
      <c r="C931" s="5" t="s">
        <v>1470</v>
      </c>
      <c r="D931" s="55">
        <v>3.6666666666666665</v>
      </c>
      <c r="E931" s="55">
        <v>22</v>
      </c>
      <c r="F931" s="56">
        <v>6</v>
      </c>
      <c r="G931" s="55">
        <v>18.329999999999998</v>
      </c>
      <c r="H931" s="57">
        <v>4</v>
      </c>
      <c r="I931" s="56">
        <v>0</v>
      </c>
      <c r="J931" s="55">
        <v>88</v>
      </c>
      <c r="K931" s="56">
        <v>0</v>
      </c>
      <c r="L931" s="55">
        <v>73.33</v>
      </c>
      <c r="M931" s="56">
        <v>0</v>
      </c>
      <c r="N931" s="53">
        <v>4</v>
      </c>
      <c r="O931" s="53">
        <v>4</v>
      </c>
      <c r="P931" s="54" t="str">
        <f t="shared" si="14"/>
        <v>44</v>
      </c>
      <c r="Q931" s="54"/>
      <c r="R931" s="53" t="s">
        <v>3850</v>
      </c>
    </row>
    <row r="932" spans="1:18" x14ac:dyDescent="0.25">
      <c r="A932" s="5" t="s">
        <v>303</v>
      </c>
      <c r="B932" s="5" t="s">
        <v>11181</v>
      </c>
      <c r="C932" s="5" t="s">
        <v>11182</v>
      </c>
      <c r="D932" s="55">
        <v>3.6666666666666665</v>
      </c>
      <c r="E932" s="55">
        <v>22</v>
      </c>
      <c r="F932" s="56">
        <v>6</v>
      </c>
      <c r="G932" s="55">
        <v>18.329999999999998</v>
      </c>
      <c r="H932" s="57">
        <v>4</v>
      </c>
      <c r="I932" s="56">
        <v>0</v>
      </c>
      <c r="J932" s="55">
        <v>88</v>
      </c>
      <c r="K932" s="56">
        <v>0</v>
      </c>
      <c r="L932" s="55">
        <v>73.33</v>
      </c>
      <c r="M932" s="56">
        <v>0</v>
      </c>
      <c r="N932" s="53">
        <v>4</v>
      </c>
      <c r="O932" s="53">
        <v>4</v>
      </c>
      <c r="P932" s="54" t="str">
        <f t="shared" si="14"/>
        <v>44</v>
      </c>
      <c r="Q932" s="54"/>
      <c r="R932" s="53" t="s">
        <v>3850</v>
      </c>
    </row>
    <row r="933" spans="1:18" x14ac:dyDescent="0.25">
      <c r="A933" s="5" t="s">
        <v>303</v>
      </c>
      <c r="B933" s="5" t="s">
        <v>11183</v>
      </c>
      <c r="C933" s="5" t="s">
        <v>11184</v>
      </c>
      <c r="D933" s="55">
        <v>1.8333333333333335</v>
      </c>
      <c r="E933" s="55">
        <v>11</v>
      </c>
      <c r="F933" s="56">
        <v>6</v>
      </c>
      <c r="G933" s="55">
        <v>9.16</v>
      </c>
      <c r="H933" s="57">
        <v>8</v>
      </c>
      <c r="I933" s="56">
        <v>0</v>
      </c>
      <c r="J933" s="55">
        <v>88</v>
      </c>
      <c r="K933" s="56">
        <v>0</v>
      </c>
      <c r="L933" s="55">
        <v>73.33</v>
      </c>
      <c r="M933" s="56">
        <v>0</v>
      </c>
      <c r="N933" s="53">
        <v>4</v>
      </c>
      <c r="O933" s="53">
        <v>4</v>
      </c>
      <c r="P933" s="54" t="str">
        <f t="shared" si="14"/>
        <v>44</v>
      </c>
      <c r="Q933" s="54"/>
      <c r="R933" s="53" t="s">
        <v>3850</v>
      </c>
    </row>
    <row r="934" spans="1:18" x14ac:dyDescent="0.25">
      <c r="A934" s="5" t="s">
        <v>303</v>
      </c>
      <c r="B934" s="5" t="s">
        <v>11185</v>
      </c>
      <c r="C934" s="5" t="s">
        <v>11186</v>
      </c>
      <c r="D934" s="55">
        <v>2.3333333333333335</v>
      </c>
      <c r="E934" s="55">
        <v>14</v>
      </c>
      <c r="F934" s="56">
        <v>6</v>
      </c>
      <c r="G934" s="55">
        <v>11.66</v>
      </c>
      <c r="H934" s="57">
        <v>6</v>
      </c>
      <c r="I934" s="56">
        <v>0</v>
      </c>
      <c r="J934" s="55">
        <v>87</v>
      </c>
      <c r="K934" s="56">
        <v>0</v>
      </c>
      <c r="L934" s="55">
        <v>73</v>
      </c>
      <c r="M934" s="56">
        <v>0</v>
      </c>
      <c r="N934" s="53">
        <v>4</v>
      </c>
      <c r="O934" s="53">
        <v>4</v>
      </c>
      <c r="P934" s="54" t="str">
        <f t="shared" si="14"/>
        <v>44</v>
      </c>
      <c r="Q934" s="54"/>
      <c r="R934" s="53" t="s">
        <v>3850</v>
      </c>
    </row>
    <row r="935" spans="1:18" x14ac:dyDescent="0.25">
      <c r="A935" s="5" t="s">
        <v>303</v>
      </c>
      <c r="B935" s="5" t="s">
        <v>11187</v>
      </c>
      <c r="C935" s="5" t="s">
        <v>11188</v>
      </c>
      <c r="D935" s="55">
        <v>4.833333333333333</v>
      </c>
      <c r="E935" s="55">
        <v>29</v>
      </c>
      <c r="F935" s="56">
        <v>6</v>
      </c>
      <c r="G935" s="55">
        <v>24.16</v>
      </c>
      <c r="H935" s="57">
        <v>3</v>
      </c>
      <c r="I935" s="56">
        <v>0</v>
      </c>
      <c r="J935" s="55">
        <v>87</v>
      </c>
      <c r="K935" s="56">
        <v>0</v>
      </c>
      <c r="L935" s="55">
        <v>72.5</v>
      </c>
      <c r="M935" s="56">
        <v>0</v>
      </c>
      <c r="N935" s="53">
        <v>4</v>
      </c>
      <c r="O935" s="53">
        <v>4</v>
      </c>
      <c r="P935" s="54" t="str">
        <f t="shared" si="14"/>
        <v>44</v>
      </c>
      <c r="Q935" s="54"/>
      <c r="R935" s="53" t="s">
        <v>3850</v>
      </c>
    </row>
    <row r="936" spans="1:18" x14ac:dyDescent="0.25">
      <c r="A936" s="5" t="s">
        <v>303</v>
      </c>
      <c r="B936" s="5" t="s">
        <v>11189</v>
      </c>
      <c r="C936" s="5" t="s">
        <v>11190</v>
      </c>
      <c r="D936" s="55">
        <v>3.6166666666666671</v>
      </c>
      <c r="E936" s="55">
        <v>21.7</v>
      </c>
      <c r="F936" s="56">
        <v>6</v>
      </c>
      <c r="G936" s="55">
        <v>18.079999999999998</v>
      </c>
      <c r="H936" s="57">
        <v>4</v>
      </c>
      <c r="I936" s="56">
        <v>0</v>
      </c>
      <c r="J936" s="55">
        <v>86.8</v>
      </c>
      <c r="K936" s="56">
        <v>0</v>
      </c>
      <c r="L936" s="55">
        <v>72.33</v>
      </c>
      <c r="M936" s="56">
        <v>0</v>
      </c>
      <c r="N936" s="53">
        <v>4</v>
      </c>
      <c r="O936" s="53">
        <v>4</v>
      </c>
      <c r="P936" s="54" t="str">
        <f t="shared" si="14"/>
        <v>44</v>
      </c>
      <c r="Q936" s="54"/>
      <c r="R936" s="53" t="s">
        <v>3850</v>
      </c>
    </row>
    <row r="937" spans="1:18" x14ac:dyDescent="0.25">
      <c r="A937" s="5" t="s">
        <v>303</v>
      </c>
      <c r="B937" s="5" t="s">
        <v>10529</v>
      </c>
      <c r="C937" s="5" t="s">
        <v>10530</v>
      </c>
      <c r="D937" s="55">
        <v>1.8900000000000001</v>
      </c>
      <c r="E937" s="55">
        <v>12.225</v>
      </c>
      <c r="F937" s="56">
        <v>6.46</v>
      </c>
      <c r="G937" s="55">
        <v>10.33</v>
      </c>
      <c r="H937" s="57">
        <v>6</v>
      </c>
      <c r="I937" s="56">
        <v>0</v>
      </c>
      <c r="J937" s="55">
        <v>82.8</v>
      </c>
      <c r="K937" s="56">
        <v>0</v>
      </c>
      <c r="L937" s="55">
        <v>71.459999999999994</v>
      </c>
      <c r="M937" s="56">
        <v>0</v>
      </c>
      <c r="N937" s="53">
        <v>4</v>
      </c>
      <c r="O937" s="53">
        <v>4</v>
      </c>
      <c r="P937" s="54" t="str">
        <f t="shared" si="14"/>
        <v>44</v>
      </c>
      <c r="Q937" s="54"/>
      <c r="R937" s="53" t="s">
        <v>1650</v>
      </c>
    </row>
    <row r="938" spans="1:18" x14ac:dyDescent="0.25">
      <c r="A938" s="5" t="s">
        <v>303</v>
      </c>
      <c r="B938" s="5" t="s">
        <v>11191</v>
      </c>
      <c r="C938" s="5" t="s">
        <v>11192</v>
      </c>
      <c r="D938" s="55">
        <v>3.541666666666667</v>
      </c>
      <c r="E938" s="55">
        <v>21.25</v>
      </c>
      <c r="F938" s="56">
        <v>6</v>
      </c>
      <c r="G938" s="55">
        <v>17.7</v>
      </c>
      <c r="H938" s="57">
        <v>4</v>
      </c>
      <c r="I938" s="56">
        <v>0</v>
      </c>
      <c r="J938" s="55">
        <v>85</v>
      </c>
      <c r="K938" s="56">
        <v>0</v>
      </c>
      <c r="L938" s="55">
        <v>70.83</v>
      </c>
      <c r="M938" s="56">
        <v>0</v>
      </c>
      <c r="N938" s="53">
        <v>4</v>
      </c>
      <c r="O938" s="53">
        <v>4</v>
      </c>
      <c r="P938" s="54" t="str">
        <f t="shared" si="14"/>
        <v>44</v>
      </c>
      <c r="Q938" s="54"/>
      <c r="R938" s="53" t="s">
        <v>3850</v>
      </c>
    </row>
    <row r="939" spans="1:18" x14ac:dyDescent="0.25">
      <c r="A939" s="5" t="s">
        <v>303</v>
      </c>
      <c r="B939" s="5" t="s">
        <v>11193</v>
      </c>
      <c r="C939" s="5" t="s">
        <v>11194</v>
      </c>
      <c r="D939" s="55">
        <v>7.0833333333333339</v>
      </c>
      <c r="E939" s="55">
        <v>42.5</v>
      </c>
      <c r="F939" s="56">
        <v>6</v>
      </c>
      <c r="G939" s="55">
        <v>35.409999999999997</v>
      </c>
      <c r="H939" s="57">
        <v>2</v>
      </c>
      <c r="I939" s="56">
        <v>0</v>
      </c>
      <c r="J939" s="55">
        <v>85</v>
      </c>
      <c r="K939" s="56">
        <v>0</v>
      </c>
      <c r="L939" s="55">
        <v>70.83</v>
      </c>
      <c r="M939" s="56">
        <v>0</v>
      </c>
      <c r="N939" s="53">
        <v>4</v>
      </c>
      <c r="O939" s="53">
        <v>4</v>
      </c>
      <c r="P939" s="54" t="str">
        <f t="shared" si="14"/>
        <v>44</v>
      </c>
      <c r="Q939" s="54"/>
      <c r="R939" s="53" t="s">
        <v>3850</v>
      </c>
    </row>
    <row r="940" spans="1:18" x14ac:dyDescent="0.25">
      <c r="A940" s="5" t="s">
        <v>303</v>
      </c>
      <c r="B940" s="5" t="s">
        <v>11195</v>
      </c>
      <c r="C940" s="5" t="s">
        <v>11196</v>
      </c>
      <c r="D940" s="55">
        <v>2.8333333333333335</v>
      </c>
      <c r="E940" s="55">
        <v>17</v>
      </c>
      <c r="F940" s="56">
        <v>6</v>
      </c>
      <c r="G940" s="55">
        <v>14.16</v>
      </c>
      <c r="H940" s="57">
        <v>5</v>
      </c>
      <c r="I940" s="56">
        <v>0</v>
      </c>
      <c r="J940" s="55">
        <v>85</v>
      </c>
      <c r="K940" s="56">
        <v>0</v>
      </c>
      <c r="L940" s="55">
        <v>70.83</v>
      </c>
      <c r="M940" s="56">
        <v>0</v>
      </c>
      <c r="N940" s="53">
        <v>4</v>
      </c>
      <c r="O940" s="53">
        <v>4</v>
      </c>
      <c r="P940" s="54" t="str">
        <f t="shared" si="14"/>
        <v>44</v>
      </c>
      <c r="Q940" s="54"/>
      <c r="R940" s="53" t="s">
        <v>3850</v>
      </c>
    </row>
    <row r="941" spans="1:18" x14ac:dyDescent="0.25">
      <c r="A941" s="5" t="s">
        <v>303</v>
      </c>
      <c r="B941" s="5" t="s">
        <v>11197</v>
      </c>
      <c r="C941" s="5" t="s">
        <v>11198</v>
      </c>
      <c r="D941" s="55">
        <v>2.3333333333333335</v>
      </c>
      <c r="E941" s="55">
        <v>14</v>
      </c>
      <c r="F941" s="56">
        <v>6</v>
      </c>
      <c r="G941" s="55">
        <v>11.66</v>
      </c>
      <c r="H941" s="57">
        <v>6</v>
      </c>
      <c r="I941" s="56">
        <v>0</v>
      </c>
      <c r="J941" s="55">
        <v>84</v>
      </c>
      <c r="K941" s="56">
        <v>0</v>
      </c>
      <c r="L941" s="55">
        <v>70</v>
      </c>
      <c r="M941" s="56">
        <v>0</v>
      </c>
      <c r="N941" s="53">
        <v>4</v>
      </c>
      <c r="O941" s="53">
        <v>4</v>
      </c>
      <c r="P941" s="54" t="str">
        <f t="shared" si="14"/>
        <v>44</v>
      </c>
      <c r="Q941" s="54"/>
      <c r="R941" s="53" t="s">
        <v>3850</v>
      </c>
    </row>
    <row r="942" spans="1:18" x14ac:dyDescent="0.25">
      <c r="A942" s="5" t="s">
        <v>303</v>
      </c>
      <c r="B942" s="5" t="s">
        <v>11199</v>
      </c>
      <c r="C942" s="5" t="s">
        <v>11200</v>
      </c>
      <c r="D942" s="55">
        <v>3.5</v>
      </c>
      <c r="E942" s="55">
        <v>21</v>
      </c>
      <c r="F942" s="56">
        <v>6</v>
      </c>
      <c r="G942" s="55">
        <v>17.5</v>
      </c>
      <c r="H942" s="57">
        <v>4</v>
      </c>
      <c r="I942" s="56">
        <v>0</v>
      </c>
      <c r="J942" s="55">
        <v>84</v>
      </c>
      <c r="K942" s="56">
        <v>0</v>
      </c>
      <c r="L942" s="55">
        <v>70</v>
      </c>
      <c r="M942" s="56">
        <v>0</v>
      </c>
      <c r="N942" s="53">
        <v>4</v>
      </c>
      <c r="O942" s="53">
        <v>4</v>
      </c>
      <c r="P942" s="54" t="str">
        <f t="shared" si="14"/>
        <v>44</v>
      </c>
      <c r="Q942" s="54"/>
      <c r="R942" s="53" t="s">
        <v>3850</v>
      </c>
    </row>
    <row r="943" spans="1:18" x14ac:dyDescent="0.25">
      <c r="A943" s="5" t="s">
        <v>303</v>
      </c>
      <c r="B943" s="5" t="s">
        <v>11201</v>
      </c>
      <c r="C943" s="5" t="s">
        <v>5439</v>
      </c>
      <c r="D943" s="55">
        <v>4.666666666666667</v>
      </c>
      <c r="E943" s="55">
        <v>28</v>
      </c>
      <c r="F943" s="56">
        <v>6</v>
      </c>
      <c r="G943" s="55">
        <v>23.33</v>
      </c>
      <c r="H943" s="57">
        <v>3</v>
      </c>
      <c r="I943" s="56">
        <v>0</v>
      </c>
      <c r="J943" s="55">
        <v>84</v>
      </c>
      <c r="K943" s="56">
        <v>0</v>
      </c>
      <c r="L943" s="55">
        <v>70</v>
      </c>
      <c r="M943" s="56">
        <v>0</v>
      </c>
      <c r="N943" s="53">
        <v>4</v>
      </c>
      <c r="O943" s="53">
        <v>4</v>
      </c>
      <c r="P943" s="54" t="str">
        <f t="shared" si="14"/>
        <v>44</v>
      </c>
      <c r="Q943" s="54"/>
      <c r="R943" s="53" t="s">
        <v>3850</v>
      </c>
    </row>
    <row r="944" spans="1:18" x14ac:dyDescent="0.25">
      <c r="A944" s="5" t="s">
        <v>303</v>
      </c>
      <c r="B944" s="5" t="s">
        <v>11202</v>
      </c>
      <c r="C944" s="5" t="s">
        <v>11013</v>
      </c>
      <c r="D944" s="55">
        <v>4.666666666666667</v>
      </c>
      <c r="E944" s="55">
        <v>28</v>
      </c>
      <c r="F944" s="56">
        <v>6</v>
      </c>
      <c r="G944" s="55">
        <v>23.33</v>
      </c>
      <c r="H944" s="57">
        <v>3</v>
      </c>
      <c r="I944" s="56">
        <v>0</v>
      </c>
      <c r="J944" s="55">
        <v>84</v>
      </c>
      <c r="K944" s="56">
        <v>0</v>
      </c>
      <c r="L944" s="55">
        <v>70</v>
      </c>
      <c r="M944" s="56">
        <v>0</v>
      </c>
      <c r="N944" s="53">
        <v>4</v>
      </c>
      <c r="O944" s="53">
        <v>4</v>
      </c>
      <c r="P944" s="54" t="str">
        <f t="shared" si="14"/>
        <v>44</v>
      </c>
      <c r="Q944" s="54"/>
      <c r="R944" s="53" t="s">
        <v>3850</v>
      </c>
    </row>
    <row r="945" spans="1:18" x14ac:dyDescent="0.25">
      <c r="A945" s="5" t="s">
        <v>303</v>
      </c>
      <c r="B945" s="5" t="s">
        <v>11203</v>
      </c>
      <c r="C945" s="5" t="s">
        <v>5606</v>
      </c>
      <c r="D945" s="55">
        <v>2.8</v>
      </c>
      <c r="E945" s="55">
        <v>16.8</v>
      </c>
      <c r="F945" s="56">
        <v>6</v>
      </c>
      <c r="G945" s="55">
        <v>14</v>
      </c>
      <c r="H945" s="57">
        <v>5</v>
      </c>
      <c r="I945" s="56">
        <v>0</v>
      </c>
      <c r="J945" s="55">
        <v>84</v>
      </c>
      <c r="K945" s="56">
        <v>0</v>
      </c>
      <c r="L945" s="55">
        <v>70</v>
      </c>
      <c r="M945" s="56">
        <v>0</v>
      </c>
      <c r="N945" s="53">
        <v>4</v>
      </c>
      <c r="O945" s="53">
        <v>4</v>
      </c>
      <c r="P945" s="54" t="str">
        <f t="shared" si="14"/>
        <v>44</v>
      </c>
      <c r="Q945" s="54"/>
      <c r="R945" s="53" t="s">
        <v>3850</v>
      </c>
    </row>
    <row r="946" spans="1:18" x14ac:dyDescent="0.25">
      <c r="A946" s="5" t="s">
        <v>303</v>
      </c>
      <c r="B946" s="5" t="s">
        <v>11204</v>
      </c>
      <c r="C946" s="5" t="s">
        <v>11205</v>
      </c>
      <c r="D946" s="55">
        <v>4.666666666666667</v>
      </c>
      <c r="E946" s="55">
        <v>28</v>
      </c>
      <c r="F946" s="56">
        <v>6</v>
      </c>
      <c r="G946" s="55">
        <v>23.33</v>
      </c>
      <c r="H946" s="57">
        <v>3</v>
      </c>
      <c r="I946" s="56">
        <v>0</v>
      </c>
      <c r="J946" s="55">
        <v>84</v>
      </c>
      <c r="K946" s="56">
        <v>0</v>
      </c>
      <c r="L946" s="55">
        <v>70</v>
      </c>
      <c r="M946" s="56">
        <v>0</v>
      </c>
      <c r="N946" s="53">
        <v>4</v>
      </c>
      <c r="O946" s="53">
        <v>4</v>
      </c>
      <c r="P946" s="54" t="str">
        <f t="shared" si="14"/>
        <v>44</v>
      </c>
      <c r="Q946" s="54"/>
      <c r="R946" s="53" t="s">
        <v>3850</v>
      </c>
    </row>
    <row r="947" spans="1:18" x14ac:dyDescent="0.25">
      <c r="A947" s="5" t="s">
        <v>303</v>
      </c>
      <c r="B947" s="5" t="s">
        <v>10537</v>
      </c>
      <c r="C947" s="5" t="s">
        <v>10538</v>
      </c>
      <c r="D947" s="55">
        <v>14.36</v>
      </c>
      <c r="E947" s="55">
        <v>49</v>
      </c>
      <c r="F947" s="56">
        <v>3.41</v>
      </c>
      <c r="G947" s="55">
        <v>34.64</v>
      </c>
      <c r="H947" s="57">
        <v>2</v>
      </c>
      <c r="I947" s="56">
        <v>0</v>
      </c>
      <c r="J947" s="55">
        <v>98</v>
      </c>
      <c r="K947" s="56">
        <v>0</v>
      </c>
      <c r="L947" s="55">
        <v>69.28</v>
      </c>
      <c r="M947" s="56">
        <v>0</v>
      </c>
      <c r="N947" s="53">
        <v>4</v>
      </c>
      <c r="O947" s="53">
        <v>4</v>
      </c>
      <c r="P947" s="54" t="str">
        <f t="shared" si="14"/>
        <v>44</v>
      </c>
      <c r="Q947" s="54"/>
      <c r="R947" s="53" t="s">
        <v>1650</v>
      </c>
    </row>
    <row r="948" spans="1:18" x14ac:dyDescent="0.25">
      <c r="A948" s="5" t="s">
        <v>303</v>
      </c>
      <c r="B948" s="5" t="s">
        <v>10539</v>
      </c>
      <c r="C948" s="5" t="s">
        <v>10540</v>
      </c>
      <c r="D948" s="55">
        <v>3.6</v>
      </c>
      <c r="E948" s="55">
        <v>15.033300000000001</v>
      </c>
      <c r="F948" s="56">
        <v>4.17</v>
      </c>
      <c r="G948" s="55">
        <v>11.43</v>
      </c>
      <c r="H948" s="57">
        <v>6</v>
      </c>
      <c r="I948" s="56">
        <v>0</v>
      </c>
      <c r="J948" s="55">
        <v>90.2</v>
      </c>
      <c r="K948" s="56">
        <v>0</v>
      </c>
      <c r="L948" s="55">
        <v>68.599999999999994</v>
      </c>
      <c r="M948" s="56">
        <v>0</v>
      </c>
      <c r="N948" s="53">
        <v>4</v>
      </c>
      <c r="O948" s="53">
        <v>4</v>
      </c>
      <c r="P948" s="54" t="str">
        <f t="shared" si="14"/>
        <v>44</v>
      </c>
      <c r="Q948" s="54"/>
      <c r="R948" s="53" t="s">
        <v>1650</v>
      </c>
    </row>
    <row r="949" spans="1:18" x14ac:dyDescent="0.25">
      <c r="A949" s="5" t="s">
        <v>303</v>
      </c>
      <c r="B949" s="5" t="s">
        <v>11206</v>
      </c>
      <c r="C949" s="5" t="s">
        <v>11207</v>
      </c>
      <c r="D949" s="55">
        <v>2</v>
      </c>
      <c r="E949" s="55">
        <v>12</v>
      </c>
      <c r="F949" s="56">
        <v>6</v>
      </c>
      <c r="G949" s="55">
        <v>10</v>
      </c>
      <c r="H949" s="57">
        <v>6</v>
      </c>
      <c r="I949" s="56">
        <v>0</v>
      </c>
      <c r="J949" s="55">
        <v>80</v>
      </c>
      <c r="K949" s="56">
        <v>0</v>
      </c>
      <c r="L949" s="55">
        <v>68</v>
      </c>
      <c r="M949" s="56">
        <v>0</v>
      </c>
      <c r="N949" s="53">
        <v>4</v>
      </c>
      <c r="O949" s="53">
        <v>4</v>
      </c>
      <c r="P949" s="54" t="str">
        <f t="shared" si="14"/>
        <v>44</v>
      </c>
      <c r="Q949" s="54"/>
      <c r="R949" s="53" t="s">
        <v>3850</v>
      </c>
    </row>
    <row r="950" spans="1:18" x14ac:dyDescent="0.25">
      <c r="A950" s="5" t="s">
        <v>303</v>
      </c>
      <c r="B950" s="5" t="s">
        <v>10541</v>
      </c>
      <c r="C950" s="5" t="s">
        <v>10542</v>
      </c>
      <c r="D950" s="55">
        <v>11.34</v>
      </c>
      <c r="E950" s="55">
        <v>79</v>
      </c>
      <c r="F950" s="56">
        <v>6.96</v>
      </c>
      <c r="G950" s="55">
        <v>67.66</v>
      </c>
      <c r="H950" s="57">
        <v>1</v>
      </c>
      <c r="I950" s="56">
        <v>0</v>
      </c>
      <c r="J950" s="55">
        <v>79</v>
      </c>
      <c r="K950" s="56">
        <v>0</v>
      </c>
      <c r="L950" s="55">
        <v>67.66</v>
      </c>
      <c r="M950" s="56">
        <v>0</v>
      </c>
      <c r="N950" s="53">
        <v>4</v>
      </c>
      <c r="O950" s="53">
        <v>4</v>
      </c>
      <c r="P950" s="54" t="str">
        <f t="shared" si="14"/>
        <v>44</v>
      </c>
      <c r="Q950" s="54"/>
      <c r="R950" s="53" t="s">
        <v>1650</v>
      </c>
    </row>
    <row r="951" spans="1:18" x14ac:dyDescent="0.25">
      <c r="A951" s="5" t="s">
        <v>303</v>
      </c>
      <c r="B951" s="5" t="s">
        <v>11208</v>
      </c>
      <c r="C951" s="5" t="s">
        <v>11209</v>
      </c>
      <c r="D951" s="55">
        <v>4.511111111111112</v>
      </c>
      <c r="E951" s="55">
        <v>27.066600000000001</v>
      </c>
      <c r="F951" s="56">
        <v>5.99</v>
      </c>
      <c r="G951" s="55">
        <v>22.55</v>
      </c>
      <c r="H951" s="57">
        <v>3</v>
      </c>
      <c r="I951" s="56">
        <v>0</v>
      </c>
      <c r="J951" s="55">
        <v>81.2</v>
      </c>
      <c r="K951" s="56">
        <v>0</v>
      </c>
      <c r="L951" s="55">
        <v>67.66</v>
      </c>
      <c r="M951" s="56">
        <v>0</v>
      </c>
      <c r="N951" s="53">
        <v>4</v>
      </c>
      <c r="O951" s="53">
        <v>4</v>
      </c>
      <c r="P951" s="54" t="str">
        <f t="shared" si="14"/>
        <v>44</v>
      </c>
      <c r="Q951" s="54"/>
      <c r="R951" s="53" t="s">
        <v>3850</v>
      </c>
    </row>
    <row r="952" spans="1:18" x14ac:dyDescent="0.25">
      <c r="A952" s="5" t="s">
        <v>303</v>
      </c>
      <c r="B952" s="5" t="s">
        <v>10543</v>
      </c>
      <c r="C952" s="5" t="s">
        <v>10544</v>
      </c>
      <c r="D952" s="55">
        <v>7.2</v>
      </c>
      <c r="E952" s="55">
        <v>41</v>
      </c>
      <c r="F952" s="56">
        <v>5.69</v>
      </c>
      <c r="G952" s="55">
        <v>33.799999999999997</v>
      </c>
      <c r="H952" s="57">
        <v>2</v>
      </c>
      <c r="I952" s="56">
        <v>0</v>
      </c>
      <c r="J952" s="55">
        <v>82</v>
      </c>
      <c r="K952" s="56">
        <v>0</v>
      </c>
      <c r="L952" s="55">
        <v>67.599999999999994</v>
      </c>
      <c r="M952" s="56">
        <v>0</v>
      </c>
      <c r="N952" s="53">
        <v>4</v>
      </c>
      <c r="O952" s="53">
        <v>4</v>
      </c>
      <c r="P952" s="54" t="str">
        <f t="shared" si="14"/>
        <v>44</v>
      </c>
      <c r="Q952" s="54"/>
      <c r="R952" s="53" t="s">
        <v>1650</v>
      </c>
    </row>
    <row r="953" spans="1:18" x14ac:dyDescent="0.25">
      <c r="A953" s="5" t="s">
        <v>303</v>
      </c>
      <c r="B953" s="5" t="s">
        <v>10545</v>
      </c>
      <c r="C953" s="5" t="s">
        <v>10546</v>
      </c>
      <c r="D953" s="55">
        <v>3.74</v>
      </c>
      <c r="E953" s="55">
        <v>37.5</v>
      </c>
      <c r="F953" s="56">
        <v>10.02</v>
      </c>
      <c r="G953" s="55">
        <v>33.76</v>
      </c>
      <c r="H953" s="57">
        <v>2</v>
      </c>
      <c r="I953" s="56">
        <v>0</v>
      </c>
      <c r="J953" s="55">
        <v>75</v>
      </c>
      <c r="K953" s="56">
        <v>0</v>
      </c>
      <c r="L953" s="55">
        <v>67.52</v>
      </c>
      <c r="M953" s="56">
        <v>0</v>
      </c>
      <c r="N953" s="53">
        <v>4</v>
      </c>
      <c r="O953" s="53">
        <v>4</v>
      </c>
      <c r="P953" s="54" t="str">
        <f t="shared" si="14"/>
        <v>44</v>
      </c>
      <c r="Q953" s="54"/>
      <c r="R953" s="53" t="s">
        <v>1650</v>
      </c>
    </row>
    <row r="954" spans="1:18" x14ac:dyDescent="0.25">
      <c r="A954" s="5" t="s">
        <v>303</v>
      </c>
      <c r="B954" s="5" t="s">
        <v>10547</v>
      </c>
      <c r="C954" s="5" t="s">
        <v>10548</v>
      </c>
      <c r="D954" s="55">
        <v>0.90000000000000013</v>
      </c>
      <c r="E954" s="55">
        <v>6.78</v>
      </c>
      <c r="F954" s="56">
        <v>7.53</v>
      </c>
      <c r="G954" s="55">
        <v>5.88</v>
      </c>
      <c r="H954" s="57">
        <v>12</v>
      </c>
      <c r="I954" s="56">
        <v>0</v>
      </c>
      <c r="J954" s="55">
        <v>77.8</v>
      </c>
      <c r="K954" s="56">
        <v>0</v>
      </c>
      <c r="L954" s="55">
        <v>67</v>
      </c>
      <c r="M954" s="56">
        <v>0</v>
      </c>
      <c r="N954" s="53">
        <v>4</v>
      </c>
      <c r="O954" s="53">
        <v>4</v>
      </c>
      <c r="P954" s="54" t="str">
        <f t="shared" si="14"/>
        <v>44</v>
      </c>
      <c r="Q954" s="54"/>
      <c r="R954" s="53" t="s">
        <v>1650</v>
      </c>
    </row>
    <row r="955" spans="1:18" x14ac:dyDescent="0.25">
      <c r="A955" s="5" t="s">
        <v>303</v>
      </c>
      <c r="B955" s="5" t="s">
        <v>11210</v>
      </c>
      <c r="C955" s="5" t="s">
        <v>11211</v>
      </c>
      <c r="D955" s="55">
        <v>2.666666666666667</v>
      </c>
      <c r="E955" s="55">
        <v>16</v>
      </c>
      <c r="F955" s="56">
        <v>6</v>
      </c>
      <c r="G955" s="55">
        <v>13.33</v>
      </c>
      <c r="H955" s="57">
        <v>5</v>
      </c>
      <c r="I955" s="56">
        <v>0</v>
      </c>
      <c r="J955" s="55">
        <v>80</v>
      </c>
      <c r="K955" s="56">
        <v>0</v>
      </c>
      <c r="L955" s="55">
        <v>66.66</v>
      </c>
      <c r="M955" s="56">
        <v>0</v>
      </c>
      <c r="N955" s="53">
        <v>4</v>
      </c>
      <c r="O955" s="53">
        <v>4</v>
      </c>
      <c r="P955" s="54" t="str">
        <f t="shared" si="14"/>
        <v>44</v>
      </c>
      <c r="Q955" s="54"/>
      <c r="R955" s="53" t="s">
        <v>3850</v>
      </c>
    </row>
    <row r="956" spans="1:18" x14ac:dyDescent="0.25">
      <c r="A956" s="5" t="s">
        <v>303</v>
      </c>
      <c r="B956" s="5" t="s">
        <v>11212</v>
      </c>
      <c r="C956" s="5" t="s">
        <v>11213</v>
      </c>
      <c r="D956" s="55">
        <v>3.3333333333333335</v>
      </c>
      <c r="E956" s="55">
        <v>20</v>
      </c>
      <c r="F956" s="56">
        <v>6</v>
      </c>
      <c r="G956" s="55">
        <v>16.66</v>
      </c>
      <c r="H956" s="57">
        <v>4</v>
      </c>
      <c r="I956" s="56">
        <v>0</v>
      </c>
      <c r="J956" s="55">
        <v>80</v>
      </c>
      <c r="K956" s="56">
        <v>0</v>
      </c>
      <c r="L956" s="55">
        <v>66.66</v>
      </c>
      <c r="M956" s="56">
        <v>0</v>
      </c>
      <c r="N956" s="53">
        <v>4</v>
      </c>
      <c r="O956" s="53">
        <v>4</v>
      </c>
      <c r="P956" s="54" t="str">
        <f t="shared" si="14"/>
        <v>44</v>
      </c>
      <c r="Q956" s="54"/>
      <c r="R956" s="53" t="s">
        <v>3850</v>
      </c>
    </row>
    <row r="957" spans="1:18" x14ac:dyDescent="0.25">
      <c r="A957" s="5" t="s">
        <v>303</v>
      </c>
      <c r="B957" s="5" t="s">
        <v>11214</v>
      </c>
      <c r="C957" s="5" t="s">
        <v>11215</v>
      </c>
      <c r="D957" s="55">
        <v>2.2222222222222223</v>
      </c>
      <c r="E957" s="55">
        <v>13.333299999999999</v>
      </c>
      <c r="F957" s="56">
        <v>5.99</v>
      </c>
      <c r="G957" s="55">
        <v>11.11</v>
      </c>
      <c r="H957" s="57">
        <v>6</v>
      </c>
      <c r="I957" s="56">
        <v>0</v>
      </c>
      <c r="J957" s="55">
        <v>80</v>
      </c>
      <c r="K957" s="56">
        <v>0</v>
      </c>
      <c r="L957" s="55">
        <v>66.66</v>
      </c>
      <c r="M957" s="56">
        <v>0</v>
      </c>
      <c r="N957" s="53">
        <v>4</v>
      </c>
      <c r="O957" s="53">
        <v>4</v>
      </c>
      <c r="P957" s="54" t="str">
        <f t="shared" si="14"/>
        <v>44</v>
      </c>
      <c r="Q957" s="54"/>
      <c r="R957" s="53" t="s">
        <v>3850</v>
      </c>
    </row>
    <row r="958" spans="1:18" x14ac:dyDescent="0.25">
      <c r="A958" s="5" t="s">
        <v>303</v>
      </c>
      <c r="B958" s="5" t="s">
        <v>11216</v>
      </c>
      <c r="C958" s="5" t="s">
        <v>11217</v>
      </c>
      <c r="D958" s="55">
        <v>4.4333333333333336</v>
      </c>
      <c r="E958" s="55">
        <v>26.6</v>
      </c>
      <c r="F958" s="56">
        <v>6</v>
      </c>
      <c r="G958" s="55">
        <v>22.16</v>
      </c>
      <c r="H958" s="57">
        <v>3</v>
      </c>
      <c r="I958" s="56">
        <v>0</v>
      </c>
      <c r="J958" s="55">
        <v>78.400000000000006</v>
      </c>
      <c r="K958" s="56">
        <v>0</v>
      </c>
      <c r="L958" s="55">
        <v>65.099999999999994</v>
      </c>
      <c r="M958" s="56">
        <v>0</v>
      </c>
      <c r="N958" s="53">
        <v>4</v>
      </c>
      <c r="O958" s="53">
        <v>4</v>
      </c>
      <c r="P958" s="54" t="str">
        <f t="shared" si="14"/>
        <v>44</v>
      </c>
      <c r="Q958" s="54"/>
      <c r="R958" s="53" t="s">
        <v>3850</v>
      </c>
    </row>
    <row r="959" spans="1:18" x14ac:dyDescent="0.25">
      <c r="A959" s="5" t="s">
        <v>303</v>
      </c>
      <c r="B959" s="5" t="s">
        <v>11218</v>
      </c>
      <c r="C959" s="5" t="s">
        <v>11219</v>
      </c>
      <c r="D959" s="55">
        <v>6.5</v>
      </c>
      <c r="E959" s="55">
        <v>39</v>
      </c>
      <c r="F959" s="56">
        <v>6</v>
      </c>
      <c r="G959" s="55">
        <v>32.5</v>
      </c>
      <c r="H959" s="57">
        <v>2</v>
      </c>
      <c r="I959" s="56">
        <v>0</v>
      </c>
      <c r="J959" s="55">
        <v>78</v>
      </c>
      <c r="K959" s="56">
        <v>0</v>
      </c>
      <c r="L959" s="55">
        <v>65</v>
      </c>
      <c r="M959" s="56">
        <v>0</v>
      </c>
      <c r="N959" s="53">
        <v>4</v>
      </c>
      <c r="O959" s="53">
        <v>4</v>
      </c>
      <c r="P959" s="54" t="str">
        <f t="shared" si="14"/>
        <v>44</v>
      </c>
      <c r="Q959" s="54"/>
      <c r="R959" s="53" t="s">
        <v>3850</v>
      </c>
    </row>
    <row r="960" spans="1:18" x14ac:dyDescent="0.25">
      <c r="A960" s="5" t="s">
        <v>303</v>
      </c>
      <c r="B960" s="5" t="s">
        <v>11220</v>
      </c>
      <c r="C960" s="5" t="s">
        <v>11221</v>
      </c>
      <c r="D960" s="55">
        <v>6.5</v>
      </c>
      <c r="E960" s="55">
        <v>39</v>
      </c>
      <c r="F960" s="56">
        <v>6</v>
      </c>
      <c r="G960" s="55">
        <v>32.5</v>
      </c>
      <c r="H960" s="57">
        <v>2</v>
      </c>
      <c r="I960" s="56">
        <v>0</v>
      </c>
      <c r="J960" s="55">
        <v>78</v>
      </c>
      <c r="K960" s="56">
        <v>0</v>
      </c>
      <c r="L960" s="55">
        <v>65</v>
      </c>
      <c r="M960" s="56">
        <v>0</v>
      </c>
      <c r="N960" s="53">
        <v>4</v>
      </c>
      <c r="O960" s="53">
        <v>4</v>
      </c>
      <c r="P960" s="54" t="str">
        <f t="shared" si="14"/>
        <v>44</v>
      </c>
      <c r="Q960" s="54"/>
      <c r="R960" s="53" t="s">
        <v>3850</v>
      </c>
    </row>
    <row r="961" spans="1:18" x14ac:dyDescent="0.25">
      <c r="A961" s="5" t="s">
        <v>303</v>
      </c>
      <c r="B961" s="5" t="s">
        <v>11222</v>
      </c>
      <c r="C961" s="5" t="s">
        <v>11223</v>
      </c>
      <c r="D961" s="55">
        <v>2.6999999999999997</v>
      </c>
      <c r="E961" s="55">
        <v>16.2</v>
      </c>
      <c r="F961" s="56">
        <v>6</v>
      </c>
      <c r="G961" s="55">
        <v>13.5</v>
      </c>
      <c r="H961" s="57">
        <v>4</v>
      </c>
      <c r="I961" s="56">
        <v>0</v>
      </c>
      <c r="J961" s="55">
        <v>75.599999999999994</v>
      </c>
      <c r="K961" s="56">
        <v>0</v>
      </c>
      <c r="L961" s="55">
        <v>64.8</v>
      </c>
      <c r="M961" s="56">
        <v>0</v>
      </c>
      <c r="N961" s="53">
        <v>4</v>
      </c>
      <c r="O961" s="53">
        <v>4</v>
      </c>
      <c r="P961" s="54" t="str">
        <f t="shared" si="14"/>
        <v>44</v>
      </c>
      <c r="Q961" s="54"/>
      <c r="R961" s="53" t="s">
        <v>3850</v>
      </c>
    </row>
    <row r="962" spans="1:18" x14ac:dyDescent="0.25">
      <c r="A962" s="5" t="s">
        <v>303</v>
      </c>
      <c r="B962" s="5" t="s">
        <v>11224</v>
      </c>
      <c r="C962" s="5" t="s">
        <v>11225</v>
      </c>
      <c r="D962" s="55">
        <v>3.75</v>
      </c>
      <c r="E962" s="55">
        <v>22.5</v>
      </c>
      <c r="F962" s="56">
        <v>6</v>
      </c>
      <c r="G962" s="55">
        <v>18.75</v>
      </c>
      <c r="H962" s="57">
        <v>4</v>
      </c>
      <c r="I962" s="56">
        <v>0</v>
      </c>
      <c r="J962" s="55">
        <v>79</v>
      </c>
      <c r="K962" s="56">
        <v>0</v>
      </c>
      <c r="L962" s="55">
        <v>64</v>
      </c>
      <c r="M962" s="56">
        <v>0</v>
      </c>
      <c r="N962" s="53">
        <v>4</v>
      </c>
      <c r="O962" s="53">
        <v>4</v>
      </c>
      <c r="P962" s="54" t="str">
        <f t="shared" si="14"/>
        <v>44</v>
      </c>
      <c r="Q962" s="54"/>
      <c r="R962" s="53" t="s">
        <v>3850</v>
      </c>
    </row>
    <row r="963" spans="1:18" x14ac:dyDescent="0.25">
      <c r="A963" s="5" t="s">
        <v>303</v>
      </c>
      <c r="B963" s="5" t="s">
        <v>11226</v>
      </c>
      <c r="C963" s="5" t="s">
        <v>11227</v>
      </c>
      <c r="D963" s="55">
        <v>6.333333333333333</v>
      </c>
      <c r="E963" s="55">
        <v>38</v>
      </c>
      <c r="F963" s="56">
        <v>6</v>
      </c>
      <c r="G963" s="55">
        <v>31.66</v>
      </c>
      <c r="H963" s="57">
        <v>2</v>
      </c>
      <c r="I963" s="56">
        <v>0</v>
      </c>
      <c r="J963" s="55">
        <v>76</v>
      </c>
      <c r="K963" s="56">
        <v>0</v>
      </c>
      <c r="L963" s="55">
        <v>63.33</v>
      </c>
      <c r="M963" s="56">
        <v>0</v>
      </c>
      <c r="N963" s="53">
        <v>4</v>
      </c>
      <c r="O963" s="53">
        <v>4</v>
      </c>
      <c r="P963" s="54" t="str">
        <f t="shared" si="14"/>
        <v>44</v>
      </c>
      <c r="Q963" s="54"/>
      <c r="R963" s="53" t="s">
        <v>3850</v>
      </c>
    </row>
    <row r="964" spans="1:18" x14ac:dyDescent="0.25">
      <c r="A964" s="5" t="s">
        <v>303</v>
      </c>
      <c r="B964" s="5" t="s">
        <v>11228</v>
      </c>
      <c r="C964" s="5" t="s">
        <v>11229</v>
      </c>
      <c r="D964" s="55">
        <v>2.5</v>
      </c>
      <c r="E964" s="55">
        <v>15</v>
      </c>
      <c r="F964" s="56">
        <v>6</v>
      </c>
      <c r="G964" s="55">
        <v>12.5</v>
      </c>
      <c r="H964" s="57">
        <v>5</v>
      </c>
      <c r="I964" s="56">
        <v>0</v>
      </c>
      <c r="J964" s="55">
        <v>75</v>
      </c>
      <c r="K964" s="56">
        <v>0</v>
      </c>
      <c r="L964" s="55">
        <v>62.5</v>
      </c>
      <c r="M964" s="56">
        <v>0</v>
      </c>
      <c r="N964" s="53">
        <v>4</v>
      </c>
      <c r="O964" s="53">
        <v>4</v>
      </c>
      <c r="P964" s="54" t="str">
        <f t="shared" si="14"/>
        <v>44</v>
      </c>
      <c r="Q964" s="54"/>
      <c r="R964" s="53" t="s">
        <v>3850</v>
      </c>
    </row>
    <row r="965" spans="1:18" x14ac:dyDescent="0.25">
      <c r="A965" s="5" t="s">
        <v>303</v>
      </c>
      <c r="B965" s="5" t="s">
        <v>11230</v>
      </c>
      <c r="C965" s="5" t="s">
        <v>11231</v>
      </c>
      <c r="D965" s="55">
        <v>4.166666666666667</v>
      </c>
      <c r="E965" s="55">
        <v>25</v>
      </c>
      <c r="F965" s="56">
        <v>6</v>
      </c>
      <c r="G965" s="55">
        <v>20.83</v>
      </c>
      <c r="H965" s="57">
        <v>3</v>
      </c>
      <c r="I965" s="56">
        <v>0</v>
      </c>
      <c r="J965" s="55">
        <v>75</v>
      </c>
      <c r="K965" s="56">
        <v>0</v>
      </c>
      <c r="L965" s="55">
        <v>62.5</v>
      </c>
      <c r="M965" s="56">
        <v>0</v>
      </c>
      <c r="N965" s="53">
        <v>4</v>
      </c>
      <c r="O965" s="53">
        <v>4</v>
      </c>
      <c r="P965" s="54" t="str">
        <f t="shared" si="14"/>
        <v>44</v>
      </c>
      <c r="Q965" s="54"/>
      <c r="R965" s="53" t="s">
        <v>3850</v>
      </c>
    </row>
    <row r="966" spans="1:18" x14ac:dyDescent="0.25">
      <c r="A966" s="5" t="s">
        <v>303</v>
      </c>
      <c r="B966" s="5" t="s">
        <v>10551</v>
      </c>
      <c r="C966" s="5" t="s">
        <v>10552</v>
      </c>
      <c r="D966" s="55">
        <v>9.23</v>
      </c>
      <c r="E966" s="55">
        <v>40.475000000000001</v>
      </c>
      <c r="F966" s="56">
        <v>4.38</v>
      </c>
      <c r="G966" s="55">
        <v>31.24</v>
      </c>
      <c r="H966" s="57">
        <v>2</v>
      </c>
      <c r="I966" s="56">
        <v>0</v>
      </c>
      <c r="J966" s="55">
        <v>80.95</v>
      </c>
      <c r="K966" s="56">
        <v>0</v>
      </c>
      <c r="L966" s="55">
        <v>62.49</v>
      </c>
      <c r="M966" s="56">
        <v>0</v>
      </c>
      <c r="N966" s="53">
        <v>4</v>
      </c>
      <c r="O966" s="53">
        <v>4</v>
      </c>
      <c r="P966" s="54" t="str">
        <f t="shared" si="14"/>
        <v>44</v>
      </c>
      <c r="Q966" s="54"/>
      <c r="R966" s="53" t="s">
        <v>1650</v>
      </c>
    </row>
    <row r="967" spans="1:18" x14ac:dyDescent="0.25">
      <c r="A967" s="5" t="s">
        <v>303</v>
      </c>
      <c r="B967" s="5" t="s">
        <v>11232</v>
      </c>
      <c r="C967" s="5" t="s">
        <v>11233</v>
      </c>
      <c r="D967" s="55">
        <v>6.0166666666666666</v>
      </c>
      <c r="E967" s="55">
        <v>36.1</v>
      </c>
      <c r="F967" s="56">
        <v>6</v>
      </c>
      <c r="G967" s="55">
        <v>30.08</v>
      </c>
      <c r="H967" s="57">
        <v>2</v>
      </c>
      <c r="I967" s="56">
        <v>0</v>
      </c>
      <c r="J967" s="55">
        <v>72.2</v>
      </c>
      <c r="K967" s="56">
        <v>0</v>
      </c>
      <c r="L967" s="55">
        <v>60.16</v>
      </c>
      <c r="M967" s="56">
        <v>0</v>
      </c>
      <c r="N967" s="53">
        <v>4</v>
      </c>
      <c r="O967" s="53">
        <v>4</v>
      </c>
      <c r="P967" s="54" t="str">
        <f t="shared" ref="P967:P1030" si="15">N967&amp;O967</f>
        <v>44</v>
      </c>
      <c r="Q967" s="54"/>
      <c r="R967" s="53" t="s">
        <v>3850</v>
      </c>
    </row>
    <row r="968" spans="1:18" x14ac:dyDescent="0.25">
      <c r="A968" s="5" t="s">
        <v>303</v>
      </c>
      <c r="B968" s="5" t="s">
        <v>11234</v>
      </c>
      <c r="C968" s="5" t="s">
        <v>11235</v>
      </c>
      <c r="D968" s="55">
        <v>3</v>
      </c>
      <c r="E968" s="55">
        <v>18</v>
      </c>
      <c r="F968" s="56">
        <v>6</v>
      </c>
      <c r="G968" s="55">
        <v>15</v>
      </c>
      <c r="H968" s="57">
        <v>4</v>
      </c>
      <c r="I968" s="56">
        <v>0</v>
      </c>
      <c r="J968" s="55">
        <v>72</v>
      </c>
      <c r="K968" s="56">
        <v>0</v>
      </c>
      <c r="L968" s="55">
        <v>60</v>
      </c>
      <c r="M968" s="56">
        <v>0</v>
      </c>
      <c r="N968" s="53">
        <v>4</v>
      </c>
      <c r="O968" s="53">
        <v>4</v>
      </c>
      <c r="P968" s="54" t="str">
        <f t="shared" si="15"/>
        <v>44</v>
      </c>
      <c r="Q968" s="54"/>
      <c r="R968" s="53" t="s">
        <v>3850</v>
      </c>
    </row>
    <row r="969" spans="1:18" x14ac:dyDescent="0.25">
      <c r="A969" s="5" t="s">
        <v>303</v>
      </c>
      <c r="B969" s="5" t="s">
        <v>11236</v>
      </c>
      <c r="C969" s="5" t="s">
        <v>11237</v>
      </c>
      <c r="D969" s="55">
        <v>3</v>
      </c>
      <c r="E969" s="55">
        <v>18</v>
      </c>
      <c r="F969" s="56">
        <v>6</v>
      </c>
      <c r="G969" s="55">
        <v>15</v>
      </c>
      <c r="H969" s="57">
        <v>4</v>
      </c>
      <c r="I969" s="56">
        <v>0</v>
      </c>
      <c r="J969" s="55">
        <v>72</v>
      </c>
      <c r="K969" s="56">
        <v>0</v>
      </c>
      <c r="L969" s="55">
        <v>60</v>
      </c>
      <c r="M969" s="56">
        <v>0</v>
      </c>
      <c r="N969" s="53">
        <v>4</v>
      </c>
      <c r="O969" s="53">
        <v>4</v>
      </c>
      <c r="P969" s="54" t="str">
        <f t="shared" si="15"/>
        <v>44</v>
      </c>
      <c r="Q969" s="54"/>
      <c r="R969" s="53" t="s">
        <v>3850</v>
      </c>
    </row>
    <row r="970" spans="1:18" x14ac:dyDescent="0.25">
      <c r="A970" s="5" t="s">
        <v>303</v>
      </c>
      <c r="B970" s="5" t="s">
        <v>11238</v>
      </c>
      <c r="C970" s="5" t="s">
        <v>11239</v>
      </c>
      <c r="D970" s="55">
        <v>6</v>
      </c>
      <c r="E970" s="55">
        <v>36</v>
      </c>
      <c r="F970" s="56">
        <v>6</v>
      </c>
      <c r="G970" s="55">
        <v>30</v>
      </c>
      <c r="H970" s="57">
        <v>2</v>
      </c>
      <c r="I970" s="56">
        <v>0</v>
      </c>
      <c r="J970" s="55">
        <v>72</v>
      </c>
      <c r="K970" s="56">
        <v>0</v>
      </c>
      <c r="L970" s="55">
        <v>60</v>
      </c>
      <c r="M970" s="56">
        <v>0</v>
      </c>
      <c r="N970" s="53">
        <v>4</v>
      </c>
      <c r="O970" s="53">
        <v>4</v>
      </c>
      <c r="P970" s="54" t="str">
        <f t="shared" si="15"/>
        <v>44</v>
      </c>
      <c r="Q970" s="54"/>
      <c r="R970" s="53" t="s">
        <v>3850</v>
      </c>
    </row>
    <row r="971" spans="1:18" x14ac:dyDescent="0.25">
      <c r="A971" s="5" t="s">
        <v>303</v>
      </c>
      <c r="B971" s="5" t="s">
        <v>11240</v>
      </c>
      <c r="C971" s="5" t="s">
        <v>11241</v>
      </c>
      <c r="D971" s="55">
        <v>5.9983333333333331</v>
      </c>
      <c r="E971" s="55">
        <v>35.99</v>
      </c>
      <c r="F971" s="56">
        <v>6</v>
      </c>
      <c r="G971" s="55">
        <v>29.99</v>
      </c>
      <c r="H971" s="57">
        <v>2</v>
      </c>
      <c r="I971" s="56">
        <v>0</v>
      </c>
      <c r="J971" s="55">
        <v>71.98</v>
      </c>
      <c r="K971" s="56">
        <v>0</v>
      </c>
      <c r="L971" s="55">
        <v>59.98</v>
      </c>
      <c r="M971" s="56">
        <v>0</v>
      </c>
      <c r="N971" s="53">
        <v>4</v>
      </c>
      <c r="O971" s="53">
        <v>4</v>
      </c>
      <c r="P971" s="54" t="str">
        <f t="shared" si="15"/>
        <v>44</v>
      </c>
      <c r="Q971" s="54"/>
      <c r="R971" s="53" t="s">
        <v>3850</v>
      </c>
    </row>
    <row r="972" spans="1:18" x14ac:dyDescent="0.25">
      <c r="A972" s="5" t="s">
        <v>303</v>
      </c>
      <c r="B972" s="5" t="s">
        <v>10559</v>
      </c>
      <c r="C972" s="5" t="s">
        <v>10560</v>
      </c>
      <c r="D972" s="55">
        <v>1.85</v>
      </c>
      <c r="E972" s="55">
        <v>13.75</v>
      </c>
      <c r="F972" s="56">
        <v>7.43</v>
      </c>
      <c r="G972" s="55">
        <v>11.9</v>
      </c>
      <c r="H972" s="57">
        <v>5</v>
      </c>
      <c r="I972" s="56">
        <v>0</v>
      </c>
      <c r="J972" s="55">
        <v>69</v>
      </c>
      <c r="K972" s="56">
        <v>0</v>
      </c>
      <c r="L972" s="55">
        <v>59.75</v>
      </c>
      <c r="M972" s="56">
        <v>0</v>
      </c>
      <c r="N972" s="53">
        <v>4</v>
      </c>
      <c r="O972" s="53">
        <v>4</v>
      </c>
      <c r="P972" s="54" t="str">
        <f t="shared" si="15"/>
        <v>44</v>
      </c>
      <c r="Q972" s="54"/>
      <c r="R972" s="53" t="s">
        <v>1650</v>
      </c>
    </row>
    <row r="973" spans="1:18" x14ac:dyDescent="0.25">
      <c r="A973" s="5" t="s">
        <v>303</v>
      </c>
      <c r="B973" s="5" t="s">
        <v>11242</v>
      </c>
      <c r="C973" s="5" t="s">
        <v>11243</v>
      </c>
      <c r="D973" s="55">
        <v>1.4927083333333333</v>
      </c>
      <c r="E973" s="55">
        <v>8.9562000000000008</v>
      </c>
      <c r="F973" s="56">
        <v>5.99</v>
      </c>
      <c r="G973" s="55">
        <v>7.46</v>
      </c>
      <c r="H973" s="57">
        <v>8</v>
      </c>
      <c r="I973" s="56">
        <v>0</v>
      </c>
      <c r="J973" s="55">
        <v>71.650000000000006</v>
      </c>
      <c r="K973" s="56">
        <v>0</v>
      </c>
      <c r="L973" s="55">
        <v>59.7</v>
      </c>
      <c r="M973" s="56">
        <v>0</v>
      </c>
      <c r="N973" s="53">
        <v>4</v>
      </c>
      <c r="O973" s="53">
        <v>4</v>
      </c>
      <c r="P973" s="54" t="str">
        <f t="shared" si="15"/>
        <v>44</v>
      </c>
      <c r="Q973" s="54"/>
      <c r="R973" s="53" t="s">
        <v>3850</v>
      </c>
    </row>
    <row r="974" spans="1:18" x14ac:dyDescent="0.25">
      <c r="A974" s="5" t="s">
        <v>303</v>
      </c>
      <c r="B974" s="5" t="s">
        <v>11244</v>
      </c>
      <c r="C974" s="5" t="s">
        <v>11245</v>
      </c>
      <c r="D974" s="55">
        <v>5.833333333333333</v>
      </c>
      <c r="E974" s="55">
        <v>35</v>
      </c>
      <c r="F974" s="56">
        <v>6</v>
      </c>
      <c r="G974" s="55">
        <v>29.16</v>
      </c>
      <c r="H974" s="57">
        <v>2</v>
      </c>
      <c r="I974" s="56">
        <v>0</v>
      </c>
      <c r="J974" s="55">
        <v>70</v>
      </c>
      <c r="K974" s="56">
        <v>0</v>
      </c>
      <c r="L974" s="55">
        <v>58.33</v>
      </c>
      <c r="M974" s="56">
        <v>0</v>
      </c>
      <c r="N974" s="53">
        <v>4</v>
      </c>
      <c r="O974" s="53">
        <v>4</v>
      </c>
      <c r="P974" s="54" t="str">
        <f t="shared" si="15"/>
        <v>44</v>
      </c>
      <c r="Q974" s="54"/>
      <c r="R974" s="53" t="s">
        <v>3850</v>
      </c>
    </row>
    <row r="975" spans="1:18" x14ac:dyDescent="0.25">
      <c r="A975" s="5" t="s">
        <v>303</v>
      </c>
      <c r="B975" s="5" t="s">
        <v>11246</v>
      </c>
      <c r="C975" s="5" t="s">
        <v>11247</v>
      </c>
      <c r="D975" s="55">
        <v>2.3333333333333335</v>
      </c>
      <c r="E975" s="55">
        <v>14</v>
      </c>
      <c r="F975" s="56">
        <v>6</v>
      </c>
      <c r="G975" s="55">
        <v>11.66</v>
      </c>
      <c r="H975" s="57">
        <v>5</v>
      </c>
      <c r="I975" s="56">
        <v>0</v>
      </c>
      <c r="J975" s="55">
        <v>70</v>
      </c>
      <c r="K975" s="56">
        <v>0</v>
      </c>
      <c r="L975" s="55">
        <v>58.33</v>
      </c>
      <c r="M975" s="56">
        <v>0</v>
      </c>
      <c r="N975" s="53">
        <v>4</v>
      </c>
      <c r="O975" s="53">
        <v>4</v>
      </c>
      <c r="P975" s="54" t="str">
        <f t="shared" si="15"/>
        <v>44</v>
      </c>
      <c r="Q975" s="54"/>
      <c r="R975" s="53" t="s">
        <v>3850</v>
      </c>
    </row>
    <row r="976" spans="1:18" x14ac:dyDescent="0.25">
      <c r="A976" s="5" t="s">
        <v>303</v>
      </c>
      <c r="B976" s="5" t="s">
        <v>11248</v>
      </c>
      <c r="C976" s="5" t="s">
        <v>11249</v>
      </c>
      <c r="D976" s="55">
        <v>5.833333333333333</v>
      </c>
      <c r="E976" s="55">
        <v>35</v>
      </c>
      <c r="F976" s="56">
        <v>6</v>
      </c>
      <c r="G976" s="55">
        <v>29.16</v>
      </c>
      <c r="H976" s="57">
        <v>2</v>
      </c>
      <c r="I976" s="56">
        <v>0</v>
      </c>
      <c r="J976" s="55">
        <v>70</v>
      </c>
      <c r="K976" s="56">
        <v>0</v>
      </c>
      <c r="L976" s="55">
        <v>58.33</v>
      </c>
      <c r="M976" s="56">
        <v>0</v>
      </c>
      <c r="N976" s="53">
        <v>4</v>
      </c>
      <c r="O976" s="53">
        <v>4</v>
      </c>
      <c r="P976" s="54" t="str">
        <f t="shared" si="15"/>
        <v>44</v>
      </c>
      <c r="Q976" s="54"/>
      <c r="R976" s="53" t="s">
        <v>3850</v>
      </c>
    </row>
    <row r="977" spans="1:18" x14ac:dyDescent="0.25">
      <c r="A977" s="5" t="s">
        <v>303</v>
      </c>
      <c r="B977" s="5" t="s">
        <v>11250</v>
      </c>
      <c r="C977" s="5" t="s">
        <v>11251</v>
      </c>
      <c r="D977" s="55">
        <v>5.833333333333333</v>
      </c>
      <c r="E977" s="55">
        <v>35</v>
      </c>
      <c r="F977" s="56">
        <v>6</v>
      </c>
      <c r="G977" s="55">
        <v>29.16</v>
      </c>
      <c r="H977" s="57">
        <v>2</v>
      </c>
      <c r="I977" s="56">
        <v>0</v>
      </c>
      <c r="J977" s="55">
        <v>70</v>
      </c>
      <c r="K977" s="56">
        <v>0</v>
      </c>
      <c r="L977" s="55">
        <v>58.33</v>
      </c>
      <c r="M977" s="56">
        <v>0</v>
      </c>
      <c r="N977" s="53">
        <v>4</v>
      </c>
      <c r="O977" s="53">
        <v>4</v>
      </c>
      <c r="P977" s="54" t="str">
        <f t="shared" si="15"/>
        <v>44</v>
      </c>
      <c r="Q977" s="54"/>
      <c r="R977" s="53" t="s">
        <v>3850</v>
      </c>
    </row>
    <row r="978" spans="1:18" x14ac:dyDescent="0.25">
      <c r="A978" s="5" t="s">
        <v>303</v>
      </c>
      <c r="B978" s="5" t="s">
        <v>11252</v>
      </c>
      <c r="C978" s="5" t="s">
        <v>11253</v>
      </c>
      <c r="D978" s="55">
        <v>2.875</v>
      </c>
      <c r="E978" s="55">
        <v>17.25</v>
      </c>
      <c r="F978" s="56">
        <v>6</v>
      </c>
      <c r="G978" s="55">
        <v>14.37</v>
      </c>
      <c r="H978" s="57">
        <v>4</v>
      </c>
      <c r="I978" s="56">
        <v>0</v>
      </c>
      <c r="J978" s="55">
        <v>69</v>
      </c>
      <c r="K978" s="56">
        <v>0</v>
      </c>
      <c r="L978" s="55">
        <v>57.5</v>
      </c>
      <c r="M978" s="56">
        <v>0</v>
      </c>
      <c r="N978" s="53">
        <v>4</v>
      </c>
      <c r="O978" s="53">
        <v>4</v>
      </c>
      <c r="P978" s="54" t="str">
        <f t="shared" si="15"/>
        <v>44</v>
      </c>
      <c r="Q978" s="54"/>
      <c r="R978" s="53" t="s">
        <v>3850</v>
      </c>
    </row>
    <row r="979" spans="1:18" x14ac:dyDescent="0.25">
      <c r="A979" s="5" t="s">
        <v>303</v>
      </c>
      <c r="B979" s="5" t="s">
        <v>11254</v>
      </c>
      <c r="C979" s="5" t="s">
        <v>11255</v>
      </c>
      <c r="D979" s="55">
        <v>11.25</v>
      </c>
      <c r="E979" s="55">
        <v>67.5</v>
      </c>
      <c r="F979" s="56">
        <v>6</v>
      </c>
      <c r="G979" s="55">
        <v>56.25</v>
      </c>
      <c r="H979" s="57">
        <v>1</v>
      </c>
      <c r="I979" s="56">
        <v>0</v>
      </c>
      <c r="J979" s="55">
        <v>67.5</v>
      </c>
      <c r="K979" s="56">
        <v>0</v>
      </c>
      <c r="L979" s="55">
        <v>56.25</v>
      </c>
      <c r="M979" s="56">
        <v>0</v>
      </c>
      <c r="N979" s="53">
        <v>4</v>
      </c>
      <c r="O979" s="53">
        <v>4</v>
      </c>
      <c r="P979" s="54" t="str">
        <f t="shared" si="15"/>
        <v>44</v>
      </c>
      <c r="Q979" s="54"/>
      <c r="R979" s="53" t="s">
        <v>3850</v>
      </c>
    </row>
    <row r="980" spans="1:18" x14ac:dyDescent="0.25">
      <c r="A980" s="5" t="s">
        <v>303</v>
      </c>
      <c r="B980" s="5" t="s">
        <v>11256</v>
      </c>
      <c r="C980" s="5" t="s">
        <v>11257</v>
      </c>
      <c r="D980" s="55">
        <v>2.0625</v>
      </c>
      <c r="E980" s="55">
        <v>12.375</v>
      </c>
      <c r="F980" s="56">
        <v>6</v>
      </c>
      <c r="G980" s="55">
        <v>10.31</v>
      </c>
      <c r="H980" s="57">
        <v>5</v>
      </c>
      <c r="I980" s="56">
        <v>0</v>
      </c>
      <c r="J980" s="55">
        <v>66.5</v>
      </c>
      <c r="K980" s="56">
        <v>0</v>
      </c>
      <c r="L980" s="55">
        <v>56.18</v>
      </c>
      <c r="M980" s="56">
        <v>0</v>
      </c>
      <c r="N980" s="53">
        <v>4</v>
      </c>
      <c r="O980" s="53">
        <v>4</v>
      </c>
      <c r="P980" s="54" t="str">
        <f t="shared" si="15"/>
        <v>44</v>
      </c>
      <c r="Q980" s="54"/>
      <c r="R980" s="53" t="s">
        <v>3850</v>
      </c>
    </row>
    <row r="981" spans="1:18" x14ac:dyDescent="0.25">
      <c r="A981" s="5" t="s">
        <v>303</v>
      </c>
      <c r="B981" s="5" t="s">
        <v>11258</v>
      </c>
      <c r="C981" s="5" t="s">
        <v>11259</v>
      </c>
      <c r="D981" s="55">
        <v>3.6416666666666666</v>
      </c>
      <c r="E981" s="55">
        <v>21.85</v>
      </c>
      <c r="F981" s="56">
        <v>6</v>
      </c>
      <c r="G981" s="55">
        <v>18.2</v>
      </c>
      <c r="H981" s="57">
        <v>3</v>
      </c>
      <c r="I981" s="56">
        <v>0</v>
      </c>
      <c r="J981" s="55">
        <v>66.7</v>
      </c>
      <c r="K981" s="56">
        <v>0</v>
      </c>
      <c r="L981" s="55">
        <v>55.77</v>
      </c>
      <c r="M981" s="56">
        <v>0</v>
      </c>
      <c r="N981" s="53">
        <v>4</v>
      </c>
      <c r="O981" s="53">
        <v>4</v>
      </c>
      <c r="P981" s="54" t="str">
        <f t="shared" si="15"/>
        <v>44</v>
      </c>
      <c r="Q981" s="54"/>
      <c r="R981" s="53" t="s">
        <v>3850</v>
      </c>
    </row>
    <row r="982" spans="1:18" x14ac:dyDescent="0.25">
      <c r="A982" s="5" t="s">
        <v>303</v>
      </c>
      <c r="B982" s="5" t="s">
        <v>11260</v>
      </c>
      <c r="C982" s="5" t="s">
        <v>9838</v>
      </c>
      <c r="D982" s="55">
        <v>5.5</v>
      </c>
      <c r="E982" s="55">
        <v>33</v>
      </c>
      <c r="F982" s="56">
        <v>6</v>
      </c>
      <c r="G982" s="55">
        <v>27.5</v>
      </c>
      <c r="H982" s="57">
        <v>2</v>
      </c>
      <c r="I982" s="56">
        <v>0</v>
      </c>
      <c r="J982" s="55">
        <v>66</v>
      </c>
      <c r="K982" s="56">
        <v>0</v>
      </c>
      <c r="L982" s="55">
        <v>55</v>
      </c>
      <c r="M982" s="56">
        <v>0</v>
      </c>
      <c r="N982" s="53">
        <v>4</v>
      </c>
      <c r="O982" s="53">
        <v>4</v>
      </c>
      <c r="P982" s="54" t="str">
        <f t="shared" si="15"/>
        <v>44</v>
      </c>
      <c r="Q982" s="54"/>
      <c r="R982" s="53" t="s">
        <v>3850</v>
      </c>
    </row>
    <row r="983" spans="1:18" x14ac:dyDescent="0.25">
      <c r="A983" s="5" t="s">
        <v>303</v>
      </c>
      <c r="B983" s="5" t="s">
        <v>10565</v>
      </c>
      <c r="C983" s="5" t="s">
        <v>10566</v>
      </c>
      <c r="D983" s="55">
        <v>8.6</v>
      </c>
      <c r="E983" s="55">
        <v>36</v>
      </c>
      <c r="F983" s="56">
        <v>4.18</v>
      </c>
      <c r="G983" s="55">
        <v>27.4</v>
      </c>
      <c r="H983" s="57">
        <v>2</v>
      </c>
      <c r="I983" s="56">
        <v>0</v>
      </c>
      <c r="J983" s="55">
        <v>72</v>
      </c>
      <c r="K983" s="56">
        <v>0</v>
      </c>
      <c r="L983" s="55">
        <v>54.8</v>
      </c>
      <c r="M983" s="56">
        <v>0</v>
      </c>
      <c r="N983" s="53">
        <v>4</v>
      </c>
      <c r="O983" s="53">
        <v>4</v>
      </c>
      <c r="P983" s="54" t="str">
        <f t="shared" si="15"/>
        <v>44</v>
      </c>
      <c r="Q983" s="54"/>
      <c r="R983" s="53" t="s">
        <v>1650</v>
      </c>
    </row>
    <row r="984" spans="1:18" x14ac:dyDescent="0.25">
      <c r="A984" s="5" t="s">
        <v>303</v>
      </c>
      <c r="B984" s="5" t="s">
        <v>10567</v>
      </c>
      <c r="C984" s="5" t="s">
        <v>10568</v>
      </c>
      <c r="D984" s="55">
        <v>3.51</v>
      </c>
      <c r="E984" s="55">
        <v>21.666599999999999</v>
      </c>
      <c r="F984" s="56">
        <v>6.17</v>
      </c>
      <c r="G984" s="55">
        <v>18.149999999999999</v>
      </c>
      <c r="H984" s="57">
        <v>3</v>
      </c>
      <c r="I984" s="56">
        <v>0</v>
      </c>
      <c r="J984" s="55">
        <v>65</v>
      </c>
      <c r="K984" s="56">
        <v>0</v>
      </c>
      <c r="L984" s="55">
        <v>54.47</v>
      </c>
      <c r="M984" s="56">
        <v>0</v>
      </c>
      <c r="N984" s="53">
        <v>4</v>
      </c>
      <c r="O984" s="53">
        <v>4</v>
      </c>
      <c r="P984" s="54" t="str">
        <f t="shared" si="15"/>
        <v>44</v>
      </c>
      <c r="Q984" s="54"/>
      <c r="R984" s="53" t="s">
        <v>1650</v>
      </c>
    </row>
    <row r="985" spans="1:18" x14ac:dyDescent="0.25">
      <c r="A985" s="5" t="s">
        <v>303</v>
      </c>
      <c r="B985" s="5" t="s">
        <v>10569</v>
      </c>
      <c r="C985" s="5" t="s">
        <v>10570</v>
      </c>
      <c r="D985" s="55">
        <v>2.61</v>
      </c>
      <c r="E985" s="55">
        <v>16</v>
      </c>
      <c r="F985" s="56">
        <v>6.13</v>
      </c>
      <c r="G985" s="55">
        <v>13.39</v>
      </c>
      <c r="H985" s="57">
        <v>4</v>
      </c>
      <c r="I985" s="56">
        <v>0</v>
      </c>
      <c r="J985" s="55">
        <v>64</v>
      </c>
      <c r="K985" s="56">
        <v>0</v>
      </c>
      <c r="L985" s="55">
        <v>53.56</v>
      </c>
      <c r="M985" s="56">
        <v>0</v>
      </c>
      <c r="N985" s="53">
        <v>4</v>
      </c>
      <c r="O985" s="53">
        <v>4</v>
      </c>
      <c r="P985" s="54" t="str">
        <f t="shared" si="15"/>
        <v>44</v>
      </c>
      <c r="Q985" s="54"/>
      <c r="R985" s="53" t="s">
        <v>1650</v>
      </c>
    </row>
    <row r="986" spans="1:18" x14ac:dyDescent="0.25">
      <c r="A986" s="5" t="s">
        <v>303</v>
      </c>
      <c r="B986" s="5" t="s">
        <v>11261</v>
      </c>
      <c r="C986" s="5" t="s">
        <v>11262</v>
      </c>
      <c r="D986" s="55">
        <v>2.6666666666666665</v>
      </c>
      <c r="E986" s="55">
        <v>16</v>
      </c>
      <c r="F986" s="56">
        <v>6</v>
      </c>
      <c r="G986" s="55">
        <v>13.33</v>
      </c>
      <c r="H986" s="57">
        <v>4</v>
      </c>
      <c r="I986" s="56">
        <v>0</v>
      </c>
      <c r="J986" s="55">
        <v>64</v>
      </c>
      <c r="K986" s="56">
        <v>0</v>
      </c>
      <c r="L986" s="55">
        <v>53.33</v>
      </c>
      <c r="M986" s="56">
        <v>0</v>
      </c>
      <c r="N986" s="53">
        <v>4</v>
      </c>
      <c r="O986" s="53">
        <v>4</v>
      </c>
      <c r="P986" s="54" t="str">
        <f t="shared" si="15"/>
        <v>44</v>
      </c>
      <c r="Q986" s="54"/>
      <c r="R986" s="53" t="s">
        <v>3850</v>
      </c>
    </row>
    <row r="987" spans="1:18" x14ac:dyDescent="0.25">
      <c r="A987" s="5" t="s">
        <v>303</v>
      </c>
      <c r="B987" s="5" t="s">
        <v>11263</v>
      </c>
      <c r="C987" s="5" t="s">
        <v>9602</v>
      </c>
      <c r="D987" s="55">
        <v>2.6666666666666665</v>
      </c>
      <c r="E987" s="55">
        <v>16</v>
      </c>
      <c r="F987" s="56">
        <v>6</v>
      </c>
      <c r="G987" s="55">
        <v>13.33</v>
      </c>
      <c r="H987" s="57">
        <v>4</v>
      </c>
      <c r="I987" s="56">
        <v>0</v>
      </c>
      <c r="J987" s="55">
        <v>64</v>
      </c>
      <c r="K987" s="56">
        <v>0</v>
      </c>
      <c r="L987" s="55">
        <v>53.33</v>
      </c>
      <c r="M987" s="56">
        <v>0</v>
      </c>
      <c r="N987" s="53">
        <v>4</v>
      </c>
      <c r="O987" s="53">
        <v>4</v>
      </c>
      <c r="P987" s="54" t="str">
        <f t="shared" si="15"/>
        <v>44</v>
      </c>
      <c r="Q987" s="54"/>
      <c r="R987" s="53" t="s">
        <v>3850</v>
      </c>
    </row>
    <row r="988" spans="1:18" x14ac:dyDescent="0.25">
      <c r="A988" s="5" t="s">
        <v>303</v>
      </c>
      <c r="B988" s="5" t="s">
        <v>11264</v>
      </c>
      <c r="C988" s="5" t="s">
        <v>1905</v>
      </c>
      <c r="D988" s="55">
        <v>2.1333333333333333</v>
      </c>
      <c r="E988" s="55">
        <v>12.8</v>
      </c>
      <c r="F988" s="56">
        <v>6</v>
      </c>
      <c r="G988" s="55">
        <v>10.66</v>
      </c>
      <c r="H988" s="57">
        <v>5</v>
      </c>
      <c r="I988" s="56">
        <v>0</v>
      </c>
      <c r="J988" s="55">
        <v>64</v>
      </c>
      <c r="K988" s="56">
        <v>0</v>
      </c>
      <c r="L988" s="55">
        <v>53.33</v>
      </c>
      <c r="M988" s="56">
        <v>0</v>
      </c>
      <c r="N988" s="53">
        <v>4</v>
      </c>
      <c r="O988" s="53">
        <v>4</v>
      </c>
      <c r="P988" s="54" t="str">
        <f t="shared" si="15"/>
        <v>44</v>
      </c>
      <c r="Q988" s="54"/>
      <c r="R988" s="53" t="s">
        <v>3850</v>
      </c>
    </row>
    <row r="989" spans="1:18" x14ac:dyDescent="0.25">
      <c r="A989" s="5" t="s">
        <v>303</v>
      </c>
      <c r="B989" s="5" t="s">
        <v>11265</v>
      </c>
      <c r="C989" s="5" t="s">
        <v>11266</v>
      </c>
      <c r="D989" s="55">
        <v>5.333333333333333</v>
      </c>
      <c r="E989" s="55">
        <v>32</v>
      </c>
      <c r="F989" s="56">
        <v>6</v>
      </c>
      <c r="G989" s="55">
        <v>26.66</v>
      </c>
      <c r="H989" s="57">
        <v>2</v>
      </c>
      <c r="I989" s="56">
        <v>0</v>
      </c>
      <c r="J989" s="55">
        <v>64</v>
      </c>
      <c r="K989" s="56">
        <v>0</v>
      </c>
      <c r="L989" s="55">
        <v>53.33</v>
      </c>
      <c r="M989" s="56">
        <v>0</v>
      </c>
      <c r="N989" s="53">
        <v>4</v>
      </c>
      <c r="O989" s="53">
        <v>4</v>
      </c>
      <c r="P989" s="54" t="str">
        <f t="shared" si="15"/>
        <v>44</v>
      </c>
      <c r="Q989" s="54"/>
      <c r="R989" s="53" t="s">
        <v>3850</v>
      </c>
    </row>
    <row r="990" spans="1:18" x14ac:dyDescent="0.25">
      <c r="A990" s="5" t="s">
        <v>303</v>
      </c>
      <c r="B990" s="5" t="s">
        <v>11267</v>
      </c>
      <c r="C990" s="5" t="s">
        <v>11268</v>
      </c>
      <c r="D990" s="55">
        <v>2.6666666666666665</v>
      </c>
      <c r="E990" s="55">
        <v>16</v>
      </c>
      <c r="F990" s="56">
        <v>6</v>
      </c>
      <c r="G990" s="55">
        <v>13.33</v>
      </c>
      <c r="H990" s="57">
        <v>4</v>
      </c>
      <c r="I990" s="56">
        <v>0</v>
      </c>
      <c r="J990" s="55">
        <v>64</v>
      </c>
      <c r="K990" s="56">
        <v>0</v>
      </c>
      <c r="L990" s="55">
        <v>53.33</v>
      </c>
      <c r="M990" s="56">
        <v>0</v>
      </c>
      <c r="N990" s="53">
        <v>4</v>
      </c>
      <c r="O990" s="53">
        <v>4</v>
      </c>
      <c r="P990" s="54" t="str">
        <f t="shared" si="15"/>
        <v>44</v>
      </c>
      <c r="Q990" s="54"/>
      <c r="R990" s="53" t="s">
        <v>3850</v>
      </c>
    </row>
    <row r="991" spans="1:18" x14ac:dyDescent="0.25">
      <c r="A991" s="5" t="s">
        <v>303</v>
      </c>
      <c r="B991" s="5" t="s">
        <v>11269</v>
      </c>
      <c r="C991" s="5" t="s">
        <v>11270</v>
      </c>
      <c r="D991" s="55">
        <v>3.5277777777777781</v>
      </c>
      <c r="E991" s="55">
        <v>21.166599999999999</v>
      </c>
      <c r="F991" s="56">
        <v>5.99</v>
      </c>
      <c r="G991" s="55">
        <v>17.63</v>
      </c>
      <c r="H991" s="57">
        <v>3</v>
      </c>
      <c r="I991" s="56">
        <v>0</v>
      </c>
      <c r="J991" s="55">
        <v>63.5</v>
      </c>
      <c r="K991" s="56">
        <v>0</v>
      </c>
      <c r="L991" s="55">
        <v>52.91</v>
      </c>
      <c r="M991" s="56">
        <v>0</v>
      </c>
      <c r="N991" s="53">
        <v>4</v>
      </c>
      <c r="O991" s="53">
        <v>4</v>
      </c>
      <c r="P991" s="54" t="str">
        <f t="shared" si="15"/>
        <v>44</v>
      </c>
      <c r="Q991" s="54"/>
      <c r="R991" s="53" t="s">
        <v>3850</v>
      </c>
    </row>
    <row r="992" spans="1:18" x14ac:dyDescent="0.25">
      <c r="A992" s="5" t="s">
        <v>303</v>
      </c>
      <c r="B992" s="5" t="s">
        <v>10573</v>
      </c>
      <c r="C992" s="5" t="s">
        <v>10574</v>
      </c>
      <c r="D992" s="55">
        <v>1.8499999999999999</v>
      </c>
      <c r="E992" s="55">
        <v>10.666600000000001</v>
      </c>
      <c r="F992" s="56">
        <v>5.76</v>
      </c>
      <c r="G992" s="55">
        <v>8.81</v>
      </c>
      <c r="H992" s="57">
        <v>6</v>
      </c>
      <c r="I992" s="56">
        <v>0</v>
      </c>
      <c r="J992" s="55">
        <v>64</v>
      </c>
      <c r="K992" s="56">
        <v>0</v>
      </c>
      <c r="L992" s="55">
        <v>52.9</v>
      </c>
      <c r="M992" s="56">
        <v>0</v>
      </c>
      <c r="N992" s="53">
        <v>4</v>
      </c>
      <c r="O992" s="53">
        <v>4</v>
      </c>
      <c r="P992" s="54" t="str">
        <f t="shared" si="15"/>
        <v>44</v>
      </c>
      <c r="Q992" s="54"/>
      <c r="R992" s="53" t="s">
        <v>1650</v>
      </c>
    </row>
    <row r="993" spans="1:18" x14ac:dyDescent="0.25">
      <c r="A993" s="5" t="s">
        <v>303</v>
      </c>
      <c r="B993" s="5" t="s">
        <v>11271</v>
      </c>
      <c r="C993" s="5" t="s">
        <v>11272</v>
      </c>
      <c r="D993" s="55">
        <v>3.5</v>
      </c>
      <c r="E993" s="55">
        <v>21</v>
      </c>
      <c r="F993" s="56">
        <v>6</v>
      </c>
      <c r="G993" s="55">
        <v>17.5</v>
      </c>
      <c r="H993" s="57">
        <v>3</v>
      </c>
      <c r="I993" s="56">
        <v>0</v>
      </c>
      <c r="J993" s="55">
        <v>63</v>
      </c>
      <c r="K993" s="56">
        <v>0</v>
      </c>
      <c r="L993" s="55">
        <v>52.5</v>
      </c>
      <c r="M993" s="56">
        <v>0</v>
      </c>
      <c r="N993" s="53">
        <v>4</v>
      </c>
      <c r="O993" s="53">
        <v>4</v>
      </c>
      <c r="P993" s="54" t="str">
        <f t="shared" si="15"/>
        <v>44</v>
      </c>
      <c r="Q993" s="54"/>
      <c r="R993" s="53" t="s">
        <v>3850</v>
      </c>
    </row>
    <row r="994" spans="1:18" x14ac:dyDescent="0.25">
      <c r="A994" s="5" t="s">
        <v>303</v>
      </c>
      <c r="B994" s="5" t="s">
        <v>11273</v>
      </c>
      <c r="C994" s="5" t="s">
        <v>11274</v>
      </c>
      <c r="D994" s="55">
        <v>2.625</v>
      </c>
      <c r="E994" s="55">
        <v>15.75</v>
      </c>
      <c r="F994" s="56">
        <v>6</v>
      </c>
      <c r="G994" s="55">
        <v>13.12</v>
      </c>
      <c r="H994" s="57">
        <v>4</v>
      </c>
      <c r="I994" s="56">
        <v>0</v>
      </c>
      <c r="J994" s="55">
        <v>63</v>
      </c>
      <c r="K994" s="56">
        <v>0</v>
      </c>
      <c r="L994" s="55">
        <v>52.5</v>
      </c>
      <c r="M994" s="56">
        <v>0</v>
      </c>
      <c r="N994" s="53">
        <v>4</v>
      </c>
      <c r="O994" s="53">
        <v>4</v>
      </c>
      <c r="P994" s="54" t="str">
        <f t="shared" si="15"/>
        <v>44</v>
      </c>
      <c r="Q994" s="54"/>
      <c r="R994" s="53" t="s">
        <v>3850</v>
      </c>
    </row>
    <row r="995" spans="1:18" x14ac:dyDescent="0.25">
      <c r="A995" s="5" t="s">
        <v>303</v>
      </c>
      <c r="B995" s="5" t="s">
        <v>11275</v>
      </c>
      <c r="C995" s="5" t="s">
        <v>11276</v>
      </c>
      <c r="D995" s="55">
        <v>2.3383333333333334</v>
      </c>
      <c r="E995" s="55">
        <v>14.03</v>
      </c>
      <c r="F995" s="56">
        <v>6</v>
      </c>
      <c r="G995" s="55">
        <v>11.69</v>
      </c>
      <c r="H995" s="57">
        <v>5</v>
      </c>
      <c r="I995" s="56">
        <v>0</v>
      </c>
      <c r="J995" s="55">
        <v>64.180000000000007</v>
      </c>
      <c r="K995" s="56">
        <v>0</v>
      </c>
      <c r="L995" s="55">
        <v>52.48</v>
      </c>
      <c r="M995" s="56">
        <v>0</v>
      </c>
      <c r="N995" s="53">
        <v>4</v>
      </c>
      <c r="O995" s="53">
        <v>4</v>
      </c>
      <c r="P995" s="54" t="str">
        <f t="shared" si="15"/>
        <v>44</v>
      </c>
      <c r="Q995" s="54"/>
      <c r="R995" s="53" t="s">
        <v>3850</v>
      </c>
    </row>
    <row r="996" spans="1:18" x14ac:dyDescent="0.25">
      <c r="A996" s="5" t="s">
        <v>303</v>
      </c>
      <c r="B996" s="5" t="s">
        <v>10577</v>
      </c>
      <c r="C996" s="5" t="s">
        <v>10578</v>
      </c>
      <c r="D996" s="55">
        <v>0.90000000000000024</v>
      </c>
      <c r="E996" s="55">
        <v>5.25</v>
      </c>
      <c r="F996" s="56">
        <v>5.83</v>
      </c>
      <c r="G996" s="55">
        <v>4.3499999999999996</v>
      </c>
      <c r="H996" s="57">
        <v>12</v>
      </c>
      <c r="I996" s="56">
        <v>0</v>
      </c>
      <c r="J996" s="55">
        <v>63</v>
      </c>
      <c r="K996" s="56">
        <v>0</v>
      </c>
      <c r="L996" s="55">
        <v>52.2</v>
      </c>
      <c r="M996" s="56">
        <v>0</v>
      </c>
      <c r="N996" s="53">
        <v>4</v>
      </c>
      <c r="O996" s="53">
        <v>4</v>
      </c>
      <c r="P996" s="54" t="str">
        <f t="shared" si="15"/>
        <v>44</v>
      </c>
      <c r="Q996" s="54"/>
      <c r="R996" s="53" t="s">
        <v>1650</v>
      </c>
    </row>
    <row r="997" spans="1:18" x14ac:dyDescent="0.25">
      <c r="A997" s="5" t="s">
        <v>303</v>
      </c>
      <c r="B997" s="5" t="s">
        <v>11277</v>
      </c>
      <c r="C997" s="5" t="s">
        <v>11278</v>
      </c>
      <c r="D997" s="55">
        <v>2.0666666666666669</v>
      </c>
      <c r="E997" s="55">
        <v>12.4</v>
      </c>
      <c r="F997" s="56">
        <v>6</v>
      </c>
      <c r="G997" s="55">
        <v>10.33</v>
      </c>
      <c r="H997" s="57">
        <v>5</v>
      </c>
      <c r="I997" s="56">
        <v>0</v>
      </c>
      <c r="J997" s="55">
        <v>62</v>
      </c>
      <c r="K997" s="56">
        <v>0</v>
      </c>
      <c r="L997" s="55">
        <v>51.66</v>
      </c>
      <c r="M997" s="56">
        <v>0</v>
      </c>
      <c r="N997" s="53">
        <v>4</v>
      </c>
      <c r="O997" s="53">
        <v>4</v>
      </c>
      <c r="P997" s="54" t="str">
        <f t="shared" si="15"/>
        <v>44</v>
      </c>
      <c r="Q997" s="54"/>
      <c r="R997" s="53" t="s">
        <v>3850</v>
      </c>
    </row>
    <row r="998" spans="1:18" x14ac:dyDescent="0.25">
      <c r="A998" s="5" t="s">
        <v>303</v>
      </c>
      <c r="B998" s="5" t="s">
        <v>11279</v>
      </c>
      <c r="C998" s="5" t="s">
        <v>11280</v>
      </c>
      <c r="D998" s="55">
        <v>2.4444444444444442</v>
      </c>
      <c r="E998" s="55">
        <v>14.666600000000001</v>
      </c>
      <c r="F998" s="56">
        <v>5.99</v>
      </c>
      <c r="G998" s="55">
        <v>12.22</v>
      </c>
      <c r="H998" s="57">
        <v>6</v>
      </c>
      <c r="I998" s="56">
        <v>0</v>
      </c>
      <c r="J998" s="55">
        <v>66</v>
      </c>
      <c r="K998" s="56">
        <v>0</v>
      </c>
      <c r="L998" s="55">
        <v>51.33</v>
      </c>
      <c r="M998" s="56">
        <v>0</v>
      </c>
      <c r="N998" s="53">
        <v>4</v>
      </c>
      <c r="O998" s="53">
        <v>4</v>
      </c>
      <c r="P998" s="54" t="str">
        <f t="shared" si="15"/>
        <v>44</v>
      </c>
      <c r="Q998" s="54"/>
      <c r="R998" s="53" t="s">
        <v>3850</v>
      </c>
    </row>
    <row r="999" spans="1:18" x14ac:dyDescent="0.25">
      <c r="A999" s="5" t="s">
        <v>303</v>
      </c>
      <c r="B999" s="5" t="s">
        <v>11281</v>
      </c>
      <c r="C999" s="5" t="s">
        <v>11282</v>
      </c>
      <c r="D999" s="55">
        <v>3.3888888888888893</v>
      </c>
      <c r="E999" s="55">
        <v>20.333300000000001</v>
      </c>
      <c r="F999" s="56">
        <v>5.99</v>
      </c>
      <c r="G999" s="55">
        <v>16.940000000000001</v>
      </c>
      <c r="H999" s="57">
        <v>3</v>
      </c>
      <c r="I999" s="56">
        <v>0</v>
      </c>
      <c r="J999" s="55">
        <v>61</v>
      </c>
      <c r="K999" s="56">
        <v>0</v>
      </c>
      <c r="L999" s="55">
        <v>50.83</v>
      </c>
      <c r="M999" s="56">
        <v>0</v>
      </c>
      <c r="N999" s="53">
        <v>4</v>
      </c>
      <c r="O999" s="53">
        <v>4</v>
      </c>
      <c r="P999" s="54" t="str">
        <f t="shared" si="15"/>
        <v>44</v>
      </c>
      <c r="Q999" s="54"/>
      <c r="R999" s="53" t="s">
        <v>3850</v>
      </c>
    </row>
    <row r="1000" spans="1:18" x14ac:dyDescent="0.25">
      <c r="A1000" s="5" t="s">
        <v>303</v>
      </c>
      <c r="B1000" s="5" t="s">
        <v>10579</v>
      </c>
      <c r="C1000" s="5" t="s">
        <v>10580</v>
      </c>
      <c r="D1000" s="55">
        <v>1.85</v>
      </c>
      <c r="E1000" s="55">
        <v>12</v>
      </c>
      <c r="F1000" s="56">
        <v>6.48</v>
      </c>
      <c r="G1000" s="55">
        <v>10.15</v>
      </c>
      <c r="H1000" s="57">
        <v>5</v>
      </c>
      <c r="I1000" s="56">
        <v>0</v>
      </c>
      <c r="J1000" s="55">
        <v>60</v>
      </c>
      <c r="K1000" s="56">
        <v>0</v>
      </c>
      <c r="L1000" s="55">
        <v>50.75</v>
      </c>
      <c r="M1000" s="56">
        <v>0</v>
      </c>
      <c r="N1000" s="53">
        <v>4</v>
      </c>
      <c r="O1000" s="53">
        <v>4</v>
      </c>
      <c r="P1000" s="54" t="str">
        <f t="shared" si="15"/>
        <v>44</v>
      </c>
      <c r="Q1000" s="54"/>
      <c r="R1000" s="53" t="s">
        <v>1650</v>
      </c>
    </row>
    <row r="1001" spans="1:18" x14ac:dyDescent="0.25">
      <c r="A1001" s="5" t="s">
        <v>303</v>
      </c>
      <c r="B1001" s="5" t="s">
        <v>10581</v>
      </c>
      <c r="C1001" s="5" t="s">
        <v>10582</v>
      </c>
      <c r="D1001" s="55">
        <v>0.95000000000000007</v>
      </c>
      <c r="E1001" s="55">
        <v>8.1427999999999994</v>
      </c>
      <c r="F1001" s="56">
        <v>8.57</v>
      </c>
      <c r="G1001" s="55">
        <v>7.19</v>
      </c>
      <c r="H1001" s="57">
        <v>7</v>
      </c>
      <c r="I1001" s="56">
        <v>0</v>
      </c>
      <c r="J1001" s="55">
        <v>57</v>
      </c>
      <c r="K1001" s="56">
        <v>0</v>
      </c>
      <c r="L1001" s="55">
        <v>50.35</v>
      </c>
      <c r="M1001" s="56">
        <v>0</v>
      </c>
      <c r="N1001" s="53">
        <v>4</v>
      </c>
      <c r="O1001" s="53">
        <v>4</v>
      </c>
      <c r="P1001" s="54" t="str">
        <f t="shared" si="15"/>
        <v>44</v>
      </c>
      <c r="Q1001" s="54"/>
      <c r="R1001" s="53" t="s">
        <v>1650</v>
      </c>
    </row>
    <row r="1002" spans="1:18" x14ac:dyDescent="0.25">
      <c r="A1002" s="5" t="s">
        <v>303</v>
      </c>
      <c r="B1002" s="5" t="s">
        <v>10583</v>
      </c>
      <c r="C1002" s="5" t="s">
        <v>10584</v>
      </c>
      <c r="D1002" s="55">
        <v>0.71999999999999986</v>
      </c>
      <c r="E1002" s="55">
        <v>6.4375</v>
      </c>
      <c r="F1002" s="56">
        <v>8.94</v>
      </c>
      <c r="G1002" s="55">
        <v>5.71</v>
      </c>
      <c r="H1002" s="57">
        <v>9</v>
      </c>
      <c r="I1002" s="56">
        <v>0</v>
      </c>
      <c r="J1002" s="55">
        <v>56.5</v>
      </c>
      <c r="K1002" s="56">
        <v>0</v>
      </c>
      <c r="L1002" s="55">
        <v>50.02</v>
      </c>
      <c r="M1002" s="56">
        <v>0</v>
      </c>
      <c r="N1002" s="53">
        <v>4</v>
      </c>
      <c r="O1002" s="53">
        <v>4</v>
      </c>
      <c r="P1002" s="54" t="str">
        <f t="shared" si="15"/>
        <v>44</v>
      </c>
      <c r="Q1002" s="54"/>
      <c r="R1002" s="53" t="s">
        <v>1650</v>
      </c>
    </row>
    <row r="1003" spans="1:18" x14ac:dyDescent="0.25">
      <c r="A1003" s="5" t="s">
        <v>303</v>
      </c>
      <c r="B1003" s="5" t="s">
        <v>11283</v>
      </c>
      <c r="C1003" s="5" t="s">
        <v>11284</v>
      </c>
      <c r="D1003" s="55">
        <v>2.5</v>
      </c>
      <c r="E1003" s="55">
        <v>15</v>
      </c>
      <c r="F1003" s="56">
        <v>6</v>
      </c>
      <c r="G1003" s="55">
        <v>12.5</v>
      </c>
      <c r="H1003" s="57">
        <v>4</v>
      </c>
      <c r="I1003" s="56">
        <v>0</v>
      </c>
      <c r="J1003" s="55">
        <v>60</v>
      </c>
      <c r="K1003" s="56">
        <v>0</v>
      </c>
      <c r="L1003" s="55">
        <v>50</v>
      </c>
      <c r="M1003" s="56">
        <v>0</v>
      </c>
      <c r="N1003" s="53">
        <v>4</v>
      </c>
      <c r="O1003" s="53">
        <v>4</v>
      </c>
      <c r="P1003" s="54" t="str">
        <f t="shared" si="15"/>
        <v>44</v>
      </c>
      <c r="Q1003" s="54"/>
      <c r="R1003" s="53" t="s">
        <v>3850</v>
      </c>
    </row>
    <row r="1004" spans="1:18" x14ac:dyDescent="0.25">
      <c r="A1004" s="5" t="s">
        <v>303</v>
      </c>
      <c r="B1004" s="5" t="s">
        <v>11285</v>
      </c>
      <c r="C1004" s="5" t="s">
        <v>11286</v>
      </c>
      <c r="D1004" s="55">
        <v>2.5</v>
      </c>
      <c r="E1004" s="55">
        <v>15</v>
      </c>
      <c r="F1004" s="56">
        <v>6</v>
      </c>
      <c r="G1004" s="55">
        <v>12.5</v>
      </c>
      <c r="H1004" s="57">
        <v>4</v>
      </c>
      <c r="I1004" s="56">
        <v>0</v>
      </c>
      <c r="J1004" s="55">
        <v>60</v>
      </c>
      <c r="K1004" s="56">
        <v>0</v>
      </c>
      <c r="L1004" s="55">
        <v>50</v>
      </c>
      <c r="M1004" s="56">
        <v>0</v>
      </c>
      <c r="N1004" s="53">
        <v>4</v>
      </c>
      <c r="O1004" s="53">
        <v>4</v>
      </c>
      <c r="P1004" s="54" t="str">
        <f t="shared" si="15"/>
        <v>44</v>
      </c>
      <c r="Q1004" s="54"/>
      <c r="R1004" s="53" t="s">
        <v>3850</v>
      </c>
    </row>
    <row r="1005" spans="1:18" x14ac:dyDescent="0.25">
      <c r="A1005" s="5" t="s">
        <v>303</v>
      </c>
      <c r="B1005" s="5" t="s">
        <v>11287</v>
      </c>
      <c r="C1005" s="5" t="s">
        <v>6116</v>
      </c>
      <c r="D1005" s="55">
        <v>2.5</v>
      </c>
      <c r="E1005" s="55">
        <v>15</v>
      </c>
      <c r="F1005" s="56">
        <v>6</v>
      </c>
      <c r="G1005" s="55">
        <v>12.5</v>
      </c>
      <c r="H1005" s="57">
        <v>4</v>
      </c>
      <c r="I1005" s="56">
        <v>0</v>
      </c>
      <c r="J1005" s="55">
        <v>60</v>
      </c>
      <c r="K1005" s="56">
        <v>0</v>
      </c>
      <c r="L1005" s="55">
        <v>50</v>
      </c>
      <c r="M1005" s="56">
        <v>0</v>
      </c>
      <c r="N1005" s="53">
        <v>4</v>
      </c>
      <c r="O1005" s="53">
        <v>4</v>
      </c>
      <c r="P1005" s="54" t="str">
        <f t="shared" si="15"/>
        <v>44</v>
      </c>
      <c r="Q1005" s="54"/>
      <c r="R1005" s="53" t="s">
        <v>3850</v>
      </c>
    </row>
    <row r="1006" spans="1:18" x14ac:dyDescent="0.25">
      <c r="A1006" s="5" t="s">
        <v>303</v>
      </c>
      <c r="B1006" s="5" t="s">
        <v>11288</v>
      </c>
      <c r="C1006" s="5" t="s">
        <v>11289</v>
      </c>
      <c r="D1006" s="55">
        <v>5</v>
      </c>
      <c r="E1006" s="55">
        <v>30</v>
      </c>
      <c r="F1006" s="56">
        <v>6</v>
      </c>
      <c r="G1006" s="55">
        <v>25</v>
      </c>
      <c r="H1006" s="57">
        <v>2</v>
      </c>
      <c r="I1006" s="56">
        <v>0</v>
      </c>
      <c r="J1006" s="55">
        <v>60</v>
      </c>
      <c r="K1006" s="56">
        <v>0</v>
      </c>
      <c r="L1006" s="55">
        <v>50</v>
      </c>
      <c r="M1006" s="56">
        <v>0</v>
      </c>
      <c r="N1006" s="53">
        <v>4</v>
      </c>
      <c r="O1006" s="53">
        <v>4</v>
      </c>
      <c r="P1006" s="54" t="str">
        <f t="shared" si="15"/>
        <v>44</v>
      </c>
      <c r="Q1006" s="54"/>
      <c r="R1006" s="53" t="s">
        <v>3850</v>
      </c>
    </row>
    <row r="1007" spans="1:18" x14ac:dyDescent="0.25">
      <c r="A1007" s="5" t="s">
        <v>303</v>
      </c>
      <c r="B1007" s="5" t="s">
        <v>11290</v>
      </c>
      <c r="C1007" s="5" t="s">
        <v>11291</v>
      </c>
      <c r="D1007" s="55">
        <v>2.5</v>
      </c>
      <c r="E1007" s="55">
        <v>15</v>
      </c>
      <c r="F1007" s="56">
        <v>6</v>
      </c>
      <c r="G1007" s="55">
        <v>12.5</v>
      </c>
      <c r="H1007" s="57">
        <v>4</v>
      </c>
      <c r="I1007" s="56">
        <v>0</v>
      </c>
      <c r="J1007" s="55">
        <v>60</v>
      </c>
      <c r="K1007" s="56">
        <v>0</v>
      </c>
      <c r="L1007" s="55">
        <v>50</v>
      </c>
      <c r="M1007" s="56">
        <v>0</v>
      </c>
      <c r="N1007" s="53">
        <v>4</v>
      </c>
      <c r="O1007" s="53">
        <v>4</v>
      </c>
      <c r="P1007" s="54" t="str">
        <f t="shared" si="15"/>
        <v>44</v>
      </c>
      <c r="Q1007" s="54"/>
      <c r="R1007" s="53" t="s">
        <v>3850</v>
      </c>
    </row>
    <row r="1008" spans="1:18" x14ac:dyDescent="0.25">
      <c r="A1008" s="5" t="s">
        <v>303</v>
      </c>
      <c r="B1008" s="5" t="s">
        <v>11292</v>
      </c>
      <c r="C1008" s="5" t="s">
        <v>11293</v>
      </c>
      <c r="D1008" s="55">
        <v>10</v>
      </c>
      <c r="E1008" s="55">
        <v>60</v>
      </c>
      <c r="F1008" s="56">
        <v>6</v>
      </c>
      <c r="G1008" s="55">
        <v>50</v>
      </c>
      <c r="H1008" s="57">
        <v>1</v>
      </c>
      <c r="I1008" s="56">
        <v>0</v>
      </c>
      <c r="J1008" s="55">
        <v>60</v>
      </c>
      <c r="K1008" s="56">
        <v>0</v>
      </c>
      <c r="L1008" s="55">
        <v>50</v>
      </c>
      <c r="M1008" s="56">
        <v>0</v>
      </c>
      <c r="N1008" s="53">
        <v>4</v>
      </c>
      <c r="O1008" s="53">
        <v>4</v>
      </c>
      <c r="P1008" s="54" t="str">
        <f t="shared" si="15"/>
        <v>44</v>
      </c>
      <c r="Q1008" s="54"/>
      <c r="R1008" s="53" t="s">
        <v>3850</v>
      </c>
    </row>
    <row r="1009" spans="1:18" x14ac:dyDescent="0.25">
      <c r="A1009" s="5" t="s">
        <v>303</v>
      </c>
      <c r="B1009" s="5" t="s">
        <v>11294</v>
      </c>
      <c r="C1009" s="5" t="s">
        <v>7854</v>
      </c>
      <c r="D1009" s="55">
        <v>2</v>
      </c>
      <c r="E1009" s="55">
        <v>12</v>
      </c>
      <c r="F1009" s="56">
        <v>6</v>
      </c>
      <c r="G1009" s="55">
        <v>10</v>
      </c>
      <c r="H1009" s="57">
        <v>5</v>
      </c>
      <c r="I1009" s="56">
        <v>0</v>
      </c>
      <c r="J1009" s="55">
        <v>60</v>
      </c>
      <c r="K1009" s="56">
        <v>0</v>
      </c>
      <c r="L1009" s="55">
        <v>50</v>
      </c>
      <c r="M1009" s="56">
        <v>0</v>
      </c>
      <c r="N1009" s="53">
        <v>4</v>
      </c>
      <c r="O1009" s="53">
        <v>4</v>
      </c>
      <c r="P1009" s="54" t="str">
        <f t="shared" si="15"/>
        <v>44</v>
      </c>
      <c r="Q1009" s="54"/>
      <c r="R1009" s="53" t="s">
        <v>3850</v>
      </c>
    </row>
    <row r="1010" spans="1:18" x14ac:dyDescent="0.25">
      <c r="A1010" s="5" t="s">
        <v>303</v>
      </c>
      <c r="B1010" s="5" t="s">
        <v>11295</v>
      </c>
      <c r="C1010" s="5" t="s">
        <v>11296</v>
      </c>
      <c r="D1010" s="55">
        <v>3.2777777777777781</v>
      </c>
      <c r="E1010" s="55">
        <v>19.666599999999999</v>
      </c>
      <c r="F1010" s="56">
        <v>5.99</v>
      </c>
      <c r="G1010" s="55">
        <v>16.38</v>
      </c>
      <c r="H1010" s="57">
        <v>3</v>
      </c>
      <c r="I1010" s="56">
        <v>0</v>
      </c>
      <c r="J1010" s="55">
        <v>59</v>
      </c>
      <c r="K1010" s="56">
        <v>0</v>
      </c>
      <c r="L1010" s="55">
        <v>49.16</v>
      </c>
      <c r="M1010" s="56">
        <v>0</v>
      </c>
      <c r="N1010" s="53">
        <v>4</v>
      </c>
      <c r="O1010" s="53">
        <v>4</v>
      </c>
      <c r="P1010" s="54" t="str">
        <f t="shared" si="15"/>
        <v>44</v>
      </c>
      <c r="Q1010" s="54"/>
      <c r="R1010" s="53" t="s">
        <v>3850</v>
      </c>
    </row>
    <row r="1011" spans="1:18" x14ac:dyDescent="0.25">
      <c r="A1011" s="5" t="s">
        <v>303</v>
      </c>
      <c r="B1011" s="5" t="s">
        <v>11297</v>
      </c>
      <c r="C1011" s="5" t="s">
        <v>11298</v>
      </c>
      <c r="D1011" s="55">
        <v>9.8333333333333339</v>
      </c>
      <c r="E1011" s="55">
        <v>59</v>
      </c>
      <c r="F1011" s="56">
        <v>6</v>
      </c>
      <c r="G1011" s="55">
        <v>49.16</v>
      </c>
      <c r="H1011" s="57">
        <v>1</v>
      </c>
      <c r="I1011" s="56">
        <v>0</v>
      </c>
      <c r="J1011" s="55">
        <v>59</v>
      </c>
      <c r="K1011" s="56">
        <v>0</v>
      </c>
      <c r="L1011" s="55">
        <v>49.16</v>
      </c>
      <c r="M1011" s="56">
        <v>0</v>
      </c>
      <c r="N1011" s="53">
        <v>4</v>
      </c>
      <c r="O1011" s="53">
        <v>4</v>
      </c>
      <c r="P1011" s="54" t="str">
        <f t="shared" si="15"/>
        <v>44</v>
      </c>
      <c r="Q1011" s="54"/>
      <c r="R1011" s="53" t="s">
        <v>3850</v>
      </c>
    </row>
    <row r="1012" spans="1:18" x14ac:dyDescent="0.25">
      <c r="A1012" s="5" t="s">
        <v>303</v>
      </c>
      <c r="B1012" s="5" t="s">
        <v>11299</v>
      </c>
      <c r="C1012" s="5" t="s">
        <v>11300</v>
      </c>
      <c r="D1012" s="55">
        <v>9.8333333333333339</v>
      </c>
      <c r="E1012" s="55">
        <v>59</v>
      </c>
      <c r="F1012" s="56">
        <v>6</v>
      </c>
      <c r="G1012" s="55">
        <v>49.16</v>
      </c>
      <c r="H1012" s="57">
        <v>1</v>
      </c>
      <c r="I1012" s="56">
        <v>0</v>
      </c>
      <c r="J1012" s="55">
        <v>59</v>
      </c>
      <c r="K1012" s="56">
        <v>0</v>
      </c>
      <c r="L1012" s="55">
        <v>49.16</v>
      </c>
      <c r="M1012" s="56">
        <v>0</v>
      </c>
      <c r="N1012" s="53">
        <v>4</v>
      </c>
      <c r="O1012" s="53">
        <v>4</v>
      </c>
      <c r="P1012" s="54" t="str">
        <f t="shared" si="15"/>
        <v>44</v>
      </c>
      <c r="Q1012" s="54"/>
      <c r="R1012" s="53" t="s">
        <v>3850</v>
      </c>
    </row>
    <row r="1013" spans="1:18" x14ac:dyDescent="0.25">
      <c r="A1013" s="5" t="s">
        <v>303</v>
      </c>
      <c r="B1013" s="5" t="s">
        <v>11301</v>
      </c>
      <c r="C1013" s="5" t="s">
        <v>313</v>
      </c>
      <c r="D1013" s="55">
        <v>4.833333333333333</v>
      </c>
      <c r="E1013" s="55">
        <v>29</v>
      </c>
      <c r="F1013" s="56">
        <v>6</v>
      </c>
      <c r="G1013" s="55">
        <v>24.16</v>
      </c>
      <c r="H1013" s="57">
        <v>2</v>
      </c>
      <c r="I1013" s="56">
        <v>0</v>
      </c>
      <c r="J1013" s="55">
        <v>58</v>
      </c>
      <c r="K1013" s="56">
        <v>0</v>
      </c>
      <c r="L1013" s="55">
        <v>48.33</v>
      </c>
      <c r="M1013" s="56">
        <v>0</v>
      </c>
      <c r="N1013" s="53">
        <v>4</v>
      </c>
      <c r="O1013" s="53">
        <v>4</v>
      </c>
      <c r="P1013" s="54" t="str">
        <f t="shared" si="15"/>
        <v>44</v>
      </c>
      <c r="Q1013" s="54"/>
      <c r="R1013" s="53" t="s">
        <v>3850</v>
      </c>
    </row>
    <row r="1014" spans="1:18" x14ac:dyDescent="0.25">
      <c r="A1014" s="5" t="s">
        <v>303</v>
      </c>
      <c r="B1014" s="5" t="s">
        <v>11302</v>
      </c>
      <c r="C1014" s="5" t="s">
        <v>11303</v>
      </c>
      <c r="D1014" s="55">
        <v>3.2222222222222228</v>
      </c>
      <c r="E1014" s="55">
        <v>19.333300000000001</v>
      </c>
      <c r="F1014" s="56">
        <v>5.99</v>
      </c>
      <c r="G1014" s="55">
        <v>16.11</v>
      </c>
      <c r="H1014" s="57">
        <v>3</v>
      </c>
      <c r="I1014" s="56">
        <v>0</v>
      </c>
      <c r="J1014" s="55">
        <v>58</v>
      </c>
      <c r="K1014" s="56">
        <v>0</v>
      </c>
      <c r="L1014" s="55">
        <v>48.33</v>
      </c>
      <c r="M1014" s="56">
        <v>0</v>
      </c>
      <c r="N1014" s="53">
        <v>4</v>
      </c>
      <c r="O1014" s="53">
        <v>4</v>
      </c>
      <c r="P1014" s="54" t="str">
        <f t="shared" si="15"/>
        <v>44</v>
      </c>
      <c r="Q1014" s="54"/>
      <c r="R1014" s="53" t="s">
        <v>3850</v>
      </c>
    </row>
    <row r="1015" spans="1:18" x14ac:dyDescent="0.25">
      <c r="A1015" s="5" t="s">
        <v>303</v>
      </c>
      <c r="B1015" s="5" t="s">
        <v>11304</v>
      </c>
      <c r="C1015" s="5" t="s">
        <v>11305</v>
      </c>
      <c r="D1015" s="55">
        <v>4.833333333333333</v>
      </c>
      <c r="E1015" s="55">
        <v>29</v>
      </c>
      <c r="F1015" s="56">
        <v>6</v>
      </c>
      <c r="G1015" s="55">
        <v>24.16</v>
      </c>
      <c r="H1015" s="57">
        <v>2</v>
      </c>
      <c r="I1015" s="56">
        <v>0</v>
      </c>
      <c r="J1015" s="55">
        <v>58</v>
      </c>
      <c r="K1015" s="56">
        <v>0</v>
      </c>
      <c r="L1015" s="55">
        <v>48.33</v>
      </c>
      <c r="M1015" s="56">
        <v>0</v>
      </c>
      <c r="N1015" s="53">
        <v>4</v>
      </c>
      <c r="O1015" s="53">
        <v>4</v>
      </c>
      <c r="P1015" s="54" t="str">
        <f t="shared" si="15"/>
        <v>44</v>
      </c>
      <c r="Q1015" s="54"/>
      <c r="R1015" s="53" t="s">
        <v>3850</v>
      </c>
    </row>
    <row r="1016" spans="1:18" x14ac:dyDescent="0.25">
      <c r="A1016" s="5" t="s">
        <v>303</v>
      </c>
      <c r="B1016" s="5" t="s">
        <v>10585</v>
      </c>
      <c r="C1016" s="5" t="s">
        <v>10586</v>
      </c>
      <c r="D1016" s="55">
        <v>1.58</v>
      </c>
      <c r="E1016" s="55">
        <v>11.2</v>
      </c>
      <c r="F1016" s="56">
        <v>7.08</v>
      </c>
      <c r="G1016" s="55">
        <v>9.6199999999999992</v>
      </c>
      <c r="H1016" s="57">
        <v>5</v>
      </c>
      <c r="I1016" s="56">
        <v>0</v>
      </c>
      <c r="J1016" s="55">
        <v>56</v>
      </c>
      <c r="K1016" s="56">
        <v>0</v>
      </c>
      <c r="L1016" s="55">
        <v>48.1</v>
      </c>
      <c r="M1016" s="56">
        <v>0</v>
      </c>
      <c r="N1016" s="53">
        <v>4</v>
      </c>
      <c r="O1016" s="53">
        <v>4</v>
      </c>
      <c r="P1016" s="54" t="str">
        <f t="shared" si="15"/>
        <v>44</v>
      </c>
      <c r="Q1016" s="54"/>
      <c r="R1016" s="53" t="s">
        <v>1650</v>
      </c>
    </row>
    <row r="1017" spans="1:18" x14ac:dyDescent="0.25">
      <c r="A1017" s="5" t="s">
        <v>303</v>
      </c>
      <c r="B1017" s="5" t="s">
        <v>11306</v>
      </c>
      <c r="C1017" s="5" t="s">
        <v>11286</v>
      </c>
      <c r="D1017" s="55">
        <v>2</v>
      </c>
      <c r="E1017" s="55">
        <v>12</v>
      </c>
      <c r="F1017" s="56">
        <v>6</v>
      </c>
      <c r="G1017" s="55">
        <v>10</v>
      </c>
      <c r="H1017" s="57">
        <v>6</v>
      </c>
      <c r="I1017" s="56">
        <v>0</v>
      </c>
      <c r="J1017" s="55">
        <v>60</v>
      </c>
      <c r="K1017" s="56">
        <v>0</v>
      </c>
      <c r="L1017" s="55">
        <v>48</v>
      </c>
      <c r="M1017" s="56">
        <v>0</v>
      </c>
      <c r="N1017" s="53">
        <v>4</v>
      </c>
      <c r="O1017" s="53">
        <v>4</v>
      </c>
      <c r="P1017" s="54" t="str">
        <f t="shared" si="15"/>
        <v>44</v>
      </c>
      <c r="Q1017" s="54"/>
      <c r="R1017" s="53" t="s">
        <v>3850</v>
      </c>
    </row>
    <row r="1018" spans="1:18" x14ac:dyDescent="0.25">
      <c r="A1018" s="5" t="s">
        <v>303</v>
      </c>
      <c r="B1018" s="5" t="s">
        <v>11307</v>
      </c>
      <c r="C1018" s="5" t="s">
        <v>11308</v>
      </c>
      <c r="D1018" s="55">
        <v>9.3333333333333339</v>
      </c>
      <c r="E1018" s="55">
        <v>56</v>
      </c>
      <c r="F1018" s="56">
        <v>6</v>
      </c>
      <c r="G1018" s="55">
        <v>46.66</v>
      </c>
      <c r="H1018" s="57">
        <v>1</v>
      </c>
      <c r="I1018" s="56">
        <v>0</v>
      </c>
      <c r="J1018" s="55">
        <v>56</v>
      </c>
      <c r="K1018" s="56">
        <v>0</v>
      </c>
      <c r="L1018" s="55">
        <v>46.66</v>
      </c>
      <c r="M1018" s="56">
        <v>0</v>
      </c>
      <c r="N1018" s="53">
        <v>4</v>
      </c>
      <c r="O1018" s="53">
        <v>4</v>
      </c>
      <c r="P1018" s="54" t="str">
        <f t="shared" si="15"/>
        <v>44</v>
      </c>
      <c r="Q1018" s="54"/>
      <c r="R1018" s="53" t="s">
        <v>3850</v>
      </c>
    </row>
    <row r="1019" spans="1:18" x14ac:dyDescent="0.25">
      <c r="A1019" s="5" t="s">
        <v>303</v>
      </c>
      <c r="B1019" s="5" t="s">
        <v>11309</v>
      </c>
      <c r="C1019" s="5" t="s">
        <v>11310</v>
      </c>
      <c r="D1019" s="55">
        <v>9.3333333333333339</v>
      </c>
      <c r="E1019" s="55">
        <v>56</v>
      </c>
      <c r="F1019" s="56">
        <v>6</v>
      </c>
      <c r="G1019" s="55">
        <v>46.66</v>
      </c>
      <c r="H1019" s="57">
        <v>1</v>
      </c>
      <c r="I1019" s="56">
        <v>0</v>
      </c>
      <c r="J1019" s="55">
        <v>56</v>
      </c>
      <c r="K1019" s="56">
        <v>0</v>
      </c>
      <c r="L1019" s="55">
        <v>46.66</v>
      </c>
      <c r="M1019" s="56">
        <v>0</v>
      </c>
      <c r="N1019" s="53">
        <v>4</v>
      </c>
      <c r="O1019" s="53">
        <v>4</v>
      </c>
      <c r="P1019" s="54" t="str">
        <f t="shared" si="15"/>
        <v>44</v>
      </c>
      <c r="Q1019" s="54"/>
      <c r="R1019" s="53" t="s">
        <v>3850</v>
      </c>
    </row>
    <row r="1020" spans="1:18" x14ac:dyDescent="0.25">
      <c r="A1020" s="5" t="s">
        <v>303</v>
      </c>
      <c r="B1020" s="5" t="s">
        <v>10589</v>
      </c>
      <c r="C1020" s="5" t="s">
        <v>10590</v>
      </c>
      <c r="D1020" s="55">
        <v>3.51</v>
      </c>
      <c r="E1020" s="55">
        <v>23</v>
      </c>
      <c r="F1020" s="56">
        <v>6.55</v>
      </c>
      <c r="G1020" s="55">
        <v>19.489999999999998</v>
      </c>
      <c r="H1020" s="57">
        <v>2.5</v>
      </c>
      <c r="I1020" s="56">
        <v>0</v>
      </c>
      <c r="J1020" s="55">
        <v>55</v>
      </c>
      <c r="K1020" s="56">
        <v>0</v>
      </c>
      <c r="L1020" s="55">
        <v>46.22</v>
      </c>
      <c r="M1020" s="56">
        <v>0</v>
      </c>
      <c r="N1020" s="53">
        <v>4</v>
      </c>
      <c r="O1020" s="53">
        <v>4</v>
      </c>
      <c r="P1020" s="54" t="str">
        <f t="shared" si="15"/>
        <v>44</v>
      </c>
      <c r="Q1020" s="54"/>
      <c r="R1020" s="53" t="s">
        <v>1650</v>
      </c>
    </row>
    <row r="1021" spans="1:18" x14ac:dyDescent="0.25">
      <c r="A1021" s="5" t="s">
        <v>303</v>
      </c>
      <c r="B1021" s="5" t="s">
        <v>11311</v>
      </c>
      <c r="C1021" s="5" t="s">
        <v>11312</v>
      </c>
      <c r="D1021" s="55">
        <v>4.583333333333333</v>
      </c>
      <c r="E1021" s="55">
        <v>27.5</v>
      </c>
      <c r="F1021" s="56">
        <v>6</v>
      </c>
      <c r="G1021" s="55">
        <v>22.91</v>
      </c>
      <c r="H1021" s="57">
        <v>2</v>
      </c>
      <c r="I1021" s="56">
        <v>0</v>
      </c>
      <c r="J1021" s="55">
        <v>55</v>
      </c>
      <c r="K1021" s="56">
        <v>0</v>
      </c>
      <c r="L1021" s="55">
        <v>45.83</v>
      </c>
      <c r="M1021" s="56">
        <v>0</v>
      </c>
      <c r="N1021" s="53">
        <v>4</v>
      </c>
      <c r="O1021" s="53">
        <v>4</v>
      </c>
      <c r="P1021" s="54" t="str">
        <f t="shared" si="15"/>
        <v>44</v>
      </c>
      <c r="Q1021" s="54"/>
      <c r="R1021" s="53" t="s">
        <v>3850</v>
      </c>
    </row>
    <row r="1022" spans="1:18" x14ac:dyDescent="0.25">
      <c r="A1022" s="5" t="s">
        <v>303</v>
      </c>
      <c r="B1022" s="5" t="s">
        <v>10591</v>
      </c>
      <c r="C1022" s="5" t="s">
        <v>10592</v>
      </c>
      <c r="D1022" s="55">
        <v>4.1900000000000004</v>
      </c>
      <c r="E1022" s="55">
        <v>27.074999999999999</v>
      </c>
      <c r="F1022" s="56">
        <v>6.46</v>
      </c>
      <c r="G1022" s="55">
        <v>22.88</v>
      </c>
      <c r="H1022" s="57">
        <v>2</v>
      </c>
      <c r="I1022" s="56">
        <v>0</v>
      </c>
      <c r="J1022" s="55">
        <v>54.15</v>
      </c>
      <c r="K1022" s="56">
        <v>0</v>
      </c>
      <c r="L1022" s="55">
        <v>45.77</v>
      </c>
      <c r="M1022" s="56">
        <v>0</v>
      </c>
      <c r="N1022" s="53">
        <v>4</v>
      </c>
      <c r="O1022" s="53">
        <v>4</v>
      </c>
      <c r="P1022" s="54" t="str">
        <f t="shared" si="15"/>
        <v>44</v>
      </c>
      <c r="Q1022" s="54"/>
      <c r="R1022" s="53" t="s">
        <v>1650</v>
      </c>
    </row>
    <row r="1023" spans="1:18" x14ac:dyDescent="0.25">
      <c r="A1023" s="5" t="s">
        <v>303</v>
      </c>
      <c r="B1023" s="5" t="s">
        <v>11313</v>
      </c>
      <c r="C1023" s="5" t="s">
        <v>11314</v>
      </c>
      <c r="D1023" s="55">
        <v>0.875</v>
      </c>
      <c r="E1023" s="55">
        <v>5.25</v>
      </c>
      <c r="F1023" s="56">
        <v>6</v>
      </c>
      <c r="G1023" s="55">
        <v>4.37</v>
      </c>
      <c r="H1023" s="57">
        <v>10</v>
      </c>
      <c r="I1023" s="56">
        <v>0</v>
      </c>
      <c r="J1023" s="55">
        <v>54</v>
      </c>
      <c r="K1023" s="56">
        <v>0</v>
      </c>
      <c r="L1023" s="55">
        <v>45.25</v>
      </c>
      <c r="M1023" s="56">
        <v>0</v>
      </c>
      <c r="N1023" s="53">
        <v>4</v>
      </c>
      <c r="O1023" s="53">
        <v>4</v>
      </c>
      <c r="P1023" s="54" t="str">
        <f t="shared" si="15"/>
        <v>44</v>
      </c>
      <c r="Q1023" s="54"/>
      <c r="R1023" s="53" t="s">
        <v>3850</v>
      </c>
    </row>
    <row r="1024" spans="1:18" x14ac:dyDescent="0.25">
      <c r="A1024" s="5" t="s">
        <v>303</v>
      </c>
      <c r="B1024" s="5" t="s">
        <v>10593</v>
      </c>
      <c r="C1024" s="5" t="s">
        <v>10594</v>
      </c>
      <c r="D1024" s="55">
        <v>0.95</v>
      </c>
      <c r="E1024" s="55">
        <v>7.75</v>
      </c>
      <c r="F1024" s="56">
        <v>8.15</v>
      </c>
      <c r="G1024" s="55">
        <v>6.8</v>
      </c>
      <c r="H1024" s="57">
        <v>6</v>
      </c>
      <c r="I1024" s="56">
        <v>0</v>
      </c>
      <c r="J1024" s="55">
        <v>50.75</v>
      </c>
      <c r="K1024" s="56">
        <v>0</v>
      </c>
      <c r="L1024" s="55">
        <v>45.05</v>
      </c>
      <c r="M1024" s="56">
        <v>0</v>
      </c>
      <c r="N1024" s="53">
        <v>4</v>
      </c>
      <c r="O1024" s="53">
        <v>4</v>
      </c>
      <c r="P1024" s="54" t="str">
        <f t="shared" si="15"/>
        <v>44</v>
      </c>
      <c r="Q1024" s="54"/>
      <c r="R1024" s="53" t="s">
        <v>1650</v>
      </c>
    </row>
    <row r="1025" spans="1:18" x14ac:dyDescent="0.25">
      <c r="A1025" s="5" t="s">
        <v>303</v>
      </c>
      <c r="B1025" s="5" t="s">
        <v>11315</v>
      </c>
      <c r="C1025" s="5" t="s">
        <v>4292</v>
      </c>
      <c r="D1025" s="55">
        <v>3</v>
      </c>
      <c r="E1025" s="55">
        <v>18</v>
      </c>
      <c r="F1025" s="56">
        <v>6</v>
      </c>
      <c r="G1025" s="55">
        <v>15</v>
      </c>
      <c r="H1025" s="57">
        <v>3</v>
      </c>
      <c r="I1025" s="56">
        <v>0</v>
      </c>
      <c r="J1025" s="55">
        <v>54</v>
      </c>
      <c r="K1025" s="56">
        <v>0</v>
      </c>
      <c r="L1025" s="55">
        <v>45</v>
      </c>
      <c r="M1025" s="56">
        <v>0</v>
      </c>
      <c r="N1025" s="53">
        <v>4</v>
      </c>
      <c r="O1025" s="53">
        <v>4</v>
      </c>
      <c r="P1025" s="54" t="str">
        <f t="shared" si="15"/>
        <v>44</v>
      </c>
      <c r="Q1025" s="54"/>
      <c r="R1025" s="53" t="s">
        <v>3850</v>
      </c>
    </row>
    <row r="1026" spans="1:18" x14ac:dyDescent="0.25">
      <c r="A1026" s="5" t="s">
        <v>303</v>
      </c>
      <c r="B1026" s="5" t="s">
        <v>11316</v>
      </c>
      <c r="C1026" s="5" t="s">
        <v>11074</v>
      </c>
      <c r="D1026" s="55">
        <v>1.8</v>
      </c>
      <c r="E1026" s="55">
        <v>10.8</v>
      </c>
      <c r="F1026" s="56">
        <v>6</v>
      </c>
      <c r="G1026" s="55">
        <v>9</v>
      </c>
      <c r="H1026" s="57">
        <v>5</v>
      </c>
      <c r="I1026" s="56">
        <v>0</v>
      </c>
      <c r="J1026" s="55">
        <v>54</v>
      </c>
      <c r="K1026" s="56">
        <v>0</v>
      </c>
      <c r="L1026" s="55">
        <v>45</v>
      </c>
      <c r="M1026" s="56">
        <v>0</v>
      </c>
      <c r="N1026" s="53">
        <v>4</v>
      </c>
      <c r="O1026" s="53">
        <v>4</v>
      </c>
      <c r="P1026" s="54" t="str">
        <f t="shared" si="15"/>
        <v>44</v>
      </c>
      <c r="Q1026" s="54"/>
      <c r="R1026" s="53" t="s">
        <v>3850</v>
      </c>
    </row>
    <row r="1027" spans="1:18" x14ac:dyDescent="0.25">
      <c r="A1027" s="5" t="s">
        <v>303</v>
      </c>
      <c r="B1027" s="5" t="s">
        <v>11317</v>
      </c>
      <c r="C1027" s="5" t="s">
        <v>11318</v>
      </c>
      <c r="D1027" s="55">
        <v>2.25</v>
      </c>
      <c r="E1027" s="55">
        <v>13.5</v>
      </c>
      <c r="F1027" s="56">
        <v>6</v>
      </c>
      <c r="G1027" s="55">
        <v>11.25</v>
      </c>
      <c r="H1027" s="57">
        <v>4</v>
      </c>
      <c r="I1027" s="56">
        <v>0</v>
      </c>
      <c r="J1027" s="55">
        <v>54</v>
      </c>
      <c r="K1027" s="56">
        <v>0</v>
      </c>
      <c r="L1027" s="55">
        <v>45</v>
      </c>
      <c r="M1027" s="56">
        <v>0</v>
      </c>
      <c r="N1027" s="53">
        <v>4</v>
      </c>
      <c r="O1027" s="53">
        <v>4</v>
      </c>
      <c r="P1027" s="54" t="str">
        <f t="shared" si="15"/>
        <v>44</v>
      </c>
      <c r="Q1027" s="54"/>
      <c r="R1027" s="53" t="s">
        <v>3850</v>
      </c>
    </row>
    <row r="1028" spans="1:18" x14ac:dyDescent="0.25">
      <c r="A1028" s="5" t="s">
        <v>303</v>
      </c>
      <c r="B1028" s="5" t="s">
        <v>11319</v>
      </c>
      <c r="C1028" s="5" t="s">
        <v>11320</v>
      </c>
      <c r="D1028" s="55">
        <v>4.4266666666666667</v>
      </c>
      <c r="E1028" s="55">
        <v>26.56</v>
      </c>
      <c r="F1028" s="56">
        <v>6</v>
      </c>
      <c r="G1028" s="55">
        <v>22.13</v>
      </c>
      <c r="H1028" s="57">
        <v>2</v>
      </c>
      <c r="I1028" s="56">
        <v>0</v>
      </c>
      <c r="J1028" s="55">
        <v>53.12</v>
      </c>
      <c r="K1028" s="56">
        <v>0</v>
      </c>
      <c r="L1028" s="55">
        <v>44.26</v>
      </c>
      <c r="M1028" s="56">
        <v>0</v>
      </c>
      <c r="N1028" s="53">
        <v>4</v>
      </c>
      <c r="O1028" s="53">
        <v>4</v>
      </c>
      <c r="P1028" s="54" t="str">
        <f t="shared" si="15"/>
        <v>44</v>
      </c>
      <c r="Q1028" s="54"/>
      <c r="R1028" s="53" t="s">
        <v>3850</v>
      </c>
    </row>
    <row r="1029" spans="1:18" x14ac:dyDescent="0.25">
      <c r="A1029" s="5" t="s">
        <v>303</v>
      </c>
      <c r="B1029" s="5" t="s">
        <v>10595</v>
      </c>
      <c r="C1029" s="5" t="s">
        <v>10596</v>
      </c>
      <c r="D1029" s="55">
        <v>3.38</v>
      </c>
      <c r="E1029" s="55">
        <v>12.2</v>
      </c>
      <c r="F1029" s="56">
        <v>3.6</v>
      </c>
      <c r="G1029" s="55">
        <v>8.82</v>
      </c>
      <c r="H1029" s="57">
        <v>5</v>
      </c>
      <c r="I1029" s="56">
        <v>0</v>
      </c>
      <c r="J1029" s="55">
        <v>61</v>
      </c>
      <c r="K1029" s="56">
        <v>0</v>
      </c>
      <c r="L1029" s="55">
        <v>44.1</v>
      </c>
      <c r="M1029" s="56">
        <v>0</v>
      </c>
      <c r="N1029" s="53">
        <v>4</v>
      </c>
      <c r="O1029" s="53">
        <v>4</v>
      </c>
      <c r="P1029" s="54" t="str">
        <f t="shared" si="15"/>
        <v>44</v>
      </c>
      <c r="Q1029" s="54"/>
      <c r="R1029" s="53" t="s">
        <v>1650</v>
      </c>
    </row>
    <row r="1030" spans="1:18" x14ac:dyDescent="0.25">
      <c r="A1030" s="5" t="s">
        <v>303</v>
      </c>
      <c r="B1030" s="5" t="s">
        <v>10597</v>
      </c>
      <c r="C1030" s="5" t="s">
        <v>10598</v>
      </c>
      <c r="D1030" s="55">
        <v>0.90000000000000013</v>
      </c>
      <c r="E1030" s="55">
        <v>5.7777000000000003</v>
      </c>
      <c r="F1030" s="56">
        <v>6.41</v>
      </c>
      <c r="G1030" s="55">
        <v>4.87</v>
      </c>
      <c r="H1030" s="57">
        <v>9</v>
      </c>
      <c r="I1030" s="56">
        <v>0</v>
      </c>
      <c r="J1030" s="55">
        <v>52</v>
      </c>
      <c r="K1030" s="56">
        <v>0</v>
      </c>
      <c r="L1030" s="55">
        <v>43.9</v>
      </c>
      <c r="M1030" s="56">
        <v>0</v>
      </c>
      <c r="N1030" s="53">
        <v>4</v>
      </c>
      <c r="O1030" s="53">
        <v>4</v>
      </c>
      <c r="P1030" s="54" t="str">
        <f t="shared" si="15"/>
        <v>44</v>
      </c>
      <c r="Q1030" s="54"/>
      <c r="R1030" s="53" t="s">
        <v>1650</v>
      </c>
    </row>
    <row r="1031" spans="1:18" x14ac:dyDescent="0.25">
      <c r="A1031" s="5" t="s">
        <v>303</v>
      </c>
      <c r="B1031" s="5" t="s">
        <v>10599</v>
      </c>
      <c r="C1031" s="5" t="s">
        <v>10600</v>
      </c>
      <c r="D1031" s="55">
        <v>2.25</v>
      </c>
      <c r="E1031" s="55">
        <v>13.125</v>
      </c>
      <c r="F1031" s="56">
        <v>5.83</v>
      </c>
      <c r="G1031" s="55">
        <v>10.87</v>
      </c>
      <c r="H1031" s="57">
        <v>4</v>
      </c>
      <c r="I1031" s="56">
        <v>0</v>
      </c>
      <c r="J1031" s="55">
        <v>52.5</v>
      </c>
      <c r="K1031" s="56">
        <v>0</v>
      </c>
      <c r="L1031" s="55">
        <v>43.5</v>
      </c>
      <c r="M1031" s="56">
        <v>0</v>
      </c>
      <c r="N1031" s="53">
        <v>4</v>
      </c>
      <c r="O1031" s="53">
        <v>4</v>
      </c>
      <c r="P1031" s="54" t="str">
        <f t="shared" ref="P1031:P1094" si="16">N1031&amp;O1031</f>
        <v>44</v>
      </c>
      <c r="Q1031" s="54"/>
      <c r="R1031" s="53" t="s">
        <v>1650</v>
      </c>
    </row>
    <row r="1032" spans="1:18" x14ac:dyDescent="0.25">
      <c r="A1032" s="5" t="s">
        <v>303</v>
      </c>
      <c r="B1032" s="5" t="s">
        <v>11321</v>
      </c>
      <c r="C1032" s="5" t="s">
        <v>11322</v>
      </c>
      <c r="D1032" s="55">
        <v>4.25</v>
      </c>
      <c r="E1032" s="55">
        <v>25.5</v>
      </c>
      <c r="F1032" s="56">
        <v>6</v>
      </c>
      <c r="G1032" s="55">
        <v>21.25</v>
      </c>
      <c r="H1032" s="57">
        <v>2</v>
      </c>
      <c r="I1032" s="56">
        <v>0</v>
      </c>
      <c r="J1032" s="55">
        <v>51</v>
      </c>
      <c r="K1032" s="56">
        <v>0</v>
      </c>
      <c r="L1032" s="55">
        <v>42.5</v>
      </c>
      <c r="M1032" s="56">
        <v>0</v>
      </c>
      <c r="N1032" s="53">
        <v>4</v>
      </c>
      <c r="O1032" s="53">
        <v>4</v>
      </c>
      <c r="P1032" s="54" t="str">
        <f t="shared" si="16"/>
        <v>44</v>
      </c>
      <c r="Q1032" s="54"/>
      <c r="R1032" s="53" t="s">
        <v>3850</v>
      </c>
    </row>
    <row r="1033" spans="1:18" x14ac:dyDescent="0.25">
      <c r="A1033" s="5" t="s">
        <v>303</v>
      </c>
      <c r="B1033" s="5" t="s">
        <v>11323</v>
      </c>
      <c r="C1033" s="5" t="s">
        <v>11324</v>
      </c>
      <c r="D1033" s="55">
        <v>2.6083333333333334</v>
      </c>
      <c r="E1033" s="55">
        <v>15.65</v>
      </c>
      <c r="F1033" s="56">
        <v>6</v>
      </c>
      <c r="G1033" s="55">
        <v>13.04</v>
      </c>
      <c r="H1033" s="57">
        <v>3</v>
      </c>
      <c r="I1033" s="56">
        <v>0</v>
      </c>
      <c r="J1033" s="55">
        <v>50.25</v>
      </c>
      <c r="K1033" s="56">
        <v>0</v>
      </c>
      <c r="L1033" s="55">
        <v>42.42</v>
      </c>
      <c r="M1033" s="56">
        <v>0</v>
      </c>
      <c r="N1033" s="53">
        <v>4</v>
      </c>
      <c r="O1033" s="53">
        <v>4</v>
      </c>
      <c r="P1033" s="54" t="str">
        <f t="shared" si="16"/>
        <v>44</v>
      </c>
      <c r="Q1033" s="54"/>
      <c r="R1033" s="53" t="s">
        <v>3850</v>
      </c>
    </row>
    <row r="1034" spans="1:18" x14ac:dyDescent="0.25">
      <c r="A1034" s="5" t="s">
        <v>303</v>
      </c>
      <c r="B1034" s="5" t="s">
        <v>10603</v>
      </c>
      <c r="C1034" s="5" t="s">
        <v>10604</v>
      </c>
      <c r="D1034" s="55">
        <v>1.58</v>
      </c>
      <c r="E1034" s="55">
        <v>15.666600000000001</v>
      </c>
      <c r="F1034" s="56">
        <v>9.91</v>
      </c>
      <c r="G1034" s="55">
        <v>14.08</v>
      </c>
      <c r="H1034" s="57">
        <v>3</v>
      </c>
      <c r="I1034" s="56">
        <v>0</v>
      </c>
      <c r="J1034" s="55">
        <v>47</v>
      </c>
      <c r="K1034" s="56">
        <v>0</v>
      </c>
      <c r="L1034" s="55">
        <v>42.26</v>
      </c>
      <c r="M1034" s="56">
        <v>0</v>
      </c>
      <c r="N1034" s="53">
        <v>4</v>
      </c>
      <c r="O1034" s="53">
        <v>4</v>
      </c>
      <c r="P1034" s="54" t="str">
        <f t="shared" si="16"/>
        <v>44</v>
      </c>
      <c r="Q1034" s="54"/>
      <c r="R1034" s="53" t="s">
        <v>1650</v>
      </c>
    </row>
    <row r="1035" spans="1:18" x14ac:dyDescent="0.25">
      <c r="A1035" s="5" t="s">
        <v>303</v>
      </c>
      <c r="B1035" s="5" t="s">
        <v>10605</v>
      </c>
      <c r="C1035" s="5" t="s">
        <v>10606</v>
      </c>
      <c r="D1035" s="55">
        <v>0.90000000000000013</v>
      </c>
      <c r="E1035" s="55">
        <v>4.367</v>
      </c>
      <c r="F1035" s="56">
        <v>4.8499999999999996</v>
      </c>
      <c r="G1035" s="55">
        <v>3.46</v>
      </c>
      <c r="H1035" s="57">
        <v>12</v>
      </c>
      <c r="I1035" s="56">
        <v>0</v>
      </c>
      <c r="J1035" s="55">
        <v>52.92</v>
      </c>
      <c r="K1035" s="56">
        <v>0</v>
      </c>
      <c r="L1035" s="55">
        <v>42.12</v>
      </c>
      <c r="M1035" s="56">
        <v>0</v>
      </c>
      <c r="N1035" s="53">
        <v>4</v>
      </c>
      <c r="O1035" s="53">
        <v>4</v>
      </c>
      <c r="P1035" s="54" t="str">
        <f t="shared" si="16"/>
        <v>44</v>
      </c>
      <c r="Q1035" s="54"/>
      <c r="R1035" s="53" t="s">
        <v>1650</v>
      </c>
    </row>
    <row r="1036" spans="1:18" x14ac:dyDescent="0.25">
      <c r="A1036" s="5" t="s">
        <v>303</v>
      </c>
      <c r="B1036" s="5" t="s">
        <v>11325</v>
      </c>
      <c r="C1036" s="5" t="s">
        <v>9714</v>
      </c>
      <c r="D1036" s="55">
        <v>2.7994444444444446</v>
      </c>
      <c r="E1036" s="55">
        <v>16.796600000000002</v>
      </c>
      <c r="F1036" s="56">
        <v>5.99</v>
      </c>
      <c r="G1036" s="55">
        <v>13.99</v>
      </c>
      <c r="H1036" s="57">
        <v>3</v>
      </c>
      <c r="I1036" s="56">
        <v>0</v>
      </c>
      <c r="J1036" s="55">
        <v>50.39</v>
      </c>
      <c r="K1036" s="56">
        <v>0</v>
      </c>
      <c r="L1036" s="55">
        <v>41.99</v>
      </c>
      <c r="M1036" s="56">
        <v>0</v>
      </c>
      <c r="N1036" s="53">
        <v>4</v>
      </c>
      <c r="O1036" s="53">
        <v>4</v>
      </c>
      <c r="P1036" s="54" t="str">
        <f t="shared" si="16"/>
        <v>44</v>
      </c>
      <c r="Q1036" s="54"/>
      <c r="R1036" s="53" t="s">
        <v>3850</v>
      </c>
    </row>
    <row r="1037" spans="1:18" x14ac:dyDescent="0.25">
      <c r="A1037" s="5" t="s">
        <v>303</v>
      </c>
      <c r="B1037" s="5" t="s">
        <v>11326</v>
      </c>
      <c r="C1037" s="5" t="s">
        <v>11327</v>
      </c>
      <c r="D1037" s="55">
        <v>4.166666666666667</v>
      </c>
      <c r="E1037" s="55">
        <v>25</v>
      </c>
      <c r="F1037" s="56">
        <v>6</v>
      </c>
      <c r="G1037" s="55">
        <v>20.83</v>
      </c>
      <c r="H1037" s="57">
        <v>2</v>
      </c>
      <c r="I1037" s="56">
        <v>0</v>
      </c>
      <c r="J1037" s="55">
        <v>50</v>
      </c>
      <c r="K1037" s="56">
        <v>0</v>
      </c>
      <c r="L1037" s="55">
        <v>41.66</v>
      </c>
      <c r="M1037" s="56">
        <v>0</v>
      </c>
      <c r="N1037" s="53">
        <v>4</v>
      </c>
      <c r="O1037" s="53">
        <v>4</v>
      </c>
      <c r="P1037" s="54" t="str">
        <f t="shared" si="16"/>
        <v>44</v>
      </c>
      <c r="Q1037" s="54"/>
      <c r="R1037" s="53" t="s">
        <v>3850</v>
      </c>
    </row>
    <row r="1038" spans="1:18" x14ac:dyDescent="0.25">
      <c r="A1038" s="5" t="s">
        <v>303</v>
      </c>
      <c r="B1038" s="5" t="s">
        <v>11328</v>
      </c>
      <c r="C1038" s="5" t="s">
        <v>11329</v>
      </c>
      <c r="D1038" s="55">
        <v>1.6666666666666667</v>
      </c>
      <c r="E1038" s="55">
        <v>10</v>
      </c>
      <c r="F1038" s="56">
        <v>6</v>
      </c>
      <c r="G1038" s="55">
        <v>8.33</v>
      </c>
      <c r="H1038" s="57">
        <v>5</v>
      </c>
      <c r="I1038" s="56">
        <v>0</v>
      </c>
      <c r="J1038" s="55">
        <v>50</v>
      </c>
      <c r="K1038" s="56">
        <v>0</v>
      </c>
      <c r="L1038" s="55">
        <v>41.66</v>
      </c>
      <c r="M1038" s="56">
        <v>0</v>
      </c>
      <c r="N1038" s="53">
        <v>4</v>
      </c>
      <c r="O1038" s="53">
        <v>4</v>
      </c>
      <c r="P1038" s="54" t="str">
        <f t="shared" si="16"/>
        <v>44</v>
      </c>
      <c r="Q1038" s="54"/>
      <c r="R1038" s="53" t="s">
        <v>3850</v>
      </c>
    </row>
    <row r="1039" spans="1:18" x14ac:dyDescent="0.25">
      <c r="A1039" s="5" t="s">
        <v>303</v>
      </c>
      <c r="B1039" s="5" t="s">
        <v>11330</v>
      </c>
      <c r="C1039" s="5" t="s">
        <v>8879</v>
      </c>
      <c r="D1039" s="55">
        <v>2.0416666666666665</v>
      </c>
      <c r="E1039" s="55">
        <v>12.25</v>
      </c>
      <c r="F1039" s="56">
        <v>6</v>
      </c>
      <c r="G1039" s="55">
        <v>10.199999999999999</v>
      </c>
      <c r="H1039" s="57">
        <v>4</v>
      </c>
      <c r="I1039" s="56">
        <v>0</v>
      </c>
      <c r="J1039" s="55">
        <v>49</v>
      </c>
      <c r="K1039" s="56">
        <v>0</v>
      </c>
      <c r="L1039" s="55">
        <v>40.83</v>
      </c>
      <c r="M1039" s="56">
        <v>0</v>
      </c>
      <c r="N1039" s="53">
        <v>4</v>
      </c>
      <c r="O1039" s="53">
        <v>4</v>
      </c>
      <c r="P1039" s="54" t="str">
        <f t="shared" si="16"/>
        <v>44</v>
      </c>
      <c r="Q1039" s="54"/>
      <c r="R1039" s="53" t="s">
        <v>3850</v>
      </c>
    </row>
    <row r="1040" spans="1:18" x14ac:dyDescent="0.25">
      <c r="A1040" s="5" t="s">
        <v>303</v>
      </c>
      <c r="B1040" s="5" t="s">
        <v>11331</v>
      </c>
      <c r="C1040" s="5" t="s">
        <v>11332</v>
      </c>
      <c r="D1040" s="55">
        <v>8.1666666666666661</v>
      </c>
      <c r="E1040" s="55">
        <v>49</v>
      </c>
      <c r="F1040" s="56">
        <v>6</v>
      </c>
      <c r="G1040" s="55">
        <v>40.83</v>
      </c>
      <c r="H1040" s="57">
        <v>1</v>
      </c>
      <c r="I1040" s="56">
        <v>0</v>
      </c>
      <c r="J1040" s="55">
        <v>49</v>
      </c>
      <c r="K1040" s="56">
        <v>0</v>
      </c>
      <c r="L1040" s="55">
        <v>40.83</v>
      </c>
      <c r="M1040" s="56">
        <v>0</v>
      </c>
      <c r="N1040" s="53">
        <v>4</v>
      </c>
      <c r="O1040" s="53">
        <v>4</v>
      </c>
      <c r="P1040" s="54" t="str">
        <f t="shared" si="16"/>
        <v>44</v>
      </c>
      <c r="Q1040" s="54"/>
      <c r="R1040" s="53" t="s">
        <v>3850</v>
      </c>
    </row>
    <row r="1041" spans="1:18" x14ac:dyDescent="0.25">
      <c r="A1041" s="5" t="s">
        <v>303</v>
      </c>
      <c r="B1041" s="5" t="s">
        <v>11333</v>
      </c>
      <c r="C1041" s="5" t="s">
        <v>11334</v>
      </c>
      <c r="D1041" s="55">
        <v>2.6666666666666665</v>
      </c>
      <c r="E1041" s="55">
        <v>16</v>
      </c>
      <c r="F1041" s="56">
        <v>6</v>
      </c>
      <c r="G1041" s="55">
        <v>13.33</v>
      </c>
      <c r="H1041" s="57">
        <v>3</v>
      </c>
      <c r="I1041" s="56">
        <v>0</v>
      </c>
      <c r="J1041" s="55">
        <v>48</v>
      </c>
      <c r="K1041" s="56">
        <v>0</v>
      </c>
      <c r="L1041" s="55">
        <v>40</v>
      </c>
      <c r="M1041" s="56">
        <v>0</v>
      </c>
      <c r="N1041" s="53">
        <v>4</v>
      </c>
      <c r="O1041" s="53">
        <v>4</v>
      </c>
      <c r="P1041" s="54" t="str">
        <f t="shared" si="16"/>
        <v>44</v>
      </c>
      <c r="Q1041" s="54"/>
      <c r="R1041" s="53" t="s">
        <v>3850</v>
      </c>
    </row>
    <row r="1042" spans="1:18" x14ac:dyDescent="0.25">
      <c r="A1042" s="5" t="s">
        <v>303</v>
      </c>
      <c r="B1042" s="5" t="s">
        <v>11335</v>
      </c>
      <c r="C1042" s="5" t="s">
        <v>11336</v>
      </c>
      <c r="D1042" s="55">
        <v>4</v>
      </c>
      <c r="E1042" s="55">
        <v>24</v>
      </c>
      <c r="F1042" s="56">
        <v>6</v>
      </c>
      <c r="G1042" s="55">
        <v>20</v>
      </c>
      <c r="H1042" s="57">
        <v>2</v>
      </c>
      <c r="I1042" s="56">
        <v>0</v>
      </c>
      <c r="J1042" s="55">
        <v>48</v>
      </c>
      <c r="K1042" s="56">
        <v>0</v>
      </c>
      <c r="L1042" s="55">
        <v>40</v>
      </c>
      <c r="M1042" s="56">
        <v>0</v>
      </c>
      <c r="N1042" s="53">
        <v>4</v>
      </c>
      <c r="O1042" s="53">
        <v>4</v>
      </c>
      <c r="P1042" s="54" t="str">
        <f t="shared" si="16"/>
        <v>44</v>
      </c>
      <c r="Q1042" s="54"/>
      <c r="R1042" s="53" t="s">
        <v>3850</v>
      </c>
    </row>
    <row r="1043" spans="1:18" x14ac:dyDescent="0.25">
      <c r="A1043" s="5" t="s">
        <v>303</v>
      </c>
      <c r="B1043" s="5" t="s">
        <v>11337</v>
      </c>
      <c r="C1043" s="5" t="s">
        <v>2197</v>
      </c>
      <c r="D1043" s="55">
        <v>4</v>
      </c>
      <c r="E1043" s="55">
        <v>24</v>
      </c>
      <c r="F1043" s="56">
        <v>6</v>
      </c>
      <c r="G1043" s="55">
        <v>20</v>
      </c>
      <c r="H1043" s="57">
        <v>2</v>
      </c>
      <c r="I1043" s="56">
        <v>0</v>
      </c>
      <c r="J1043" s="55">
        <v>48</v>
      </c>
      <c r="K1043" s="56">
        <v>0</v>
      </c>
      <c r="L1043" s="55">
        <v>40</v>
      </c>
      <c r="M1043" s="56">
        <v>0</v>
      </c>
      <c r="N1043" s="53">
        <v>4</v>
      </c>
      <c r="O1043" s="53">
        <v>4</v>
      </c>
      <c r="P1043" s="54" t="str">
        <f t="shared" si="16"/>
        <v>44</v>
      </c>
      <c r="Q1043" s="54"/>
      <c r="R1043" s="53" t="s">
        <v>3850</v>
      </c>
    </row>
    <row r="1044" spans="1:18" x14ac:dyDescent="0.25">
      <c r="A1044" s="5" t="s">
        <v>303</v>
      </c>
      <c r="B1044" s="5" t="s">
        <v>11338</v>
      </c>
      <c r="C1044" s="5" t="s">
        <v>424</v>
      </c>
      <c r="D1044" s="55">
        <v>2.6666666666666665</v>
      </c>
      <c r="E1044" s="55">
        <v>16</v>
      </c>
      <c r="F1044" s="56">
        <v>6</v>
      </c>
      <c r="G1044" s="55">
        <v>13.33</v>
      </c>
      <c r="H1044" s="57">
        <v>3</v>
      </c>
      <c r="I1044" s="56">
        <v>0</v>
      </c>
      <c r="J1044" s="55">
        <v>48</v>
      </c>
      <c r="K1044" s="56">
        <v>0</v>
      </c>
      <c r="L1044" s="55">
        <v>40</v>
      </c>
      <c r="M1044" s="56">
        <v>0</v>
      </c>
      <c r="N1044" s="53">
        <v>4</v>
      </c>
      <c r="O1044" s="53">
        <v>4</v>
      </c>
      <c r="P1044" s="54" t="str">
        <f t="shared" si="16"/>
        <v>44</v>
      </c>
      <c r="Q1044" s="54"/>
      <c r="R1044" s="53" t="s">
        <v>3850</v>
      </c>
    </row>
    <row r="1045" spans="1:18" x14ac:dyDescent="0.25">
      <c r="A1045" s="5" t="s">
        <v>303</v>
      </c>
      <c r="B1045" s="5" t="s">
        <v>11339</v>
      </c>
      <c r="C1045" s="5" t="s">
        <v>5415</v>
      </c>
      <c r="D1045" s="55">
        <v>4</v>
      </c>
      <c r="E1045" s="55">
        <v>24</v>
      </c>
      <c r="F1045" s="56">
        <v>6</v>
      </c>
      <c r="G1045" s="55">
        <v>20</v>
      </c>
      <c r="H1045" s="57">
        <v>2</v>
      </c>
      <c r="I1045" s="56">
        <v>0</v>
      </c>
      <c r="J1045" s="55">
        <v>48</v>
      </c>
      <c r="K1045" s="56">
        <v>0</v>
      </c>
      <c r="L1045" s="55">
        <v>40</v>
      </c>
      <c r="M1045" s="56">
        <v>0</v>
      </c>
      <c r="N1045" s="53">
        <v>4</v>
      </c>
      <c r="O1045" s="53">
        <v>4</v>
      </c>
      <c r="P1045" s="54" t="str">
        <f t="shared" si="16"/>
        <v>44</v>
      </c>
      <c r="Q1045" s="54"/>
      <c r="R1045" s="53" t="s">
        <v>3850</v>
      </c>
    </row>
    <row r="1046" spans="1:18" x14ac:dyDescent="0.25">
      <c r="A1046" s="5" t="s">
        <v>303</v>
      </c>
      <c r="B1046" s="5" t="s">
        <v>11340</v>
      </c>
      <c r="C1046" s="5" t="s">
        <v>11341</v>
      </c>
      <c r="D1046" s="55">
        <v>4</v>
      </c>
      <c r="E1046" s="55">
        <v>24</v>
      </c>
      <c r="F1046" s="56">
        <v>6</v>
      </c>
      <c r="G1046" s="55">
        <v>20</v>
      </c>
      <c r="H1046" s="57">
        <v>2</v>
      </c>
      <c r="I1046" s="56">
        <v>0</v>
      </c>
      <c r="J1046" s="55">
        <v>48</v>
      </c>
      <c r="K1046" s="56">
        <v>0</v>
      </c>
      <c r="L1046" s="55">
        <v>40</v>
      </c>
      <c r="M1046" s="56">
        <v>0</v>
      </c>
      <c r="N1046" s="53">
        <v>4</v>
      </c>
      <c r="O1046" s="53">
        <v>4</v>
      </c>
      <c r="P1046" s="54" t="str">
        <f t="shared" si="16"/>
        <v>44</v>
      </c>
      <c r="Q1046" s="54"/>
      <c r="R1046" s="53" t="s">
        <v>3850</v>
      </c>
    </row>
    <row r="1047" spans="1:18" x14ac:dyDescent="0.25">
      <c r="A1047" s="5" t="s">
        <v>303</v>
      </c>
      <c r="B1047" s="5" t="s">
        <v>11342</v>
      </c>
      <c r="C1047" s="5" t="s">
        <v>11343</v>
      </c>
      <c r="D1047" s="55">
        <v>2.8333333333333335</v>
      </c>
      <c r="E1047" s="55">
        <v>17</v>
      </c>
      <c r="F1047" s="56">
        <v>6</v>
      </c>
      <c r="G1047" s="55">
        <v>14.16</v>
      </c>
      <c r="H1047" s="57">
        <v>3</v>
      </c>
      <c r="I1047" s="56">
        <v>0</v>
      </c>
      <c r="J1047" s="55">
        <v>48</v>
      </c>
      <c r="K1047" s="56">
        <v>0</v>
      </c>
      <c r="L1047" s="55">
        <v>39.5</v>
      </c>
      <c r="M1047" s="56">
        <v>0</v>
      </c>
      <c r="N1047" s="53">
        <v>4</v>
      </c>
      <c r="O1047" s="53">
        <v>4</v>
      </c>
      <c r="P1047" s="54" t="str">
        <f t="shared" si="16"/>
        <v>44</v>
      </c>
      <c r="Q1047" s="54"/>
      <c r="R1047" s="53" t="s">
        <v>3850</v>
      </c>
    </row>
    <row r="1048" spans="1:18" x14ac:dyDescent="0.25">
      <c r="A1048" s="5" t="s">
        <v>303</v>
      </c>
      <c r="B1048" s="5" t="s">
        <v>11344</v>
      </c>
      <c r="C1048" s="5" t="s">
        <v>418</v>
      </c>
      <c r="D1048" s="55">
        <v>2.6111111111111112</v>
      </c>
      <c r="E1048" s="55">
        <v>15.666600000000001</v>
      </c>
      <c r="F1048" s="56">
        <v>5.99</v>
      </c>
      <c r="G1048" s="55">
        <v>13.05</v>
      </c>
      <c r="H1048" s="57">
        <v>3</v>
      </c>
      <c r="I1048" s="56">
        <v>0</v>
      </c>
      <c r="J1048" s="55">
        <v>47</v>
      </c>
      <c r="K1048" s="56">
        <v>0</v>
      </c>
      <c r="L1048" s="55">
        <v>39.159999999999997</v>
      </c>
      <c r="M1048" s="56">
        <v>0</v>
      </c>
      <c r="N1048" s="53">
        <v>4</v>
      </c>
      <c r="O1048" s="53">
        <v>4</v>
      </c>
      <c r="P1048" s="54" t="str">
        <f t="shared" si="16"/>
        <v>44</v>
      </c>
      <c r="Q1048" s="54"/>
      <c r="R1048" s="53" t="s">
        <v>3850</v>
      </c>
    </row>
    <row r="1049" spans="1:18" x14ac:dyDescent="0.25">
      <c r="A1049" s="5" t="s">
        <v>303</v>
      </c>
      <c r="B1049" s="5" t="s">
        <v>10615</v>
      </c>
      <c r="C1049" s="5" t="s">
        <v>10616</v>
      </c>
      <c r="D1049" s="55">
        <v>2.75</v>
      </c>
      <c r="E1049" s="55">
        <v>15.333299999999999</v>
      </c>
      <c r="F1049" s="56">
        <v>5.57</v>
      </c>
      <c r="G1049" s="55">
        <v>12.58</v>
      </c>
      <c r="H1049" s="57">
        <v>3</v>
      </c>
      <c r="I1049" s="56">
        <v>0</v>
      </c>
      <c r="J1049" s="55">
        <v>46</v>
      </c>
      <c r="K1049" s="56">
        <v>0</v>
      </c>
      <c r="L1049" s="55">
        <v>37.75</v>
      </c>
      <c r="M1049" s="56">
        <v>0</v>
      </c>
      <c r="N1049" s="53">
        <v>4</v>
      </c>
      <c r="O1049" s="53">
        <v>4</v>
      </c>
      <c r="P1049" s="54" t="str">
        <f t="shared" si="16"/>
        <v>44</v>
      </c>
      <c r="Q1049" s="54"/>
      <c r="R1049" s="53" t="s">
        <v>1650</v>
      </c>
    </row>
    <row r="1050" spans="1:18" x14ac:dyDescent="0.25">
      <c r="A1050" s="5" t="s">
        <v>303</v>
      </c>
      <c r="B1050" s="5" t="s">
        <v>10617</v>
      </c>
      <c r="C1050" s="5" t="s">
        <v>10618</v>
      </c>
      <c r="D1050" s="55">
        <v>2.4300000000000002</v>
      </c>
      <c r="E1050" s="55">
        <v>15</v>
      </c>
      <c r="F1050" s="56">
        <v>6.17</v>
      </c>
      <c r="G1050" s="55">
        <v>12.57</v>
      </c>
      <c r="H1050" s="57">
        <v>3</v>
      </c>
      <c r="I1050" s="56">
        <v>0</v>
      </c>
      <c r="J1050" s="55">
        <v>45</v>
      </c>
      <c r="K1050" s="56">
        <v>0</v>
      </c>
      <c r="L1050" s="55">
        <v>37.71</v>
      </c>
      <c r="M1050" s="56">
        <v>0</v>
      </c>
      <c r="N1050" s="53">
        <v>4</v>
      </c>
      <c r="O1050" s="53">
        <v>4</v>
      </c>
      <c r="P1050" s="54" t="str">
        <f t="shared" si="16"/>
        <v>44</v>
      </c>
      <c r="Q1050" s="54"/>
      <c r="R1050" s="53" t="s">
        <v>1650</v>
      </c>
    </row>
    <row r="1051" spans="1:18" x14ac:dyDescent="0.25">
      <c r="A1051" s="5" t="s">
        <v>303</v>
      </c>
      <c r="B1051" s="5" t="s">
        <v>11345</v>
      </c>
      <c r="C1051" s="5" t="s">
        <v>11346</v>
      </c>
      <c r="D1051" s="55">
        <v>7.5</v>
      </c>
      <c r="E1051" s="55">
        <v>45</v>
      </c>
      <c r="F1051" s="56">
        <v>6</v>
      </c>
      <c r="G1051" s="55">
        <v>37.5</v>
      </c>
      <c r="H1051" s="57">
        <v>1</v>
      </c>
      <c r="I1051" s="56">
        <v>0</v>
      </c>
      <c r="J1051" s="55">
        <v>45</v>
      </c>
      <c r="K1051" s="56">
        <v>0</v>
      </c>
      <c r="L1051" s="55">
        <v>37.5</v>
      </c>
      <c r="M1051" s="56">
        <v>0</v>
      </c>
      <c r="N1051" s="53">
        <v>4</v>
      </c>
      <c r="O1051" s="53">
        <v>4</v>
      </c>
      <c r="P1051" s="54" t="str">
        <f t="shared" si="16"/>
        <v>44</v>
      </c>
      <c r="Q1051" s="54"/>
      <c r="R1051" s="53" t="s">
        <v>3850</v>
      </c>
    </row>
    <row r="1052" spans="1:18" x14ac:dyDescent="0.25">
      <c r="A1052" s="5" t="s">
        <v>303</v>
      </c>
      <c r="B1052" s="5" t="s">
        <v>11347</v>
      </c>
      <c r="C1052" s="5" t="s">
        <v>11348</v>
      </c>
      <c r="D1052" s="55">
        <v>1.5</v>
      </c>
      <c r="E1052" s="55">
        <v>9</v>
      </c>
      <c r="F1052" s="56">
        <v>6</v>
      </c>
      <c r="G1052" s="55">
        <v>7.5</v>
      </c>
      <c r="H1052" s="57">
        <v>5</v>
      </c>
      <c r="I1052" s="56">
        <v>0</v>
      </c>
      <c r="J1052" s="55">
        <v>45</v>
      </c>
      <c r="K1052" s="56">
        <v>0</v>
      </c>
      <c r="L1052" s="55">
        <v>37.5</v>
      </c>
      <c r="M1052" s="56">
        <v>0</v>
      </c>
      <c r="N1052" s="53">
        <v>4</v>
      </c>
      <c r="O1052" s="53">
        <v>4</v>
      </c>
      <c r="P1052" s="54" t="str">
        <f t="shared" si="16"/>
        <v>44</v>
      </c>
      <c r="Q1052" s="54"/>
      <c r="R1052" s="53" t="s">
        <v>3850</v>
      </c>
    </row>
    <row r="1053" spans="1:18" x14ac:dyDescent="0.25">
      <c r="A1053" s="5" t="s">
        <v>303</v>
      </c>
      <c r="B1053" s="5" t="s">
        <v>11349</v>
      </c>
      <c r="C1053" s="5" t="s">
        <v>8621</v>
      </c>
      <c r="D1053" s="55">
        <v>7.5</v>
      </c>
      <c r="E1053" s="55">
        <v>45</v>
      </c>
      <c r="F1053" s="56">
        <v>6</v>
      </c>
      <c r="G1053" s="55">
        <v>37.5</v>
      </c>
      <c r="H1053" s="57">
        <v>1</v>
      </c>
      <c r="I1053" s="56">
        <v>0</v>
      </c>
      <c r="J1053" s="55">
        <v>45</v>
      </c>
      <c r="K1053" s="56">
        <v>0</v>
      </c>
      <c r="L1053" s="55">
        <v>37.5</v>
      </c>
      <c r="M1053" s="56">
        <v>0</v>
      </c>
      <c r="N1053" s="53">
        <v>4</v>
      </c>
      <c r="O1053" s="53">
        <v>4</v>
      </c>
      <c r="P1053" s="54" t="str">
        <f t="shared" si="16"/>
        <v>44</v>
      </c>
      <c r="Q1053" s="54"/>
      <c r="R1053" s="53" t="s">
        <v>3850</v>
      </c>
    </row>
    <row r="1054" spans="1:18" x14ac:dyDescent="0.25">
      <c r="A1054" s="5" t="s">
        <v>303</v>
      </c>
      <c r="B1054" s="5" t="s">
        <v>10619</v>
      </c>
      <c r="C1054" s="5" t="s">
        <v>10620</v>
      </c>
      <c r="D1054" s="55">
        <v>1.89</v>
      </c>
      <c r="E1054" s="55">
        <v>11.333299999999999</v>
      </c>
      <c r="F1054" s="56">
        <v>5.99</v>
      </c>
      <c r="G1054" s="55">
        <v>9.44</v>
      </c>
      <c r="H1054" s="57">
        <v>4</v>
      </c>
      <c r="I1054" s="56">
        <v>0</v>
      </c>
      <c r="J1054" s="55">
        <v>44.5</v>
      </c>
      <c r="K1054" s="56">
        <v>0</v>
      </c>
      <c r="L1054" s="55">
        <v>36.94</v>
      </c>
      <c r="M1054" s="56">
        <v>0</v>
      </c>
      <c r="N1054" s="53">
        <v>4</v>
      </c>
      <c r="O1054" s="53">
        <v>4</v>
      </c>
      <c r="P1054" s="54" t="str">
        <f t="shared" si="16"/>
        <v>44</v>
      </c>
      <c r="Q1054" s="54"/>
      <c r="R1054" s="53" t="s">
        <v>1650</v>
      </c>
    </row>
    <row r="1055" spans="1:18" x14ac:dyDescent="0.25">
      <c r="A1055" s="5" t="s">
        <v>303</v>
      </c>
      <c r="B1055" s="5" t="s">
        <v>10621</v>
      </c>
      <c r="C1055" s="5" t="s">
        <v>10622</v>
      </c>
      <c r="D1055" s="55">
        <v>1.58</v>
      </c>
      <c r="E1055" s="55">
        <v>10.75</v>
      </c>
      <c r="F1055" s="56">
        <v>6.8</v>
      </c>
      <c r="G1055" s="55">
        <v>9.17</v>
      </c>
      <c r="H1055" s="57">
        <v>4</v>
      </c>
      <c r="I1055" s="56">
        <v>0</v>
      </c>
      <c r="J1055" s="55">
        <v>43</v>
      </c>
      <c r="K1055" s="56">
        <v>0</v>
      </c>
      <c r="L1055" s="55">
        <v>36.68</v>
      </c>
      <c r="M1055" s="56">
        <v>0</v>
      </c>
      <c r="N1055" s="53">
        <v>4</v>
      </c>
      <c r="O1055" s="53">
        <v>4</v>
      </c>
      <c r="P1055" s="54" t="str">
        <f t="shared" si="16"/>
        <v>44</v>
      </c>
      <c r="Q1055" s="54"/>
      <c r="R1055" s="53" t="s">
        <v>1650</v>
      </c>
    </row>
    <row r="1056" spans="1:18" x14ac:dyDescent="0.25">
      <c r="A1056" s="5" t="s">
        <v>303</v>
      </c>
      <c r="B1056" s="5" t="s">
        <v>10623</v>
      </c>
      <c r="C1056" s="5" t="s">
        <v>10624</v>
      </c>
      <c r="D1056" s="55">
        <v>1.58</v>
      </c>
      <c r="E1056" s="55">
        <v>10.75</v>
      </c>
      <c r="F1056" s="56">
        <v>6.8</v>
      </c>
      <c r="G1056" s="55">
        <v>9.17</v>
      </c>
      <c r="H1056" s="57">
        <v>4</v>
      </c>
      <c r="I1056" s="56">
        <v>0</v>
      </c>
      <c r="J1056" s="55">
        <v>43</v>
      </c>
      <c r="K1056" s="56">
        <v>0</v>
      </c>
      <c r="L1056" s="55">
        <v>36.68</v>
      </c>
      <c r="M1056" s="56">
        <v>0</v>
      </c>
      <c r="N1056" s="53">
        <v>4</v>
      </c>
      <c r="O1056" s="53">
        <v>4</v>
      </c>
      <c r="P1056" s="54" t="str">
        <f t="shared" si="16"/>
        <v>44</v>
      </c>
      <c r="Q1056" s="54"/>
      <c r="R1056" s="53" t="s">
        <v>1650</v>
      </c>
    </row>
    <row r="1057" spans="1:18" x14ac:dyDescent="0.25">
      <c r="A1057" s="5" t="s">
        <v>303</v>
      </c>
      <c r="B1057" s="5" t="s">
        <v>11350</v>
      </c>
      <c r="C1057" s="5" t="s">
        <v>11351</v>
      </c>
      <c r="D1057" s="55">
        <v>3.6666666666666665</v>
      </c>
      <c r="E1057" s="55">
        <v>22</v>
      </c>
      <c r="F1057" s="56">
        <v>6</v>
      </c>
      <c r="G1057" s="55">
        <v>18.329999999999998</v>
      </c>
      <c r="H1057" s="57">
        <v>2</v>
      </c>
      <c r="I1057" s="56">
        <v>0</v>
      </c>
      <c r="J1057" s="55">
        <v>44</v>
      </c>
      <c r="K1057" s="56">
        <v>0</v>
      </c>
      <c r="L1057" s="55">
        <v>36.659999999999997</v>
      </c>
      <c r="M1057" s="56">
        <v>0</v>
      </c>
      <c r="N1057" s="53">
        <v>4</v>
      </c>
      <c r="O1057" s="53">
        <v>4</v>
      </c>
      <c r="P1057" s="54" t="str">
        <f t="shared" si="16"/>
        <v>44</v>
      </c>
      <c r="Q1057" s="54"/>
      <c r="R1057" s="53" t="s">
        <v>3850</v>
      </c>
    </row>
    <row r="1058" spans="1:18" x14ac:dyDescent="0.25">
      <c r="A1058" s="5" t="s">
        <v>303</v>
      </c>
      <c r="B1058" s="5" t="s">
        <v>11352</v>
      </c>
      <c r="C1058" s="5" t="s">
        <v>11353</v>
      </c>
      <c r="D1058" s="55">
        <v>1.8333333333333333</v>
      </c>
      <c r="E1058" s="55">
        <v>11</v>
      </c>
      <c r="F1058" s="56">
        <v>6</v>
      </c>
      <c r="G1058" s="55">
        <v>9.16</v>
      </c>
      <c r="H1058" s="57">
        <v>4</v>
      </c>
      <c r="I1058" s="56">
        <v>0</v>
      </c>
      <c r="J1058" s="55">
        <v>44</v>
      </c>
      <c r="K1058" s="56">
        <v>0</v>
      </c>
      <c r="L1058" s="55">
        <v>36.659999999999997</v>
      </c>
      <c r="M1058" s="56">
        <v>0</v>
      </c>
      <c r="N1058" s="53">
        <v>4</v>
      </c>
      <c r="O1058" s="53">
        <v>4</v>
      </c>
      <c r="P1058" s="54" t="str">
        <f t="shared" si="16"/>
        <v>44</v>
      </c>
      <c r="Q1058" s="54"/>
      <c r="R1058" s="53" t="s">
        <v>3850</v>
      </c>
    </row>
    <row r="1059" spans="1:18" x14ac:dyDescent="0.25">
      <c r="A1059" s="5" t="s">
        <v>303</v>
      </c>
      <c r="B1059" s="5" t="s">
        <v>11354</v>
      </c>
      <c r="C1059" s="5" t="s">
        <v>11355</v>
      </c>
      <c r="D1059" s="55">
        <v>3.6666666666666665</v>
      </c>
      <c r="E1059" s="55">
        <v>22</v>
      </c>
      <c r="F1059" s="56">
        <v>6</v>
      </c>
      <c r="G1059" s="55">
        <v>18.329999999999998</v>
      </c>
      <c r="H1059" s="57">
        <v>2</v>
      </c>
      <c r="I1059" s="56">
        <v>0</v>
      </c>
      <c r="J1059" s="55">
        <v>44</v>
      </c>
      <c r="K1059" s="56">
        <v>0</v>
      </c>
      <c r="L1059" s="55">
        <v>36.659999999999997</v>
      </c>
      <c r="M1059" s="56">
        <v>0</v>
      </c>
      <c r="N1059" s="53">
        <v>4</v>
      </c>
      <c r="O1059" s="53">
        <v>4</v>
      </c>
      <c r="P1059" s="54" t="str">
        <f t="shared" si="16"/>
        <v>44</v>
      </c>
      <c r="Q1059" s="54"/>
      <c r="R1059" s="53" t="s">
        <v>3850</v>
      </c>
    </row>
    <row r="1060" spans="1:18" x14ac:dyDescent="0.25">
      <c r="A1060" s="5" t="s">
        <v>303</v>
      </c>
      <c r="B1060" s="5" t="s">
        <v>10625</v>
      </c>
      <c r="C1060" s="5" t="s">
        <v>10626</v>
      </c>
      <c r="D1060" s="55">
        <v>3.02</v>
      </c>
      <c r="E1060" s="55">
        <v>21</v>
      </c>
      <c r="F1060" s="56">
        <v>6.95</v>
      </c>
      <c r="G1060" s="55">
        <v>17.98</v>
      </c>
      <c r="H1060" s="57">
        <v>2</v>
      </c>
      <c r="I1060" s="56">
        <v>0</v>
      </c>
      <c r="J1060" s="55">
        <v>42</v>
      </c>
      <c r="K1060" s="56">
        <v>0</v>
      </c>
      <c r="L1060" s="55">
        <v>35.96</v>
      </c>
      <c r="M1060" s="56">
        <v>0</v>
      </c>
      <c r="N1060" s="53">
        <v>4</v>
      </c>
      <c r="O1060" s="53">
        <v>4</v>
      </c>
      <c r="P1060" s="54" t="str">
        <f t="shared" si="16"/>
        <v>44</v>
      </c>
      <c r="Q1060" s="54"/>
      <c r="R1060" s="53" t="s">
        <v>1650</v>
      </c>
    </row>
    <row r="1061" spans="1:18" x14ac:dyDescent="0.25">
      <c r="A1061" s="5" t="s">
        <v>303</v>
      </c>
      <c r="B1061" s="5" t="s">
        <v>11356</v>
      </c>
      <c r="C1061" s="5" t="s">
        <v>11357</v>
      </c>
      <c r="D1061" s="55">
        <v>7.083333333333333</v>
      </c>
      <c r="E1061" s="55">
        <v>42.5</v>
      </c>
      <c r="F1061" s="56">
        <v>6</v>
      </c>
      <c r="G1061" s="55">
        <v>35.409999999999997</v>
      </c>
      <c r="H1061" s="57">
        <v>1</v>
      </c>
      <c r="I1061" s="56">
        <v>0</v>
      </c>
      <c r="J1061" s="55">
        <v>42.5</v>
      </c>
      <c r="K1061" s="56">
        <v>0</v>
      </c>
      <c r="L1061" s="55">
        <v>35.409999999999997</v>
      </c>
      <c r="M1061" s="56">
        <v>0</v>
      </c>
      <c r="N1061" s="53">
        <v>4</v>
      </c>
      <c r="O1061" s="53">
        <v>4</v>
      </c>
      <c r="P1061" s="54" t="str">
        <f t="shared" si="16"/>
        <v>44</v>
      </c>
      <c r="Q1061" s="54"/>
      <c r="R1061" s="53" t="s">
        <v>3850</v>
      </c>
    </row>
    <row r="1062" spans="1:18" x14ac:dyDescent="0.25">
      <c r="A1062" s="5" t="s">
        <v>303</v>
      </c>
      <c r="B1062" s="5" t="s">
        <v>10627</v>
      </c>
      <c r="C1062" s="5" t="s">
        <v>10628</v>
      </c>
      <c r="D1062" s="55">
        <v>1.58</v>
      </c>
      <c r="E1062" s="55">
        <v>13.333299999999999</v>
      </c>
      <c r="F1062" s="56">
        <v>8.43</v>
      </c>
      <c r="G1062" s="55">
        <v>11.75</v>
      </c>
      <c r="H1062" s="57">
        <v>3</v>
      </c>
      <c r="I1062" s="56">
        <v>0</v>
      </c>
      <c r="J1062" s="55">
        <v>40</v>
      </c>
      <c r="K1062" s="56">
        <v>0</v>
      </c>
      <c r="L1062" s="55">
        <v>35.26</v>
      </c>
      <c r="M1062" s="56">
        <v>0</v>
      </c>
      <c r="N1062" s="53">
        <v>4</v>
      </c>
      <c r="O1062" s="53">
        <v>4</v>
      </c>
      <c r="P1062" s="54" t="str">
        <f t="shared" si="16"/>
        <v>44</v>
      </c>
      <c r="Q1062" s="54"/>
      <c r="R1062" s="53" t="s">
        <v>1650</v>
      </c>
    </row>
    <row r="1063" spans="1:18" x14ac:dyDescent="0.25">
      <c r="A1063" s="5" t="s">
        <v>303</v>
      </c>
      <c r="B1063" s="5" t="s">
        <v>11358</v>
      </c>
      <c r="C1063" s="5" t="s">
        <v>11359</v>
      </c>
      <c r="D1063" s="55">
        <v>7</v>
      </c>
      <c r="E1063" s="55">
        <v>42</v>
      </c>
      <c r="F1063" s="56">
        <v>6</v>
      </c>
      <c r="G1063" s="55">
        <v>35</v>
      </c>
      <c r="H1063" s="57">
        <v>1</v>
      </c>
      <c r="I1063" s="56">
        <v>0</v>
      </c>
      <c r="J1063" s="55">
        <v>42</v>
      </c>
      <c r="K1063" s="56">
        <v>0</v>
      </c>
      <c r="L1063" s="55">
        <v>35</v>
      </c>
      <c r="M1063" s="56">
        <v>0</v>
      </c>
      <c r="N1063" s="53">
        <v>4</v>
      </c>
      <c r="O1063" s="53">
        <v>4</v>
      </c>
      <c r="P1063" s="54" t="str">
        <f t="shared" si="16"/>
        <v>44</v>
      </c>
      <c r="Q1063" s="54"/>
      <c r="R1063" s="53" t="s">
        <v>3850</v>
      </c>
    </row>
    <row r="1064" spans="1:18" x14ac:dyDescent="0.25">
      <c r="A1064" s="5" t="s">
        <v>303</v>
      </c>
      <c r="B1064" s="5" t="s">
        <v>11360</v>
      </c>
      <c r="C1064" s="5" t="s">
        <v>11361</v>
      </c>
      <c r="D1064" s="55">
        <v>2.3333333333333335</v>
      </c>
      <c r="E1064" s="55">
        <v>14</v>
      </c>
      <c r="F1064" s="56">
        <v>6</v>
      </c>
      <c r="G1064" s="55">
        <v>11.66</v>
      </c>
      <c r="H1064" s="57">
        <v>3</v>
      </c>
      <c r="I1064" s="56">
        <v>0</v>
      </c>
      <c r="J1064" s="55">
        <v>42</v>
      </c>
      <c r="K1064" s="56">
        <v>0</v>
      </c>
      <c r="L1064" s="55">
        <v>35</v>
      </c>
      <c r="M1064" s="56">
        <v>0</v>
      </c>
      <c r="N1064" s="53">
        <v>4</v>
      </c>
      <c r="O1064" s="53">
        <v>4</v>
      </c>
      <c r="P1064" s="54" t="str">
        <f t="shared" si="16"/>
        <v>44</v>
      </c>
      <c r="Q1064" s="54"/>
      <c r="R1064" s="53" t="s">
        <v>3850</v>
      </c>
    </row>
    <row r="1065" spans="1:18" x14ac:dyDescent="0.25">
      <c r="A1065" s="5" t="s">
        <v>303</v>
      </c>
      <c r="B1065" s="5" t="s">
        <v>11362</v>
      </c>
      <c r="C1065" s="5" t="s">
        <v>11363</v>
      </c>
      <c r="D1065" s="55">
        <v>3.5</v>
      </c>
      <c r="E1065" s="55">
        <v>21</v>
      </c>
      <c r="F1065" s="56">
        <v>6</v>
      </c>
      <c r="G1065" s="55">
        <v>17.5</v>
      </c>
      <c r="H1065" s="57">
        <v>2</v>
      </c>
      <c r="I1065" s="56">
        <v>0</v>
      </c>
      <c r="J1065" s="55">
        <v>42</v>
      </c>
      <c r="K1065" s="56">
        <v>0</v>
      </c>
      <c r="L1065" s="55">
        <v>35</v>
      </c>
      <c r="M1065" s="56">
        <v>0</v>
      </c>
      <c r="N1065" s="53">
        <v>4</v>
      </c>
      <c r="O1065" s="53">
        <v>4</v>
      </c>
      <c r="P1065" s="54" t="str">
        <f t="shared" si="16"/>
        <v>44</v>
      </c>
      <c r="Q1065" s="54"/>
      <c r="R1065" s="53" t="s">
        <v>3850</v>
      </c>
    </row>
    <row r="1066" spans="1:18" x14ac:dyDescent="0.25">
      <c r="A1066" s="5" t="s">
        <v>303</v>
      </c>
      <c r="B1066" s="5" t="s">
        <v>11364</v>
      </c>
      <c r="C1066" s="5" t="s">
        <v>11365</v>
      </c>
      <c r="D1066" s="55">
        <v>2.3316666666666666</v>
      </c>
      <c r="E1066" s="55">
        <v>13.99</v>
      </c>
      <c r="F1066" s="56">
        <v>6</v>
      </c>
      <c r="G1066" s="55">
        <v>11.65</v>
      </c>
      <c r="H1066" s="57">
        <v>3</v>
      </c>
      <c r="I1066" s="56">
        <v>0</v>
      </c>
      <c r="J1066" s="55">
        <v>41.97</v>
      </c>
      <c r="K1066" s="56">
        <v>0</v>
      </c>
      <c r="L1066" s="55">
        <v>34.97</v>
      </c>
      <c r="M1066" s="56">
        <v>0</v>
      </c>
      <c r="N1066" s="53">
        <v>4</v>
      </c>
      <c r="O1066" s="53">
        <v>4</v>
      </c>
      <c r="P1066" s="54" t="str">
        <f t="shared" si="16"/>
        <v>44</v>
      </c>
      <c r="Q1066" s="54"/>
      <c r="R1066" s="53" t="s">
        <v>3850</v>
      </c>
    </row>
    <row r="1067" spans="1:18" x14ac:dyDescent="0.25">
      <c r="A1067" s="5" t="s">
        <v>303</v>
      </c>
      <c r="B1067" s="5" t="s">
        <v>10629</v>
      </c>
      <c r="C1067" s="5" t="s">
        <v>10630</v>
      </c>
      <c r="D1067" s="55">
        <v>1.58</v>
      </c>
      <c r="E1067" s="55">
        <v>8.4</v>
      </c>
      <c r="F1067" s="56">
        <v>5.31</v>
      </c>
      <c r="G1067" s="55">
        <v>6.82</v>
      </c>
      <c r="H1067" s="57">
        <v>5</v>
      </c>
      <c r="I1067" s="56">
        <v>0</v>
      </c>
      <c r="J1067" s="55">
        <v>42</v>
      </c>
      <c r="K1067" s="56">
        <v>0</v>
      </c>
      <c r="L1067" s="55">
        <v>34.1</v>
      </c>
      <c r="M1067" s="56">
        <v>0</v>
      </c>
      <c r="N1067" s="53">
        <v>4</v>
      </c>
      <c r="O1067" s="53">
        <v>4</v>
      </c>
      <c r="P1067" s="54" t="str">
        <f t="shared" si="16"/>
        <v>44</v>
      </c>
      <c r="Q1067" s="54"/>
      <c r="R1067" s="53" t="s">
        <v>1650</v>
      </c>
    </row>
    <row r="1068" spans="1:18" x14ac:dyDescent="0.25">
      <c r="A1068" s="5" t="s">
        <v>303</v>
      </c>
      <c r="B1068" s="5" t="s">
        <v>10631</v>
      </c>
      <c r="C1068" s="5" t="s">
        <v>10632</v>
      </c>
      <c r="D1068" s="55">
        <v>2.25</v>
      </c>
      <c r="E1068" s="55">
        <v>19</v>
      </c>
      <c r="F1068" s="56">
        <v>8.44</v>
      </c>
      <c r="G1068" s="55">
        <v>16.75</v>
      </c>
      <c r="H1068" s="57">
        <v>2</v>
      </c>
      <c r="I1068" s="56">
        <v>0</v>
      </c>
      <c r="J1068" s="55">
        <v>38</v>
      </c>
      <c r="K1068" s="56">
        <v>0</v>
      </c>
      <c r="L1068" s="55">
        <v>33.5</v>
      </c>
      <c r="M1068" s="56">
        <v>0</v>
      </c>
      <c r="N1068" s="53">
        <v>4</v>
      </c>
      <c r="O1068" s="53">
        <v>4</v>
      </c>
      <c r="P1068" s="54" t="str">
        <f t="shared" si="16"/>
        <v>44</v>
      </c>
      <c r="Q1068" s="54"/>
      <c r="R1068" s="53" t="s">
        <v>1650</v>
      </c>
    </row>
    <row r="1069" spans="1:18" x14ac:dyDescent="0.25">
      <c r="A1069" s="5" t="s">
        <v>303</v>
      </c>
      <c r="B1069" s="5" t="s">
        <v>11366</v>
      </c>
      <c r="C1069" s="5" t="s">
        <v>11367</v>
      </c>
      <c r="D1069" s="55">
        <v>3.3333333333333335</v>
      </c>
      <c r="E1069" s="55">
        <v>20</v>
      </c>
      <c r="F1069" s="56">
        <v>6</v>
      </c>
      <c r="G1069" s="55">
        <v>16.66</v>
      </c>
      <c r="H1069" s="57">
        <v>2</v>
      </c>
      <c r="I1069" s="56">
        <v>0</v>
      </c>
      <c r="J1069" s="55">
        <v>40</v>
      </c>
      <c r="K1069" s="56">
        <v>0</v>
      </c>
      <c r="L1069" s="55">
        <v>33.33</v>
      </c>
      <c r="M1069" s="56">
        <v>0</v>
      </c>
      <c r="N1069" s="53">
        <v>4</v>
      </c>
      <c r="O1069" s="53">
        <v>4</v>
      </c>
      <c r="P1069" s="54" t="str">
        <f t="shared" si="16"/>
        <v>44</v>
      </c>
      <c r="Q1069" s="54"/>
      <c r="R1069" s="53" t="s">
        <v>3850</v>
      </c>
    </row>
    <row r="1070" spans="1:18" x14ac:dyDescent="0.25">
      <c r="A1070" s="5" t="s">
        <v>303</v>
      </c>
      <c r="B1070" s="5" t="s">
        <v>11368</v>
      </c>
      <c r="C1070" s="5" t="s">
        <v>11369</v>
      </c>
      <c r="D1070" s="55">
        <v>3.3333333333333335</v>
      </c>
      <c r="E1070" s="55">
        <v>20</v>
      </c>
      <c r="F1070" s="56">
        <v>6</v>
      </c>
      <c r="G1070" s="55">
        <v>16.66</v>
      </c>
      <c r="H1070" s="57">
        <v>2</v>
      </c>
      <c r="I1070" s="56">
        <v>0</v>
      </c>
      <c r="J1070" s="55">
        <v>40</v>
      </c>
      <c r="K1070" s="56">
        <v>0</v>
      </c>
      <c r="L1070" s="55">
        <v>33.33</v>
      </c>
      <c r="M1070" s="56">
        <v>0</v>
      </c>
      <c r="N1070" s="53">
        <v>4</v>
      </c>
      <c r="O1070" s="53">
        <v>4</v>
      </c>
      <c r="P1070" s="54" t="str">
        <f t="shared" si="16"/>
        <v>44</v>
      </c>
      <c r="Q1070" s="54"/>
      <c r="R1070" s="53" t="s">
        <v>3850</v>
      </c>
    </row>
    <row r="1071" spans="1:18" x14ac:dyDescent="0.25">
      <c r="A1071" s="5" t="s">
        <v>303</v>
      </c>
      <c r="B1071" s="5" t="s">
        <v>11370</v>
      </c>
      <c r="C1071" s="5" t="s">
        <v>1531</v>
      </c>
      <c r="D1071" s="55">
        <v>3.3333333333333335</v>
      </c>
      <c r="E1071" s="55">
        <v>20</v>
      </c>
      <c r="F1071" s="56">
        <v>6</v>
      </c>
      <c r="G1071" s="55">
        <v>16.66</v>
      </c>
      <c r="H1071" s="57">
        <v>2</v>
      </c>
      <c r="I1071" s="56">
        <v>0</v>
      </c>
      <c r="J1071" s="55">
        <v>40</v>
      </c>
      <c r="K1071" s="56">
        <v>0</v>
      </c>
      <c r="L1071" s="55">
        <v>33.33</v>
      </c>
      <c r="M1071" s="56">
        <v>0</v>
      </c>
      <c r="N1071" s="53">
        <v>4</v>
      </c>
      <c r="O1071" s="53">
        <v>4</v>
      </c>
      <c r="P1071" s="54" t="str">
        <f t="shared" si="16"/>
        <v>44</v>
      </c>
      <c r="Q1071" s="54"/>
      <c r="R1071" s="53" t="s">
        <v>3850</v>
      </c>
    </row>
    <row r="1072" spans="1:18" x14ac:dyDescent="0.25">
      <c r="A1072" s="5" t="s">
        <v>303</v>
      </c>
      <c r="B1072" s="5" t="s">
        <v>11371</v>
      </c>
      <c r="C1072" s="5" t="s">
        <v>11372</v>
      </c>
      <c r="D1072" s="55">
        <v>6.666666666666667</v>
      </c>
      <c r="E1072" s="55">
        <v>40</v>
      </c>
      <c r="F1072" s="56">
        <v>6</v>
      </c>
      <c r="G1072" s="55">
        <v>33.33</v>
      </c>
      <c r="H1072" s="57">
        <v>1</v>
      </c>
      <c r="I1072" s="56">
        <v>0</v>
      </c>
      <c r="J1072" s="55">
        <v>40</v>
      </c>
      <c r="K1072" s="56">
        <v>0</v>
      </c>
      <c r="L1072" s="55">
        <v>33.33</v>
      </c>
      <c r="M1072" s="56">
        <v>0</v>
      </c>
      <c r="N1072" s="53">
        <v>4</v>
      </c>
      <c r="O1072" s="53">
        <v>4</v>
      </c>
      <c r="P1072" s="54" t="str">
        <f t="shared" si="16"/>
        <v>44</v>
      </c>
      <c r="Q1072" s="54"/>
      <c r="R1072" s="53" t="s">
        <v>3850</v>
      </c>
    </row>
    <row r="1073" spans="1:18" x14ac:dyDescent="0.25">
      <c r="A1073" s="5" t="s">
        <v>303</v>
      </c>
      <c r="B1073" s="5" t="s">
        <v>10633</v>
      </c>
      <c r="C1073" s="5" t="s">
        <v>10634</v>
      </c>
      <c r="D1073" s="55">
        <v>16.920000000000002</v>
      </c>
      <c r="E1073" s="55">
        <v>50</v>
      </c>
      <c r="F1073" s="56">
        <v>2.95</v>
      </c>
      <c r="G1073" s="55">
        <v>33.08</v>
      </c>
      <c r="H1073" s="57">
        <v>1</v>
      </c>
      <c r="I1073" s="56">
        <v>0</v>
      </c>
      <c r="J1073" s="55">
        <v>50</v>
      </c>
      <c r="K1073" s="56">
        <v>0</v>
      </c>
      <c r="L1073" s="55">
        <v>33.08</v>
      </c>
      <c r="M1073" s="56">
        <v>0</v>
      </c>
      <c r="N1073" s="53">
        <v>4</v>
      </c>
      <c r="O1073" s="53">
        <v>4</v>
      </c>
      <c r="P1073" s="54" t="str">
        <f t="shared" si="16"/>
        <v>44</v>
      </c>
      <c r="Q1073" s="54"/>
      <c r="R1073" s="53" t="s">
        <v>1650</v>
      </c>
    </row>
    <row r="1074" spans="1:18" x14ac:dyDescent="0.25">
      <c r="A1074" s="5" t="s">
        <v>303</v>
      </c>
      <c r="B1074" s="5" t="s">
        <v>10635</v>
      </c>
      <c r="C1074" s="5" t="s">
        <v>10636</v>
      </c>
      <c r="D1074" s="55">
        <v>4.1900000000000004</v>
      </c>
      <c r="E1074" s="55">
        <v>15</v>
      </c>
      <c r="F1074" s="56">
        <v>3.57</v>
      </c>
      <c r="G1074" s="55">
        <v>10.81</v>
      </c>
      <c r="H1074" s="57">
        <v>3</v>
      </c>
      <c r="I1074" s="56">
        <v>0</v>
      </c>
      <c r="J1074" s="55">
        <v>45</v>
      </c>
      <c r="K1074" s="56">
        <v>0</v>
      </c>
      <c r="L1074" s="55">
        <v>32.43</v>
      </c>
      <c r="M1074" s="56">
        <v>0</v>
      </c>
      <c r="N1074" s="53">
        <v>4</v>
      </c>
      <c r="O1074" s="53">
        <v>4</v>
      </c>
      <c r="P1074" s="54" t="str">
        <f t="shared" si="16"/>
        <v>44</v>
      </c>
      <c r="Q1074" s="54"/>
      <c r="R1074" s="53" t="s">
        <v>1650</v>
      </c>
    </row>
    <row r="1075" spans="1:18" x14ac:dyDescent="0.25">
      <c r="A1075" s="5" t="s">
        <v>303</v>
      </c>
      <c r="B1075" s="5" t="s">
        <v>10637</v>
      </c>
      <c r="C1075" s="5" t="s">
        <v>3586</v>
      </c>
      <c r="D1075" s="55">
        <v>0.95</v>
      </c>
      <c r="E1075" s="55">
        <v>9.4</v>
      </c>
      <c r="F1075" s="56">
        <v>9.89</v>
      </c>
      <c r="G1075" s="55">
        <v>8.4499999999999993</v>
      </c>
      <c r="H1075" s="57">
        <v>3</v>
      </c>
      <c r="I1075" s="56">
        <v>0</v>
      </c>
      <c r="J1075" s="55">
        <v>35</v>
      </c>
      <c r="K1075" s="56">
        <v>0</v>
      </c>
      <c r="L1075" s="55">
        <v>32.15</v>
      </c>
      <c r="M1075" s="56">
        <v>0</v>
      </c>
      <c r="N1075" s="53">
        <v>4</v>
      </c>
      <c r="O1075" s="53">
        <v>4</v>
      </c>
      <c r="P1075" s="54" t="str">
        <f t="shared" si="16"/>
        <v>44</v>
      </c>
      <c r="Q1075" s="54"/>
      <c r="R1075" s="53" t="s">
        <v>1650</v>
      </c>
    </row>
    <row r="1076" spans="1:18" x14ac:dyDescent="0.25">
      <c r="A1076" s="5" t="s">
        <v>303</v>
      </c>
      <c r="B1076" s="5" t="s">
        <v>11373</v>
      </c>
      <c r="C1076" s="5" t="s">
        <v>11374</v>
      </c>
      <c r="D1076" s="55">
        <v>6.333333333333333</v>
      </c>
      <c r="E1076" s="55">
        <v>38</v>
      </c>
      <c r="F1076" s="56">
        <v>6</v>
      </c>
      <c r="G1076" s="55">
        <v>31.66</v>
      </c>
      <c r="H1076" s="57">
        <v>1</v>
      </c>
      <c r="I1076" s="56">
        <v>0</v>
      </c>
      <c r="J1076" s="55">
        <v>38</v>
      </c>
      <c r="K1076" s="56">
        <v>0</v>
      </c>
      <c r="L1076" s="55">
        <v>31.66</v>
      </c>
      <c r="M1076" s="56">
        <v>0</v>
      </c>
      <c r="N1076" s="53">
        <v>4</v>
      </c>
      <c r="O1076" s="53">
        <v>4</v>
      </c>
      <c r="P1076" s="54" t="str">
        <f t="shared" si="16"/>
        <v>44</v>
      </c>
      <c r="Q1076" s="54"/>
      <c r="R1076" s="53" t="s">
        <v>3850</v>
      </c>
    </row>
    <row r="1077" spans="1:18" x14ac:dyDescent="0.25">
      <c r="A1077" s="5" t="s">
        <v>303</v>
      </c>
      <c r="B1077" s="5" t="s">
        <v>11375</v>
      </c>
      <c r="C1077" s="5" t="s">
        <v>11376</v>
      </c>
      <c r="D1077" s="55">
        <v>1.5</v>
      </c>
      <c r="E1077" s="55">
        <v>9</v>
      </c>
      <c r="F1077" s="56">
        <v>6</v>
      </c>
      <c r="G1077" s="55">
        <v>7.5</v>
      </c>
      <c r="H1077" s="57">
        <v>3</v>
      </c>
      <c r="I1077" s="56">
        <v>0</v>
      </c>
      <c r="J1077" s="55">
        <v>36</v>
      </c>
      <c r="K1077" s="56">
        <v>0</v>
      </c>
      <c r="L1077" s="55">
        <v>31.5</v>
      </c>
      <c r="M1077" s="56">
        <v>0</v>
      </c>
      <c r="N1077" s="53">
        <v>4</v>
      </c>
      <c r="O1077" s="53">
        <v>4</v>
      </c>
      <c r="P1077" s="54" t="str">
        <f t="shared" si="16"/>
        <v>44</v>
      </c>
      <c r="Q1077" s="54"/>
      <c r="R1077" s="53" t="s">
        <v>3850</v>
      </c>
    </row>
    <row r="1078" spans="1:18" x14ac:dyDescent="0.25">
      <c r="A1078" s="5" t="s">
        <v>303</v>
      </c>
      <c r="B1078" s="5" t="s">
        <v>11377</v>
      </c>
      <c r="C1078" s="5" t="s">
        <v>11378</v>
      </c>
      <c r="D1078" s="55">
        <v>6.3</v>
      </c>
      <c r="E1078" s="55">
        <v>37.799999999999997</v>
      </c>
      <c r="F1078" s="56">
        <v>6</v>
      </c>
      <c r="G1078" s="55">
        <v>31.5</v>
      </c>
      <c r="H1078" s="57">
        <v>1</v>
      </c>
      <c r="I1078" s="56">
        <v>0</v>
      </c>
      <c r="J1078" s="55">
        <v>37.799999999999997</v>
      </c>
      <c r="K1078" s="56">
        <v>0</v>
      </c>
      <c r="L1078" s="55">
        <v>31.5</v>
      </c>
      <c r="M1078" s="56">
        <v>0</v>
      </c>
      <c r="N1078" s="53">
        <v>4</v>
      </c>
      <c r="O1078" s="53">
        <v>4</v>
      </c>
      <c r="P1078" s="54" t="str">
        <f t="shared" si="16"/>
        <v>44</v>
      </c>
      <c r="Q1078" s="54"/>
      <c r="R1078" s="53" t="s">
        <v>3850</v>
      </c>
    </row>
    <row r="1079" spans="1:18" x14ac:dyDescent="0.25">
      <c r="A1079" s="5" t="s">
        <v>303</v>
      </c>
      <c r="B1079" s="5" t="s">
        <v>11379</v>
      </c>
      <c r="C1079" s="5" t="s">
        <v>11380</v>
      </c>
      <c r="D1079" s="55">
        <v>3.0416666666666665</v>
      </c>
      <c r="E1079" s="55">
        <v>18.25</v>
      </c>
      <c r="F1079" s="56">
        <v>6</v>
      </c>
      <c r="G1079" s="55">
        <v>15.2</v>
      </c>
      <c r="H1079" s="57">
        <v>2</v>
      </c>
      <c r="I1079" s="56">
        <v>0</v>
      </c>
      <c r="J1079" s="55">
        <v>36.5</v>
      </c>
      <c r="K1079" s="56">
        <v>0</v>
      </c>
      <c r="L1079" s="55">
        <v>30.41</v>
      </c>
      <c r="M1079" s="56">
        <v>0</v>
      </c>
      <c r="N1079" s="53">
        <v>4</v>
      </c>
      <c r="O1079" s="53">
        <v>4</v>
      </c>
      <c r="P1079" s="54" t="str">
        <f t="shared" si="16"/>
        <v>44</v>
      </c>
      <c r="Q1079" s="54"/>
      <c r="R1079" s="53" t="s">
        <v>3850</v>
      </c>
    </row>
    <row r="1080" spans="1:18" x14ac:dyDescent="0.25">
      <c r="A1080" s="5" t="s">
        <v>303</v>
      </c>
      <c r="B1080" s="5" t="s">
        <v>11381</v>
      </c>
      <c r="C1080" s="5" t="s">
        <v>11382</v>
      </c>
      <c r="D1080" s="55">
        <v>6</v>
      </c>
      <c r="E1080" s="55">
        <v>36</v>
      </c>
      <c r="F1080" s="56">
        <v>6</v>
      </c>
      <c r="G1080" s="55">
        <v>30</v>
      </c>
      <c r="H1080" s="57">
        <v>1</v>
      </c>
      <c r="I1080" s="56">
        <v>0</v>
      </c>
      <c r="J1080" s="55">
        <v>36</v>
      </c>
      <c r="K1080" s="56">
        <v>0</v>
      </c>
      <c r="L1080" s="55">
        <v>30</v>
      </c>
      <c r="M1080" s="56">
        <v>0</v>
      </c>
      <c r="N1080" s="53">
        <v>4</v>
      </c>
      <c r="O1080" s="53">
        <v>4</v>
      </c>
      <c r="P1080" s="54" t="str">
        <f t="shared" si="16"/>
        <v>44</v>
      </c>
      <c r="Q1080" s="54"/>
      <c r="R1080" s="53" t="s">
        <v>3850</v>
      </c>
    </row>
    <row r="1081" spans="1:18" x14ac:dyDescent="0.25">
      <c r="A1081" s="5" t="s">
        <v>303</v>
      </c>
      <c r="B1081" s="5" t="s">
        <v>11383</v>
      </c>
      <c r="C1081" s="5" t="s">
        <v>11384</v>
      </c>
      <c r="D1081" s="55">
        <v>3</v>
      </c>
      <c r="E1081" s="55">
        <v>18</v>
      </c>
      <c r="F1081" s="56">
        <v>6</v>
      </c>
      <c r="G1081" s="55">
        <v>15</v>
      </c>
      <c r="H1081" s="57">
        <v>2</v>
      </c>
      <c r="I1081" s="56">
        <v>0</v>
      </c>
      <c r="J1081" s="55">
        <v>36</v>
      </c>
      <c r="K1081" s="56">
        <v>0</v>
      </c>
      <c r="L1081" s="55">
        <v>30</v>
      </c>
      <c r="M1081" s="56">
        <v>0</v>
      </c>
      <c r="N1081" s="53">
        <v>4</v>
      </c>
      <c r="O1081" s="53">
        <v>4</v>
      </c>
      <c r="P1081" s="54" t="str">
        <f t="shared" si="16"/>
        <v>44</v>
      </c>
      <c r="Q1081" s="54"/>
      <c r="R1081" s="53" t="s">
        <v>3850</v>
      </c>
    </row>
    <row r="1082" spans="1:18" x14ac:dyDescent="0.25">
      <c r="A1082" s="5" t="s">
        <v>303</v>
      </c>
      <c r="B1082" s="5" t="s">
        <v>11385</v>
      </c>
      <c r="C1082" s="5" t="s">
        <v>11386</v>
      </c>
      <c r="D1082" s="55">
        <v>6</v>
      </c>
      <c r="E1082" s="55">
        <v>36</v>
      </c>
      <c r="F1082" s="56">
        <v>6</v>
      </c>
      <c r="G1082" s="55">
        <v>30</v>
      </c>
      <c r="H1082" s="57">
        <v>1</v>
      </c>
      <c r="I1082" s="56">
        <v>0</v>
      </c>
      <c r="J1082" s="55">
        <v>36</v>
      </c>
      <c r="K1082" s="56">
        <v>0</v>
      </c>
      <c r="L1082" s="55">
        <v>30</v>
      </c>
      <c r="M1082" s="56">
        <v>0</v>
      </c>
      <c r="N1082" s="53">
        <v>4</v>
      </c>
      <c r="O1082" s="53">
        <v>4</v>
      </c>
      <c r="P1082" s="54" t="str">
        <f t="shared" si="16"/>
        <v>44</v>
      </c>
      <c r="Q1082" s="54"/>
      <c r="R1082" s="53" t="s">
        <v>3850</v>
      </c>
    </row>
    <row r="1083" spans="1:18" x14ac:dyDescent="0.25">
      <c r="A1083" s="5" t="s">
        <v>303</v>
      </c>
      <c r="B1083" s="5" t="s">
        <v>11387</v>
      </c>
      <c r="C1083" s="5" t="s">
        <v>10078</v>
      </c>
      <c r="D1083" s="55">
        <v>2</v>
      </c>
      <c r="E1083" s="55">
        <v>12</v>
      </c>
      <c r="F1083" s="56">
        <v>6</v>
      </c>
      <c r="G1083" s="55">
        <v>10</v>
      </c>
      <c r="H1083" s="57">
        <v>3</v>
      </c>
      <c r="I1083" s="56">
        <v>0</v>
      </c>
      <c r="J1083" s="55">
        <v>36</v>
      </c>
      <c r="K1083" s="56">
        <v>0</v>
      </c>
      <c r="L1083" s="55">
        <v>30</v>
      </c>
      <c r="M1083" s="56">
        <v>0</v>
      </c>
      <c r="N1083" s="53">
        <v>4</v>
      </c>
      <c r="O1083" s="53">
        <v>4</v>
      </c>
      <c r="P1083" s="54" t="str">
        <f t="shared" si="16"/>
        <v>44</v>
      </c>
      <c r="Q1083" s="54"/>
      <c r="R1083" s="53" t="s">
        <v>3850</v>
      </c>
    </row>
    <row r="1084" spans="1:18" x14ac:dyDescent="0.25">
      <c r="A1084" s="5" t="s">
        <v>303</v>
      </c>
      <c r="B1084" s="5" t="s">
        <v>11388</v>
      </c>
      <c r="C1084" s="5" t="s">
        <v>11389</v>
      </c>
      <c r="D1084" s="55">
        <v>6</v>
      </c>
      <c r="E1084" s="55">
        <v>36</v>
      </c>
      <c r="F1084" s="56">
        <v>6</v>
      </c>
      <c r="G1084" s="55">
        <v>30</v>
      </c>
      <c r="H1084" s="57">
        <v>1</v>
      </c>
      <c r="I1084" s="56">
        <v>0</v>
      </c>
      <c r="J1084" s="55">
        <v>36</v>
      </c>
      <c r="K1084" s="56">
        <v>0</v>
      </c>
      <c r="L1084" s="55">
        <v>30</v>
      </c>
      <c r="M1084" s="56">
        <v>0</v>
      </c>
      <c r="N1084" s="53">
        <v>4</v>
      </c>
      <c r="O1084" s="53">
        <v>4</v>
      </c>
      <c r="P1084" s="54" t="str">
        <f t="shared" si="16"/>
        <v>44</v>
      </c>
      <c r="Q1084" s="54"/>
      <c r="R1084" s="53" t="s">
        <v>3850</v>
      </c>
    </row>
    <row r="1085" spans="1:18" x14ac:dyDescent="0.25">
      <c r="A1085" s="5" t="s">
        <v>303</v>
      </c>
      <c r="B1085" s="5" t="s">
        <v>11390</v>
      </c>
      <c r="C1085" s="5" t="s">
        <v>3167</v>
      </c>
      <c r="D1085" s="55">
        <v>3</v>
      </c>
      <c r="E1085" s="55">
        <v>18</v>
      </c>
      <c r="F1085" s="56">
        <v>6</v>
      </c>
      <c r="G1085" s="55">
        <v>15</v>
      </c>
      <c r="H1085" s="57">
        <v>2</v>
      </c>
      <c r="I1085" s="56">
        <v>0</v>
      </c>
      <c r="J1085" s="55">
        <v>36</v>
      </c>
      <c r="K1085" s="56">
        <v>0</v>
      </c>
      <c r="L1085" s="55">
        <v>30</v>
      </c>
      <c r="M1085" s="56">
        <v>0</v>
      </c>
      <c r="N1085" s="53">
        <v>4</v>
      </c>
      <c r="O1085" s="53">
        <v>4</v>
      </c>
      <c r="P1085" s="54" t="str">
        <f t="shared" si="16"/>
        <v>44</v>
      </c>
      <c r="Q1085" s="54"/>
      <c r="R1085" s="53" t="s">
        <v>3850</v>
      </c>
    </row>
    <row r="1086" spans="1:18" x14ac:dyDescent="0.25">
      <c r="A1086" s="5" t="s">
        <v>303</v>
      </c>
      <c r="B1086" s="5" t="s">
        <v>11391</v>
      </c>
      <c r="C1086" s="5" t="s">
        <v>11392</v>
      </c>
      <c r="D1086" s="55">
        <v>6</v>
      </c>
      <c r="E1086" s="55">
        <v>36</v>
      </c>
      <c r="F1086" s="56">
        <v>6</v>
      </c>
      <c r="G1086" s="55">
        <v>30</v>
      </c>
      <c r="H1086" s="57">
        <v>1</v>
      </c>
      <c r="I1086" s="56">
        <v>0</v>
      </c>
      <c r="J1086" s="55">
        <v>36</v>
      </c>
      <c r="K1086" s="56">
        <v>0</v>
      </c>
      <c r="L1086" s="55">
        <v>30</v>
      </c>
      <c r="M1086" s="56">
        <v>0</v>
      </c>
      <c r="N1086" s="53">
        <v>4</v>
      </c>
      <c r="O1086" s="53">
        <v>4</v>
      </c>
      <c r="P1086" s="54" t="str">
        <f t="shared" si="16"/>
        <v>44</v>
      </c>
      <c r="Q1086" s="54"/>
      <c r="R1086" s="53" t="s">
        <v>3850</v>
      </c>
    </row>
    <row r="1087" spans="1:18" ht="30" x14ac:dyDescent="0.25">
      <c r="A1087" s="5" t="s">
        <v>303</v>
      </c>
      <c r="B1087" s="5" t="s">
        <v>11393</v>
      </c>
      <c r="C1087" s="5" t="s">
        <v>11394</v>
      </c>
      <c r="D1087" s="55">
        <v>6</v>
      </c>
      <c r="E1087" s="55">
        <v>36</v>
      </c>
      <c r="F1087" s="56">
        <v>6</v>
      </c>
      <c r="G1087" s="55">
        <v>30</v>
      </c>
      <c r="H1087" s="57">
        <v>1</v>
      </c>
      <c r="I1087" s="56">
        <v>0</v>
      </c>
      <c r="J1087" s="55">
        <v>36</v>
      </c>
      <c r="K1087" s="56">
        <v>0</v>
      </c>
      <c r="L1087" s="55">
        <v>30</v>
      </c>
      <c r="M1087" s="56">
        <v>0</v>
      </c>
      <c r="N1087" s="53">
        <v>4</v>
      </c>
      <c r="O1087" s="53">
        <v>4</v>
      </c>
      <c r="P1087" s="54" t="str">
        <f t="shared" si="16"/>
        <v>44</v>
      </c>
      <c r="Q1087" s="54"/>
      <c r="R1087" s="53" t="s">
        <v>3850</v>
      </c>
    </row>
    <row r="1088" spans="1:18" x14ac:dyDescent="0.25">
      <c r="A1088" s="5" t="s">
        <v>303</v>
      </c>
      <c r="B1088" s="5" t="s">
        <v>10638</v>
      </c>
      <c r="C1088" s="5" t="s">
        <v>10639</v>
      </c>
      <c r="D1088" s="55">
        <v>1.89</v>
      </c>
      <c r="E1088" s="55">
        <v>11.666600000000001</v>
      </c>
      <c r="F1088" s="56">
        <v>6.17</v>
      </c>
      <c r="G1088" s="55">
        <v>9.77</v>
      </c>
      <c r="H1088" s="57">
        <v>3</v>
      </c>
      <c r="I1088" s="56">
        <v>0</v>
      </c>
      <c r="J1088" s="55">
        <v>35</v>
      </c>
      <c r="K1088" s="56">
        <v>0</v>
      </c>
      <c r="L1088" s="55">
        <v>29.33</v>
      </c>
      <c r="M1088" s="56">
        <v>0</v>
      </c>
      <c r="N1088" s="53">
        <v>4</v>
      </c>
      <c r="O1088" s="53">
        <v>4</v>
      </c>
      <c r="P1088" s="54" t="str">
        <f t="shared" si="16"/>
        <v>44</v>
      </c>
      <c r="Q1088" s="54"/>
      <c r="R1088" s="53" t="s">
        <v>1650</v>
      </c>
    </row>
    <row r="1089" spans="1:18" x14ac:dyDescent="0.25">
      <c r="A1089" s="5" t="s">
        <v>303</v>
      </c>
      <c r="B1089" s="5" t="s">
        <v>11395</v>
      </c>
      <c r="C1089" s="5" t="s">
        <v>11396</v>
      </c>
      <c r="D1089" s="55">
        <v>5.833333333333333</v>
      </c>
      <c r="E1089" s="55">
        <v>35</v>
      </c>
      <c r="F1089" s="56">
        <v>6</v>
      </c>
      <c r="G1089" s="55">
        <v>29.16</v>
      </c>
      <c r="H1089" s="57">
        <v>1</v>
      </c>
      <c r="I1089" s="56">
        <v>0</v>
      </c>
      <c r="J1089" s="55">
        <v>35</v>
      </c>
      <c r="K1089" s="56">
        <v>0</v>
      </c>
      <c r="L1089" s="55">
        <v>29.16</v>
      </c>
      <c r="M1089" s="56">
        <v>0</v>
      </c>
      <c r="N1089" s="53">
        <v>4</v>
      </c>
      <c r="O1089" s="53">
        <v>4</v>
      </c>
      <c r="P1089" s="54" t="str">
        <f t="shared" si="16"/>
        <v>44</v>
      </c>
      <c r="Q1089" s="54"/>
      <c r="R1089" s="53" t="s">
        <v>3850</v>
      </c>
    </row>
    <row r="1090" spans="1:18" x14ac:dyDescent="0.25">
      <c r="A1090" s="5" t="s">
        <v>303</v>
      </c>
      <c r="B1090" s="5" t="s">
        <v>11397</v>
      </c>
      <c r="C1090" s="5" t="s">
        <v>11398</v>
      </c>
      <c r="D1090" s="55">
        <v>5.833333333333333</v>
      </c>
      <c r="E1090" s="55">
        <v>35</v>
      </c>
      <c r="F1090" s="56">
        <v>6</v>
      </c>
      <c r="G1090" s="55">
        <v>29.16</v>
      </c>
      <c r="H1090" s="57">
        <v>1</v>
      </c>
      <c r="I1090" s="56">
        <v>0</v>
      </c>
      <c r="J1090" s="55">
        <v>35</v>
      </c>
      <c r="K1090" s="56">
        <v>0</v>
      </c>
      <c r="L1090" s="55">
        <v>29.16</v>
      </c>
      <c r="M1090" s="56">
        <v>0</v>
      </c>
      <c r="N1090" s="53">
        <v>4</v>
      </c>
      <c r="O1090" s="53">
        <v>4</v>
      </c>
      <c r="P1090" s="54" t="str">
        <f t="shared" si="16"/>
        <v>44</v>
      </c>
      <c r="Q1090" s="54"/>
      <c r="R1090" s="53" t="s">
        <v>3850</v>
      </c>
    </row>
    <row r="1091" spans="1:18" x14ac:dyDescent="0.25">
      <c r="A1091" s="5" t="s">
        <v>303</v>
      </c>
      <c r="B1091" s="5" t="s">
        <v>11399</v>
      </c>
      <c r="C1091" s="5" t="s">
        <v>11400</v>
      </c>
      <c r="D1091" s="55">
        <v>5.833333333333333</v>
      </c>
      <c r="E1091" s="55">
        <v>35</v>
      </c>
      <c r="F1091" s="56">
        <v>6</v>
      </c>
      <c r="G1091" s="55">
        <v>29.16</v>
      </c>
      <c r="H1091" s="57">
        <v>1</v>
      </c>
      <c r="I1091" s="56">
        <v>0</v>
      </c>
      <c r="J1091" s="55">
        <v>35</v>
      </c>
      <c r="K1091" s="56">
        <v>0</v>
      </c>
      <c r="L1091" s="55">
        <v>29.16</v>
      </c>
      <c r="M1091" s="56">
        <v>0</v>
      </c>
      <c r="N1091" s="53">
        <v>4</v>
      </c>
      <c r="O1091" s="53">
        <v>4</v>
      </c>
      <c r="P1091" s="54" t="str">
        <f t="shared" si="16"/>
        <v>44</v>
      </c>
      <c r="Q1091" s="54"/>
      <c r="R1091" s="53" t="s">
        <v>3850</v>
      </c>
    </row>
    <row r="1092" spans="1:18" x14ac:dyDescent="0.25">
      <c r="A1092" s="5" t="s">
        <v>303</v>
      </c>
      <c r="B1092" s="5" t="s">
        <v>11401</v>
      </c>
      <c r="C1092" s="5" t="s">
        <v>11402</v>
      </c>
      <c r="D1092" s="55">
        <v>5.833333333333333</v>
      </c>
      <c r="E1092" s="55">
        <v>35</v>
      </c>
      <c r="F1092" s="56">
        <v>6</v>
      </c>
      <c r="G1092" s="55">
        <v>29.16</v>
      </c>
      <c r="H1092" s="57">
        <v>1</v>
      </c>
      <c r="I1092" s="56">
        <v>0</v>
      </c>
      <c r="J1092" s="55">
        <v>35</v>
      </c>
      <c r="K1092" s="56">
        <v>0</v>
      </c>
      <c r="L1092" s="55">
        <v>29.16</v>
      </c>
      <c r="M1092" s="56">
        <v>0</v>
      </c>
      <c r="N1092" s="53">
        <v>4</v>
      </c>
      <c r="O1092" s="53">
        <v>4</v>
      </c>
      <c r="P1092" s="54" t="str">
        <f t="shared" si="16"/>
        <v>44</v>
      </c>
      <c r="Q1092" s="54"/>
      <c r="R1092" s="53" t="s">
        <v>3850</v>
      </c>
    </row>
    <row r="1093" spans="1:18" x14ac:dyDescent="0.25">
      <c r="A1093" s="5" t="s">
        <v>303</v>
      </c>
      <c r="B1093" s="5" t="s">
        <v>10640</v>
      </c>
      <c r="C1093" s="5" t="s">
        <v>10641</v>
      </c>
      <c r="D1093" s="55">
        <v>2.57</v>
      </c>
      <c r="E1093" s="55">
        <v>17</v>
      </c>
      <c r="F1093" s="56">
        <v>6.61</v>
      </c>
      <c r="G1093" s="55">
        <v>14.43</v>
      </c>
      <c r="H1093" s="57">
        <v>2</v>
      </c>
      <c r="I1093" s="56">
        <v>0</v>
      </c>
      <c r="J1093" s="55">
        <v>34</v>
      </c>
      <c r="K1093" s="56">
        <v>0</v>
      </c>
      <c r="L1093" s="55">
        <v>28.86</v>
      </c>
      <c r="M1093" s="56">
        <v>0</v>
      </c>
      <c r="N1093" s="53">
        <v>4</v>
      </c>
      <c r="O1093" s="53">
        <v>4</v>
      </c>
      <c r="P1093" s="54" t="str">
        <f t="shared" si="16"/>
        <v>44</v>
      </c>
      <c r="Q1093" s="54"/>
      <c r="R1093" s="53" t="s">
        <v>1650</v>
      </c>
    </row>
    <row r="1094" spans="1:18" x14ac:dyDescent="0.25">
      <c r="A1094" s="5" t="s">
        <v>303</v>
      </c>
      <c r="B1094" s="5" t="s">
        <v>10644</v>
      </c>
      <c r="C1094" s="5" t="s">
        <v>10645</v>
      </c>
      <c r="D1094" s="55">
        <v>0.54</v>
      </c>
      <c r="E1094" s="55">
        <v>4.5999999999999996</v>
      </c>
      <c r="F1094" s="56">
        <v>8.51</v>
      </c>
      <c r="G1094" s="55">
        <v>4.0599999999999996</v>
      </c>
      <c r="H1094" s="57">
        <v>7</v>
      </c>
      <c r="I1094" s="56">
        <v>0</v>
      </c>
      <c r="J1094" s="55">
        <v>32.25</v>
      </c>
      <c r="K1094" s="56">
        <v>0</v>
      </c>
      <c r="L1094" s="55">
        <v>28.47</v>
      </c>
      <c r="M1094" s="56">
        <v>0</v>
      </c>
      <c r="N1094" s="53">
        <v>4</v>
      </c>
      <c r="O1094" s="53">
        <v>4</v>
      </c>
      <c r="P1094" s="54" t="str">
        <f t="shared" si="16"/>
        <v>44</v>
      </c>
      <c r="Q1094" s="54"/>
      <c r="R1094" s="53" t="s">
        <v>1650</v>
      </c>
    </row>
    <row r="1095" spans="1:18" x14ac:dyDescent="0.25">
      <c r="A1095" s="5" t="s">
        <v>303</v>
      </c>
      <c r="B1095" s="5" t="s">
        <v>11403</v>
      </c>
      <c r="C1095" s="5" t="s">
        <v>11404</v>
      </c>
      <c r="D1095" s="55">
        <v>2.8333333333333335</v>
      </c>
      <c r="E1095" s="55">
        <v>17</v>
      </c>
      <c r="F1095" s="56">
        <v>6</v>
      </c>
      <c r="G1095" s="55">
        <v>14.16</v>
      </c>
      <c r="H1095" s="57">
        <v>2</v>
      </c>
      <c r="I1095" s="56">
        <v>0</v>
      </c>
      <c r="J1095" s="55">
        <v>34</v>
      </c>
      <c r="K1095" s="56">
        <v>0</v>
      </c>
      <c r="L1095" s="55">
        <v>28.33</v>
      </c>
      <c r="M1095" s="56">
        <v>0</v>
      </c>
      <c r="N1095" s="53">
        <v>4</v>
      </c>
      <c r="O1095" s="53">
        <v>4</v>
      </c>
      <c r="P1095" s="54" t="str">
        <f t="shared" ref="P1095:P1158" si="17">N1095&amp;O1095</f>
        <v>44</v>
      </c>
      <c r="Q1095" s="54"/>
      <c r="R1095" s="53" t="s">
        <v>3850</v>
      </c>
    </row>
    <row r="1096" spans="1:18" x14ac:dyDescent="0.25">
      <c r="A1096" s="5" t="s">
        <v>303</v>
      </c>
      <c r="B1096" s="5" t="s">
        <v>11405</v>
      </c>
      <c r="C1096" s="5" t="s">
        <v>11406</v>
      </c>
      <c r="D1096" s="55">
        <v>2.8333333333333335</v>
      </c>
      <c r="E1096" s="55">
        <v>17</v>
      </c>
      <c r="F1096" s="56">
        <v>6</v>
      </c>
      <c r="G1096" s="55">
        <v>14.16</v>
      </c>
      <c r="H1096" s="57">
        <v>2</v>
      </c>
      <c r="I1096" s="56">
        <v>0</v>
      </c>
      <c r="J1096" s="55">
        <v>34</v>
      </c>
      <c r="K1096" s="56">
        <v>0</v>
      </c>
      <c r="L1096" s="55">
        <v>28.33</v>
      </c>
      <c r="M1096" s="56">
        <v>0</v>
      </c>
      <c r="N1096" s="53">
        <v>4</v>
      </c>
      <c r="O1096" s="53">
        <v>4</v>
      </c>
      <c r="P1096" s="54" t="str">
        <f t="shared" si="17"/>
        <v>44</v>
      </c>
      <c r="Q1096" s="54"/>
      <c r="R1096" s="53" t="s">
        <v>3850</v>
      </c>
    </row>
    <row r="1097" spans="1:18" x14ac:dyDescent="0.25">
      <c r="A1097" s="5" t="s">
        <v>303</v>
      </c>
      <c r="B1097" s="5" t="s">
        <v>11407</v>
      </c>
      <c r="C1097" s="5" t="s">
        <v>8500</v>
      </c>
      <c r="D1097" s="55">
        <v>2.8333333333333335</v>
      </c>
      <c r="E1097" s="55">
        <v>17</v>
      </c>
      <c r="F1097" s="56">
        <v>6</v>
      </c>
      <c r="G1097" s="55">
        <v>14.16</v>
      </c>
      <c r="H1097" s="57">
        <v>2</v>
      </c>
      <c r="I1097" s="56">
        <v>0</v>
      </c>
      <c r="J1097" s="55">
        <v>34</v>
      </c>
      <c r="K1097" s="56">
        <v>0</v>
      </c>
      <c r="L1097" s="55">
        <v>28.33</v>
      </c>
      <c r="M1097" s="56">
        <v>0</v>
      </c>
      <c r="N1097" s="53">
        <v>4</v>
      </c>
      <c r="O1097" s="53">
        <v>4</v>
      </c>
      <c r="P1097" s="54" t="str">
        <f t="shared" si="17"/>
        <v>44</v>
      </c>
      <c r="Q1097" s="54"/>
      <c r="R1097" s="53" t="s">
        <v>3850</v>
      </c>
    </row>
    <row r="1098" spans="1:18" x14ac:dyDescent="0.25">
      <c r="A1098" s="5" t="s">
        <v>303</v>
      </c>
      <c r="B1098" s="5" t="s">
        <v>10646</v>
      </c>
      <c r="C1098" s="5" t="s">
        <v>10647</v>
      </c>
      <c r="D1098" s="55">
        <v>1.58</v>
      </c>
      <c r="E1098" s="55">
        <v>11</v>
      </c>
      <c r="F1098" s="56">
        <v>6.96</v>
      </c>
      <c r="G1098" s="55">
        <v>9.42</v>
      </c>
      <c r="H1098" s="57">
        <v>3</v>
      </c>
      <c r="I1098" s="56">
        <v>0</v>
      </c>
      <c r="J1098" s="55">
        <v>33</v>
      </c>
      <c r="K1098" s="56">
        <v>0</v>
      </c>
      <c r="L1098" s="55">
        <v>28.26</v>
      </c>
      <c r="M1098" s="56">
        <v>0</v>
      </c>
      <c r="N1098" s="53">
        <v>4</v>
      </c>
      <c r="O1098" s="53">
        <v>4</v>
      </c>
      <c r="P1098" s="54" t="str">
        <f t="shared" si="17"/>
        <v>44</v>
      </c>
      <c r="Q1098" s="54"/>
      <c r="R1098" s="53" t="s">
        <v>1650</v>
      </c>
    </row>
    <row r="1099" spans="1:18" x14ac:dyDescent="0.25">
      <c r="A1099" s="5" t="s">
        <v>303</v>
      </c>
      <c r="B1099" s="5" t="s">
        <v>10648</v>
      </c>
      <c r="C1099" s="5" t="s">
        <v>10649</v>
      </c>
      <c r="D1099" s="55">
        <v>1.89</v>
      </c>
      <c r="E1099" s="55">
        <v>16</v>
      </c>
      <c r="F1099" s="56">
        <v>8.4600000000000009</v>
      </c>
      <c r="G1099" s="55">
        <v>14.11</v>
      </c>
      <c r="H1099" s="57">
        <v>2</v>
      </c>
      <c r="I1099" s="56">
        <v>0</v>
      </c>
      <c r="J1099" s="55">
        <v>32</v>
      </c>
      <c r="K1099" s="56">
        <v>0</v>
      </c>
      <c r="L1099" s="55">
        <v>28.22</v>
      </c>
      <c r="M1099" s="56">
        <v>0</v>
      </c>
      <c r="N1099" s="53">
        <v>4</v>
      </c>
      <c r="O1099" s="53">
        <v>4</v>
      </c>
      <c r="P1099" s="54" t="str">
        <f t="shared" si="17"/>
        <v>44</v>
      </c>
      <c r="Q1099" s="54"/>
      <c r="R1099" s="53" t="s">
        <v>1650</v>
      </c>
    </row>
    <row r="1100" spans="1:18" x14ac:dyDescent="0.25">
      <c r="A1100" s="5" t="s">
        <v>303</v>
      </c>
      <c r="B1100" s="5" t="s">
        <v>11408</v>
      </c>
      <c r="C1100" s="5" t="s">
        <v>11409</v>
      </c>
      <c r="D1100" s="55">
        <v>5.625</v>
      </c>
      <c r="E1100" s="55">
        <v>33.75</v>
      </c>
      <c r="F1100" s="56">
        <v>6</v>
      </c>
      <c r="G1100" s="55">
        <v>28.12</v>
      </c>
      <c r="H1100" s="57">
        <v>1</v>
      </c>
      <c r="I1100" s="56">
        <v>0</v>
      </c>
      <c r="J1100" s="55">
        <v>33.75</v>
      </c>
      <c r="K1100" s="56">
        <v>0</v>
      </c>
      <c r="L1100" s="55">
        <v>28.12</v>
      </c>
      <c r="M1100" s="56">
        <v>0</v>
      </c>
      <c r="N1100" s="53">
        <v>4</v>
      </c>
      <c r="O1100" s="53">
        <v>4</v>
      </c>
      <c r="P1100" s="54" t="str">
        <f t="shared" si="17"/>
        <v>44</v>
      </c>
      <c r="Q1100" s="54"/>
      <c r="R1100" s="53" t="s">
        <v>3850</v>
      </c>
    </row>
    <row r="1101" spans="1:18" x14ac:dyDescent="0.25">
      <c r="A1101" s="5" t="s">
        <v>303</v>
      </c>
      <c r="B1101" s="5" t="s">
        <v>10650</v>
      </c>
      <c r="C1101" s="5" t="s">
        <v>10651</v>
      </c>
      <c r="D1101" s="55">
        <v>0.54</v>
      </c>
      <c r="E1101" s="55">
        <v>3.0832999999999999</v>
      </c>
      <c r="F1101" s="56">
        <v>5.7</v>
      </c>
      <c r="G1101" s="55">
        <v>2.54</v>
      </c>
      <c r="H1101" s="57">
        <v>11</v>
      </c>
      <c r="I1101" s="56">
        <v>0</v>
      </c>
      <c r="J1101" s="55">
        <v>34</v>
      </c>
      <c r="K1101" s="56">
        <v>0</v>
      </c>
      <c r="L1101" s="55">
        <v>28.06</v>
      </c>
      <c r="M1101" s="56">
        <v>0</v>
      </c>
      <c r="N1101" s="53">
        <v>4</v>
      </c>
      <c r="O1101" s="53">
        <v>4</v>
      </c>
      <c r="P1101" s="54" t="str">
        <f t="shared" si="17"/>
        <v>44</v>
      </c>
      <c r="Q1101" s="54"/>
      <c r="R1101" s="53" t="s">
        <v>1650</v>
      </c>
    </row>
    <row r="1102" spans="1:18" x14ac:dyDescent="0.25">
      <c r="A1102" s="5" t="s">
        <v>303</v>
      </c>
      <c r="B1102" s="5" t="s">
        <v>10652</v>
      </c>
      <c r="C1102" s="5" t="s">
        <v>10653</v>
      </c>
      <c r="D1102" s="55">
        <v>0.94999999999999984</v>
      </c>
      <c r="E1102" s="55">
        <v>10.2666</v>
      </c>
      <c r="F1102" s="56">
        <v>10.8</v>
      </c>
      <c r="G1102" s="55">
        <v>9.31</v>
      </c>
      <c r="H1102" s="57">
        <v>3</v>
      </c>
      <c r="I1102" s="56">
        <v>0</v>
      </c>
      <c r="J1102" s="55">
        <v>30.8</v>
      </c>
      <c r="K1102" s="56">
        <v>0</v>
      </c>
      <c r="L1102" s="55">
        <v>27.95</v>
      </c>
      <c r="M1102" s="56">
        <v>0</v>
      </c>
      <c r="N1102" s="53">
        <v>4</v>
      </c>
      <c r="O1102" s="53">
        <v>4</v>
      </c>
      <c r="P1102" s="54" t="str">
        <f t="shared" si="17"/>
        <v>44</v>
      </c>
      <c r="Q1102" s="54"/>
      <c r="R1102" s="53" t="s">
        <v>1650</v>
      </c>
    </row>
    <row r="1103" spans="1:18" x14ac:dyDescent="0.25">
      <c r="A1103" s="5" t="s">
        <v>303</v>
      </c>
      <c r="B1103" s="5" t="s">
        <v>10654</v>
      </c>
      <c r="C1103" s="5" t="s">
        <v>10655</v>
      </c>
      <c r="D1103" s="55">
        <v>0.54</v>
      </c>
      <c r="E1103" s="55">
        <v>2.8450000000000002</v>
      </c>
      <c r="F1103" s="56">
        <v>5.26</v>
      </c>
      <c r="G1103" s="55">
        <v>2.2999999999999998</v>
      </c>
      <c r="H1103" s="57">
        <v>12</v>
      </c>
      <c r="I1103" s="56">
        <v>0</v>
      </c>
      <c r="J1103" s="55">
        <v>34.14</v>
      </c>
      <c r="K1103" s="56">
        <v>0</v>
      </c>
      <c r="L1103" s="55">
        <v>27.66</v>
      </c>
      <c r="M1103" s="56">
        <v>0</v>
      </c>
      <c r="N1103" s="53">
        <v>4</v>
      </c>
      <c r="O1103" s="53">
        <v>4</v>
      </c>
      <c r="P1103" s="54" t="str">
        <f t="shared" si="17"/>
        <v>44</v>
      </c>
      <c r="Q1103" s="54"/>
      <c r="R1103" s="53" t="s">
        <v>1650</v>
      </c>
    </row>
    <row r="1104" spans="1:18" x14ac:dyDescent="0.25">
      <c r="A1104" s="5" t="s">
        <v>303</v>
      </c>
      <c r="B1104" s="5" t="s">
        <v>11410</v>
      </c>
      <c r="C1104" s="5" t="s">
        <v>11411</v>
      </c>
      <c r="D1104" s="55">
        <v>2.75</v>
      </c>
      <c r="E1104" s="55">
        <v>16.5</v>
      </c>
      <c r="F1104" s="56">
        <v>6</v>
      </c>
      <c r="G1104" s="55">
        <v>13.75</v>
      </c>
      <c r="H1104" s="57">
        <v>2</v>
      </c>
      <c r="I1104" s="56">
        <v>0</v>
      </c>
      <c r="J1104" s="55">
        <v>33</v>
      </c>
      <c r="K1104" s="56">
        <v>0</v>
      </c>
      <c r="L1104" s="55">
        <v>27.5</v>
      </c>
      <c r="M1104" s="56">
        <v>0</v>
      </c>
      <c r="N1104" s="53">
        <v>4</v>
      </c>
      <c r="O1104" s="53">
        <v>4</v>
      </c>
      <c r="P1104" s="54" t="str">
        <f t="shared" si="17"/>
        <v>44</v>
      </c>
      <c r="Q1104" s="54"/>
      <c r="R1104" s="53" t="s">
        <v>3850</v>
      </c>
    </row>
    <row r="1105" spans="1:18" x14ac:dyDescent="0.25">
      <c r="A1105" s="5" t="s">
        <v>303</v>
      </c>
      <c r="B1105" s="5" t="s">
        <v>10656</v>
      </c>
      <c r="C1105" s="5" t="s">
        <v>10657</v>
      </c>
      <c r="D1105" s="55">
        <v>12.42</v>
      </c>
      <c r="E1105" s="55">
        <v>26</v>
      </c>
      <c r="F1105" s="56">
        <v>2.09</v>
      </c>
      <c r="G1105" s="55">
        <v>13.58</v>
      </c>
      <c r="H1105" s="57">
        <v>2</v>
      </c>
      <c r="I1105" s="56">
        <v>0</v>
      </c>
      <c r="J1105" s="55">
        <v>52</v>
      </c>
      <c r="K1105" s="56">
        <v>0</v>
      </c>
      <c r="L1105" s="55">
        <v>27.16</v>
      </c>
      <c r="M1105" s="56">
        <v>0</v>
      </c>
      <c r="N1105" s="53">
        <v>4</v>
      </c>
      <c r="O1105" s="53">
        <v>4</v>
      </c>
      <c r="P1105" s="54" t="str">
        <f t="shared" si="17"/>
        <v>44</v>
      </c>
      <c r="Q1105" s="54"/>
      <c r="R1105" s="53" t="s">
        <v>1650</v>
      </c>
    </row>
    <row r="1106" spans="1:18" x14ac:dyDescent="0.25">
      <c r="A1106" s="5" t="s">
        <v>303</v>
      </c>
      <c r="B1106" s="5" t="s">
        <v>10658</v>
      </c>
      <c r="C1106" s="5" t="s">
        <v>10659</v>
      </c>
      <c r="D1106" s="55">
        <v>0.95</v>
      </c>
      <c r="E1106" s="55">
        <v>7.7350000000000003</v>
      </c>
      <c r="F1106" s="56">
        <v>8.14</v>
      </c>
      <c r="G1106" s="55">
        <v>6.78</v>
      </c>
      <c r="H1106" s="57">
        <v>4</v>
      </c>
      <c r="I1106" s="56">
        <v>0</v>
      </c>
      <c r="J1106" s="55">
        <v>30.94</v>
      </c>
      <c r="K1106" s="56">
        <v>0</v>
      </c>
      <c r="L1106" s="55">
        <v>27.14</v>
      </c>
      <c r="M1106" s="56">
        <v>0</v>
      </c>
      <c r="N1106" s="53">
        <v>4</v>
      </c>
      <c r="O1106" s="53">
        <v>4</v>
      </c>
      <c r="P1106" s="54" t="str">
        <f t="shared" si="17"/>
        <v>44</v>
      </c>
      <c r="Q1106" s="54"/>
      <c r="R1106" s="53" t="s">
        <v>1650</v>
      </c>
    </row>
    <row r="1107" spans="1:18" x14ac:dyDescent="0.25">
      <c r="A1107" s="5" t="s">
        <v>303</v>
      </c>
      <c r="B1107" s="5" t="s">
        <v>11412</v>
      </c>
      <c r="C1107" s="5" t="s">
        <v>11413</v>
      </c>
      <c r="D1107" s="55">
        <v>5.416666666666667</v>
      </c>
      <c r="E1107" s="55">
        <v>32.5</v>
      </c>
      <c r="F1107" s="56">
        <v>6</v>
      </c>
      <c r="G1107" s="55">
        <v>27.08</v>
      </c>
      <c r="H1107" s="57">
        <v>1</v>
      </c>
      <c r="I1107" s="56">
        <v>0</v>
      </c>
      <c r="J1107" s="55">
        <v>32.5</v>
      </c>
      <c r="K1107" s="56">
        <v>0</v>
      </c>
      <c r="L1107" s="55">
        <v>27.08</v>
      </c>
      <c r="M1107" s="56">
        <v>0</v>
      </c>
      <c r="N1107" s="53">
        <v>4</v>
      </c>
      <c r="O1107" s="53">
        <v>4</v>
      </c>
      <c r="P1107" s="54" t="str">
        <f t="shared" si="17"/>
        <v>44</v>
      </c>
      <c r="Q1107" s="54"/>
      <c r="R1107" s="53" t="s">
        <v>3850</v>
      </c>
    </row>
    <row r="1108" spans="1:18" x14ac:dyDescent="0.25">
      <c r="A1108" s="5" t="s">
        <v>303</v>
      </c>
      <c r="B1108" s="5" t="s">
        <v>10660</v>
      </c>
      <c r="C1108" s="5" t="s">
        <v>10661</v>
      </c>
      <c r="D1108" s="55">
        <v>0.94999999999999984</v>
      </c>
      <c r="E1108" s="55">
        <v>9.85</v>
      </c>
      <c r="F1108" s="56">
        <v>10.36</v>
      </c>
      <c r="G1108" s="55">
        <v>8.9</v>
      </c>
      <c r="H1108" s="57">
        <v>3</v>
      </c>
      <c r="I1108" s="56">
        <v>0</v>
      </c>
      <c r="J1108" s="55">
        <v>29.55</v>
      </c>
      <c r="K1108" s="56">
        <v>0</v>
      </c>
      <c r="L1108" s="55">
        <v>26.7</v>
      </c>
      <c r="M1108" s="56">
        <v>0</v>
      </c>
      <c r="N1108" s="53">
        <v>4</v>
      </c>
      <c r="O1108" s="53">
        <v>4</v>
      </c>
      <c r="P1108" s="54" t="str">
        <f t="shared" si="17"/>
        <v>44</v>
      </c>
      <c r="Q1108" s="54"/>
      <c r="R1108" s="53" t="s">
        <v>1650</v>
      </c>
    </row>
    <row r="1109" spans="1:18" x14ac:dyDescent="0.25">
      <c r="A1109" s="5" t="s">
        <v>303</v>
      </c>
      <c r="B1109" s="5" t="s">
        <v>11414</v>
      </c>
      <c r="C1109" s="5" t="s">
        <v>11415</v>
      </c>
      <c r="D1109" s="55">
        <v>5.333333333333333</v>
      </c>
      <c r="E1109" s="55">
        <v>32</v>
      </c>
      <c r="F1109" s="56">
        <v>6</v>
      </c>
      <c r="G1109" s="55">
        <v>26.66</v>
      </c>
      <c r="H1109" s="57">
        <v>1</v>
      </c>
      <c r="I1109" s="56">
        <v>0</v>
      </c>
      <c r="J1109" s="55">
        <v>32</v>
      </c>
      <c r="K1109" s="56">
        <v>0</v>
      </c>
      <c r="L1109" s="55">
        <v>26.66</v>
      </c>
      <c r="M1109" s="56">
        <v>0</v>
      </c>
      <c r="N1109" s="53">
        <v>4</v>
      </c>
      <c r="O1109" s="53">
        <v>4</v>
      </c>
      <c r="P1109" s="54" t="str">
        <f t="shared" si="17"/>
        <v>44</v>
      </c>
      <c r="Q1109" s="54"/>
      <c r="R1109" s="53" t="s">
        <v>3850</v>
      </c>
    </row>
    <row r="1110" spans="1:18" x14ac:dyDescent="0.25">
      <c r="A1110" s="5" t="s">
        <v>303</v>
      </c>
      <c r="B1110" s="5" t="s">
        <v>11416</v>
      </c>
      <c r="C1110" s="5" t="s">
        <v>11417</v>
      </c>
      <c r="D1110" s="55">
        <v>2.6666666666666665</v>
      </c>
      <c r="E1110" s="55">
        <v>16</v>
      </c>
      <c r="F1110" s="56">
        <v>6</v>
      </c>
      <c r="G1110" s="55">
        <v>13.33</v>
      </c>
      <c r="H1110" s="57">
        <v>2</v>
      </c>
      <c r="I1110" s="56">
        <v>0</v>
      </c>
      <c r="J1110" s="55">
        <v>32</v>
      </c>
      <c r="K1110" s="56">
        <v>0</v>
      </c>
      <c r="L1110" s="55">
        <v>26.66</v>
      </c>
      <c r="M1110" s="56">
        <v>0</v>
      </c>
      <c r="N1110" s="53">
        <v>4</v>
      </c>
      <c r="O1110" s="53">
        <v>4</v>
      </c>
      <c r="P1110" s="54" t="str">
        <f t="shared" si="17"/>
        <v>44</v>
      </c>
      <c r="Q1110" s="54"/>
      <c r="R1110" s="53" t="s">
        <v>3850</v>
      </c>
    </row>
    <row r="1111" spans="1:18" x14ac:dyDescent="0.25">
      <c r="A1111" s="5" t="s">
        <v>303</v>
      </c>
      <c r="B1111" s="5" t="s">
        <v>11418</v>
      </c>
      <c r="C1111" s="5" t="s">
        <v>11419</v>
      </c>
      <c r="D1111" s="55">
        <v>1.3333333333333333</v>
      </c>
      <c r="E1111" s="55">
        <v>8</v>
      </c>
      <c r="F1111" s="56">
        <v>6</v>
      </c>
      <c r="G1111" s="55">
        <v>6.66</v>
      </c>
      <c r="H1111" s="57">
        <v>4</v>
      </c>
      <c r="I1111" s="56">
        <v>0</v>
      </c>
      <c r="J1111" s="55">
        <v>32</v>
      </c>
      <c r="K1111" s="56">
        <v>0</v>
      </c>
      <c r="L1111" s="55">
        <v>26.66</v>
      </c>
      <c r="M1111" s="56">
        <v>0</v>
      </c>
      <c r="N1111" s="53">
        <v>4</v>
      </c>
      <c r="O1111" s="53">
        <v>4</v>
      </c>
      <c r="P1111" s="54" t="str">
        <f t="shared" si="17"/>
        <v>44</v>
      </c>
      <c r="Q1111" s="54"/>
      <c r="R1111" s="53" t="s">
        <v>3850</v>
      </c>
    </row>
    <row r="1112" spans="1:18" x14ac:dyDescent="0.25">
      <c r="A1112" s="5" t="s">
        <v>303</v>
      </c>
      <c r="B1112" s="5" t="s">
        <v>11420</v>
      </c>
      <c r="C1112" s="5" t="s">
        <v>11421</v>
      </c>
      <c r="D1112" s="55">
        <v>2.6666666666666665</v>
      </c>
      <c r="E1112" s="55">
        <v>16</v>
      </c>
      <c r="F1112" s="56">
        <v>6</v>
      </c>
      <c r="G1112" s="55">
        <v>13.33</v>
      </c>
      <c r="H1112" s="57">
        <v>2</v>
      </c>
      <c r="I1112" s="56">
        <v>0</v>
      </c>
      <c r="J1112" s="55">
        <v>32</v>
      </c>
      <c r="K1112" s="56">
        <v>0</v>
      </c>
      <c r="L1112" s="55">
        <v>26.66</v>
      </c>
      <c r="M1112" s="56">
        <v>0</v>
      </c>
      <c r="N1112" s="53">
        <v>4</v>
      </c>
      <c r="O1112" s="53">
        <v>4</v>
      </c>
      <c r="P1112" s="54" t="str">
        <f t="shared" si="17"/>
        <v>44</v>
      </c>
      <c r="Q1112" s="54"/>
      <c r="R1112" s="53" t="s">
        <v>3850</v>
      </c>
    </row>
    <row r="1113" spans="1:18" x14ac:dyDescent="0.25">
      <c r="A1113" s="5" t="s">
        <v>303</v>
      </c>
      <c r="B1113" s="5" t="s">
        <v>11422</v>
      </c>
      <c r="C1113" s="5" t="s">
        <v>4788</v>
      </c>
      <c r="D1113" s="55">
        <v>2.6666666666666665</v>
      </c>
      <c r="E1113" s="55">
        <v>16</v>
      </c>
      <c r="F1113" s="56">
        <v>6</v>
      </c>
      <c r="G1113" s="55">
        <v>13.33</v>
      </c>
      <c r="H1113" s="57">
        <v>2</v>
      </c>
      <c r="I1113" s="56">
        <v>0</v>
      </c>
      <c r="J1113" s="55">
        <v>32</v>
      </c>
      <c r="K1113" s="56">
        <v>0</v>
      </c>
      <c r="L1113" s="55">
        <v>26.66</v>
      </c>
      <c r="M1113" s="56">
        <v>0</v>
      </c>
      <c r="N1113" s="53">
        <v>4</v>
      </c>
      <c r="O1113" s="53">
        <v>4</v>
      </c>
      <c r="P1113" s="54" t="str">
        <f t="shared" si="17"/>
        <v>44</v>
      </c>
      <c r="Q1113" s="54"/>
      <c r="R1113" s="53" t="s">
        <v>3850</v>
      </c>
    </row>
    <row r="1114" spans="1:18" x14ac:dyDescent="0.25">
      <c r="A1114" s="5" t="s">
        <v>303</v>
      </c>
      <c r="B1114" s="5" t="s">
        <v>11423</v>
      </c>
      <c r="C1114" s="5" t="s">
        <v>11424</v>
      </c>
      <c r="D1114" s="55">
        <v>5.333333333333333</v>
      </c>
      <c r="E1114" s="55">
        <v>32</v>
      </c>
      <c r="F1114" s="56">
        <v>6</v>
      </c>
      <c r="G1114" s="55">
        <v>26.66</v>
      </c>
      <c r="H1114" s="57">
        <v>1</v>
      </c>
      <c r="I1114" s="56">
        <v>0</v>
      </c>
      <c r="J1114" s="55">
        <v>32</v>
      </c>
      <c r="K1114" s="56">
        <v>0</v>
      </c>
      <c r="L1114" s="55">
        <v>26.66</v>
      </c>
      <c r="M1114" s="56">
        <v>0</v>
      </c>
      <c r="N1114" s="53">
        <v>4</v>
      </c>
      <c r="O1114" s="53">
        <v>4</v>
      </c>
      <c r="P1114" s="54" t="str">
        <f t="shared" si="17"/>
        <v>44</v>
      </c>
      <c r="Q1114" s="54"/>
      <c r="R1114" s="53" t="s">
        <v>3850</v>
      </c>
    </row>
    <row r="1115" spans="1:18" x14ac:dyDescent="0.25">
      <c r="A1115" s="5" t="s">
        <v>303</v>
      </c>
      <c r="B1115" s="5" t="s">
        <v>11425</v>
      </c>
      <c r="C1115" s="5" t="s">
        <v>11426</v>
      </c>
      <c r="D1115" s="55">
        <v>5.333333333333333</v>
      </c>
      <c r="E1115" s="55">
        <v>32</v>
      </c>
      <c r="F1115" s="56">
        <v>6</v>
      </c>
      <c r="G1115" s="55">
        <v>26.66</v>
      </c>
      <c r="H1115" s="57">
        <v>1</v>
      </c>
      <c r="I1115" s="56">
        <v>0</v>
      </c>
      <c r="J1115" s="55">
        <v>32</v>
      </c>
      <c r="K1115" s="56">
        <v>0</v>
      </c>
      <c r="L1115" s="55">
        <v>26.66</v>
      </c>
      <c r="M1115" s="56">
        <v>0</v>
      </c>
      <c r="N1115" s="53">
        <v>4</v>
      </c>
      <c r="O1115" s="53">
        <v>4</v>
      </c>
      <c r="P1115" s="54" t="str">
        <f t="shared" si="17"/>
        <v>44</v>
      </c>
      <c r="Q1115" s="54"/>
      <c r="R1115" s="53" t="s">
        <v>3850</v>
      </c>
    </row>
    <row r="1116" spans="1:18" x14ac:dyDescent="0.25">
      <c r="A1116" s="5" t="s">
        <v>303</v>
      </c>
      <c r="B1116" s="5" t="s">
        <v>10662</v>
      </c>
      <c r="C1116" s="5" t="s">
        <v>10663</v>
      </c>
      <c r="D1116" s="55">
        <v>7.61</v>
      </c>
      <c r="E1116" s="55">
        <v>34</v>
      </c>
      <c r="F1116" s="56">
        <v>4.46</v>
      </c>
      <c r="G1116" s="55">
        <v>26.39</v>
      </c>
      <c r="H1116" s="57">
        <v>1</v>
      </c>
      <c r="I1116" s="56">
        <v>0</v>
      </c>
      <c r="J1116" s="55">
        <v>34</v>
      </c>
      <c r="K1116" s="56">
        <v>0</v>
      </c>
      <c r="L1116" s="55">
        <v>26.39</v>
      </c>
      <c r="M1116" s="56">
        <v>0</v>
      </c>
      <c r="N1116" s="53">
        <v>4</v>
      </c>
      <c r="O1116" s="53">
        <v>4</v>
      </c>
      <c r="P1116" s="54" t="str">
        <f t="shared" si="17"/>
        <v>44</v>
      </c>
      <c r="Q1116" s="54"/>
      <c r="R1116" s="53" t="s">
        <v>1650</v>
      </c>
    </row>
    <row r="1117" spans="1:18" x14ac:dyDescent="0.25">
      <c r="A1117" s="5" t="s">
        <v>303</v>
      </c>
      <c r="B1117" s="5" t="s">
        <v>10664</v>
      </c>
      <c r="C1117" s="5" t="s">
        <v>10665</v>
      </c>
      <c r="D1117" s="55">
        <v>0.54</v>
      </c>
      <c r="E1117" s="55">
        <v>3.669</v>
      </c>
      <c r="F1117" s="56">
        <v>6.79</v>
      </c>
      <c r="G1117" s="55">
        <v>3.12</v>
      </c>
      <c r="H1117" s="57">
        <v>10</v>
      </c>
      <c r="I1117" s="56">
        <v>0</v>
      </c>
      <c r="J1117" s="55">
        <v>31.67</v>
      </c>
      <c r="K1117" s="56">
        <v>0</v>
      </c>
      <c r="L1117" s="55">
        <v>26.27</v>
      </c>
      <c r="M1117" s="56">
        <v>0</v>
      </c>
      <c r="N1117" s="53">
        <v>4</v>
      </c>
      <c r="O1117" s="53">
        <v>4</v>
      </c>
      <c r="P1117" s="54" t="str">
        <f t="shared" si="17"/>
        <v>44</v>
      </c>
      <c r="Q1117" s="54"/>
      <c r="R1117" s="53" t="s">
        <v>1650</v>
      </c>
    </row>
    <row r="1118" spans="1:18" x14ac:dyDescent="0.25">
      <c r="A1118" s="5" t="s">
        <v>303</v>
      </c>
      <c r="B1118" s="5" t="s">
        <v>11427</v>
      </c>
      <c r="C1118" s="5" t="s">
        <v>11428</v>
      </c>
      <c r="D1118" s="55">
        <v>5.166666666666667</v>
      </c>
      <c r="E1118" s="55">
        <v>31</v>
      </c>
      <c r="F1118" s="56">
        <v>6</v>
      </c>
      <c r="G1118" s="55">
        <v>25.83</v>
      </c>
      <c r="H1118" s="57">
        <v>1</v>
      </c>
      <c r="I1118" s="56">
        <v>0</v>
      </c>
      <c r="J1118" s="55">
        <v>31</v>
      </c>
      <c r="K1118" s="56">
        <v>0</v>
      </c>
      <c r="L1118" s="55">
        <v>25.83</v>
      </c>
      <c r="M1118" s="56">
        <v>0</v>
      </c>
      <c r="N1118" s="53">
        <v>4</v>
      </c>
      <c r="O1118" s="53">
        <v>4</v>
      </c>
      <c r="P1118" s="54" t="str">
        <f t="shared" si="17"/>
        <v>44</v>
      </c>
      <c r="Q1118" s="54"/>
      <c r="R1118" s="53" t="s">
        <v>3850</v>
      </c>
    </row>
    <row r="1119" spans="1:18" x14ac:dyDescent="0.25">
      <c r="A1119" s="5" t="s">
        <v>303</v>
      </c>
      <c r="B1119" s="5" t="s">
        <v>11429</v>
      </c>
      <c r="C1119" s="5" t="s">
        <v>11430</v>
      </c>
      <c r="D1119" s="55">
        <v>5.166666666666667</v>
      </c>
      <c r="E1119" s="55">
        <v>31</v>
      </c>
      <c r="F1119" s="56">
        <v>6</v>
      </c>
      <c r="G1119" s="55">
        <v>25.83</v>
      </c>
      <c r="H1119" s="57">
        <v>1</v>
      </c>
      <c r="I1119" s="56">
        <v>0</v>
      </c>
      <c r="J1119" s="55">
        <v>31</v>
      </c>
      <c r="K1119" s="56">
        <v>0</v>
      </c>
      <c r="L1119" s="55">
        <v>25.83</v>
      </c>
      <c r="M1119" s="56">
        <v>0</v>
      </c>
      <c r="N1119" s="53">
        <v>4</v>
      </c>
      <c r="O1119" s="53">
        <v>4</v>
      </c>
      <c r="P1119" s="54" t="str">
        <f t="shared" si="17"/>
        <v>44</v>
      </c>
      <c r="Q1119" s="54"/>
      <c r="R1119" s="53" t="s">
        <v>3850</v>
      </c>
    </row>
    <row r="1120" spans="1:18" ht="30" x14ac:dyDescent="0.25">
      <c r="A1120" s="5" t="s">
        <v>303</v>
      </c>
      <c r="B1120" s="5" t="s">
        <v>11431</v>
      </c>
      <c r="C1120" s="5" t="s">
        <v>11432</v>
      </c>
      <c r="D1120" s="55">
        <v>5</v>
      </c>
      <c r="E1120" s="55">
        <v>30</v>
      </c>
      <c r="F1120" s="56">
        <v>6</v>
      </c>
      <c r="G1120" s="55">
        <v>25</v>
      </c>
      <c r="H1120" s="57">
        <v>1</v>
      </c>
      <c r="I1120" s="56">
        <v>0</v>
      </c>
      <c r="J1120" s="55">
        <v>30</v>
      </c>
      <c r="K1120" s="56">
        <v>0</v>
      </c>
      <c r="L1120" s="55">
        <v>25</v>
      </c>
      <c r="M1120" s="56">
        <v>0</v>
      </c>
      <c r="N1120" s="53">
        <v>4</v>
      </c>
      <c r="O1120" s="53">
        <v>4</v>
      </c>
      <c r="P1120" s="54" t="str">
        <f t="shared" si="17"/>
        <v>44</v>
      </c>
      <c r="Q1120" s="54"/>
      <c r="R1120" s="53" t="s">
        <v>3850</v>
      </c>
    </row>
    <row r="1121" spans="1:18" x14ac:dyDescent="0.25">
      <c r="A1121" s="5" t="s">
        <v>303</v>
      </c>
      <c r="B1121" s="5" t="s">
        <v>11433</v>
      </c>
      <c r="C1121" s="5" t="s">
        <v>11434</v>
      </c>
      <c r="D1121" s="55">
        <v>5</v>
      </c>
      <c r="E1121" s="55">
        <v>30</v>
      </c>
      <c r="F1121" s="56">
        <v>6</v>
      </c>
      <c r="G1121" s="55">
        <v>25</v>
      </c>
      <c r="H1121" s="57">
        <v>1</v>
      </c>
      <c r="I1121" s="56">
        <v>0</v>
      </c>
      <c r="J1121" s="55">
        <v>30</v>
      </c>
      <c r="K1121" s="56">
        <v>0</v>
      </c>
      <c r="L1121" s="55">
        <v>25</v>
      </c>
      <c r="M1121" s="56">
        <v>0</v>
      </c>
      <c r="N1121" s="53">
        <v>4</v>
      </c>
      <c r="O1121" s="53">
        <v>4</v>
      </c>
      <c r="P1121" s="54" t="str">
        <f t="shared" si="17"/>
        <v>44</v>
      </c>
      <c r="Q1121" s="54"/>
      <c r="R1121" s="53" t="s">
        <v>3850</v>
      </c>
    </row>
    <row r="1122" spans="1:18" x14ac:dyDescent="0.25">
      <c r="A1122" s="5" t="s">
        <v>303</v>
      </c>
      <c r="B1122" s="5" t="s">
        <v>11435</v>
      </c>
      <c r="C1122" s="5" t="s">
        <v>11436</v>
      </c>
      <c r="D1122" s="55">
        <v>5</v>
      </c>
      <c r="E1122" s="55">
        <v>30</v>
      </c>
      <c r="F1122" s="56">
        <v>6</v>
      </c>
      <c r="G1122" s="55">
        <v>25</v>
      </c>
      <c r="H1122" s="57">
        <v>1</v>
      </c>
      <c r="I1122" s="56">
        <v>0</v>
      </c>
      <c r="J1122" s="55">
        <v>30</v>
      </c>
      <c r="K1122" s="56">
        <v>0</v>
      </c>
      <c r="L1122" s="55">
        <v>25</v>
      </c>
      <c r="M1122" s="56">
        <v>0</v>
      </c>
      <c r="N1122" s="53">
        <v>4</v>
      </c>
      <c r="O1122" s="53">
        <v>4</v>
      </c>
      <c r="P1122" s="54" t="str">
        <f t="shared" si="17"/>
        <v>44</v>
      </c>
      <c r="Q1122" s="54"/>
      <c r="R1122" s="53" t="s">
        <v>3850</v>
      </c>
    </row>
    <row r="1123" spans="1:18" x14ac:dyDescent="0.25">
      <c r="A1123" s="5" t="s">
        <v>303</v>
      </c>
      <c r="B1123" s="5" t="s">
        <v>11437</v>
      </c>
      <c r="C1123" s="5" t="s">
        <v>11438</v>
      </c>
      <c r="D1123" s="55">
        <v>0.83333333333333337</v>
      </c>
      <c r="E1123" s="55">
        <v>5</v>
      </c>
      <c r="F1123" s="56">
        <v>6</v>
      </c>
      <c r="G1123" s="55">
        <v>4.16</v>
      </c>
      <c r="H1123" s="57">
        <v>6</v>
      </c>
      <c r="I1123" s="56">
        <v>0</v>
      </c>
      <c r="J1123" s="55">
        <v>30</v>
      </c>
      <c r="K1123" s="56">
        <v>0</v>
      </c>
      <c r="L1123" s="55">
        <v>25</v>
      </c>
      <c r="M1123" s="56">
        <v>0</v>
      </c>
      <c r="N1123" s="53">
        <v>4</v>
      </c>
      <c r="O1123" s="53">
        <v>4</v>
      </c>
      <c r="P1123" s="54" t="str">
        <f t="shared" si="17"/>
        <v>44</v>
      </c>
      <c r="Q1123" s="54"/>
      <c r="R1123" s="53" t="s">
        <v>3850</v>
      </c>
    </row>
    <row r="1124" spans="1:18" x14ac:dyDescent="0.25">
      <c r="A1124" s="5" t="s">
        <v>303</v>
      </c>
      <c r="B1124" s="5" t="s">
        <v>11439</v>
      </c>
      <c r="C1124" s="5" t="s">
        <v>11440</v>
      </c>
      <c r="D1124" s="55">
        <v>2.5</v>
      </c>
      <c r="E1124" s="55">
        <v>15</v>
      </c>
      <c r="F1124" s="56">
        <v>6</v>
      </c>
      <c r="G1124" s="55">
        <v>12.5</v>
      </c>
      <c r="H1124" s="57">
        <v>2</v>
      </c>
      <c r="I1124" s="56">
        <v>0</v>
      </c>
      <c r="J1124" s="55">
        <v>30</v>
      </c>
      <c r="K1124" s="56">
        <v>0</v>
      </c>
      <c r="L1124" s="55">
        <v>25</v>
      </c>
      <c r="M1124" s="56">
        <v>0</v>
      </c>
      <c r="N1124" s="53">
        <v>4</v>
      </c>
      <c r="O1124" s="53">
        <v>4</v>
      </c>
      <c r="P1124" s="54" t="str">
        <f t="shared" si="17"/>
        <v>44</v>
      </c>
      <c r="Q1124" s="54"/>
      <c r="R1124" s="53" t="s">
        <v>3850</v>
      </c>
    </row>
    <row r="1125" spans="1:18" x14ac:dyDescent="0.25">
      <c r="A1125" s="5" t="s">
        <v>303</v>
      </c>
      <c r="B1125" s="5" t="s">
        <v>11441</v>
      </c>
      <c r="C1125" s="5" t="s">
        <v>11442</v>
      </c>
      <c r="D1125" s="55">
        <v>5</v>
      </c>
      <c r="E1125" s="55">
        <v>30</v>
      </c>
      <c r="F1125" s="56">
        <v>6</v>
      </c>
      <c r="G1125" s="55">
        <v>25</v>
      </c>
      <c r="H1125" s="57">
        <v>1</v>
      </c>
      <c r="I1125" s="56">
        <v>0</v>
      </c>
      <c r="J1125" s="55">
        <v>30</v>
      </c>
      <c r="K1125" s="56">
        <v>0</v>
      </c>
      <c r="L1125" s="55">
        <v>25</v>
      </c>
      <c r="M1125" s="56">
        <v>0</v>
      </c>
      <c r="N1125" s="53">
        <v>4</v>
      </c>
      <c r="O1125" s="53">
        <v>4</v>
      </c>
      <c r="P1125" s="54" t="str">
        <f t="shared" si="17"/>
        <v>44</v>
      </c>
      <c r="Q1125" s="54"/>
      <c r="R1125" s="53" t="s">
        <v>3850</v>
      </c>
    </row>
    <row r="1126" spans="1:18" x14ac:dyDescent="0.25">
      <c r="A1126" s="5" t="s">
        <v>303</v>
      </c>
      <c r="B1126" s="5" t="s">
        <v>11443</v>
      </c>
      <c r="C1126" s="5" t="s">
        <v>4521</v>
      </c>
      <c r="D1126" s="55">
        <v>5</v>
      </c>
      <c r="E1126" s="55">
        <v>30</v>
      </c>
      <c r="F1126" s="56">
        <v>6</v>
      </c>
      <c r="G1126" s="55">
        <v>25</v>
      </c>
      <c r="H1126" s="57">
        <v>1</v>
      </c>
      <c r="I1126" s="56">
        <v>0</v>
      </c>
      <c r="J1126" s="55">
        <v>30</v>
      </c>
      <c r="K1126" s="56">
        <v>0</v>
      </c>
      <c r="L1126" s="55">
        <v>25</v>
      </c>
      <c r="M1126" s="56">
        <v>0</v>
      </c>
      <c r="N1126" s="53">
        <v>4</v>
      </c>
      <c r="O1126" s="53">
        <v>4</v>
      </c>
      <c r="P1126" s="54" t="str">
        <f t="shared" si="17"/>
        <v>44</v>
      </c>
      <c r="Q1126" s="54"/>
      <c r="R1126" s="53" t="s">
        <v>3850</v>
      </c>
    </row>
    <row r="1127" spans="1:18" x14ac:dyDescent="0.25">
      <c r="A1127" s="5" t="s">
        <v>303</v>
      </c>
      <c r="B1127" s="5" t="s">
        <v>11444</v>
      </c>
      <c r="C1127" s="5" t="s">
        <v>11445</v>
      </c>
      <c r="D1127" s="55">
        <v>5</v>
      </c>
      <c r="E1127" s="55">
        <v>30</v>
      </c>
      <c r="F1127" s="56">
        <v>6</v>
      </c>
      <c r="G1127" s="55">
        <v>25</v>
      </c>
      <c r="H1127" s="57">
        <v>1</v>
      </c>
      <c r="I1127" s="56">
        <v>0</v>
      </c>
      <c r="J1127" s="55">
        <v>30</v>
      </c>
      <c r="K1127" s="56">
        <v>0</v>
      </c>
      <c r="L1127" s="55">
        <v>25</v>
      </c>
      <c r="M1127" s="56">
        <v>0</v>
      </c>
      <c r="N1127" s="53">
        <v>4</v>
      </c>
      <c r="O1127" s="53">
        <v>4</v>
      </c>
      <c r="P1127" s="54" t="str">
        <f t="shared" si="17"/>
        <v>44</v>
      </c>
      <c r="Q1127" s="54"/>
      <c r="R1127" s="53" t="s">
        <v>3850</v>
      </c>
    </row>
    <row r="1128" spans="1:18" x14ac:dyDescent="0.25">
      <c r="A1128" s="5" t="s">
        <v>303</v>
      </c>
      <c r="B1128" s="5" t="s">
        <v>11446</v>
      </c>
      <c r="C1128" s="5" t="s">
        <v>11447</v>
      </c>
      <c r="D1128" s="55">
        <v>4.9983333333333331</v>
      </c>
      <c r="E1128" s="55">
        <v>29.99</v>
      </c>
      <c r="F1128" s="56">
        <v>6</v>
      </c>
      <c r="G1128" s="55">
        <v>24.99</v>
      </c>
      <c r="H1128" s="57">
        <v>1</v>
      </c>
      <c r="I1128" s="56">
        <v>0</v>
      </c>
      <c r="J1128" s="55">
        <v>29.99</v>
      </c>
      <c r="K1128" s="56">
        <v>0</v>
      </c>
      <c r="L1128" s="55">
        <v>24.99</v>
      </c>
      <c r="M1128" s="56">
        <v>0</v>
      </c>
      <c r="N1128" s="53">
        <v>4</v>
      </c>
      <c r="O1128" s="53">
        <v>4</v>
      </c>
      <c r="P1128" s="54" t="str">
        <f t="shared" si="17"/>
        <v>44</v>
      </c>
      <c r="Q1128" s="54"/>
      <c r="R1128" s="53" t="s">
        <v>3850</v>
      </c>
    </row>
    <row r="1129" spans="1:18" x14ac:dyDescent="0.25">
      <c r="A1129" s="5" t="s">
        <v>303</v>
      </c>
      <c r="B1129" s="5" t="s">
        <v>11448</v>
      </c>
      <c r="C1129" s="5" t="s">
        <v>11438</v>
      </c>
      <c r="D1129" s="55">
        <v>1.2777777777777777</v>
      </c>
      <c r="E1129" s="55">
        <v>7.6665999999999999</v>
      </c>
      <c r="F1129" s="56">
        <v>5.99</v>
      </c>
      <c r="G1129" s="55">
        <v>6.38</v>
      </c>
      <c r="H1129" s="57">
        <v>4</v>
      </c>
      <c r="I1129" s="56">
        <v>0</v>
      </c>
      <c r="J1129" s="55">
        <v>30</v>
      </c>
      <c r="K1129" s="56">
        <v>0</v>
      </c>
      <c r="L1129" s="55">
        <v>24.88</v>
      </c>
      <c r="M1129" s="56">
        <v>0</v>
      </c>
      <c r="N1129" s="53">
        <v>4</v>
      </c>
      <c r="O1129" s="53">
        <v>4</v>
      </c>
      <c r="P1129" s="54" t="str">
        <f t="shared" si="17"/>
        <v>44</v>
      </c>
      <c r="Q1129" s="54"/>
      <c r="R1129" s="53" t="s">
        <v>3850</v>
      </c>
    </row>
    <row r="1130" spans="1:18" x14ac:dyDescent="0.25">
      <c r="A1130" s="5" t="s">
        <v>303</v>
      </c>
      <c r="B1130" s="5" t="s">
        <v>10666</v>
      </c>
      <c r="C1130" s="5" t="s">
        <v>10667</v>
      </c>
      <c r="D1130" s="55">
        <v>0.54</v>
      </c>
      <c r="E1130" s="55">
        <v>3</v>
      </c>
      <c r="F1130" s="56">
        <v>5.55</v>
      </c>
      <c r="G1130" s="55">
        <v>2.46</v>
      </c>
      <c r="H1130" s="57">
        <v>10</v>
      </c>
      <c r="I1130" s="56">
        <v>0</v>
      </c>
      <c r="J1130" s="55">
        <v>30</v>
      </c>
      <c r="K1130" s="56">
        <v>0</v>
      </c>
      <c r="L1130" s="55">
        <v>24.6</v>
      </c>
      <c r="M1130" s="56">
        <v>0</v>
      </c>
      <c r="N1130" s="53">
        <v>4</v>
      </c>
      <c r="O1130" s="53">
        <v>4</v>
      </c>
      <c r="P1130" s="54" t="str">
        <f t="shared" si="17"/>
        <v>44</v>
      </c>
      <c r="Q1130" s="54"/>
      <c r="R1130" s="53" t="s">
        <v>1650</v>
      </c>
    </row>
    <row r="1131" spans="1:18" x14ac:dyDescent="0.25">
      <c r="A1131" s="5" t="s">
        <v>303</v>
      </c>
      <c r="B1131" s="5" t="s">
        <v>10668</v>
      </c>
      <c r="C1131" s="5" t="s">
        <v>10669</v>
      </c>
      <c r="D1131" s="55">
        <v>0.9</v>
      </c>
      <c r="E1131" s="55">
        <v>5</v>
      </c>
      <c r="F1131" s="56">
        <v>5.55</v>
      </c>
      <c r="G1131" s="55">
        <v>4.0999999999999996</v>
      </c>
      <c r="H1131" s="57">
        <v>6</v>
      </c>
      <c r="I1131" s="56">
        <v>0</v>
      </c>
      <c r="J1131" s="55">
        <v>30</v>
      </c>
      <c r="K1131" s="56">
        <v>0</v>
      </c>
      <c r="L1131" s="55">
        <v>24.6</v>
      </c>
      <c r="M1131" s="56">
        <v>0</v>
      </c>
      <c r="N1131" s="53">
        <v>4</v>
      </c>
      <c r="O1131" s="53">
        <v>4</v>
      </c>
      <c r="P1131" s="54" t="str">
        <f t="shared" si="17"/>
        <v>44</v>
      </c>
      <c r="Q1131" s="54"/>
      <c r="R1131" s="53" t="s">
        <v>1650</v>
      </c>
    </row>
    <row r="1132" spans="1:18" x14ac:dyDescent="0.25">
      <c r="A1132" s="5" t="s">
        <v>303</v>
      </c>
      <c r="B1132" s="5" t="s">
        <v>11449</v>
      </c>
      <c r="C1132" s="5" t="s">
        <v>11450</v>
      </c>
      <c r="D1132" s="55">
        <v>2.4583333333333335</v>
      </c>
      <c r="E1132" s="55">
        <v>14.75</v>
      </c>
      <c r="F1132" s="56">
        <v>6</v>
      </c>
      <c r="G1132" s="55">
        <v>12.29</v>
      </c>
      <c r="H1132" s="57">
        <v>2</v>
      </c>
      <c r="I1132" s="56">
        <v>0</v>
      </c>
      <c r="J1132" s="55">
        <v>29.5</v>
      </c>
      <c r="K1132" s="56">
        <v>0</v>
      </c>
      <c r="L1132" s="55">
        <v>24.58</v>
      </c>
      <c r="M1132" s="56">
        <v>0</v>
      </c>
      <c r="N1132" s="53">
        <v>4</v>
      </c>
      <c r="O1132" s="53">
        <v>4</v>
      </c>
      <c r="P1132" s="54" t="str">
        <f t="shared" si="17"/>
        <v>44</v>
      </c>
      <c r="Q1132" s="54"/>
      <c r="R1132" s="53" t="s">
        <v>3850</v>
      </c>
    </row>
    <row r="1133" spans="1:18" x14ac:dyDescent="0.25">
      <c r="A1133" s="5" t="s">
        <v>303</v>
      </c>
      <c r="B1133" s="5" t="s">
        <v>11451</v>
      </c>
      <c r="C1133" s="5" t="s">
        <v>11452</v>
      </c>
      <c r="D1133" s="55">
        <v>4.833333333333333</v>
      </c>
      <c r="E1133" s="55">
        <v>29</v>
      </c>
      <c r="F1133" s="56">
        <v>6</v>
      </c>
      <c r="G1133" s="55">
        <v>24.16</v>
      </c>
      <c r="H1133" s="57">
        <v>1</v>
      </c>
      <c r="I1133" s="56">
        <v>0</v>
      </c>
      <c r="J1133" s="55">
        <v>29</v>
      </c>
      <c r="K1133" s="56">
        <v>0</v>
      </c>
      <c r="L1133" s="55">
        <v>24.16</v>
      </c>
      <c r="M1133" s="56">
        <v>0</v>
      </c>
      <c r="N1133" s="53">
        <v>4</v>
      </c>
      <c r="O1133" s="53">
        <v>4</v>
      </c>
      <c r="P1133" s="54" t="str">
        <f t="shared" si="17"/>
        <v>44</v>
      </c>
      <c r="Q1133" s="54"/>
      <c r="R1133" s="53" t="s">
        <v>3850</v>
      </c>
    </row>
    <row r="1134" spans="1:18" x14ac:dyDescent="0.25">
      <c r="A1134" s="5" t="s">
        <v>303</v>
      </c>
      <c r="B1134" s="5" t="s">
        <v>10670</v>
      </c>
      <c r="C1134" s="5" t="s">
        <v>10671</v>
      </c>
      <c r="D1134" s="55">
        <v>0.54</v>
      </c>
      <c r="E1134" s="55">
        <v>2.95</v>
      </c>
      <c r="F1134" s="56">
        <v>5.46</v>
      </c>
      <c r="G1134" s="55">
        <v>2.41</v>
      </c>
      <c r="H1134" s="57">
        <v>10</v>
      </c>
      <c r="I1134" s="56">
        <v>0</v>
      </c>
      <c r="J1134" s="55">
        <v>29.4</v>
      </c>
      <c r="K1134" s="56">
        <v>0</v>
      </c>
      <c r="L1134" s="55">
        <v>24</v>
      </c>
      <c r="M1134" s="56">
        <v>0</v>
      </c>
      <c r="N1134" s="53">
        <v>4</v>
      </c>
      <c r="O1134" s="53">
        <v>4</v>
      </c>
      <c r="P1134" s="54" t="str">
        <f t="shared" si="17"/>
        <v>44</v>
      </c>
      <c r="Q1134" s="54"/>
      <c r="R1134" s="53" t="s">
        <v>1650</v>
      </c>
    </row>
    <row r="1135" spans="1:18" x14ac:dyDescent="0.25">
      <c r="A1135" s="5" t="s">
        <v>303</v>
      </c>
      <c r="B1135" s="5" t="s">
        <v>11453</v>
      </c>
      <c r="C1135" s="5" t="s">
        <v>11454</v>
      </c>
      <c r="D1135" s="55">
        <v>4.666666666666667</v>
      </c>
      <c r="E1135" s="55">
        <v>28</v>
      </c>
      <c r="F1135" s="56">
        <v>6</v>
      </c>
      <c r="G1135" s="55">
        <v>23.33</v>
      </c>
      <c r="H1135" s="57">
        <v>1</v>
      </c>
      <c r="I1135" s="56">
        <v>0</v>
      </c>
      <c r="J1135" s="55">
        <v>28</v>
      </c>
      <c r="K1135" s="56">
        <v>0</v>
      </c>
      <c r="L1135" s="55">
        <v>23.33</v>
      </c>
      <c r="M1135" s="56">
        <v>0</v>
      </c>
      <c r="N1135" s="53">
        <v>4</v>
      </c>
      <c r="O1135" s="53">
        <v>4</v>
      </c>
      <c r="P1135" s="54" t="str">
        <f t="shared" si="17"/>
        <v>44</v>
      </c>
      <c r="Q1135" s="54"/>
      <c r="R1135" s="53" t="s">
        <v>3850</v>
      </c>
    </row>
    <row r="1136" spans="1:18" x14ac:dyDescent="0.25">
      <c r="A1136" s="5" t="s">
        <v>303</v>
      </c>
      <c r="B1136" s="5" t="s">
        <v>11455</v>
      </c>
      <c r="C1136" s="5" t="s">
        <v>11253</v>
      </c>
      <c r="D1136" s="55">
        <v>4.666666666666667</v>
      </c>
      <c r="E1136" s="55">
        <v>28</v>
      </c>
      <c r="F1136" s="56">
        <v>6</v>
      </c>
      <c r="G1136" s="55">
        <v>23.33</v>
      </c>
      <c r="H1136" s="57">
        <v>1</v>
      </c>
      <c r="I1136" s="56">
        <v>0</v>
      </c>
      <c r="J1136" s="55">
        <v>28</v>
      </c>
      <c r="K1136" s="56">
        <v>0</v>
      </c>
      <c r="L1136" s="55">
        <v>23.33</v>
      </c>
      <c r="M1136" s="56">
        <v>0</v>
      </c>
      <c r="N1136" s="53">
        <v>4</v>
      </c>
      <c r="O1136" s="53">
        <v>4</v>
      </c>
      <c r="P1136" s="54" t="str">
        <f t="shared" si="17"/>
        <v>44</v>
      </c>
      <c r="Q1136" s="54"/>
      <c r="R1136" s="53" t="s">
        <v>3850</v>
      </c>
    </row>
    <row r="1137" spans="1:18" x14ac:dyDescent="0.25">
      <c r="A1137" s="5" t="s">
        <v>303</v>
      </c>
      <c r="B1137" s="5" t="s">
        <v>11456</v>
      </c>
      <c r="C1137" s="5" t="s">
        <v>11457</v>
      </c>
      <c r="D1137" s="55">
        <v>2.3333333333333335</v>
      </c>
      <c r="E1137" s="55">
        <v>14</v>
      </c>
      <c r="F1137" s="56">
        <v>6</v>
      </c>
      <c r="G1137" s="55">
        <v>11.66</v>
      </c>
      <c r="H1137" s="57">
        <v>2</v>
      </c>
      <c r="I1137" s="56">
        <v>0</v>
      </c>
      <c r="J1137" s="55">
        <v>28</v>
      </c>
      <c r="K1137" s="56">
        <v>0</v>
      </c>
      <c r="L1137" s="55">
        <v>23.33</v>
      </c>
      <c r="M1137" s="56">
        <v>0</v>
      </c>
      <c r="N1137" s="53">
        <v>4</v>
      </c>
      <c r="O1137" s="53">
        <v>4</v>
      </c>
      <c r="P1137" s="54" t="str">
        <f t="shared" si="17"/>
        <v>44</v>
      </c>
      <c r="Q1137" s="54"/>
      <c r="R1137" s="53" t="s">
        <v>3850</v>
      </c>
    </row>
    <row r="1138" spans="1:18" x14ac:dyDescent="0.25">
      <c r="A1138" s="5" t="s">
        <v>303</v>
      </c>
      <c r="B1138" s="5" t="s">
        <v>11458</v>
      </c>
      <c r="C1138" s="5" t="s">
        <v>11459</v>
      </c>
      <c r="D1138" s="55">
        <v>2.3333333333333335</v>
      </c>
      <c r="E1138" s="55">
        <v>14</v>
      </c>
      <c r="F1138" s="56">
        <v>6</v>
      </c>
      <c r="G1138" s="55">
        <v>11.66</v>
      </c>
      <c r="H1138" s="57">
        <v>2</v>
      </c>
      <c r="I1138" s="56">
        <v>0</v>
      </c>
      <c r="J1138" s="55">
        <v>28</v>
      </c>
      <c r="K1138" s="56">
        <v>0</v>
      </c>
      <c r="L1138" s="55">
        <v>23.33</v>
      </c>
      <c r="M1138" s="56">
        <v>0</v>
      </c>
      <c r="N1138" s="53">
        <v>4</v>
      </c>
      <c r="O1138" s="53">
        <v>4</v>
      </c>
      <c r="P1138" s="54" t="str">
        <f t="shared" si="17"/>
        <v>44</v>
      </c>
      <c r="Q1138" s="54"/>
      <c r="R1138" s="53" t="s">
        <v>3850</v>
      </c>
    </row>
    <row r="1139" spans="1:18" x14ac:dyDescent="0.25">
      <c r="A1139" s="5" t="s">
        <v>303</v>
      </c>
      <c r="B1139" s="5" t="s">
        <v>11460</v>
      </c>
      <c r="C1139" s="5" t="s">
        <v>11461</v>
      </c>
      <c r="D1139" s="55">
        <v>2.3333333333333335</v>
      </c>
      <c r="E1139" s="55">
        <v>14</v>
      </c>
      <c r="F1139" s="56">
        <v>6</v>
      </c>
      <c r="G1139" s="55">
        <v>11.66</v>
      </c>
      <c r="H1139" s="57">
        <v>2</v>
      </c>
      <c r="I1139" s="56">
        <v>0</v>
      </c>
      <c r="J1139" s="55">
        <v>28</v>
      </c>
      <c r="K1139" s="56">
        <v>0</v>
      </c>
      <c r="L1139" s="55">
        <v>23.33</v>
      </c>
      <c r="M1139" s="56">
        <v>0</v>
      </c>
      <c r="N1139" s="53">
        <v>4</v>
      </c>
      <c r="O1139" s="53">
        <v>4</v>
      </c>
      <c r="P1139" s="54" t="str">
        <f t="shared" si="17"/>
        <v>44</v>
      </c>
      <c r="Q1139" s="54"/>
      <c r="R1139" s="53" t="s">
        <v>3850</v>
      </c>
    </row>
    <row r="1140" spans="1:18" x14ac:dyDescent="0.25">
      <c r="A1140" s="5" t="s">
        <v>303</v>
      </c>
      <c r="B1140" s="5" t="s">
        <v>10672</v>
      </c>
      <c r="C1140" s="5" t="s">
        <v>10673</v>
      </c>
      <c r="D1140" s="55">
        <v>1.58</v>
      </c>
      <c r="E1140" s="55">
        <v>13</v>
      </c>
      <c r="F1140" s="56">
        <v>8.2200000000000006</v>
      </c>
      <c r="G1140" s="55">
        <v>11.42</v>
      </c>
      <c r="H1140" s="57">
        <v>2</v>
      </c>
      <c r="I1140" s="56">
        <v>0</v>
      </c>
      <c r="J1140" s="55">
        <v>26</v>
      </c>
      <c r="K1140" s="56">
        <v>0</v>
      </c>
      <c r="L1140" s="55">
        <v>22.84</v>
      </c>
      <c r="M1140" s="56">
        <v>0</v>
      </c>
      <c r="N1140" s="53">
        <v>4</v>
      </c>
      <c r="O1140" s="53">
        <v>4</v>
      </c>
      <c r="P1140" s="54" t="str">
        <f t="shared" si="17"/>
        <v>44</v>
      </c>
      <c r="Q1140" s="54"/>
      <c r="R1140" s="53" t="s">
        <v>1650</v>
      </c>
    </row>
    <row r="1141" spans="1:18" x14ac:dyDescent="0.25">
      <c r="A1141" s="5" t="s">
        <v>303</v>
      </c>
      <c r="B1141" s="5" t="s">
        <v>11462</v>
      </c>
      <c r="C1141" s="5" t="s">
        <v>11463</v>
      </c>
      <c r="D1141" s="55">
        <v>4.5</v>
      </c>
      <c r="E1141" s="55">
        <v>27</v>
      </c>
      <c r="F1141" s="56">
        <v>6</v>
      </c>
      <c r="G1141" s="55">
        <v>22.5</v>
      </c>
      <c r="H1141" s="57">
        <v>1</v>
      </c>
      <c r="I1141" s="56">
        <v>0</v>
      </c>
      <c r="J1141" s="55">
        <v>27</v>
      </c>
      <c r="K1141" s="56">
        <v>0</v>
      </c>
      <c r="L1141" s="55">
        <v>22.5</v>
      </c>
      <c r="M1141" s="56">
        <v>0</v>
      </c>
      <c r="N1141" s="53">
        <v>4</v>
      </c>
      <c r="O1141" s="53">
        <v>4</v>
      </c>
      <c r="P1141" s="54" t="str">
        <f t="shared" si="17"/>
        <v>44</v>
      </c>
      <c r="Q1141" s="54"/>
      <c r="R1141" s="53" t="s">
        <v>3850</v>
      </c>
    </row>
    <row r="1142" spans="1:18" x14ac:dyDescent="0.25">
      <c r="A1142" s="5" t="s">
        <v>303</v>
      </c>
      <c r="B1142" s="5" t="s">
        <v>10674</v>
      </c>
      <c r="C1142" s="5" t="s">
        <v>10675</v>
      </c>
      <c r="D1142" s="55">
        <v>1.89</v>
      </c>
      <c r="E1142" s="55">
        <v>13</v>
      </c>
      <c r="F1142" s="56">
        <v>6.87</v>
      </c>
      <c r="G1142" s="55">
        <v>11.11</v>
      </c>
      <c r="H1142" s="57">
        <v>2</v>
      </c>
      <c r="I1142" s="56">
        <v>0</v>
      </c>
      <c r="J1142" s="55">
        <v>26</v>
      </c>
      <c r="K1142" s="56">
        <v>0</v>
      </c>
      <c r="L1142" s="55">
        <v>22.22</v>
      </c>
      <c r="M1142" s="56">
        <v>0</v>
      </c>
      <c r="N1142" s="53">
        <v>4</v>
      </c>
      <c r="O1142" s="53">
        <v>4</v>
      </c>
      <c r="P1142" s="54" t="str">
        <f t="shared" si="17"/>
        <v>44</v>
      </c>
      <c r="Q1142" s="54"/>
      <c r="R1142" s="53" t="s">
        <v>1650</v>
      </c>
    </row>
    <row r="1143" spans="1:18" x14ac:dyDescent="0.25">
      <c r="A1143" s="5" t="s">
        <v>303</v>
      </c>
      <c r="B1143" s="5" t="s">
        <v>11464</v>
      </c>
      <c r="C1143" s="5" t="s">
        <v>11465</v>
      </c>
      <c r="D1143" s="55">
        <v>4.333333333333333</v>
      </c>
      <c r="E1143" s="55">
        <v>26</v>
      </c>
      <c r="F1143" s="56">
        <v>6</v>
      </c>
      <c r="G1143" s="55">
        <v>21.66</v>
      </c>
      <c r="H1143" s="57">
        <v>1</v>
      </c>
      <c r="I1143" s="56">
        <v>0</v>
      </c>
      <c r="J1143" s="55">
        <v>26</v>
      </c>
      <c r="K1143" s="56">
        <v>0</v>
      </c>
      <c r="L1143" s="55">
        <v>21.66</v>
      </c>
      <c r="M1143" s="56">
        <v>0</v>
      </c>
      <c r="N1143" s="53">
        <v>4</v>
      </c>
      <c r="O1143" s="53">
        <v>4</v>
      </c>
      <c r="P1143" s="54" t="str">
        <f t="shared" si="17"/>
        <v>44</v>
      </c>
      <c r="Q1143" s="54"/>
      <c r="R1143" s="53" t="s">
        <v>3850</v>
      </c>
    </row>
    <row r="1144" spans="1:18" x14ac:dyDescent="0.25">
      <c r="A1144" s="5" t="s">
        <v>303</v>
      </c>
      <c r="B1144" s="5" t="s">
        <v>11466</v>
      </c>
      <c r="C1144" s="5" t="s">
        <v>11467</v>
      </c>
      <c r="D1144" s="55">
        <v>4.333333333333333</v>
      </c>
      <c r="E1144" s="55">
        <v>26</v>
      </c>
      <c r="F1144" s="56">
        <v>6</v>
      </c>
      <c r="G1144" s="55">
        <v>21.66</v>
      </c>
      <c r="H1144" s="57">
        <v>1</v>
      </c>
      <c r="I1144" s="56">
        <v>0</v>
      </c>
      <c r="J1144" s="55">
        <v>26</v>
      </c>
      <c r="K1144" s="56">
        <v>0</v>
      </c>
      <c r="L1144" s="55">
        <v>21.66</v>
      </c>
      <c r="M1144" s="56">
        <v>0</v>
      </c>
      <c r="N1144" s="53">
        <v>4</v>
      </c>
      <c r="O1144" s="53">
        <v>4</v>
      </c>
      <c r="P1144" s="54" t="str">
        <f t="shared" si="17"/>
        <v>44</v>
      </c>
      <c r="Q1144" s="54"/>
      <c r="R1144" s="53" t="s">
        <v>3850</v>
      </c>
    </row>
    <row r="1145" spans="1:18" x14ac:dyDescent="0.25">
      <c r="A1145" s="5" t="s">
        <v>303</v>
      </c>
      <c r="B1145" s="5" t="s">
        <v>10676</v>
      </c>
      <c r="C1145" s="5" t="s">
        <v>10677</v>
      </c>
      <c r="D1145" s="55">
        <v>0.54</v>
      </c>
      <c r="E1145" s="55">
        <v>3.75</v>
      </c>
      <c r="F1145" s="56">
        <v>6.94</v>
      </c>
      <c r="G1145" s="55">
        <v>3.21</v>
      </c>
      <c r="H1145" s="57">
        <v>7</v>
      </c>
      <c r="I1145" s="56">
        <v>0</v>
      </c>
      <c r="J1145" s="55">
        <v>25.25</v>
      </c>
      <c r="K1145" s="56">
        <v>0</v>
      </c>
      <c r="L1145" s="55">
        <v>21.47</v>
      </c>
      <c r="M1145" s="56">
        <v>0</v>
      </c>
      <c r="N1145" s="53">
        <v>4</v>
      </c>
      <c r="O1145" s="53">
        <v>4</v>
      </c>
      <c r="P1145" s="54" t="str">
        <f t="shared" si="17"/>
        <v>44</v>
      </c>
      <c r="Q1145" s="54"/>
      <c r="R1145" s="53" t="s">
        <v>1650</v>
      </c>
    </row>
    <row r="1146" spans="1:18" x14ac:dyDescent="0.25">
      <c r="A1146" s="5" t="s">
        <v>303</v>
      </c>
      <c r="B1146" s="5" t="s">
        <v>10678</v>
      </c>
      <c r="C1146" s="5" t="s">
        <v>10679</v>
      </c>
      <c r="D1146" s="55">
        <v>0.9</v>
      </c>
      <c r="E1146" s="55">
        <v>6.25</v>
      </c>
      <c r="F1146" s="56">
        <v>6.94</v>
      </c>
      <c r="G1146" s="55">
        <v>5.35</v>
      </c>
      <c r="H1146" s="57">
        <v>4</v>
      </c>
      <c r="I1146" s="56">
        <v>0</v>
      </c>
      <c r="J1146" s="55">
        <v>25</v>
      </c>
      <c r="K1146" s="56">
        <v>0</v>
      </c>
      <c r="L1146" s="55">
        <v>21.4</v>
      </c>
      <c r="M1146" s="56">
        <v>0</v>
      </c>
      <c r="N1146" s="53">
        <v>4</v>
      </c>
      <c r="O1146" s="53">
        <v>4</v>
      </c>
      <c r="P1146" s="54" t="str">
        <f t="shared" si="17"/>
        <v>44</v>
      </c>
      <c r="Q1146" s="54"/>
      <c r="R1146" s="53" t="s">
        <v>1650</v>
      </c>
    </row>
    <row r="1147" spans="1:18" x14ac:dyDescent="0.25">
      <c r="A1147" s="5" t="s">
        <v>303</v>
      </c>
      <c r="B1147" s="5" t="s">
        <v>11468</v>
      </c>
      <c r="C1147" s="5" t="s">
        <v>11469</v>
      </c>
      <c r="D1147" s="55">
        <v>0.66666666666666663</v>
      </c>
      <c r="E1147" s="55">
        <v>4</v>
      </c>
      <c r="F1147" s="56">
        <v>6</v>
      </c>
      <c r="G1147" s="55">
        <v>3.33</v>
      </c>
      <c r="H1147" s="57">
        <v>4</v>
      </c>
      <c r="I1147" s="56">
        <v>0</v>
      </c>
      <c r="J1147" s="55">
        <v>24</v>
      </c>
      <c r="K1147" s="56">
        <v>0</v>
      </c>
      <c r="L1147" s="55">
        <v>21.33</v>
      </c>
      <c r="M1147" s="56">
        <v>0</v>
      </c>
      <c r="N1147" s="53">
        <v>4</v>
      </c>
      <c r="O1147" s="53">
        <v>4</v>
      </c>
      <c r="P1147" s="54" t="str">
        <f t="shared" si="17"/>
        <v>44</v>
      </c>
      <c r="Q1147" s="54"/>
      <c r="R1147" s="53" t="s">
        <v>3850</v>
      </c>
    </row>
    <row r="1148" spans="1:18" x14ac:dyDescent="0.25">
      <c r="A1148" s="5" t="s">
        <v>303</v>
      </c>
      <c r="B1148" s="5" t="s">
        <v>10680</v>
      </c>
      <c r="C1148" s="5" t="s">
        <v>10681</v>
      </c>
      <c r="D1148" s="55">
        <v>1.58</v>
      </c>
      <c r="E1148" s="55">
        <v>8.6666000000000007</v>
      </c>
      <c r="F1148" s="56">
        <v>5.48</v>
      </c>
      <c r="G1148" s="55">
        <v>7.08</v>
      </c>
      <c r="H1148" s="57">
        <v>3</v>
      </c>
      <c r="I1148" s="56">
        <v>0</v>
      </c>
      <c r="J1148" s="55">
        <v>26</v>
      </c>
      <c r="K1148" s="56">
        <v>0</v>
      </c>
      <c r="L1148" s="55">
        <v>21.26</v>
      </c>
      <c r="M1148" s="56">
        <v>0</v>
      </c>
      <c r="N1148" s="53">
        <v>4</v>
      </c>
      <c r="O1148" s="53">
        <v>4</v>
      </c>
      <c r="P1148" s="54" t="str">
        <f t="shared" si="17"/>
        <v>44</v>
      </c>
      <c r="Q1148" s="54"/>
      <c r="R1148" s="53" t="s">
        <v>1650</v>
      </c>
    </row>
    <row r="1149" spans="1:18" x14ac:dyDescent="0.25">
      <c r="A1149" s="5" t="s">
        <v>303</v>
      </c>
      <c r="B1149" s="5" t="s">
        <v>10682</v>
      </c>
      <c r="C1149" s="5" t="s">
        <v>10683</v>
      </c>
      <c r="D1149" s="55">
        <v>0.95</v>
      </c>
      <c r="E1149" s="55">
        <v>11.5</v>
      </c>
      <c r="F1149" s="56">
        <v>12.1</v>
      </c>
      <c r="G1149" s="55">
        <v>10.55</v>
      </c>
      <c r="H1149" s="57">
        <v>2</v>
      </c>
      <c r="I1149" s="56">
        <v>0</v>
      </c>
      <c r="J1149" s="55">
        <v>23</v>
      </c>
      <c r="K1149" s="56">
        <v>0</v>
      </c>
      <c r="L1149" s="55">
        <v>21.1</v>
      </c>
      <c r="M1149" s="56">
        <v>0</v>
      </c>
      <c r="N1149" s="53">
        <v>4</v>
      </c>
      <c r="O1149" s="53">
        <v>4</v>
      </c>
      <c r="P1149" s="54" t="str">
        <f t="shared" si="17"/>
        <v>44</v>
      </c>
      <c r="Q1149" s="54"/>
      <c r="R1149" s="53" t="s">
        <v>1650</v>
      </c>
    </row>
    <row r="1150" spans="1:18" x14ac:dyDescent="0.25">
      <c r="A1150" s="5" t="s">
        <v>303</v>
      </c>
      <c r="B1150" s="5" t="s">
        <v>11470</v>
      </c>
      <c r="C1150" s="5" t="s">
        <v>10327</v>
      </c>
      <c r="D1150" s="55">
        <v>0.84000000000000008</v>
      </c>
      <c r="E1150" s="55">
        <v>5.04</v>
      </c>
      <c r="F1150" s="56">
        <v>6</v>
      </c>
      <c r="G1150" s="55">
        <v>4.2</v>
      </c>
      <c r="H1150" s="57">
        <v>5</v>
      </c>
      <c r="I1150" s="56">
        <v>0</v>
      </c>
      <c r="J1150" s="55">
        <v>25.2</v>
      </c>
      <c r="K1150" s="56">
        <v>0</v>
      </c>
      <c r="L1150" s="55">
        <v>21</v>
      </c>
      <c r="M1150" s="56">
        <v>0</v>
      </c>
      <c r="N1150" s="53">
        <v>4</v>
      </c>
      <c r="O1150" s="53">
        <v>4</v>
      </c>
      <c r="P1150" s="54" t="str">
        <f t="shared" si="17"/>
        <v>44</v>
      </c>
      <c r="Q1150" s="54"/>
      <c r="R1150" s="53" t="s">
        <v>3850</v>
      </c>
    </row>
    <row r="1151" spans="1:18" x14ac:dyDescent="0.25">
      <c r="A1151" s="5" t="s">
        <v>303</v>
      </c>
      <c r="B1151" s="5" t="s">
        <v>11471</v>
      </c>
      <c r="C1151" s="5" t="s">
        <v>11472</v>
      </c>
      <c r="D1151" s="55">
        <v>4.166666666666667</v>
      </c>
      <c r="E1151" s="55">
        <v>25</v>
      </c>
      <c r="F1151" s="56">
        <v>6</v>
      </c>
      <c r="G1151" s="55">
        <v>20.83</v>
      </c>
      <c r="H1151" s="57">
        <v>1</v>
      </c>
      <c r="I1151" s="56">
        <v>0</v>
      </c>
      <c r="J1151" s="55">
        <v>25</v>
      </c>
      <c r="K1151" s="56">
        <v>0</v>
      </c>
      <c r="L1151" s="55">
        <v>20.83</v>
      </c>
      <c r="M1151" s="56">
        <v>0</v>
      </c>
      <c r="N1151" s="53">
        <v>4</v>
      </c>
      <c r="O1151" s="53">
        <v>4</v>
      </c>
      <c r="P1151" s="54" t="str">
        <f t="shared" si="17"/>
        <v>44</v>
      </c>
      <c r="Q1151" s="54"/>
      <c r="R1151" s="53" t="s">
        <v>3850</v>
      </c>
    </row>
    <row r="1152" spans="1:18" x14ac:dyDescent="0.25">
      <c r="A1152" s="5" t="s">
        <v>303</v>
      </c>
      <c r="B1152" s="5" t="s">
        <v>11473</v>
      </c>
      <c r="C1152" s="5" t="s">
        <v>11474</v>
      </c>
      <c r="D1152" s="55">
        <v>4.166666666666667</v>
      </c>
      <c r="E1152" s="55">
        <v>25</v>
      </c>
      <c r="F1152" s="56">
        <v>6</v>
      </c>
      <c r="G1152" s="55">
        <v>20.83</v>
      </c>
      <c r="H1152" s="57">
        <v>1</v>
      </c>
      <c r="I1152" s="56">
        <v>0</v>
      </c>
      <c r="J1152" s="55">
        <v>25</v>
      </c>
      <c r="K1152" s="56">
        <v>0</v>
      </c>
      <c r="L1152" s="55">
        <v>20.83</v>
      </c>
      <c r="M1152" s="56">
        <v>0</v>
      </c>
      <c r="N1152" s="53">
        <v>4</v>
      </c>
      <c r="O1152" s="53">
        <v>4</v>
      </c>
      <c r="P1152" s="54" t="str">
        <f t="shared" si="17"/>
        <v>44</v>
      </c>
      <c r="Q1152" s="54"/>
      <c r="R1152" s="53" t="s">
        <v>3850</v>
      </c>
    </row>
    <row r="1153" spans="1:18" x14ac:dyDescent="0.25">
      <c r="A1153" s="5" t="s">
        <v>303</v>
      </c>
      <c r="B1153" s="5" t="s">
        <v>11475</v>
      </c>
      <c r="C1153" s="5" t="s">
        <v>11476</v>
      </c>
      <c r="D1153" s="55">
        <v>2.0833333333333335</v>
      </c>
      <c r="E1153" s="55">
        <v>12.5</v>
      </c>
      <c r="F1153" s="56">
        <v>6</v>
      </c>
      <c r="G1153" s="55">
        <v>10.41</v>
      </c>
      <c r="H1153" s="57">
        <v>2</v>
      </c>
      <c r="I1153" s="56">
        <v>0</v>
      </c>
      <c r="J1153" s="55">
        <v>25</v>
      </c>
      <c r="K1153" s="56">
        <v>0</v>
      </c>
      <c r="L1153" s="55">
        <v>20.83</v>
      </c>
      <c r="M1153" s="56">
        <v>0</v>
      </c>
      <c r="N1153" s="53">
        <v>4</v>
      </c>
      <c r="O1153" s="53">
        <v>4</v>
      </c>
      <c r="P1153" s="54" t="str">
        <f t="shared" si="17"/>
        <v>44</v>
      </c>
      <c r="Q1153" s="54"/>
      <c r="R1153" s="53" t="s">
        <v>3850</v>
      </c>
    </row>
    <row r="1154" spans="1:18" x14ac:dyDescent="0.25">
      <c r="A1154" s="5" t="s">
        <v>303</v>
      </c>
      <c r="B1154" s="5" t="s">
        <v>11477</v>
      </c>
      <c r="C1154" s="5" t="s">
        <v>11478</v>
      </c>
      <c r="D1154" s="55">
        <v>4.166666666666667</v>
      </c>
      <c r="E1154" s="55">
        <v>25</v>
      </c>
      <c r="F1154" s="56">
        <v>6</v>
      </c>
      <c r="G1154" s="55">
        <v>20.83</v>
      </c>
      <c r="H1154" s="57">
        <v>1</v>
      </c>
      <c r="I1154" s="56">
        <v>0</v>
      </c>
      <c r="J1154" s="55">
        <v>25</v>
      </c>
      <c r="K1154" s="56">
        <v>0</v>
      </c>
      <c r="L1154" s="55">
        <v>20.83</v>
      </c>
      <c r="M1154" s="56">
        <v>0</v>
      </c>
      <c r="N1154" s="53">
        <v>4</v>
      </c>
      <c r="O1154" s="53">
        <v>4</v>
      </c>
      <c r="P1154" s="54" t="str">
        <f t="shared" si="17"/>
        <v>44</v>
      </c>
      <c r="Q1154" s="54"/>
      <c r="R1154" s="53" t="s">
        <v>3850</v>
      </c>
    </row>
    <row r="1155" spans="1:18" x14ac:dyDescent="0.25">
      <c r="A1155" s="5" t="s">
        <v>303</v>
      </c>
      <c r="B1155" s="5" t="s">
        <v>11479</v>
      </c>
      <c r="C1155" s="5" t="s">
        <v>11480</v>
      </c>
      <c r="D1155" s="55">
        <v>4.166666666666667</v>
      </c>
      <c r="E1155" s="55">
        <v>25</v>
      </c>
      <c r="F1155" s="56">
        <v>6</v>
      </c>
      <c r="G1155" s="55">
        <v>20.83</v>
      </c>
      <c r="H1155" s="57">
        <v>1</v>
      </c>
      <c r="I1155" s="56">
        <v>0</v>
      </c>
      <c r="J1155" s="55">
        <v>25</v>
      </c>
      <c r="K1155" s="56">
        <v>0</v>
      </c>
      <c r="L1155" s="55">
        <v>20.83</v>
      </c>
      <c r="M1155" s="56">
        <v>0</v>
      </c>
      <c r="N1155" s="53">
        <v>4</v>
      </c>
      <c r="O1155" s="53">
        <v>4</v>
      </c>
      <c r="P1155" s="54" t="str">
        <f t="shared" si="17"/>
        <v>44</v>
      </c>
      <c r="Q1155" s="54"/>
      <c r="R1155" s="53" t="s">
        <v>3850</v>
      </c>
    </row>
    <row r="1156" spans="1:18" x14ac:dyDescent="0.25">
      <c r="A1156" s="5" t="s">
        <v>303</v>
      </c>
      <c r="B1156" s="5" t="s">
        <v>11481</v>
      </c>
      <c r="C1156" s="5" t="s">
        <v>9834</v>
      </c>
      <c r="D1156" s="55">
        <v>4.166666666666667</v>
      </c>
      <c r="E1156" s="55">
        <v>25</v>
      </c>
      <c r="F1156" s="56">
        <v>6</v>
      </c>
      <c r="G1156" s="55">
        <v>20.83</v>
      </c>
      <c r="H1156" s="57">
        <v>1</v>
      </c>
      <c r="I1156" s="56">
        <v>0</v>
      </c>
      <c r="J1156" s="55">
        <v>25</v>
      </c>
      <c r="K1156" s="56">
        <v>0</v>
      </c>
      <c r="L1156" s="55">
        <v>20.83</v>
      </c>
      <c r="M1156" s="56">
        <v>0</v>
      </c>
      <c r="N1156" s="53">
        <v>4</v>
      </c>
      <c r="O1156" s="53">
        <v>4</v>
      </c>
      <c r="P1156" s="54" t="str">
        <f t="shared" si="17"/>
        <v>44</v>
      </c>
      <c r="Q1156" s="54"/>
      <c r="R1156" s="53" t="s">
        <v>3850</v>
      </c>
    </row>
    <row r="1157" spans="1:18" x14ac:dyDescent="0.25">
      <c r="A1157" s="5" t="s">
        <v>303</v>
      </c>
      <c r="B1157" s="5" t="s">
        <v>11482</v>
      </c>
      <c r="C1157" s="5" t="s">
        <v>11483</v>
      </c>
      <c r="D1157" s="55">
        <v>4.1083333333333334</v>
      </c>
      <c r="E1157" s="55">
        <v>24.65</v>
      </c>
      <c r="F1157" s="56">
        <v>6</v>
      </c>
      <c r="G1157" s="55">
        <v>20.54</v>
      </c>
      <c r="H1157" s="57">
        <v>1</v>
      </c>
      <c r="I1157" s="56">
        <v>0</v>
      </c>
      <c r="J1157" s="55">
        <v>24.65</v>
      </c>
      <c r="K1157" s="56">
        <v>0</v>
      </c>
      <c r="L1157" s="55">
        <v>20.54</v>
      </c>
      <c r="M1157" s="56">
        <v>0</v>
      </c>
      <c r="N1157" s="53">
        <v>4</v>
      </c>
      <c r="O1157" s="53">
        <v>4</v>
      </c>
      <c r="P1157" s="54" t="str">
        <f t="shared" si="17"/>
        <v>44</v>
      </c>
      <c r="Q1157" s="54"/>
      <c r="R1157" s="53" t="s">
        <v>3850</v>
      </c>
    </row>
    <row r="1158" spans="1:18" x14ac:dyDescent="0.25">
      <c r="A1158" s="5" t="s">
        <v>303</v>
      </c>
      <c r="B1158" s="5" t="s">
        <v>10684</v>
      </c>
      <c r="C1158" s="5" t="s">
        <v>10685</v>
      </c>
      <c r="D1158" s="55">
        <v>0.54</v>
      </c>
      <c r="E1158" s="55">
        <v>3.4285000000000001</v>
      </c>
      <c r="F1158" s="56">
        <v>6.34</v>
      </c>
      <c r="G1158" s="55">
        <v>2.88</v>
      </c>
      <c r="H1158" s="57">
        <v>7</v>
      </c>
      <c r="I1158" s="56">
        <v>0</v>
      </c>
      <c r="J1158" s="55">
        <v>24</v>
      </c>
      <c r="K1158" s="56">
        <v>0</v>
      </c>
      <c r="L1158" s="55">
        <v>20.22</v>
      </c>
      <c r="M1158" s="56">
        <v>0</v>
      </c>
      <c r="N1158" s="53">
        <v>4</v>
      </c>
      <c r="O1158" s="53">
        <v>4</v>
      </c>
      <c r="P1158" s="54" t="str">
        <f t="shared" si="17"/>
        <v>44</v>
      </c>
      <c r="Q1158" s="54"/>
      <c r="R1158" s="53" t="s">
        <v>1650</v>
      </c>
    </row>
    <row r="1159" spans="1:18" x14ac:dyDescent="0.25">
      <c r="A1159" s="5" t="s">
        <v>303</v>
      </c>
      <c r="B1159" s="5" t="s">
        <v>10686</v>
      </c>
      <c r="C1159" s="5" t="s">
        <v>10687</v>
      </c>
      <c r="D1159" s="55">
        <v>9.86</v>
      </c>
      <c r="E1159" s="55">
        <v>30</v>
      </c>
      <c r="F1159" s="56">
        <v>3.04</v>
      </c>
      <c r="G1159" s="55">
        <v>20.14</v>
      </c>
      <c r="H1159" s="57">
        <v>1</v>
      </c>
      <c r="I1159" s="56">
        <v>0</v>
      </c>
      <c r="J1159" s="55">
        <v>30</v>
      </c>
      <c r="K1159" s="56">
        <v>0</v>
      </c>
      <c r="L1159" s="55">
        <v>20.14</v>
      </c>
      <c r="M1159" s="56">
        <v>0</v>
      </c>
      <c r="N1159" s="53">
        <v>4</v>
      </c>
      <c r="O1159" s="53">
        <v>4</v>
      </c>
      <c r="P1159" s="54" t="str">
        <f t="shared" ref="P1159:P1222" si="18">N1159&amp;O1159</f>
        <v>44</v>
      </c>
      <c r="Q1159" s="54"/>
      <c r="R1159" s="53" t="s">
        <v>1650</v>
      </c>
    </row>
    <row r="1160" spans="1:18" x14ac:dyDescent="0.25">
      <c r="A1160" s="5" t="s">
        <v>303</v>
      </c>
      <c r="B1160" s="5" t="s">
        <v>10688</v>
      </c>
      <c r="C1160" s="5" t="s">
        <v>10689</v>
      </c>
      <c r="D1160" s="55">
        <v>0.9</v>
      </c>
      <c r="E1160" s="55">
        <v>4.92</v>
      </c>
      <c r="F1160" s="56">
        <v>5.46</v>
      </c>
      <c r="G1160" s="55">
        <v>4.0199999999999996</v>
      </c>
      <c r="H1160" s="57">
        <v>5</v>
      </c>
      <c r="I1160" s="56">
        <v>0</v>
      </c>
      <c r="J1160" s="55">
        <v>24.6</v>
      </c>
      <c r="K1160" s="56">
        <v>0</v>
      </c>
      <c r="L1160" s="55">
        <v>20.100000000000001</v>
      </c>
      <c r="M1160" s="56">
        <v>0</v>
      </c>
      <c r="N1160" s="53">
        <v>4</v>
      </c>
      <c r="O1160" s="53">
        <v>4</v>
      </c>
      <c r="P1160" s="54" t="str">
        <f t="shared" si="18"/>
        <v>44</v>
      </c>
      <c r="Q1160" s="54"/>
      <c r="R1160" s="53" t="s">
        <v>1650</v>
      </c>
    </row>
    <row r="1161" spans="1:18" x14ac:dyDescent="0.25">
      <c r="A1161" s="5" t="s">
        <v>303</v>
      </c>
      <c r="B1161" s="5" t="s">
        <v>10690</v>
      </c>
      <c r="C1161" s="5" t="s">
        <v>10691</v>
      </c>
      <c r="D1161" s="55">
        <v>0.41</v>
      </c>
      <c r="E1161" s="55">
        <v>3.75</v>
      </c>
      <c r="F1161" s="56">
        <v>9.14</v>
      </c>
      <c r="G1161" s="55">
        <v>3.34</v>
      </c>
      <c r="H1161" s="57">
        <v>6</v>
      </c>
      <c r="I1161" s="56">
        <v>0</v>
      </c>
      <c r="J1161" s="55">
        <v>22.5</v>
      </c>
      <c r="K1161" s="56">
        <v>0</v>
      </c>
      <c r="L1161" s="55">
        <v>20.04</v>
      </c>
      <c r="M1161" s="56">
        <v>0</v>
      </c>
      <c r="N1161" s="53">
        <v>4</v>
      </c>
      <c r="O1161" s="53">
        <v>4</v>
      </c>
      <c r="P1161" s="54" t="str">
        <f t="shared" si="18"/>
        <v>44</v>
      </c>
      <c r="Q1161" s="54"/>
      <c r="R1161" s="53" t="s">
        <v>1650</v>
      </c>
    </row>
    <row r="1162" spans="1:18" x14ac:dyDescent="0.25">
      <c r="A1162" s="5" t="s">
        <v>303</v>
      </c>
      <c r="B1162" s="5" t="s">
        <v>11484</v>
      </c>
      <c r="C1162" s="5" t="s">
        <v>9210</v>
      </c>
      <c r="D1162" s="55">
        <v>4</v>
      </c>
      <c r="E1162" s="55">
        <v>24</v>
      </c>
      <c r="F1162" s="56">
        <v>6</v>
      </c>
      <c r="G1162" s="55">
        <v>20</v>
      </c>
      <c r="H1162" s="57">
        <v>1</v>
      </c>
      <c r="I1162" s="56">
        <v>0</v>
      </c>
      <c r="J1162" s="55">
        <v>24</v>
      </c>
      <c r="K1162" s="56">
        <v>0</v>
      </c>
      <c r="L1162" s="55">
        <v>20</v>
      </c>
      <c r="M1162" s="56">
        <v>0</v>
      </c>
      <c r="N1162" s="53">
        <v>4</v>
      </c>
      <c r="O1162" s="53">
        <v>4</v>
      </c>
      <c r="P1162" s="54" t="str">
        <f t="shared" si="18"/>
        <v>44</v>
      </c>
      <c r="Q1162" s="54"/>
      <c r="R1162" s="53" t="s">
        <v>3850</v>
      </c>
    </row>
    <row r="1163" spans="1:18" x14ac:dyDescent="0.25">
      <c r="A1163" s="5" t="s">
        <v>303</v>
      </c>
      <c r="B1163" s="5" t="s">
        <v>11485</v>
      </c>
      <c r="C1163" s="5" t="s">
        <v>11486</v>
      </c>
      <c r="D1163" s="55">
        <v>4</v>
      </c>
      <c r="E1163" s="55">
        <v>24</v>
      </c>
      <c r="F1163" s="56">
        <v>6</v>
      </c>
      <c r="G1163" s="55">
        <v>20</v>
      </c>
      <c r="H1163" s="57">
        <v>1</v>
      </c>
      <c r="I1163" s="56">
        <v>0</v>
      </c>
      <c r="J1163" s="55">
        <v>24</v>
      </c>
      <c r="K1163" s="56">
        <v>0</v>
      </c>
      <c r="L1163" s="55">
        <v>20</v>
      </c>
      <c r="M1163" s="56">
        <v>0</v>
      </c>
      <c r="N1163" s="53">
        <v>4</v>
      </c>
      <c r="O1163" s="53">
        <v>4</v>
      </c>
      <c r="P1163" s="54" t="str">
        <f t="shared" si="18"/>
        <v>44</v>
      </c>
      <c r="Q1163" s="54"/>
      <c r="R1163" s="53" t="s">
        <v>3850</v>
      </c>
    </row>
    <row r="1164" spans="1:18" x14ac:dyDescent="0.25">
      <c r="A1164" s="5" t="s">
        <v>303</v>
      </c>
      <c r="B1164" s="5" t="s">
        <v>11487</v>
      </c>
      <c r="C1164" s="5" t="s">
        <v>11488</v>
      </c>
      <c r="D1164" s="55">
        <v>4</v>
      </c>
      <c r="E1164" s="55">
        <v>24</v>
      </c>
      <c r="F1164" s="56">
        <v>6</v>
      </c>
      <c r="G1164" s="55">
        <v>20</v>
      </c>
      <c r="H1164" s="57">
        <v>1</v>
      </c>
      <c r="I1164" s="56">
        <v>0</v>
      </c>
      <c r="J1164" s="55">
        <v>24</v>
      </c>
      <c r="K1164" s="56">
        <v>0</v>
      </c>
      <c r="L1164" s="55">
        <v>20</v>
      </c>
      <c r="M1164" s="56">
        <v>0</v>
      </c>
      <c r="N1164" s="53">
        <v>4</v>
      </c>
      <c r="O1164" s="53">
        <v>4</v>
      </c>
      <c r="P1164" s="54" t="str">
        <f t="shared" si="18"/>
        <v>44</v>
      </c>
      <c r="Q1164" s="54"/>
      <c r="R1164" s="53" t="s">
        <v>3850</v>
      </c>
    </row>
    <row r="1165" spans="1:18" x14ac:dyDescent="0.25">
      <c r="A1165" s="5" t="s">
        <v>303</v>
      </c>
      <c r="B1165" s="5" t="s">
        <v>11489</v>
      </c>
      <c r="C1165" s="5" t="s">
        <v>5636</v>
      </c>
      <c r="D1165" s="55">
        <v>4</v>
      </c>
      <c r="E1165" s="55">
        <v>24</v>
      </c>
      <c r="F1165" s="56">
        <v>6</v>
      </c>
      <c r="G1165" s="55">
        <v>20</v>
      </c>
      <c r="H1165" s="57">
        <v>1</v>
      </c>
      <c r="I1165" s="56">
        <v>0</v>
      </c>
      <c r="J1165" s="55">
        <v>24</v>
      </c>
      <c r="K1165" s="56">
        <v>0</v>
      </c>
      <c r="L1165" s="55">
        <v>20</v>
      </c>
      <c r="M1165" s="56">
        <v>0</v>
      </c>
      <c r="N1165" s="53">
        <v>4</v>
      </c>
      <c r="O1165" s="53">
        <v>4</v>
      </c>
      <c r="P1165" s="54" t="str">
        <f t="shared" si="18"/>
        <v>44</v>
      </c>
      <c r="Q1165" s="54"/>
      <c r="R1165" s="53" t="s">
        <v>3850</v>
      </c>
    </row>
    <row r="1166" spans="1:18" x14ac:dyDescent="0.25">
      <c r="A1166" s="5" t="s">
        <v>303</v>
      </c>
      <c r="B1166" s="5" t="s">
        <v>11490</v>
      </c>
      <c r="C1166" s="5" t="s">
        <v>11491</v>
      </c>
      <c r="D1166" s="55">
        <v>2</v>
      </c>
      <c r="E1166" s="55">
        <v>12</v>
      </c>
      <c r="F1166" s="56">
        <v>6</v>
      </c>
      <c r="G1166" s="55">
        <v>10</v>
      </c>
      <c r="H1166" s="57">
        <v>2</v>
      </c>
      <c r="I1166" s="56">
        <v>0</v>
      </c>
      <c r="J1166" s="55">
        <v>24</v>
      </c>
      <c r="K1166" s="56">
        <v>0</v>
      </c>
      <c r="L1166" s="55">
        <v>20</v>
      </c>
      <c r="M1166" s="56">
        <v>0</v>
      </c>
      <c r="N1166" s="53">
        <v>4</v>
      </c>
      <c r="O1166" s="53">
        <v>4</v>
      </c>
      <c r="P1166" s="54" t="str">
        <f t="shared" si="18"/>
        <v>44</v>
      </c>
      <c r="Q1166" s="54"/>
      <c r="R1166" s="53" t="s">
        <v>3850</v>
      </c>
    </row>
    <row r="1167" spans="1:18" x14ac:dyDescent="0.25">
      <c r="A1167" s="5" t="s">
        <v>303</v>
      </c>
      <c r="B1167" s="5" t="s">
        <v>11492</v>
      </c>
      <c r="C1167" s="5" t="s">
        <v>11493</v>
      </c>
      <c r="D1167" s="55">
        <v>4</v>
      </c>
      <c r="E1167" s="55">
        <v>24</v>
      </c>
      <c r="F1167" s="56">
        <v>6</v>
      </c>
      <c r="G1167" s="55">
        <v>20</v>
      </c>
      <c r="H1167" s="57">
        <v>1</v>
      </c>
      <c r="I1167" s="56">
        <v>0</v>
      </c>
      <c r="J1167" s="55">
        <v>24</v>
      </c>
      <c r="K1167" s="56">
        <v>0</v>
      </c>
      <c r="L1167" s="55">
        <v>20</v>
      </c>
      <c r="M1167" s="56">
        <v>0</v>
      </c>
      <c r="N1167" s="53">
        <v>4</v>
      </c>
      <c r="O1167" s="53">
        <v>4</v>
      </c>
      <c r="P1167" s="54" t="str">
        <f t="shared" si="18"/>
        <v>44</v>
      </c>
      <c r="Q1167" s="54"/>
      <c r="R1167" s="53" t="s">
        <v>3850</v>
      </c>
    </row>
    <row r="1168" spans="1:18" x14ac:dyDescent="0.25">
      <c r="A1168" s="5" t="s">
        <v>303</v>
      </c>
      <c r="B1168" s="5" t="s">
        <v>11494</v>
      </c>
      <c r="C1168" s="5" t="s">
        <v>11495</v>
      </c>
      <c r="D1168" s="55">
        <v>4</v>
      </c>
      <c r="E1168" s="55">
        <v>24</v>
      </c>
      <c r="F1168" s="56">
        <v>6</v>
      </c>
      <c r="G1168" s="55">
        <v>20</v>
      </c>
      <c r="H1168" s="57">
        <v>1</v>
      </c>
      <c r="I1168" s="56">
        <v>0</v>
      </c>
      <c r="J1168" s="55">
        <v>24</v>
      </c>
      <c r="K1168" s="56">
        <v>0</v>
      </c>
      <c r="L1168" s="55">
        <v>20</v>
      </c>
      <c r="M1168" s="56">
        <v>0</v>
      </c>
      <c r="N1168" s="53">
        <v>4</v>
      </c>
      <c r="O1168" s="53">
        <v>4</v>
      </c>
      <c r="P1168" s="54" t="str">
        <f t="shared" si="18"/>
        <v>44</v>
      </c>
      <c r="Q1168" s="54"/>
      <c r="R1168" s="53" t="s">
        <v>3850</v>
      </c>
    </row>
    <row r="1169" spans="1:18" x14ac:dyDescent="0.25">
      <c r="A1169" s="5" t="s">
        <v>303</v>
      </c>
      <c r="B1169" s="5" t="s">
        <v>10692</v>
      </c>
      <c r="C1169" s="5" t="s">
        <v>10693</v>
      </c>
      <c r="D1169" s="55">
        <v>1.58</v>
      </c>
      <c r="E1169" s="55">
        <v>11.5</v>
      </c>
      <c r="F1169" s="56">
        <v>7.27</v>
      </c>
      <c r="G1169" s="55">
        <v>9.92</v>
      </c>
      <c r="H1169" s="57">
        <v>2</v>
      </c>
      <c r="I1169" s="56">
        <v>0</v>
      </c>
      <c r="J1169" s="55">
        <v>23</v>
      </c>
      <c r="K1169" s="56">
        <v>0</v>
      </c>
      <c r="L1169" s="55">
        <v>19.84</v>
      </c>
      <c r="M1169" s="56">
        <v>0</v>
      </c>
      <c r="N1169" s="53">
        <v>4</v>
      </c>
      <c r="O1169" s="53">
        <v>4</v>
      </c>
      <c r="P1169" s="54" t="str">
        <f t="shared" si="18"/>
        <v>44</v>
      </c>
      <c r="Q1169" s="54"/>
      <c r="R1169" s="53" t="s">
        <v>1650</v>
      </c>
    </row>
    <row r="1170" spans="1:18" x14ac:dyDescent="0.25">
      <c r="A1170" s="5" t="s">
        <v>303</v>
      </c>
      <c r="B1170" s="5" t="s">
        <v>10694</v>
      </c>
      <c r="C1170" s="5" t="s">
        <v>10695</v>
      </c>
      <c r="D1170" s="55">
        <v>1.58</v>
      </c>
      <c r="E1170" s="55">
        <v>11.5</v>
      </c>
      <c r="F1170" s="56">
        <v>7.27</v>
      </c>
      <c r="G1170" s="55">
        <v>9.92</v>
      </c>
      <c r="H1170" s="57">
        <v>2</v>
      </c>
      <c r="I1170" s="56">
        <v>0</v>
      </c>
      <c r="J1170" s="55">
        <v>23</v>
      </c>
      <c r="K1170" s="56">
        <v>0</v>
      </c>
      <c r="L1170" s="55">
        <v>19.84</v>
      </c>
      <c r="M1170" s="56">
        <v>0</v>
      </c>
      <c r="N1170" s="53">
        <v>4</v>
      </c>
      <c r="O1170" s="53">
        <v>4</v>
      </c>
      <c r="P1170" s="54" t="str">
        <f t="shared" si="18"/>
        <v>44</v>
      </c>
      <c r="Q1170" s="54"/>
      <c r="R1170" s="53" t="s">
        <v>1650</v>
      </c>
    </row>
    <row r="1171" spans="1:18" x14ac:dyDescent="0.25">
      <c r="A1171" s="5" t="s">
        <v>303</v>
      </c>
      <c r="B1171" s="5" t="s">
        <v>11496</v>
      </c>
      <c r="C1171" s="5" t="s">
        <v>11497</v>
      </c>
      <c r="D1171" s="55">
        <v>1.3194444444444444</v>
      </c>
      <c r="E1171" s="55">
        <v>7.9165999999999999</v>
      </c>
      <c r="F1171" s="56">
        <v>5.99</v>
      </c>
      <c r="G1171" s="55">
        <v>6.59</v>
      </c>
      <c r="H1171" s="57">
        <v>3</v>
      </c>
      <c r="I1171" s="56">
        <v>0</v>
      </c>
      <c r="J1171" s="55">
        <v>23.75</v>
      </c>
      <c r="K1171" s="56">
        <v>0</v>
      </c>
      <c r="L1171" s="55">
        <v>19.79</v>
      </c>
      <c r="M1171" s="56">
        <v>0</v>
      </c>
      <c r="N1171" s="53">
        <v>4</v>
      </c>
      <c r="O1171" s="53">
        <v>4</v>
      </c>
      <c r="P1171" s="54" t="str">
        <f t="shared" si="18"/>
        <v>44</v>
      </c>
      <c r="Q1171" s="54"/>
      <c r="R1171" s="53" t="s">
        <v>3850</v>
      </c>
    </row>
    <row r="1172" spans="1:18" x14ac:dyDescent="0.25">
      <c r="A1172" s="5" t="s">
        <v>303</v>
      </c>
      <c r="B1172" s="5" t="s">
        <v>10696</v>
      </c>
      <c r="C1172" s="5" t="s">
        <v>3271</v>
      </c>
      <c r="D1172" s="55">
        <v>3.56</v>
      </c>
      <c r="E1172" s="55">
        <v>23</v>
      </c>
      <c r="F1172" s="56">
        <v>6.46</v>
      </c>
      <c r="G1172" s="55">
        <v>19.440000000000001</v>
      </c>
      <c r="H1172" s="57">
        <v>1</v>
      </c>
      <c r="I1172" s="56">
        <v>0</v>
      </c>
      <c r="J1172" s="55">
        <v>23</v>
      </c>
      <c r="K1172" s="56">
        <v>0</v>
      </c>
      <c r="L1172" s="55">
        <v>19.440000000000001</v>
      </c>
      <c r="M1172" s="56">
        <v>0</v>
      </c>
      <c r="N1172" s="53">
        <v>4</v>
      </c>
      <c r="O1172" s="53">
        <v>4</v>
      </c>
      <c r="P1172" s="54" t="str">
        <f t="shared" si="18"/>
        <v>44</v>
      </c>
      <c r="Q1172" s="54"/>
      <c r="R1172" s="53" t="s">
        <v>1650</v>
      </c>
    </row>
    <row r="1173" spans="1:18" x14ac:dyDescent="0.25">
      <c r="A1173" s="5" t="s">
        <v>303</v>
      </c>
      <c r="B1173" s="5" t="s">
        <v>11498</v>
      </c>
      <c r="C1173" s="5" t="s">
        <v>11499</v>
      </c>
      <c r="D1173" s="55">
        <v>0.63888888888888895</v>
      </c>
      <c r="E1173" s="55">
        <v>3.8332999999999999</v>
      </c>
      <c r="F1173" s="56">
        <v>5.99</v>
      </c>
      <c r="G1173" s="55">
        <v>3.19</v>
      </c>
      <c r="H1173" s="57">
        <v>6</v>
      </c>
      <c r="I1173" s="56">
        <v>0</v>
      </c>
      <c r="J1173" s="55">
        <v>23</v>
      </c>
      <c r="K1173" s="56">
        <v>0</v>
      </c>
      <c r="L1173" s="55">
        <v>19.16</v>
      </c>
      <c r="M1173" s="56">
        <v>0</v>
      </c>
      <c r="N1173" s="53">
        <v>4</v>
      </c>
      <c r="O1173" s="53">
        <v>4</v>
      </c>
      <c r="P1173" s="54" t="str">
        <f t="shared" si="18"/>
        <v>44</v>
      </c>
      <c r="Q1173" s="54"/>
      <c r="R1173" s="53" t="s">
        <v>3850</v>
      </c>
    </row>
    <row r="1174" spans="1:18" x14ac:dyDescent="0.25">
      <c r="A1174" s="5" t="s">
        <v>303</v>
      </c>
      <c r="B1174" s="5" t="s">
        <v>11500</v>
      </c>
      <c r="C1174" s="5" t="s">
        <v>11501</v>
      </c>
      <c r="D1174" s="55">
        <v>1.9166666666666667</v>
      </c>
      <c r="E1174" s="55">
        <v>11.5</v>
      </c>
      <c r="F1174" s="56">
        <v>6</v>
      </c>
      <c r="G1174" s="55">
        <v>9.58</v>
      </c>
      <c r="H1174" s="57">
        <v>2</v>
      </c>
      <c r="I1174" s="56">
        <v>0</v>
      </c>
      <c r="J1174" s="55">
        <v>23</v>
      </c>
      <c r="K1174" s="56">
        <v>0</v>
      </c>
      <c r="L1174" s="55">
        <v>19.16</v>
      </c>
      <c r="M1174" s="56">
        <v>0</v>
      </c>
      <c r="N1174" s="53">
        <v>4</v>
      </c>
      <c r="O1174" s="53">
        <v>4</v>
      </c>
      <c r="P1174" s="54" t="str">
        <f t="shared" si="18"/>
        <v>44</v>
      </c>
      <c r="Q1174" s="54"/>
      <c r="R1174" s="53" t="s">
        <v>3850</v>
      </c>
    </row>
    <row r="1175" spans="1:18" x14ac:dyDescent="0.25">
      <c r="A1175" s="5" t="s">
        <v>303</v>
      </c>
      <c r="B1175" s="5" t="s">
        <v>11502</v>
      </c>
      <c r="C1175" s="5" t="s">
        <v>11503</v>
      </c>
      <c r="D1175" s="55">
        <v>3.8333333333333335</v>
      </c>
      <c r="E1175" s="55">
        <v>23</v>
      </c>
      <c r="F1175" s="56">
        <v>6</v>
      </c>
      <c r="G1175" s="55">
        <v>19.16</v>
      </c>
      <c r="H1175" s="57">
        <v>1</v>
      </c>
      <c r="I1175" s="56">
        <v>0</v>
      </c>
      <c r="J1175" s="55">
        <v>23</v>
      </c>
      <c r="K1175" s="56">
        <v>0</v>
      </c>
      <c r="L1175" s="55">
        <v>19.16</v>
      </c>
      <c r="M1175" s="56">
        <v>0</v>
      </c>
      <c r="N1175" s="53">
        <v>4</v>
      </c>
      <c r="O1175" s="53">
        <v>4</v>
      </c>
      <c r="P1175" s="54" t="str">
        <f t="shared" si="18"/>
        <v>44</v>
      </c>
      <c r="Q1175" s="54"/>
      <c r="R1175" s="53" t="s">
        <v>3850</v>
      </c>
    </row>
    <row r="1176" spans="1:18" x14ac:dyDescent="0.25">
      <c r="A1176" s="5" t="s">
        <v>303</v>
      </c>
      <c r="B1176" s="5" t="s">
        <v>11504</v>
      </c>
      <c r="C1176" s="5" t="s">
        <v>4950</v>
      </c>
      <c r="D1176" s="55">
        <v>3.6666666666666665</v>
      </c>
      <c r="E1176" s="55">
        <v>22</v>
      </c>
      <c r="F1176" s="56">
        <v>6</v>
      </c>
      <c r="G1176" s="55">
        <v>18.329999999999998</v>
      </c>
      <c r="H1176" s="57">
        <v>1</v>
      </c>
      <c r="I1176" s="56">
        <v>0</v>
      </c>
      <c r="J1176" s="55">
        <v>22</v>
      </c>
      <c r="K1176" s="56">
        <v>0</v>
      </c>
      <c r="L1176" s="55">
        <v>18.329999999999998</v>
      </c>
      <c r="M1176" s="56">
        <v>0</v>
      </c>
      <c r="N1176" s="53">
        <v>4</v>
      </c>
      <c r="O1176" s="53">
        <v>4</v>
      </c>
      <c r="P1176" s="54" t="str">
        <f t="shared" si="18"/>
        <v>44</v>
      </c>
      <c r="Q1176" s="54"/>
      <c r="R1176" s="53" t="s">
        <v>3850</v>
      </c>
    </row>
    <row r="1177" spans="1:18" x14ac:dyDescent="0.25">
      <c r="A1177" s="5" t="s">
        <v>303</v>
      </c>
      <c r="B1177" s="5" t="s">
        <v>11505</v>
      </c>
      <c r="C1177" s="5" t="s">
        <v>11506</v>
      </c>
      <c r="D1177" s="55">
        <v>3.6666666666666665</v>
      </c>
      <c r="E1177" s="55">
        <v>22</v>
      </c>
      <c r="F1177" s="56">
        <v>6</v>
      </c>
      <c r="G1177" s="55">
        <v>18.329999999999998</v>
      </c>
      <c r="H1177" s="57">
        <v>1</v>
      </c>
      <c r="I1177" s="56">
        <v>0</v>
      </c>
      <c r="J1177" s="55">
        <v>22</v>
      </c>
      <c r="K1177" s="56">
        <v>0</v>
      </c>
      <c r="L1177" s="55">
        <v>18.329999999999998</v>
      </c>
      <c r="M1177" s="56">
        <v>0</v>
      </c>
      <c r="N1177" s="53">
        <v>4</v>
      </c>
      <c r="O1177" s="53">
        <v>4</v>
      </c>
      <c r="P1177" s="54" t="str">
        <f t="shared" si="18"/>
        <v>44</v>
      </c>
      <c r="Q1177" s="54"/>
      <c r="R1177" s="53" t="s">
        <v>3850</v>
      </c>
    </row>
    <row r="1178" spans="1:18" x14ac:dyDescent="0.25">
      <c r="A1178" s="5" t="s">
        <v>303</v>
      </c>
      <c r="B1178" s="5" t="s">
        <v>11507</v>
      </c>
      <c r="C1178" s="5" t="s">
        <v>11508</v>
      </c>
      <c r="D1178" s="55">
        <v>3.6666666666666665</v>
      </c>
      <c r="E1178" s="55">
        <v>22</v>
      </c>
      <c r="F1178" s="56">
        <v>6</v>
      </c>
      <c r="G1178" s="55">
        <v>18.329999999999998</v>
      </c>
      <c r="H1178" s="57">
        <v>1</v>
      </c>
      <c r="I1178" s="56">
        <v>0</v>
      </c>
      <c r="J1178" s="55">
        <v>22</v>
      </c>
      <c r="K1178" s="56">
        <v>0</v>
      </c>
      <c r="L1178" s="55">
        <v>18.329999999999998</v>
      </c>
      <c r="M1178" s="56">
        <v>0</v>
      </c>
      <c r="N1178" s="53">
        <v>4</v>
      </c>
      <c r="O1178" s="53">
        <v>4</v>
      </c>
      <c r="P1178" s="54" t="str">
        <f t="shared" si="18"/>
        <v>44</v>
      </c>
      <c r="Q1178" s="54"/>
      <c r="R1178" s="53" t="s">
        <v>3850</v>
      </c>
    </row>
    <row r="1179" spans="1:18" x14ac:dyDescent="0.25">
      <c r="A1179" s="5" t="s">
        <v>303</v>
      </c>
      <c r="B1179" s="5" t="s">
        <v>10697</v>
      </c>
      <c r="C1179" s="5" t="s">
        <v>10698</v>
      </c>
      <c r="D1179" s="55">
        <v>4.1900000000000004</v>
      </c>
      <c r="E1179" s="55">
        <v>22</v>
      </c>
      <c r="F1179" s="56">
        <v>5.25</v>
      </c>
      <c r="G1179" s="55">
        <v>17.809999999999999</v>
      </c>
      <c r="H1179" s="57">
        <v>1</v>
      </c>
      <c r="I1179" s="56">
        <v>0</v>
      </c>
      <c r="J1179" s="55">
        <v>22</v>
      </c>
      <c r="K1179" s="56">
        <v>0</v>
      </c>
      <c r="L1179" s="55">
        <v>17.809999999999999</v>
      </c>
      <c r="M1179" s="56">
        <v>0</v>
      </c>
      <c r="N1179" s="53">
        <v>4</v>
      </c>
      <c r="O1179" s="53">
        <v>4</v>
      </c>
      <c r="P1179" s="54" t="str">
        <f t="shared" si="18"/>
        <v>44</v>
      </c>
      <c r="Q1179" s="54"/>
      <c r="R1179" s="53" t="s">
        <v>1650</v>
      </c>
    </row>
    <row r="1180" spans="1:18" x14ac:dyDescent="0.25">
      <c r="A1180" s="5" t="s">
        <v>303</v>
      </c>
      <c r="B1180" s="5" t="s">
        <v>11509</v>
      </c>
      <c r="C1180" s="5" t="s">
        <v>11510</v>
      </c>
      <c r="D1180" s="55">
        <v>3.5416666666666665</v>
      </c>
      <c r="E1180" s="55">
        <v>21.25</v>
      </c>
      <c r="F1180" s="56">
        <v>6</v>
      </c>
      <c r="G1180" s="55">
        <v>17.7</v>
      </c>
      <c r="H1180" s="57">
        <v>1</v>
      </c>
      <c r="I1180" s="56">
        <v>0</v>
      </c>
      <c r="J1180" s="55">
        <v>21.25</v>
      </c>
      <c r="K1180" s="56">
        <v>0</v>
      </c>
      <c r="L1180" s="55">
        <v>17.7</v>
      </c>
      <c r="M1180" s="56">
        <v>0</v>
      </c>
      <c r="N1180" s="53">
        <v>4</v>
      </c>
      <c r="O1180" s="53">
        <v>4</v>
      </c>
      <c r="P1180" s="54" t="str">
        <f t="shared" si="18"/>
        <v>44</v>
      </c>
      <c r="Q1180" s="54"/>
      <c r="R1180" s="53" t="s">
        <v>3850</v>
      </c>
    </row>
    <row r="1181" spans="1:18" x14ac:dyDescent="0.25">
      <c r="A1181" s="5" t="s">
        <v>303</v>
      </c>
      <c r="B1181" s="5" t="s">
        <v>10699</v>
      </c>
      <c r="C1181" s="5" t="s">
        <v>10700</v>
      </c>
      <c r="D1181" s="55">
        <v>0.54</v>
      </c>
      <c r="E1181" s="55">
        <v>3.4750000000000001</v>
      </c>
      <c r="F1181" s="56">
        <v>6.43</v>
      </c>
      <c r="G1181" s="55">
        <v>2.93</v>
      </c>
      <c r="H1181" s="57">
        <v>6</v>
      </c>
      <c r="I1181" s="56">
        <v>0</v>
      </c>
      <c r="J1181" s="55">
        <v>20.85</v>
      </c>
      <c r="K1181" s="56">
        <v>0</v>
      </c>
      <c r="L1181" s="55">
        <v>17.61</v>
      </c>
      <c r="M1181" s="56">
        <v>0</v>
      </c>
      <c r="N1181" s="53">
        <v>4</v>
      </c>
      <c r="O1181" s="53">
        <v>4</v>
      </c>
      <c r="P1181" s="54" t="str">
        <f t="shared" si="18"/>
        <v>44</v>
      </c>
      <c r="Q1181" s="54"/>
      <c r="R1181" s="53" t="s">
        <v>1650</v>
      </c>
    </row>
    <row r="1182" spans="1:18" x14ac:dyDescent="0.25">
      <c r="A1182" s="5" t="s">
        <v>303</v>
      </c>
      <c r="B1182" s="5" t="s">
        <v>11511</v>
      </c>
      <c r="C1182" s="5" t="s">
        <v>11512</v>
      </c>
      <c r="D1182" s="55">
        <v>1.1666666666666667</v>
      </c>
      <c r="E1182" s="55">
        <v>7</v>
      </c>
      <c r="F1182" s="56">
        <v>6</v>
      </c>
      <c r="G1182" s="55">
        <v>5.83</v>
      </c>
      <c r="H1182" s="57">
        <v>3</v>
      </c>
      <c r="I1182" s="56">
        <v>0</v>
      </c>
      <c r="J1182" s="55">
        <v>21</v>
      </c>
      <c r="K1182" s="56">
        <v>0</v>
      </c>
      <c r="L1182" s="55">
        <v>17.5</v>
      </c>
      <c r="M1182" s="56">
        <v>0</v>
      </c>
      <c r="N1182" s="53">
        <v>4</v>
      </c>
      <c r="O1182" s="53">
        <v>4</v>
      </c>
      <c r="P1182" s="54" t="str">
        <f t="shared" si="18"/>
        <v>44</v>
      </c>
      <c r="Q1182" s="54"/>
      <c r="R1182" s="53" t="s">
        <v>3850</v>
      </c>
    </row>
    <row r="1183" spans="1:18" x14ac:dyDescent="0.25">
      <c r="A1183" s="5" t="s">
        <v>303</v>
      </c>
      <c r="B1183" s="5" t="s">
        <v>11513</v>
      </c>
      <c r="C1183" s="5" t="s">
        <v>6348</v>
      </c>
      <c r="D1183" s="55">
        <v>3.5</v>
      </c>
      <c r="E1183" s="55">
        <v>21</v>
      </c>
      <c r="F1183" s="56">
        <v>6</v>
      </c>
      <c r="G1183" s="55">
        <v>17.5</v>
      </c>
      <c r="H1183" s="57">
        <v>1</v>
      </c>
      <c r="I1183" s="56">
        <v>0</v>
      </c>
      <c r="J1183" s="55">
        <v>21</v>
      </c>
      <c r="K1183" s="56">
        <v>0</v>
      </c>
      <c r="L1183" s="55">
        <v>17.5</v>
      </c>
      <c r="M1183" s="56">
        <v>0</v>
      </c>
      <c r="N1183" s="53">
        <v>4</v>
      </c>
      <c r="O1183" s="53">
        <v>4</v>
      </c>
      <c r="P1183" s="54" t="str">
        <f t="shared" si="18"/>
        <v>44</v>
      </c>
      <c r="Q1183" s="54"/>
      <c r="R1183" s="53" t="s">
        <v>3850</v>
      </c>
    </row>
    <row r="1184" spans="1:18" x14ac:dyDescent="0.25">
      <c r="A1184" s="5" t="s">
        <v>303</v>
      </c>
      <c r="B1184" s="5" t="s">
        <v>11514</v>
      </c>
      <c r="C1184" s="5" t="s">
        <v>5461</v>
      </c>
      <c r="D1184" s="55">
        <v>3.5</v>
      </c>
      <c r="E1184" s="55">
        <v>21</v>
      </c>
      <c r="F1184" s="56">
        <v>6</v>
      </c>
      <c r="G1184" s="55">
        <v>17.5</v>
      </c>
      <c r="H1184" s="57">
        <v>1</v>
      </c>
      <c r="I1184" s="56">
        <v>0</v>
      </c>
      <c r="J1184" s="55">
        <v>21</v>
      </c>
      <c r="K1184" s="56">
        <v>0</v>
      </c>
      <c r="L1184" s="55">
        <v>17.5</v>
      </c>
      <c r="M1184" s="56">
        <v>0</v>
      </c>
      <c r="N1184" s="53">
        <v>4</v>
      </c>
      <c r="O1184" s="53">
        <v>4</v>
      </c>
      <c r="P1184" s="54" t="str">
        <f t="shared" si="18"/>
        <v>44</v>
      </c>
      <c r="Q1184" s="54"/>
      <c r="R1184" s="53" t="s">
        <v>3850</v>
      </c>
    </row>
    <row r="1185" spans="1:18" x14ac:dyDescent="0.25">
      <c r="A1185" s="5" t="s">
        <v>303</v>
      </c>
      <c r="B1185" s="5" t="s">
        <v>10701</v>
      </c>
      <c r="C1185" s="5" t="s">
        <v>10702</v>
      </c>
      <c r="D1185" s="55">
        <v>1.58</v>
      </c>
      <c r="E1185" s="55">
        <v>10</v>
      </c>
      <c r="F1185" s="56">
        <v>6.32</v>
      </c>
      <c r="G1185" s="55">
        <v>8.42</v>
      </c>
      <c r="H1185" s="57">
        <v>2</v>
      </c>
      <c r="I1185" s="56">
        <v>0</v>
      </c>
      <c r="J1185" s="55">
        <v>20</v>
      </c>
      <c r="K1185" s="56">
        <v>0</v>
      </c>
      <c r="L1185" s="55">
        <v>16.84</v>
      </c>
      <c r="M1185" s="56">
        <v>0</v>
      </c>
      <c r="N1185" s="53">
        <v>4</v>
      </c>
      <c r="O1185" s="53">
        <v>4</v>
      </c>
      <c r="P1185" s="54" t="str">
        <f t="shared" si="18"/>
        <v>44</v>
      </c>
      <c r="Q1185" s="54"/>
      <c r="R1185" s="53" t="s">
        <v>1650</v>
      </c>
    </row>
    <row r="1186" spans="1:18" x14ac:dyDescent="0.25">
      <c r="A1186" s="5" t="s">
        <v>303</v>
      </c>
      <c r="B1186" s="5" t="s">
        <v>10703</v>
      </c>
      <c r="C1186" s="5" t="s">
        <v>10704</v>
      </c>
      <c r="D1186" s="55">
        <v>0.54</v>
      </c>
      <c r="E1186" s="55">
        <v>4</v>
      </c>
      <c r="F1186" s="56">
        <v>7.4</v>
      </c>
      <c r="G1186" s="55">
        <v>3.46</v>
      </c>
      <c r="H1186" s="57">
        <v>6</v>
      </c>
      <c r="I1186" s="56">
        <v>0</v>
      </c>
      <c r="J1186" s="55">
        <v>20</v>
      </c>
      <c r="K1186" s="56">
        <v>0</v>
      </c>
      <c r="L1186" s="55">
        <v>16.760000000000002</v>
      </c>
      <c r="M1186" s="56">
        <v>0</v>
      </c>
      <c r="N1186" s="53">
        <v>4</v>
      </c>
      <c r="O1186" s="53">
        <v>4</v>
      </c>
      <c r="P1186" s="54" t="str">
        <f t="shared" si="18"/>
        <v>44</v>
      </c>
      <c r="Q1186" s="54"/>
      <c r="R1186" s="53" t="s">
        <v>1650</v>
      </c>
    </row>
    <row r="1187" spans="1:18" x14ac:dyDescent="0.25">
      <c r="A1187" s="5" t="s">
        <v>303</v>
      </c>
      <c r="B1187" s="5" t="s">
        <v>11515</v>
      </c>
      <c r="C1187" s="5" t="s">
        <v>11516</v>
      </c>
      <c r="D1187" s="55">
        <v>3.3333333333333335</v>
      </c>
      <c r="E1187" s="55">
        <v>20</v>
      </c>
      <c r="F1187" s="56">
        <v>6</v>
      </c>
      <c r="G1187" s="55">
        <v>16.66</v>
      </c>
      <c r="H1187" s="57">
        <v>1</v>
      </c>
      <c r="I1187" s="56">
        <v>0</v>
      </c>
      <c r="J1187" s="55">
        <v>20</v>
      </c>
      <c r="K1187" s="56">
        <v>0</v>
      </c>
      <c r="L1187" s="55">
        <v>16.66</v>
      </c>
      <c r="M1187" s="56">
        <v>0</v>
      </c>
      <c r="N1187" s="53">
        <v>4</v>
      </c>
      <c r="O1187" s="53">
        <v>4</v>
      </c>
      <c r="P1187" s="54" t="str">
        <f t="shared" si="18"/>
        <v>44</v>
      </c>
      <c r="Q1187" s="54"/>
      <c r="R1187" s="53" t="s">
        <v>3850</v>
      </c>
    </row>
    <row r="1188" spans="1:18" x14ac:dyDescent="0.25">
      <c r="A1188" s="5" t="s">
        <v>303</v>
      </c>
      <c r="B1188" s="5" t="s">
        <v>11517</v>
      </c>
      <c r="C1188" s="5" t="s">
        <v>11518</v>
      </c>
      <c r="D1188" s="55">
        <v>3.3333333333333335</v>
      </c>
      <c r="E1188" s="55">
        <v>20</v>
      </c>
      <c r="F1188" s="56">
        <v>6</v>
      </c>
      <c r="G1188" s="55">
        <v>16.66</v>
      </c>
      <c r="H1188" s="57">
        <v>1</v>
      </c>
      <c r="I1188" s="56">
        <v>0</v>
      </c>
      <c r="J1188" s="55">
        <v>20</v>
      </c>
      <c r="K1188" s="56">
        <v>0</v>
      </c>
      <c r="L1188" s="55">
        <v>16.66</v>
      </c>
      <c r="M1188" s="56">
        <v>0</v>
      </c>
      <c r="N1188" s="53">
        <v>4</v>
      </c>
      <c r="O1188" s="53">
        <v>4</v>
      </c>
      <c r="P1188" s="54" t="str">
        <f t="shared" si="18"/>
        <v>44</v>
      </c>
      <c r="Q1188" s="54"/>
      <c r="R1188" s="53" t="s">
        <v>3850</v>
      </c>
    </row>
    <row r="1189" spans="1:18" ht="30" x14ac:dyDescent="0.25">
      <c r="A1189" s="5" t="s">
        <v>303</v>
      </c>
      <c r="B1189" s="5" t="s">
        <v>11519</v>
      </c>
      <c r="C1189" s="5" t="s">
        <v>11520</v>
      </c>
      <c r="D1189" s="55">
        <v>3.3333333333333335</v>
      </c>
      <c r="E1189" s="55">
        <v>20</v>
      </c>
      <c r="F1189" s="56">
        <v>6</v>
      </c>
      <c r="G1189" s="55">
        <v>16.66</v>
      </c>
      <c r="H1189" s="57">
        <v>1</v>
      </c>
      <c r="I1189" s="56">
        <v>0</v>
      </c>
      <c r="J1189" s="55">
        <v>20</v>
      </c>
      <c r="K1189" s="56">
        <v>0</v>
      </c>
      <c r="L1189" s="55">
        <v>16.66</v>
      </c>
      <c r="M1189" s="56">
        <v>0</v>
      </c>
      <c r="N1189" s="53">
        <v>4</v>
      </c>
      <c r="O1189" s="53">
        <v>4</v>
      </c>
      <c r="P1189" s="54" t="str">
        <f t="shared" si="18"/>
        <v>44</v>
      </c>
      <c r="Q1189" s="54"/>
      <c r="R1189" s="53" t="s">
        <v>3850</v>
      </c>
    </row>
    <row r="1190" spans="1:18" x14ac:dyDescent="0.25">
      <c r="A1190" s="5" t="s">
        <v>303</v>
      </c>
      <c r="B1190" s="5" t="s">
        <v>11521</v>
      </c>
      <c r="C1190" s="5" t="s">
        <v>11522</v>
      </c>
      <c r="D1190" s="55">
        <v>3.3333333333333335</v>
      </c>
      <c r="E1190" s="55">
        <v>20</v>
      </c>
      <c r="F1190" s="56">
        <v>6</v>
      </c>
      <c r="G1190" s="55">
        <v>16.66</v>
      </c>
      <c r="H1190" s="57">
        <v>1</v>
      </c>
      <c r="I1190" s="56">
        <v>0</v>
      </c>
      <c r="J1190" s="55">
        <v>20</v>
      </c>
      <c r="K1190" s="56">
        <v>0</v>
      </c>
      <c r="L1190" s="55">
        <v>16.66</v>
      </c>
      <c r="M1190" s="56">
        <v>0</v>
      </c>
      <c r="N1190" s="53">
        <v>4</v>
      </c>
      <c r="O1190" s="53">
        <v>4</v>
      </c>
      <c r="P1190" s="54" t="str">
        <f t="shared" si="18"/>
        <v>44</v>
      </c>
      <c r="Q1190" s="54"/>
      <c r="R1190" s="53" t="s">
        <v>3850</v>
      </c>
    </row>
    <row r="1191" spans="1:18" x14ac:dyDescent="0.25">
      <c r="A1191" s="5" t="s">
        <v>303</v>
      </c>
      <c r="B1191" s="5" t="s">
        <v>11523</v>
      </c>
      <c r="C1191" s="5" t="s">
        <v>11524</v>
      </c>
      <c r="D1191" s="55">
        <v>3.3333333333333335</v>
      </c>
      <c r="E1191" s="55">
        <v>20</v>
      </c>
      <c r="F1191" s="56">
        <v>6</v>
      </c>
      <c r="G1191" s="55">
        <v>16.66</v>
      </c>
      <c r="H1191" s="57">
        <v>1</v>
      </c>
      <c r="I1191" s="56">
        <v>0</v>
      </c>
      <c r="J1191" s="55">
        <v>20</v>
      </c>
      <c r="K1191" s="56">
        <v>0</v>
      </c>
      <c r="L1191" s="55">
        <v>16.66</v>
      </c>
      <c r="M1191" s="56">
        <v>0</v>
      </c>
      <c r="N1191" s="53">
        <v>4</v>
      </c>
      <c r="O1191" s="53">
        <v>4</v>
      </c>
      <c r="P1191" s="54" t="str">
        <f t="shared" si="18"/>
        <v>44</v>
      </c>
      <c r="Q1191" s="54"/>
      <c r="R1191" s="53" t="s">
        <v>3850</v>
      </c>
    </row>
    <row r="1192" spans="1:18" x14ac:dyDescent="0.25">
      <c r="A1192" s="5" t="s">
        <v>303</v>
      </c>
      <c r="B1192" s="5" t="s">
        <v>11525</v>
      </c>
      <c r="C1192" s="5" t="s">
        <v>11526</v>
      </c>
      <c r="D1192" s="55">
        <v>3.3333333333333335</v>
      </c>
      <c r="E1192" s="55">
        <v>20</v>
      </c>
      <c r="F1192" s="56">
        <v>6</v>
      </c>
      <c r="G1192" s="55">
        <v>16.66</v>
      </c>
      <c r="H1192" s="57">
        <v>1</v>
      </c>
      <c r="I1192" s="56">
        <v>0</v>
      </c>
      <c r="J1192" s="55">
        <v>20</v>
      </c>
      <c r="K1192" s="56">
        <v>0</v>
      </c>
      <c r="L1192" s="55">
        <v>16.66</v>
      </c>
      <c r="M1192" s="56">
        <v>0</v>
      </c>
      <c r="N1192" s="53">
        <v>4</v>
      </c>
      <c r="O1192" s="53">
        <v>4</v>
      </c>
      <c r="P1192" s="54" t="str">
        <f t="shared" si="18"/>
        <v>44</v>
      </c>
      <c r="Q1192" s="54"/>
      <c r="R1192" s="53" t="s">
        <v>3850</v>
      </c>
    </row>
    <row r="1193" spans="1:18" x14ac:dyDescent="0.25">
      <c r="A1193" s="5" t="s">
        <v>303</v>
      </c>
      <c r="B1193" s="5" t="s">
        <v>10705</v>
      </c>
      <c r="C1193" s="5" t="s">
        <v>10706</v>
      </c>
      <c r="D1193" s="55">
        <v>0.54</v>
      </c>
      <c r="E1193" s="55">
        <v>3.84</v>
      </c>
      <c r="F1193" s="56">
        <v>7.11</v>
      </c>
      <c r="G1193" s="55">
        <v>3.3</v>
      </c>
      <c r="H1193" s="57">
        <v>5</v>
      </c>
      <c r="I1193" s="56">
        <v>0</v>
      </c>
      <c r="J1193" s="55">
        <v>19.2</v>
      </c>
      <c r="K1193" s="56">
        <v>0</v>
      </c>
      <c r="L1193" s="55">
        <v>16.5</v>
      </c>
      <c r="M1193" s="56">
        <v>0</v>
      </c>
      <c r="N1193" s="53">
        <v>4</v>
      </c>
      <c r="O1193" s="53">
        <v>4</v>
      </c>
      <c r="P1193" s="54" t="str">
        <f t="shared" si="18"/>
        <v>44</v>
      </c>
      <c r="Q1193" s="54"/>
      <c r="R1193" s="53" t="s">
        <v>1650</v>
      </c>
    </row>
    <row r="1194" spans="1:18" x14ac:dyDescent="0.25">
      <c r="A1194" s="5" t="s">
        <v>303</v>
      </c>
      <c r="B1194" s="5" t="s">
        <v>10707</v>
      </c>
      <c r="C1194" s="5" t="s">
        <v>10708</v>
      </c>
      <c r="D1194" s="55">
        <v>0.41000000000000003</v>
      </c>
      <c r="E1194" s="55">
        <v>1.6555</v>
      </c>
      <c r="F1194" s="56">
        <v>4.03</v>
      </c>
      <c r="G1194" s="55">
        <v>1.24</v>
      </c>
      <c r="H1194" s="57">
        <v>12</v>
      </c>
      <c r="I1194" s="56">
        <v>0</v>
      </c>
      <c r="J1194" s="55">
        <v>20.9</v>
      </c>
      <c r="K1194" s="56">
        <v>0</v>
      </c>
      <c r="L1194" s="55">
        <v>15.98</v>
      </c>
      <c r="M1194" s="56">
        <v>0</v>
      </c>
      <c r="N1194" s="53">
        <v>4</v>
      </c>
      <c r="O1194" s="53">
        <v>4</v>
      </c>
      <c r="P1194" s="54" t="str">
        <f t="shared" si="18"/>
        <v>44</v>
      </c>
      <c r="Q1194" s="54"/>
      <c r="R1194" s="53" t="s">
        <v>1650</v>
      </c>
    </row>
    <row r="1195" spans="1:18" x14ac:dyDescent="0.25">
      <c r="A1195" s="5" t="s">
        <v>303</v>
      </c>
      <c r="B1195" s="5" t="s">
        <v>11527</v>
      </c>
      <c r="C1195" s="5" t="s">
        <v>11528</v>
      </c>
      <c r="D1195" s="55">
        <v>3.1666666666666665</v>
      </c>
      <c r="E1195" s="55">
        <v>19</v>
      </c>
      <c r="F1195" s="56">
        <v>6</v>
      </c>
      <c r="G1195" s="55">
        <v>15.83</v>
      </c>
      <c r="H1195" s="57">
        <v>1</v>
      </c>
      <c r="I1195" s="56">
        <v>0</v>
      </c>
      <c r="J1195" s="55">
        <v>19</v>
      </c>
      <c r="K1195" s="56">
        <v>0</v>
      </c>
      <c r="L1195" s="55">
        <v>15.83</v>
      </c>
      <c r="M1195" s="56">
        <v>0</v>
      </c>
      <c r="N1195" s="53">
        <v>4</v>
      </c>
      <c r="O1195" s="53">
        <v>4</v>
      </c>
      <c r="P1195" s="54" t="str">
        <f t="shared" si="18"/>
        <v>44</v>
      </c>
      <c r="Q1195" s="54"/>
      <c r="R1195" s="53" t="s">
        <v>3850</v>
      </c>
    </row>
    <row r="1196" spans="1:18" x14ac:dyDescent="0.25">
      <c r="A1196" s="5" t="s">
        <v>303</v>
      </c>
      <c r="B1196" s="5" t="s">
        <v>10709</v>
      </c>
      <c r="C1196" s="5" t="s">
        <v>10710</v>
      </c>
      <c r="D1196" s="55">
        <v>0.72000000000000008</v>
      </c>
      <c r="E1196" s="55">
        <v>5.9932999999999996</v>
      </c>
      <c r="F1196" s="56">
        <v>8.32</v>
      </c>
      <c r="G1196" s="55">
        <v>5.27</v>
      </c>
      <c r="H1196" s="57">
        <v>3</v>
      </c>
      <c r="I1196" s="56">
        <v>0</v>
      </c>
      <c r="J1196" s="55">
        <v>17.98</v>
      </c>
      <c r="K1196" s="56">
        <v>0</v>
      </c>
      <c r="L1196" s="55">
        <v>15.82</v>
      </c>
      <c r="M1196" s="56">
        <v>0</v>
      </c>
      <c r="N1196" s="53">
        <v>4</v>
      </c>
      <c r="O1196" s="53">
        <v>4</v>
      </c>
      <c r="P1196" s="54" t="str">
        <f t="shared" si="18"/>
        <v>44</v>
      </c>
      <c r="Q1196" s="54"/>
      <c r="R1196" s="53" t="s">
        <v>1650</v>
      </c>
    </row>
    <row r="1197" spans="1:18" x14ac:dyDescent="0.25">
      <c r="A1197" s="5" t="s">
        <v>303</v>
      </c>
      <c r="B1197" s="5" t="s">
        <v>10711</v>
      </c>
      <c r="C1197" s="5" t="s">
        <v>10712</v>
      </c>
      <c r="D1197" s="55">
        <v>2.25</v>
      </c>
      <c r="E1197" s="55">
        <v>10</v>
      </c>
      <c r="F1197" s="56">
        <v>4.4400000000000004</v>
      </c>
      <c r="G1197" s="55">
        <v>7.75</v>
      </c>
      <c r="H1197" s="57">
        <v>2</v>
      </c>
      <c r="I1197" s="56">
        <v>0</v>
      </c>
      <c r="J1197" s="55">
        <v>20</v>
      </c>
      <c r="K1197" s="56">
        <v>0</v>
      </c>
      <c r="L1197" s="55">
        <v>15.5</v>
      </c>
      <c r="M1197" s="56">
        <v>0</v>
      </c>
      <c r="N1197" s="53">
        <v>4</v>
      </c>
      <c r="O1197" s="53">
        <v>4</v>
      </c>
      <c r="P1197" s="54" t="str">
        <f t="shared" si="18"/>
        <v>44</v>
      </c>
      <c r="Q1197" s="54"/>
      <c r="R1197" s="53" t="s">
        <v>1650</v>
      </c>
    </row>
    <row r="1198" spans="1:18" x14ac:dyDescent="0.25">
      <c r="A1198" s="5" t="s">
        <v>303</v>
      </c>
      <c r="B1198" s="5" t="s">
        <v>11529</v>
      </c>
      <c r="C1198" s="5" t="s">
        <v>962</v>
      </c>
      <c r="D1198" s="55">
        <v>1.5</v>
      </c>
      <c r="E1198" s="55">
        <v>9</v>
      </c>
      <c r="F1198" s="56">
        <v>6</v>
      </c>
      <c r="G1198" s="55">
        <v>7.5</v>
      </c>
      <c r="H1198" s="57">
        <v>2</v>
      </c>
      <c r="I1198" s="56">
        <v>0</v>
      </c>
      <c r="J1198" s="55">
        <v>18</v>
      </c>
      <c r="K1198" s="56">
        <v>0</v>
      </c>
      <c r="L1198" s="55">
        <v>15</v>
      </c>
      <c r="M1198" s="56">
        <v>0</v>
      </c>
      <c r="N1198" s="53">
        <v>4</v>
      </c>
      <c r="O1198" s="53">
        <v>4</v>
      </c>
      <c r="P1198" s="54" t="str">
        <f t="shared" si="18"/>
        <v>44</v>
      </c>
      <c r="Q1198" s="54"/>
      <c r="R1198" s="53" t="s">
        <v>3850</v>
      </c>
    </row>
    <row r="1199" spans="1:18" x14ac:dyDescent="0.25">
      <c r="A1199" s="5" t="s">
        <v>303</v>
      </c>
      <c r="B1199" s="5" t="s">
        <v>11530</v>
      </c>
      <c r="C1199" s="5" t="s">
        <v>7259</v>
      </c>
      <c r="D1199" s="55">
        <v>3</v>
      </c>
      <c r="E1199" s="55">
        <v>18</v>
      </c>
      <c r="F1199" s="56">
        <v>6</v>
      </c>
      <c r="G1199" s="55">
        <v>15</v>
      </c>
      <c r="H1199" s="57">
        <v>1</v>
      </c>
      <c r="I1199" s="56">
        <v>0</v>
      </c>
      <c r="J1199" s="55">
        <v>18</v>
      </c>
      <c r="K1199" s="56">
        <v>0</v>
      </c>
      <c r="L1199" s="55">
        <v>15</v>
      </c>
      <c r="M1199" s="56">
        <v>0</v>
      </c>
      <c r="N1199" s="53">
        <v>4</v>
      </c>
      <c r="O1199" s="53">
        <v>4</v>
      </c>
      <c r="P1199" s="54" t="str">
        <f t="shared" si="18"/>
        <v>44</v>
      </c>
      <c r="Q1199" s="54"/>
      <c r="R1199" s="53" t="s">
        <v>3850</v>
      </c>
    </row>
    <row r="1200" spans="1:18" x14ac:dyDescent="0.25">
      <c r="A1200" s="5" t="s">
        <v>303</v>
      </c>
      <c r="B1200" s="5" t="s">
        <v>11531</v>
      </c>
      <c r="C1200" s="5" t="s">
        <v>11532</v>
      </c>
      <c r="D1200" s="55">
        <v>3</v>
      </c>
      <c r="E1200" s="55">
        <v>18</v>
      </c>
      <c r="F1200" s="56">
        <v>6</v>
      </c>
      <c r="G1200" s="55">
        <v>15</v>
      </c>
      <c r="H1200" s="57">
        <v>1</v>
      </c>
      <c r="I1200" s="56">
        <v>0</v>
      </c>
      <c r="J1200" s="55">
        <v>18</v>
      </c>
      <c r="K1200" s="56">
        <v>0</v>
      </c>
      <c r="L1200" s="55">
        <v>15</v>
      </c>
      <c r="M1200" s="56">
        <v>0</v>
      </c>
      <c r="N1200" s="53">
        <v>4</v>
      </c>
      <c r="O1200" s="53">
        <v>4</v>
      </c>
      <c r="P1200" s="54" t="str">
        <f t="shared" si="18"/>
        <v>44</v>
      </c>
      <c r="Q1200" s="54"/>
      <c r="R1200" s="53" t="s">
        <v>3850</v>
      </c>
    </row>
    <row r="1201" spans="1:18" x14ac:dyDescent="0.25">
      <c r="A1201" s="5" t="s">
        <v>303</v>
      </c>
      <c r="B1201" s="5" t="s">
        <v>11533</v>
      </c>
      <c r="C1201" s="5" t="s">
        <v>10152</v>
      </c>
      <c r="D1201" s="55">
        <v>3</v>
      </c>
      <c r="E1201" s="55">
        <v>18</v>
      </c>
      <c r="F1201" s="56">
        <v>6</v>
      </c>
      <c r="G1201" s="55">
        <v>15</v>
      </c>
      <c r="H1201" s="57">
        <v>1</v>
      </c>
      <c r="I1201" s="56">
        <v>0</v>
      </c>
      <c r="J1201" s="55">
        <v>18</v>
      </c>
      <c r="K1201" s="56">
        <v>0</v>
      </c>
      <c r="L1201" s="55">
        <v>15</v>
      </c>
      <c r="M1201" s="56">
        <v>0</v>
      </c>
      <c r="N1201" s="53">
        <v>4</v>
      </c>
      <c r="O1201" s="53">
        <v>4</v>
      </c>
      <c r="P1201" s="54" t="str">
        <f t="shared" si="18"/>
        <v>44</v>
      </c>
      <c r="Q1201" s="54"/>
      <c r="R1201" s="53" t="s">
        <v>3850</v>
      </c>
    </row>
    <row r="1202" spans="1:18" x14ac:dyDescent="0.25">
      <c r="A1202" s="5" t="s">
        <v>303</v>
      </c>
      <c r="B1202" s="5" t="s">
        <v>11534</v>
      </c>
      <c r="C1202" s="5" t="s">
        <v>11535</v>
      </c>
      <c r="D1202" s="55">
        <v>3</v>
      </c>
      <c r="E1202" s="55">
        <v>18</v>
      </c>
      <c r="F1202" s="56">
        <v>6</v>
      </c>
      <c r="G1202" s="55">
        <v>15</v>
      </c>
      <c r="H1202" s="57">
        <v>1</v>
      </c>
      <c r="I1202" s="56">
        <v>0</v>
      </c>
      <c r="J1202" s="55">
        <v>18</v>
      </c>
      <c r="K1202" s="56">
        <v>0</v>
      </c>
      <c r="L1202" s="55">
        <v>15</v>
      </c>
      <c r="M1202" s="56">
        <v>0</v>
      </c>
      <c r="N1202" s="53">
        <v>4</v>
      </c>
      <c r="O1202" s="53">
        <v>4</v>
      </c>
      <c r="P1202" s="54" t="str">
        <f t="shared" si="18"/>
        <v>44</v>
      </c>
      <c r="Q1202" s="54"/>
      <c r="R1202" s="53" t="s">
        <v>3850</v>
      </c>
    </row>
    <row r="1203" spans="1:18" x14ac:dyDescent="0.25">
      <c r="A1203" s="5" t="s">
        <v>303</v>
      </c>
      <c r="B1203" s="5" t="s">
        <v>11536</v>
      </c>
      <c r="C1203" s="5" t="s">
        <v>11537</v>
      </c>
      <c r="D1203" s="55">
        <v>3</v>
      </c>
      <c r="E1203" s="55">
        <v>18</v>
      </c>
      <c r="F1203" s="56">
        <v>6</v>
      </c>
      <c r="G1203" s="55">
        <v>15</v>
      </c>
      <c r="H1203" s="57">
        <v>1</v>
      </c>
      <c r="I1203" s="56">
        <v>0</v>
      </c>
      <c r="J1203" s="55">
        <v>18</v>
      </c>
      <c r="K1203" s="56">
        <v>0</v>
      </c>
      <c r="L1203" s="55">
        <v>15</v>
      </c>
      <c r="M1203" s="56">
        <v>0</v>
      </c>
      <c r="N1203" s="53">
        <v>4</v>
      </c>
      <c r="O1203" s="53">
        <v>4</v>
      </c>
      <c r="P1203" s="54" t="str">
        <f t="shared" si="18"/>
        <v>44</v>
      </c>
      <c r="Q1203" s="54"/>
      <c r="R1203" s="53" t="s">
        <v>3850</v>
      </c>
    </row>
    <row r="1204" spans="1:18" x14ac:dyDescent="0.25">
      <c r="A1204" s="5" t="s">
        <v>303</v>
      </c>
      <c r="B1204" s="5" t="s">
        <v>11538</v>
      </c>
      <c r="C1204" s="5" t="s">
        <v>11539</v>
      </c>
      <c r="D1204" s="55">
        <v>3</v>
      </c>
      <c r="E1204" s="55">
        <v>18</v>
      </c>
      <c r="F1204" s="56">
        <v>6</v>
      </c>
      <c r="G1204" s="55">
        <v>15</v>
      </c>
      <c r="H1204" s="57">
        <v>1</v>
      </c>
      <c r="I1204" s="56">
        <v>0</v>
      </c>
      <c r="J1204" s="55">
        <v>18</v>
      </c>
      <c r="K1204" s="56">
        <v>0</v>
      </c>
      <c r="L1204" s="55">
        <v>15</v>
      </c>
      <c r="M1204" s="56">
        <v>0</v>
      </c>
      <c r="N1204" s="53">
        <v>4</v>
      </c>
      <c r="O1204" s="53">
        <v>4</v>
      </c>
      <c r="P1204" s="54" t="str">
        <f t="shared" si="18"/>
        <v>44</v>
      </c>
      <c r="Q1204" s="54"/>
      <c r="R1204" s="53" t="s">
        <v>3850</v>
      </c>
    </row>
    <row r="1205" spans="1:18" x14ac:dyDescent="0.25">
      <c r="A1205" s="5" t="s">
        <v>303</v>
      </c>
      <c r="B1205" s="5" t="s">
        <v>11540</v>
      </c>
      <c r="C1205" s="5" t="s">
        <v>11541</v>
      </c>
      <c r="D1205" s="55">
        <v>3</v>
      </c>
      <c r="E1205" s="55">
        <v>18</v>
      </c>
      <c r="F1205" s="56">
        <v>6</v>
      </c>
      <c r="G1205" s="55">
        <v>15</v>
      </c>
      <c r="H1205" s="57">
        <v>1</v>
      </c>
      <c r="I1205" s="56">
        <v>0</v>
      </c>
      <c r="J1205" s="55">
        <v>18</v>
      </c>
      <c r="K1205" s="56">
        <v>0</v>
      </c>
      <c r="L1205" s="55">
        <v>15</v>
      </c>
      <c r="M1205" s="56">
        <v>0</v>
      </c>
      <c r="N1205" s="53">
        <v>4</v>
      </c>
      <c r="O1205" s="53">
        <v>4</v>
      </c>
      <c r="P1205" s="54" t="str">
        <f t="shared" si="18"/>
        <v>44</v>
      </c>
      <c r="Q1205" s="54"/>
      <c r="R1205" s="53" t="s">
        <v>3850</v>
      </c>
    </row>
    <row r="1206" spans="1:18" x14ac:dyDescent="0.25">
      <c r="A1206" s="5" t="s">
        <v>303</v>
      </c>
      <c r="B1206" s="5" t="s">
        <v>11542</v>
      </c>
      <c r="C1206" s="5" t="s">
        <v>11543</v>
      </c>
      <c r="D1206" s="55">
        <v>1.5</v>
      </c>
      <c r="E1206" s="55">
        <v>9</v>
      </c>
      <c r="F1206" s="56">
        <v>6</v>
      </c>
      <c r="G1206" s="55">
        <v>7.5</v>
      </c>
      <c r="H1206" s="57">
        <v>2</v>
      </c>
      <c r="I1206" s="56">
        <v>0</v>
      </c>
      <c r="J1206" s="55">
        <v>18</v>
      </c>
      <c r="K1206" s="56">
        <v>0</v>
      </c>
      <c r="L1206" s="55">
        <v>15</v>
      </c>
      <c r="M1206" s="56">
        <v>0</v>
      </c>
      <c r="N1206" s="53">
        <v>4</v>
      </c>
      <c r="O1206" s="53">
        <v>4</v>
      </c>
      <c r="P1206" s="54" t="str">
        <f t="shared" si="18"/>
        <v>44</v>
      </c>
      <c r="Q1206" s="54"/>
      <c r="R1206" s="53" t="s">
        <v>3850</v>
      </c>
    </row>
    <row r="1207" spans="1:18" x14ac:dyDescent="0.25">
      <c r="A1207" s="5" t="s">
        <v>303</v>
      </c>
      <c r="B1207" s="5" t="s">
        <v>11544</v>
      </c>
      <c r="C1207" s="5" t="s">
        <v>11545</v>
      </c>
      <c r="D1207" s="55">
        <v>3</v>
      </c>
      <c r="E1207" s="55">
        <v>18</v>
      </c>
      <c r="F1207" s="56">
        <v>6</v>
      </c>
      <c r="G1207" s="55">
        <v>15</v>
      </c>
      <c r="H1207" s="57">
        <v>1</v>
      </c>
      <c r="I1207" s="56">
        <v>0</v>
      </c>
      <c r="J1207" s="55">
        <v>18</v>
      </c>
      <c r="K1207" s="56">
        <v>0</v>
      </c>
      <c r="L1207" s="55">
        <v>15</v>
      </c>
      <c r="M1207" s="56">
        <v>0</v>
      </c>
      <c r="N1207" s="53">
        <v>4</v>
      </c>
      <c r="O1207" s="53">
        <v>4</v>
      </c>
      <c r="P1207" s="54" t="str">
        <f t="shared" si="18"/>
        <v>44</v>
      </c>
      <c r="Q1207" s="54"/>
      <c r="R1207" s="53" t="s">
        <v>3850</v>
      </c>
    </row>
    <row r="1208" spans="1:18" x14ac:dyDescent="0.25">
      <c r="A1208" s="5" t="s">
        <v>303</v>
      </c>
      <c r="B1208" s="5" t="s">
        <v>11546</v>
      </c>
      <c r="C1208" s="5" t="s">
        <v>11547</v>
      </c>
      <c r="D1208" s="55">
        <v>3</v>
      </c>
      <c r="E1208" s="55">
        <v>18</v>
      </c>
      <c r="F1208" s="56">
        <v>6</v>
      </c>
      <c r="G1208" s="55">
        <v>15</v>
      </c>
      <c r="H1208" s="57">
        <v>1</v>
      </c>
      <c r="I1208" s="56">
        <v>0</v>
      </c>
      <c r="J1208" s="55">
        <v>18</v>
      </c>
      <c r="K1208" s="56">
        <v>0</v>
      </c>
      <c r="L1208" s="55">
        <v>15</v>
      </c>
      <c r="M1208" s="56">
        <v>0</v>
      </c>
      <c r="N1208" s="53">
        <v>4</v>
      </c>
      <c r="O1208" s="53">
        <v>4</v>
      </c>
      <c r="P1208" s="54" t="str">
        <f t="shared" si="18"/>
        <v>44</v>
      </c>
      <c r="Q1208" s="54"/>
      <c r="R1208" s="53" t="s">
        <v>3850</v>
      </c>
    </row>
    <row r="1209" spans="1:18" x14ac:dyDescent="0.25">
      <c r="A1209" s="5" t="s">
        <v>303</v>
      </c>
      <c r="B1209" s="5" t="s">
        <v>10713</v>
      </c>
      <c r="C1209" s="5" t="s">
        <v>10714</v>
      </c>
      <c r="D1209" s="55">
        <v>4.1900000000000004</v>
      </c>
      <c r="E1209" s="55">
        <v>19</v>
      </c>
      <c r="F1209" s="56">
        <v>4.53</v>
      </c>
      <c r="G1209" s="55">
        <v>14.81</v>
      </c>
      <c r="H1209" s="57">
        <v>1</v>
      </c>
      <c r="I1209" s="56">
        <v>0</v>
      </c>
      <c r="J1209" s="55">
        <v>19</v>
      </c>
      <c r="K1209" s="56">
        <v>0</v>
      </c>
      <c r="L1209" s="55">
        <v>14.81</v>
      </c>
      <c r="M1209" s="56">
        <v>0</v>
      </c>
      <c r="N1209" s="53">
        <v>4</v>
      </c>
      <c r="O1209" s="53">
        <v>4</v>
      </c>
      <c r="P1209" s="54" t="str">
        <f t="shared" si="18"/>
        <v>44</v>
      </c>
      <c r="Q1209" s="54"/>
      <c r="R1209" s="53" t="s">
        <v>1650</v>
      </c>
    </row>
    <row r="1210" spans="1:18" x14ac:dyDescent="0.25">
      <c r="A1210" s="5" t="s">
        <v>303</v>
      </c>
      <c r="B1210" s="5" t="s">
        <v>10715</v>
      </c>
      <c r="C1210" s="5" t="s">
        <v>10716</v>
      </c>
      <c r="D1210" s="55">
        <v>3.24</v>
      </c>
      <c r="E1210" s="55">
        <v>18</v>
      </c>
      <c r="F1210" s="56">
        <v>5.55</v>
      </c>
      <c r="G1210" s="55">
        <v>14.76</v>
      </c>
      <c r="H1210" s="57">
        <v>1</v>
      </c>
      <c r="I1210" s="56">
        <v>0</v>
      </c>
      <c r="J1210" s="55">
        <v>18</v>
      </c>
      <c r="K1210" s="56">
        <v>0</v>
      </c>
      <c r="L1210" s="55">
        <v>14.76</v>
      </c>
      <c r="M1210" s="56">
        <v>0</v>
      </c>
      <c r="N1210" s="53">
        <v>4</v>
      </c>
      <c r="O1210" s="53">
        <v>4</v>
      </c>
      <c r="P1210" s="54" t="str">
        <f t="shared" si="18"/>
        <v>44</v>
      </c>
      <c r="Q1210" s="54"/>
      <c r="R1210" s="53" t="s">
        <v>1650</v>
      </c>
    </row>
    <row r="1211" spans="1:18" x14ac:dyDescent="0.25">
      <c r="A1211" s="5" t="s">
        <v>303</v>
      </c>
      <c r="B1211" s="5" t="s">
        <v>11548</v>
      </c>
      <c r="C1211" s="5" t="s">
        <v>11549</v>
      </c>
      <c r="D1211" s="55">
        <v>2.9166666666666665</v>
      </c>
      <c r="E1211" s="55">
        <v>17.5</v>
      </c>
      <c r="F1211" s="56">
        <v>6</v>
      </c>
      <c r="G1211" s="55">
        <v>14.58</v>
      </c>
      <c r="H1211" s="57">
        <v>1</v>
      </c>
      <c r="I1211" s="56">
        <v>0</v>
      </c>
      <c r="J1211" s="55">
        <v>17.5</v>
      </c>
      <c r="K1211" s="56">
        <v>0</v>
      </c>
      <c r="L1211" s="55">
        <v>14.58</v>
      </c>
      <c r="M1211" s="56">
        <v>0</v>
      </c>
      <c r="N1211" s="53">
        <v>4</v>
      </c>
      <c r="O1211" s="53">
        <v>4</v>
      </c>
      <c r="P1211" s="54" t="str">
        <f t="shared" si="18"/>
        <v>44</v>
      </c>
      <c r="Q1211" s="54"/>
      <c r="R1211" s="53" t="s">
        <v>3850</v>
      </c>
    </row>
    <row r="1212" spans="1:18" x14ac:dyDescent="0.25">
      <c r="A1212" s="5" t="s">
        <v>303</v>
      </c>
      <c r="B1212" s="5" t="s">
        <v>10717</v>
      </c>
      <c r="C1212" s="5" t="s">
        <v>10718</v>
      </c>
      <c r="D1212" s="55">
        <v>0.72</v>
      </c>
      <c r="E1212" s="55">
        <v>8</v>
      </c>
      <c r="F1212" s="56">
        <v>11.11</v>
      </c>
      <c r="G1212" s="55">
        <v>7.28</v>
      </c>
      <c r="H1212" s="57">
        <v>2</v>
      </c>
      <c r="I1212" s="56">
        <v>0</v>
      </c>
      <c r="J1212" s="55">
        <v>16</v>
      </c>
      <c r="K1212" s="56">
        <v>0</v>
      </c>
      <c r="L1212" s="55">
        <v>14.56</v>
      </c>
      <c r="M1212" s="56">
        <v>0</v>
      </c>
      <c r="N1212" s="53">
        <v>4</v>
      </c>
      <c r="O1212" s="53">
        <v>4</v>
      </c>
      <c r="P1212" s="54" t="str">
        <f t="shared" si="18"/>
        <v>44</v>
      </c>
      <c r="Q1212" s="54"/>
      <c r="R1212" s="53" t="s">
        <v>1650</v>
      </c>
    </row>
    <row r="1213" spans="1:18" x14ac:dyDescent="0.25">
      <c r="A1213" s="5" t="s">
        <v>303</v>
      </c>
      <c r="B1213" s="5" t="s">
        <v>11550</v>
      </c>
      <c r="C1213" s="5" t="s">
        <v>11551</v>
      </c>
      <c r="D1213" s="55">
        <v>1.4166666666666665</v>
      </c>
      <c r="E1213" s="55">
        <v>8.5</v>
      </c>
      <c r="F1213" s="56">
        <v>6</v>
      </c>
      <c r="G1213" s="55">
        <v>7.08</v>
      </c>
      <c r="H1213" s="57">
        <v>2</v>
      </c>
      <c r="I1213" s="56">
        <v>0</v>
      </c>
      <c r="J1213" s="55">
        <v>17</v>
      </c>
      <c r="K1213" s="56">
        <v>0</v>
      </c>
      <c r="L1213" s="55">
        <v>14.16</v>
      </c>
      <c r="M1213" s="56">
        <v>0</v>
      </c>
      <c r="N1213" s="53">
        <v>4</v>
      </c>
      <c r="O1213" s="53">
        <v>4</v>
      </c>
      <c r="P1213" s="54" t="str">
        <f t="shared" si="18"/>
        <v>44</v>
      </c>
      <c r="Q1213" s="54"/>
      <c r="R1213" s="53" t="s">
        <v>3850</v>
      </c>
    </row>
    <row r="1214" spans="1:18" x14ac:dyDescent="0.25">
      <c r="A1214" s="5" t="s">
        <v>303</v>
      </c>
      <c r="B1214" s="5" t="s">
        <v>11552</v>
      </c>
      <c r="C1214" s="5" t="s">
        <v>11553</v>
      </c>
      <c r="D1214" s="55">
        <v>2.8333333333333335</v>
      </c>
      <c r="E1214" s="55">
        <v>17</v>
      </c>
      <c r="F1214" s="56">
        <v>6</v>
      </c>
      <c r="G1214" s="55">
        <v>14.16</v>
      </c>
      <c r="H1214" s="57">
        <v>1</v>
      </c>
      <c r="I1214" s="56">
        <v>0</v>
      </c>
      <c r="J1214" s="55">
        <v>17</v>
      </c>
      <c r="K1214" s="56">
        <v>0</v>
      </c>
      <c r="L1214" s="55">
        <v>14.16</v>
      </c>
      <c r="M1214" s="56">
        <v>0</v>
      </c>
      <c r="N1214" s="53">
        <v>4</v>
      </c>
      <c r="O1214" s="53">
        <v>4</v>
      </c>
      <c r="P1214" s="54" t="str">
        <f t="shared" si="18"/>
        <v>44</v>
      </c>
      <c r="Q1214" s="54"/>
      <c r="R1214" s="53" t="s">
        <v>3850</v>
      </c>
    </row>
    <row r="1215" spans="1:18" x14ac:dyDescent="0.25">
      <c r="A1215" s="5" t="s">
        <v>303</v>
      </c>
      <c r="B1215" s="5" t="s">
        <v>11554</v>
      </c>
      <c r="C1215" s="5" t="s">
        <v>11555</v>
      </c>
      <c r="D1215" s="55">
        <v>2.8333333333333335</v>
      </c>
      <c r="E1215" s="55">
        <v>17</v>
      </c>
      <c r="F1215" s="56">
        <v>6</v>
      </c>
      <c r="G1215" s="55">
        <v>14.16</v>
      </c>
      <c r="H1215" s="57">
        <v>1</v>
      </c>
      <c r="I1215" s="56">
        <v>0</v>
      </c>
      <c r="J1215" s="55">
        <v>17</v>
      </c>
      <c r="K1215" s="56">
        <v>0</v>
      </c>
      <c r="L1215" s="55">
        <v>14.16</v>
      </c>
      <c r="M1215" s="56">
        <v>0</v>
      </c>
      <c r="N1215" s="53">
        <v>4</v>
      </c>
      <c r="O1215" s="53">
        <v>4</v>
      </c>
      <c r="P1215" s="54" t="str">
        <f t="shared" si="18"/>
        <v>44</v>
      </c>
      <c r="Q1215" s="54"/>
      <c r="R1215" s="53" t="s">
        <v>3850</v>
      </c>
    </row>
    <row r="1216" spans="1:18" x14ac:dyDescent="0.25">
      <c r="A1216" s="5" t="s">
        <v>303</v>
      </c>
      <c r="B1216" s="5" t="s">
        <v>11556</v>
      </c>
      <c r="C1216" s="5" t="s">
        <v>11128</v>
      </c>
      <c r="D1216" s="55">
        <v>2.8333333333333335</v>
      </c>
      <c r="E1216" s="55">
        <v>17</v>
      </c>
      <c r="F1216" s="56">
        <v>6</v>
      </c>
      <c r="G1216" s="55">
        <v>14.16</v>
      </c>
      <c r="H1216" s="57">
        <v>1</v>
      </c>
      <c r="I1216" s="56">
        <v>0</v>
      </c>
      <c r="J1216" s="55">
        <v>17</v>
      </c>
      <c r="K1216" s="56">
        <v>0</v>
      </c>
      <c r="L1216" s="55">
        <v>14.16</v>
      </c>
      <c r="M1216" s="56">
        <v>0</v>
      </c>
      <c r="N1216" s="53">
        <v>4</v>
      </c>
      <c r="O1216" s="53">
        <v>4</v>
      </c>
      <c r="P1216" s="54" t="str">
        <f t="shared" si="18"/>
        <v>44</v>
      </c>
      <c r="Q1216" s="54"/>
      <c r="R1216" s="53" t="s">
        <v>3850</v>
      </c>
    </row>
    <row r="1217" spans="1:18" x14ac:dyDescent="0.25">
      <c r="A1217" s="5" t="s">
        <v>303</v>
      </c>
      <c r="B1217" s="5" t="s">
        <v>10719</v>
      </c>
      <c r="C1217" s="5" t="s">
        <v>10720</v>
      </c>
      <c r="D1217" s="55">
        <v>0.94999999999999984</v>
      </c>
      <c r="E1217" s="55">
        <v>5.5833000000000004</v>
      </c>
      <c r="F1217" s="56">
        <v>5.87</v>
      </c>
      <c r="G1217" s="55">
        <v>4.63</v>
      </c>
      <c r="H1217" s="57">
        <v>3</v>
      </c>
      <c r="I1217" s="56">
        <v>0</v>
      </c>
      <c r="J1217" s="55">
        <v>16.75</v>
      </c>
      <c r="K1217" s="56">
        <v>0</v>
      </c>
      <c r="L1217" s="55">
        <v>13.9</v>
      </c>
      <c r="M1217" s="56">
        <v>0</v>
      </c>
      <c r="N1217" s="53">
        <v>4</v>
      </c>
      <c r="O1217" s="53">
        <v>4</v>
      </c>
      <c r="P1217" s="54" t="str">
        <f t="shared" si="18"/>
        <v>44</v>
      </c>
      <c r="Q1217" s="54"/>
      <c r="R1217" s="53" t="s">
        <v>1650</v>
      </c>
    </row>
    <row r="1218" spans="1:18" x14ac:dyDescent="0.25">
      <c r="A1218" s="5" t="s">
        <v>303</v>
      </c>
      <c r="B1218" s="5" t="s">
        <v>11557</v>
      </c>
      <c r="C1218" s="5" t="s">
        <v>11558</v>
      </c>
      <c r="D1218" s="55">
        <v>2.75</v>
      </c>
      <c r="E1218" s="55">
        <v>16.5</v>
      </c>
      <c r="F1218" s="56">
        <v>6</v>
      </c>
      <c r="G1218" s="55">
        <v>13.75</v>
      </c>
      <c r="H1218" s="57">
        <v>1</v>
      </c>
      <c r="I1218" s="56">
        <v>0</v>
      </c>
      <c r="J1218" s="55">
        <v>16.5</v>
      </c>
      <c r="K1218" s="56">
        <v>0</v>
      </c>
      <c r="L1218" s="55">
        <v>13.75</v>
      </c>
      <c r="M1218" s="56">
        <v>0</v>
      </c>
      <c r="N1218" s="53">
        <v>4</v>
      </c>
      <c r="O1218" s="53">
        <v>4</v>
      </c>
      <c r="P1218" s="54" t="str">
        <f t="shared" si="18"/>
        <v>44</v>
      </c>
      <c r="Q1218" s="54"/>
      <c r="R1218" s="53" t="s">
        <v>3850</v>
      </c>
    </row>
    <row r="1219" spans="1:18" x14ac:dyDescent="0.25">
      <c r="A1219" s="5" t="s">
        <v>303</v>
      </c>
      <c r="B1219" s="5" t="s">
        <v>10721</v>
      </c>
      <c r="C1219" s="5" t="s">
        <v>10722</v>
      </c>
      <c r="D1219" s="55">
        <v>0.54</v>
      </c>
      <c r="E1219" s="55">
        <v>3.26</v>
      </c>
      <c r="F1219" s="56">
        <v>6.03</v>
      </c>
      <c r="G1219" s="55">
        <v>2.72</v>
      </c>
      <c r="H1219" s="57">
        <v>5</v>
      </c>
      <c r="I1219" s="56">
        <v>0</v>
      </c>
      <c r="J1219" s="55">
        <v>16.3</v>
      </c>
      <c r="K1219" s="56">
        <v>0</v>
      </c>
      <c r="L1219" s="55">
        <v>13.6</v>
      </c>
      <c r="M1219" s="56">
        <v>0</v>
      </c>
      <c r="N1219" s="53">
        <v>4</v>
      </c>
      <c r="O1219" s="53">
        <v>4</v>
      </c>
      <c r="P1219" s="54" t="str">
        <f t="shared" si="18"/>
        <v>44</v>
      </c>
      <c r="Q1219" s="54"/>
      <c r="R1219" s="53" t="s">
        <v>1650</v>
      </c>
    </row>
    <row r="1220" spans="1:18" x14ac:dyDescent="0.25">
      <c r="A1220" s="5" t="s">
        <v>303</v>
      </c>
      <c r="B1220" s="5" t="s">
        <v>11559</v>
      </c>
      <c r="C1220" s="5" t="s">
        <v>4650</v>
      </c>
      <c r="D1220" s="55">
        <v>2.69</v>
      </c>
      <c r="E1220" s="55">
        <v>16.14</v>
      </c>
      <c r="F1220" s="56">
        <v>6</v>
      </c>
      <c r="G1220" s="55">
        <v>13.45</v>
      </c>
      <c r="H1220" s="57">
        <v>1</v>
      </c>
      <c r="I1220" s="56">
        <v>0</v>
      </c>
      <c r="J1220" s="55">
        <v>16.14</v>
      </c>
      <c r="K1220" s="56">
        <v>0</v>
      </c>
      <c r="L1220" s="55">
        <v>13.45</v>
      </c>
      <c r="M1220" s="56">
        <v>0</v>
      </c>
      <c r="N1220" s="53">
        <v>4</v>
      </c>
      <c r="O1220" s="53">
        <v>4</v>
      </c>
      <c r="P1220" s="54" t="str">
        <f t="shared" si="18"/>
        <v>44</v>
      </c>
      <c r="Q1220" s="54"/>
      <c r="R1220" s="53" t="s">
        <v>3850</v>
      </c>
    </row>
    <row r="1221" spans="1:18" x14ac:dyDescent="0.25">
      <c r="A1221" s="5" t="s">
        <v>303</v>
      </c>
      <c r="B1221" s="5" t="s">
        <v>11560</v>
      </c>
      <c r="C1221" s="5" t="s">
        <v>11561</v>
      </c>
      <c r="D1221" s="55">
        <v>2.6666666666666665</v>
      </c>
      <c r="E1221" s="55">
        <v>16</v>
      </c>
      <c r="F1221" s="56">
        <v>6</v>
      </c>
      <c r="G1221" s="55">
        <v>13.33</v>
      </c>
      <c r="H1221" s="57">
        <v>1</v>
      </c>
      <c r="I1221" s="56">
        <v>0</v>
      </c>
      <c r="J1221" s="55">
        <v>16</v>
      </c>
      <c r="K1221" s="56">
        <v>0</v>
      </c>
      <c r="L1221" s="55">
        <v>13.33</v>
      </c>
      <c r="M1221" s="56">
        <v>0</v>
      </c>
      <c r="N1221" s="53">
        <v>4</v>
      </c>
      <c r="O1221" s="53">
        <v>4</v>
      </c>
      <c r="P1221" s="54" t="str">
        <f t="shared" si="18"/>
        <v>44</v>
      </c>
      <c r="Q1221" s="54"/>
      <c r="R1221" s="53" t="s">
        <v>3850</v>
      </c>
    </row>
    <row r="1222" spans="1:18" x14ac:dyDescent="0.25">
      <c r="A1222" s="5" t="s">
        <v>303</v>
      </c>
      <c r="B1222" s="5" t="s">
        <v>11562</v>
      </c>
      <c r="C1222" s="5" t="s">
        <v>11563</v>
      </c>
      <c r="D1222" s="55">
        <v>0.38095238095238093</v>
      </c>
      <c r="E1222" s="55">
        <v>2.2856999999999998</v>
      </c>
      <c r="F1222" s="56">
        <v>5.99</v>
      </c>
      <c r="G1222" s="55">
        <v>1.9</v>
      </c>
      <c r="H1222" s="57">
        <v>7</v>
      </c>
      <c r="I1222" s="56">
        <v>0</v>
      </c>
      <c r="J1222" s="55">
        <v>16</v>
      </c>
      <c r="K1222" s="56">
        <v>0</v>
      </c>
      <c r="L1222" s="55">
        <v>13.33</v>
      </c>
      <c r="M1222" s="56">
        <v>0</v>
      </c>
      <c r="N1222" s="53">
        <v>4</v>
      </c>
      <c r="O1222" s="53">
        <v>4</v>
      </c>
      <c r="P1222" s="54" t="str">
        <f t="shared" si="18"/>
        <v>44</v>
      </c>
      <c r="Q1222" s="54"/>
      <c r="R1222" s="53" t="s">
        <v>3850</v>
      </c>
    </row>
    <row r="1223" spans="1:18" x14ac:dyDescent="0.25">
      <c r="A1223" s="5" t="s">
        <v>303</v>
      </c>
      <c r="B1223" s="5" t="s">
        <v>11564</v>
      </c>
      <c r="C1223" s="5" t="s">
        <v>11329</v>
      </c>
      <c r="D1223" s="55">
        <v>1.3333333333333333</v>
      </c>
      <c r="E1223" s="55">
        <v>8</v>
      </c>
      <c r="F1223" s="56">
        <v>6</v>
      </c>
      <c r="G1223" s="55">
        <v>6.66</v>
      </c>
      <c r="H1223" s="57">
        <v>2</v>
      </c>
      <c r="I1223" s="56">
        <v>0</v>
      </c>
      <c r="J1223" s="55">
        <v>16</v>
      </c>
      <c r="K1223" s="56">
        <v>0</v>
      </c>
      <c r="L1223" s="55">
        <v>13.33</v>
      </c>
      <c r="M1223" s="56">
        <v>0</v>
      </c>
      <c r="N1223" s="53">
        <v>4</v>
      </c>
      <c r="O1223" s="53">
        <v>4</v>
      </c>
      <c r="P1223" s="54" t="str">
        <f t="shared" ref="P1223:P1286" si="19">N1223&amp;O1223</f>
        <v>44</v>
      </c>
      <c r="Q1223" s="54"/>
      <c r="R1223" s="53" t="s">
        <v>3850</v>
      </c>
    </row>
    <row r="1224" spans="1:18" x14ac:dyDescent="0.25">
      <c r="A1224" s="5" t="s">
        <v>303</v>
      </c>
      <c r="B1224" s="5" t="s">
        <v>11565</v>
      </c>
      <c r="C1224" s="5" t="s">
        <v>11566</v>
      </c>
      <c r="D1224" s="55">
        <v>2.6666666666666665</v>
      </c>
      <c r="E1224" s="55">
        <v>16</v>
      </c>
      <c r="F1224" s="56">
        <v>6</v>
      </c>
      <c r="G1224" s="55">
        <v>13.33</v>
      </c>
      <c r="H1224" s="57">
        <v>1</v>
      </c>
      <c r="I1224" s="56">
        <v>0</v>
      </c>
      <c r="J1224" s="55">
        <v>16</v>
      </c>
      <c r="K1224" s="56">
        <v>0</v>
      </c>
      <c r="L1224" s="55">
        <v>13.33</v>
      </c>
      <c r="M1224" s="56">
        <v>0</v>
      </c>
      <c r="N1224" s="53">
        <v>4</v>
      </c>
      <c r="O1224" s="53">
        <v>4</v>
      </c>
      <c r="P1224" s="54" t="str">
        <f t="shared" si="19"/>
        <v>44</v>
      </c>
      <c r="Q1224" s="54"/>
      <c r="R1224" s="53" t="s">
        <v>3850</v>
      </c>
    </row>
    <row r="1225" spans="1:18" x14ac:dyDescent="0.25">
      <c r="A1225" s="5" t="s">
        <v>303</v>
      </c>
      <c r="B1225" s="5" t="s">
        <v>11567</v>
      </c>
      <c r="C1225" s="5" t="s">
        <v>11568</v>
      </c>
      <c r="D1225" s="55">
        <v>2.6666666666666665</v>
      </c>
      <c r="E1225" s="55">
        <v>16</v>
      </c>
      <c r="F1225" s="56">
        <v>6</v>
      </c>
      <c r="G1225" s="55">
        <v>13.33</v>
      </c>
      <c r="H1225" s="57">
        <v>1</v>
      </c>
      <c r="I1225" s="56">
        <v>0</v>
      </c>
      <c r="J1225" s="55">
        <v>16</v>
      </c>
      <c r="K1225" s="56">
        <v>0</v>
      </c>
      <c r="L1225" s="55">
        <v>13.33</v>
      </c>
      <c r="M1225" s="56">
        <v>0</v>
      </c>
      <c r="N1225" s="53">
        <v>4</v>
      </c>
      <c r="O1225" s="53">
        <v>4</v>
      </c>
      <c r="P1225" s="54" t="str">
        <f t="shared" si="19"/>
        <v>44</v>
      </c>
      <c r="Q1225" s="54"/>
      <c r="R1225" s="53" t="s">
        <v>3850</v>
      </c>
    </row>
    <row r="1226" spans="1:18" x14ac:dyDescent="0.25">
      <c r="A1226" s="5" t="s">
        <v>303</v>
      </c>
      <c r="B1226" s="5" t="s">
        <v>11569</v>
      </c>
      <c r="C1226" s="5" t="s">
        <v>11570</v>
      </c>
      <c r="D1226" s="55">
        <v>2.6666666666666665</v>
      </c>
      <c r="E1226" s="55">
        <v>16</v>
      </c>
      <c r="F1226" s="56">
        <v>6</v>
      </c>
      <c r="G1226" s="55">
        <v>13.33</v>
      </c>
      <c r="H1226" s="57">
        <v>1</v>
      </c>
      <c r="I1226" s="56">
        <v>0</v>
      </c>
      <c r="J1226" s="55">
        <v>16</v>
      </c>
      <c r="K1226" s="56">
        <v>0</v>
      </c>
      <c r="L1226" s="55">
        <v>13.33</v>
      </c>
      <c r="M1226" s="56">
        <v>0</v>
      </c>
      <c r="N1226" s="53">
        <v>4</v>
      </c>
      <c r="O1226" s="53">
        <v>4</v>
      </c>
      <c r="P1226" s="54" t="str">
        <f t="shared" si="19"/>
        <v>44</v>
      </c>
      <c r="Q1226" s="54"/>
      <c r="R1226" s="53" t="s">
        <v>3850</v>
      </c>
    </row>
    <row r="1227" spans="1:18" x14ac:dyDescent="0.25">
      <c r="A1227" s="5" t="s">
        <v>303</v>
      </c>
      <c r="B1227" s="5" t="s">
        <v>11571</v>
      </c>
      <c r="C1227" s="5" t="s">
        <v>11419</v>
      </c>
      <c r="D1227" s="55">
        <v>2.6666666666666665</v>
      </c>
      <c r="E1227" s="55">
        <v>16</v>
      </c>
      <c r="F1227" s="56">
        <v>6</v>
      </c>
      <c r="G1227" s="55">
        <v>13.33</v>
      </c>
      <c r="H1227" s="57">
        <v>1</v>
      </c>
      <c r="I1227" s="56">
        <v>0</v>
      </c>
      <c r="J1227" s="55">
        <v>16</v>
      </c>
      <c r="K1227" s="56">
        <v>0</v>
      </c>
      <c r="L1227" s="55">
        <v>13.33</v>
      </c>
      <c r="M1227" s="56">
        <v>0</v>
      </c>
      <c r="N1227" s="53">
        <v>4</v>
      </c>
      <c r="O1227" s="53">
        <v>4</v>
      </c>
      <c r="P1227" s="54" t="str">
        <f t="shared" si="19"/>
        <v>44</v>
      </c>
      <c r="Q1227" s="54"/>
      <c r="R1227" s="53" t="s">
        <v>3850</v>
      </c>
    </row>
    <row r="1228" spans="1:18" x14ac:dyDescent="0.25">
      <c r="A1228" s="5" t="s">
        <v>303</v>
      </c>
      <c r="B1228" s="5" t="s">
        <v>11572</v>
      </c>
      <c r="C1228" s="5" t="s">
        <v>321</v>
      </c>
      <c r="D1228" s="55">
        <v>2.6666666666666665</v>
      </c>
      <c r="E1228" s="55">
        <v>16</v>
      </c>
      <c r="F1228" s="56">
        <v>6</v>
      </c>
      <c r="G1228" s="55">
        <v>13.33</v>
      </c>
      <c r="H1228" s="57">
        <v>1</v>
      </c>
      <c r="I1228" s="56">
        <v>0</v>
      </c>
      <c r="J1228" s="55">
        <v>16</v>
      </c>
      <c r="K1228" s="56">
        <v>0</v>
      </c>
      <c r="L1228" s="55">
        <v>13.33</v>
      </c>
      <c r="M1228" s="56">
        <v>0</v>
      </c>
      <c r="N1228" s="53">
        <v>4</v>
      </c>
      <c r="O1228" s="53">
        <v>4</v>
      </c>
      <c r="P1228" s="54" t="str">
        <f t="shared" si="19"/>
        <v>44</v>
      </c>
      <c r="Q1228" s="54"/>
      <c r="R1228" s="53" t="s">
        <v>3850</v>
      </c>
    </row>
    <row r="1229" spans="1:18" x14ac:dyDescent="0.25">
      <c r="A1229" s="5" t="s">
        <v>303</v>
      </c>
      <c r="B1229" s="5" t="s">
        <v>11573</v>
      </c>
      <c r="C1229" s="5" t="s">
        <v>11574</v>
      </c>
      <c r="D1229" s="55">
        <v>2.6666666666666665</v>
      </c>
      <c r="E1229" s="55">
        <v>16</v>
      </c>
      <c r="F1229" s="56">
        <v>6</v>
      </c>
      <c r="G1229" s="55">
        <v>13.33</v>
      </c>
      <c r="H1229" s="57">
        <v>1</v>
      </c>
      <c r="I1229" s="56">
        <v>0</v>
      </c>
      <c r="J1229" s="55">
        <v>16</v>
      </c>
      <c r="K1229" s="56">
        <v>0</v>
      </c>
      <c r="L1229" s="55">
        <v>13.33</v>
      </c>
      <c r="M1229" s="56">
        <v>0</v>
      </c>
      <c r="N1229" s="53">
        <v>4</v>
      </c>
      <c r="O1229" s="53">
        <v>4</v>
      </c>
      <c r="P1229" s="54" t="str">
        <f t="shared" si="19"/>
        <v>44</v>
      </c>
      <c r="Q1229" s="54"/>
      <c r="R1229" s="53" t="s">
        <v>3850</v>
      </c>
    </row>
    <row r="1230" spans="1:18" x14ac:dyDescent="0.25">
      <c r="A1230" s="5" t="s">
        <v>303</v>
      </c>
      <c r="B1230" s="5" t="s">
        <v>10723</v>
      </c>
      <c r="C1230" s="5" t="s">
        <v>10724</v>
      </c>
      <c r="D1230" s="55">
        <v>1.85</v>
      </c>
      <c r="E1230" s="55">
        <v>15</v>
      </c>
      <c r="F1230" s="56">
        <v>8.1</v>
      </c>
      <c r="G1230" s="55">
        <v>13.15</v>
      </c>
      <c r="H1230" s="57">
        <v>1</v>
      </c>
      <c r="I1230" s="56">
        <v>0</v>
      </c>
      <c r="J1230" s="55">
        <v>15</v>
      </c>
      <c r="K1230" s="56">
        <v>0</v>
      </c>
      <c r="L1230" s="55">
        <v>13.15</v>
      </c>
      <c r="M1230" s="56">
        <v>0</v>
      </c>
      <c r="N1230" s="53">
        <v>4</v>
      </c>
      <c r="O1230" s="53">
        <v>4</v>
      </c>
      <c r="P1230" s="54" t="str">
        <f t="shared" si="19"/>
        <v>44</v>
      </c>
      <c r="Q1230" s="54"/>
      <c r="R1230" s="53" t="s">
        <v>1650</v>
      </c>
    </row>
    <row r="1231" spans="1:18" x14ac:dyDescent="0.25">
      <c r="A1231" s="5" t="s">
        <v>303</v>
      </c>
      <c r="B1231" s="5" t="s">
        <v>10725</v>
      </c>
      <c r="C1231" s="5" t="s">
        <v>10726</v>
      </c>
      <c r="D1231" s="55">
        <v>1.89</v>
      </c>
      <c r="E1231" s="55">
        <v>15</v>
      </c>
      <c r="F1231" s="56">
        <v>7.93</v>
      </c>
      <c r="G1231" s="55">
        <v>13.11</v>
      </c>
      <c r="H1231" s="57">
        <v>1</v>
      </c>
      <c r="I1231" s="56">
        <v>0</v>
      </c>
      <c r="J1231" s="55">
        <v>15</v>
      </c>
      <c r="K1231" s="56">
        <v>0</v>
      </c>
      <c r="L1231" s="55">
        <v>13.11</v>
      </c>
      <c r="M1231" s="56">
        <v>0</v>
      </c>
      <c r="N1231" s="53">
        <v>4</v>
      </c>
      <c r="O1231" s="53">
        <v>4</v>
      </c>
      <c r="P1231" s="54" t="str">
        <f t="shared" si="19"/>
        <v>44</v>
      </c>
      <c r="Q1231" s="54"/>
      <c r="R1231" s="53" t="s">
        <v>1650</v>
      </c>
    </row>
    <row r="1232" spans="1:18" x14ac:dyDescent="0.25">
      <c r="A1232" s="5" t="s">
        <v>303</v>
      </c>
      <c r="B1232" s="5" t="s">
        <v>11575</v>
      </c>
      <c r="C1232" s="5" t="s">
        <v>11576</v>
      </c>
      <c r="D1232" s="55">
        <v>2.5833333333333335</v>
      </c>
      <c r="E1232" s="55">
        <v>15.5</v>
      </c>
      <c r="F1232" s="56">
        <v>6</v>
      </c>
      <c r="G1232" s="55">
        <v>12.91</v>
      </c>
      <c r="H1232" s="57">
        <v>1</v>
      </c>
      <c r="I1232" s="56">
        <v>0</v>
      </c>
      <c r="J1232" s="55">
        <v>15.5</v>
      </c>
      <c r="K1232" s="56">
        <v>0</v>
      </c>
      <c r="L1232" s="55">
        <v>12.91</v>
      </c>
      <c r="M1232" s="56">
        <v>0</v>
      </c>
      <c r="N1232" s="53">
        <v>4</v>
      </c>
      <c r="O1232" s="53">
        <v>4</v>
      </c>
      <c r="P1232" s="54" t="str">
        <f t="shared" si="19"/>
        <v>44</v>
      </c>
      <c r="Q1232" s="54"/>
      <c r="R1232" s="53" t="s">
        <v>3850</v>
      </c>
    </row>
    <row r="1233" spans="1:18" x14ac:dyDescent="0.25">
      <c r="A1233" s="5" t="s">
        <v>303</v>
      </c>
      <c r="B1233" s="5" t="s">
        <v>11577</v>
      </c>
      <c r="C1233" s="5" t="s">
        <v>4954</v>
      </c>
      <c r="D1233" s="55">
        <v>2.5</v>
      </c>
      <c r="E1233" s="55">
        <v>15</v>
      </c>
      <c r="F1233" s="56">
        <v>6</v>
      </c>
      <c r="G1233" s="55">
        <v>12.5</v>
      </c>
      <c r="H1233" s="57">
        <v>1</v>
      </c>
      <c r="I1233" s="56">
        <v>0</v>
      </c>
      <c r="J1233" s="55">
        <v>15</v>
      </c>
      <c r="K1233" s="56">
        <v>0</v>
      </c>
      <c r="L1233" s="55">
        <v>12.5</v>
      </c>
      <c r="M1233" s="56">
        <v>0</v>
      </c>
      <c r="N1233" s="53">
        <v>4</v>
      </c>
      <c r="O1233" s="53">
        <v>4</v>
      </c>
      <c r="P1233" s="54" t="str">
        <f t="shared" si="19"/>
        <v>44</v>
      </c>
      <c r="Q1233" s="54"/>
      <c r="R1233" s="53" t="s">
        <v>3850</v>
      </c>
    </row>
    <row r="1234" spans="1:18" x14ac:dyDescent="0.25">
      <c r="A1234" s="5" t="s">
        <v>303</v>
      </c>
      <c r="B1234" s="5" t="s">
        <v>11578</v>
      </c>
      <c r="C1234" s="5" t="s">
        <v>5117</v>
      </c>
      <c r="D1234" s="55">
        <v>2.5</v>
      </c>
      <c r="E1234" s="55">
        <v>15</v>
      </c>
      <c r="F1234" s="56">
        <v>6</v>
      </c>
      <c r="G1234" s="55">
        <v>12.5</v>
      </c>
      <c r="H1234" s="57">
        <v>1</v>
      </c>
      <c r="I1234" s="56">
        <v>0</v>
      </c>
      <c r="J1234" s="55">
        <v>15</v>
      </c>
      <c r="K1234" s="56">
        <v>0</v>
      </c>
      <c r="L1234" s="55">
        <v>12.5</v>
      </c>
      <c r="M1234" s="56">
        <v>0</v>
      </c>
      <c r="N1234" s="53">
        <v>4</v>
      </c>
      <c r="O1234" s="53">
        <v>4</v>
      </c>
      <c r="P1234" s="54" t="str">
        <f t="shared" si="19"/>
        <v>44</v>
      </c>
      <c r="Q1234" s="54"/>
      <c r="R1234" s="53" t="s">
        <v>3850</v>
      </c>
    </row>
    <row r="1235" spans="1:18" x14ac:dyDescent="0.25">
      <c r="A1235" s="5" t="s">
        <v>303</v>
      </c>
      <c r="B1235" s="5" t="s">
        <v>11579</v>
      </c>
      <c r="C1235" s="5" t="s">
        <v>11580</v>
      </c>
      <c r="D1235" s="55">
        <v>2.5</v>
      </c>
      <c r="E1235" s="55">
        <v>15</v>
      </c>
      <c r="F1235" s="56">
        <v>6</v>
      </c>
      <c r="G1235" s="55">
        <v>12.5</v>
      </c>
      <c r="H1235" s="57">
        <v>1</v>
      </c>
      <c r="I1235" s="56">
        <v>0</v>
      </c>
      <c r="J1235" s="55">
        <v>15</v>
      </c>
      <c r="K1235" s="56">
        <v>0</v>
      </c>
      <c r="L1235" s="55">
        <v>12.5</v>
      </c>
      <c r="M1235" s="56">
        <v>0</v>
      </c>
      <c r="N1235" s="53">
        <v>4</v>
      </c>
      <c r="O1235" s="53">
        <v>4</v>
      </c>
      <c r="P1235" s="54" t="str">
        <f t="shared" si="19"/>
        <v>44</v>
      </c>
      <c r="Q1235" s="54"/>
      <c r="R1235" s="53" t="s">
        <v>3850</v>
      </c>
    </row>
    <row r="1236" spans="1:18" x14ac:dyDescent="0.25">
      <c r="A1236" s="5" t="s">
        <v>303</v>
      </c>
      <c r="B1236" s="5" t="s">
        <v>11581</v>
      </c>
      <c r="C1236" s="5" t="s">
        <v>11582</v>
      </c>
      <c r="D1236" s="55">
        <v>2.5</v>
      </c>
      <c r="E1236" s="55">
        <v>15</v>
      </c>
      <c r="F1236" s="56">
        <v>6</v>
      </c>
      <c r="G1236" s="55">
        <v>12.5</v>
      </c>
      <c r="H1236" s="57">
        <v>1</v>
      </c>
      <c r="I1236" s="56">
        <v>0</v>
      </c>
      <c r="J1236" s="55">
        <v>15</v>
      </c>
      <c r="K1236" s="56">
        <v>0</v>
      </c>
      <c r="L1236" s="55">
        <v>12.5</v>
      </c>
      <c r="M1236" s="56">
        <v>0</v>
      </c>
      <c r="N1236" s="53">
        <v>4</v>
      </c>
      <c r="O1236" s="53">
        <v>4</v>
      </c>
      <c r="P1236" s="54" t="str">
        <f t="shared" si="19"/>
        <v>44</v>
      </c>
      <c r="Q1236" s="54"/>
      <c r="R1236" s="53" t="s">
        <v>3850</v>
      </c>
    </row>
    <row r="1237" spans="1:18" x14ac:dyDescent="0.25">
      <c r="A1237" s="5" t="s">
        <v>303</v>
      </c>
      <c r="B1237" s="5" t="s">
        <v>11583</v>
      </c>
      <c r="C1237" s="5" t="s">
        <v>9620</v>
      </c>
      <c r="D1237" s="55">
        <v>1.25</v>
      </c>
      <c r="E1237" s="55">
        <v>7.5</v>
      </c>
      <c r="F1237" s="56">
        <v>6</v>
      </c>
      <c r="G1237" s="55">
        <v>6.25</v>
      </c>
      <c r="H1237" s="57">
        <v>2</v>
      </c>
      <c r="I1237" s="56">
        <v>0</v>
      </c>
      <c r="J1237" s="55">
        <v>15</v>
      </c>
      <c r="K1237" s="56">
        <v>0</v>
      </c>
      <c r="L1237" s="55">
        <v>12.5</v>
      </c>
      <c r="M1237" s="56">
        <v>0</v>
      </c>
      <c r="N1237" s="53">
        <v>4</v>
      </c>
      <c r="O1237" s="53">
        <v>4</v>
      </c>
      <c r="P1237" s="54" t="str">
        <f t="shared" si="19"/>
        <v>44</v>
      </c>
      <c r="Q1237" s="54"/>
      <c r="R1237" s="53" t="s">
        <v>3850</v>
      </c>
    </row>
    <row r="1238" spans="1:18" x14ac:dyDescent="0.25">
      <c r="A1238" s="5" t="s">
        <v>303</v>
      </c>
      <c r="B1238" s="5" t="s">
        <v>11584</v>
      </c>
      <c r="C1238" s="5" t="s">
        <v>11585</v>
      </c>
      <c r="D1238" s="55">
        <v>2.5</v>
      </c>
      <c r="E1238" s="55">
        <v>15</v>
      </c>
      <c r="F1238" s="56">
        <v>6</v>
      </c>
      <c r="G1238" s="55">
        <v>12.5</v>
      </c>
      <c r="H1238" s="57">
        <v>1</v>
      </c>
      <c r="I1238" s="56">
        <v>0</v>
      </c>
      <c r="J1238" s="55">
        <v>15</v>
      </c>
      <c r="K1238" s="56">
        <v>0</v>
      </c>
      <c r="L1238" s="55">
        <v>12.5</v>
      </c>
      <c r="M1238" s="56">
        <v>0</v>
      </c>
      <c r="N1238" s="53">
        <v>4</v>
      </c>
      <c r="O1238" s="53">
        <v>4</v>
      </c>
      <c r="P1238" s="54" t="str">
        <f t="shared" si="19"/>
        <v>44</v>
      </c>
      <c r="Q1238" s="54"/>
      <c r="R1238" s="53" t="s">
        <v>3850</v>
      </c>
    </row>
    <row r="1239" spans="1:18" x14ac:dyDescent="0.25">
      <c r="A1239" s="5" t="s">
        <v>303</v>
      </c>
      <c r="B1239" s="5" t="s">
        <v>11586</v>
      </c>
      <c r="C1239" s="5" t="s">
        <v>11587</v>
      </c>
      <c r="D1239" s="55">
        <v>0.83333333333333337</v>
      </c>
      <c r="E1239" s="55">
        <v>5</v>
      </c>
      <c r="F1239" s="56">
        <v>6</v>
      </c>
      <c r="G1239" s="55">
        <v>4.16</v>
      </c>
      <c r="H1239" s="57">
        <v>3</v>
      </c>
      <c r="I1239" s="56">
        <v>0</v>
      </c>
      <c r="J1239" s="55">
        <v>15</v>
      </c>
      <c r="K1239" s="56">
        <v>0</v>
      </c>
      <c r="L1239" s="55">
        <v>12.5</v>
      </c>
      <c r="M1239" s="56">
        <v>0</v>
      </c>
      <c r="N1239" s="53">
        <v>4</v>
      </c>
      <c r="O1239" s="53">
        <v>4</v>
      </c>
      <c r="P1239" s="54" t="str">
        <f t="shared" si="19"/>
        <v>44</v>
      </c>
      <c r="Q1239" s="54"/>
      <c r="R1239" s="53" t="s">
        <v>3850</v>
      </c>
    </row>
    <row r="1240" spans="1:18" x14ac:dyDescent="0.25">
      <c r="A1240" s="5" t="s">
        <v>303</v>
      </c>
      <c r="B1240" s="5" t="s">
        <v>11588</v>
      </c>
      <c r="C1240" s="5" t="s">
        <v>11589</v>
      </c>
      <c r="D1240" s="55">
        <v>2.4166666666666665</v>
      </c>
      <c r="E1240" s="55">
        <v>14.5</v>
      </c>
      <c r="F1240" s="56">
        <v>6</v>
      </c>
      <c r="G1240" s="55">
        <v>12.08</v>
      </c>
      <c r="H1240" s="57">
        <v>1</v>
      </c>
      <c r="I1240" s="56">
        <v>0</v>
      </c>
      <c r="J1240" s="55">
        <v>14.5</v>
      </c>
      <c r="K1240" s="56">
        <v>0</v>
      </c>
      <c r="L1240" s="55">
        <v>12.08</v>
      </c>
      <c r="M1240" s="56">
        <v>0</v>
      </c>
      <c r="N1240" s="53">
        <v>4</v>
      </c>
      <c r="O1240" s="53">
        <v>4</v>
      </c>
      <c r="P1240" s="54" t="str">
        <f t="shared" si="19"/>
        <v>44</v>
      </c>
      <c r="Q1240" s="54"/>
      <c r="R1240" s="53" t="s">
        <v>3850</v>
      </c>
    </row>
    <row r="1241" spans="1:18" x14ac:dyDescent="0.25">
      <c r="A1241" s="5" t="s">
        <v>303</v>
      </c>
      <c r="B1241" s="5" t="s">
        <v>10727</v>
      </c>
      <c r="C1241" s="5" t="s">
        <v>10728</v>
      </c>
      <c r="D1241" s="55">
        <v>2.0299999999999998</v>
      </c>
      <c r="E1241" s="55">
        <v>14</v>
      </c>
      <c r="F1241" s="56">
        <v>6.89</v>
      </c>
      <c r="G1241" s="55">
        <v>11.97</v>
      </c>
      <c r="H1241" s="57">
        <v>1</v>
      </c>
      <c r="I1241" s="56">
        <v>0</v>
      </c>
      <c r="J1241" s="55">
        <v>14</v>
      </c>
      <c r="K1241" s="56">
        <v>0</v>
      </c>
      <c r="L1241" s="55">
        <v>11.97</v>
      </c>
      <c r="M1241" s="56">
        <v>0</v>
      </c>
      <c r="N1241" s="53">
        <v>4</v>
      </c>
      <c r="O1241" s="53">
        <v>4</v>
      </c>
      <c r="P1241" s="54" t="str">
        <f t="shared" si="19"/>
        <v>44</v>
      </c>
      <c r="Q1241" s="54"/>
      <c r="R1241" s="53" t="s">
        <v>1650</v>
      </c>
    </row>
    <row r="1242" spans="1:18" x14ac:dyDescent="0.25">
      <c r="A1242" s="5" t="s">
        <v>303</v>
      </c>
      <c r="B1242" s="5" t="s">
        <v>11590</v>
      </c>
      <c r="C1242" s="5" t="s">
        <v>11591</v>
      </c>
      <c r="D1242" s="55">
        <v>2.3333333333333335</v>
      </c>
      <c r="E1242" s="55">
        <v>14</v>
      </c>
      <c r="F1242" s="56">
        <v>6</v>
      </c>
      <c r="G1242" s="55">
        <v>11.66</v>
      </c>
      <c r="H1242" s="57">
        <v>1</v>
      </c>
      <c r="I1242" s="56">
        <v>0</v>
      </c>
      <c r="J1242" s="55">
        <v>14</v>
      </c>
      <c r="K1242" s="56">
        <v>0</v>
      </c>
      <c r="L1242" s="55">
        <v>11.66</v>
      </c>
      <c r="M1242" s="56">
        <v>0</v>
      </c>
      <c r="N1242" s="53">
        <v>4</v>
      </c>
      <c r="O1242" s="53">
        <v>4</v>
      </c>
      <c r="P1242" s="54" t="str">
        <f t="shared" si="19"/>
        <v>44</v>
      </c>
      <c r="Q1242" s="54"/>
      <c r="R1242" s="53" t="s">
        <v>3850</v>
      </c>
    </row>
    <row r="1243" spans="1:18" x14ac:dyDescent="0.25">
      <c r="A1243" s="5" t="s">
        <v>303</v>
      </c>
      <c r="B1243" s="5" t="s">
        <v>11592</v>
      </c>
      <c r="C1243" s="5" t="s">
        <v>7463</v>
      </c>
      <c r="D1243" s="55">
        <v>2.3333333333333335</v>
      </c>
      <c r="E1243" s="55">
        <v>14</v>
      </c>
      <c r="F1243" s="56">
        <v>6</v>
      </c>
      <c r="G1243" s="55">
        <v>11.66</v>
      </c>
      <c r="H1243" s="57">
        <v>1</v>
      </c>
      <c r="I1243" s="56">
        <v>0</v>
      </c>
      <c r="J1243" s="55">
        <v>14</v>
      </c>
      <c r="K1243" s="56">
        <v>0</v>
      </c>
      <c r="L1243" s="55">
        <v>11.66</v>
      </c>
      <c r="M1243" s="56">
        <v>0</v>
      </c>
      <c r="N1243" s="53">
        <v>4</v>
      </c>
      <c r="O1243" s="53">
        <v>4</v>
      </c>
      <c r="P1243" s="54" t="str">
        <f t="shared" si="19"/>
        <v>44</v>
      </c>
      <c r="Q1243" s="54"/>
      <c r="R1243" s="53" t="s">
        <v>3850</v>
      </c>
    </row>
    <row r="1244" spans="1:18" x14ac:dyDescent="0.25">
      <c r="A1244" s="5" t="s">
        <v>303</v>
      </c>
      <c r="B1244" s="5" t="s">
        <v>11593</v>
      </c>
      <c r="C1244" s="5" t="s">
        <v>11594</v>
      </c>
      <c r="D1244" s="55">
        <v>2.3333333333333335</v>
      </c>
      <c r="E1244" s="55">
        <v>14</v>
      </c>
      <c r="F1244" s="56">
        <v>6</v>
      </c>
      <c r="G1244" s="55">
        <v>11.66</v>
      </c>
      <c r="H1244" s="57">
        <v>1</v>
      </c>
      <c r="I1244" s="56">
        <v>0</v>
      </c>
      <c r="J1244" s="55">
        <v>14</v>
      </c>
      <c r="K1244" s="56">
        <v>0</v>
      </c>
      <c r="L1244" s="55">
        <v>11.66</v>
      </c>
      <c r="M1244" s="56">
        <v>0</v>
      </c>
      <c r="N1244" s="53">
        <v>4</v>
      </c>
      <c r="O1244" s="53">
        <v>4</v>
      </c>
      <c r="P1244" s="54" t="str">
        <f t="shared" si="19"/>
        <v>44</v>
      </c>
      <c r="Q1244" s="54"/>
      <c r="R1244" s="53" t="s">
        <v>3850</v>
      </c>
    </row>
    <row r="1245" spans="1:18" x14ac:dyDescent="0.25">
      <c r="A1245" s="5" t="s">
        <v>303</v>
      </c>
      <c r="B1245" s="5" t="s">
        <v>10729</v>
      </c>
      <c r="C1245" s="5" t="s">
        <v>10730</v>
      </c>
      <c r="D1245" s="55">
        <v>1.58</v>
      </c>
      <c r="E1245" s="55">
        <v>13</v>
      </c>
      <c r="F1245" s="56">
        <v>8.2200000000000006</v>
      </c>
      <c r="G1245" s="55">
        <v>11.42</v>
      </c>
      <c r="H1245" s="57">
        <v>1</v>
      </c>
      <c r="I1245" s="56">
        <v>0</v>
      </c>
      <c r="J1245" s="55">
        <v>13</v>
      </c>
      <c r="K1245" s="56">
        <v>0</v>
      </c>
      <c r="L1245" s="55">
        <v>11.42</v>
      </c>
      <c r="M1245" s="56">
        <v>0</v>
      </c>
      <c r="N1245" s="53">
        <v>4</v>
      </c>
      <c r="O1245" s="53">
        <v>4</v>
      </c>
      <c r="P1245" s="54" t="str">
        <f t="shared" si="19"/>
        <v>44</v>
      </c>
      <c r="Q1245" s="54"/>
      <c r="R1245" s="53" t="s">
        <v>1650</v>
      </c>
    </row>
    <row r="1246" spans="1:18" x14ac:dyDescent="0.25">
      <c r="A1246" s="5" t="s">
        <v>303</v>
      </c>
      <c r="B1246" s="5" t="s">
        <v>10731</v>
      </c>
      <c r="C1246" s="5" t="s">
        <v>10732</v>
      </c>
      <c r="D1246" s="55">
        <v>0.9</v>
      </c>
      <c r="E1246" s="55">
        <v>4.6665999999999999</v>
      </c>
      <c r="F1246" s="56">
        <v>5.18</v>
      </c>
      <c r="G1246" s="55">
        <v>3.76</v>
      </c>
      <c r="H1246" s="57">
        <v>3</v>
      </c>
      <c r="I1246" s="56">
        <v>0</v>
      </c>
      <c r="J1246" s="55">
        <v>14</v>
      </c>
      <c r="K1246" s="56">
        <v>0</v>
      </c>
      <c r="L1246" s="55">
        <v>11.3</v>
      </c>
      <c r="M1246" s="56">
        <v>0</v>
      </c>
      <c r="N1246" s="53">
        <v>4</v>
      </c>
      <c r="O1246" s="53">
        <v>4</v>
      </c>
      <c r="P1246" s="54" t="str">
        <f t="shared" si="19"/>
        <v>44</v>
      </c>
      <c r="Q1246" s="54"/>
      <c r="R1246" s="53" t="s">
        <v>1650</v>
      </c>
    </row>
    <row r="1247" spans="1:18" x14ac:dyDescent="0.25">
      <c r="A1247" s="5" t="s">
        <v>303</v>
      </c>
      <c r="B1247" s="5" t="s">
        <v>10733</v>
      </c>
      <c r="C1247" s="5" t="s">
        <v>10734</v>
      </c>
      <c r="D1247" s="55">
        <v>1.89</v>
      </c>
      <c r="E1247" s="55">
        <v>13</v>
      </c>
      <c r="F1247" s="56">
        <v>6.87</v>
      </c>
      <c r="G1247" s="55">
        <v>11.11</v>
      </c>
      <c r="H1247" s="57">
        <v>1</v>
      </c>
      <c r="I1247" s="56">
        <v>0</v>
      </c>
      <c r="J1247" s="55">
        <v>13</v>
      </c>
      <c r="K1247" s="56">
        <v>0</v>
      </c>
      <c r="L1247" s="55">
        <v>11.11</v>
      </c>
      <c r="M1247" s="56">
        <v>0</v>
      </c>
      <c r="N1247" s="53">
        <v>4</v>
      </c>
      <c r="O1247" s="53">
        <v>4</v>
      </c>
      <c r="P1247" s="54" t="str">
        <f t="shared" si="19"/>
        <v>44</v>
      </c>
      <c r="Q1247" s="54"/>
      <c r="R1247" s="53" t="s">
        <v>1650</v>
      </c>
    </row>
    <row r="1248" spans="1:18" x14ac:dyDescent="0.25">
      <c r="A1248" s="5" t="s">
        <v>303</v>
      </c>
      <c r="B1248" s="5" t="s">
        <v>10735</v>
      </c>
      <c r="C1248" s="5" t="s">
        <v>10736</v>
      </c>
      <c r="D1248" s="55">
        <v>0.72</v>
      </c>
      <c r="E1248" s="55">
        <v>6.25</v>
      </c>
      <c r="F1248" s="56">
        <v>8.68</v>
      </c>
      <c r="G1248" s="55">
        <v>5.53</v>
      </c>
      <c r="H1248" s="57">
        <v>2</v>
      </c>
      <c r="I1248" s="56">
        <v>0</v>
      </c>
      <c r="J1248" s="55">
        <v>12.5</v>
      </c>
      <c r="K1248" s="56">
        <v>0</v>
      </c>
      <c r="L1248" s="55">
        <v>11.06</v>
      </c>
      <c r="M1248" s="56">
        <v>0</v>
      </c>
      <c r="N1248" s="53">
        <v>4</v>
      </c>
      <c r="O1248" s="53">
        <v>4</v>
      </c>
      <c r="P1248" s="54" t="str">
        <f t="shared" si="19"/>
        <v>44</v>
      </c>
      <c r="Q1248" s="54"/>
      <c r="R1248" s="53" t="s">
        <v>1650</v>
      </c>
    </row>
    <row r="1249" spans="1:18" x14ac:dyDescent="0.25">
      <c r="A1249" s="5" t="s">
        <v>303</v>
      </c>
      <c r="B1249" s="5" t="s">
        <v>10737</v>
      </c>
      <c r="C1249" s="5" t="s">
        <v>10738</v>
      </c>
      <c r="D1249" s="55">
        <v>2.0699999999999998</v>
      </c>
      <c r="E1249" s="55">
        <v>13</v>
      </c>
      <c r="F1249" s="56">
        <v>6.28</v>
      </c>
      <c r="G1249" s="55">
        <v>10.93</v>
      </c>
      <c r="H1249" s="57">
        <v>1</v>
      </c>
      <c r="I1249" s="56">
        <v>0</v>
      </c>
      <c r="J1249" s="55">
        <v>13</v>
      </c>
      <c r="K1249" s="56">
        <v>0</v>
      </c>
      <c r="L1249" s="55">
        <v>10.93</v>
      </c>
      <c r="M1249" s="56">
        <v>0</v>
      </c>
      <c r="N1249" s="53">
        <v>4</v>
      </c>
      <c r="O1249" s="53">
        <v>4</v>
      </c>
      <c r="P1249" s="54" t="str">
        <f t="shared" si="19"/>
        <v>44</v>
      </c>
      <c r="Q1249" s="54"/>
      <c r="R1249" s="53" t="s">
        <v>1650</v>
      </c>
    </row>
    <row r="1250" spans="1:18" x14ac:dyDescent="0.25">
      <c r="A1250" s="5" t="s">
        <v>303</v>
      </c>
      <c r="B1250" s="5" t="s">
        <v>11597</v>
      </c>
      <c r="C1250" s="5" t="s">
        <v>11598</v>
      </c>
      <c r="D1250" s="55">
        <v>2.1666666666666665</v>
      </c>
      <c r="E1250" s="55">
        <v>13</v>
      </c>
      <c r="F1250" s="56">
        <v>6</v>
      </c>
      <c r="G1250" s="55">
        <v>10.83</v>
      </c>
      <c r="H1250" s="57">
        <v>1</v>
      </c>
      <c r="I1250" s="56">
        <v>0</v>
      </c>
      <c r="J1250" s="55">
        <v>13</v>
      </c>
      <c r="K1250" s="56">
        <v>0</v>
      </c>
      <c r="L1250" s="55">
        <v>10.83</v>
      </c>
      <c r="M1250" s="56">
        <v>0</v>
      </c>
      <c r="N1250" s="53">
        <v>4</v>
      </c>
      <c r="O1250" s="53">
        <v>4</v>
      </c>
      <c r="P1250" s="54" t="str">
        <f t="shared" si="19"/>
        <v>44</v>
      </c>
      <c r="Q1250" s="54"/>
      <c r="R1250" s="53" t="s">
        <v>3850</v>
      </c>
    </row>
    <row r="1251" spans="1:18" x14ac:dyDescent="0.25">
      <c r="A1251" s="5" t="s">
        <v>303</v>
      </c>
      <c r="B1251" s="5" t="s">
        <v>11599</v>
      </c>
      <c r="C1251" s="5" t="s">
        <v>2547</v>
      </c>
      <c r="D1251" s="55">
        <v>2.125</v>
      </c>
      <c r="E1251" s="55">
        <v>12.75</v>
      </c>
      <c r="F1251" s="56">
        <v>6</v>
      </c>
      <c r="G1251" s="55">
        <v>10.62</v>
      </c>
      <c r="H1251" s="57">
        <v>1</v>
      </c>
      <c r="I1251" s="56">
        <v>0</v>
      </c>
      <c r="J1251" s="55">
        <v>12.75</v>
      </c>
      <c r="K1251" s="56">
        <v>0</v>
      </c>
      <c r="L1251" s="55">
        <v>10.62</v>
      </c>
      <c r="M1251" s="56">
        <v>0</v>
      </c>
      <c r="N1251" s="53">
        <v>4</v>
      </c>
      <c r="O1251" s="53">
        <v>4</v>
      </c>
      <c r="P1251" s="54" t="str">
        <f t="shared" si="19"/>
        <v>44</v>
      </c>
      <c r="Q1251" s="54"/>
      <c r="R1251" s="53" t="s">
        <v>3850</v>
      </c>
    </row>
    <row r="1252" spans="1:18" x14ac:dyDescent="0.25">
      <c r="A1252" s="5" t="s">
        <v>303</v>
      </c>
      <c r="B1252" s="5" t="s">
        <v>10739</v>
      </c>
      <c r="C1252" s="5" t="s">
        <v>10740</v>
      </c>
      <c r="D1252" s="55">
        <v>2.12</v>
      </c>
      <c r="E1252" s="55">
        <v>12.72</v>
      </c>
      <c r="F1252" s="56">
        <v>6</v>
      </c>
      <c r="G1252" s="55">
        <v>10.6</v>
      </c>
      <c r="H1252" s="57">
        <v>1</v>
      </c>
      <c r="I1252" s="56">
        <v>0</v>
      </c>
      <c r="J1252" s="55">
        <v>12.72</v>
      </c>
      <c r="K1252" s="56">
        <v>0</v>
      </c>
      <c r="L1252" s="55">
        <v>10.6</v>
      </c>
      <c r="M1252" s="56">
        <v>0</v>
      </c>
      <c r="N1252" s="53">
        <v>4</v>
      </c>
      <c r="O1252" s="53">
        <v>4</v>
      </c>
      <c r="P1252" s="54" t="str">
        <f t="shared" si="19"/>
        <v>44</v>
      </c>
      <c r="Q1252" s="54"/>
      <c r="R1252" s="53" t="s">
        <v>1650</v>
      </c>
    </row>
    <row r="1253" spans="1:18" x14ac:dyDescent="0.25">
      <c r="A1253" s="5" t="s">
        <v>303</v>
      </c>
      <c r="B1253" s="5" t="s">
        <v>11600</v>
      </c>
      <c r="C1253" s="5" t="s">
        <v>9080</v>
      </c>
      <c r="D1253" s="55">
        <v>2</v>
      </c>
      <c r="E1253" s="55">
        <v>12</v>
      </c>
      <c r="F1253" s="56">
        <v>6</v>
      </c>
      <c r="G1253" s="55">
        <v>10</v>
      </c>
      <c r="H1253" s="57">
        <v>1</v>
      </c>
      <c r="I1253" s="56">
        <v>0</v>
      </c>
      <c r="J1253" s="55">
        <v>12</v>
      </c>
      <c r="K1253" s="56">
        <v>0</v>
      </c>
      <c r="L1253" s="55">
        <v>10</v>
      </c>
      <c r="M1253" s="56">
        <v>0</v>
      </c>
      <c r="N1253" s="53">
        <v>4</v>
      </c>
      <c r="O1253" s="53">
        <v>4</v>
      </c>
      <c r="P1253" s="54" t="str">
        <f t="shared" si="19"/>
        <v>44</v>
      </c>
      <c r="Q1253" s="54"/>
      <c r="R1253" s="53" t="s">
        <v>3850</v>
      </c>
    </row>
    <row r="1254" spans="1:18" x14ac:dyDescent="0.25">
      <c r="A1254" s="5" t="s">
        <v>303</v>
      </c>
      <c r="B1254" s="5" t="s">
        <v>11601</v>
      </c>
      <c r="C1254" s="5" t="s">
        <v>11438</v>
      </c>
      <c r="D1254" s="55">
        <v>0.66666666666666663</v>
      </c>
      <c r="E1254" s="55">
        <v>4</v>
      </c>
      <c r="F1254" s="56">
        <v>6</v>
      </c>
      <c r="G1254" s="55">
        <v>3.33</v>
      </c>
      <c r="H1254" s="57">
        <v>3</v>
      </c>
      <c r="I1254" s="56">
        <v>0</v>
      </c>
      <c r="J1254" s="55">
        <v>12</v>
      </c>
      <c r="K1254" s="56">
        <v>0</v>
      </c>
      <c r="L1254" s="55">
        <v>10</v>
      </c>
      <c r="M1254" s="56">
        <v>0</v>
      </c>
      <c r="N1254" s="53">
        <v>4</v>
      </c>
      <c r="O1254" s="53">
        <v>4</v>
      </c>
      <c r="P1254" s="54" t="str">
        <f t="shared" si="19"/>
        <v>44</v>
      </c>
      <c r="Q1254" s="54"/>
      <c r="R1254" s="53" t="s">
        <v>3850</v>
      </c>
    </row>
    <row r="1255" spans="1:18" x14ac:dyDescent="0.25">
      <c r="A1255" s="5" t="s">
        <v>303</v>
      </c>
      <c r="B1255" s="5" t="s">
        <v>10741</v>
      </c>
      <c r="C1255" s="5" t="s">
        <v>10742</v>
      </c>
      <c r="D1255" s="55">
        <v>0.41</v>
      </c>
      <c r="E1255" s="55">
        <v>2.75</v>
      </c>
      <c r="F1255" s="56">
        <v>6.7</v>
      </c>
      <c r="G1255" s="55">
        <v>2.34</v>
      </c>
      <c r="H1255" s="57">
        <v>4</v>
      </c>
      <c r="I1255" s="56">
        <v>0</v>
      </c>
      <c r="J1255" s="55">
        <v>11</v>
      </c>
      <c r="K1255" s="56">
        <v>0</v>
      </c>
      <c r="L1255" s="55">
        <v>9.36</v>
      </c>
      <c r="M1255" s="56">
        <v>0</v>
      </c>
      <c r="N1255" s="53">
        <v>4</v>
      </c>
      <c r="O1255" s="53">
        <v>4</v>
      </c>
      <c r="P1255" s="54" t="str">
        <f t="shared" si="19"/>
        <v>44</v>
      </c>
      <c r="Q1255" s="54"/>
      <c r="R1255" s="53" t="s">
        <v>1650</v>
      </c>
    </row>
    <row r="1256" spans="1:18" x14ac:dyDescent="0.25">
      <c r="A1256" s="5" t="s">
        <v>303</v>
      </c>
      <c r="B1256" s="5" t="s">
        <v>10743</v>
      </c>
      <c r="C1256" s="5" t="s">
        <v>10744</v>
      </c>
      <c r="D1256" s="55">
        <v>0.9</v>
      </c>
      <c r="E1256" s="55">
        <v>4</v>
      </c>
      <c r="F1256" s="56">
        <v>4.4400000000000004</v>
      </c>
      <c r="G1256" s="55">
        <v>3.1</v>
      </c>
      <c r="H1256" s="57">
        <v>3</v>
      </c>
      <c r="I1256" s="56">
        <v>0</v>
      </c>
      <c r="J1256" s="55">
        <v>12</v>
      </c>
      <c r="K1256" s="56">
        <v>0</v>
      </c>
      <c r="L1256" s="55">
        <v>9.3000000000000007</v>
      </c>
      <c r="M1256" s="56">
        <v>0</v>
      </c>
      <c r="N1256" s="53">
        <v>4</v>
      </c>
      <c r="O1256" s="53">
        <v>4</v>
      </c>
      <c r="P1256" s="54" t="str">
        <f t="shared" si="19"/>
        <v>44</v>
      </c>
      <c r="Q1256" s="54"/>
      <c r="R1256" s="53" t="s">
        <v>1650</v>
      </c>
    </row>
    <row r="1257" spans="1:18" x14ac:dyDescent="0.25">
      <c r="A1257" s="5" t="s">
        <v>303</v>
      </c>
      <c r="B1257" s="5" t="s">
        <v>10745</v>
      </c>
      <c r="C1257" s="5" t="s">
        <v>10746</v>
      </c>
      <c r="D1257" s="55">
        <v>0.41</v>
      </c>
      <c r="E1257" s="55">
        <v>1.58</v>
      </c>
      <c r="F1257" s="56">
        <v>3.85</v>
      </c>
      <c r="G1257" s="55">
        <v>1.17</v>
      </c>
      <c r="H1257" s="57">
        <v>8</v>
      </c>
      <c r="I1257" s="56">
        <v>0</v>
      </c>
      <c r="J1257" s="55">
        <v>12.3</v>
      </c>
      <c r="K1257" s="56">
        <v>0</v>
      </c>
      <c r="L1257" s="55">
        <v>9.02</v>
      </c>
      <c r="M1257" s="56">
        <v>0</v>
      </c>
      <c r="N1257" s="53">
        <v>4</v>
      </c>
      <c r="O1257" s="53">
        <v>4</v>
      </c>
      <c r="P1257" s="54" t="str">
        <f t="shared" si="19"/>
        <v>44</v>
      </c>
      <c r="Q1257" s="54"/>
      <c r="R1257" s="53" t="s">
        <v>1650</v>
      </c>
    </row>
    <row r="1258" spans="1:18" x14ac:dyDescent="0.25">
      <c r="A1258" s="5" t="s">
        <v>303</v>
      </c>
      <c r="B1258" s="5" t="s">
        <v>10747</v>
      </c>
      <c r="C1258" s="5" t="s">
        <v>10748</v>
      </c>
      <c r="D1258" s="55">
        <v>0.41000000000000003</v>
      </c>
      <c r="E1258" s="55">
        <v>1.4285000000000001</v>
      </c>
      <c r="F1258" s="56">
        <v>3.48</v>
      </c>
      <c r="G1258" s="55">
        <v>1.01</v>
      </c>
      <c r="H1258" s="57">
        <v>10</v>
      </c>
      <c r="I1258" s="56">
        <v>0</v>
      </c>
      <c r="J1258" s="55">
        <v>13</v>
      </c>
      <c r="K1258" s="56">
        <v>0</v>
      </c>
      <c r="L1258" s="55">
        <v>8.9</v>
      </c>
      <c r="M1258" s="56">
        <v>0</v>
      </c>
      <c r="N1258" s="53">
        <v>4</v>
      </c>
      <c r="O1258" s="53">
        <v>4</v>
      </c>
      <c r="P1258" s="54" t="str">
        <f t="shared" si="19"/>
        <v>44</v>
      </c>
      <c r="Q1258" s="54"/>
      <c r="R1258" s="53" t="s">
        <v>1650</v>
      </c>
    </row>
    <row r="1259" spans="1:18" x14ac:dyDescent="0.25">
      <c r="A1259" s="5" t="s">
        <v>303</v>
      </c>
      <c r="B1259" s="5" t="s">
        <v>11602</v>
      </c>
      <c r="C1259" s="5" t="s">
        <v>11603</v>
      </c>
      <c r="D1259" s="55">
        <v>1.75</v>
      </c>
      <c r="E1259" s="55">
        <v>10.5</v>
      </c>
      <c r="F1259" s="56">
        <v>6</v>
      </c>
      <c r="G1259" s="55">
        <v>8.75</v>
      </c>
      <c r="H1259" s="57">
        <v>1</v>
      </c>
      <c r="I1259" s="56">
        <v>0</v>
      </c>
      <c r="J1259" s="55">
        <v>10.5</v>
      </c>
      <c r="K1259" s="56">
        <v>0</v>
      </c>
      <c r="L1259" s="55">
        <v>8.75</v>
      </c>
      <c r="M1259" s="56">
        <v>0</v>
      </c>
      <c r="N1259" s="53">
        <v>4</v>
      </c>
      <c r="O1259" s="53">
        <v>4</v>
      </c>
      <c r="P1259" s="54" t="str">
        <f t="shared" si="19"/>
        <v>44</v>
      </c>
      <c r="Q1259" s="54"/>
      <c r="R1259" s="53" t="s">
        <v>3850</v>
      </c>
    </row>
    <row r="1260" spans="1:18" x14ac:dyDescent="0.25">
      <c r="A1260" s="5" t="s">
        <v>303</v>
      </c>
      <c r="B1260" s="5" t="s">
        <v>10749</v>
      </c>
      <c r="C1260" s="5" t="s">
        <v>10750</v>
      </c>
      <c r="D1260" s="55">
        <v>1.58</v>
      </c>
      <c r="E1260" s="55">
        <v>10</v>
      </c>
      <c r="F1260" s="56">
        <v>6.32</v>
      </c>
      <c r="G1260" s="55">
        <v>8.42</v>
      </c>
      <c r="H1260" s="57">
        <v>1</v>
      </c>
      <c r="I1260" s="56">
        <v>0</v>
      </c>
      <c r="J1260" s="55">
        <v>10</v>
      </c>
      <c r="K1260" s="56">
        <v>0</v>
      </c>
      <c r="L1260" s="55">
        <v>8.42</v>
      </c>
      <c r="M1260" s="56">
        <v>0</v>
      </c>
      <c r="N1260" s="53">
        <v>4</v>
      </c>
      <c r="O1260" s="53">
        <v>4</v>
      </c>
      <c r="P1260" s="54" t="str">
        <f t="shared" si="19"/>
        <v>44</v>
      </c>
      <c r="Q1260" s="54"/>
      <c r="R1260" s="53" t="s">
        <v>1650</v>
      </c>
    </row>
    <row r="1261" spans="1:18" x14ac:dyDescent="0.25">
      <c r="A1261" s="5" t="s">
        <v>303</v>
      </c>
      <c r="B1261" s="5" t="s">
        <v>10751</v>
      </c>
      <c r="C1261" s="5" t="s">
        <v>10752</v>
      </c>
      <c r="D1261" s="55">
        <v>1.58</v>
      </c>
      <c r="E1261" s="55">
        <v>10</v>
      </c>
      <c r="F1261" s="56">
        <v>6.32</v>
      </c>
      <c r="G1261" s="55">
        <v>8.42</v>
      </c>
      <c r="H1261" s="57">
        <v>1</v>
      </c>
      <c r="I1261" s="56">
        <v>0</v>
      </c>
      <c r="J1261" s="55">
        <v>10</v>
      </c>
      <c r="K1261" s="56">
        <v>0</v>
      </c>
      <c r="L1261" s="55">
        <v>8.42</v>
      </c>
      <c r="M1261" s="56">
        <v>0</v>
      </c>
      <c r="N1261" s="53">
        <v>4</v>
      </c>
      <c r="O1261" s="53">
        <v>4</v>
      </c>
      <c r="P1261" s="54" t="str">
        <f t="shared" si="19"/>
        <v>44</v>
      </c>
      <c r="Q1261" s="54"/>
      <c r="R1261" s="53" t="s">
        <v>1650</v>
      </c>
    </row>
    <row r="1262" spans="1:18" x14ac:dyDescent="0.25">
      <c r="A1262" s="5" t="s">
        <v>303</v>
      </c>
      <c r="B1262" s="5" t="s">
        <v>11604</v>
      </c>
      <c r="C1262" s="5" t="s">
        <v>2103</v>
      </c>
      <c r="D1262" s="55">
        <v>1.6666666666666667</v>
      </c>
      <c r="E1262" s="55">
        <v>10</v>
      </c>
      <c r="F1262" s="56">
        <v>6</v>
      </c>
      <c r="G1262" s="55">
        <v>8.33</v>
      </c>
      <c r="H1262" s="57">
        <v>1</v>
      </c>
      <c r="I1262" s="56">
        <v>0</v>
      </c>
      <c r="J1262" s="55">
        <v>10</v>
      </c>
      <c r="K1262" s="56">
        <v>0</v>
      </c>
      <c r="L1262" s="55">
        <v>8.33</v>
      </c>
      <c r="M1262" s="56">
        <v>0</v>
      </c>
      <c r="N1262" s="53">
        <v>4</v>
      </c>
      <c r="O1262" s="53">
        <v>4</v>
      </c>
      <c r="P1262" s="54" t="str">
        <f t="shared" si="19"/>
        <v>44</v>
      </c>
      <c r="Q1262" s="54"/>
      <c r="R1262" s="53" t="s">
        <v>3850</v>
      </c>
    </row>
    <row r="1263" spans="1:18" x14ac:dyDescent="0.25">
      <c r="A1263" s="5" t="s">
        <v>303</v>
      </c>
      <c r="B1263" s="5" t="s">
        <v>11605</v>
      </c>
      <c r="C1263" s="5" t="s">
        <v>11606</v>
      </c>
      <c r="D1263" s="55">
        <v>1.6666666666666667</v>
      </c>
      <c r="E1263" s="55">
        <v>10</v>
      </c>
      <c r="F1263" s="56">
        <v>6</v>
      </c>
      <c r="G1263" s="55">
        <v>8.33</v>
      </c>
      <c r="H1263" s="57">
        <v>1</v>
      </c>
      <c r="I1263" s="56">
        <v>0</v>
      </c>
      <c r="J1263" s="55">
        <v>10</v>
      </c>
      <c r="K1263" s="56">
        <v>0</v>
      </c>
      <c r="L1263" s="55">
        <v>8.33</v>
      </c>
      <c r="M1263" s="56">
        <v>0</v>
      </c>
      <c r="N1263" s="53">
        <v>4</v>
      </c>
      <c r="O1263" s="53">
        <v>4</v>
      </c>
      <c r="P1263" s="54" t="str">
        <f t="shared" si="19"/>
        <v>44</v>
      </c>
      <c r="Q1263" s="54"/>
      <c r="R1263" s="53" t="s">
        <v>3850</v>
      </c>
    </row>
    <row r="1264" spans="1:18" x14ac:dyDescent="0.25">
      <c r="A1264" s="5" t="s">
        <v>303</v>
      </c>
      <c r="B1264" s="5" t="s">
        <v>11607</v>
      </c>
      <c r="C1264" s="5" t="s">
        <v>11608</v>
      </c>
      <c r="D1264" s="55">
        <v>0.41666666666666669</v>
      </c>
      <c r="E1264" s="55">
        <v>2.5</v>
      </c>
      <c r="F1264" s="56">
        <v>6</v>
      </c>
      <c r="G1264" s="55">
        <v>2.08</v>
      </c>
      <c r="H1264" s="57">
        <v>4</v>
      </c>
      <c r="I1264" s="56">
        <v>0</v>
      </c>
      <c r="J1264" s="55">
        <v>10</v>
      </c>
      <c r="K1264" s="56">
        <v>0</v>
      </c>
      <c r="L1264" s="55">
        <v>8.33</v>
      </c>
      <c r="M1264" s="56">
        <v>0</v>
      </c>
      <c r="N1264" s="53">
        <v>4</v>
      </c>
      <c r="O1264" s="53">
        <v>4</v>
      </c>
      <c r="P1264" s="54" t="str">
        <f t="shared" si="19"/>
        <v>44</v>
      </c>
      <c r="Q1264" s="54"/>
      <c r="R1264" s="53" t="s">
        <v>3850</v>
      </c>
    </row>
    <row r="1265" spans="1:18" x14ac:dyDescent="0.25">
      <c r="A1265" s="5" t="s">
        <v>303</v>
      </c>
      <c r="B1265" s="5" t="s">
        <v>10753</v>
      </c>
      <c r="C1265" s="5" t="s">
        <v>10754</v>
      </c>
      <c r="D1265" s="55">
        <v>0.41</v>
      </c>
      <c r="E1265" s="55">
        <v>3</v>
      </c>
      <c r="F1265" s="56">
        <v>7.31</v>
      </c>
      <c r="G1265" s="55">
        <v>2.59</v>
      </c>
      <c r="H1265" s="57">
        <v>3</v>
      </c>
      <c r="I1265" s="56">
        <v>0</v>
      </c>
      <c r="J1265" s="55">
        <v>9</v>
      </c>
      <c r="K1265" s="56">
        <v>0</v>
      </c>
      <c r="L1265" s="55">
        <v>7.77</v>
      </c>
      <c r="M1265" s="56">
        <v>0</v>
      </c>
      <c r="N1265" s="53">
        <v>4</v>
      </c>
      <c r="O1265" s="53">
        <v>4</v>
      </c>
      <c r="P1265" s="54" t="str">
        <f t="shared" si="19"/>
        <v>44</v>
      </c>
      <c r="Q1265" s="54"/>
      <c r="R1265" s="53" t="s">
        <v>1650</v>
      </c>
    </row>
    <row r="1266" spans="1:18" x14ac:dyDescent="0.25">
      <c r="A1266" s="5" t="s">
        <v>303</v>
      </c>
      <c r="B1266" s="5" t="s">
        <v>10755</v>
      </c>
      <c r="C1266" s="5" t="s">
        <v>10756</v>
      </c>
      <c r="D1266" s="55">
        <v>0.41</v>
      </c>
      <c r="E1266" s="55">
        <v>3</v>
      </c>
      <c r="F1266" s="56">
        <v>7.31</v>
      </c>
      <c r="G1266" s="55">
        <v>2.59</v>
      </c>
      <c r="H1266" s="57">
        <v>3</v>
      </c>
      <c r="I1266" s="56">
        <v>0</v>
      </c>
      <c r="J1266" s="55">
        <v>9</v>
      </c>
      <c r="K1266" s="56">
        <v>0</v>
      </c>
      <c r="L1266" s="55">
        <v>7.77</v>
      </c>
      <c r="M1266" s="56">
        <v>0</v>
      </c>
      <c r="N1266" s="53">
        <v>4</v>
      </c>
      <c r="O1266" s="53">
        <v>4</v>
      </c>
      <c r="P1266" s="54" t="str">
        <f t="shared" si="19"/>
        <v>44</v>
      </c>
      <c r="Q1266" s="54"/>
      <c r="R1266" s="53" t="s">
        <v>1650</v>
      </c>
    </row>
    <row r="1267" spans="1:18" x14ac:dyDescent="0.25">
      <c r="A1267" s="5" t="s">
        <v>303</v>
      </c>
      <c r="B1267" s="5" t="s">
        <v>11609</v>
      </c>
      <c r="C1267" s="5" t="s">
        <v>11610</v>
      </c>
      <c r="D1267" s="55">
        <v>0.5</v>
      </c>
      <c r="E1267" s="55">
        <v>3</v>
      </c>
      <c r="F1267" s="56">
        <v>6</v>
      </c>
      <c r="G1267" s="55">
        <v>2.5</v>
      </c>
      <c r="H1267" s="57">
        <v>3</v>
      </c>
      <c r="I1267" s="56">
        <v>0</v>
      </c>
      <c r="J1267" s="55">
        <v>9</v>
      </c>
      <c r="K1267" s="56">
        <v>0</v>
      </c>
      <c r="L1267" s="55">
        <v>7.5</v>
      </c>
      <c r="M1267" s="56">
        <v>0</v>
      </c>
      <c r="N1267" s="53">
        <v>4</v>
      </c>
      <c r="O1267" s="53">
        <v>4</v>
      </c>
      <c r="P1267" s="54" t="str">
        <f t="shared" si="19"/>
        <v>44</v>
      </c>
      <c r="Q1267" s="54"/>
      <c r="R1267" s="53" t="s">
        <v>3850</v>
      </c>
    </row>
    <row r="1268" spans="1:18" x14ac:dyDescent="0.25">
      <c r="A1268" s="5" t="s">
        <v>303</v>
      </c>
      <c r="B1268" s="5" t="s">
        <v>11611</v>
      </c>
      <c r="C1268" s="5" t="s">
        <v>11612</v>
      </c>
      <c r="D1268" s="55">
        <v>1.5</v>
      </c>
      <c r="E1268" s="55">
        <v>9</v>
      </c>
      <c r="F1268" s="56">
        <v>6</v>
      </c>
      <c r="G1268" s="55">
        <v>7.5</v>
      </c>
      <c r="H1268" s="57">
        <v>1</v>
      </c>
      <c r="I1268" s="56">
        <v>0</v>
      </c>
      <c r="J1268" s="55">
        <v>9</v>
      </c>
      <c r="K1268" s="56">
        <v>0</v>
      </c>
      <c r="L1268" s="55">
        <v>7.5</v>
      </c>
      <c r="M1268" s="56">
        <v>0</v>
      </c>
      <c r="N1268" s="53">
        <v>4</v>
      </c>
      <c r="O1268" s="53">
        <v>4</v>
      </c>
      <c r="P1268" s="54" t="str">
        <f t="shared" si="19"/>
        <v>44</v>
      </c>
      <c r="Q1268" s="54"/>
      <c r="R1268" s="53" t="s">
        <v>3850</v>
      </c>
    </row>
    <row r="1269" spans="1:18" x14ac:dyDescent="0.25">
      <c r="A1269" s="5" t="s">
        <v>303</v>
      </c>
      <c r="B1269" s="5" t="s">
        <v>10757</v>
      </c>
      <c r="C1269" s="5" t="s">
        <v>10758</v>
      </c>
      <c r="D1269" s="55">
        <v>0.94999999999999984</v>
      </c>
      <c r="E1269" s="55">
        <v>2.9165999999999999</v>
      </c>
      <c r="F1269" s="56">
        <v>3.07</v>
      </c>
      <c r="G1269" s="55">
        <v>1.96</v>
      </c>
      <c r="H1269" s="57">
        <v>4</v>
      </c>
      <c r="I1269" s="56">
        <v>0</v>
      </c>
      <c r="J1269" s="55">
        <v>11.25</v>
      </c>
      <c r="K1269" s="56">
        <v>0</v>
      </c>
      <c r="L1269" s="55">
        <v>7.45</v>
      </c>
      <c r="M1269" s="56">
        <v>0</v>
      </c>
      <c r="N1269" s="53">
        <v>4</v>
      </c>
      <c r="O1269" s="53">
        <v>4</v>
      </c>
      <c r="P1269" s="54" t="str">
        <f t="shared" si="19"/>
        <v>44</v>
      </c>
      <c r="Q1269" s="54"/>
      <c r="R1269" s="53" t="s">
        <v>1650</v>
      </c>
    </row>
    <row r="1270" spans="1:18" x14ac:dyDescent="0.25">
      <c r="A1270" s="5" t="s">
        <v>303</v>
      </c>
      <c r="B1270" s="5" t="s">
        <v>10759</v>
      </c>
      <c r="C1270" s="5" t="s">
        <v>10760</v>
      </c>
      <c r="D1270" s="55">
        <v>3.87</v>
      </c>
      <c r="E1270" s="55">
        <v>11</v>
      </c>
      <c r="F1270" s="56">
        <v>2.84</v>
      </c>
      <c r="G1270" s="55">
        <v>7.13</v>
      </c>
      <c r="H1270" s="57">
        <v>1</v>
      </c>
      <c r="I1270" s="56">
        <v>0</v>
      </c>
      <c r="J1270" s="55">
        <v>11</v>
      </c>
      <c r="K1270" s="56">
        <v>0</v>
      </c>
      <c r="L1270" s="55">
        <v>7.13</v>
      </c>
      <c r="M1270" s="56">
        <v>0</v>
      </c>
      <c r="N1270" s="53">
        <v>4</v>
      </c>
      <c r="O1270" s="53">
        <v>4</v>
      </c>
      <c r="P1270" s="54" t="str">
        <f t="shared" si="19"/>
        <v>44</v>
      </c>
      <c r="Q1270" s="54"/>
      <c r="R1270" s="53" t="s">
        <v>1650</v>
      </c>
    </row>
    <row r="1271" spans="1:18" x14ac:dyDescent="0.25">
      <c r="A1271" s="5" t="s">
        <v>303</v>
      </c>
      <c r="B1271" s="5" t="s">
        <v>10761</v>
      </c>
      <c r="C1271" s="5" t="s">
        <v>10762</v>
      </c>
      <c r="D1271" s="55">
        <v>0.95</v>
      </c>
      <c r="E1271" s="55">
        <v>8</v>
      </c>
      <c r="F1271" s="56">
        <v>8.42</v>
      </c>
      <c r="G1271" s="55">
        <v>7.05</v>
      </c>
      <c r="H1271" s="57">
        <v>1</v>
      </c>
      <c r="I1271" s="56">
        <v>0</v>
      </c>
      <c r="J1271" s="55">
        <v>8</v>
      </c>
      <c r="K1271" s="56">
        <v>0</v>
      </c>
      <c r="L1271" s="55">
        <v>7.05</v>
      </c>
      <c r="M1271" s="56">
        <v>0</v>
      </c>
      <c r="N1271" s="53">
        <v>4</v>
      </c>
      <c r="O1271" s="53">
        <v>4</v>
      </c>
      <c r="P1271" s="54" t="str">
        <f t="shared" si="19"/>
        <v>44</v>
      </c>
      <c r="Q1271" s="54"/>
      <c r="R1271" s="53" t="s">
        <v>1650</v>
      </c>
    </row>
    <row r="1272" spans="1:18" x14ac:dyDescent="0.25">
      <c r="A1272" s="5" t="s">
        <v>303</v>
      </c>
      <c r="B1272" s="5" t="s">
        <v>11613</v>
      </c>
      <c r="C1272" s="5" t="s">
        <v>11614</v>
      </c>
      <c r="D1272" s="55">
        <v>1.4</v>
      </c>
      <c r="E1272" s="55">
        <v>8.4</v>
      </c>
      <c r="F1272" s="56">
        <v>6</v>
      </c>
      <c r="G1272" s="55">
        <v>7</v>
      </c>
      <c r="H1272" s="57">
        <v>1</v>
      </c>
      <c r="I1272" s="56">
        <v>0</v>
      </c>
      <c r="J1272" s="55">
        <v>8.4</v>
      </c>
      <c r="K1272" s="56">
        <v>0</v>
      </c>
      <c r="L1272" s="55">
        <v>7</v>
      </c>
      <c r="M1272" s="56">
        <v>0</v>
      </c>
      <c r="N1272" s="53">
        <v>4</v>
      </c>
      <c r="O1272" s="53">
        <v>4</v>
      </c>
      <c r="P1272" s="54" t="str">
        <f t="shared" si="19"/>
        <v>44</v>
      </c>
      <c r="Q1272" s="54"/>
      <c r="R1272" s="53" t="s">
        <v>3850</v>
      </c>
    </row>
    <row r="1273" spans="1:18" x14ac:dyDescent="0.25">
      <c r="A1273" s="5" t="s">
        <v>303</v>
      </c>
      <c r="B1273" s="5" t="s">
        <v>10763</v>
      </c>
      <c r="C1273" s="5" t="s">
        <v>10764</v>
      </c>
      <c r="D1273" s="55">
        <v>1.58</v>
      </c>
      <c r="E1273" s="55">
        <v>5</v>
      </c>
      <c r="F1273" s="56">
        <v>3.16</v>
      </c>
      <c r="G1273" s="55">
        <v>3.42</v>
      </c>
      <c r="H1273" s="57">
        <v>2</v>
      </c>
      <c r="I1273" s="56">
        <v>0</v>
      </c>
      <c r="J1273" s="55">
        <v>10</v>
      </c>
      <c r="K1273" s="56">
        <v>0</v>
      </c>
      <c r="L1273" s="55">
        <v>6.84</v>
      </c>
      <c r="M1273" s="56">
        <v>0</v>
      </c>
      <c r="N1273" s="53">
        <v>4</v>
      </c>
      <c r="O1273" s="53">
        <v>4</v>
      </c>
      <c r="P1273" s="54" t="str">
        <f t="shared" si="19"/>
        <v>44</v>
      </c>
      <c r="Q1273" s="54"/>
      <c r="R1273" s="53" t="s">
        <v>1650</v>
      </c>
    </row>
    <row r="1274" spans="1:18" x14ac:dyDescent="0.25">
      <c r="A1274" s="5" t="s">
        <v>303</v>
      </c>
      <c r="B1274" s="5" t="s">
        <v>11615</v>
      </c>
      <c r="C1274" s="5" t="s">
        <v>11616</v>
      </c>
      <c r="D1274" s="55">
        <v>1.3333333333333333</v>
      </c>
      <c r="E1274" s="55">
        <v>8</v>
      </c>
      <c r="F1274" s="56">
        <v>6</v>
      </c>
      <c r="G1274" s="55">
        <v>6.66</v>
      </c>
      <c r="H1274" s="57">
        <v>1</v>
      </c>
      <c r="I1274" s="56">
        <v>0</v>
      </c>
      <c r="J1274" s="55">
        <v>8</v>
      </c>
      <c r="K1274" s="56">
        <v>0</v>
      </c>
      <c r="L1274" s="55">
        <v>6.66</v>
      </c>
      <c r="M1274" s="56">
        <v>0</v>
      </c>
      <c r="N1274" s="53">
        <v>4</v>
      </c>
      <c r="O1274" s="53">
        <v>4</v>
      </c>
      <c r="P1274" s="54" t="str">
        <f t="shared" si="19"/>
        <v>44</v>
      </c>
      <c r="Q1274" s="54"/>
      <c r="R1274" s="53" t="s">
        <v>3850</v>
      </c>
    </row>
    <row r="1275" spans="1:18" x14ac:dyDescent="0.25">
      <c r="A1275" s="5" t="s">
        <v>303</v>
      </c>
      <c r="B1275" s="5" t="s">
        <v>10765</v>
      </c>
      <c r="C1275" s="5" t="s">
        <v>10766</v>
      </c>
      <c r="D1275" s="55">
        <v>0.41</v>
      </c>
      <c r="E1275" s="55">
        <v>1.6</v>
      </c>
      <c r="F1275" s="56">
        <v>3.9</v>
      </c>
      <c r="G1275" s="55">
        <v>1.19</v>
      </c>
      <c r="H1275" s="57">
        <v>6</v>
      </c>
      <c r="I1275" s="56">
        <v>0</v>
      </c>
      <c r="J1275" s="55">
        <v>9</v>
      </c>
      <c r="K1275" s="56">
        <v>0</v>
      </c>
      <c r="L1275" s="55">
        <v>6.54</v>
      </c>
      <c r="M1275" s="56">
        <v>0</v>
      </c>
      <c r="N1275" s="53">
        <v>4</v>
      </c>
      <c r="O1275" s="53">
        <v>4</v>
      </c>
      <c r="P1275" s="54" t="str">
        <f t="shared" si="19"/>
        <v>44</v>
      </c>
      <c r="Q1275" s="54"/>
      <c r="R1275" s="53" t="s">
        <v>1650</v>
      </c>
    </row>
    <row r="1276" spans="1:18" x14ac:dyDescent="0.25">
      <c r="A1276" s="5" t="s">
        <v>303</v>
      </c>
      <c r="B1276" s="5" t="s">
        <v>10767</v>
      </c>
      <c r="C1276" s="5" t="s">
        <v>10768</v>
      </c>
      <c r="D1276" s="55">
        <v>0.41</v>
      </c>
      <c r="E1276" s="55">
        <v>1.6</v>
      </c>
      <c r="F1276" s="56">
        <v>3.9</v>
      </c>
      <c r="G1276" s="55">
        <v>1.19</v>
      </c>
      <c r="H1276" s="57">
        <v>5</v>
      </c>
      <c r="I1276" s="56">
        <v>0</v>
      </c>
      <c r="J1276" s="55">
        <v>8</v>
      </c>
      <c r="K1276" s="56">
        <v>0</v>
      </c>
      <c r="L1276" s="55">
        <v>5.95</v>
      </c>
      <c r="M1276" s="56">
        <v>0</v>
      </c>
      <c r="N1276" s="53">
        <v>4</v>
      </c>
      <c r="O1276" s="53">
        <v>4</v>
      </c>
      <c r="P1276" s="54" t="str">
        <f t="shared" si="19"/>
        <v>44</v>
      </c>
      <c r="Q1276" s="54"/>
      <c r="R1276" s="53" t="s">
        <v>1650</v>
      </c>
    </row>
    <row r="1277" spans="1:18" x14ac:dyDescent="0.25">
      <c r="A1277" s="5" t="s">
        <v>303</v>
      </c>
      <c r="B1277" s="5" t="s">
        <v>11617</v>
      </c>
      <c r="C1277" s="5" t="s">
        <v>11618</v>
      </c>
      <c r="D1277" s="55">
        <v>1.1116666666666666</v>
      </c>
      <c r="E1277" s="55">
        <v>6.67</v>
      </c>
      <c r="F1277" s="56">
        <v>6</v>
      </c>
      <c r="G1277" s="55">
        <v>5.55</v>
      </c>
      <c r="H1277" s="57">
        <v>1</v>
      </c>
      <c r="I1277" s="56">
        <v>0</v>
      </c>
      <c r="J1277" s="55">
        <v>6.67</v>
      </c>
      <c r="K1277" s="56">
        <v>0</v>
      </c>
      <c r="L1277" s="55">
        <v>5.55</v>
      </c>
      <c r="M1277" s="56">
        <v>0</v>
      </c>
      <c r="N1277" s="53">
        <v>4</v>
      </c>
      <c r="O1277" s="53">
        <v>4</v>
      </c>
      <c r="P1277" s="54" t="str">
        <f t="shared" si="19"/>
        <v>44</v>
      </c>
      <c r="Q1277" s="54"/>
      <c r="R1277" s="53" t="s">
        <v>3850</v>
      </c>
    </row>
    <row r="1278" spans="1:18" x14ac:dyDescent="0.25">
      <c r="A1278" s="5" t="s">
        <v>303</v>
      </c>
      <c r="B1278" s="5" t="s">
        <v>10769</v>
      </c>
      <c r="C1278" s="5" t="s">
        <v>10770</v>
      </c>
      <c r="D1278" s="55">
        <v>0.41</v>
      </c>
      <c r="E1278" s="55">
        <v>1.75</v>
      </c>
      <c r="F1278" s="56">
        <v>4.26</v>
      </c>
      <c r="G1278" s="55">
        <v>1.34</v>
      </c>
      <c r="H1278" s="57">
        <v>4</v>
      </c>
      <c r="I1278" s="56">
        <v>0</v>
      </c>
      <c r="J1278" s="55">
        <v>7</v>
      </c>
      <c r="K1278" s="56">
        <v>0</v>
      </c>
      <c r="L1278" s="55">
        <v>5.36</v>
      </c>
      <c r="M1278" s="56">
        <v>0</v>
      </c>
      <c r="N1278" s="53">
        <v>4</v>
      </c>
      <c r="O1278" s="53">
        <v>4</v>
      </c>
      <c r="P1278" s="54" t="str">
        <f t="shared" si="19"/>
        <v>44</v>
      </c>
      <c r="Q1278" s="54"/>
      <c r="R1278" s="53" t="s">
        <v>1650</v>
      </c>
    </row>
    <row r="1279" spans="1:18" x14ac:dyDescent="0.25">
      <c r="A1279" s="5" t="s">
        <v>303</v>
      </c>
      <c r="B1279" s="5" t="s">
        <v>11619</v>
      </c>
      <c r="C1279" s="5" t="s">
        <v>11438</v>
      </c>
      <c r="D1279" s="55">
        <v>1</v>
      </c>
      <c r="E1279" s="55">
        <v>6</v>
      </c>
      <c r="F1279" s="56">
        <v>6</v>
      </c>
      <c r="G1279" s="55">
        <v>5</v>
      </c>
      <c r="H1279" s="57">
        <v>1</v>
      </c>
      <c r="I1279" s="56">
        <v>0</v>
      </c>
      <c r="J1279" s="55">
        <v>6</v>
      </c>
      <c r="K1279" s="56">
        <v>0</v>
      </c>
      <c r="L1279" s="55">
        <v>5</v>
      </c>
      <c r="M1279" s="56">
        <v>0</v>
      </c>
      <c r="N1279" s="53">
        <v>4</v>
      </c>
      <c r="O1279" s="53">
        <v>4</v>
      </c>
      <c r="P1279" s="54" t="str">
        <f t="shared" si="19"/>
        <v>44</v>
      </c>
      <c r="Q1279" s="54"/>
      <c r="R1279" s="53" t="s">
        <v>3850</v>
      </c>
    </row>
    <row r="1280" spans="1:18" x14ac:dyDescent="0.25">
      <c r="A1280" s="5" t="s">
        <v>303</v>
      </c>
      <c r="B1280" s="5" t="s">
        <v>11620</v>
      </c>
      <c r="C1280" s="5" t="s">
        <v>8536</v>
      </c>
      <c r="D1280" s="55">
        <v>1</v>
      </c>
      <c r="E1280" s="55">
        <v>6</v>
      </c>
      <c r="F1280" s="56">
        <v>6</v>
      </c>
      <c r="G1280" s="55">
        <v>5</v>
      </c>
      <c r="H1280" s="57">
        <v>1</v>
      </c>
      <c r="I1280" s="56">
        <v>0</v>
      </c>
      <c r="J1280" s="55">
        <v>6</v>
      </c>
      <c r="K1280" s="56">
        <v>0</v>
      </c>
      <c r="L1280" s="55">
        <v>5</v>
      </c>
      <c r="M1280" s="56">
        <v>0</v>
      </c>
      <c r="N1280" s="53">
        <v>4</v>
      </c>
      <c r="O1280" s="53">
        <v>4</v>
      </c>
      <c r="P1280" s="54" t="str">
        <f t="shared" si="19"/>
        <v>44</v>
      </c>
      <c r="Q1280" s="54"/>
      <c r="R1280" s="53" t="s">
        <v>3850</v>
      </c>
    </row>
    <row r="1281" spans="1:18" x14ac:dyDescent="0.25">
      <c r="A1281" s="5" t="s">
        <v>303</v>
      </c>
      <c r="B1281" s="5" t="s">
        <v>10771</v>
      </c>
      <c r="C1281" s="5" t="s">
        <v>10772</v>
      </c>
      <c r="D1281" s="55">
        <v>0.54</v>
      </c>
      <c r="E1281" s="55">
        <v>5</v>
      </c>
      <c r="F1281" s="56">
        <v>9.25</v>
      </c>
      <c r="G1281" s="55">
        <v>4.46</v>
      </c>
      <c r="H1281" s="57">
        <v>1</v>
      </c>
      <c r="I1281" s="56">
        <v>0</v>
      </c>
      <c r="J1281" s="55">
        <v>5</v>
      </c>
      <c r="K1281" s="56">
        <v>0</v>
      </c>
      <c r="L1281" s="55">
        <v>4.46</v>
      </c>
      <c r="M1281" s="56">
        <v>0</v>
      </c>
      <c r="N1281" s="53">
        <v>4</v>
      </c>
      <c r="O1281" s="53">
        <v>4</v>
      </c>
      <c r="P1281" s="54" t="str">
        <f t="shared" si="19"/>
        <v>44</v>
      </c>
      <c r="Q1281" s="54"/>
      <c r="R1281" s="53" t="s">
        <v>1650</v>
      </c>
    </row>
    <row r="1282" spans="1:18" x14ac:dyDescent="0.25">
      <c r="A1282" s="5" t="s">
        <v>303</v>
      </c>
      <c r="B1282" s="5" t="s">
        <v>10773</v>
      </c>
      <c r="C1282" s="5" t="s">
        <v>10774</v>
      </c>
      <c r="D1282" s="55">
        <v>0.54</v>
      </c>
      <c r="E1282" s="55">
        <v>2.75</v>
      </c>
      <c r="F1282" s="56">
        <v>5.09</v>
      </c>
      <c r="G1282" s="55">
        <v>2.21</v>
      </c>
      <c r="H1282" s="57">
        <v>2</v>
      </c>
      <c r="I1282" s="56">
        <v>0</v>
      </c>
      <c r="J1282" s="55">
        <v>5.5</v>
      </c>
      <c r="K1282" s="56">
        <v>0</v>
      </c>
      <c r="L1282" s="55">
        <v>4.42</v>
      </c>
      <c r="M1282" s="56">
        <v>0</v>
      </c>
      <c r="N1282" s="53">
        <v>4</v>
      </c>
      <c r="O1282" s="53">
        <v>4</v>
      </c>
      <c r="P1282" s="54" t="str">
        <f t="shared" si="19"/>
        <v>44</v>
      </c>
      <c r="Q1282" s="54"/>
      <c r="R1282" s="53" t="s">
        <v>1650</v>
      </c>
    </row>
    <row r="1283" spans="1:18" x14ac:dyDescent="0.25">
      <c r="A1283" s="5" t="s">
        <v>303</v>
      </c>
      <c r="B1283" s="5" t="s">
        <v>10775</v>
      </c>
      <c r="C1283" s="5" t="s">
        <v>10776</v>
      </c>
      <c r="D1283" s="55">
        <v>0.54</v>
      </c>
      <c r="E1283" s="55">
        <v>2</v>
      </c>
      <c r="F1283" s="56">
        <v>3.7</v>
      </c>
      <c r="G1283" s="55">
        <v>1.46</v>
      </c>
      <c r="H1283" s="57">
        <v>3</v>
      </c>
      <c r="I1283" s="56">
        <v>0</v>
      </c>
      <c r="J1283" s="55">
        <v>6</v>
      </c>
      <c r="K1283" s="56">
        <v>0</v>
      </c>
      <c r="L1283" s="55">
        <v>4.38</v>
      </c>
      <c r="M1283" s="56">
        <v>0</v>
      </c>
      <c r="N1283" s="53">
        <v>4</v>
      </c>
      <c r="O1283" s="53">
        <v>4</v>
      </c>
      <c r="P1283" s="54" t="str">
        <f t="shared" si="19"/>
        <v>44</v>
      </c>
      <c r="Q1283" s="54"/>
      <c r="R1283" s="53" t="s">
        <v>1650</v>
      </c>
    </row>
    <row r="1284" spans="1:18" x14ac:dyDescent="0.25">
      <c r="A1284" s="5" t="s">
        <v>303</v>
      </c>
      <c r="B1284" s="5" t="s">
        <v>10777</v>
      </c>
      <c r="C1284" s="5" t="s">
        <v>10778</v>
      </c>
      <c r="D1284" s="55">
        <v>0.41</v>
      </c>
      <c r="E1284" s="55">
        <v>2.5</v>
      </c>
      <c r="F1284" s="56">
        <v>6.09</v>
      </c>
      <c r="G1284" s="55">
        <v>2.09</v>
      </c>
      <c r="H1284" s="57">
        <v>2</v>
      </c>
      <c r="I1284" s="56">
        <v>0</v>
      </c>
      <c r="J1284" s="55">
        <v>5</v>
      </c>
      <c r="K1284" s="56">
        <v>0</v>
      </c>
      <c r="L1284" s="55">
        <v>4.18</v>
      </c>
      <c r="M1284" s="56">
        <v>0</v>
      </c>
      <c r="N1284" s="53">
        <v>4</v>
      </c>
      <c r="O1284" s="53">
        <v>4</v>
      </c>
      <c r="P1284" s="54" t="str">
        <f t="shared" si="19"/>
        <v>44</v>
      </c>
      <c r="Q1284" s="54"/>
      <c r="R1284" s="53" t="s">
        <v>1650</v>
      </c>
    </row>
    <row r="1285" spans="1:18" x14ac:dyDescent="0.25">
      <c r="A1285" s="5" t="s">
        <v>303</v>
      </c>
      <c r="B1285" s="5" t="s">
        <v>10779</v>
      </c>
      <c r="C1285" s="5" t="s">
        <v>10780</v>
      </c>
      <c r="D1285" s="55">
        <v>0.41</v>
      </c>
      <c r="E1285" s="55">
        <v>2.5</v>
      </c>
      <c r="F1285" s="56">
        <v>6.09</v>
      </c>
      <c r="G1285" s="55">
        <v>2.09</v>
      </c>
      <c r="H1285" s="57">
        <v>2</v>
      </c>
      <c r="I1285" s="56">
        <v>0</v>
      </c>
      <c r="J1285" s="55">
        <v>5</v>
      </c>
      <c r="K1285" s="56">
        <v>0</v>
      </c>
      <c r="L1285" s="55">
        <v>4.18</v>
      </c>
      <c r="M1285" s="56">
        <v>0</v>
      </c>
      <c r="N1285" s="53">
        <v>4</v>
      </c>
      <c r="O1285" s="53">
        <v>4</v>
      </c>
      <c r="P1285" s="54" t="str">
        <f t="shared" si="19"/>
        <v>44</v>
      </c>
      <c r="Q1285" s="54"/>
      <c r="R1285" s="53" t="s">
        <v>1650</v>
      </c>
    </row>
    <row r="1286" spans="1:18" x14ac:dyDescent="0.25">
      <c r="A1286" s="5" t="s">
        <v>303</v>
      </c>
      <c r="B1286" s="5" t="s">
        <v>10781</v>
      </c>
      <c r="C1286" s="5" t="s">
        <v>10782</v>
      </c>
      <c r="D1286" s="55">
        <v>0.41</v>
      </c>
      <c r="E1286" s="55">
        <v>2.335</v>
      </c>
      <c r="F1286" s="56">
        <v>5.69</v>
      </c>
      <c r="G1286" s="55">
        <v>1.92</v>
      </c>
      <c r="H1286" s="57">
        <v>2</v>
      </c>
      <c r="I1286" s="56">
        <v>0</v>
      </c>
      <c r="J1286" s="55">
        <v>4.67</v>
      </c>
      <c r="K1286" s="56">
        <v>0</v>
      </c>
      <c r="L1286" s="55">
        <v>3.85</v>
      </c>
      <c r="M1286" s="56">
        <v>0</v>
      </c>
      <c r="N1286" s="53">
        <v>4</v>
      </c>
      <c r="O1286" s="53">
        <v>4</v>
      </c>
      <c r="P1286" s="54" t="str">
        <f t="shared" si="19"/>
        <v>44</v>
      </c>
      <c r="Q1286" s="54"/>
      <c r="R1286" s="53" t="s">
        <v>1650</v>
      </c>
    </row>
    <row r="1287" spans="1:18" x14ac:dyDescent="0.25">
      <c r="A1287" s="5" t="s">
        <v>303</v>
      </c>
      <c r="B1287" s="5" t="s">
        <v>10783</v>
      </c>
      <c r="C1287" s="5" t="s">
        <v>10784</v>
      </c>
      <c r="D1287" s="55">
        <v>0.54</v>
      </c>
      <c r="E1287" s="55">
        <v>4</v>
      </c>
      <c r="F1287" s="56">
        <v>7.4</v>
      </c>
      <c r="G1287" s="55">
        <v>3.46</v>
      </c>
      <c r="H1287" s="57">
        <v>1</v>
      </c>
      <c r="I1287" s="56">
        <v>0</v>
      </c>
      <c r="J1287" s="55">
        <v>4</v>
      </c>
      <c r="K1287" s="56">
        <v>0</v>
      </c>
      <c r="L1287" s="55">
        <v>3.46</v>
      </c>
      <c r="M1287" s="56">
        <v>0</v>
      </c>
      <c r="N1287" s="53">
        <v>4</v>
      </c>
      <c r="O1287" s="53">
        <v>4</v>
      </c>
      <c r="P1287" s="54" t="str">
        <f t="shared" ref="P1287:P1315" si="20">N1287&amp;O1287</f>
        <v>44</v>
      </c>
      <c r="Q1287" s="54"/>
      <c r="R1287" s="53" t="s">
        <v>1650</v>
      </c>
    </row>
    <row r="1288" spans="1:18" x14ac:dyDescent="0.25">
      <c r="A1288" s="5" t="s">
        <v>303</v>
      </c>
      <c r="B1288" s="5" t="s">
        <v>10785</v>
      </c>
      <c r="C1288" s="5" t="s">
        <v>10786</v>
      </c>
      <c r="D1288" s="55">
        <v>0.72</v>
      </c>
      <c r="E1288" s="55">
        <v>4</v>
      </c>
      <c r="F1288" s="56">
        <v>5.55</v>
      </c>
      <c r="G1288" s="55">
        <v>3.28</v>
      </c>
      <c r="H1288" s="57">
        <v>1</v>
      </c>
      <c r="I1288" s="56">
        <v>0</v>
      </c>
      <c r="J1288" s="55">
        <v>4</v>
      </c>
      <c r="K1288" s="56">
        <v>0</v>
      </c>
      <c r="L1288" s="55">
        <v>3.28</v>
      </c>
      <c r="M1288" s="56">
        <v>0</v>
      </c>
      <c r="N1288" s="53">
        <v>4</v>
      </c>
      <c r="O1288" s="53">
        <v>4</v>
      </c>
      <c r="P1288" s="54" t="str">
        <f t="shared" si="20"/>
        <v>44</v>
      </c>
      <c r="Q1288" s="54"/>
      <c r="R1288" s="53" t="s">
        <v>1650</v>
      </c>
    </row>
    <row r="1289" spans="1:18" x14ac:dyDescent="0.25">
      <c r="A1289" s="5" t="s">
        <v>303</v>
      </c>
      <c r="B1289" s="5" t="s">
        <v>10787</v>
      </c>
      <c r="C1289" s="5" t="s">
        <v>10788</v>
      </c>
      <c r="D1289" s="55">
        <v>0.41</v>
      </c>
      <c r="E1289" s="55">
        <v>1.75</v>
      </c>
      <c r="F1289" s="56">
        <v>4.26</v>
      </c>
      <c r="G1289" s="55">
        <v>1.34</v>
      </c>
      <c r="H1289" s="57">
        <v>3</v>
      </c>
      <c r="I1289" s="56">
        <v>0</v>
      </c>
      <c r="J1289" s="55">
        <v>4.5</v>
      </c>
      <c r="K1289" s="56">
        <v>0</v>
      </c>
      <c r="L1289" s="55">
        <v>3.27</v>
      </c>
      <c r="M1289" s="56">
        <v>0</v>
      </c>
      <c r="N1289" s="53">
        <v>4</v>
      </c>
      <c r="O1289" s="53">
        <v>4</v>
      </c>
      <c r="P1289" s="54" t="str">
        <f t="shared" si="20"/>
        <v>44</v>
      </c>
      <c r="Q1289" s="54"/>
      <c r="R1289" s="53" t="s">
        <v>1650</v>
      </c>
    </row>
    <row r="1290" spans="1:18" x14ac:dyDescent="0.25">
      <c r="A1290" s="5" t="s">
        <v>303</v>
      </c>
      <c r="B1290" s="5" t="s">
        <v>10789</v>
      </c>
      <c r="C1290" s="5" t="s">
        <v>10790</v>
      </c>
      <c r="D1290" s="55">
        <v>0.54</v>
      </c>
      <c r="E1290" s="55">
        <v>2</v>
      </c>
      <c r="F1290" s="56">
        <v>3.7</v>
      </c>
      <c r="G1290" s="55">
        <v>1.46</v>
      </c>
      <c r="H1290" s="57">
        <v>2</v>
      </c>
      <c r="I1290" s="56">
        <v>0</v>
      </c>
      <c r="J1290" s="55">
        <v>4</v>
      </c>
      <c r="K1290" s="56">
        <v>0</v>
      </c>
      <c r="L1290" s="55">
        <v>2.92</v>
      </c>
      <c r="M1290" s="56">
        <v>0</v>
      </c>
      <c r="N1290" s="53">
        <v>4</v>
      </c>
      <c r="O1290" s="53">
        <v>4</v>
      </c>
      <c r="P1290" s="54" t="str">
        <f t="shared" si="20"/>
        <v>44</v>
      </c>
      <c r="Q1290" s="54"/>
      <c r="R1290" s="53" t="s">
        <v>1650</v>
      </c>
    </row>
    <row r="1291" spans="1:18" x14ac:dyDescent="0.25">
      <c r="A1291" s="5" t="s">
        <v>303</v>
      </c>
      <c r="B1291" s="5" t="s">
        <v>10791</v>
      </c>
      <c r="C1291" s="5" t="s">
        <v>10792</v>
      </c>
      <c r="D1291" s="55">
        <v>0.54</v>
      </c>
      <c r="E1291" s="55">
        <v>2</v>
      </c>
      <c r="F1291" s="56">
        <v>3.7</v>
      </c>
      <c r="G1291" s="55">
        <v>1.46</v>
      </c>
      <c r="H1291" s="57">
        <v>2</v>
      </c>
      <c r="I1291" s="56">
        <v>0</v>
      </c>
      <c r="J1291" s="55">
        <v>4</v>
      </c>
      <c r="K1291" s="56">
        <v>0</v>
      </c>
      <c r="L1291" s="55">
        <v>2.92</v>
      </c>
      <c r="M1291" s="56">
        <v>0</v>
      </c>
      <c r="N1291" s="53">
        <v>4</v>
      </c>
      <c r="O1291" s="53">
        <v>4</v>
      </c>
      <c r="P1291" s="54" t="str">
        <f t="shared" si="20"/>
        <v>44</v>
      </c>
      <c r="Q1291" s="54"/>
      <c r="R1291" s="53" t="s">
        <v>1650</v>
      </c>
    </row>
    <row r="1292" spans="1:18" x14ac:dyDescent="0.25">
      <c r="A1292" s="5" t="s">
        <v>303</v>
      </c>
      <c r="B1292" s="5" t="s">
        <v>10793</v>
      </c>
      <c r="C1292" s="5" t="s">
        <v>10794</v>
      </c>
      <c r="D1292" s="55">
        <v>0.41</v>
      </c>
      <c r="E1292" s="55">
        <v>1.75</v>
      </c>
      <c r="F1292" s="56">
        <v>4.26</v>
      </c>
      <c r="G1292" s="55">
        <v>1.34</v>
      </c>
      <c r="H1292" s="57">
        <v>2</v>
      </c>
      <c r="I1292" s="56">
        <v>0</v>
      </c>
      <c r="J1292" s="55">
        <v>3.5</v>
      </c>
      <c r="K1292" s="56">
        <v>0</v>
      </c>
      <c r="L1292" s="55">
        <v>2.68</v>
      </c>
      <c r="M1292" s="56">
        <v>0</v>
      </c>
      <c r="N1292" s="53">
        <v>4</v>
      </c>
      <c r="O1292" s="53">
        <v>4</v>
      </c>
      <c r="P1292" s="54" t="str">
        <f t="shared" si="20"/>
        <v>44</v>
      </c>
      <c r="Q1292" s="54"/>
      <c r="R1292" s="53" t="s">
        <v>1650</v>
      </c>
    </row>
    <row r="1293" spans="1:18" x14ac:dyDescent="0.25">
      <c r="A1293" s="5" t="s">
        <v>303</v>
      </c>
      <c r="B1293" s="5" t="s">
        <v>10795</v>
      </c>
      <c r="C1293" s="5" t="s">
        <v>10796</v>
      </c>
      <c r="D1293" s="55">
        <v>0.41</v>
      </c>
      <c r="E1293" s="55">
        <v>1.7</v>
      </c>
      <c r="F1293" s="56">
        <v>4.1399999999999997</v>
      </c>
      <c r="G1293" s="55">
        <v>1.29</v>
      </c>
      <c r="H1293" s="57">
        <v>2</v>
      </c>
      <c r="I1293" s="56">
        <v>0</v>
      </c>
      <c r="J1293" s="55">
        <v>3.4</v>
      </c>
      <c r="K1293" s="56">
        <v>0</v>
      </c>
      <c r="L1293" s="55">
        <v>2.58</v>
      </c>
      <c r="M1293" s="56">
        <v>0</v>
      </c>
      <c r="N1293" s="53">
        <v>4</v>
      </c>
      <c r="O1293" s="53">
        <v>4</v>
      </c>
      <c r="P1293" s="54" t="str">
        <f t="shared" si="20"/>
        <v>44</v>
      </c>
      <c r="Q1293" s="54"/>
      <c r="R1293" s="53" t="s">
        <v>1650</v>
      </c>
    </row>
    <row r="1294" spans="1:18" x14ac:dyDescent="0.25">
      <c r="A1294" s="5" t="s">
        <v>303</v>
      </c>
      <c r="B1294" s="5" t="s">
        <v>11621</v>
      </c>
      <c r="C1294" s="5" t="s">
        <v>11622</v>
      </c>
      <c r="D1294" s="55">
        <v>0.5</v>
      </c>
      <c r="E1294" s="55">
        <v>3</v>
      </c>
      <c r="F1294" s="56">
        <v>6</v>
      </c>
      <c r="G1294" s="55">
        <v>2.5</v>
      </c>
      <c r="H1294" s="57">
        <v>1</v>
      </c>
      <c r="I1294" s="56">
        <v>0</v>
      </c>
      <c r="J1294" s="55">
        <v>3</v>
      </c>
      <c r="K1294" s="56">
        <v>0</v>
      </c>
      <c r="L1294" s="55">
        <v>2.5</v>
      </c>
      <c r="M1294" s="56">
        <v>0</v>
      </c>
      <c r="N1294" s="53">
        <v>4</v>
      </c>
      <c r="O1294" s="53">
        <v>4</v>
      </c>
      <c r="P1294" s="54" t="str">
        <f t="shared" si="20"/>
        <v>44</v>
      </c>
      <c r="Q1294" s="54"/>
      <c r="R1294" s="53" t="s">
        <v>3850</v>
      </c>
    </row>
    <row r="1295" spans="1:18" x14ac:dyDescent="0.25">
      <c r="A1295" s="5" t="s">
        <v>303</v>
      </c>
      <c r="B1295" s="5" t="s">
        <v>11623</v>
      </c>
      <c r="C1295" s="5" t="s">
        <v>11624</v>
      </c>
      <c r="D1295" s="55">
        <v>0.16666666666666666</v>
      </c>
      <c r="E1295" s="55">
        <v>1</v>
      </c>
      <c r="F1295" s="56">
        <v>6</v>
      </c>
      <c r="G1295" s="55">
        <v>0.83</v>
      </c>
      <c r="H1295" s="57">
        <v>3</v>
      </c>
      <c r="I1295" s="56">
        <v>0</v>
      </c>
      <c r="J1295" s="55">
        <v>3</v>
      </c>
      <c r="K1295" s="56">
        <v>0</v>
      </c>
      <c r="L1295" s="55">
        <v>2.5</v>
      </c>
      <c r="M1295" s="56">
        <v>0</v>
      </c>
      <c r="N1295" s="53">
        <v>4</v>
      </c>
      <c r="O1295" s="53">
        <v>4</v>
      </c>
      <c r="P1295" s="54" t="str">
        <f t="shared" si="20"/>
        <v>44</v>
      </c>
      <c r="Q1295" s="54"/>
      <c r="R1295" s="53" t="s">
        <v>3850</v>
      </c>
    </row>
    <row r="1296" spans="1:18" x14ac:dyDescent="0.25">
      <c r="A1296" s="5" t="s">
        <v>303</v>
      </c>
      <c r="B1296" s="5" t="s">
        <v>10797</v>
      </c>
      <c r="C1296" s="5" t="s">
        <v>10798</v>
      </c>
      <c r="D1296" s="55">
        <v>0.54</v>
      </c>
      <c r="E1296" s="55">
        <v>3</v>
      </c>
      <c r="F1296" s="56">
        <v>5.55</v>
      </c>
      <c r="G1296" s="55">
        <v>2.46</v>
      </c>
      <c r="H1296" s="57">
        <v>1</v>
      </c>
      <c r="I1296" s="56">
        <v>0</v>
      </c>
      <c r="J1296" s="55">
        <v>3</v>
      </c>
      <c r="K1296" s="56">
        <v>0</v>
      </c>
      <c r="L1296" s="55">
        <v>2.46</v>
      </c>
      <c r="M1296" s="56">
        <v>0</v>
      </c>
      <c r="N1296" s="53">
        <v>4</v>
      </c>
      <c r="O1296" s="53">
        <v>4</v>
      </c>
      <c r="P1296" s="54" t="str">
        <f t="shared" si="20"/>
        <v>44</v>
      </c>
      <c r="Q1296" s="54"/>
      <c r="R1296" s="53" t="s">
        <v>1650</v>
      </c>
    </row>
    <row r="1297" spans="1:18" x14ac:dyDescent="0.25">
      <c r="A1297" s="5" t="s">
        <v>303</v>
      </c>
      <c r="B1297" s="5" t="s">
        <v>10799</v>
      </c>
      <c r="C1297" s="5" t="s">
        <v>10800</v>
      </c>
      <c r="D1297" s="55">
        <v>0.41</v>
      </c>
      <c r="E1297" s="55">
        <v>1</v>
      </c>
      <c r="F1297" s="56">
        <v>2.4300000000000002</v>
      </c>
      <c r="G1297" s="55">
        <v>0.59</v>
      </c>
      <c r="H1297" s="57">
        <v>4</v>
      </c>
      <c r="I1297" s="56">
        <v>0</v>
      </c>
      <c r="J1297" s="55">
        <v>4</v>
      </c>
      <c r="K1297" s="56">
        <v>0</v>
      </c>
      <c r="L1297" s="55">
        <v>2.36</v>
      </c>
      <c r="M1297" s="56">
        <v>0</v>
      </c>
      <c r="N1297" s="53">
        <v>4</v>
      </c>
      <c r="O1297" s="53">
        <v>4</v>
      </c>
      <c r="P1297" s="54" t="str">
        <f t="shared" si="20"/>
        <v>44</v>
      </c>
      <c r="Q1297" s="54"/>
      <c r="R1297" s="53" t="s">
        <v>1650</v>
      </c>
    </row>
    <row r="1298" spans="1:18" x14ac:dyDescent="0.25">
      <c r="A1298" s="5" t="s">
        <v>303</v>
      </c>
      <c r="B1298" s="5" t="s">
        <v>11625</v>
      </c>
      <c r="C1298" s="5" t="s">
        <v>11626</v>
      </c>
      <c r="D1298" s="55">
        <v>0.45333333333333331</v>
      </c>
      <c r="E1298" s="55">
        <v>2.72</v>
      </c>
      <c r="F1298" s="56">
        <v>6</v>
      </c>
      <c r="G1298" s="55">
        <v>2.2599999999999998</v>
      </c>
      <c r="H1298" s="57">
        <v>1</v>
      </c>
      <c r="I1298" s="56">
        <v>0</v>
      </c>
      <c r="J1298" s="55">
        <v>2.72</v>
      </c>
      <c r="K1298" s="56">
        <v>0</v>
      </c>
      <c r="L1298" s="55">
        <v>2.2599999999999998</v>
      </c>
      <c r="M1298" s="56">
        <v>0</v>
      </c>
      <c r="N1298" s="53">
        <v>4</v>
      </c>
      <c r="O1298" s="53">
        <v>4</v>
      </c>
      <c r="P1298" s="54" t="str">
        <f t="shared" si="20"/>
        <v>44</v>
      </c>
      <c r="Q1298" s="54"/>
      <c r="R1298" s="53" t="s">
        <v>3850</v>
      </c>
    </row>
    <row r="1299" spans="1:18" x14ac:dyDescent="0.25">
      <c r="A1299" s="5" t="s">
        <v>303</v>
      </c>
      <c r="B1299" s="5" t="s">
        <v>10801</v>
      </c>
      <c r="C1299" s="5" t="s">
        <v>10802</v>
      </c>
      <c r="D1299" s="55">
        <v>0.41</v>
      </c>
      <c r="E1299" s="55">
        <v>1.5</v>
      </c>
      <c r="F1299" s="56">
        <v>3.65</v>
      </c>
      <c r="G1299" s="55">
        <v>1.0900000000000001</v>
      </c>
      <c r="H1299" s="57">
        <v>2</v>
      </c>
      <c r="I1299" s="56">
        <v>0</v>
      </c>
      <c r="J1299" s="55">
        <v>3</v>
      </c>
      <c r="K1299" s="56">
        <v>0</v>
      </c>
      <c r="L1299" s="55">
        <v>2.1800000000000002</v>
      </c>
      <c r="M1299" s="56">
        <v>0</v>
      </c>
      <c r="N1299" s="53">
        <v>4</v>
      </c>
      <c r="O1299" s="53">
        <v>4</v>
      </c>
      <c r="P1299" s="54" t="str">
        <f t="shared" si="20"/>
        <v>44</v>
      </c>
      <c r="Q1299" s="54"/>
      <c r="R1299" s="53" t="s">
        <v>1650</v>
      </c>
    </row>
    <row r="1300" spans="1:18" x14ac:dyDescent="0.25">
      <c r="A1300" s="5" t="s">
        <v>303</v>
      </c>
      <c r="B1300" s="5" t="s">
        <v>10803</v>
      </c>
      <c r="C1300" s="5" t="s">
        <v>10804</v>
      </c>
      <c r="D1300" s="55">
        <v>0.41</v>
      </c>
      <c r="E1300" s="55">
        <v>2.5</v>
      </c>
      <c r="F1300" s="56">
        <v>6.09</v>
      </c>
      <c r="G1300" s="55">
        <v>2.09</v>
      </c>
      <c r="H1300" s="57">
        <v>1</v>
      </c>
      <c r="I1300" s="56">
        <v>0</v>
      </c>
      <c r="J1300" s="55">
        <v>2.5</v>
      </c>
      <c r="K1300" s="56">
        <v>0</v>
      </c>
      <c r="L1300" s="55">
        <v>2.09</v>
      </c>
      <c r="M1300" s="56">
        <v>0</v>
      </c>
      <c r="N1300" s="53">
        <v>4</v>
      </c>
      <c r="O1300" s="53">
        <v>4</v>
      </c>
      <c r="P1300" s="54" t="str">
        <f t="shared" si="20"/>
        <v>44</v>
      </c>
      <c r="Q1300" s="54"/>
      <c r="R1300" s="53" t="s">
        <v>1650</v>
      </c>
    </row>
    <row r="1301" spans="1:18" x14ac:dyDescent="0.25">
      <c r="A1301" s="5" t="s">
        <v>303</v>
      </c>
      <c r="B1301" s="5" t="s">
        <v>10805</v>
      </c>
      <c r="C1301" s="5" t="s">
        <v>10806</v>
      </c>
      <c r="D1301" s="55">
        <v>0.41</v>
      </c>
      <c r="E1301" s="55">
        <v>2.5</v>
      </c>
      <c r="F1301" s="56">
        <v>6.09</v>
      </c>
      <c r="G1301" s="55">
        <v>2.09</v>
      </c>
      <c r="H1301" s="57">
        <v>1</v>
      </c>
      <c r="I1301" s="56">
        <v>0</v>
      </c>
      <c r="J1301" s="55">
        <v>2.5</v>
      </c>
      <c r="K1301" s="56">
        <v>0</v>
      </c>
      <c r="L1301" s="55">
        <v>2.09</v>
      </c>
      <c r="M1301" s="56">
        <v>0</v>
      </c>
      <c r="N1301" s="53">
        <v>4</v>
      </c>
      <c r="O1301" s="53">
        <v>4</v>
      </c>
      <c r="P1301" s="54" t="str">
        <f t="shared" si="20"/>
        <v>44</v>
      </c>
      <c r="Q1301" s="54"/>
      <c r="R1301" s="53" t="s">
        <v>1650</v>
      </c>
    </row>
    <row r="1302" spans="1:18" x14ac:dyDescent="0.25">
      <c r="A1302" s="5" t="s">
        <v>303</v>
      </c>
      <c r="B1302" s="5" t="s">
        <v>10807</v>
      </c>
      <c r="C1302" s="5" t="s">
        <v>10808</v>
      </c>
      <c r="D1302" s="55">
        <v>0.41</v>
      </c>
      <c r="E1302" s="55">
        <v>2.5</v>
      </c>
      <c r="F1302" s="56">
        <v>6.09</v>
      </c>
      <c r="G1302" s="55">
        <v>2.09</v>
      </c>
      <c r="H1302" s="57">
        <v>1</v>
      </c>
      <c r="I1302" s="56">
        <v>0</v>
      </c>
      <c r="J1302" s="55">
        <v>2.5</v>
      </c>
      <c r="K1302" s="56">
        <v>0</v>
      </c>
      <c r="L1302" s="55">
        <v>2.09</v>
      </c>
      <c r="M1302" s="56">
        <v>0</v>
      </c>
      <c r="N1302" s="53">
        <v>4</v>
      </c>
      <c r="O1302" s="53">
        <v>4</v>
      </c>
      <c r="P1302" s="54" t="str">
        <f t="shared" si="20"/>
        <v>44</v>
      </c>
      <c r="Q1302" s="54"/>
      <c r="R1302" s="53" t="s">
        <v>1650</v>
      </c>
    </row>
    <row r="1303" spans="1:18" x14ac:dyDescent="0.25">
      <c r="A1303" s="5" t="s">
        <v>303</v>
      </c>
      <c r="B1303" s="5" t="s">
        <v>10809</v>
      </c>
      <c r="C1303" s="5" t="s">
        <v>10810</v>
      </c>
      <c r="D1303" s="55">
        <v>0.41</v>
      </c>
      <c r="E1303" s="55">
        <v>2.5</v>
      </c>
      <c r="F1303" s="56">
        <v>6.09</v>
      </c>
      <c r="G1303" s="55">
        <v>2.09</v>
      </c>
      <c r="H1303" s="57">
        <v>1</v>
      </c>
      <c r="I1303" s="56">
        <v>0</v>
      </c>
      <c r="J1303" s="55">
        <v>2.5</v>
      </c>
      <c r="K1303" s="56">
        <v>0</v>
      </c>
      <c r="L1303" s="55">
        <v>2.09</v>
      </c>
      <c r="M1303" s="56">
        <v>0</v>
      </c>
      <c r="N1303" s="53">
        <v>4</v>
      </c>
      <c r="O1303" s="53">
        <v>4</v>
      </c>
      <c r="P1303" s="54" t="str">
        <f t="shared" si="20"/>
        <v>44</v>
      </c>
      <c r="Q1303" s="54"/>
      <c r="R1303" s="53" t="s">
        <v>1650</v>
      </c>
    </row>
    <row r="1304" spans="1:18" x14ac:dyDescent="0.25">
      <c r="A1304" s="5" t="s">
        <v>303</v>
      </c>
      <c r="B1304" s="5" t="s">
        <v>11627</v>
      </c>
      <c r="C1304" s="5" t="s">
        <v>11628</v>
      </c>
      <c r="D1304" s="55">
        <v>0.33333333333333331</v>
      </c>
      <c r="E1304" s="55">
        <v>2</v>
      </c>
      <c r="F1304" s="56">
        <v>6</v>
      </c>
      <c r="G1304" s="55">
        <v>1.66</v>
      </c>
      <c r="H1304" s="57">
        <v>1</v>
      </c>
      <c r="I1304" s="56">
        <v>0</v>
      </c>
      <c r="J1304" s="55">
        <v>2</v>
      </c>
      <c r="K1304" s="56">
        <v>0</v>
      </c>
      <c r="L1304" s="55">
        <v>1.66</v>
      </c>
      <c r="M1304" s="56">
        <v>0</v>
      </c>
      <c r="N1304" s="53">
        <v>4</v>
      </c>
      <c r="O1304" s="53">
        <v>4</v>
      </c>
      <c r="P1304" s="54" t="str">
        <f t="shared" si="20"/>
        <v>44</v>
      </c>
      <c r="Q1304" s="54"/>
      <c r="R1304" s="53" t="s">
        <v>3850</v>
      </c>
    </row>
    <row r="1305" spans="1:18" x14ac:dyDescent="0.25">
      <c r="A1305" s="5" t="s">
        <v>303</v>
      </c>
      <c r="B1305" s="5" t="s">
        <v>10811</v>
      </c>
      <c r="C1305" s="5" t="s">
        <v>10812</v>
      </c>
      <c r="D1305" s="55">
        <v>0.41</v>
      </c>
      <c r="E1305" s="55">
        <v>1.5</v>
      </c>
      <c r="F1305" s="56">
        <v>3.65</v>
      </c>
      <c r="G1305" s="55">
        <v>1.0900000000000001</v>
      </c>
      <c r="H1305" s="57">
        <v>1</v>
      </c>
      <c r="I1305" s="56">
        <v>0</v>
      </c>
      <c r="J1305" s="55">
        <v>1.5</v>
      </c>
      <c r="K1305" s="56">
        <v>0</v>
      </c>
      <c r="L1305" s="55">
        <v>1.0900000000000001</v>
      </c>
      <c r="M1305" s="56">
        <v>0</v>
      </c>
      <c r="N1305" s="53">
        <v>4</v>
      </c>
      <c r="O1305" s="53">
        <v>4</v>
      </c>
      <c r="P1305" s="54" t="str">
        <f t="shared" si="20"/>
        <v>44</v>
      </c>
      <c r="Q1305" s="54"/>
      <c r="R1305" s="53" t="s">
        <v>1650</v>
      </c>
    </row>
    <row r="1306" spans="1:18" x14ac:dyDescent="0.25">
      <c r="A1306" s="5" t="s">
        <v>303</v>
      </c>
      <c r="B1306" s="5" t="s">
        <v>10813</v>
      </c>
      <c r="C1306" s="5" t="s">
        <v>10814</v>
      </c>
      <c r="D1306" s="55">
        <v>0.41</v>
      </c>
      <c r="E1306" s="55">
        <v>1.5</v>
      </c>
      <c r="F1306" s="56">
        <v>3.65</v>
      </c>
      <c r="G1306" s="55">
        <v>1.0900000000000001</v>
      </c>
      <c r="H1306" s="57">
        <v>1</v>
      </c>
      <c r="I1306" s="56">
        <v>0</v>
      </c>
      <c r="J1306" s="55">
        <v>1.5</v>
      </c>
      <c r="K1306" s="56">
        <v>0</v>
      </c>
      <c r="L1306" s="55">
        <v>1.0900000000000001</v>
      </c>
      <c r="M1306" s="56">
        <v>0</v>
      </c>
      <c r="N1306" s="53">
        <v>4</v>
      </c>
      <c r="O1306" s="53">
        <v>4</v>
      </c>
      <c r="P1306" s="54" t="str">
        <f t="shared" si="20"/>
        <v>44</v>
      </c>
      <c r="Q1306" s="54"/>
      <c r="R1306" s="53" t="s">
        <v>1650</v>
      </c>
    </row>
    <row r="1307" spans="1:18" x14ac:dyDescent="0.25">
      <c r="A1307" s="5" t="s">
        <v>303</v>
      </c>
      <c r="B1307" s="5" t="s">
        <v>10815</v>
      </c>
      <c r="C1307" s="5" t="s">
        <v>10816</v>
      </c>
      <c r="D1307" s="55">
        <v>0.41</v>
      </c>
      <c r="E1307" s="55">
        <v>1.5</v>
      </c>
      <c r="F1307" s="56">
        <v>3.65</v>
      </c>
      <c r="G1307" s="55">
        <v>1.0900000000000001</v>
      </c>
      <c r="H1307" s="57">
        <v>1</v>
      </c>
      <c r="I1307" s="56">
        <v>0</v>
      </c>
      <c r="J1307" s="55">
        <v>1.5</v>
      </c>
      <c r="K1307" s="56">
        <v>0</v>
      </c>
      <c r="L1307" s="55">
        <v>1.0900000000000001</v>
      </c>
      <c r="M1307" s="56">
        <v>0</v>
      </c>
      <c r="N1307" s="53">
        <v>4</v>
      </c>
      <c r="O1307" s="53">
        <v>4</v>
      </c>
      <c r="P1307" s="54" t="str">
        <f t="shared" si="20"/>
        <v>44</v>
      </c>
      <c r="Q1307" s="54"/>
      <c r="R1307" s="53" t="s">
        <v>1650</v>
      </c>
    </row>
    <row r="1308" spans="1:18" x14ac:dyDescent="0.25">
      <c r="A1308" s="5" t="s">
        <v>303</v>
      </c>
      <c r="B1308" s="5" t="s">
        <v>10817</v>
      </c>
      <c r="C1308" s="5" t="s">
        <v>10818</v>
      </c>
      <c r="D1308" s="55">
        <v>0.54</v>
      </c>
      <c r="E1308" s="55">
        <v>1.5</v>
      </c>
      <c r="F1308" s="56">
        <v>2.77</v>
      </c>
      <c r="G1308" s="55">
        <v>0.96</v>
      </c>
      <c r="H1308" s="57">
        <v>1</v>
      </c>
      <c r="I1308" s="56">
        <v>0</v>
      </c>
      <c r="J1308" s="55">
        <v>1.5</v>
      </c>
      <c r="K1308" s="56">
        <v>0</v>
      </c>
      <c r="L1308" s="55">
        <v>0.96</v>
      </c>
      <c r="M1308" s="56">
        <v>0</v>
      </c>
      <c r="N1308" s="53">
        <v>4</v>
      </c>
      <c r="O1308" s="53">
        <v>4</v>
      </c>
      <c r="P1308" s="54" t="str">
        <f t="shared" si="20"/>
        <v>44</v>
      </c>
      <c r="Q1308" s="54"/>
      <c r="R1308" s="53" t="s">
        <v>1650</v>
      </c>
    </row>
    <row r="1309" spans="1:18" x14ac:dyDescent="0.25">
      <c r="A1309" s="5" t="s">
        <v>303</v>
      </c>
      <c r="B1309" s="5" t="s">
        <v>4541</v>
      </c>
      <c r="C1309" s="5" t="s">
        <v>11629</v>
      </c>
      <c r="D1309" s="55">
        <v>0.16666666666666666</v>
      </c>
      <c r="E1309" s="55">
        <v>1</v>
      </c>
      <c r="F1309" s="56">
        <v>6</v>
      </c>
      <c r="G1309" s="55">
        <v>0.83</v>
      </c>
      <c r="H1309" s="57">
        <v>1</v>
      </c>
      <c r="I1309" s="56">
        <v>0</v>
      </c>
      <c r="J1309" s="55">
        <v>1</v>
      </c>
      <c r="K1309" s="56">
        <v>0</v>
      </c>
      <c r="L1309" s="55">
        <v>0.83</v>
      </c>
      <c r="M1309" s="56">
        <v>0</v>
      </c>
      <c r="N1309" s="53">
        <v>4</v>
      </c>
      <c r="O1309" s="53">
        <v>4</v>
      </c>
      <c r="P1309" s="54" t="str">
        <f t="shared" si="20"/>
        <v>44</v>
      </c>
      <c r="Q1309" s="54"/>
      <c r="R1309" s="53" t="s">
        <v>3850</v>
      </c>
    </row>
    <row r="1310" spans="1:18" x14ac:dyDescent="0.25">
      <c r="A1310" s="5" t="s">
        <v>303</v>
      </c>
      <c r="B1310" s="5" t="s">
        <v>11630</v>
      </c>
      <c r="C1310" s="5" t="s">
        <v>11631</v>
      </c>
      <c r="D1310" s="55">
        <v>1.6666666666666666E-2</v>
      </c>
      <c r="E1310" s="55">
        <v>0.1</v>
      </c>
      <c r="F1310" s="56">
        <v>6</v>
      </c>
      <c r="G1310" s="55">
        <v>0.08</v>
      </c>
      <c r="H1310" s="57">
        <v>8</v>
      </c>
      <c r="I1310" s="56">
        <v>0</v>
      </c>
      <c r="J1310" s="55">
        <v>0.8</v>
      </c>
      <c r="K1310" s="56">
        <v>0</v>
      </c>
      <c r="L1310" s="55">
        <v>0.66</v>
      </c>
      <c r="M1310" s="56">
        <v>0</v>
      </c>
      <c r="N1310" s="53">
        <v>4</v>
      </c>
      <c r="O1310" s="53">
        <v>4</v>
      </c>
      <c r="P1310" s="54" t="str">
        <f t="shared" si="20"/>
        <v>44</v>
      </c>
      <c r="Q1310" s="54"/>
      <c r="R1310" s="53" t="s">
        <v>3850</v>
      </c>
    </row>
    <row r="1311" spans="1:18" x14ac:dyDescent="0.25">
      <c r="A1311" s="5" t="s">
        <v>303</v>
      </c>
      <c r="B1311" s="5" t="s">
        <v>10819</v>
      </c>
      <c r="C1311" s="5" t="s">
        <v>10820</v>
      </c>
      <c r="D1311" s="55">
        <v>0.41</v>
      </c>
      <c r="E1311" s="55">
        <v>1</v>
      </c>
      <c r="F1311" s="56">
        <v>2.4300000000000002</v>
      </c>
      <c r="G1311" s="55">
        <v>0.59</v>
      </c>
      <c r="H1311" s="57">
        <v>1</v>
      </c>
      <c r="I1311" s="56">
        <v>0</v>
      </c>
      <c r="J1311" s="55">
        <v>1</v>
      </c>
      <c r="K1311" s="56">
        <v>0</v>
      </c>
      <c r="L1311" s="55">
        <v>0.59</v>
      </c>
      <c r="M1311" s="56">
        <v>0</v>
      </c>
      <c r="N1311" s="53">
        <v>4</v>
      </c>
      <c r="O1311" s="53">
        <v>4</v>
      </c>
      <c r="P1311" s="54" t="str">
        <f t="shared" si="20"/>
        <v>44</v>
      </c>
      <c r="Q1311" s="54"/>
      <c r="R1311" s="53" t="s">
        <v>1650</v>
      </c>
    </row>
    <row r="1312" spans="1:18" x14ac:dyDescent="0.25">
      <c r="A1312" s="5" t="s">
        <v>303</v>
      </c>
      <c r="B1312" s="5" t="s">
        <v>10821</v>
      </c>
      <c r="C1312" s="5" t="s">
        <v>10822</v>
      </c>
      <c r="D1312" s="55">
        <v>0.41</v>
      </c>
      <c r="E1312" s="55">
        <v>1</v>
      </c>
      <c r="F1312" s="56">
        <v>2.4300000000000002</v>
      </c>
      <c r="G1312" s="55">
        <v>0.59</v>
      </c>
      <c r="H1312" s="57">
        <v>1</v>
      </c>
      <c r="I1312" s="56">
        <v>0</v>
      </c>
      <c r="J1312" s="55">
        <v>1</v>
      </c>
      <c r="K1312" s="56">
        <v>0</v>
      </c>
      <c r="L1312" s="55">
        <v>0.59</v>
      </c>
      <c r="M1312" s="56">
        <v>0</v>
      </c>
      <c r="N1312" s="53">
        <v>4</v>
      </c>
      <c r="O1312" s="53">
        <v>4</v>
      </c>
      <c r="P1312" s="54" t="str">
        <f t="shared" si="20"/>
        <v>44</v>
      </c>
      <c r="Q1312" s="54"/>
      <c r="R1312" s="53" t="s">
        <v>1650</v>
      </c>
    </row>
    <row r="1313" spans="1:18" x14ac:dyDescent="0.25">
      <c r="A1313" s="5" t="s">
        <v>303</v>
      </c>
      <c r="B1313" s="5" t="s">
        <v>10823</v>
      </c>
      <c r="C1313" s="5" t="s">
        <v>10824</v>
      </c>
      <c r="D1313" s="55">
        <v>0.41</v>
      </c>
      <c r="E1313" s="55">
        <v>1</v>
      </c>
      <c r="F1313" s="56">
        <v>2.4300000000000002</v>
      </c>
      <c r="G1313" s="55">
        <v>0.59</v>
      </c>
      <c r="H1313" s="57">
        <v>1</v>
      </c>
      <c r="I1313" s="56">
        <v>0</v>
      </c>
      <c r="J1313" s="55">
        <v>1</v>
      </c>
      <c r="K1313" s="56">
        <v>0</v>
      </c>
      <c r="L1313" s="55">
        <v>0.59</v>
      </c>
      <c r="M1313" s="56">
        <v>0</v>
      </c>
      <c r="N1313" s="53">
        <v>4</v>
      </c>
      <c r="O1313" s="53">
        <v>4</v>
      </c>
      <c r="P1313" s="54" t="str">
        <f t="shared" si="20"/>
        <v>44</v>
      </c>
      <c r="Q1313" s="54"/>
      <c r="R1313" s="53" t="s">
        <v>1650</v>
      </c>
    </row>
    <row r="1314" spans="1:18" x14ac:dyDescent="0.25">
      <c r="A1314" s="5" t="s">
        <v>303</v>
      </c>
      <c r="B1314" s="5" t="s">
        <v>10825</v>
      </c>
      <c r="C1314" s="5" t="s">
        <v>10826</v>
      </c>
      <c r="D1314" s="55">
        <v>0.41</v>
      </c>
      <c r="E1314" s="55">
        <v>1</v>
      </c>
      <c r="F1314" s="56">
        <v>2.4300000000000002</v>
      </c>
      <c r="G1314" s="55">
        <v>0.59</v>
      </c>
      <c r="H1314" s="57">
        <v>1</v>
      </c>
      <c r="I1314" s="56">
        <v>0</v>
      </c>
      <c r="J1314" s="55">
        <v>1</v>
      </c>
      <c r="K1314" s="56">
        <v>0</v>
      </c>
      <c r="L1314" s="55">
        <v>0.59</v>
      </c>
      <c r="M1314" s="56">
        <v>0</v>
      </c>
      <c r="N1314" s="53">
        <v>4</v>
      </c>
      <c r="O1314" s="53">
        <v>4</v>
      </c>
      <c r="P1314" s="54" t="str">
        <f t="shared" si="20"/>
        <v>44</v>
      </c>
      <c r="Q1314" s="54"/>
      <c r="R1314" s="53" t="s">
        <v>1650</v>
      </c>
    </row>
    <row r="1315" spans="1:18" x14ac:dyDescent="0.25">
      <c r="A1315" s="5" t="s">
        <v>303</v>
      </c>
      <c r="B1315" s="5" t="s">
        <v>10827</v>
      </c>
      <c r="C1315" s="5" t="s">
        <v>10828</v>
      </c>
      <c r="D1315" s="55">
        <v>3.51</v>
      </c>
      <c r="E1315" s="55">
        <v>3.51</v>
      </c>
      <c r="F1315" s="56">
        <v>1</v>
      </c>
      <c r="G1315" s="55">
        <v>0</v>
      </c>
      <c r="H1315" s="57">
        <v>1</v>
      </c>
      <c r="I1315" s="56">
        <v>0</v>
      </c>
      <c r="J1315" s="55">
        <v>3.51</v>
      </c>
      <c r="K1315" s="56">
        <v>0</v>
      </c>
      <c r="L1315" s="55">
        <v>0</v>
      </c>
      <c r="M1315" s="56">
        <v>0</v>
      </c>
      <c r="N1315" s="53">
        <v>4</v>
      </c>
      <c r="O1315" s="53">
        <v>4</v>
      </c>
      <c r="P1315" s="54" t="str">
        <f t="shared" si="20"/>
        <v>44</v>
      </c>
      <c r="Q1315" s="54"/>
      <c r="R1315" s="53" t="s">
        <v>1650</v>
      </c>
    </row>
    <row r="1316" spans="1:18" s="39" customFormat="1" x14ac:dyDescent="0.25">
      <c r="A1316" s="58" t="s">
        <v>4649</v>
      </c>
      <c r="B1316" s="58" t="s">
        <v>4650</v>
      </c>
      <c r="C1316" s="58" t="s">
        <v>4650</v>
      </c>
      <c r="D1316" s="59"/>
      <c r="E1316" s="59"/>
      <c r="F1316" s="60"/>
      <c r="G1316" s="59"/>
      <c r="H1316" s="61">
        <v>126517.5</v>
      </c>
      <c r="I1316" s="60"/>
      <c r="J1316" s="62">
        <v>2373664.2899999991</v>
      </c>
      <c r="K1316" s="60"/>
      <c r="L1316" s="62">
        <v>1968350.44</v>
      </c>
      <c r="M1316" s="60"/>
      <c r="N1316" s="63"/>
      <c r="O1316" s="63"/>
      <c r="P1316" s="63"/>
      <c r="Q1316" s="63"/>
      <c r="R1316" s="64" t="s">
        <v>4650</v>
      </c>
    </row>
    <row r="1317" spans="1:18" s="39" customFormat="1" x14ac:dyDescent="0.25">
      <c r="A1317" s="58" t="s">
        <v>4651</v>
      </c>
      <c r="B1317" s="58" t="s">
        <v>4650</v>
      </c>
      <c r="C1317" s="58" t="s">
        <v>4650</v>
      </c>
      <c r="D1317" s="59"/>
      <c r="E1317" s="59"/>
      <c r="F1317" s="60"/>
      <c r="G1317" s="59"/>
      <c r="H1317" s="61">
        <v>96.431021341463421</v>
      </c>
      <c r="I1317" s="60"/>
      <c r="J1317" s="62">
        <v>1809.1953429878042</v>
      </c>
      <c r="K1317" s="60"/>
      <c r="L1317" s="62">
        <v>1500.26</v>
      </c>
      <c r="M1317" s="60"/>
      <c r="N1317" s="63"/>
      <c r="O1317" s="63"/>
      <c r="P1317" s="63"/>
      <c r="Q1317" s="63"/>
      <c r="R1317" s="64" t="s">
        <v>4650</v>
      </c>
    </row>
  </sheetData>
  <sortState ref="A2:Q1315">
    <sortCondition ref="P2:P1315"/>
    <sortCondition descending="1" ref="L2:L131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0"/>
  <sheetViews>
    <sheetView workbookViewId="0">
      <selection activeCell="A7" sqref="A7"/>
    </sheetView>
  </sheetViews>
  <sheetFormatPr defaultColWidth="43" defaultRowHeight="15" x14ac:dyDescent="0.25"/>
  <cols>
    <col min="1" max="1" width="17.28515625" customWidth="1"/>
    <col min="2" max="2" width="14.28515625" bestFit="1" customWidth="1"/>
    <col min="3" max="3" width="32.28515625" bestFit="1" customWidth="1"/>
    <col min="4" max="4" width="6.5703125" style="13" bestFit="1" customWidth="1"/>
    <col min="5" max="5" width="9.7109375" style="13" bestFit="1" customWidth="1"/>
    <col min="6" max="6" width="6.7109375" style="14" bestFit="1" customWidth="1"/>
    <col min="7" max="7" width="9.140625" style="13" bestFit="1" customWidth="1"/>
    <col min="8" max="8" width="8.42578125" style="15" bestFit="1" customWidth="1"/>
    <col min="9" max="9" width="8.42578125" style="14" bestFit="1" customWidth="1"/>
    <col min="10" max="10" width="16.42578125" style="13" bestFit="1" customWidth="1"/>
    <col min="11" max="11" width="9.42578125" style="14" bestFit="1" customWidth="1"/>
    <col min="12" max="12" width="14.42578125" style="13" bestFit="1" customWidth="1"/>
    <col min="13" max="13" width="7.85546875" style="14" bestFit="1" customWidth="1"/>
    <col min="14" max="15" width="2" style="8" hidden="1" customWidth="1"/>
    <col min="16" max="16" width="5.42578125" style="8" bestFit="1" customWidth="1"/>
    <col min="17" max="17" width="4" bestFit="1" customWidth="1"/>
  </cols>
  <sheetData>
    <row r="1" spans="1:17" s="23" customFormat="1" ht="14.25" x14ac:dyDescent="0.3">
      <c r="A1" s="16" t="s">
        <v>145</v>
      </c>
      <c r="B1" s="16"/>
      <c r="C1" s="17"/>
      <c r="D1" s="18"/>
      <c r="E1" s="18"/>
      <c r="F1" s="19"/>
      <c r="G1" s="18"/>
      <c r="H1" s="65"/>
      <c r="I1" s="19"/>
      <c r="J1" s="18"/>
      <c r="K1" s="19"/>
      <c r="L1" s="18"/>
      <c r="M1" s="19"/>
      <c r="N1" s="18"/>
      <c r="O1" s="17"/>
      <c r="P1" s="17"/>
      <c r="Q1" s="22"/>
    </row>
    <row r="2" spans="1:17" s="23" customFormat="1" ht="14.25" x14ac:dyDescent="0.3">
      <c r="A2" s="16" t="s">
        <v>18253</v>
      </c>
      <c r="B2" s="16"/>
      <c r="C2" s="17"/>
      <c r="D2" s="18"/>
      <c r="E2" s="18"/>
      <c r="F2" s="19"/>
      <c r="G2" s="18"/>
      <c r="H2" s="65"/>
      <c r="I2" s="19"/>
      <c r="J2" s="18"/>
      <c r="K2" s="19"/>
      <c r="L2" s="18"/>
      <c r="M2" s="19"/>
      <c r="N2" s="18"/>
      <c r="O2" s="17"/>
      <c r="P2" s="17"/>
      <c r="Q2" s="22"/>
    </row>
    <row r="3" spans="1:17" s="23" customFormat="1" ht="14.25" x14ac:dyDescent="0.3">
      <c r="A3" s="16" t="s">
        <v>18275</v>
      </c>
      <c r="B3" s="16"/>
      <c r="C3" s="17"/>
      <c r="D3" s="18"/>
      <c r="E3" s="18"/>
      <c r="F3" s="19"/>
      <c r="G3" s="18"/>
      <c r="H3" s="65"/>
      <c r="I3" s="19"/>
      <c r="J3" s="18"/>
      <c r="K3" s="19"/>
      <c r="L3" s="18"/>
      <c r="M3" s="19"/>
      <c r="N3" s="18"/>
      <c r="O3" s="17"/>
      <c r="P3" s="17"/>
      <c r="Q3" s="22"/>
    </row>
    <row r="4" spans="1:17" s="23" customFormat="1" ht="14.25" x14ac:dyDescent="0.3">
      <c r="A4" s="24"/>
      <c r="B4" s="25"/>
      <c r="C4" s="26"/>
      <c r="D4" s="27"/>
      <c r="E4" s="27"/>
      <c r="F4" s="28"/>
      <c r="G4" s="27"/>
      <c r="H4" s="66"/>
      <c r="I4" s="28" t="s">
        <v>18254</v>
      </c>
      <c r="J4" s="27"/>
      <c r="K4" s="28" t="s">
        <v>18254</v>
      </c>
      <c r="L4" s="27"/>
      <c r="M4" s="28" t="s">
        <v>18255</v>
      </c>
      <c r="N4" s="26"/>
      <c r="O4" s="26"/>
      <c r="P4" s="26"/>
      <c r="Q4" s="31"/>
    </row>
    <row r="5" spans="1:17" s="23" customFormat="1" ht="14.25" x14ac:dyDescent="0.3">
      <c r="A5" s="24"/>
      <c r="B5" s="25"/>
      <c r="C5" s="26"/>
      <c r="D5" s="27"/>
      <c r="E5" s="27" t="s">
        <v>18256</v>
      </c>
      <c r="F5" s="28" t="s">
        <v>18256</v>
      </c>
      <c r="G5" s="27" t="s">
        <v>18257</v>
      </c>
      <c r="H5" s="66"/>
      <c r="I5" s="28" t="s">
        <v>18258</v>
      </c>
      <c r="J5" s="27" t="s">
        <v>1648</v>
      </c>
      <c r="K5" s="28" t="s">
        <v>18259</v>
      </c>
      <c r="L5" s="27" t="s">
        <v>1649</v>
      </c>
      <c r="M5" s="28" t="s">
        <v>18260</v>
      </c>
      <c r="N5" s="26"/>
      <c r="O5" s="26"/>
      <c r="P5" s="26"/>
      <c r="Q5" s="31"/>
    </row>
    <row r="6" spans="1:17" s="23" customFormat="1" ht="14.25" x14ac:dyDescent="0.3">
      <c r="A6" s="24" t="s">
        <v>1</v>
      </c>
      <c r="B6" s="25" t="s">
        <v>18261</v>
      </c>
      <c r="C6" s="24" t="s">
        <v>18262</v>
      </c>
      <c r="D6" s="27" t="s">
        <v>2</v>
      </c>
      <c r="E6" s="27" t="s">
        <v>18263</v>
      </c>
      <c r="F6" s="28" t="s">
        <v>18264</v>
      </c>
      <c r="G6" s="27" t="s">
        <v>18265</v>
      </c>
      <c r="H6" s="66" t="s">
        <v>18266</v>
      </c>
      <c r="I6" s="28" t="s">
        <v>18267</v>
      </c>
      <c r="J6" s="27" t="s">
        <v>18268</v>
      </c>
      <c r="K6" s="28" t="s">
        <v>18267</v>
      </c>
      <c r="L6" s="27" t="s">
        <v>18269</v>
      </c>
      <c r="M6" s="28" t="s">
        <v>18267</v>
      </c>
      <c r="N6" s="26"/>
      <c r="O6" s="26"/>
      <c r="P6" s="26" t="s">
        <v>18270</v>
      </c>
      <c r="Q6" s="31"/>
    </row>
    <row r="7" spans="1:17" x14ac:dyDescent="0.25">
      <c r="A7" s="4" t="s">
        <v>145</v>
      </c>
      <c r="B7" s="4" t="s">
        <v>356</v>
      </c>
      <c r="C7" s="4" t="s">
        <v>204</v>
      </c>
      <c r="D7" s="67">
        <v>2.5700000000000189</v>
      </c>
      <c r="E7" s="67">
        <v>15.1823</v>
      </c>
      <c r="F7" s="68">
        <v>5.9</v>
      </c>
      <c r="G7" s="67">
        <v>12.61</v>
      </c>
      <c r="H7" s="69">
        <v>398</v>
      </c>
      <c r="I7" s="68">
        <v>4.55</v>
      </c>
      <c r="J7" s="67">
        <v>5701.1</v>
      </c>
      <c r="K7" s="68">
        <v>3.87</v>
      </c>
      <c r="L7" s="67">
        <v>4678.2299999999996</v>
      </c>
      <c r="M7" s="68">
        <v>3.86</v>
      </c>
      <c r="N7" s="70">
        <v>1</v>
      </c>
      <c r="O7" s="70">
        <v>1</v>
      </c>
      <c r="P7" s="70" t="str">
        <f t="shared" ref="P7:P70" si="0">N7&amp;O7</f>
        <v>11</v>
      </c>
    </row>
    <row r="8" spans="1:17" x14ac:dyDescent="0.25">
      <c r="A8" s="4" t="s">
        <v>145</v>
      </c>
      <c r="B8" s="4" t="s">
        <v>368</v>
      </c>
      <c r="C8" s="4" t="s">
        <v>242</v>
      </c>
      <c r="D8" s="67">
        <v>3.4299999999999842</v>
      </c>
      <c r="E8" s="67">
        <v>22.0547</v>
      </c>
      <c r="F8" s="68">
        <v>6.42</v>
      </c>
      <c r="G8" s="67">
        <v>18.62</v>
      </c>
      <c r="H8" s="69">
        <v>250</v>
      </c>
      <c r="I8" s="68">
        <v>2.86</v>
      </c>
      <c r="J8" s="67">
        <v>5511.75</v>
      </c>
      <c r="K8" s="68">
        <v>3.74</v>
      </c>
      <c r="L8" s="67">
        <v>4654.25</v>
      </c>
      <c r="M8" s="68">
        <v>3.84</v>
      </c>
      <c r="N8" s="70">
        <v>1</v>
      </c>
      <c r="O8" s="70">
        <v>1</v>
      </c>
      <c r="P8" s="70" t="str">
        <f t="shared" si="0"/>
        <v>11</v>
      </c>
    </row>
    <row r="9" spans="1:17" x14ac:dyDescent="0.25">
      <c r="A9" s="4" t="s">
        <v>145</v>
      </c>
      <c r="B9" s="4" t="s">
        <v>338</v>
      </c>
      <c r="C9" s="4" t="s">
        <v>208</v>
      </c>
      <c r="D9" s="67">
        <v>2.4800000000000102</v>
      </c>
      <c r="E9" s="67">
        <v>16.510999999999999</v>
      </c>
      <c r="F9" s="68">
        <v>6.65</v>
      </c>
      <c r="G9" s="67">
        <v>14.03</v>
      </c>
      <c r="H9" s="69">
        <v>349</v>
      </c>
      <c r="I9" s="68">
        <v>3.99</v>
      </c>
      <c r="J9" s="67">
        <v>5235.3900000000003</v>
      </c>
      <c r="K9" s="68">
        <v>3.56</v>
      </c>
      <c r="L9" s="67">
        <v>4369.87</v>
      </c>
      <c r="M9" s="68">
        <v>3.61</v>
      </c>
      <c r="N9" s="70">
        <v>1</v>
      </c>
      <c r="O9" s="70">
        <v>1</v>
      </c>
      <c r="P9" s="70" t="str">
        <f t="shared" si="0"/>
        <v>11</v>
      </c>
    </row>
    <row r="10" spans="1:17" x14ac:dyDescent="0.25">
      <c r="A10" s="4" t="s">
        <v>145</v>
      </c>
      <c r="B10" s="4" t="s">
        <v>343</v>
      </c>
      <c r="C10" s="4" t="s">
        <v>258</v>
      </c>
      <c r="D10" s="67">
        <v>2.8000000000000069</v>
      </c>
      <c r="E10" s="67">
        <v>20.708500000000001</v>
      </c>
      <c r="F10" s="68">
        <v>7.39</v>
      </c>
      <c r="G10" s="67">
        <v>17.899999999999999</v>
      </c>
      <c r="H10" s="69">
        <v>195</v>
      </c>
      <c r="I10" s="68">
        <v>2.23</v>
      </c>
      <c r="J10" s="67">
        <v>4025.5</v>
      </c>
      <c r="K10" s="68">
        <v>2.73</v>
      </c>
      <c r="L10" s="67">
        <v>3479.5</v>
      </c>
      <c r="M10" s="68">
        <v>2.87</v>
      </c>
      <c r="N10" s="70">
        <v>1</v>
      </c>
      <c r="O10" s="70">
        <v>1</v>
      </c>
      <c r="P10" s="70" t="str">
        <f t="shared" si="0"/>
        <v>11</v>
      </c>
    </row>
    <row r="11" spans="1:17" x14ac:dyDescent="0.25">
      <c r="A11" s="4" t="s">
        <v>145</v>
      </c>
      <c r="B11" s="4" t="s">
        <v>349</v>
      </c>
      <c r="C11" s="4" t="s">
        <v>190</v>
      </c>
      <c r="D11" s="67">
        <v>4.3799999999999963</v>
      </c>
      <c r="E11" s="67">
        <v>29.556100000000001</v>
      </c>
      <c r="F11" s="68">
        <v>6.74</v>
      </c>
      <c r="G11" s="67">
        <v>25.17</v>
      </c>
      <c r="H11" s="69">
        <v>118</v>
      </c>
      <c r="I11" s="68">
        <v>1.35</v>
      </c>
      <c r="J11" s="67">
        <v>3492.29</v>
      </c>
      <c r="K11" s="68">
        <v>2.37</v>
      </c>
      <c r="L11" s="67">
        <v>2975.45</v>
      </c>
      <c r="M11" s="68">
        <v>2.46</v>
      </c>
      <c r="N11" s="70">
        <v>1</v>
      </c>
      <c r="O11" s="70">
        <v>1</v>
      </c>
      <c r="P11" s="70" t="str">
        <f t="shared" si="0"/>
        <v>11</v>
      </c>
    </row>
    <row r="12" spans="1:17" x14ac:dyDescent="0.25">
      <c r="A12" s="4" t="s">
        <v>145</v>
      </c>
      <c r="B12" s="4" t="s">
        <v>339</v>
      </c>
      <c r="C12" s="4" t="s">
        <v>340</v>
      </c>
      <c r="D12" s="67">
        <v>5.220000000000014</v>
      </c>
      <c r="E12" s="67">
        <v>32.250399999999999</v>
      </c>
      <c r="F12" s="68">
        <v>6.17</v>
      </c>
      <c r="G12" s="67">
        <v>27.03</v>
      </c>
      <c r="H12" s="69">
        <v>103</v>
      </c>
      <c r="I12" s="68">
        <v>1.17</v>
      </c>
      <c r="J12" s="67">
        <v>3329.55</v>
      </c>
      <c r="K12" s="68">
        <v>2.2599999999999998</v>
      </c>
      <c r="L12" s="67">
        <v>2791.89</v>
      </c>
      <c r="M12" s="68">
        <v>2.2999999999999998</v>
      </c>
      <c r="N12" s="70">
        <v>1</v>
      </c>
      <c r="O12" s="70">
        <v>1</v>
      </c>
      <c r="P12" s="70" t="str">
        <f t="shared" si="0"/>
        <v>11</v>
      </c>
    </row>
    <row r="13" spans="1:17" x14ac:dyDescent="0.25">
      <c r="A13" s="4" t="s">
        <v>145</v>
      </c>
      <c r="B13" s="4" t="s">
        <v>195</v>
      </c>
      <c r="C13" s="4" t="s">
        <v>196</v>
      </c>
      <c r="D13" s="67">
        <v>2.4038918918918961</v>
      </c>
      <c r="E13" s="67">
        <v>14.423299999999999</v>
      </c>
      <c r="F13" s="68">
        <v>5.99</v>
      </c>
      <c r="G13" s="67">
        <v>12.01</v>
      </c>
      <c r="H13" s="69">
        <v>230</v>
      </c>
      <c r="I13" s="68">
        <v>2.63</v>
      </c>
      <c r="J13" s="67">
        <v>3325.32</v>
      </c>
      <c r="K13" s="68">
        <v>2.2599999999999998</v>
      </c>
      <c r="L13" s="67">
        <v>2772.42</v>
      </c>
      <c r="M13" s="68">
        <v>2.29</v>
      </c>
      <c r="N13" s="70">
        <v>1</v>
      </c>
      <c r="O13" s="70">
        <v>1</v>
      </c>
      <c r="P13" s="70" t="str">
        <f t="shared" si="0"/>
        <v>11</v>
      </c>
    </row>
    <row r="14" spans="1:17" x14ac:dyDescent="0.25">
      <c r="A14" s="4" t="s">
        <v>145</v>
      </c>
      <c r="B14" s="4" t="s">
        <v>352</v>
      </c>
      <c r="C14" s="4" t="s">
        <v>194</v>
      </c>
      <c r="D14" s="67">
        <v>2.4800000000000053</v>
      </c>
      <c r="E14" s="67">
        <v>14.9483</v>
      </c>
      <c r="F14" s="68">
        <v>6.02</v>
      </c>
      <c r="G14" s="67">
        <v>12.46</v>
      </c>
      <c r="H14" s="69">
        <v>206</v>
      </c>
      <c r="I14" s="68">
        <v>2.35</v>
      </c>
      <c r="J14" s="67">
        <v>3148.8</v>
      </c>
      <c r="K14" s="68">
        <v>2.14</v>
      </c>
      <c r="L14" s="67">
        <v>2637.92</v>
      </c>
      <c r="M14" s="68">
        <v>2.1800000000000002</v>
      </c>
      <c r="N14" s="70">
        <v>1</v>
      </c>
      <c r="O14" s="70">
        <v>1</v>
      </c>
      <c r="P14" s="70" t="str">
        <f t="shared" si="0"/>
        <v>11</v>
      </c>
    </row>
    <row r="15" spans="1:17" x14ac:dyDescent="0.25">
      <c r="A15" s="4" t="s">
        <v>145</v>
      </c>
      <c r="B15" s="4" t="s">
        <v>369</v>
      </c>
      <c r="C15" s="4" t="s">
        <v>370</v>
      </c>
      <c r="D15" s="67">
        <v>2.2400000000000055</v>
      </c>
      <c r="E15" s="67">
        <v>15.127800000000001</v>
      </c>
      <c r="F15" s="68">
        <v>6.75</v>
      </c>
      <c r="G15" s="67">
        <v>12.88</v>
      </c>
      <c r="H15" s="69">
        <v>194</v>
      </c>
      <c r="I15" s="68">
        <v>2.2200000000000002</v>
      </c>
      <c r="J15" s="67">
        <v>2967.75</v>
      </c>
      <c r="K15" s="68">
        <v>2.0099999999999998</v>
      </c>
      <c r="L15" s="67">
        <v>2533.19</v>
      </c>
      <c r="M15" s="68">
        <v>2.09</v>
      </c>
      <c r="N15" s="70">
        <v>1</v>
      </c>
      <c r="O15" s="70">
        <v>1</v>
      </c>
      <c r="P15" s="70" t="str">
        <f t="shared" si="0"/>
        <v>11</v>
      </c>
    </row>
    <row r="16" spans="1:17" x14ac:dyDescent="0.25">
      <c r="A16" s="4" t="s">
        <v>145</v>
      </c>
      <c r="B16" s="4" t="s">
        <v>377</v>
      </c>
      <c r="C16" s="4" t="s">
        <v>378</v>
      </c>
      <c r="D16" s="67">
        <v>3.7300000000000049</v>
      </c>
      <c r="E16" s="67">
        <v>24.758099999999999</v>
      </c>
      <c r="F16" s="68">
        <v>6.63</v>
      </c>
      <c r="G16" s="67">
        <v>21.02</v>
      </c>
      <c r="H16" s="69">
        <v>116</v>
      </c>
      <c r="I16" s="68">
        <v>1.32</v>
      </c>
      <c r="J16" s="67">
        <v>2860.43</v>
      </c>
      <c r="K16" s="68">
        <v>1.94</v>
      </c>
      <c r="L16" s="67">
        <v>2427.75</v>
      </c>
      <c r="M16" s="68">
        <v>2</v>
      </c>
      <c r="N16" s="70">
        <v>1</v>
      </c>
      <c r="O16" s="70">
        <v>1</v>
      </c>
      <c r="P16" s="70" t="str">
        <f t="shared" si="0"/>
        <v>11</v>
      </c>
    </row>
    <row r="17" spans="1:16" x14ac:dyDescent="0.25">
      <c r="A17" s="4" t="s">
        <v>145</v>
      </c>
      <c r="B17" s="4" t="s">
        <v>175</v>
      </c>
      <c r="C17" s="4" t="s">
        <v>176</v>
      </c>
      <c r="D17" s="67">
        <v>3.0900952380952362</v>
      </c>
      <c r="E17" s="67">
        <v>18.540500000000002</v>
      </c>
      <c r="F17" s="68">
        <v>5.99</v>
      </c>
      <c r="G17" s="67">
        <v>15.45</v>
      </c>
      <c r="H17" s="69">
        <v>595.5</v>
      </c>
      <c r="I17" s="68">
        <v>6.82</v>
      </c>
      <c r="J17" s="67">
        <v>4252.68</v>
      </c>
      <c r="K17" s="68">
        <v>2.89</v>
      </c>
      <c r="L17" s="67">
        <v>2412.52</v>
      </c>
      <c r="M17" s="68">
        <v>1.99</v>
      </c>
      <c r="N17" s="70">
        <v>1</v>
      </c>
      <c r="O17" s="70">
        <v>1</v>
      </c>
      <c r="P17" s="70" t="str">
        <f t="shared" si="0"/>
        <v>11</v>
      </c>
    </row>
    <row r="18" spans="1:16" x14ac:dyDescent="0.25">
      <c r="A18" s="4" t="s">
        <v>145</v>
      </c>
      <c r="B18" s="4" t="s">
        <v>353</v>
      </c>
      <c r="C18" s="4" t="s">
        <v>354</v>
      </c>
      <c r="D18" s="67">
        <v>1.9100000000000026</v>
      </c>
      <c r="E18" s="67">
        <v>14.194599999999999</v>
      </c>
      <c r="F18" s="68">
        <v>7.43</v>
      </c>
      <c r="G18" s="67">
        <v>12.28</v>
      </c>
      <c r="H18" s="69">
        <v>197</v>
      </c>
      <c r="I18" s="68">
        <v>2.25</v>
      </c>
      <c r="J18" s="67">
        <v>2781.4</v>
      </c>
      <c r="K18" s="68">
        <v>1.89</v>
      </c>
      <c r="L18" s="67">
        <v>2405.13</v>
      </c>
      <c r="M18" s="68">
        <v>1.98</v>
      </c>
      <c r="N18" s="70">
        <v>1</v>
      </c>
      <c r="O18" s="70">
        <v>1</v>
      </c>
      <c r="P18" s="70" t="str">
        <f t="shared" si="0"/>
        <v>11</v>
      </c>
    </row>
    <row r="19" spans="1:16" x14ac:dyDescent="0.25">
      <c r="A19" s="4" t="s">
        <v>145</v>
      </c>
      <c r="B19" s="4" t="s">
        <v>355</v>
      </c>
      <c r="C19" s="4" t="s">
        <v>200</v>
      </c>
      <c r="D19" s="67">
        <v>2.8899999999999912</v>
      </c>
      <c r="E19" s="67">
        <v>20.657599999999999</v>
      </c>
      <c r="F19" s="68">
        <v>7.14</v>
      </c>
      <c r="G19" s="67">
        <v>17.760000000000002</v>
      </c>
      <c r="H19" s="69">
        <v>135</v>
      </c>
      <c r="I19" s="68">
        <v>1.54</v>
      </c>
      <c r="J19" s="67">
        <v>2785.49</v>
      </c>
      <c r="K19" s="68">
        <v>1.89</v>
      </c>
      <c r="L19" s="67">
        <v>2395.34</v>
      </c>
      <c r="M19" s="68">
        <v>1.98</v>
      </c>
      <c r="N19" s="70">
        <v>1</v>
      </c>
      <c r="O19" s="70">
        <v>1</v>
      </c>
      <c r="P19" s="70" t="str">
        <f t="shared" si="0"/>
        <v>11</v>
      </c>
    </row>
    <row r="20" spans="1:16" x14ac:dyDescent="0.25">
      <c r="A20" s="4" t="s">
        <v>145</v>
      </c>
      <c r="B20" s="4" t="s">
        <v>193</v>
      </c>
      <c r="C20" s="4" t="s">
        <v>194</v>
      </c>
      <c r="D20" s="67">
        <v>2.594597701149425</v>
      </c>
      <c r="E20" s="67">
        <v>15.567500000000001</v>
      </c>
      <c r="F20" s="68">
        <v>5.99</v>
      </c>
      <c r="G20" s="67">
        <v>12.97</v>
      </c>
      <c r="H20" s="69">
        <v>185</v>
      </c>
      <c r="I20" s="68">
        <v>2.11</v>
      </c>
      <c r="J20" s="67">
        <v>2855.3</v>
      </c>
      <c r="K20" s="68">
        <v>1.94</v>
      </c>
      <c r="L20" s="67">
        <v>2375.29</v>
      </c>
      <c r="M20" s="68">
        <v>1.96</v>
      </c>
      <c r="N20" s="70">
        <v>1</v>
      </c>
      <c r="O20" s="70">
        <v>1</v>
      </c>
      <c r="P20" s="70" t="str">
        <f t="shared" si="0"/>
        <v>11</v>
      </c>
    </row>
    <row r="21" spans="1:16" x14ac:dyDescent="0.25">
      <c r="A21" s="4" t="s">
        <v>145</v>
      </c>
      <c r="B21" s="4" t="s">
        <v>361</v>
      </c>
      <c r="C21" s="4" t="s">
        <v>362</v>
      </c>
      <c r="D21" s="67">
        <v>2.8999999999999946</v>
      </c>
      <c r="E21" s="67">
        <v>19.2639</v>
      </c>
      <c r="F21" s="68">
        <v>6.64</v>
      </c>
      <c r="G21" s="67">
        <v>16.36</v>
      </c>
      <c r="H21" s="69">
        <v>143</v>
      </c>
      <c r="I21" s="68">
        <v>1.63</v>
      </c>
      <c r="J21" s="67">
        <v>2724.61</v>
      </c>
      <c r="K21" s="68">
        <v>1.85</v>
      </c>
      <c r="L21" s="67">
        <v>2309.91</v>
      </c>
      <c r="M21" s="68">
        <v>1.91</v>
      </c>
      <c r="N21" s="70">
        <v>1</v>
      </c>
      <c r="O21" s="70">
        <v>1</v>
      </c>
      <c r="P21" s="70" t="str">
        <f t="shared" si="0"/>
        <v>11</v>
      </c>
    </row>
    <row r="22" spans="1:16" x14ac:dyDescent="0.25">
      <c r="A22" s="4" t="s">
        <v>145</v>
      </c>
      <c r="B22" s="4" t="s">
        <v>350</v>
      </c>
      <c r="C22" s="4" t="s">
        <v>351</v>
      </c>
      <c r="D22" s="67">
        <v>6.0600000000000014</v>
      </c>
      <c r="E22" s="67">
        <v>36.147799999999997</v>
      </c>
      <c r="F22" s="68">
        <v>5.96</v>
      </c>
      <c r="G22" s="67">
        <v>30.08</v>
      </c>
      <c r="H22" s="69">
        <v>73</v>
      </c>
      <c r="I22" s="68">
        <v>0.83</v>
      </c>
      <c r="J22" s="67">
        <v>2638.79</v>
      </c>
      <c r="K22" s="68">
        <v>1.79</v>
      </c>
      <c r="L22" s="67">
        <v>2196.41</v>
      </c>
      <c r="M22" s="68">
        <v>1.81</v>
      </c>
      <c r="N22" s="70">
        <v>1</v>
      </c>
      <c r="O22" s="70">
        <v>1</v>
      </c>
      <c r="P22" s="70" t="str">
        <f t="shared" si="0"/>
        <v>11</v>
      </c>
    </row>
    <row r="23" spans="1:16" x14ac:dyDescent="0.25">
      <c r="A23" s="4" t="s">
        <v>145</v>
      </c>
      <c r="B23" s="4" t="s">
        <v>345</v>
      </c>
      <c r="C23" s="4" t="s">
        <v>182</v>
      </c>
      <c r="D23" s="67">
        <v>11.009999999999994</v>
      </c>
      <c r="E23" s="67">
        <v>45.590699999999998</v>
      </c>
      <c r="F23" s="68">
        <v>4.1399999999999997</v>
      </c>
      <c r="G23" s="67">
        <v>34.58</v>
      </c>
      <c r="H23" s="69">
        <v>55</v>
      </c>
      <c r="I23" s="68">
        <v>0.62</v>
      </c>
      <c r="J23" s="67">
        <v>2480.9</v>
      </c>
      <c r="K23" s="68">
        <v>1.68</v>
      </c>
      <c r="L23" s="67">
        <v>1875.35</v>
      </c>
      <c r="M23" s="68">
        <v>1.55</v>
      </c>
      <c r="N23" s="70">
        <v>1</v>
      </c>
      <c r="O23" s="70">
        <v>1</v>
      </c>
      <c r="P23" s="70" t="str">
        <f t="shared" si="0"/>
        <v>11</v>
      </c>
    </row>
    <row r="24" spans="1:16" x14ac:dyDescent="0.25">
      <c r="A24" s="4" t="s">
        <v>145</v>
      </c>
      <c r="B24" s="4" t="s">
        <v>363</v>
      </c>
      <c r="C24" s="4" t="s">
        <v>224</v>
      </c>
      <c r="D24" s="67">
        <v>4.8999999999999986</v>
      </c>
      <c r="E24" s="67">
        <v>30.683499999999999</v>
      </c>
      <c r="F24" s="68">
        <v>6.26</v>
      </c>
      <c r="G24" s="67">
        <v>25.78</v>
      </c>
      <c r="H24" s="69">
        <v>69</v>
      </c>
      <c r="I24" s="68">
        <v>0.79</v>
      </c>
      <c r="J24" s="67">
        <v>2108.8000000000002</v>
      </c>
      <c r="K24" s="68">
        <v>1.43</v>
      </c>
      <c r="L24" s="67">
        <v>1770.7</v>
      </c>
      <c r="M24" s="68">
        <v>1.46</v>
      </c>
      <c r="N24" s="70">
        <v>1</v>
      </c>
      <c r="O24" s="70">
        <v>1</v>
      </c>
      <c r="P24" s="70" t="str">
        <f t="shared" si="0"/>
        <v>11</v>
      </c>
    </row>
    <row r="25" spans="1:16" x14ac:dyDescent="0.25">
      <c r="A25" s="4" t="s">
        <v>145</v>
      </c>
      <c r="B25" s="4" t="s">
        <v>241</v>
      </c>
      <c r="C25" s="4" t="s">
        <v>242</v>
      </c>
      <c r="D25" s="67">
        <v>3.5583333333333331</v>
      </c>
      <c r="E25" s="67">
        <v>21.35</v>
      </c>
      <c r="F25" s="68">
        <v>6</v>
      </c>
      <c r="G25" s="67">
        <v>17.79</v>
      </c>
      <c r="H25" s="69">
        <v>92</v>
      </c>
      <c r="I25" s="68">
        <v>1.05</v>
      </c>
      <c r="J25" s="67">
        <v>1968.5</v>
      </c>
      <c r="K25" s="68">
        <v>1.33</v>
      </c>
      <c r="L25" s="67">
        <v>1641.13</v>
      </c>
      <c r="M25" s="68">
        <v>1.35</v>
      </c>
      <c r="N25" s="70">
        <v>1</v>
      </c>
      <c r="O25" s="70">
        <v>1</v>
      </c>
      <c r="P25" s="70" t="str">
        <f t="shared" si="0"/>
        <v>11</v>
      </c>
    </row>
    <row r="26" spans="1:16" x14ac:dyDescent="0.25">
      <c r="A26" s="4" t="s">
        <v>145</v>
      </c>
      <c r="B26" s="4" t="s">
        <v>364</v>
      </c>
      <c r="C26" s="4" t="s">
        <v>230</v>
      </c>
      <c r="D26" s="67">
        <v>5.819999999999995</v>
      </c>
      <c r="E26" s="67">
        <v>33.112299999999998</v>
      </c>
      <c r="F26" s="68">
        <v>5.68</v>
      </c>
      <c r="G26" s="67">
        <v>27.29</v>
      </c>
      <c r="H26" s="69">
        <v>60</v>
      </c>
      <c r="I26" s="68">
        <v>0.68</v>
      </c>
      <c r="J26" s="67">
        <v>1953.63</v>
      </c>
      <c r="K26" s="68">
        <v>1.32</v>
      </c>
      <c r="L26" s="67">
        <v>1604.43</v>
      </c>
      <c r="M26" s="68">
        <v>1.32</v>
      </c>
      <c r="N26" s="70">
        <v>1</v>
      </c>
      <c r="O26" s="70">
        <v>1</v>
      </c>
      <c r="P26" s="70" t="str">
        <f t="shared" si="0"/>
        <v>11</v>
      </c>
    </row>
    <row r="27" spans="1:16" x14ac:dyDescent="0.25">
      <c r="A27" s="4" t="s">
        <v>145</v>
      </c>
      <c r="B27" s="4" t="s">
        <v>341</v>
      </c>
      <c r="C27" s="4" t="s">
        <v>342</v>
      </c>
      <c r="D27" s="67">
        <v>2.6100000000000065</v>
      </c>
      <c r="E27" s="67">
        <v>17.658100000000001</v>
      </c>
      <c r="F27" s="68">
        <v>6.76</v>
      </c>
      <c r="G27" s="67">
        <v>15.04</v>
      </c>
      <c r="H27" s="69">
        <v>102</v>
      </c>
      <c r="I27" s="68">
        <v>1.1599999999999999</v>
      </c>
      <c r="J27" s="67">
        <v>1798.5</v>
      </c>
      <c r="K27" s="68">
        <v>1.22</v>
      </c>
      <c r="L27" s="67">
        <v>1532.28</v>
      </c>
      <c r="M27" s="68">
        <v>1.26</v>
      </c>
      <c r="N27" s="70">
        <v>1</v>
      </c>
      <c r="O27" s="70">
        <v>1</v>
      </c>
      <c r="P27" s="70" t="str">
        <f t="shared" si="0"/>
        <v>11</v>
      </c>
    </row>
    <row r="28" spans="1:16" x14ac:dyDescent="0.25">
      <c r="A28" s="4" t="s">
        <v>145</v>
      </c>
      <c r="B28" s="4" t="s">
        <v>267</v>
      </c>
      <c r="C28" s="4" t="s">
        <v>268</v>
      </c>
      <c r="D28" s="67">
        <v>1.4216374269005849</v>
      </c>
      <c r="E28" s="67">
        <v>8.5297999999999998</v>
      </c>
      <c r="F28" s="68">
        <v>5.99</v>
      </c>
      <c r="G28" s="67">
        <v>7.1</v>
      </c>
      <c r="H28" s="69">
        <v>163</v>
      </c>
      <c r="I28" s="68">
        <v>1.86</v>
      </c>
      <c r="J28" s="67">
        <v>1538.2</v>
      </c>
      <c r="K28" s="68">
        <v>1.04</v>
      </c>
      <c r="L28" s="67">
        <v>1306.47</v>
      </c>
      <c r="M28" s="68">
        <v>1.08</v>
      </c>
      <c r="N28" s="70">
        <v>1</v>
      </c>
      <c r="O28" s="70">
        <v>1</v>
      </c>
      <c r="P28" s="70" t="str">
        <f t="shared" si="0"/>
        <v>11</v>
      </c>
    </row>
    <row r="29" spans="1:16" x14ac:dyDescent="0.25">
      <c r="A29" s="4" t="s">
        <v>145</v>
      </c>
      <c r="B29" s="4" t="s">
        <v>357</v>
      </c>
      <c r="C29" s="4" t="s">
        <v>358</v>
      </c>
      <c r="D29" s="67">
        <v>3.979999999999996</v>
      </c>
      <c r="E29" s="67">
        <v>25.880299999999998</v>
      </c>
      <c r="F29" s="68">
        <v>6.5</v>
      </c>
      <c r="G29" s="67">
        <v>21.9</v>
      </c>
      <c r="H29" s="69">
        <v>56</v>
      </c>
      <c r="I29" s="68">
        <v>0.64</v>
      </c>
      <c r="J29" s="67">
        <v>1456.7</v>
      </c>
      <c r="K29" s="68">
        <v>0.99</v>
      </c>
      <c r="L29" s="67">
        <v>1233.82</v>
      </c>
      <c r="M29" s="68">
        <v>1.02</v>
      </c>
      <c r="N29" s="70">
        <v>1</v>
      </c>
      <c r="O29" s="70">
        <v>1</v>
      </c>
      <c r="P29" s="70" t="str">
        <f t="shared" si="0"/>
        <v>11</v>
      </c>
    </row>
    <row r="30" spans="1:16" x14ac:dyDescent="0.25">
      <c r="A30" s="4" t="s">
        <v>145</v>
      </c>
      <c r="B30" s="4" t="s">
        <v>366</v>
      </c>
      <c r="C30" s="4" t="s">
        <v>367</v>
      </c>
      <c r="D30" s="67">
        <v>3.2700000000000036</v>
      </c>
      <c r="E30" s="67">
        <v>20.333500000000001</v>
      </c>
      <c r="F30" s="68">
        <v>6.21</v>
      </c>
      <c r="G30" s="67">
        <v>17.059999999999999</v>
      </c>
      <c r="H30" s="69">
        <v>71</v>
      </c>
      <c r="I30" s="68">
        <v>0.81</v>
      </c>
      <c r="J30" s="67">
        <v>1453.35</v>
      </c>
      <c r="K30" s="68">
        <v>0.98</v>
      </c>
      <c r="L30" s="67">
        <v>1221.18</v>
      </c>
      <c r="M30" s="68">
        <v>1</v>
      </c>
      <c r="N30" s="70">
        <v>1</v>
      </c>
      <c r="O30" s="70">
        <v>1</v>
      </c>
      <c r="P30" s="70" t="str">
        <f t="shared" si="0"/>
        <v>11</v>
      </c>
    </row>
    <row r="31" spans="1:16" x14ac:dyDescent="0.25">
      <c r="A31" s="4" t="s">
        <v>145</v>
      </c>
      <c r="B31" s="4" t="s">
        <v>346</v>
      </c>
      <c r="C31" s="4" t="s">
        <v>186</v>
      </c>
      <c r="D31" s="67">
        <v>4.6599999999999975</v>
      </c>
      <c r="E31" s="67">
        <v>26.3598</v>
      </c>
      <c r="F31" s="68">
        <v>5.65</v>
      </c>
      <c r="G31" s="67">
        <v>21.69</v>
      </c>
      <c r="H31" s="69">
        <v>52</v>
      </c>
      <c r="I31" s="68">
        <v>0.59</v>
      </c>
      <c r="J31" s="67">
        <v>1371.45</v>
      </c>
      <c r="K31" s="68">
        <v>0.93</v>
      </c>
      <c r="L31" s="67">
        <v>1129.1300000000001</v>
      </c>
      <c r="M31" s="68">
        <v>0.93</v>
      </c>
      <c r="N31" s="70">
        <v>1</v>
      </c>
      <c r="O31" s="70">
        <v>1</v>
      </c>
      <c r="P31" s="70" t="str">
        <f t="shared" si="0"/>
        <v>11</v>
      </c>
    </row>
    <row r="32" spans="1:16" x14ac:dyDescent="0.25">
      <c r="A32" s="4" t="s">
        <v>145</v>
      </c>
      <c r="B32" s="4" t="s">
        <v>359</v>
      </c>
      <c r="C32" s="4" t="s">
        <v>360</v>
      </c>
      <c r="D32" s="67">
        <v>3.919999999999995</v>
      </c>
      <c r="E32" s="67">
        <v>22.365500000000001</v>
      </c>
      <c r="F32" s="68">
        <v>5.7</v>
      </c>
      <c r="G32" s="67">
        <v>18.440000000000001</v>
      </c>
      <c r="H32" s="69">
        <v>61</v>
      </c>
      <c r="I32" s="68">
        <v>0.69</v>
      </c>
      <c r="J32" s="67">
        <v>1364.3</v>
      </c>
      <c r="K32" s="68">
        <v>0.92</v>
      </c>
      <c r="L32" s="67">
        <v>1125.18</v>
      </c>
      <c r="M32" s="68">
        <v>0.93</v>
      </c>
      <c r="N32" s="70">
        <v>1</v>
      </c>
      <c r="O32" s="70">
        <v>1</v>
      </c>
      <c r="P32" s="70" t="str">
        <f t="shared" si="0"/>
        <v>11</v>
      </c>
    </row>
    <row r="33" spans="1:17" x14ac:dyDescent="0.25">
      <c r="A33" s="4" t="s">
        <v>145</v>
      </c>
      <c r="B33" s="4" t="s">
        <v>375</v>
      </c>
      <c r="C33" s="4" t="s">
        <v>376</v>
      </c>
      <c r="D33" s="67">
        <v>2.7100000000000022</v>
      </c>
      <c r="E33" s="67">
        <v>14.180199999999999</v>
      </c>
      <c r="F33" s="68">
        <v>5.23</v>
      </c>
      <c r="G33" s="67">
        <v>11.47</v>
      </c>
      <c r="H33" s="69">
        <v>88</v>
      </c>
      <c r="I33" s="68">
        <v>1</v>
      </c>
      <c r="J33" s="67">
        <v>1305.5</v>
      </c>
      <c r="K33" s="68">
        <v>0.88</v>
      </c>
      <c r="L33" s="67">
        <v>1067.02</v>
      </c>
      <c r="M33" s="68">
        <v>0.88</v>
      </c>
      <c r="N33" s="70">
        <v>1</v>
      </c>
      <c r="O33" s="70">
        <v>1</v>
      </c>
      <c r="P33" s="70" t="str">
        <f t="shared" si="0"/>
        <v>11</v>
      </c>
    </row>
    <row r="34" spans="1:17" x14ac:dyDescent="0.25">
      <c r="A34" s="4" t="s">
        <v>145</v>
      </c>
      <c r="B34" s="4" t="s">
        <v>199</v>
      </c>
      <c r="C34" s="4" t="s">
        <v>200</v>
      </c>
      <c r="D34" s="67">
        <v>3.1768817204301052</v>
      </c>
      <c r="E34" s="67">
        <v>19.061199999999999</v>
      </c>
      <c r="F34" s="68">
        <v>5.99</v>
      </c>
      <c r="G34" s="67">
        <v>15.88</v>
      </c>
      <c r="H34" s="69">
        <v>65</v>
      </c>
      <c r="I34" s="68">
        <v>0.74</v>
      </c>
      <c r="J34" s="67">
        <v>1238.8</v>
      </c>
      <c r="K34" s="68">
        <v>0.84</v>
      </c>
      <c r="L34" s="67">
        <v>1032.3</v>
      </c>
      <c r="M34" s="68">
        <v>0.85</v>
      </c>
      <c r="N34" s="70">
        <v>1</v>
      </c>
      <c r="O34" s="70">
        <v>1</v>
      </c>
      <c r="P34" s="70" t="str">
        <f t="shared" si="0"/>
        <v>11</v>
      </c>
    </row>
    <row r="35" spans="1:17" x14ac:dyDescent="0.25">
      <c r="A35" s="4" t="s">
        <v>145</v>
      </c>
      <c r="B35" s="4" t="s">
        <v>347</v>
      </c>
      <c r="C35" s="4" t="s">
        <v>348</v>
      </c>
      <c r="D35" s="67">
        <v>6.0600000000000014</v>
      </c>
      <c r="E35" s="67">
        <v>29.673999999999999</v>
      </c>
      <c r="F35" s="68">
        <v>4.8899999999999997</v>
      </c>
      <c r="G35" s="67">
        <v>23.61</v>
      </c>
      <c r="H35" s="69">
        <v>44</v>
      </c>
      <c r="I35" s="68">
        <v>0.5</v>
      </c>
      <c r="J35" s="67">
        <v>1295.6600000000001</v>
      </c>
      <c r="K35" s="68">
        <v>0.88</v>
      </c>
      <c r="L35" s="67">
        <v>1029.02</v>
      </c>
      <c r="M35" s="68">
        <v>0.85</v>
      </c>
      <c r="N35" s="70">
        <v>1</v>
      </c>
      <c r="O35" s="70">
        <v>1</v>
      </c>
      <c r="P35" s="70" t="str">
        <f t="shared" si="0"/>
        <v>11</v>
      </c>
    </row>
    <row r="36" spans="1:17" x14ac:dyDescent="0.25">
      <c r="A36" s="4" t="s">
        <v>145</v>
      </c>
      <c r="B36" s="4" t="s">
        <v>152</v>
      </c>
      <c r="C36" s="4" t="s">
        <v>153</v>
      </c>
      <c r="D36" s="67">
        <v>2.8333333333333335</v>
      </c>
      <c r="E36" s="67">
        <v>17</v>
      </c>
      <c r="F36" s="68">
        <v>6</v>
      </c>
      <c r="G36" s="67">
        <v>14.16</v>
      </c>
      <c r="H36" s="69">
        <v>62</v>
      </c>
      <c r="I36" s="68">
        <v>0.71</v>
      </c>
      <c r="J36" s="67">
        <v>1054</v>
      </c>
      <c r="K36" s="68">
        <v>0.71</v>
      </c>
      <c r="L36" s="67">
        <v>878.33</v>
      </c>
      <c r="M36" s="68">
        <v>0.72</v>
      </c>
      <c r="N36" s="70">
        <v>1</v>
      </c>
      <c r="O36" s="70">
        <v>1</v>
      </c>
      <c r="P36" s="70" t="str">
        <f t="shared" si="0"/>
        <v>11</v>
      </c>
    </row>
    <row r="37" spans="1:17" x14ac:dyDescent="0.25">
      <c r="A37" s="4" t="s">
        <v>145</v>
      </c>
      <c r="B37" s="4" t="s">
        <v>171</v>
      </c>
      <c r="C37" s="4" t="s">
        <v>172</v>
      </c>
      <c r="D37" s="67">
        <v>3.3863636363636362</v>
      </c>
      <c r="E37" s="67">
        <v>20.318100000000001</v>
      </c>
      <c r="F37" s="68">
        <v>5.99</v>
      </c>
      <c r="G37" s="67">
        <v>16.93</v>
      </c>
      <c r="H37" s="69">
        <v>52</v>
      </c>
      <c r="I37" s="68">
        <v>0.59</v>
      </c>
      <c r="J37" s="67">
        <v>1054</v>
      </c>
      <c r="K37" s="68">
        <v>0.71</v>
      </c>
      <c r="L37" s="67">
        <v>877.9</v>
      </c>
      <c r="M37" s="68">
        <v>0.72</v>
      </c>
      <c r="N37" s="70">
        <v>1</v>
      </c>
      <c r="O37" s="70">
        <v>1</v>
      </c>
      <c r="P37" s="70" t="str">
        <f t="shared" si="0"/>
        <v>11</v>
      </c>
    </row>
    <row r="38" spans="1:17" x14ac:dyDescent="0.25">
      <c r="A38" s="4" t="s">
        <v>145</v>
      </c>
      <c r="B38" s="4" t="s">
        <v>373</v>
      </c>
      <c r="C38" s="4" t="s">
        <v>374</v>
      </c>
      <c r="D38" s="67">
        <v>2.0900000000000025</v>
      </c>
      <c r="E38" s="67">
        <v>14.1907</v>
      </c>
      <c r="F38" s="68">
        <v>6.78</v>
      </c>
      <c r="G38" s="67">
        <v>12.1</v>
      </c>
      <c r="H38" s="69">
        <v>69</v>
      </c>
      <c r="I38" s="68">
        <v>0.79</v>
      </c>
      <c r="J38" s="67">
        <v>976.4</v>
      </c>
      <c r="K38" s="68">
        <v>0.66</v>
      </c>
      <c r="L38" s="67">
        <v>832.19</v>
      </c>
      <c r="M38" s="68">
        <v>0.68</v>
      </c>
      <c r="N38" s="70">
        <v>1</v>
      </c>
      <c r="O38" s="70">
        <v>1</v>
      </c>
      <c r="P38" s="70" t="str">
        <f t="shared" si="0"/>
        <v>11</v>
      </c>
    </row>
    <row r="39" spans="1:17" x14ac:dyDescent="0.25">
      <c r="A39" s="4" t="s">
        <v>145</v>
      </c>
      <c r="B39" s="4" t="s">
        <v>257</v>
      </c>
      <c r="C39" s="4" t="s">
        <v>258</v>
      </c>
      <c r="D39" s="67">
        <v>3.4195652173913045</v>
      </c>
      <c r="E39" s="67">
        <v>20.517299999999999</v>
      </c>
      <c r="F39" s="68">
        <v>5.99</v>
      </c>
      <c r="G39" s="67">
        <v>17.09</v>
      </c>
      <c r="H39" s="69">
        <v>46</v>
      </c>
      <c r="I39" s="68">
        <v>0.52</v>
      </c>
      <c r="J39" s="67">
        <v>943.8</v>
      </c>
      <c r="K39" s="68">
        <v>0.64</v>
      </c>
      <c r="L39" s="67">
        <v>786.5</v>
      </c>
      <c r="M39" s="68">
        <v>0.65</v>
      </c>
      <c r="N39" s="70">
        <v>1</v>
      </c>
      <c r="O39" s="70">
        <v>1</v>
      </c>
      <c r="P39" s="70" t="str">
        <f t="shared" si="0"/>
        <v>11</v>
      </c>
    </row>
    <row r="40" spans="1:17" x14ac:dyDescent="0.25">
      <c r="A40" s="4" t="s">
        <v>145</v>
      </c>
      <c r="B40" s="4" t="s">
        <v>203</v>
      </c>
      <c r="C40" s="4" t="s">
        <v>204</v>
      </c>
      <c r="D40" s="67">
        <v>2.9744017094017101</v>
      </c>
      <c r="E40" s="67">
        <v>17.846399999999999</v>
      </c>
      <c r="F40" s="68">
        <v>5.99</v>
      </c>
      <c r="G40" s="67">
        <v>14.87</v>
      </c>
      <c r="H40" s="69">
        <v>45</v>
      </c>
      <c r="I40" s="68">
        <v>0.51</v>
      </c>
      <c r="J40" s="67">
        <v>807.96</v>
      </c>
      <c r="K40" s="68">
        <v>0.54</v>
      </c>
      <c r="L40" s="67">
        <v>674.11</v>
      </c>
      <c r="M40" s="68">
        <v>0.55000000000000004</v>
      </c>
      <c r="N40" s="70">
        <v>1</v>
      </c>
      <c r="O40" s="70">
        <v>1</v>
      </c>
      <c r="P40" s="70" t="str">
        <f t="shared" si="0"/>
        <v>11</v>
      </c>
    </row>
    <row r="41" spans="1:17" x14ac:dyDescent="0.25">
      <c r="A41" s="4" t="s">
        <v>145</v>
      </c>
      <c r="B41" s="4" t="s">
        <v>277</v>
      </c>
      <c r="C41" s="4" t="s">
        <v>278</v>
      </c>
      <c r="D41" s="67">
        <v>1.6666666666666667</v>
      </c>
      <c r="E41" s="67">
        <v>10</v>
      </c>
      <c r="F41" s="68">
        <v>6</v>
      </c>
      <c r="G41" s="67">
        <v>8.33</v>
      </c>
      <c r="H41" s="69">
        <v>76</v>
      </c>
      <c r="I41" s="68">
        <v>0.87</v>
      </c>
      <c r="J41" s="67">
        <v>760</v>
      </c>
      <c r="K41" s="68">
        <v>0.51</v>
      </c>
      <c r="L41" s="67">
        <v>633.33000000000004</v>
      </c>
      <c r="M41" s="68">
        <v>0.52</v>
      </c>
      <c r="N41" s="70">
        <v>1</v>
      </c>
      <c r="O41" s="70">
        <v>1</v>
      </c>
      <c r="P41" s="70" t="str">
        <f t="shared" si="0"/>
        <v>11</v>
      </c>
    </row>
    <row r="42" spans="1:17" x14ac:dyDescent="0.25">
      <c r="A42" s="4" t="s">
        <v>145</v>
      </c>
      <c r="B42" s="4" t="s">
        <v>213</v>
      </c>
      <c r="C42" s="4" t="s">
        <v>214</v>
      </c>
      <c r="D42" s="67">
        <v>1.9948809523809525</v>
      </c>
      <c r="E42" s="67">
        <v>11.969200000000001</v>
      </c>
      <c r="F42" s="68">
        <v>5.99</v>
      </c>
      <c r="G42" s="67">
        <v>9.9700000000000006</v>
      </c>
      <c r="H42" s="69">
        <v>63</v>
      </c>
      <c r="I42" s="68">
        <v>0.72</v>
      </c>
      <c r="J42" s="67">
        <v>746.12</v>
      </c>
      <c r="K42" s="68">
        <v>0.5</v>
      </c>
      <c r="L42" s="67">
        <v>620.44000000000005</v>
      </c>
      <c r="M42" s="68">
        <v>0.51</v>
      </c>
      <c r="N42" s="70">
        <v>1</v>
      </c>
      <c r="O42" s="70">
        <v>1</v>
      </c>
      <c r="P42" s="70" t="str">
        <f t="shared" si="0"/>
        <v>11</v>
      </c>
      <c r="Q42" s="78">
        <v>36</v>
      </c>
    </row>
    <row r="43" spans="1:17" x14ac:dyDescent="0.25">
      <c r="A43" s="4" t="s">
        <v>145</v>
      </c>
      <c r="B43" s="4" t="s">
        <v>255</v>
      </c>
      <c r="C43" s="4" t="s">
        <v>256</v>
      </c>
      <c r="D43" s="67">
        <v>2.7101190476190489</v>
      </c>
      <c r="E43" s="67">
        <v>16.2607</v>
      </c>
      <c r="F43" s="68">
        <v>5.99</v>
      </c>
      <c r="G43" s="67">
        <v>13.55</v>
      </c>
      <c r="H43" s="69">
        <v>44</v>
      </c>
      <c r="I43" s="68">
        <v>0.5</v>
      </c>
      <c r="J43" s="67">
        <v>714.95</v>
      </c>
      <c r="K43" s="68">
        <v>0.48</v>
      </c>
      <c r="L43" s="67">
        <v>595.70000000000005</v>
      </c>
      <c r="M43" s="68">
        <v>0.49</v>
      </c>
      <c r="N43" s="70">
        <v>1</v>
      </c>
      <c r="O43" s="70">
        <v>2</v>
      </c>
      <c r="P43" s="70" t="str">
        <f t="shared" si="0"/>
        <v>12</v>
      </c>
    </row>
    <row r="44" spans="1:17" x14ac:dyDescent="0.25">
      <c r="A44" s="4" t="s">
        <v>145</v>
      </c>
      <c r="B44" s="4" t="s">
        <v>253</v>
      </c>
      <c r="C44" s="4" t="s">
        <v>254</v>
      </c>
      <c r="D44" s="67">
        <v>2.1574275362318853</v>
      </c>
      <c r="E44" s="67">
        <v>12.9445</v>
      </c>
      <c r="F44" s="68">
        <v>5.99</v>
      </c>
      <c r="G44" s="67">
        <v>10.78</v>
      </c>
      <c r="H44" s="69">
        <v>54</v>
      </c>
      <c r="I44" s="68">
        <v>0.61</v>
      </c>
      <c r="J44" s="67">
        <v>699.45</v>
      </c>
      <c r="K44" s="68">
        <v>0.47</v>
      </c>
      <c r="L44" s="67">
        <v>582.94000000000005</v>
      </c>
      <c r="M44" s="68">
        <v>0.48</v>
      </c>
      <c r="N44" s="70">
        <v>1</v>
      </c>
      <c r="O44" s="70">
        <v>2</v>
      </c>
      <c r="P44" s="70" t="str">
        <f t="shared" si="0"/>
        <v>12</v>
      </c>
    </row>
    <row r="45" spans="1:17" x14ac:dyDescent="0.25">
      <c r="A45" s="4" t="s">
        <v>145</v>
      </c>
      <c r="B45" s="4" t="s">
        <v>344</v>
      </c>
      <c r="C45" s="4" t="s">
        <v>264</v>
      </c>
      <c r="D45" s="67">
        <v>1.9599999999999993</v>
      </c>
      <c r="E45" s="67">
        <v>14.779500000000001</v>
      </c>
      <c r="F45" s="68">
        <v>7.54</v>
      </c>
      <c r="G45" s="67">
        <v>12.81</v>
      </c>
      <c r="H45" s="69">
        <v>45</v>
      </c>
      <c r="I45" s="68">
        <v>0.51</v>
      </c>
      <c r="J45" s="67">
        <v>661.96</v>
      </c>
      <c r="K45" s="68">
        <v>0.45</v>
      </c>
      <c r="L45" s="67">
        <v>573.76</v>
      </c>
      <c r="M45" s="68">
        <v>0.47</v>
      </c>
      <c r="N45" s="70">
        <v>1</v>
      </c>
      <c r="O45" s="70">
        <v>2</v>
      </c>
      <c r="P45" s="70" t="str">
        <f t="shared" si="0"/>
        <v>12</v>
      </c>
    </row>
    <row r="46" spans="1:17" x14ac:dyDescent="0.25">
      <c r="A46" s="4" t="s">
        <v>145</v>
      </c>
      <c r="B46" s="4" t="s">
        <v>265</v>
      </c>
      <c r="C46" s="4" t="s">
        <v>266</v>
      </c>
      <c r="D46" s="67">
        <v>0.95312500000000044</v>
      </c>
      <c r="E46" s="67">
        <v>5.7187000000000001</v>
      </c>
      <c r="F46" s="68">
        <v>5.99</v>
      </c>
      <c r="G46" s="67">
        <v>4.76</v>
      </c>
      <c r="H46" s="69">
        <v>114</v>
      </c>
      <c r="I46" s="68">
        <v>1.3</v>
      </c>
      <c r="J46" s="67">
        <v>675</v>
      </c>
      <c r="K46" s="68">
        <v>0.45</v>
      </c>
      <c r="L46" s="67">
        <v>566.34</v>
      </c>
      <c r="M46" s="68">
        <v>0.46</v>
      </c>
      <c r="N46" s="70">
        <v>1</v>
      </c>
      <c r="O46" s="70">
        <v>2</v>
      </c>
      <c r="P46" s="70" t="str">
        <f t="shared" si="0"/>
        <v>12</v>
      </c>
    </row>
    <row r="47" spans="1:17" x14ac:dyDescent="0.25">
      <c r="A47" s="4" t="s">
        <v>145</v>
      </c>
      <c r="B47" s="4" t="s">
        <v>146</v>
      </c>
      <c r="C47" s="4" t="s">
        <v>147</v>
      </c>
      <c r="D47" s="67">
        <v>2.5106481481481486</v>
      </c>
      <c r="E47" s="67">
        <v>15.063800000000001</v>
      </c>
      <c r="F47" s="68">
        <v>5.99</v>
      </c>
      <c r="G47" s="67">
        <v>12.55</v>
      </c>
      <c r="H47" s="69">
        <v>46</v>
      </c>
      <c r="I47" s="68">
        <v>0.52</v>
      </c>
      <c r="J47" s="67">
        <v>575.29999999999995</v>
      </c>
      <c r="K47" s="68">
        <v>0.39</v>
      </c>
      <c r="L47" s="67">
        <v>459.81</v>
      </c>
      <c r="M47" s="68">
        <v>0.38</v>
      </c>
      <c r="N47" s="70">
        <v>1</v>
      </c>
      <c r="O47" s="70">
        <v>2</v>
      </c>
      <c r="P47" s="70" t="str">
        <f t="shared" si="0"/>
        <v>12</v>
      </c>
    </row>
    <row r="48" spans="1:17" x14ac:dyDescent="0.25">
      <c r="A48" s="4" t="s">
        <v>145</v>
      </c>
      <c r="B48" s="4" t="s">
        <v>221</v>
      </c>
      <c r="C48" s="4" t="s">
        <v>222</v>
      </c>
      <c r="D48" s="67">
        <v>2.4040229885057474</v>
      </c>
      <c r="E48" s="67">
        <v>14.424099999999999</v>
      </c>
      <c r="F48" s="68">
        <v>5.99</v>
      </c>
      <c r="G48" s="67">
        <v>12.02</v>
      </c>
      <c r="H48" s="69">
        <v>66</v>
      </c>
      <c r="I48" s="68">
        <v>0.75</v>
      </c>
      <c r="J48" s="67">
        <v>607.04999999999995</v>
      </c>
      <c r="K48" s="68">
        <v>0.41</v>
      </c>
      <c r="L48" s="67">
        <v>448.38</v>
      </c>
      <c r="M48" s="68">
        <v>0.37</v>
      </c>
      <c r="N48" s="70">
        <v>1</v>
      </c>
      <c r="O48" s="70">
        <v>2</v>
      </c>
      <c r="P48" s="70" t="str">
        <f t="shared" si="0"/>
        <v>12</v>
      </c>
    </row>
    <row r="49" spans="1:17" x14ac:dyDescent="0.25">
      <c r="A49" s="4" t="s">
        <v>145</v>
      </c>
      <c r="B49" s="4" t="s">
        <v>269</v>
      </c>
      <c r="C49" s="4" t="s">
        <v>270</v>
      </c>
      <c r="D49" s="67">
        <v>1</v>
      </c>
      <c r="E49" s="67">
        <v>6</v>
      </c>
      <c r="F49" s="68">
        <v>6</v>
      </c>
      <c r="G49" s="67">
        <v>5</v>
      </c>
      <c r="H49" s="69">
        <v>78</v>
      </c>
      <c r="I49" s="68">
        <v>0.89</v>
      </c>
      <c r="J49" s="67">
        <v>468</v>
      </c>
      <c r="K49" s="68">
        <v>0.31</v>
      </c>
      <c r="L49" s="67">
        <v>390</v>
      </c>
      <c r="M49" s="68">
        <v>0.32</v>
      </c>
      <c r="N49" s="70">
        <v>1</v>
      </c>
      <c r="O49" s="70">
        <v>2</v>
      </c>
      <c r="P49" s="70" t="str">
        <f t="shared" si="0"/>
        <v>12</v>
      </c>
    </row>
    <row r="50" spans="1:17" x14ac:dyDescent="0.25">
      <c r="A50" s="4" t="s">
        <v>145</v>
      </c>
      <c r="B50" s="4" t="s">
        <v>273</v>
      </c>
      <c r="C50" s="4" t="s">
        <v>274</v>
      </c>
      <c r="D50" s="67">
        <v>1.5000000000000002</v>
      </c>
      <c r="E50" s="67">
        <v>9</v>
      </c>
      <c r="F50" s="68">
        <v>6</v>
      </c>
      <c r="G50" s="67">
        <v>7.5</v>
      </c>
      <c r="H50" s="69">
        <v>45</v>
      </c>
      <c r="I50" s="68">
        <v>0.51</v>
      </c>
      <c r="J50" s="67">
        <v>430</v>
      </c>
      <c r="K50" s="68">
        <v>0.28999999999999998</v>
      </c>
      <c r="L50" s="67">
        <v>362.5</v>
      </c>
      <c r="M50" s="68">
        <v>0.28999999999999998</v>
      </c>
      <c r="N50" s="70">
        <v>1</v>
      </c>
      <c r="O50" s="70">
        <v>2</v>
      </c>
      <c r="P50" s="70" t="str">
        <f t="shared" si="0"/>
        <v>12</v>
      </c>
      <c r="Q50" s="78">
        <v>8</v>
      </c>
    </row>
    <row r="51" spans="1:17" x14ac:dyDescent="0.25">
      <c r="A51" s="4" t="s">
        <v>145</v>
      </c>
      <c r="B51" s="4" t="s">
        <v>9557</v>
      </c>
      <c r="C51" s="4" t="s">
        <v>9558</v>
      </c>
      <c r="D51" s="67">
        <v>0.95757575757575752</v>
      </c>
      <c r="E51" s="67">
        <v>5.7454000000000001</v>
      </c>
      <c r="F51" s="68">
        <v>5.99</v>
      </c>
      <c r="G51" s="67">
        <v>4.78</v>
      </c>
      <c r="H51" s="69">
        <v>119</v>
      </c>
      <c r="I51" s="68">
        <v>1.36</v>
      </c>
      <c r="J51" s="67">
        <v>182.4</v>
      </c>
      <c r="K51" s="68">
        <v>0.12</v>
      </c>
      <c r="L51" s="67">
        <v>68.44</v>
      </c>
      <c r="M51" s="68">
        <v>0.05</v>
      </c>
      <c r="N51" s="70">
        <v>1</v>
      </c>
      <c r="O51" s="70">
        <v>3</v>
      </c>
      <c r="P51" s="70" t="str">
        <f t="shared" si="0"/>
        <v>13</v>
      </c>
    </row>
    <row r="52" spans="1:17" x14ac:dyDescent="0.25">
      <c r="A52" s="4" t="s">
        <v>145</v>
      </c>
      <c r="B52" s="4" t="s">
        <v>9609</v>
      </c>
      <c r="C52" s="4" t="s">
        <v>9610</v>
      </c>
      <c r="D52" s="67">
        <v>0.16666666666666666</v>
      </c>
      <c r="E52" s="67">
        <v>1</v>
      </c>
      <c r="F52" s="68">
        <v>6</v>
      </c>
      <c r="G52" s="67">
        <v>0.83</v>
      </c>
      <c r="H52" s="69">
        <v>50</v>
      </c>
      <c r="I52" s="68">
        <v>0.56999999999999995</v>
      </c>
      <c r="J52" s="67">
        <v>50</v>
      </c>
      <c r="K52" s="68">
        <v>0.03</v>
      </c>
      <c r="L52" s="67">
        <v>41.66</v>
      </c>
      <c r="M52" s="68">
        <v>0.03</v>
      </c>
      <c r="N52" s="70">
        <v>1</v>
      </c>
      <c r="O52" s="70">
        <v>3</v>
      </c>
      <c r="P52" s="70" t="str">
        <f t="shared" si="0"/>
        <v>13</v>
      </c>
      <c r="Q52" s="78">
        <v>2</v>
      </c>
    </row>
    <row r="53" spans="1:17" x14ac:dyDescent="0.25">
      <c r="A53" s="4" t="s">
        <v>145</v>
      </c>
      <c r="B53" s="4" t="s">
        <v>211</v>
      </c>
      <c r="C53" s="4" t="s">
        <v>212</v>
      </c>
      <c r="D53" s="67">
        <v>4.2997967479674806</v>
      </c>
      <c r="E53" s="67">
        <v>25.7987</v>
      </c>
      <c r="F53" s="68">
        <v>5.99</v>
      </c>
      <c r="G53" s="67">
        <v>21.49</v>
      </c>
      <c r="H53" s="69">
        <v>41</v>
      </c>
      <c r="I53" s="68">
        <v>0.46</v>
      </c>
      <c r="J53" s="67">
        <v>1057.75</v>
      </c>
      <c r="K53" s="68">
        <v>0.71</v>
      </c>
      <c r="L53" s="67">
        <v>881.45</v>
      </c>
      <c r="M53" s="68">
        <v>0.72</v>
      </c>
      <c r="N53" s="70">
        <v>2</v>
      </c>
      <c r="O53" s="70">
        <v>1</v>
      </c>
      <c r="P53" s="70" t="str">
        <f t="shared" si="0"/>
        <v>21</v>
      </c>
    </row>
    <row r="54" spans="1:17" x14ac:dyDescent="0.25">
      <c r="A54" s="4" t="s">
        <v>145</v>
      </c>
      <c r="B54" s="4" t="s">
        <v>247</v>
      </c>
      <c r="C54" s="4" t="s">
        <v>248</v>
      </c>
      <c r="D54" s="67">
        <v>4.5808823529411775</v>
      </c>
      <c r="E54" s="67">
        <v>27.485199999999999</v>
      </c>
      <c r="F54" s="68">
        <v>5.99</v>
      </c>
      <c r="G54" s="67">
        <v>22.9</v>
      </c>
      <c r="H54" s="69">
        <v>35</v>
      </c>
      <c r="I54" s="68">
        <v>0.4</v>
      </c>
      <c r="J54" s="67">
        <v>961.5</v>
      </c>
      <c r="K54" s="68">
        <v>0.65</v>
      </c>
      <c r="L54" s="67">
        <v>801.16</v>
      </c>
      <c r="M54" s="68">
        <v>0.66</v>
      </c>
      <c r="N54" s="70">
        <v>2</v>
      </c>
      <c r="O54" s="70">
        <v>1</v>
      </c>
      <c r="P54" s="70" t="str">
        <f t="shared" si="0"/>
        <v>21</v>
      </c>
    </row>
    <row r="55" spans="1:17" x14ac:dyDescent="0.25">
      <c r="A55" s="4" t="s">
        <v>145</v>
      </c>
      <c r="B55" s="4" t="s">
        <v>229</v>
      </c>
      <c r="C55" s="4" t="s">
        <v>230</v>
      </c>
      <c r="D55" s="67">
        <v>5.5552469135802474</v>
      </c>
      <c r="E55" s="67">
        <v>33.331400000000002</v>
      </c>
      <c r="F55" s="68">
        <v>5.99</v>
      </c>
      <c r="G55" s="67">
        <v>27.77</v>
      </c>
      <c r="H55" s="69">
        <v>27</v>
      </c>
      <c r="I55" s="68">
        <v>0.3</v>
      </c>
      <c r="J55" s="67">
        <v>899.95</v>
      </c>
      <c r="K55" s="68">
        <v>0.61</v>
      </c>
      <c r="L55" s="67">
        <v>749.95</v>
      </c>
      <c r="M55" s="68">
        <v>0.62</v>
      </c>
      <c r="N55" s="70">
        <v>2</v>
      </c>
      <c r="O55" s="70">
        <v>1</v>
      </c>
      <c r="P55" s="70" t="str">
        <f t="shared" si="0"/>
        <v>21</v>
      </c>
    </row>
    <row r="56" spans="1:17" x14ac:dyDescent="0.25">
      <c r="A56" s="4" t="s">
        <v>145</v>
      </c>
      <c r="B56" s="4" t="s">
        <v>191</v>
      </c>
      <c r="C56" s="4" t="s">
        <v>192</v>
      </c>
      <c r="D56" s="67">
        <v>5.8303623188405798</v>
      </c>
      <c r="E56" s="67">
        <v>34.982100000000003</v>
      </c>
      <c r="F56" s="68">
        <v>5.99</v>
      </c>
      <c r="G56" s="67">
        <v>29.15</v>
      </c>
      <c r="H56" s="69">
        <v>23</v>
      </c>
      <c r="I56" s="68">
        <v>0.26</v>
      </c>
      <c r="J56" s="67">
        <v>804.59</v>
      </c>
      <c r="K56" s="68">
        <v>0.54</v>
      </c>
      <c r="L56" s="67">
        <v>670.49</v>
      </c>
      <c r="M56" s="68">
        <v>0.55000000000000004</v>
      </c>
      <c r="N56" s="70">
        <v>2</v>
      </c>
      <c r="O56" s="70">
        <v>1</v>
      </c>
      <c r="P56" s="70" t="str">
        <f t="shared" si="0"/>
        <v>21</v>
      </c>
      <c r="Q56" s="78">
        <v>4</v>
      </c>
    </row>
    <row r="57" spans="1:17" x14ac:dyDescent="0.25">
      <c r="A57" s="4" t="s">
        <v>145</v>
      </c>
      <c r="B57" s="4" t="s">
        <v>275</v>
      </c>
      <c r="C57" s="4" t="s">
        <v>276</v>
      </c>
      <c r="D57" s="67">
        <v>4.6811594202898563</v>
      </c>
      <c r="E57" s="67">
        <v>28.0869</v>
      </c>
      <c r="F57" s="68">
        <v>5.99</v>
      </c>
      <c r="G57" s="67">
        <v>23.4</v>
      </c>
      <c r="H57" s="69">
        <v>23</v>
      </c>
      <c r="I57" s="68">
        <v>0.26</v>
      </c>
      <c r="J57" s="67">
        <v>646</v>
      </c>
      <c r="K57" s="68">
        <v>0.43</v>
      </c>
      <c r="L57" s="67">
        <v>538.33000000000004</v>
      </c>
      <c r="M57" s="68">
        <v>0.44</v>
      </c>
      <c r="N57" s="70">
        <v>2</v>
      </c>
      <c r="O57" s="70">
        <v>2</v>
      </c>
      <c r="P57" s="70" t="str">
        <f t="shared" si="0"/>
        <v>22</v>
      </c>
    </row>
    <row r="58" spans="1:17" x14ac:dyDescent="0.25">
      <c r="A58" s="4" t="s">
        <v>145</v>
      </c>
      <c r="B58" s="4" t="s">
        <v>189</v>
      </c>
      <c r="C58" s="4" t="s">
        <v>190</v>
      </c>
      <c r="D58" s="67">
        <v>4.7916666666666661</v>
      </c>
      <c r="E58" s="67">
        <v>28.75</v>
      </c>
      <c r="F58" s="68">
        <v>6</v>
      </c>
      <c r="G58" s="67">
        <v>23.95</v>
      </c>
      <c r="H58" s="69">
        <v>22</v>
      </c>
      <c r="I58" s="68">
        <v>0.25</v>
      </c>
      <c r="J58" s="67">
        <v>632.5</v>
      </c>
      <c r="K58" s="68">
        <v>0.43</v>
      </c>
      <c r="L58" s="67">
        <v>527.08000000000004</v>
      </c>
      <c r="M58" s="68">
        <v>0.43</v>
      </c>
      <c r="N58" s="70">
        <v>2</v>
      </c>
      <c r="O58" s="70">
        <v>2</v>
      </c>
      <c r="P58" s="70" t="str">
        <f t="shared" si="0"/>
        <v>22</v>
      </c>
    </row>
    <row r="59" spans="1:17" x14ac:dyDescent="0.25">
      <c r="A59" s="4" t="s">
        <v>145</v>
      </c>
      <c r="B59" s="4" t="s">
        <v>187</v>
      </c>
      <c r="C59" s="4" t="s">
        <v>188</v>
      </c>
      <c r="D59" s="67">
        <v>5.3320175438596493</v>
      </c>
      <c r="E59" s="67">
        <v>31.992100000000001</v>
      </c>
      <c r="F59" s="68">
        <v>5.99</v>
      </c>
      <c r="G59" s="67">
        <v>26.66</v>
      </c>
      <c r="H59" s="69">
        <v>19</v>
      </c>
      <c r="I59" s="68">
        <v>0.21</v>
      </c>
      <c r="J59" s="67">
        <v>607.85</v>
      </c>
      <c r="K59" s="68">
        <v>0.41</v>
      </c>
      <c r="L59" s="67">
        <v>506.54</v>
      </c>
      <c r="M59" s="68">
        <v>0.41</v>
      </c>
      <c r="N59" s="70">
        <v>2</v>
      </c>
      <c r="O59" s="70">
        <v>2</v>
      </c>
      <c r="P59" s="70" t="str">
        <f t="shared" si="0"/>
        <v>22</v>
      </c>
    </row>
    <row r="60" spans="1:17" x14ac:dyDescent="0.25">
      <c r="A60" s="4" t="s">
        <v>145</v>
      </c>
      <c r="B60" s="4" t="s">
        <v>245</v>
      </c>
      <c r="C60" s="4" t="s">
        <v>246</v>
      </c>
      <c r="D60" s="67">
        <v>3.9708333333333319</v>
      </c>
      <c r="E60" s="67">
        <v>23.824999999999999</v>
      </c>
      <c r="F60" s="68">
        <v>6</v>
      </c>
      <c r="G60" s="67">
        <v>19.850000000000001</v>
      </c>
      <c r="H60" s="69">
        <v>25</v>
      </c>
      <c r="I60" s="68">
        <v>0.28000000000000003</v>
      </c>
      <c r="J60" s="67">
        <v>597.79999999999995</v>
      </c>
      <c r="K60" s="68">
        <v>0.4</v>
      </c>
      <c r="L60" s="67">
        <v>498.52</v>
      </c>
      <c r="M60" s="68">
        <v>0.41</v>
      </c>
      <c r="N60" s="70">
        <v>2</v>
      </c>
      <c r="O60" s="70">
        <v>2</v>
      </c>
      <c r="P60" s="70" t="str">
        <f t="shared" si="0"/>
        <v>22</v>
      </c>
    </row>
    <row r="61" spans="1:17" x14ac:dyDescent="0.25">
      <c r="A61" s="4" t="s">
        <v>145</v>
      </c>
      <c r="B61" s="4" t="s">
        <v>205</v>
      </c>
      <c r="C61" s="4" t="s">
        <v>206</v>
      </c>
      <c r="D61" s="67">
        <v>5.2037037037037033</v>
      </c>
      <c r="E61" s="67">
        <v>31.222200000000001</v>
      </c>
      <c r="F61" s="68">
        <v>5.99</v>
      </c>
      <c r="G61" s="67">
        <v>26.01</v>
      </c>
      <c r="H61" s="69">
        <v>18</v>
      </c>
      <c r="I61" s="68">
        <v>0.2</v>
      </c>
      <c r="J61" s="67">
        <v>562</v>
      </c>
      <c r="K61" s="68">
        <v>0.38</v>
      </c>
      <c r="L61" s="67">
        <v>468.33</v>
      </c>
      <c r="M61" s="68">
        <v>0.38</v>
      </c>
      <c r="N61" s="70">
        <v>2</v>
      </c>
      <c r="O61" s="70">
        <v>2</v>
      </c>
      <c r="P61" s="70" t="str">
        <f t="shared" si="0"/>
        <v>22</v>
      </c>
    </row>
    <row r="62" spans="1:17" x14ac:dyDescent="0.25">
      <c r="A62" s="4" t="s">
        <v>145</v>
      </c>
      <c r="B62" s="4" t="s">
        <v>237</v>
      </c>
      <c r="C62" s="4" t="s">
        <v>238</v>
      </c>
      <c r="D62" s="67">
        <v>3.6399305555555554</v>
      </c>
      <c r="E62" s="67">
        <v>21.839500000000001</v>
      </c>
      <c r="F62" s="68">
        <v>5.99</v>
      </c>
      <c r="G62" s="67">
        <v>18.190000000000001</v>
      </c>
      <c r="H62" s="69">
        <v>25</v>
      </c>
      <c r="I62" s="68">
        <v>0.28000000000000003</v>
      </c>
      <c r="J62" s="67">
        <v>552.15</v>
      </c>
      <c r="K62" s="68">
        <v>0.37</v>
      </c>
      <c r="L62" s="67">
        <v>461.15</v>
      </c>
      <c r="M62" s="68">
        <v>0.38</v>
      </c>
      <c r="N62" s="70">
        <v>2</v>
      </c>
      <c r="O62" s="70">
        <v>2</v>
      </c>
      <c r="P62" s="70" t="str">
        <f t="shared" si="0"/>
        <v>22</v>
      </c>
    </row>
    <row r="63" spans="1:17" x14ac:dyDescent="0.25">
      <c r="A63" s="4" t="s">
        <v>145</v>
      </c>
      <c r="B63" s="4" t="s">
        <v>150</v>
      </c>
      <c r="C63" s="4" t="s">
        <v>151</v>
      </c>
      <c r="D63" s="67">
        <v>4.246666666666667</v>
      </c>
      <c r="E63" s="67">
        <v>25.48</v>
      </c>
      <c r="F63" s="68">
        <v>6</v>
      </c>
      <c r="G63" s="67">
        <v>21.23</v>
      </c>
      <c r="H63" s="69">
        <v>21</v>
      </c>
      <c r="I63" s="68">
        <v>0.24</v>
      </c>
      <c r="J63" s="67">
        <v>535.08000000000004</v>
      </c>
      <c r="K63" s="68">
        <v>0.36</v>
      </c>
      <c r="L63" s="67">
        <v>445.9</v>
      </c>
      <c r="M63" s="68">
        <v>0.36</v>
      </c>
      <c r="N63" s="70">
        <v>2</v>
      </c>
      <c r="O63" s="70">
        <v>2</v>
      </c>
      <c r="P63" s="70" t="str">
        <f t="shared" si="0"/>
        <v>22</v>
      </c>
    </row>
    <row r="64" spans="1:17" x14ac:dyDescent="0.25">
      <c r="A64" s="4" t="s">
        <v>145</v>
      </c>
      <c r="B64" s="4" t="s">
        <v>169</v>
      </c>
      <c r="C64" s="4" t="s">
        <v>170</v>
      </c>
      <c r="D64" s="67">
        <v>3.3333333333333335</v>
      </c>
      <c r="E64" s="67">
        <v>20</v>
      </c>
      <c r="F64" s="68">
        <v>6</v>
      </c>
      <c r="G64" s="67">
        <v>16.66</v>
      </c>
      <c r="H64" s="69">
        <v>26</v>
      </c>
      <c r="I64" s="68">
        <v>0.28999999999999998</v>
      </c>
      <c r="J64" s="67">
        <v>520</v>
      </c>
      <c r="K64" s="68">
        <v>0.35</v>
      </c>
      <c r="L64" s="67">
        <v>433.33</v>
      </c>
      <c r="M64" s="68">
        <v>0.35</v>
      </c>
      <c r="N64" s="70">
        <v>2</v>
      </c>
      <c r="O64" s="70">
        <v>2</v>
      </c>
      <c r="P64" s="70" t="str">
        <f t="shared" si="0"/>
        <v>22</v>
      </c>
    </row>
    <row r="65" spans="1:16" x14ac:dyDescent="0.25">
      <c r="A65" s="4" t="s">
        <v>145</v>
      </c>
      <c r="B65" s="4" t="s">
        <v>185</v>
      </c>
      <c r="C65" s="4" t="s">
        <v>186</v>
      </c>
      <c r="D65" s="67">
        <v>4.1648333333333323</v>
      </c>
      <c r="E65" s="67">
        <v>24.989000000000001</v>
      </c>
      <c r="F65" s="68">
        <v>6</v>
      </c>
      <c r="G65" s="67">
        <v>20.82</v>
      </c>
      <c r="H65" s="69">
        <v>20</v>
      </c>
      <c r="I65" s="68">
        <v>0.22</v>
      </c>
      <c r="J65" s="67">
        <v>499.78</v>
      </c>
      <c r="K65" s="68">
        <v>0.34</v>
      </c>
      <c r="L65" s="67">
        <v>416.48</v>
      </c>
      <c r="M65" s="68">
        <v>0.34</v>
      </c>
      <c r="N65" s="70">
        <v>2</v>
      </c>
      <c r="O65" s="70">
        <v>2</v>
      </c>
      <c r="P65" s="70" t="str">
        <f t="shared" si="0"/>
        <v>22</v>
      </c>
    </row>
    <row r="66" spans="1:16" x14ac:dyDescent="0.25">
      <c r="A66" s="4" t="s">
        <v>145</v>
      </c>
      <c r="B66" s="4" t="s">
        <v>235</v>
      </c>
      <c r="C66" s="4" t="s">
        <v>236</v>
      </c>
      <c r="D66" s="67">
        <v>3.6666666666666661</v>
      </c>
      <c r="E66" s="67">
        <v>22</v>
      </c>
      <c r="F66" s="68">
        <v>6</v>
      </c>
      <c r="G66" s="67">
        <v>18.329999999999998</v>
      </c>
      <c r="H66" s="69">
        <v>21</v>
      </c>
      <c r="I66" s="68">
        <v>0.24</v>
      </c>
      <c r="J66" s="67">
        <v>462</v>
      </c>
      <c r="K66" s="68">
        <v>0.31</v>
      </c>
      <c r="L66" s="67">
        <v>385</v>
      </c>
      <c r="M66" s="68">
        <v>0.31</v>
      </c>
      <c r="N66" s="70">
        <v>2</v>
      </c>
      <c r="O66" s="70">
        <v>2</v>
      </c>
      <c r="P66" s="70" t="str">
        <f t="shared" si="0"/>
        <v>22</v>
      </c>
    </row>
    <row r="67" spans="1:16" x14ac:dyDescent="0.25">
      <c r="A67" s="4" t="s">
        <v>145</v>
      </c>
      <c r="B67" s="4" t="s">
        <v>181</v>
      </c>
      <c r="C67" s="4" t="s">
        <v>182</v>
      </c>
      <c r="D67" s="67">
        <v>7.6316666666666659</v>
      </c>
      <c r="E67" s="67">
        <v>45.79</v>
      </c>
      <c r="F67" s="68">
        <v>6</v>
      </c>
      <c r="G67" s="67">
        <v>38.15</v>
      </c>
      <c r="H67" s="69">
        <v>10</v>
      </c>
      <c r="I67" s="68">
        <v>0.11</v>
      </c>
      <c r="J67" s="67">
        <v>457.9</v>
      </c>
      <c r="K67" s="68">
        <v>0.31</v>
      </c>
      <c r="L67" s="67">
        <v>381.58</v>
      </c>
      <c r="M67" s="68">
        <v>0.31</v>
      </c>
      <c r="N67" s="70">
        <v>2</v>
      </c>
      <c r="O67" s="70">
        <v>2</v>
      </c>
      <c r="P67" s="70" t="str">
        <f t="shared" si="0"/>
        <v>22</v>
      </c>
    </row>
    <row r="68" spans="1:16" x14ac:dyDescent="0.25">
      <c r="A68" s="4" t="s">
        <v>145</v>
      </c>
      <c r="B68" s="4" t="s">
        <v>227</v>
      </c>
      <c r="C68" s="4" t="s">
        <v>228</v>
      </c>
      <c r="D68" s="67">
        <v>4.4718749999999998</v>
      </c>
      <c r="E68" s="67">
        <v>26.831199999999999</v>
      </c>
      <c r="F68" s="68">
        <v>5.99</v>
      </c>
      <c r="G68" s="67">
        <v>22.35</v>
      </c>
      <c r="H68" s="69">
        <v>16</v>
      </c>
      <c r="I68" s="68">
        <v>0.18</v>
      </c>
      <c r="J68" s="67">
        <v>429.3</v>
      </c>
      <c r="K68" s="68">
        <v>0.28999999999999998</v>
      </c>
      <c r="L68" s="67">
        <v>357.75</v>
      </c>
      <c r="M68" s="68">
        <v>0.28999999999999998</v>
      </c>
      <c r="N68" s="70">
        <v>2</v>
      </c>
      <c r="O68" s="70">
        <v>2</v>
      </c>
      <c r="P68" s="70" t="str">
        <f t="shared" si="0"/>
        <v>22</v>
      </c>
    </row>
    <row r="69" spans="1:16" x14ac:dyDescent="0.25">
      <c r="A69" s="4" t="s">
        <v>145</v>
      </c>
      <c r="B69" s="4" t="s">
        <v>164</v>
      </c>
      <c r="C69" s="4" t="s">
        <v>165</v>
      </c>
      <c r="D69" s="67">
        <v>4.8397435897435894</v>
      </c>
      <c r="E69" s="67">
        <v>29.038399999999999</v>
      </c>
      <c r="F69" s="68">
        <v>5.99</v>
      </c>
      <c r="G69" s="67">
        <v>24.19</v>
      </c>
      <c r="H69" s="69">
        <v>15</v>
      </c>
      <c r="I69" s="68">
        <v>0.17</v>
      </c>
      <c r="J69" s="67">
        <v>427.5</v>
      </c>
      <c r="K69" s="68">
        <v>0.28999999999999998</v>
      </c>
      <c r="L69" s="67">
        <v>354.9</v>
      </c>
      <c r="M69" s="68">
        <v>0.28999999999999998</v>
      </c>
      <c r="N69" s="70">
        <v>2</v>
      </c>
      <c r="O69" s="70">
        <v>2</v>
      </c>
      <c r="P69" s="70" t="str">
        <f t="shared" si="0"/>
        <v>22</v>
      </c>
    </row>
    <row r="70" spans="1:16" x14ac:dyDescent="0.25">
      <c r="A70" s="4" t="s">
        <v>145</v>
      </c>
      <c r="B70" s="4" t="s">
        <v>371</v>
      </c>
      <c r="C70" s="4" t="s">
        <v>372</v>
      </c>
      <c r="D70" s="67">
        <v>2.3299999999999987</v>
      </c>
      <c r="E70" s="67">
        <v>17.0869</v>
      </c>
      <c r="F70" s="68">
        <v>7.33</v>
      </c>
      <c r="G70" s="67">
        <v>14.75</v>
      </c>
      <c r="H70" s="69">
        <v>24</v>
      </c>
      <c r="I70" s="68">
        <v>0.27</v>
      </c>
      <c r="J70" s="67">
        <v>409</v>
      </c>
      <c r="K70" s="68">
        <v>0.27</v>
      </c>
      <c r="L70" s="67">
        <v>353.08</v>
      </c>
      <c r="M70" s="68">
        <v>0.28999999999999998</v>
      </c>
      <c r="N70" s="70">
        <v>2</v>
      </c>
      <c r="O70" s="70">
        <v>2</v>
      </c>
      <c r="P70" s="70" t="str">
        <f t="shared" si="0"/>
        <v>22</v>
      </c>
    </row>
    <row r="71" spans="1:16" x14ac:dyDescent="0.25">
      <c r="A71" s="4" t="s">
        <v>145</v>
      </c>
      <c r="B71" s="4" t="s">
        <v>158</v>
      </c>
      <c r="C71" s="4" t="s">
        <v>159</v>
      </c>
      <c r="D71" s="67">
        <v>4.40625</v>
      </c>
      <c r="E71" s="67">
        <v>26.4375</v>
      </c>
      <c r="F71" s="68">
        <v>6</v>
      </c>
      <c r="G71" s="67">
        <v>22.03</v>
      </c>
      <c r="H71" s="69">
        <v>16</v>
      </c>
      <c r="I71" s="68">
        <v>0.18</v>
      </c>
      <c r="J71" s="67">
        <v>423</v>
      </c>
      <c r="K71" s="68">
        <v>0.28000000000000003</v>
      </c>
      <c r="L71" s="67">
        <v>352.5</v>
      </c>
      <c r="M71" s="68">
        <v>0.28999999999999998</v>
      </c>
      <c r="N71" s="70">
        <v>2</v>
      </c>
      <c r="O71" s="70">
        <v>2</v>
      </c>
      <c r="P71" s="70" t="str">
        <f t="shared" ref="P71:P134" si="1">N71&amp;O71</f>
        <v>22</v>
      </c>
    </row>
    <row r="72" spans="1:16" x14ac:dyDescent="0.25">
      <c r="A72" s="4" t="s">
        <v>145</v>
      </c>
      <c r="B72" s="4" t="s">
        <v>207</v>
      </c>
      <c r="C72" s="4" t="s">
        <v>208</v>
      </c>
      <c r="D72" s="67">
        <v>2.8712280701754396</v>
      </c>
      <c r="E72" s="67">
        <v>17.2273</v>
      </c>
      <c r="F72" s="68">
        <v>5.99</v>
      </c>
      <c r="G72" s="67">
        <v>14.35</v>
      </c>
      <c r="H72" s="69">
        <v>24</v>
      </c>
      <c r="I72" s="68">
        <v>0.27</v>
      </c>
      <c r="J72" s="67">
        <v>410.32</v>
      </c>
      <c r="K72" s="68">
        <v>0.27</v>
      </c>
      <c r="L72" s="67">
        <v>341.41</v>
      </c>
      <c r="M72" s="68">
        <v>0.28000000000000003</v>
      </c>
      <c r="N72" s="70">
        <v>2</v>
      </c>
      <c r="O72" s="70">
        <v>2</v>
      </c>
      <c r="P72" s="70" t="str">
        <f t="shared" si="1"/>
        <v>22</v>
      </c>
    </row>
    <row r="73" spans="1:16" x14ac:dyDescent="0.25">
      <c r="A73" s="4" t="s">
        <v>145</v>
      </c>
      <c r="B73" s="4" t="s">
        <v>251</v>
      </c>
      <c r="C73" s="4" t="s">
        <v>252</v>
      </c>
      <c r="D73" s="67">
        <v>2.8375438596491236</v>
      </c>
      <c r="E73" s="67">
        <v>17.025200000000002</v>
      </c>
      <c r="F73" s="68">
        <v>5.99</v>
      </c>
      <c r="G73" s="67">
        <v>14.18</v>
      </c>
      <c r="H73" s="69">
        <v>23</v>
      </c>
      <c r="I73" s="68">
        <v>0.26</v>
      </c>
      <c r="J73" s="67">
        <v>395.97</v>
      </c>
      <c r="K73" s="68">
        <v>0.26</v>
      </c>
      <c r="L73" s="67">
        <v>330.7</v>
      </c>
      <c r="M73" s="68">
        <v>0.27</v>
      </c>
      <c r="N73" s="70">
        <v>2</v>
      </c>
      <c r="O73" s="70">
        <v>2</v>
      </c>
      <c r="P73" s="70" t="str">
        <f t="shared" si="1"/>
        <v>22</v>
      </c>
    </row>
    <row r="74" spans="1:16" x14ac:dyDescent="0.25">
      <c r="A74" s="4" t="s">
        <v>145</v>
      </c>
      <c r="B74" s="4" t="s">
        <v>259</v>
      </c>
      <c r="C74" s="4" t="s">
        <v>260</v>
      </c>
      <c r="D74" s="67">
        <v>4.0530303030303036</v>
      </c>
      <c r="E74" s="67">
        <v>24.318100000000001</v>
      </c>
      <c r="F74" s="68">
        <v>5.99</v>
      </c>
      <c r="G74" s="67">
        <v>20.260000000000002</v>
      </c>
      <c r="H74" s="69">
        <v>15</v>
      </c>
      <c r="I74" s="68">
        <v>0.17</v>
      </c>
      <c r="J74" s="67">
        <v>371.5</v>
      </c>
      <c r="K74" s="68">
        <v>0.25</v>
      </c>
      <c r="L74" s="67">
        <v>310.7</v>
      </c>
      <c r="M74" s="68">
        <v>0.25</v>
      </c>
      <c r="N74" s="70">
        <v>2</v>
      </c>
      <c r="O74" s="70">
        <v>2</v>
      </c>
      <c r="P74" s="70" t="str">
        <f t="shared" si="1"/>
        <v>22</v>
      </c>
    </row>
    <row r="75" spans="1:16" x14ac:dyDescent="0.25">
      <c r="A75" s="4" t="s">
        <v>145</v>
      </c>
      <c r="B75" s="4" t="s">
        <v>173</v>
      </c>
      <c r="C75" s="4" t="s">
        <v>174</v>
      </c>
      <c r="D75" s="67">
        <v>4.6666666666666661</v>
      </c>
      <c r="E75" s="67">
        <v>28</v>
      </c>
      <c r="F75" s="68">
        <v>6</v>
      </c>
      <c r="G75" s="67">
        <v>23.33</v>
      </c>
      <c r="H75" s="69">
        <v>13</v>
      </c>
      <c r="I75" s="68">
        <v>0.14000000000000001</v>
      </c>
      <c r="J75" s="67">
        <v>364</v>
      </c>
      <c r="K75" s="68">
        <v>0.24</v>
      </c>
      <c r="L75" s="67">
        <v>303.33</v>
      </c>
      <c r="M75" s="68">
        <v>0.25</v>
      </c>
      <c r="N75" s="70">
        <v>2</v>
      </c>
      <c r="O75" s="70">
        <v>2</v>
      </c>
      <c r="P75" s="70" t="str">
        <f t="shared" si="1"/>
        <v>22</v>
      </c>
    </row>
    <row r="76" spans="1:16" x14ac:dyDescent="0.25">
      <c r="A76" s="4" t="s">
        <v>145</v>
      </c>
      <c r="B76" s="4" t="s">
        <v>261</v>
      </c>
      <c r="C76" s="4" t="s">
        <v>262</v>
      </c>
      <c r="D76" s="67">
        <v>1.6574074074074077</v>
      </c>
      <c r="E76" s="67">
        <v>9.9443999999999999</v>
      </c>
      <c r="F76" s="68">
        <v>5.99</v>
      </c>
      <c r="G76" s="67">
        <v>8.2799999999999994</v>
      </c>
      <c r="H76" s="69">
        <v>35</v>
      </c>
      <c r="I76" s="68">
        <v>0.4</v>
      </c>
      <c r="J76" s="67">
        <v>349</v>
      </c>
      <c r="K76" s="68">
        <v>0.23</v>
      </c>
      <c r="L76" s="67">
        <v>290.99</v>
      </c>
      <c r="M76" s="68">
        <v>0.24</v>
      </c>
      <c r="N76" s="70">
        <v>2</v>
      </c>
      <c r="O76" s="70">
        <v>2</v>
      </c>
      <c r="P76" s="70" t="str">
        <f t="shared" si="1"/>
        <v>22</v>
      </c>
    </row>
    <row r="77" spans="1:16" x14ac:dyDescent="0.25">
      <c r="A77" s="4" t="s">
        <v>145</v>
      </c>
      <c r="B77" s="4" t="s">
        <v>249</v>
      </c>
      <c r="C77" s="4" t="s">
        <v>250</v>
      </c>
      <c r="D77" s="67">
        <v>2.9648148148148148</v>
      </c>
      <c r="E77" s="67">
        <v>17.788799999999998</v>
      </c>
      <c r="F77" s="68">
        <v>5.99</v>
      </c>
      <c r="G77" s="67">
        <v>14.82</v>
      </c>
      <c r="H77" s="69">
        <v>19</v>
      </c>
      <c r="I77" s="68">
        <v>0.21</v>
      </c>
      <c r="J77" s="67">
        <v>338.2</v>
      </c>
      <c r="K77" s="68">
        <v>0.23</v>
      </c>
      <c r="L77" s="67">
        <v>281.86</v>
      </c>
      <c r="M77" s="68">
        <v>0.23</v>
      </c>
      <c r="N77" s="70">
        <v>2</v>
      </c>
      <c r="O77" s="70">
        <v>2</v>
      </c>
      <c r="P77" s="70" t="str">
        <f t="shared" si="1"/>
        <v>22</v>
      </c>
    </row>
    <row r="78" spans="1:16" x14ac:dyDescent="0.25">
      <c r="A78" s="4" t="s">
        <v>145</v>
      </c>
      <c r="B78" s="4" t="s">
        <v>168</v>
      </c>
      <c r="C78" s="4" t="s">
        <v>153</v>
      </c>
      <c r="D78" s="67">
        <v>2.1323611111111105</v>
      </c>
      <c r="E78" s="67">
        <v>12.7941</v>
      </c>
      <c r="F78" s="68">
        <v>5.99</v>
      </c>
      <c r="G78" s="67">
        <v>10.66</v>
      </c>
      <c r="H78" s="69">
        <v>24</v>
      </c>
      <c r="I78" s="68">
        <v>0.27</v>
      </c>
      <c r="J78" s="67">
        <v>320.95999999999998</v>
      </c>
      <c r="K78" s="68">
        <v>0.21</v>
      </c>
      <c r="L78" s="67">
        <v>269.77999999999997</v>
      </c>
      <c r="M78" s="68">
        <v>0.22</v>
      </c>
      <c r="N78" s="70">
        <v>2</v>
      </c>
      <c r="O78" s="70">
        <v>2</v>
      </c>
      <c r="P78" s="70" t="str">
        <f t="shared" si="1"/>
        <v>22</v>
      </c>
    </row>
    <row r="79" spans="1:16" x14ac:dyDescent="0.25">
      <c r="A79" s="4" t="s">
        <v>145</v>
      </c>
      <c r="B79" s="4" t="s">
        <v>162</v>
      </c>
      <c r="C79" s="4" t="s">
        <v>163</v>
      </c>
      <c r="D79" s="67">
        <v>3.56845238095238</v>
      </c>
      <c r="E79" s="67">
        <v>21.410699999999999</v>
      </c>
      <c r="F79" s="68">
        <v>5.99</v>
      </c>
      <c r="G79" s="67">
        <v>17.84</v>
      </c>
      <c r="H79" s="69">
        <v>15</v>
      </c>
      <c r="I79" s="68">
        <v>0.17</v>
      </c>
      <c r="J79" s="67">
        <v>318.75</v>
      </c>
      <c r="K79" s="68">
        <v>0.21</v>
      </c>
      <c r="L79" s="67">
        <v>265.22000000000003</v>
      </c>
      <c r="M79" s="68">
        <v>0.21</v>
      </c>
      <c r="N79" s="70">
        <v>2</v>
      </c>
      <c r="O79" s="70">
        <v>2</v>
      </c>
      <c r="P79" s="70" t="str">
        <f t="shared" si="1"/>
        <v>22</v>
      </c>
    </row>
    <row r="80" spans="1:16" x14ac:dyDescent="0.25">
      <c r="A80" s="4" t="s">
        <v>145</v>
      </c>
      <c r="B80" s="4" t="s">
        <v>154</v>
      </c>
      <c r="C80" s="4" t="s">
        <v>155</v>
      </c>
      <c r="D80" s="67">
        <v>4.7727272727272725</v>
      </c>
      <c r="E80" s="67">
        <v>28.636299999999999</v>
      </c>
      <c r="F80" s="68">
        <v>5.99</v>
      </c>
      <c r="G80" s="67">
        <v>23.86</v>
      </c>
      <c r="H80" s="69">
        <v>11</v>
      </c>
      <c r="I80" s="68">
        <v>0.12</v>
      </c>
      <c r="J80" s="67">
        <v>315</v>
      </c>
      <c r="K80" s="68">
        <v>0.21</v>
      </c>
      <c r="L80" s="67">
        <v>262.5</v>
      </c>
      <c r="M80" s="68">
        <v>0.21</v>
      </c>
      <c r="N80" s="70">
        <v>2</v>
      </c>
      <c r="O80" s="70">
        <v>2</v>
      </c>
      <c r="P80" s="70" t="str">
        <f t="shared" si="1"/>
        <v>22</v>
      </c>
    </row>
    <row r="81" spans="1:16" x14ac:dyDescent="0.25">
      <c r="A81" s="4" t="s">
        <v>145</v>
      </c>
      <c r="B81" s="4" t="s">
        <v>177</v>
      </c>
      <c r="C81" s="4" t="s">
        <v>178</v>
      </c>
      <c r="D81" s="67">
        <v>5</v>
      </c>
      <c r="E81" s="67">
        <v>30</v>
      </c>
      <c r="F81" s="68">
        <v>6</v>
      </c>
      <c r="G81" s="67">
        <v>25</v>
      </c>
      <c r="H81" s="69">
        <v>10</v>
      </c>
      <c r="I81" s="68">
        <v>0.11</v>
      </c>
      <c r="J81" s="67">
        <v>300</v>
      </c>
      <c r="K81" s="68">
        <v>0.2</v>
      </c>
      <c r="L81" s="67">
        <v>250</v>
      </c>
      <c r="M81" s="68">
        <v>0.2</v>
      </c>
      <c r="N81" s="70">
        <v>2</v>
      </c>
      <c r="O81" s="70">
        <v>2</v>
      </c>
      <c r="P81" s="70" t="str">
        <f t="shared" si="1"/>
        <v>22</v>
      </c>
    </row>
    <row r="82" spans="1:16" x14ac:dyDescent="0.25">
      <c r="A82" s="4" t="s">
        <v>145</v>
      </c>
      <c r="B82" s="4" t="s">
        <v>197</v>
      </c>
      <c r="C82" s="4" t="s">
        <v>198</v>
      </c>
      <c r="D82" s="67">
        <v>3.3228571428571434</v>
      </c>
      <c r="E82" s="67">
        <v>19.937100000000001</v>
      </c>
      <c r="F82" s="68">
        <v>5.99</v>
      </c>
      <c r="G82" s="67">
        <v>16.61</v>
      </c>
      <c r="H82" s="69">
        <v>15</v>
      </c>
      <c r="I82" s="68">
        <v>0.17</v>
      </c>
      <c r="J82" s="67">
        <v>296.12</v>
      </c>
      <c r="K82" s="68">
        <v>0.2</v>
      </c>
      <c r="L82" s="67">
        <v>246.27</v>
      </c>
      <c r="M82" s="68">
        <v>0.2</v>
      </c>
      <c r="N82" s="70">
        <v>2</v>
      </c>
      <c r="O82" s="70">
        <v>2</v>
      </c>
      <c r="P82" s="70" t="str">
        <f t="shared" si="1"/>
        <v>22</v>
      </c>
    </row>
    <row r="83" spans="1:16" x14ac:dyDescent="0.25">
      <c r="A83" s="4" t="s">
        <v>145</v>
      </c>
      <c r="B83" s="4" t="s">
        <v>239</v>
      </c>
      <c r="C83" s="4" t="s">
        <v>240</v>
      </c>
      <c r="D83" s="67">
        <v>3.5000000000000009</v>
      </c>
      <c r="E83" s="67">
        <v>21</v>
      </c>
      <c r="F83" s="68">
        <v>6</v>
      </c>
      <c r="G83" s="67">
        <v>17.5</v>
      </c>
      <c r="H83" s="69">
        <v>14</v>
      </c>
      <c r="I83" s="68">
        <v>0.16</v>
      </c>
      <c r="J83" s="67">
        <v>294</v>
      </c>
      <c r="K83" s="68">
        <v>0.2</v>
      </c>
      <c r="L83" s="67">
        <v>245</v>
      </c>
      <c r="M83" s="68">
        <v>0.2</v>
      </c>
      <c r="N83" s="70">
        <v>2</v>
      </c>
      <c r="O83" s="70">
        <v>2</v>
      </c>
      <c r="P83" s="70" t="str">
        <f t="shared" si="1"/>
        <v>22</v>
      </c>
    </row>
    <row r="84" spans="1:16" x14ac:dyDescent="0.25">
      <c r="A84" s="4" t="s">
        <v>145</v>
      </c>
      <c r="B84" s="4" t="s">
        <v>209</v>
      </c>
      <c r="C84" s="4" t="s">
        <v>210</v>
      </c>
      <c r="D84" s="67">
        <v>4.0624999999999991</v>
      </c>
      <c r="E84" s="67">
        <v>24.375</v>
      </c>
      <c r="F84" s="68">
        <v>6</v>
      </c>
      <c r="G84" s="67">
        <v>20.309999999999999</v>
      </c>
      <c r="H84" s="69">
        <v>12</v>
      </c>
      <c r="I84" s="68">
        <v>0.13</v>
      </c>
      <c r="J84" s="67">
        <v>292.5</v>
      </c>
      <c r="K84" s="68">
        <v>0.19</v>
      </c>
      <c r="L84" s="67">
        <v>243.75</v>
      </c>
      <c r="M84" s="68">
        <v>0.2</v>
      </c>
      <c r="N84" s="70">
        <v>2</v>
      </c>
      <c r="O84" s="70">
        <v>2</v>
      </c>
      <c r="P84" s="70" t="str">
        <f t="shared" si="1"/>
        <v>22</v>
      </c>
    </row>
    <row r="85" spans="1:16" x14ac:dyDescent="0.25">
      <c r="A85" s="4" t="s">
        <v>145</v>
      </c>
      <c r="B85" s="4" t="s">
        <v>183</v>
      </c>
      <c r="C85" s="4" t="s">
        <v>184</v>
      </c>
      <c r="D85" s="67">
        <v>4.6185185185185178</v>
      </c>
      <c r="E85" s="67">
        <v>27.711099999999998</v>
      </c>
      <c r="F85" s="68">
        <v>5.99</v>
      </c>
      <c r="G85" s="67">
        <v>23.09</v>
      </c>
      <c r="H85" s="69">
        <v>10</v>
      </c>
      <c r="I85" s="68">
        <v>0.11</v>
      </c>
      <c r="J85" s="67">
        <v>287.39999999999998</v>
      </c>
      <c r="K85" s="68">
        <v>0.19</v>
      </c>
      <c r="L85" s="67">
        <v>241.21</v>
      </c>
      <c r="M85" s="68">
        <v>0.19</v>
      </c>
      <c r="N85" s="70">
        <v>2</v>
      </c>
      <c r="O85" s="70">
        <v>2</v>
      </c>
      <c r="P85" s="70" t="str">
        <f t="shared" si="1"/>
        <v>22</v>
      </c>
    </row>
    <row r="86" spans="1:16" x14ac:dyDescent="0.25">
      <c r="A86" s="4" t="s">
        <v>145</v>
      </c>
      <c r="B86" s="4" t="s">
        <v>365</v>
      </c>
      <c r="C86" s="4" t="s">
        <v>238</v>
      </c>
      <c r="D86" s="67">
        <v>3.68</v>
      </c>
      <c r="E86" s="67">
        <v>23.333300000000001</v>
      </c>
      <c r="F86" s="68">
        <v>6.34</v>
      </c>
      <c r="G86" s="67">
        <v>19.649999999999999</v>
      </c>
      <c r="H86" s="69">
        <v>12</v>
      </c>
      <c r="I86" s="68">
        <v>0.13</v>
      </c>
      <c r="J86" s="67">
        <v>280</v>
      </c>
      <c r="K86" s="68">
        <v>0.19</v>
      </c>
      <c r="L86" s="67">
        <v>235.84</v>
      </c>
      <c r="M86" s="68">
        <v>0.19</v>
      </c>
      <c r="N86" s="70">
        <v>2</v>
      </c>
      <c r="O86" s="70">
        <v>2</v>
      </c>
      <c r="P86" s="70" t="str">
        <f t="shared" si="1"/>
        <v>22</v>
      </c>
    </row>
    <row r="87" spans="1:16" x14ac:dyDescent="0.25">
      <c r="A87" s="4" t="s">
        <v>145</v>
      </c>
      <c r="B87" s="4" t="s">
        <v>217</v>
      </c>
      <c r="C87" s="4" t="s">
        <v>218</v>
      </c>
      <c r="D87" s="67">
        <v>4.2409090909090912</v>
      </c>
      <c r="E87" s="67">
        <v>25.445399999999999</v>
      </c>
      <c r="F87" s="68">
        <v>5.99</v>
      </c>
      <c r="G87" s="67">
        <v>21.2</v>
      </c>
      <c r="H87" s="69">
        <v>11</v>
      </c>
      <c r="I87" s="68">
        <v>0.12</v>
      </c>
      <c r="J87" s="67">
        <v>279.89999999999998</v>
      </c>
      <c r="K87" s="68">
        <v>0.19</v>
      </c>
      <c r="L87" s="67">
        <v>233.25</v>
      </c>
      <c r="M87" s="68">
        <v>0.19</v>
      </c>
      <c r="N87" s="70">
        <v>2</v>
      </c>
      <c r="O87" s="70">
        <v>2</v>
      </c>
      <c r="P87" s="70" t="str">
        <f t="shared" si="1"/>
        <v>22</v>
      </c>
    </row>
    <row r="88" spans="1:16" x14ac:dyDescent="0.25">
      <c r="A88" s="4" t="s">
        <v>145</v>
      </c>
      <c r="B88" s="4" t="s">
        <v>215</v>
      </c>
      <c r="C88" s="4" t="s">
        <v>216</v>
      </c>
      <c r="D88" s="67">
        <v>4.1666666666666661</v>
      </c>
      <c r="E88" s="67">
        <v>25</v>
      </c>
      <c r="F88" s="68">
        <v>6</v>
      </c>
      <c r="G88" s="67">
        <v>20.83</v>
      </c>
      <c r="H88" s="69">
        <v>11</v>
      </c>
      <c r="I88" s="68">
        <v>0.12</v>
      </c>
      <c r="J88" s="67">
        <v>275</v>
      </c>
      <c r="K88" s="68">
        <v>0.18</v>
      </c>
      <c r="L88" s="67">
        <v>229.16</v>
      </c>
      <c r="M88" s="68">
        <v>0.18</v>
      </c>
      <c r="N88" s="70">
        <v>2</v>
      </c>
      <c r="O88" s="70">
        <v>2</v>
      </c>
      <c r="P88" s="70" t="str">
        <f t="shared" si="1"/>
        <v>22</v>
      </c>
    </row>
    <row r="89" spans="1:16" x14ac:dyDescent="0.25">
      <c r="A89" s="4" t="s">
        <v>145</v>
      </c>
      <c r="B89" s="4" t="s">
        <v>201</v>
      </c>
      <c r="C89" s="4" t="s">
        <v>202</v>
      </c>
      <c r="D89" s="67">
        <v>3.6212121212121207</v>
      </c>
      <c r="E89" s="67">
        <v>21.7272</v>
      </c>
      <c r="F89" s="68">
        <v>5.99</v>
      </c>
      <c r="G89" s="67">
        <v>18.100000000000001</v>
      </c>
      <c r="H89" s="69">
        <v>12</v>
      </c>
      <c r="I89" s="68">
        <v>0.13</v>
      </c>
      <c r="J89" s="67">
        <v>258</v>
      </c>
      <c r="K89" s="68">
        <v>0.17</v>
      </c>
      <c r="L89" s="67">
        <v>214.54</v>
      </c>
      <c r="M89" s="68">
        <v>0.17</v>
      </c>
      <c r="N89" s="70">
        <v>2</v>
      </c>
      <c r="O89" s="70">
        <v>2</v>
      </c>
      <c r="P89" s="70" t="str">
        <f t="shared" si="1"/>
        <v>22</v>
      </c>
    </row>
    <row r="90" spans="1:16" x14ac:dyDescent="0.25">
      <c r="A90" s="4" t="s">
        <v>145</v>
      </c>
      <c r="B90" s="4" t="s">
        <v>148</v>
      </c>
      <c r="C90" s="4" t="s">
        <v>149</v>
      </c>
      <c r="D90" s="67">
        <v>2.7380952380952377</v>
      </c>
      <c r="E90" s="67">
        <v>16.4285</v>
      </c>
      <c r="F90" s="68">
        <v>5.99</v>
      </c>
      <c r="G90" s="67">
        <v>13.69</v>
      </c>
      <c r="H90" s="69">
        <v>15</v>
      </c>
      <c r="I90" s="68">
        <v>0.17</v>
      </c>
      <c r="J90" s="67">
        <v>245</v>
      </c>
      <c r="K90" s="68">
        <v>0.16</v>
      </c>
      <c r="L90" s="67">
        <v>203.92</v>
      </c>
      <c r="M90" s="68">
        <v>0.16</v>
      </c>
      <c r="N90" s="70">
        <v>2</v>
      </c>
      <c r="O90" s="70">
        <v>2</v>
      </c>
      <c r="P90" s="70" t="str">
        <f t="shared" si="1"/>
        <v>22</v>
      </c>
    </row>
    <row r="91" spans="1:16" x14ac:dyDescent="0.25">
      <c r="A91" s="4" t="s">
        <v>145</v>
      </c>
      <c r="B91" s="4" t="s">
        <v>223</v>
      </c>
      <c r="C91" s="4" t="s">
        <v>224</v>
      </c>
      <c r="D91" s="67">
        <v>4.5406250000000004</v>
      </c>
      <c r="E91" s="67">
        <v>27.2437</v>
      </c>
      <c r="F91" s="68">
        <v>5.99</v>
      </c>
      <c r="G91" s="67">
        <v>22.7</v>
      </c>
      <c r="H91" s="69">
        <v>9</v>
      </c>
      <c r="I91" s="68">
        <v>0.1</v>
      </c>
      <c r="J91" s="67">
        <v>241.95</v>
      </c>
      <c r="K91" s="68">
        <v>0.16</v>
      </c>
      <c r="L91" s="67">
        <v>201.08</v>
      </c>
      <c r="M91" s="68">
        <v>0.16</v>
      </c>
      <c r="N91" s="70">
        <v>2</v>
      </c>
      <c r="O91" s="70">
        <v>2</v>
      </c>
      <c r="P91" s="70" t="str">
        <f t="shared" si="1"/>
        <v>22</v>
      </c>
    </row>
    <row r="92" spans="1:16" x14ac:dyDescent="0.25">
      <c r="A92" s="4" t="s">
        <v>145</v>
      </c>
      <c r="B92" s="4" t="s">
        <v>160</v>
      </c>
      <c r="C92" s="4" t="s">
        <v>161</v>
      </c>
      <c r="D92" s="67">
        <v>3.1111111111111107</v>
      </c>
      <c r="E92" s="67">
        <v>18.666599999999999</v>
      </c>
      <c r="F92" s="68">
        <v>5.99</v>
      </c>
      <c r="G92" s="67">
        <v>15.55</v>
      </c>
      <c r="H92" s="69">
        <v>12</v>
      </c>
      <c r="I92" s="68">
        <v>0.13</v>
      </c>
      <c r="J92" s="67">
        <v>224</v>
      </c>
      <c r="K92" s="68">
        <v>0.15</v>
      </c>
      <c r="L92" s="67">
        <v>186.66</v>
      </c>
      <c r="M92" s="68">
        <v>0.15</v>
      </c>
      <c r="N92" s="70">
        <v>2</v>
      </c>
      <c r="O92" s="70">
        <v>2</v>
      </c>
      <c r="P92" s="70" t="str">
        <f t="shared" si="1"/>
        <v>22</v>
      </c>
    </row>
    <row r="93" spans="1:16" x14ac:dyDescent="0.25">
      <c r="A93" s="4" t="s">
        <v>145</v>
      </c>
      <c r="B93" s="4" t="s">
        <v>225</v>
      </c>
      <c r="C93" s="4" t="s">
        <v>226</v>
      </c>
      <c r="D93" s="67">
        <v>3.8928571428571428</v>
      </c>
      <c r="E93" s="67">
        <v>23.357099999999999</v>
      </c>
      <c r="F93" s="68">
        <v>5.99</v>
      </c>
      <c r="G93" s="67">
        <v>19.46</v>
      </c>
      <c r="H93" s="69">
        <v>10</v>
      </c>
      <c r="I93" s="68">
        <v>0.11</v>
      </c>
      <c r="J93" s="67">
        <v>219</v>
      </c>
      <c r="K93" s="68">
        <v>0.14000000000000001</v>
      </c>
      <c r="L93" s="67">
        <v>180.07</v>
      </c>
      <c r="M93" s="68">
        <v>0.14000000000000001</v>
      </c>
      <c r="N93" s="70">
        <v>2</v>
      </c>
      <c r="O93" s="70">
        <v>2</v>
      </c>
      <c r="P93" s="70" t="str">
        <f t="shared" si="1"/>
        <v>22</v>
      </c>
    </row>
    <row r="94" spans="1:16" x14ac:dyDescent="0.25">
      <c r="A94" s="4" t="s">
        <v>145</v>
      </c>
      <c r="B94" s="4" t="s">
        <v>231</v>
      </c>
      <c r="C94" s="4" t="s">
        <v>232</v>
      </c>
      <c r="D94" s="67">
        <v>2.034313725490196</v>
      </c>
      <c r="E94" s="67">
        <v>12.2058</v>
      </c>
      <c r="F94" s="68">
        <v>5.99</v>
      </c>
      <c r="G94" s="67">
        <v>10.17</v>
      </c>
      <c r="H94" s="69">
        <v>18</v>
      </c>
      <c r="I94" s="68">
        <v>0.2</v>
      </c>
      <c r="J94" s="67">
        <v>215</v>
      </c>
      <c r="K94" s="68">
        <v>0.14000000000000001</v>
      </c>
      <c r="L94" s="67">
        <v>178.38</v>
      </c>
      <c r="M94" s="68">
        <v>0.14000000000000001</v>
      </c>
      <c r="N94" s="70">
        <v>2</v>
      </c>
      <c r="O94" s="70">
        <v>2</v>
      </c>
      <c r="P94" s="70" t="str">
        <f t="shared" si="1"/>
        <v>22</v>
      </c>
    </row>
    <row r="95" spans="1:16" x14ac:dyDescent="0.25">
      <c r="A95" s="4" t="s">
        <v>145</v>
      </c>
      <c r="B95" s="4" t="s">
        <v>179</v>
      </c>
      <c r="C95" s="4" t="s">
        <v>180</v>
      </c>
      <c r="D95" s="67">
        <v>3.0303030303030298</v>
      </c>
      <c r="E95" s="67">
        <v>18.181799999999999</v>
      </c>
      <c r="F95" s="68">
        <v>5.99</v>
      </c>
      <c r="G95" s="67">
        <v>15.15</v>
      </c>
      <c r="H95" s="69">
        <v>11</v>
      </c>
      <c r="I95" s="68">
        <v>0.12</v>
      </c>
      <c r="J95" s="67">
        <v>200</v>
      </c>
      <c r="K95" s="68">
        <v>0.13</v>
      </c>
      <c r="L95" s="67">
        <v>166.66</v>
      </c>
      <c r="M95" s="68">
        <v>0.13</v>
      </c>
      <c r="N95" s="70">
        <v>2</v>
      </c>
      <c r="O95" s="70">
        <v>2</v>
      </c>
      <c r="P95" s="70" t="str">
        <f t="shared" si="1"/>
        <v>22</v>
      </c>
    </row>
    <row r="96" spans="1:16" x14ac:dyDescent="0.25">
      <c r="A96" s="4" t="s">
        <v>145</v>
      </c>
      <c r="B96" s="4" t="s">
        <v>271</v>
      </c>
      <c r="C96" s="4" t="s">
        <v>272</v>
      </c>
      <c r="D96" s="67">
        <v>2</v>
      </c>
      <c r="E96" s="67">
        <v>12</v>
      </c>
      <c r="F96" s="68">
        <v>6</v>
      </c>
      <c r="G96" s="67">
        <v>10</v>
      </c>
      <c r="H96" s="69">
        <v>16</v>
      </c>
      <c r="I96" s="68">
        <v>0.18</v>
      </c>
      <c r="J96" s="67">
        <v>192</v>
      </c>
      <c r="K96" s="68">
        <v>0.13</v>
      </c>
      <c r="L96" s="67">
        <v>160</v>
      </c>
      <c r="M96" s="68">
        <v>0.13</v>
      </c>
      <c r="N96" s="70">
        <v>2</v>
      </c>
      <c r="O96" s="70">
        <v>2</v>
      </c>
      <c r="P96" s="70" t="str">
        <f t="shared" si="1"/>
        <v>22</v>
      </c>
    </row>
    <row r="97" spans="1:17" x14ac:dyDescent="0.25">
      <c r="A97" s="4" t="s">
        <v>145</v>
      </c>
      <c r="B97" s="4" t="s">
        <v>219</v>
      </c>
      <c r="C97" s="4" t="s">
        <v>220</v>
      </c>
      <c r="D97" s="67">
        <v>1.6666666666666667</v>
      </c>
      <c r="E97" s="67">
        <v>10</v>
      </c>
      <c r="F97" s="68">
        <v>6</v>
      </c>
      <c r="G97" s="67">
        <v>8.33</v>
      </c>
      <c r="H97" s="69">
        <v>19</v>
      </c>
      <c r="I97" s="68">
        <v>0.21</v>
      </c>
      <c r="J97" s="67">
        <v>190</v>
      </c>
      <c r="K97" s="68">
        <v>0.12</v>
      </c>
      <c r="L97" s="67">
        <v>158.33000000000001</v>
      </c>
      <c r="M97" s="68">
        <v>0.13</v>
      </c>
      <c r="N97" s="70">
        <v>2</v>
      </c>
      <c r="O97" s="70">
        <v>2</v>
      </c>
      <c r="P97" s="70" t="str">
        <f t="shared" si="1"/>
        <v>22</v>
      </c>
    </row>
    <row r="98" spans="1:17" x14ac:dyDescent="0.25">
      <c r="A98" s="4" t="s">
        <v>145</v>
      </c>
      <c r="B98" s="4" t="s">
        <v>243</v>
      </c>
      <c r="C98" s="4" t="s">
        <v>244</v>
      </c>
      <c r="D98" s="67">
        <v>2.8006944444444439</v>
      </c>
      <c r="E98" s="67">
        <v>16.804099999999998</v>
      </c>
      <c r="F98" s="68">
        <v>5.99</v>
      </c>
      <c r="G98" s="67">
        <v>14</v>
      </c>
      <c r="H98" s="69">
        <v>11</v>
      </c>
      <c r="I98" s="68">
        <v>0.12</v>
      </c>
      <c r="J98" s="67">
        <v>183.65</v>
      </c>
      <c r="K98" s="68">
        <v>0.12</v>
      </c>
      <c r="L98" s="67">
        <v>152.84</v>
      </c>
      <c r="M98" s="68">
        <v>0.12</v>
      </c>
      <c r="N98" s="70">
        <v>2</v>
      </c>
      <c r="O98" s="70">
        <v>2</v>
      </c>
      <c r="P98" s="70" t="str">
        <f t="shared" si="1"/>
        <v>22</v>
      </c>
    </row>
    <row r="99" spans="1:17" x14ac:dyDescent="0.25">
      <c r="A99" s="4" t="s">
        <v>145</v>
      </c>
      <c r="B99" s="4" t="s">
        <v>156</v>
      </c>
      <c r="C99" s="4" t="s">
        <v>157</v>
      </c>
      <c r="D99" s="67">
        <v>2.5</v>
      </c>
      <c r="E99" s="67">
        <v>15</v>
      </c>
      <c r="F99" s="68">
        <v>6</v>
      </c>
      <c r="G99" s="67">
        <v>12.5</v>
      </c>
      <c r="H99" s="69">
        <v>11</v>
      </c>
      <c r="I99" s="68">
        <v>0.12</v>
      </c>
      <c r="J99" s="67">
        <v>165</v>
      </c>
      <c r="K99" s="68">
        <v>0.11</v>
      </c>
      <c r="L99" s="67">
        <v>137.5</v>
      </c>
      <c r="M99" s="68">
        <v>0.11</v>
      </c>
      <c r="N99" s="70">
        <v>2</v>
      </c>
      <c r="O99" s="70">
        <v>2</v>
      </c>
      <c r="P99" s="70" t="str">
        <f t="shared" si="1"/>
        <v>22</v>
      </c>
    </row>
    <row r="100" spans="1:17" x14ac:dyDescent="0.25">
      <c r="A100" s="4" t="s">
        <v>145</v>
      </c>
      <c r="B100" s="4" t="s">
        <v>263</v>
      </c>
      <c r="C100" s="4" t="s">
        <v>264</v>
      </c>
      <c r="D100" s="67">
        <v>2.7749999999999999</v>
      </c>
      <c r="E100" s="67">
        <v>16.649999999999999</v>
      </c>
      <c r="F100" s="68">
        <v>6</v>
      </c>
      <c r="G100" s="67">
        <v>13.87</v>
      </c>
      <c r="H100" s="69">
        <v>9</v>
      </c>
      <c r="I100" s="68">
        <v>0.1</v>
      </c>
      <c r="J100" s="67">
        <v>149.85</v>
      </c>
      <c r="K100" s="68">
        <v>0.1</v>
      </c>
      <c r="L100" s="67">
        <v>124.87</v>
      </c>
      <c r="M100" s="68">
        <v>0.1</v>
      </c>
      <c r="N100" s="70">
        <v>2</v>
      </c>
      <c r="O100" s="70">
        <v>2</v>
      </c>
      <c r="P100" s="70" t="str">
        <f t="shared" si="1"/>
        <v>22</v>
      </c>
    </row>
    <row r="101" spans="1:17" x14ac:dyDescent="0.25">
      <c r="A101" s="4" t="s">
        <v>145</v>
      </c>
      <c r="B101" s="4" t="s">
        <v>233</v>
      </c>
      <c r="C101" s="4" t="s">
        <v>234</v>
      </c>
      <c r="D101" s="67">
        <v>2.7600000000000002</v>
      </c>
      <c r="E101" s="67">
        <v>16.559999999999999</v>
      </c>
      <c r="F101" s="68">
        <v>6</v>
      </c>
      <c r="G101" s="67">
        <v>13.8</v>
      </c>
      <c r="H101" s="69">
        <v>9</v>
      </c>
      <c r="I101" s="68">
        <v>0.1</v>
      </c>
      <c r="J101" s="67">
        <v>147.6</v>
      </c>
      <c r="K101" s="68">
        <v>0.1</v>
      </c>
      <c r="L101" s="67">
        <v>122.76</v>
      </c>
      <c r="M101" s="68">
        <v>0.1</v>
      </c>
      <c r="N101" s="70">
        <v>2</v>
      </c>
      <c r="O101" s="70">
        <v>2</v>
      </c>
      <c r="P101" s="70" t="str">
        <f t="shared" si="1"/>
        <v>22</v>
      </c>
      <c r="Q101" s="78">
        <v>45</v>
      </c>
    </row>
    <row r="102" spans="1:17" x14ac:dyDescent="0.25">
      <c r="A102" s="4" t="s">
        <v>145</v>
      </c>
      <c r="B102" s="4" t="s">
        <v>9529</v>
      </c>
      <c r="C102" s="4" t="s">
        <v>9530</v>
      </c>
      <c r="D102" s="67">
        <v>2.5</v>
      </c>
      <c r="E102" s="67">
        <v>15</v>
      </c>
      <c r="F102" s="68">
        <v>6</v>
      </c>
      <c r="G102" s="67">
        <v>12.5</v>
      </c>
      <c r="H102" s="69">
        <v>9</v>
      </c>
      <c r="I102" s="68">
        <v>0.1</v>
      </c>
      <c r="J102" s="67">
        <v>135</v>
      </c>
      <c r="K102" s="68">
        <v>0.09</v>
      </c>
      <c r="L102" s="67">
        <v>112.5</v>
      </c>
      <c r="M102" s="68">
        <v>0.09</v>
      </c>
      <c r="N102" s="70">
        <v>2</v>
      </c>
      <c r="O102" s="70">
        <v>3</v>
      </c>
      <c r="P102" s="70" t="str">
        <f t="shared" si="1"/>
        <v>23</v>
      </c>
    </row>
    <row r="103" spans="1:17" x14ac:dyDescent="0.25">
      <c r="A103" s="4" t="s">
        <v>145</v>
      </c>
      <c r="B103" s="4" t="s">
        <v>9534</v>
      </c>
      <c r="C103" s="4" t="s">
        <v>9535</v>
      </c>
      <c r="D103" s="67">
        <v>1.6666666666666667</v>
      </c>
      <c r="E103" s="67">
        <v>10</v>
      </c>
      <c r="F103" s="68">
        <v>6</v>
      </c>
      <c r="G103" s="67">
        <v>8.33</v>
      </c>
      <c r="H103" s="69">
        <v>13</v>
      </c>
      <c r="I103" s="68">
        <v>0.14000000000000001</v>
      </c>
      <c r="J103" s="67">
        <v>130</v>
      </c>
      <c r="K103" s="68">
        <v>0.08</v>
      </c>
      <c r="L103" s="67">
        <v>108.33</v>
      </c>
      <c r="M103" s="68">
        <v>0.08</v>
      </c>
      <c r="N103" s="70">
        <v>2</v>
      </c>
      <c r="O103" s="70">
        <v>3</v>
      </c>
      <c r="P103" s="70" t="str">
        <f t="shared" si="1"/>
        <v>23</v>
      </c>
    </row>
    <row r="104" spans="1:17" x14ac:dyDescent="0.25">
      <c r="A104" s="4" t="s">
        <v>145</v>
      </c>
      <c r="B104" s="4" t="s">
        <v>9546</v>
      </c>
      <c r="C104" s="4" t="s">
        <v>9547</v>
      </c>
      <c r="D104" s="67">
        <v>1.7166666666666668</v>
      </c>
      <c r="E104" s="67">
        <v>10.3</v>
      </c>
      <c r="F104" s="68">
        <v>6</v>
      </c>
      <c r="G104" s="67">
        <v>8.58</v>
      </c>
      <c r="H104" s="69">
        <v>12</v>
      </c>
      <c r="I104" s="68">
        <v>0.13</v>
      </c>
      <c r="J104" s="67">
        <v>103</v>
      </c>
      <c r="K104" s="68">
        <v>7.0000000000000007E-2</v>
      </c>
      <c r="L104" s="67">
        <v>82.4</v>
      </c>
      <c r="M104" s="68">
        <v>0.06</v>
      </c>
      <c r="N104" s="70">
        <v>2</v>
      </c>
      <c r="O104" s="70">
        <v>3</v>
      </c>
      <c r="P104" s="70" t="str">
        <f t="shared" si="1"/>
        <v>23</v>
      </c>
    </row>
    <row r="105" spans="1:17" x14ac:dyDescent="0.25">
      <c r="A105" s="4" t="s">
        <v>145</v>
      </c>
      <c r="B105" s="4" t="s">
        <v>9566</v>
      </c>
      <c r="C105" s="4" t="s">
        <v>9567</v>
      </c>
      <c r="D105" s="67">
        <v>0.82777777777777795</v>
      </c>
      <c r="E105" s="67">
        <v>4.9665999999999997</v>
      </c>
      <c r="F105" s="68">
        <v>5.99</v>
      </c>
      <c r="G105" s="67">
        <v>4.13</v>
      </c>
      <c r="H105" s="69">
        <v>16</v>
      </c>
      <c r="I105" s="68">
        <v>0.18</v>
      </c>
      <c r="J105" s="67">
        <v>79.5</v>
      </c>
      <c r="K105" s="68">
        <v>0.05</v>
      </c>
      <c r="L105" s="67">
        <v>66.25</v>
      </c>
      <c r="M105" s="68">
        <v>0.05</v>
      </c>
      <c r="N105" s="70">
        <v>2</v>
      </c>
      <c r="O105" s="70">
        <v>3</v>
      </c>
      <c r="P105" s="70" t="str">
        <f t="shared" si="1"/>
        <v>23</v>
      </c>
    </row>
    <row r="106" spans="1:17" x14ac:dyDescent="0.25">
      <c r="A106" s="4" t="s">
        <v>145</v>
      </c>
      <c r="B106" s="4" t="s">
        <v>9580</v>
      </c>
      <c r="C106" s="4" t="s">
        <v>9581</v>
      </c>
      <c r="D106" s="67">
        <v>1.1458333333333335</v>
      </c>
      <c r="E106" s="67">
        <v>6.875</v>
      </c>
      <c r="F106" s="68">
        <v>6</v>
      </c>
      <c r="G106" s="67">
        <v>5.72</v>
      </c>
      <c r="H106" s="69">
        <v>10</v>
      </c>
      <c r="I106" s="68">
        <v>0.11</v>
      </c>
      <c r="J106" s="67">
        <v>65.5</v>
      </c>
      <c r="K106" s="68">
        <v>0.04</v>
      </c>
      <c r="L106" s="67">
        <v>54.04</v>
      </c>
      <c r="M106" s="68">
        <v>0.04</v>
      </c>
      <c r="N106" s="70">
        <v>2</v>
      </c>
      <c r="O106" s="70">
        <v>3</v>
      </c>
      <c r="P106" s="70" t="str">
        <f t="shared" si="1"/>
        <v>23</v>
      </c>
    </row>
    <row r="107" spans="1:17" x14ac:dyDescent="0.25">
      <c r="A107" s="4" t="s">
        <v>145</v>
      </c>
      <c r="B107" s="4" t="s">
        <v>9593</v>
      </c>
      <c r="C107" s="4" t="s">
        <v>9594</v>
      </c>
      <c r="D107" s="67">
        <v>0.5</v>
      </c>
      <c r="E107" s="67">
        <v>3</v>
      </c>
      <c r="F107" s="68">
        <v>6</v>
      </c>
      <c r="G107" s="67">
        <v>2.5</v>
      </c>
      <c r="H107" s="69">
        <v>20</v>
      </c>
      <c r="I107" s="68">
        <v>0.22</v>
      </c>
      <c r="J107" s="67">
        <v>60</v>
      </c>
      <c r="K107" s="68">
        <v>0.04</v>
      </c>
      <c r="L107" s="67">
        <v>50</v>
      </c>
      <c r="M107" s="68">
        <v>0.04</v>
      </c>
      <c r="N107" s="70">
        <v>2</v>
      </c>
      <c r="O107" s="70">
        <v>3</v>
      </c>
      <c r="P107" s="70" t="str">
        <f t="shared" si="1"/>
        <v>23</v>
      </c>
    </row>
    <row r="108" spans="1:17" x14ac:dyDescent="0.25">
      <c r="A108" s="4" t="s">
        <v>145</v>
      </c>
      <c r="B108" s="4" t="s">
        <v>9679</v>
      </c>
      <c r="C108" s="4" t="s">
        <v>9680</v>
      </c>
      <c r="D108" s="67">
        <v>0.33333333333333331</v>
      </c>
      <c r="E108" s="67">
        <v>2</v>
      </c>
      <c r="F108" s="68">
        <v>6</v>
      </c>
      <c r="G108" s="67">
        <v>1.66</v>
      </c>
      <c r="H108" s="69">
        <v>11</v>
      </c>
      <c r="I108" s="68">
        <v>0.12</v>
      </c>
      <c r="J108" s="67">
        <v>22</v>
      </c>
      <c r="K108" s="68">
        <v>0.01</v>
      </c>
      <c r="L108" s="67">
        <v>18.329999999999998</v>
      </c>
      <c r="M108" s="68">
        <v>0.01</v>
      </c>
      <c r="N108" s="70">
        <v>2</v>
      </c>
      <c r="O108" s="70">
        <v>3</v>
      </c>
      <c r="P108" s="70" t="str">
        <f t="shared" si="1"/>
        <v>23</v>
      </c>
      <c r="Q108" s="78">
        <v>7</v>
      </c>
    </row>
    <row r="109" spans="1:17" x14ac:dyDescent="0.25">
      <c r="A109" s="4" t="s">
        <v>145</v>
      </c>
      <c r="B109" s="4" t="s">
        <v>9497</v>
      </c>
      <c r="C109" s="4" t="s">
        <v>9498</v>
      </c>
      <c r="D109" s="67">
        <v>10.555555555555555</v>
      </c>
      <c r="E109" s="67">
        <v>63.333300000000001</v>
      </c>
      <c r="F109" s="68">
        <v>5.99</v>
      </c>
      <c r="G109" s="67">
        <v>52.77</v>
      </c>
      <c r="H109" s="69">
        <v>7</v>
      </c>
      <c r="I109" s="68">
        <v>0.08</v>
      </c>
      <c r="J109" s="67">
        <v>450</v>
      </c>
      <c r="K109" s="68">
        <v>0.3</v>
      </c>
      <c r="L109" s="67">
        <v>376.11</v>
      </c>
      <c r="M109" s="68">
        <v>0.31</v>
      </c>
      <c r="N109" s="70">
        <v>3</v>
      </c>
      <c r="O109" s="70">
        <v>2</v>
      </c>
      <c r="P109" s="70" t="str">
        <f t="shared" si="1"/>
        <v>32</v>
      </c>
    </row>
    <row r="110" spans="1:17" x14ac:dyDescent="0.25">
      <c r="A110" s="4" t="s">
        <v>145</v>
      </c>
      <c r="B110" s="4" t="s">
        <v>9499</v>
      </c>
      <c r="C110" s="4" t="s">
        <v>9500</v>
      </c>
      <c r="D110" s="67">
        <v>8.8944444444444439</v>
      </c>
      <c r="E110" s="67">
        <v>53.366599999999998</v>
      </c>
      <c r="F110" s="68">
        <v>5.99</v>
      </c>
      <c r="G110" s="67">
        <v>44.47</v>
      </c>
      <c r="H110" s="69">
        <v>6</v>
      </c>
      <c r="I110" s="68">
        <v>0.06</v>
      </c>
      <c r="J110" s="67">
        <v>320.2</v>
      </c>
      <c r="K110" s="68">
        <v>0.21</v>
      </c>
      <c r="L110" s="67">
        <v>266.83</v>
      </c>
      <c r="M110" s="68">
        <v>0.22</v>
      </c>
      <c r="N110" s="70">
        <v>3</v>
      </c>
      <c r="O110" s="70">
        <v>2</v>
      </c>
      <c r="P110" s="70" t="str">
        <f t="shared" si="1"/>
        <v>32</v>
      </c>
    </row>
    <row r="111" spans="1:17" x14ac:dyDescent="0.25">
      <c r="A111" s="4" t="s">
        <v>145</v>
      </c>
      <c r="B111" s="4" t="s">
        <v>9501</v>
      </c>
      <c r="C111" s="4" t="s">
        <v>9502</v>
      </c>
      <c r="D111" s="67">
        <v>6.916666666666667</v>
      </c>
      <c r="E111" s="67">
        <v>41.5</v>
      </c>
      <c r="F111" s="68">
        <v>6</v>
      </c>
      <c r="G111" s="67">
        <v>34.58</v>
      </c>
      <c r="H111" s="69">
        <v>6</v>
      </c>
      <c r="I111" s="68">
        <v>0.06</v>
      </c>
      <c r="J111" s="67">
        <v>249</v>
      </c>
      <c r="K111" s="68">
        <v>0.16</v>
      </c>
      <c r="L111" s="67">
        <v>207.5</v>
      </c>
      <c r="M111" s="68">
        <v>0.17</v>
      </c>
      <c r="N111" s="70">
        <v>3</v>
      </c>
      <c r="O111" s="70">
        <v>2</v>
      </c>
      <c r="P111" s="70" t="str">
        <f t="shared" si="1"/>
        <v>32</v>
      </c>
    </row>
    <row r="112" spans="1:17" x14ac:dyDescent="0.25">
      <c r="A112" s="4" t="s">
        <v>145</v>
      </c>
      <c r="B112" s="4" t="s">
        <v>9503</v>
      </c>
      <c r="C112" s="4" t="s">
        <v>155</v>
      </c>
      <c r="D112" s="67">
        <v>4.802083333333333</v>
      </c>
      <c r="E112" s="67">
        <v>28.8125</v>
      </c>
      <c r="F112" s="68">
        <v>6</v>
      </c>
      <c r="G112" s="67">
        <v>24.01</v>
      </c>
      <c r="H112" s="69">
        <v>8</v>
      </c>
      <c r="I112" s="68">
        <v>0.09</v>
      </c>
      <c r="J112" s="67">
        <v>230.5</v>
      </c>
      <c r="K112" s="68">
        <v>0.15</v>
      </c>
      <c r="L112" s="67">
        <v>192.08</v>
      </c>
      <c r="M112" s="68">
        <v>0.15</v>
      </c>
      <c r="N112" s="70">
        <v>3</v>
      </c>
      <c r="O112" s="70">
        <v>2</v>
      </c>
      <c r="P112" s="70" t="str">
        <f t="shared" si="1"/>
        <v>32</v>
      </c>
    </row>
    <row r="113" spans="1:17" x14ac:dyDescent="0.25">
      <c r="A113" s="4" t="s">
        <v>145</v>
      </c>
      <c r="B113" s="4" t="s">
        <v>9504</v>
      </c>
      <c r="C113" s="4" t="s">
        <v>9505</v>
      </c>
      <c r="D113" s="67">
        <v>37.5</v>
      </c>
      <c r="E113" s="67">
        <v>225</v>
      </c>
      <c r="F113" s="68">
        <v>6</v>
      </c>
      <c r="G113" s="67">
        <v>187.5</v>
      </c>
      <c r="H113" s="69">
        <v>1</v>
      </c>
      <c r="I113" s="68">
        <v>0.01</v>
      </c>
      <c r="J113" s="67">
        <v>225</v>
      </c>
      <c r="K113" s="68">
        <v>0.15</v>
      </c>
      <c r="L113" s="67">
        <v>187.5</v>
      </c>
      <c r="M113" s="68">
        <v>0.15</v>
      </c>
      <c r="N113" s="70">
        <v>3</v>
      </c>
      <c r="O113" s="70">
        <v>2</v>
      </c>
      <c r="P113" s="70" t="str">
        <f t="shared" si="1"/>
        <v>32</v>
      </c>
    </row>
    <row r="114" spans="1:17" x14ac:dyDescent="0.25">
      <c r="A114" s="4" t="s">
        <v>145</v>
      </c>
      <c r="B114" s="4" t="s">
        <v>9506</v>
      </c>
      <c r="C114" s="4" t="s">
        <v>1903</v>
      </c>
      <c r="D114" s="67">
        <v>4.5</v>
      </c>
      <c r="E114" s="67">
        <v>27</v>
      </c>
      <c r="F114" s="68">
        <v>6</v>
      </c>
      <c r="G114" s="67">
        <v>22.5</v>
      </c>
      <c r="H114" s="69">
        <v>8</v>
      </c>
      <c r="I114" s="68">
        <v>0.09</v>
      </c>
      <c r="J114" s="67">
        <v>216</v>
      </c>
      <c r="K114" s="68">
        <v>0.14000000000000001</v>
      </c>
      <c r="L114" s="67">
        <v>180</v>
      </c>
      <c r="M114" s="68">
        <v>0.14000000000000001</v>
      </c>
      <c r="N114" s="70">
        <v>3</v>
      </c>
      <c r="O114" s="70">
        <v>2</v>
      </c>
      <c r="P114" s="70" t="str">
        <f t="shared" si="1"/>
        <v>32</v>
      </c>
    </row>
    <row r="115" spans="1:17" x14ac:dyDescent="0.25">
      <c r="A115" s="4" t="s">
        <v>145</v>
      </c>
      <c r="B115" s="4" t="s">
        <v>9507</v>
      </c>
      <c r="C115" s="4" t="s">
        <v>8519</v>
      </c>
      <c r="D115" s="67">
        <v>4.4385416666666666</v>
      </c>
      <c r="E115" s="67">
        <v>26.6312</v>
      </c>
      <c r="F115" s="68">
        <v>5.99</v>
      </c>
      <c r="G115" s="67">
        <v>22.19</v>
      </c>
      <c r="H115" s="69">
        <v>8</v>
      </c>
      <c r="I115" s="68">
        <v>0.09</v>
      </c>
      <c r="J115" s="67">
        <v>213.05</v>
      </c>
      <c r="K115" s="68">
        <v>0.14000000000000001</v>
      </c>
      <c r="L115" s="67">
        <v>177.54</v>
      </c>
      <c r="M115" s="68">
        <v>0.14000000000000001</v>
      </c>
      <c r="N115" s="70">
        <v>3</v>
      </c>
      <c r="O115" s="70">
        <v>2</v>
      </c>
      <c r="P115" s="70" t="str">
        <f t="shared" si="1"/>
        <v>32</v>
      </c>
    </row>
    <row r="116" spans="1:17" x14ac:dyDescent="0.25">
      <c r="A116" s="4" t="s">
        <v>145</v>
      </c>
      <c r="B116" s="4" t="s">
        <v>9508</v>
      </c>
      <c r="C116" s="4" t="s">
        <v>9509</v>
      </c>
      <c r="D116" s="67">
        <v>4.333333333333333</v>
      </c>
      <c r="E116" s="67">
        <v>26</v>
      </c>
      <c r="F116" s="68">
        <v>6</v>
      </c>
      <c r="G116" s="67">
        <v>21.66</v>
      </c>
      <c r="H116" s="69">
        <v>7</v>
      </c>
      <c r="I116" s="68">
        <v>0.08</v>
      </c>
      <c r="J116" s="67">
        <v>182</v>
      </c>
      <c r="K116" s="68">
        <v>0.12</v>
      </c>
      <c r="L116" s="67">
        <v>151.66</v>
      </c>
      <c r="M116" s="68">
        <v>0.12</v>
      </c>
      <c r="N116" s="70">
        <v>3</v>
      </c>
      <c r="O116" s="70">
        <v>2</v>
      </c>
      <c r="P116" s="70" t="str">
        <f t="shared" si="1"/>
        <v>32</v>
      </c>
    </row>
    <row r="117" spans="1:17" x14ac:dyDescent="0.25">
      <c r="A117" s="4" t="s">
        <v>145</v>
      </c>
      <c r="B117" s="4" t="s">
        <v>9510</v>
      </c>
      <c r="C117" s="4" t="s">
        <v>9511</v>
      </c>
      <c r="D117" s="67">
        <v>5.95</v>
      </c>
      <c r="E117" s="67">
        <v>35.700000000000003</v>
      </c>
      <c r="F117" s="68">
        <v>6</v>
      </c>
      <c r="G117" s="67">
        <v>29.75</v>
      </c>
      <c r="H117" s="69">
        <v>5</v>
      </c>
      <c r="I117" s="68">
        <v>0.05</v>
      </c>
      <c r="J117" s="67">
        <v>178.5</v>
      </c>
      <c r="K117" s="68">
        <v>0.12</v>
      </c>
      <c r="L117" s="67">
        <v>148.75</v>
      </c>
      <c r="M117" s="68">
        <v>0.12</v>
      </c>
      <c r="N117" s="70">
        <v>3</v>
      </c>
      <c r="O117" s="70">
        <v>2</v>
      </c>
      <c r="P117" s="70" t="str">
        <f t="shared" si="1"/>
        <v>32</v>
      </c>
    </row>
    <row r="118" spans="1:17" x14ac:dyDescent="0.25">
      <c r="A118" s="4" t="s">
        <v>145</v>
      </c>
      <c r="B118" s="4" t="s">
        <v>9512</v>
      </c>
      <c r="C118" s="4" t="s">
        <v>9513</v>
      </c>
      <c r="D118" s="67">
        <v>5.9333333333333327</v>
      </c>
      <c r="E118" s="67">
        <v>35.6</v>
      </c>
      <c r="F118" s="68">
        <v>6</v>
      </c>
      <c r="G118" s="67">
        <v>29.66</v>
      </c>
      <c r="H118" s="69">
        <v>5</v>
      </c>
      <c r="I118" s="68">
        <v>0.05</v>
      </c>
      <c r="J118" s="67">
        <v>178</v>
      </c>
      <c r="K118" s="68">
        <v>0.12</v>
      </c>
      <c r="L118" s="67">
        <v>148.33000000000001</v>
      </c>
      <c r="M118" s="68">
        <v>0.12</v>
      </c>
      <c r="N118" s="70">
        <v>3</v>
      </c>
      <c r="O118" s="70">
        <v>2</v>
      </c>
      <c r="P118" s="70" t="str">
        <f t="shared" si="1"/>
        <v>32</v>
      </c>
    </row>
    <row r="119" spans="1:17" x14ac:dyDescent="0.25">
      <c r="A119" s="4" t="s">
        <v>145</v>
      </c>
      <c r="B119" s="4" t="s">
        <v>9514</v>
      </c>
      <c r="C119" s="4" t="s">
        <v>200</v>
      </c>
      <c r="D119" s="67">
        <v>3.666666666666667</v>
      </c>
      <c r="E119" s="67">
        <v>22</v>
      </c>
      <c r="F119" s="68">
        <v>6</v>
      </c>
      <c r="G119" s="67">
        <v>18.329999999999998</v>
      </c>
      <c r="H119" s="69">
        <v>8</v>
      </c>
      <c r="I119" s="68">
        <v>0.09</v>
      </c>
      <c r="J119" s="67">
        <v>176</v>
      </c>
      <c r="K119" s="68">
        <v>0.11</v>
      </c>
      <c r="L119" s="67">
        <v>146.66</v>
      </c>
      <c r="M119" s="68">
        <v>0.12</v>
      </c>
      <c r="N119" s="70">
        <v>3</v>
      </c>
      <c r="O119" s="70">
        <v>2</v>
      </c>
      <c r="P119" s="70" t="str">
        <f t="shared" si="1"/>
        <v>32</v>
      </c>
    </row>
    <row r="120" spans="1:17" x14ac:dyDescent="0.25">
      <c r="A120" s="4" t="s">
        <v>145</v>
      </c>
      <c r="B120" s="4" t="s">
        <v>9515</v>
      </c>
      <c r="C120" s="4" t="s">
        <v>9516</v>
      </c>
      <c r="D120" s="67">
        <v>13.75</v>
      </c>
      <c r="E120" s="67">
        <v>82.5</v>
      </c>
      <c r="F120" s="68">
        <v>6</v>
      </c>
      <c r="G120" s="67">
        <v>68.75</v>
      </c>
      <c r="H120" s="69">
        <v>2</v>
      </c>
      <c r="I120" s="68">
        <v>0.02</v>
      </c>
      <c r="J120" s="67">
        <v>165</v>
      </c>
      <c r="K120" s="68">
        <v>0.11</v>
      </c>
      <c r="L120" s="67">
        <v>137.5</v>
      </c>
      <c r="M120" s="68">
        <v>0.11</v>
      </c>
      <c r="N120" s="70">
        <v>3</v>
      </c>
      <c r="O120" s="70">
        <v>2</v>
      </c>
      <c r="P120" s="70" t="str">
        <f t="shared" si="1"/>
        <v>32</v>
      </c>
    </row>
    <row r="121" spans="1:17" x14ac:dyDescent="0.25">
      <c r="A121" s="4" t="s">
        <v>145</v>
      </c>
      <c r="B121" s="4" t="s">
        <v>9517</v>
      </c>
      <c r="C121" s="4" t="s">
        <v>9518</v>
      </c>
      <c r="D121" s="67">
        <v>13.7</v>
      </c>
      <c r="E121" s="67">
        <v>47.5625</v>
      </c>
      <c r="F121" s="68">
        <v>3.47</v>
      </c>
      <c r="G121" s="67">
        <v>33.86</v>
      </c>
      <c r="H121" s="69">
        <v>4</v>
      </c>
      <c r="I121" s="68">
        <v>0.04</v>
      </c>
      <c r="J121" s="67">
        <v>190.25</v>
      </c>
      <c r="K121" s="68">
        <v>0.12</v>
      </c>
      <c r="L121" s="67">
        <v>135.44999999999999</v>
      </c>
      <c r="M121" s="68">
        <v>0.11</v>
      </c>
      <c r="N121" s="70">
        <v>3</v>
      </c>
      <c r="O121" s="70">
        <v>2</v>
      </c>
      <c r="P121" s="70" t="str">
        <f t="shared" si="1"/>
        <v>32</v>
      </c>
    </row>
    <row r="122" spans="1:17" x14ac:dyDescent="0.25">
      <c r="A122" s="4" t="s">
        <v>145</v>
      </c>
      <c r="B122" s="4" t="s">
        <v>9519</v>
      </c>
      <c r="C122" s="4" t="s">
        <v>9520</v>
      </c>
      <c r="D122" s="67">
        <v>3.1875</v>
      </c>
      <c r="E122" s="67">
        <v>19.125</v>
      </c>
      <c r="F122" s="68">
        <v>6</v>
      </c>
      <c r="G122" s="67">
        <v>15.93</v>
      </c>
      <c r="H122" s="69">
        <v>8</v>
      </c>
      <c r="I122" s="68">
        <v>0.09</v>
      </c>
      <c r="J122" s="67">
        <v>153</v>
      </c>
      <c r="K122" s="68">
        <v>0.1</v>
      </c>
      <c r="L122" s="67">
        <v>127.5</v>
      </c>
      <c r="M122" s="68">
        <v>0.1</v>
      </c>
      <c r="N122" s="70">
        <v>3</v>
      </c>
      <c r="O122" s="70">
        <v>2</v>
      </c>
      <c r="P122" s="70" t="str">
        <f t="shared" si="1"/>
        <v>32</v>
      </c>
      <c r="Q122" s="78">
        <v>14</v>
      </c>
    </row>
    <row r="123" spans="1:17" x14ac:dyDescent="0.25">
      <c r="A123" s="4" t="s">
        <v>145</v>
      </c>
      <c r="B123" s="4" t="s">
        <v>9521</v>
      </c>
      <c r="C123" s="4" t="s">
        <v>9522</v>
      </c>
      <c r="D123" s="67">
        <v>3</v>
      </c>
      <c r="E123" s="67">
        <v>18</v>
      </c>
      <c r="F123" s="68">
        <v>6</v>
      </c>
      <c r="G123" s="67">
        <v>15</v>
      </c>
      <c r="H123" s="69">
        <v>8</v>
      </c>
      <c r="I123" s="68">
        <v>0.09</v>
      </c>
      <c r="J123" s="67">
        <v>144</v>
      </c>
      <c r="K123" s="68">
        <v>0.09</v>
      </c>
      <c r="L123" s="67">
        <v>120</v>
      </c>
      <c r="M123" s="68">
        <v>0.09</v>
      </c>
      <c r="N123" s="70">
        <v>3</v>
      </c>
      <c r="O123" s="70">
        <v>3</v>
      </c>
      <c r="P123" s="70" t="str">
        <f t="shared" si="1"/>
        <v>33</v>
      </c>
    </row>
    <row r="124" spans="1:17" x14ac:dyDescent="0.25">
      <c r="A124" s="4" t="s">
        <v>145</v>
      </c>
      <c r="B124" s="4" t="s">
        <v>9523</v>
      </c>
      <c r="C124" s="4" t="s">
        <v>9524</v>
      </c>
      <c r="D124" s="67">
        <v>4.666666666666667</v>
      </c>
      <c r="E124" s="67">
        <v>28</v>
      </c>
      <c r="F124" s="68">
        <v>6</v>
      </c>
      <c r="G124" s="67">
        <v>23.33</v>
      </c>
      <c r="H124" s="69">
        <v>5</v>
      </c>
      <c r="I124" s="68">
        <v>0.05</v>
      </c>
      <c r="J124" s="67">
        <v>140</v>
      </c>
      <c r="K124" s="68">
        <v>0.09</v>
      </c>
      <c r="L124" s="67">
        <v>116.66</v>
      </c>
      <c r="M124" s="68">
        <v>0.09</v>
      </c>
      <c r="N124" s="70">
        <v>3</v>
      </c>
      <c r="O124" s="70">
        <v>3</v>
      </c>
      <c r="P124" s="70" t="str">
        <f t="shared" si="1"/>
        <v>33</v>
      </c>
    </row>
    <row r="125" spans="1:17" x14ac:dyDescent="0.25">
      <c r="A125" s="4" t="s">
        <v>145</v>
      </c>
      <c r="B125" s="4" t="s">
        <v>9525</v>
      </c>
      <c r="C125" s="4" t="s">
        <v>9526</v>
      </c>
      <c r="D125" s="67">
        <v>2.833333333333333</v>
      </c>
      <c r="E125" s="67">
        <v>17</v>
      </c>
      <c r="F125" s="68">
        <v>6</v>
      </c>
      <c r="G125" s="67">
        <v>14.16</v>
      </c>
      <c r="H125" s="69">
        <v>8</v>
      </c>
      <c r="I125" s="68">
        <v>0.09</v>
      </c>
      <c r="J125" s="67">
        <v>136</v>
      </c>
      <c r="K125" s="68">
        <v>0.09</v>
      </c>
      <c r="L125" s="67">
        <v>113.33</v>
      </c>
      <c r="M125" s="68">
        <v>0.09</v>
      </c>
      <c r="N125" s="70">
        <v>3</v>
      </c>
      <c r="O125" s="70">
        <v>3</v>
      </c>
      <c r="P125" s="70" t="str">
        <f t="shared" si="1"/>
        <v>33</v>
      </c>
    </row>
    <row r="126" spans="1:17" x14ac:dyDescent="0.25">
      <c r="A126" s="4" t="s">
        <v>145</v>
      </c>
      <c r="B126" s="4" t="s">
        <v>9527</v>
      </c>
      <c r="C126" s="4" t="s">
        <v>9528</v>
      </c>
      <c r="D126" s="67">
        <v>4.5</v>
      </c>
      <c r="E126" s="67">
        <v>27</v>
      </c>
      <c r="F126" s="68">
        <v>6</v>
      </c>
      <c r="G126" s="67">
        <v>22.5</v>
      </c>
      <c r="H126" s="69">
        <v>5</v>
      </c>
      <c r="I126" s="68">
        <v>0.05</v>
      </c>
      <c r="J126" s="67">
        <v>135</v>
      </c>
      <c r="K126" s="68">
        <v>0.09</v>
      </c>
      <c r="L126" s="67">
        <v>112.5</v>
      </c>
      <c r="M126" s="68">
        <v>0.09</v>
      </c>
      <c r="N126" s="70">
        <v>3</v>
      </c>
      <c r="O126" s="70">
        <v>3</v>
      </c>
      <c r="P126" s="70" t="str">
        <f t="shared" si="1"/>
        <v>33</v>
      </c>
    </row>
    <row r="127" spans="1:17" x14ac:dyDescent="0.25">
      <c r="A127" s="4" t="s">
        <v>145</v>
      </c>
      <c r="B127" s="4" t="s">
        <v>9531</v>
      </c>
      <c r="C127" s="4" t="s">
        <v>1426</v>
      </c>
      <c r="D127" s="67">
        <v>3.6666666666666665</v>
      </c>
      <c r="E127" s="67">
        <v>22</v>
      </c>
      <c r="F127" s="68">
        <v>6</v>
      </c>
      <c r="G127" s="67">
        <v>18.329999999999998</v>
      </c>
      <c r="H127" s="69">
        <v>6</v>
      </c>
      <c r="I127" s="68">
        <v>0.06</v>
      </c>
      <c r="J127" s="67">
        <v>132</v>
      </c>
      <c r="K127" s="68">
        <v>0.08</v>
      </c>
      <c r="L127" s="67">
        <v>110</v>
      </c>
      <c r="M127" s="68">
        <v>0.09</v>
      </c>
      <c r="N127" s="70">
        <v>3</v>
      </c>
      <c r="O127" s="70">
        <v>3</v>
      </c>
      <c r="P127" s="70" t="str">
        <f t="shared" si="1"/>
        <v>33</v>
      </c>
    </row>
    <row r="128" spans="1:17" x14ac:dyDescent="0.25">
      <c r="A128" s="4" t="s">
        <v>145</v>
      </c>
      <c r="B128" s="4" t="s">
        <v>9532</v>
      </c>
      <c r="C128" s="4" t="s">
        <v>9533</v>
      </c>
      <c r="D128" s="67">
        <v>4.333333333333333</v>
      </c>
      <c r="E128" s="67">
        <v>26</v>
      </c>
      <c r="F128" s="68">
        <v>6</v>
      </c>
      <c r="G128" s="67">
        <v>21.66</v>
      </c>
      <c r="H128" s="69">
        <v>5</v>
      </c>
      <c r="I128" s="68">
        <v>0.05</v>
      </c>
      <c r="J128" s="67">
        <v>130</v>
      </c>
      <c r="K128" s="68">
        <v>0.08</v>
      </c>
      <c r="L128" s="67">
        <v>108.33</v>
      </c>
      <c r="M128" s="68">
        <v>0.08</v>
      </c>
      <c r="N128" s="70">
        <v>3</v>
      </c>
      <c r="O128" s="70">
        <v>3</v>
      </c>
      <c r="P128" s="70" t="str">
        <f t="shared" si="1"/>
        <v>33</v>
      </c>
    </row>
    <row r="129" spans="1:16" x14ac:dyDescent="0.25">
      <c r="A129" s="4" t="s">
        <v>145</v>
      </c>
      <c r="B129" s="4" t="s">
        <v>9536</v>
      </c>
      <c r="C129" s="4" t="s">
        <v>9537</v>
      </c>
      <c r="D129" s="67">
        <v>21</v>
      </c>
      <c r="E129" s="67">
        <v>126</v>
      </c>
      <c r="F129" s="68">
        <v>6</v>
      </c>
      <c r="G129" s="67">
        <v>105</v>
      </c>
      <c r="H129" s="69">
        <v>1</v>
      </c>
      <c r="I129" s="68">
        <v>0.01</v>
      </c>
      <c r="J129" s="67">
        <v>126</v>
      </c>
      <c r="K129" s="68">
        <v>0.08</v>
      </c>
      <c r="L129" s="67">
        <v>105</v>
      </c>
      <c r="M129" s="68">
        <v>0.08</v>
      </c>
      <c r="N129" s="70">
        <v>3</v>
      </c>
      <c r="O129" s="70">
        <v>3</v>
      </c>
      <c r="P129" s="70" t="str">
        <f t="shared" si="1"/>
        <v>33</v>
      </c>
    </row>
    <row r="130" spans="1:16" x14ac:dyDescent="0.25">
      <c r="A130" s="4" t="s">
        <v>145</v>
      </c>
      <c r="B130" s="4" t="s">
        <v>9538</v>
      </c>
      <c r="C130" s="4" t="s">
        <v>9539</v>
      </c>
      <c r="D130" s="67">
        <v>7</v>
      </c>
      <c r="E130" s="67">
        <v>42</v>
      </c>
      <c r="F130" s="68">
        <v>6</v>
      </c>
      <c r="G130" s="67">
        <v>35</v>
      </c>
      <c r="H130" s="69">
        <v>3</v>
      </c>
      <c r="I130" s="68">
        <v>0.03</v>
      </c>
      <c r="J130" s="67">
        <v>126</v>
      </c>
      <c r="K130" s="68">
        <v>0.08</v>
      </c>
      <c r="L130" s="67">
        <v>105</v>
      </c>
      <c r="M130" s="68">
        <v>0.08</v>
      </c>
      <c r="N130" s="70">
        <v>3</v>
      </c>
      <c r="O130" s="70">
        <v>3</v>
      </c>
      <c r="P130" s="70" t="str">
        <f t="shared" si="1"/>
        <v>33</v>
      </c>
    </row>
    <row r="131" spans="1:16" x14ac:dyDescent="0.25">
      <c r="A131" s="4" t="s">
        <v>145</v>
      </c>
      <c r="B131" s="4" t="s">
        <v>9540</v>
      </c>
      <c r="C131" s="4" t="s">
        <v>9541</v>
      </c>
      <c r="D131" s="67">
        <v>4.1499999999999995</v>
      </c>
      <c r="E131" s="67">
        <v>24.9</v>
      </c>
      <c r="F131" s="68">
        <v>6</v>
      </c>
      <c r="G131" s="67">
        <v>20.75</v>
      </c>
      <c r="H131" s="69">
        <v>5</v>
      </c>
      <c r="I131" s="68">
        <v>0.05</v>
      </c>
      <c r="J131" s="67">
        <v>124.5</v>
      </c>
      <c r="K131" s="68">
        <v>0.08</v>
      </c>
      <c r="L131" s="67">
        <v>103.75</v>
      </c>
      <c r="M131" s="68">
        <v>0.08</v>
      </c>
      <c r="N131" s="70">
        <v>3</v>
      </c>
      <c r="O131" s="70">
        <v>3</v>
      </c>
      <c r="P131" s="70" t="str">
        <f t="shared" si="1"/>
        <v>33</v>
      </c>
    </row>
    <row r="132" spans="1:16" x14ac:dyDescent="0.25">
      <c r="A132" s="4" t="s">
        <v>145</v>
      </c>
      <c r="B132" s="4" t="s">
        <v>9542</v>
      </c>
      <c r="C132" s="4" t="s">
        <v>5191</v>
      </c>
      <c r="D132" s="67">
        <v>5</v>
      </c>
      <c r="E132" s="67">
        <v>30</v>
      </c>
      <c r="F132" s="68">
        <v>6</v>
      </c>
      <c r="G132" s="67">
        <v>25</v>
      </c>
      <c r="H132" s="69">
        <v>4</v>
      </c>
      <c r="I132" s="68">
        <v>0.04</v>
      </c>
      <c r="J132" s="67">
        <v>120</v>
      </c>
      <c r="K132" s="68">
        <v>0.08</v>
      </c>
      <c r="L132" s="67">
        <v>100</v>
      </c>
      <c r="M132" s="68">
        <v>0.08</v>
      </c>
      <c r="N132" s="70">
        <v>3</v>
      </c>
      <c r="O132" s="70">
        <v>3</v>
      </c>
      <c r="P132" s="70" t="str">
        <f t="shared" si="1"/>
        <v>33</v>
      </c>
    </row>
    <row r="133" spans="1:16" x14ac:dyDescent="0.25">
      <c r="A133" s="4" t="s">
        <v>145</v>
      </c>
      <c r="B133" s="4" t="s">
        <v>9543</v>
      </c>
      <c r="C133" s="4" t="s">
        <v>9544</v>
      </c>
      <c r="D133" s="67">
        <v>2.8333333333333335</v>
      </c>
      <c r="E133" s="67">
        <v>17</v>
      </c>
      <c r="F133" s="68">
        <v>6</v>
      </c>
      <c r="G133" s="67">
        <v>14.16</v>
      </c>
      <c r="H133" s="69">
        <v>7</v>
      </c>
      <c r="I133" s="68">
        <v>0.08</v>
      </c>
      <c r="J133" s="67">
        <v>119</v>
      </c>
      <c r="K133" s="68">
        <v>0.08</v>
      </c>
      <c r="L133" s="67">
        <v>99.16</v>
      </c>
      <c r="M133" s="68">
        <v>0.08</v>
      </c>
      <c r="N133" s="70">
        <v>3</v>
      </c>
      <c r="O133" s="70">
        <v>3</v>
      </c>
      <c r="P133" s="70" t="str">
        <f t="shared" si="1"/>
        <v>33</v>
      </c>
    </row>
    <row r="134" spans="1:16" x14ac:dyDescent="0.25">
      <c r="A134" s="4" t="s">
        <v>145</v>
      </c>
      <c r="B134" s="4" t="s">
        <v>9545</v>
      </c>
      <c r="C134" s="4" t="s">
        <v>367</v>
      </c>
      <c r="D134" s="67">
        <v>3.4708333333333332</v>
      </c>
      <c r="E134" s="67">
        <v>20.824999999999999</v>
      </c>
      <c r="F134" s="68">
        <v>6</v>
      </c>
      <c r="G134" s="67">
        <v>17.350000000000001</v>
      </c>
      <c r="H134" s="69">
        <v>5</v>
      </c>
      <c r="I134" s="68">
        <v>0.05</v>
      </c>
      <c r="J134" s="67">
        <v>104.05</v>
      </c>
      <c r="K134" s="68">
        <v>7.0000000000000007E-2</v>
      </c>
      <c r="L134" s="67">
        <v>86.69</v>
      </c>
      <c r="M134" s="68">
        <v>7.0000000000000007E-2</v>
      </c>
      <c r="N134" s="70">
        <v>3</v>
      </c>
      <c r="O134" s="70">
        <v>3</v>
      </c>
      <c r="P134" s="70" t="str">
        <f t="shared" si="1"/>
        <v>33</v>
      </c>
    </row>
    <row r="135" spans="1:16" x14ac:dyDescent="0.25">
      <c r="A135" s="4" t="s">
        <v>145</v>
      </c>
      <c r="B135" s="4" t="s">
        <v>9548</v>
      </c>
      <c r="C135" s="4" t="s">
        <v>7423</v>
      </c>
      <c r="D135" s="67">
        <v>2.3333333333333335</v>
      </c>
      <c r="E135" s="67">
        <v>14</v>
      </c>
      <c r="F135" s="68">
        <v>6</v>
      </c>
      <c r="G135" s="67">
        <v>11.66</v>
      </c>
      <c r="H135" s="69">
        <v>7</v>
      </c>
      <c r="I135" s="68">
        <v>0.08</v>
      </c>
      <c r="J135" s="67">
        <v>98</v>
      </c>
      <c r="K135" s="68">
        <v>0.06</v>
      </c>
      <c r="L135" s="67">
        <v>81.66</v>
      </c>
      <c r="M135" s="68">
        <v>0.06</v>
      </c>
      <c r="N135" s="70">
        <v>3</v>
      </c>
      <c r="O135" s="70">
        <v>3</v>
      </c>
      <c r="P135" s="70" t="str">
        <f t="shared" ref="P135:P198" si="2">N135&amp;O135</f>
        <v>33</v>
      </c>
    </row>
    <row r="136" spans="1:16" x14ac:dyDescent="0.25">
      <c r="A136" s="4" t="s">
        <v>145</v>
      </c>
      <c r="B136" s="4" t="s">
        <v>9549</v>
      </c>
      <c r="C136" s="4" t="s">
        <v>9550</v>
      </c>
      <c r="D136" s="67">
        <v>2.6666666666666665</v>
      </c>
      <c r="E136" s="67">
        <v>16</v>
      </c>
      <c r="F136" s="68">
        <v>6</v>
      </c>
      <c r="G136" s="67">
        <v>13.33</v>
      </c>
      <c r="H136" s="69">
        <v>6</v>
      </c>
      <c r="I136" s="68">
        <v>0.06</v>
      </c>
      <c r="J136" s="67">
        <v>96</v>
      </c>
      <c r="K136" s="68">
        <v>0.06</v>
      </c>
      <c r="L136" s="67">
        <v>80</v>
      </c>
      <c r="M136" s="68">
        <v>0.06</v>
      </c>
      <c r="N136" s="70">
        <v>3</v>
      </c>
      <c r="O136" s="70">
        <v>3</v>
      </c>
      <c r="P136" s="70" t="str">
        <f t="shared" si="2"/>
        <v>33</v>
      </c>
    </row>
    <row r="137" spans="1:16" x14ac:dyDescent="0.25">
      <c r="A137" s="4" t="s">
        <v>145</v>
      </c>
      <c r="B137" s="4" t="s">
        <v>9551</v>
      </c>
      <c r="C137" s="4" t="s">
        <v>9516</v>
      </c>
      <c r="D137" s="67">
        <v>15.833333333333334</v>
      </c>
      <c r="E137" s="67">
        <v>95</v>
      </c>
      <c r="F137" s="68">
        <v>6</v>
      </c>
      <c r="G137" s="67">
        <v>79.16</v>
      </c>
      <c r="H137" s="69">
        <v>1</v>
      </c>
      <c r="I137" s="68">
        <v>0.01</v>
      </c>
      <c r="J137" s="67">
        <v>95</v>
      </c>
      <c r="K137" s="68">
        <v>0.06</v>
      </c>
      <c r="L137" s="67">
        <v>79.16</v>
      </c>
      <c r="M137" s="68">
        <v>0.06</v>
      </c>
      <c r="N137" s="70">
        <v>3</v>
      </c>
      <c r="O137" s="70">
        <v>3</v>
      </c>
      <c r="P137" s="70" t="str">
        <f t="shared" si="2"/>
        <v>33</v>
      </c>
    </row>
    <row r="138" spans="1:16" x14ac:dyDescent="0.25">
      <c r="A138" s="4" t="s">
        <v>145</v>
      </c>
      <c r="B138" s="4" t="s">
        <v>9552</v>
      </c>
      <c r="C138" s="4" t="s">
        <v>9553</v>
      </c>
      <c r="D138" s="67">
        <v>5</v>
      </c>
      <c r="E138" s="67">
        <v>30</v>
      </c>
      <c r="F138" s="68">
        <v>6</v>
      </c>
      <c r="G138" s="67">
        <v>25</v>
      </c>
      <c r="H138" s="69">
        <v>3</v>
      </c>
      <c r="I138" s="68">
        <v>0.03</v>
      </c>
      <c r="J138" s="67">
        <v>90</v>
      </c>
      <c r="K138" s="68">
        <v>0.06</v>
      </c>
      <c r="L138" s="67">
        <v>75</v>
      </c>
      <c r="M138" s="68">
        <v>0.06</v>
      </c>
      <c r="N138" s="70">
        <v>3</v>
      </c>
      <c r="O138" s="70">
        <v>3</v>
      </c>
      <c r="P138" s="70" t="str">
        <f t="shared" si="2"/>
        <v>33</v>
      </c>
    </row>
    <row r="139" spans="1:16" x14ac:dyDescent="0.25">
      <c r="A139" s="4" t="s">
        <v>145</v>
      </c>
      <c r="B139" s="4" t="s">
        <v>9554</v>
      </c>
      <c r="C139" s="4" t="s">
        <v>9555</v>
      </c>
      <c r="D139" s="67">
        <v>14.833333333333334</v>
      </c>
      <c r="E139" s="67">
        <v>89</v>
      </c>
      <c r="F139" s="68">
        <v>6</v>
      </c>
      <c r="G139" s="67">
        <v>74.16</v>
      </c>
      <c r="H139" s="69">
        <v>1</v>
      </c>
      <c r="I139" s="68">
        <v>0.01</v>
      </c>
      <c r="J139" s="67">
        <v>89</v>
      </c>
      <c r="K139" s="68">
        <v>0.06</v>
      </c>
      <c r="L139" s="67">
        <v>74.16</v>
      </c>
      <c r="M139" s="68">
        <v>0.06</v>
      </c>
      <c r="N139" s="70">
        <v>3</v>
      </c>
      <c r="O139" s="70">
        <v>3</v>
      </c>
      <c r="P139" s="70" t="str">
        <f t="shared" si="2"/>
        <v>33</v>
      </c>
    </row>
    <row r="140" spans="1:16" x14ac:dyDescent="0.25">
      <c r="A140" s="4" t="s">
        <v>145</v>
      </c>
      <c r="B140" s="4" t="s">
        <v>9556</v>
      </c>
      <c r="C140" s="4" t="s">
        <v>3336</v>
      </c>
      <c r="D140" s="67">
        <v>4.833333333333333</v>
      </c>
      <c r="E140" s="67">
        <v>29</v>
      </c>
      <c r="F140" s="68">
        <v>6</v>
      </c>
      <c r="G140" s="67">
        <v>24.16</v>
      </c>
      <c r="H140" s="69">
        <v>3</v>
      </c>
      <c r="I140" s="68">
        <v>0.03</v>
      </c>
      <c r="J140" s="67">
        <v>87</v>
      </c>
      <c r="K140" s="68">
        <v>0.05</v>
      </c>
      <c r="L140" s="67">
        <v>72.5</v>
      </c>
      <c r="M140" s="68">
        <v>0.05</v>
      </c>
      <c r="N140" s="70">
        <v>3</v>
      </c>
      <c r="O140" s="70">
        <v>3</v>
      </c>
      <c r="P140" s="70" t="str">
        <f t="shared" si="2"/>
        <v>33</v>
      </c>
    </row>
    <row r="141" spans="1:16" x14ac:dyDescent="0.25">
      <c r="A141" s="4" t="s">
        <v>145</v>
      </c>
      <c r="B141" s="4" t="s">
        <v>9559</v>
      </c>
      <c r="C141" s="4" t="s">
        <v>9560</v>
      </c>
      <c r="D141" s="67">
        <v>4.5</v>
      </c>
      <c r="E141" s="67">
        <v>27</v>
      </c>
      <c r="F141" s="68">
        <v>6</v>
      </c>
      <c r="G141" s="67">
        <v>22.5</v>
      </c>
      <c r="H141" s="69">
        <v>3</v>
      </c>
      <c r="I141" s="68">
        <v>0.03</v>
      </c>
      <c r="J141" s="67">
        <v>81</v>
      </c>
      <c r="K141" s="68">
        <v>0.05</v>
      </c>
      <c r="L141" s="67">
        <v>67.5</v>
      </c>
      <c r="M141" s="68">
        <v>0.05</v>
      </c>
      <c r="N141" s="70">
        <v>3</v>
      </c>
      <c r="O141" s="70">
        <v>3</v>
      </c>
      <c r="P141" s="70" t="str">
        <f t="shared" si="2"/>
        <v>33</v>
      </c>
    </row>
    <row r="142" spans="1:16" x14ac:dyDescent="0.25">
      <c r="A142" s="4" t="s">
        <v>145</v>
      </c>
      <c r="B142" s="4" t="s">
        <v>9561</v>
      </c>
      <c r="C142" s="4" t="s">
        <v>9562</v>
      </c>
      <c r="D142" s="67">
        <v>3.375</v>
      </c>
      <c r="E142" s="67">
        <v>20.25</v>
      </c>
      <c r="F142" s="68">
        <v>6</v>
      </c>
      <c r="G142" s="67">
        <v>16.87</v>
      </c>
      <c r="H142" s="69">
        <v>4</v>
      </c>
      <c r="I142" s="68">
        <v>0.04</v>
      </c>
      <c r="J142" s="67">
        <v>81</v>
      </c>
      <c r="K142" s="68">
        <v>0.05</v>
      </c>
      <c r="L142" s="67">
        <v>67.5</v>
      </c>
      <c r="M142" s="68">
        <v>0.05</v>
      </c>
      <c r="N142" s="70">
        <v>3</v>
      </c>
      <c r="O142" s="70">
        <v>3</v>
      </c>
      <c r="P142" s="70" t="str">
        <f t="shared" si="2"/>
        <v>33</v>
      </c>
    </row>
    <row r="143" spans="1:16" x14ac:dyDescent="0.25">
      <c r="A143" s="4" t="s">
        <v>145</v>
      </c>
      <c r="B143" s="4" t="s">
        <v>9563</v>
      </c>
      <c r="C143" s="4" t="s">
        <v>342</v>
      </c>
      <c r="D143" s="67">
        <v>3.3333333333333335</v>
      </c>
      <c r="E143" s="67">
        <v>20</v>
      </c>
      <c r="F143" s="68">
        <v>6</v>
      </c>
      <c r="G143" s="67">
        <v>16.66</v>
      </c>
      <c r="H143" s="69">
        <v>4</v>
      </c>
      <c r="I143" s="68">
        <v>0.04</v>
      </c>
      <c r="J143" s="67">
        <v>80</v>
      </c>
      <c r="K143" s="68">
        <v>0.05</v>
      </c>
      <c r="L143" s="67">
        <v>66.66</v>
      </c>
      <c r="M143" s="68">
        <v>0.05</v>
      </c>
      <c r="N143" s="70">
        <v>3</v>
      </c>
      <c r="O143" s="70">
        <v>3</v>
      </c>
      <c r="P143" s="70" t="str">
        <f t="shared" si="2"/>
        <v>33</v>
      </c>
    </row>
    <row r="144" spans="1:16" x14ac:dyDescent="0.25">
      <c r="A144" s="4" t="s">
        <v>145</v>
      </c>
      <c r="B144" s="4" t="s">
        <v>9564</v>
      </c>
      <c r="C144" s="4" t="s">
        <v>9565</v>
      </c>
      <c r="D144" s="67">
        <v>2.5416666666666665</v>
      </c>
      <c r="E144" s="67">
        <v>15.25</v>
      </c>
      <c r="F144" s="68">
        <v>6</v>
      </c>
      <c r="G144" s="67">
        <v>12.7</v>
      </c>
      <c r="H144" s="69">
        <v>5</v>
      </c>
      <c r="I144" s="68">
        <v>0.05</v>
      </c>
      <c r="J144" s="67">
        <v>79</v>
      </c>
      <c r="K144" s="68">
        <v>0.05</v>
      </c>
      <c r="L144" s="67">
        <v>66.290000000000006</v>
      </c>
      <c r="M144" s="68">
        <v>0.05</v>
      </c>
      <c r="N144" s="70">
        <v>3</v>
      </c>
      <c r="O144" s="70">
        <v>3</v>
      </c>
      <c r="P144" s="70" t="str">
        <f t="shared" si="2"/>
        <v>33</v>
      </c>
    </row>
    <row r="145" spans="1:16" x14ac:dyDescent="0.25">
      <c r="A145" s="4" t="s">
        <v>145</v>
      </c>
      <c r="B145" s="4" t="s">
        <v>9568</v>
      </c>
      <c r="C145" s="4" t="s">
        <v>9569</v>
      </c>
      <c r="D145" s="67">
        <v>4.333333333333333</v>
      </c>
      <c r="E145" s="67">
        <v>26</v>
      </c>
      <c r="F145" s="68">
        <v>6</v>
      </c>
      <c r="G145" s="67">
        <v>21.66</v>
      </c>
      <c r="H145" s="69">
        <v>3</v>
      </c>
      <c r="I145" s="68">
        <v>0.03</v>
      </c>
      <c r="J145" s="67">
        <v>78</v>
      </c>
      <c r="K145" s="68">
        <v>0.05</v>
      </c>
      <c r="L145" s="67">
        <v>65</v>
      </c>
      <c r="M145" s="68">
        <v>0.05</v>
      </c>
      <c r="N145" s="70">
        <v>3</v>
      </c>
      <c r="O145" s="70">
        <v>3</v>
      </c>
      <c r="P145" s="70" t="str">
        <f t="shared" si="2"/>
        <v>33</v>
      </c>
    </row>
    <row r="146" spans="1:16" x14ac:dyDescent="0.25">
      <c r="A146" s="4" t="s">
        <v>145</v>
      </c>
      <c r="B146" s="4" t="s">
        <v>9570</v>
      </c>
      <c r="C146" s="4" t="s">
        <v>9571</v>
      </c>
      <c r="D146" s="67">
        <v>2.5</v>
      </c>
      <c r="E146" s="67">
        <v>15</v>
      </c>
      <c r="F146" s="68">
        <v>6</v>
      </c>
      <c r="G146" s="67">
        <v>12.5</v>
      </c>
      <c r="H146" s="69">
        <v>5</v>
      </c>
      <c r="I146" s="68">
        <v>0.05</v>
      </c>
      <c r="J146" s="67">
        <v>75</v>
      </c>
      <c r="K146" s="68">
        <v>0.05</v>
      </c>
      <c r="L146" s="67">
        <v>62.5</v>
      </c>
      <c r="M146" s="68">
        <v>0.05</v>
      </c>
      <c r="N146" s="70">
        <v>3</v>
      </c>
      <c r="O146" s="70">
        <v>3</v>
      </c>
      <c r="P146" s="70" t="str">
        <f t="shared" si="2"/>
        <v>33</v>
      </c>
    </row>
    <row r="147" spans="1:16" x14ac:dyDescent="0.25">
      <c r="A147" s="4" t="s">
        <v>145</v>
      </c>
      <c r="B147" s="4" t="s">
        <v>9572</v>
      </c>
      <c r="C147" s="4" t="s">
        <v>9573</v>
      </c>
      <c r="D147" s="67">
        <v>4</v>
      </c>
      <c r="E147" s="67">
        <v>24</v>
      </c>
      <c r="F147" s="68">
        <v>6</v>
      </c>
      <c r="G147" s="67">
        <v>20</v>
      </c>
      <c r="H147" s="69">
        <v>3</v>
      </c>
      <c r="I147" s="68">
        <v>0.03</v>
      </c>
      <c r="J147" s="67">
        <v>72</v>
      </c>
      <c r="K147" s="68">
        <v>0.04</v>
      </c>
      <c r="L147" s="67">
        <v>60</v>
      </c>
      <c r="M147" s="68">
        <v>0.04</v>
      </c>
      <c r="N147" s="70">
        <v>3</v>
      </c>
      <c r="O147" s="70">
        <v>3</v>
      </c>
      <c r="P147" s="70" t="str">
        <f t="shared" si="2"/>
        <v>33</v>
      </c>
    </row>
    <row r="148" spans="1:16" x14ac:dyDescent="0.25">
      <c r="A148" s="4" t="s">
        <v>145</v>
      </c>
      <c r="B148" s="4" t="s">
        <v>9574</v>
      </c>
      <c r="C148" s="4" t="s">
        <v>9575</v>
      </c>
      <c r="D148" s="67">
        <v>4</v>
      </c>
      <c r="E148" s="67">
        <v>24</v>
      </c>
      <c r="F148" s="68">
        <v>6</v>
      </c>
      <c r="G148" s="67">
        <v>20</v>
      </c>
      <c r="H148" s="69">
        <v>3</v>
      </c>
      <c r="I148" s="68">
        <v>0.03</v>
      </c>
      <c r="J148" s="67">
        <v>72</v>
      </c>
      <c r="K148" s="68">
        <v>0.04</v>
      </c>
      <c r="L148" s="67">
        <v>60</v>
      </c>
      <c r="M148" s="68">
        <v>0.04</v>
      </c>
      <c r="N148" s="70">
        <v>3</v>
      </c>
      <c r="O148" s="70">
        <v>3</v>
      </c>
      <c r="P148" s="70" t="str">
        <f t="shared" si="2"/>
        <v>33</v>
      </c>
    </row>
    <row r="149" spans="1:16" x14ac:dyDescent="0.25">
      <c r="A149" s="4" t="s">
        <v>145</v>
      </c>
      <c r="B149" s="4" t="s">
        <v>9576</v>
      </c>
      <c r="C149" s="4" t="s">
        <v>9577</v>
      </c>
      <c r="D149" s="67">
        <v>2.4</v>
      </c>
      <c r="E149" s="67">
        <v>14.4</v>
      </c>
      <c r="F149" s="68">
        <v>6</v>
      </c>
      <c r="G149" s="67">
        <v>12</v>
      </c>
      <c r="H149" s="69">
        <v>5</v>
      </c>
      <c r="I149" s="68">
        <v>0.05</v>
      </c>
      <c r="J149" s="67">
        <v>72</v>
      </c>
      <c r="K149" s="68">
        <v>0.04</v>
      </c>
      <c r="L149" s="67">
        <v>60</v>
      </c>
      <c r="M149" s="68">
        <v>0.04</v>
      </c>
      <c r="N149" s="70">
        <v>3</v>
      </c>
      <c r="O149" s="70">
        <v>3</v>
      </c>
      <c r="P149" s="70" t="str">
        <f t="shared" si="2"/>
        <v>33</v>
      </c>
    </row>
    <row r="150" spans="1:16" x14ac:dyDescent="0.25">
      <c r="A150" s="4" t="s">
        <v>145</v>
      </c>
      <c r="B150" s="4" t="s">
        <v>9578</v>
      </c>
      <c r="C150" s="4" t="s">
        <v>9579</v>
      </c>
      <c r="D150" s="67">
        <v>3.6666666666666665</v>
      </c>
      <c r="E150" s="67">
        <v>22</v>
      </c>
      <c r="F150" s="68">
        <v>6</v>
      </c>
      <c r="G150" s="67">
        <v>18.329999999999998</v>
      </c>
      <c r="H150" s="69">
        <v>3</v>
      </c>
      <c r="I150" s="68">
        <v>0.03</v>
      </c>
      <c r="J150" s="67">
        <v>66</v>
      </c>
      <c r="K150" s="68">
        <v>0.04</v>
      </c>
      <c r="L150" s="67">
        <v>55</v>
      </c>
      <c r="M150" s="68">
        <v>0.04</v>
      </c>
      <c r="N150" s="70">
        <v>3</v>
      </c>
      <c r="O150" s="70">
        <v>3</v>
      </c>
      <c r="P150" s="70" t="str">
        <f t="shared" si="2"/>
        <v>33</v>
      </c>
    </row>
    <row r="151" spans="1:16" x14ac:dyDescent="0.25">
      <c r="A151" s="4" t="s">
        <v>145</v>
      </c>
      <c r="B151" s="4" t="s">
        <v>9582</v>
      </c>
      <c r="C151" s="4" t="s">
        <v>9583</v>
      </c>
      <c r="D151" s="67">
        <v>10.666666666666666</v>
      </c>
      <c r="E151" s="67">
        <v>64</v>
      </c>
      <c r="F151" s="68">
        <v>6</v>
      </c>
      <c r="G151" s="67">
        <v>53.33</v>
      </c>
      <c r="H151" s="69">
        <v>1</v>
      </c>
      <c r="I151" s="68">
        <v>0.01</v>
      </c>
      <c r="J151" s="67">
        <v>64</v>
      </c>
      <c r="K151" s="68">
        <v>0.04</v>
      </c>
      <c r="L151" s="67">
        <v>53.33</v>
      </c>
      <c r="M151" s="68">
        <v>0.04</v>
      </c>
      <c r="N151" s="70">
        <v>3</v>
      </c>
      <c r="O151" s="70">
        <v>3</v>
      </c>
      <c r="P151" s="70" t="str">
        <f t="shared" si="2"/>
        <v>33</v>
      </c>
    </row>
    <row r="152" spans="1:16" x14ac:dyDescent="0.25">
      <c r="A152" s="4" t="s">
        <v>145</v>
      </c>
      <c r="B152" s="4" t="s">
        <v>9584</v>
      </c>
      <c r="C152" s="4" t="s">
        <v>9585</v>
      </c>
      <c r="D152" s="67">
        <v>2.0329999999999999</v>
      </c>
      <c r="E152" s="67">
        <v>12.198</v>
      </c>
      <c r="F152" s="68">
        <v>6</v>
      </c>
      <c r="G152" s="67">
        <v>10.16</v>
      </c>
      <c r="H152" s="69">
        <v>5</v>
      </c>
      <c r="I152" s="68">
        <v>0.05</v>
      </c>
      <c r="J152" s="67">
        <v>60.99</v>
      </c>
      <c r="K152" s="68">
        <v>0.04</v>
      </c>
      <c r="L152" s="67">
        <v>50.82</v>
      </c>
      <c r="M152" s="68">
        <v>0.04</v>
      </c>
      <c r="N152" s="70">
        <v>3</v>
      </c>
      <c r="O152" s="70">
        <v>3</v>
      </c>
      <c r="P152" s="70" t="str">
        <f t="shared" si="2"/>
        <v>33</v>
      </c>
    </row>
    <row r="153" spans="1:16" x14ac:dyDescent="0.25">
      <c r="A153" s="4" t="s">
        <v>145</v>
      </c>
      <c r="B153" s="4" t="s">
        <v>9586</v>
      </c>
      <c r="C153" s="4" t="s">
        <v>7400</v>
      </c>
      <c r="D153" s="67">
        <v>2.5208333333333335</v>
      </c>
      <c r="E153" s="67">
        <v>15.125</v>
      </c>
      <c r="F153" s="68">
        <v>6</v>
      </c>
      <c r="G153" s="67">
        <v>12.6</v>
      </c>
      <c r="H153" s="69">
        <v>4</v>
      </c>
      <c r="I153" s="68">
        <v>0.04</v>
      </c>
      <c r="J153" s="67">
        <v>60.5</v>
      </c>
      <c r="K153" s="68">
        <v>0.04</v>
      </c>
      <c r="L153" s="67">
        <v>50.41</v>
      </c>
      <c r="M153" s="68">
        <v>0.04</v>
      </c>
      <c r="N153" s="70">
        <v>3</v>
      </c>
      <c r="O153" s="70">
        <v>3</v>
      </c>
      <c r="P153" s="70" t="str">
        <f t="shared" si="2"/>
        <v>33</v>
      </c>
    </row>
    <row r="154" spans="1:16" x14ac:dyDescent="0.25">
      <c r="A154" s="4" t="s">
        <v>145</v>
      </c>
      <c r="B154" s="4" t="s">
        <v>9587</v>
      </c>
      <c r="C154" s="4" t="s">
        <v>9588</v>
      </c>
      <c r="D154" s="67">
        <v>3.3333333333333335</v>
      </c>
      <c r="E154" s="67">
        <v>20</v>
      </c>
      <c r="F154" s="68">
        <v>6</v>
      </c>
      <c r="G154" s="67">
        <v>16.66</v>
      </c>
      <c r="H154" s="69">
        <v>3</v>
      </c>
      <c r="I154" s="68">
        <v>0.03</v>
      </c>
      <c r="J154" s="67">
        <v>60</v>
      </c>
      <c r="K154" s="68">
        <v>0.04</v>
      </c>
      <c r="L154" s="67">
        <v>50</v>
      </c>
      <c r="M154" s="68">
        <v>0.04</v>
      </c>
      <c r="N154" s="70">
        <v>3</v>
      </c>
      <c r="O154" s="70">
        <v>3</v>
      </c>
      <c r="P154" s="70" t="str">
        <f t="shared" si="2"/>
        <v>33</v>
      </c>
    </row>
    <row r="155" spans="1:16" x14ac:dyDescent="0.25">
      <c r="A155" s="4" t="s">
        <v>145</v>
      </c>
      <c r="B155" s="4" t="s">
        <v>9589</v>
      </c>
      <c r="C155" s="4" t="s">
        <v>9590</v>
      </c>
      <c r="D155" s="67">
        <v>3.3333333333333335</v>
      </c>
      <c r="E155" s="67">
        <v>20</v>
      </c>
      <c r="F155" s="68">
        <v>6</v>
      </c>
      <c r="G155" s="67">
        <v>16.66</v>
      </c>
      <c r="H155" s="69">
        <v>3</v>
      </c>
      <c r="I155" s="68">
        <v>0.03</v>
      </c>
      <c r="J155" s="67">
        <v>60</v>
      </c>
      <c r="K155" s="68">
        <v>0.04</v>
      </c>
      <c r="L155" s="67">
        <v>50</v>
      </c>
      <c r="M155" s="68">
        <v>0.04</v>
      </c>
      <c r="N155" s="70">
        <v>3</v>
      </c>
      <c r="O155" s="70">
        <v>3</v>
      </c>
      <c r="P155" s="70" t="str">
        <f t="shared" si="2"/>
        <v>33</v>
      </c>
    </row>
    <row r="156" spans="1:16" x14ac:dyDescent="0.25">
      <c r="A156" s="4" t="s">
        <v>145</v>
      </c>
      <c r="B156" s="4" t="s">
        <v>9591</v>
      </c>
      <c r="C156" s="4" t="s">
        <v>9592</v>
      </c>
      <c r="D156" s="67">
        <v>5</v>
      </c>
      <c r="E156" s="67">
        <v>30</v>
      </c>
      <c r="F156" s="68">
        <v>6</v>
      </c>
      <c r="G156" s="67">
        <v>25</v>
      </c>
      <c r="H156" s="69">
        <v>2</v>
      </c>
      <c r="I156" s="68">
        <v>0.02</v>
      </c>
      <c r="J156" s="67">
        <v>60</v>
      </c>
      <c r="K156" s="68">
        <v>0.04</v>
      </c>
      <c r="L156" s="67">
        <v>50</v>
      </c>
      <c r="M156" s="68">
        <v>0.04</v>
      </c>
      <c r="N156" s="70">
        <v>3</v>
      </c>
      <c r="O156" s="70">
        <v>3</v>
      </c>
      <c r="P156" s="70" t="str">
        <f t="shared" si="2"/>
        <v>33</v>
      </c>
    </row>
    <row r="157" spans="1:16" x14ac:dyDescent="0.25">
      <c r="A157" s="4" t="s">
        <v>145</v>
      </c>
      <c r="B157" s="4" t="s">
        <v>9595</v>
      </c>
      <c r="C157" s="4" t="s">
        <v>9596</v>
      </c>
      <c r="D157" s="67">
        <v>4.666666666666667</v>
      </c>
      <c r="E157" s="67">
        <v>28</v>
      </c>
      <c r="F157" s="68">
        <v>6</v>
      </c>
      <c r="G157" s="67">
        <v>23.33</v>
      </c>
      <c r="H157" s="69">
        <v>2</v>
      </c>
      <c r="I157" s="68">
        <v>0.02</v>
      </c>
      <c r="J157" s="67">
        <v>56</v>
      </c>
      <c r="K157" s="68">
        <v>0.03</v>
      </c>
      <c r="L157" s="67">
        <v>46.66</v>
      </c>
      <c r="M157" s="68">
        <v>0.03</v>
      </c>
      <c r="N157" s="70">
        <v>3</v>
      </c>
      <c r="O157" s="70">
        <v>3</v>
      </c>
      <c r="P157" s="70" t="str">
        <f t="shared" si="2"/>
        <v>33</v>
      </c>
    </row>
    <row r="158" spans="1:16" x14ac:dyDescent="0.25">
      <c r="A158" s="4" t="s">
        <v>145</v>
      </c>
      <c r="B158" s="4" t="s">
        <v>9597</v>
      </c>
      <c r="C158" s="4" t="s">
        <v>9598</v>
      </c>
      <c r="D158" s="67">
        <v>2.1666666666666665</v>
      </c>
      <c r="E158" s="67">
        <v>13</v>
      </c>
      <c r="F158" s="68">
        <v>6</v>
      </c>
      <c r="G158" s="67">
        <v>10.83</v>
      </c>
      <c r="H158" s="69">
        <v>4</v>
      </c>
      <c r="I158" s="68">
        <v>0.04</v>
      </c>
      <c r="J158" s="67">
        <v>54</v>
      </c>
      <c r="K158" s="68">
        <v>0.03</v>
      </c>
      <c r="L158" s="67">
        <v>45.33</v>
      </c>
      <c r="M158" s="68">
        <v>0.03</v>
      </c>
      <c r="N158" s="70">
        <v>3</v>
      </c>
      <c r="O158" s="70">
        <v>3</v>
      </c>
      <c r="P158" s="70" t="str">
        <f t="shared" si="2"/>
        <v>33</v>
      </c>
    </row>
    <row r="159" spans="1:16" x14ac:dyDescent="0.25">
      <c r="A159" s="4" t="s">
        <v>145</v>
      </c>
      <c r="B159" s="4" t="s">
        <v>9599</v>
      </c>
      <c r="C159" s="4" t="s">
        <v>9600</v>
      </c>
      <c r="D159" s="67">
        <v>3</v>
      </c>
      <c r="E159" s="67">
        <v>18</v>
      </c>
      <c r="F159" s="68">
        <v>6</v>
      </c>
      <c r="G159" s="67">
        <v>15</v>
      </c>
      <c r="H159" s="69">
        <v>3</v>
      </c>
      <c r="I159" s="68">
        <v>0.03</v>
      </c>
      <c r="J159" s="67">
        <v>54</v>
      </c>
      <c r="K159" s="68">
        <v>0.03</v>
      </c>
      <c r="L159" s="67">
        <v>45</v>
      </c>
      <c r="M159" s="68">
        <v>0.03</v>
      </c>
      <c r="N159" s="70">
        <v>3</v>
      </c>
      <c r="O159" s="70">
        <v>3</v>
      </c>
      <c r="P159" s="70" t="str">
        <f t="shared" si="2"/>
        <v>33</v>
      </c>
    </row>
    <row r="160" spans="1:16" x14ac:dyDescent="0.25">
      <c r="A160" s="4" t="s">
        <v>145</v>
      </c>
      <c r="B160" s="4" t="s">
        <v>9601</v>
      </c>
      <c r="C160" s="4" t="s">
        <v>9602</v>
      </c>
      <c r="D160" s="67">
        <v>2.833333333333333</v>
      </c>
      <c r="E160" s="67">
        <v>17</v>
      </c>
      <c r="F160" s="68">
        <v>6</v>
      </c>
      <c r="G160" s="67">
        <v>14.16</v>
      </c>
      <c r="H160" s="69">
        <v>3</v>
      </c>
      <c r="I160" s="68">
        <v>0.03</v>
      </c>
      <c r="J160" s="67">
        <v>52</v>
      </c>
      <c r="K160" s="68">
        <v>0.03</v>
      </c>
      <c r="L160" s="67">
        <v>43.5</v>
      </c>
      <c r="M160" s="68">
        <v>0.03</v>
      </c>
      <c r="N160" s="70">
        <v>3</v>
      </c>
      <c r="O160" s="70">
        <v>3</v>
      </c>
      <c r="P160" s="70" t="str">
        <f t="shared" si="2"/>
        <v>33</v>
      </c>
    </row>
    <row r="161" spans="1:16" x14ac:dyDescent="0.25">
      <c r="A161" s="4" t="s">
        <v>145</v>
      </c>
      <c r="B161" s="4" t="s">
        <v>9603</v>
      </c>
      <c r="C161" s="4" t="s">
        <v>9604</v>
      </c>
      <c r="D161" s="67">
        <v>8.6666666666666661</v>
      </c>
      <c r="E161" s="67">
        <v>52</v>
      </c>
      <c r="F161" s="68">
        <v>6</v>
      </c>
      <c r="G161" s="67">
        <v>43.33</v>
      </c>
      <c r="H161" s="69">
        <v>1</v>
      </c>
      <c r="I161" s="68">
        <v>0.01</v>
      </c>
      <c r="J161" s="67">
        <v>52</v>
      </c>
      <c r="K161" s="68">
        <v>0.03</v>
      </c>
      <c r="L161" s="67">
        <v>43.33</v>
      </c>
      <c r="M161" s="68">
        <v>0.03</v>
      </c>
      <c r="N161" s="70">
        <v>3</v>
      </c>
      <c r="O161" s="70">
        <v>3</v>
      </c>
      <c r="P161" s="70" t="str">
        <f t="shared" si="2"/>
        <v>33</v>
      </c>
    </row>
    <row r="162" spans="1:16" x14ac:dyDescent="0.25">
      <c r="A162" s="4" t="s">
        <v>145</v>
      </c>
      <c r="B162" s="4" t="s">
        <v>9605</v>
      </c>
      <c r="C162" s="4" t="s">
        <v>9606</v>
      </c>
      <c r="D162" s="67">
        <v>8.5</v>
      </c>
      <c r="E162" s="67">
        <v>51</v>
      </c>
      <c r="F162" s="68">
        <v>6</v>
      </c>
      <c r="G162" s="67">
        <v>42.5</v>
      </c>
      <c r="H162" s="69">
        <v>1</v>
      </c>
      <c r="I162" s="68">
        <v>0.01</v>
      </c>
      <c r="J162" s="67">
        <v>51</v>
      </c>
      <c r="K162" s="68">
        <v>0.03</v>
      </c>
      <c r="L162" s="67">
        <v>42.5</v>
      </c>
      <c r="M162" s="68">
        <v>0.03</v>
      </c>
      <c r="N162" s="70">
        <v>3</v>
      </c>
      <c r="O162" s="70">
        <v>3</v>
      </c>
      <c r="P162" s="70" t="str">
        <f t="shared" si="2"/>
        <v>33</v>
      </c>
    </row>
    <row r="163" spans="1:16" x14ac:dyDescent="0.25">
      <c r="A163" s="4" t="s">
        <v>145</v>
      </c>
      <c r="B163" s="4" t="s">
        <v>9607</v>
      </c>
      <c r="C163" s="4" t="s">
        <v>9608</v>
      </c>
      <c r="D163" s="67">
        <v>4.2083333333333339</v>
      </c>
      <c r="E163" s="67">
        <v>25.25</v>
      </c>
      <c r="F163" s="68">
        <v>6</v>
      </c>
      <c r="G163" s="67">
        <v>21.04</v>
      </c>
      <c r="H163" s="69">
        <v>2</v>
      </c>
      <c r="I163" s="68">
        <v>0.02</v>
      </c>
      <c r="J163" s="67">
        <v>50.5</v>
      </c>
      <c r="K163" s="68">
        <v>0.03</v>
      </c>
      <c r="L163" s="67">
        <v>42.08</v>
      </c>
      <c r="M163" s="68">
        <v>0.03</v>
      </c>
      <c r="N163" s="70">
        <v>3</v>
      </c>
      <c r="O163" s="70">
        <v>3</v>
      </c>
      <c r="P163" s="70" t="str">
        <f t="shared" si="2"/>
        <v>33</v>
      </c>
    </row>
    <row r="164" spans="1:16" x14ac:dyDescent="0.25">
      <c r="A164" s="4" t="s">
        <v>145</v>
      </c>
      <c r="B164" s="4" t="s">
        <v>9611</v>
      </c>
      <c r="C164" s="4" t="s">
        <v>9612</v>
      </c>
      <c r="D164" s="67">
        <v>8.3333333333333339</v>
      </c>
      <c r="E164" s="67">
        <v>50</v>
      </c>
      <c r="F164" s="68">
        <v>6</v>
      </c>
      <c r="G164" s="67">
        <v>41.66</v>
      </c>
      <c r="H164" s="69">
        <v>1</v>
      </c>
      <c r="I164" s="68">
        <v>0.01</v>
      </c>
      <c r="J164" s="67">
        <v>50</v>
      </c>
      <c r="K164" s="68">
        <v>0.03</v>
      </c>
      <c r="L164" s="67">
        <v>41.66</v>
      </c>
      <c r="M164" s="68">
        <v>0.03</v>
      </c>
      <c r="N164" s="70">
        <v>3</v>
      </c>
      <c r="O164" s="70">
        <v>3</v>
      </c>
      <c r="P164" s="70" t="str">
        <f t="shared" si="2"/>
        <v>33</v>
      </c>
    </row>
    <row r="165" spans="1:16" x14ac:dyDescent="0.25">
      <c r="A165" s="4" t="s">
        <v>145</v>
      </c>
      <c r="B165" s="4" t="s">
        <v>9613</v>
      </c>
      <c r="C165" s="4" t="s">
        <v>9614</v>
      </c>
      <c r="D165" s="67">
        <v>2.7777777777777781</v>
      </c>
      <c r="E165" s="67">
        <v>16.666599999999999</v>
      </c>
      <c r="F165" s="68">
        <v>5.99</v>
      </c>
      <c r="G165" s="67">
        <v>13.88</v>
      </c>
      <c r="H165" s="69">
        <v>3</v>
      </c>
      <c r="I165" s="68">
        <v>0.03</v>
      </c>
      <c r="J165" s="67">
        <v>50</v>
      </c>
      <c r="K165" s="68">
        <v>0.03</v>
      </c>
      <c r="L165" s="67">
        <v>41.66</v>
      </c>
      <c r="M165" s="68">
        <v>0.03</v>
      </c>
      <c r="N165" s="70">
        <v>3</v>
      </c>
      <c r="O165" s="70">
        <v>3</v>
      </c>
      <c r="P165" s="70" t="str">
        <f t="shared" si="2"/>
        <v>33</v>
      </c>
    </row>
    <row r="166" spans="1:16" x14ac:dyDescent="0.25">
      <c r="A166" s="4" t="s">
        <v>145</v>
      </c>
      <c r="B166" s="4" t="s">
        <v>9615</v>
      </c>
      <c r="C166" s="4" t="s">
        <v>9616</v>
      </c>
      <c r="D166" s="67">
        <v>1.6266666666666665</v>
      </c>
      <c r="E166" s="67">
        <v>9.76</v>
      </c>
      <c r="F166" s="68">
        <v>6</v>
      </c>
      <c r="G166" s="67">
        <v>8.1300000000000008</v>
      </c>
      <c r="H166" s="69">
        <v>5</v>
      </c>
      <c r="I166" s="68">
        <v>0.05</v>
      </c>
      <c r="J166" s="67">
        <v>48.8</v>
      </c>
      <c r="K166" s="68">
        <v>0.03</v>
      </c>
      <c r="L166" s="67">
        <v>40.659999999999997</v>
      </c>
      <c r="M166" s="68">
        <v>0.03</v>
      </c>
      <c r="N166" s="70">
        <v>3</v>
      </c>
      <c r="O166" s="70">
        <v>3</v>
      </c>
      <c r="P166" s="70" t="str">
        <f t="shared" si="2"/>
        <v>33</v>
      </c>
    </row>
    <row r="167" spans="1:16" x14ac:dyDescent="0.25">
      <c r="A167" s="4" t="s">
        <v>145</v>
      </c>
      <c r="B167" s="4" t="s">
        <v>9617</v>
      </c>
      <c r="C167" s="4" t="s">
        <v>9618</v>
      </c>
      <c r="D167" s="67">
        <v>4</v>
      </c>
      <c r="E167" s="67">
        <v>24</v>
      </c>
      <c r="F167" s="68">
        <v>6</v>
      </c>
      <c r="G167" s="67">
        <v>20</v>
      </c>
      <c r="H167" s="69">
        <v>2</v>
      </c>
      <c r="I167" s="68">
        <v>0.02</v>
      </c>
      <c r="J167" s="67">
        <v>48</v>
      </c>
      <c r="K167" s="68">
        <v>0.03</v>
      </c>
      <c r="L167" s="67">
        <v>40</v>
      </c>
      <c r="M167" s="68">
        <v>0.03</v>
      </c>
      <c r="N167" s="70">
        <v>3</v>
      </c>
      <c r="O167" s="70">
        <v>3</v>
      </c>
      <c r="P167" s="70" t="str">
        <f t="shared" si="2"/>
        <v>33</v>
      </c>
    </row>
    <row r="168" spans="1:16" x14ac:dyDescent="0.25">
      <c r="A168" s="4" t="s">
        <v>145</v>
      </c>
      <c r="B168" s="4" t="s">
        <v>9619</v>
      </c>
      <c r="C168" s="4" t="s">
        <v>9620</v>
      </c>
      <c r="D168" s="67">
        <v>3.9583333333333335</v>
      </c>
      <c r="E168" s="67">
        <v>23.75</v>
      </c>
      <c r="F168" s="68">
        <v>6</v>
      </c>
      <c r="G168" s="67">
        <v>19.79</v>
      </c>
      <c r="H168" s="69">
        <v>2</v>
      </c>
      <c r="I168" s="68">
        <v>0.02</v>
      </c>
      <c r="J168" s="67">
        <v>47.5</v>
      </c>
      <c r="K168" s="68">
        <v>0.03</v>
      </c>
      <c r="L168" s="67">
        <v>39.58</v>
      </c>
      <c r="M168" s="68">
        <v>0.03</v>
      </c>
      <c r="N168" s="70">
        <v>3</v>
      </c>
      <c r="O168" s="70">
        <v>3</v>
      </c>
      <c r="P168" s="70" t="str">
        <f t="shared" si="2"/>
        <v>33</v>
      </c>
    </row>
    <row r="169" spans="1:16" x14ac:dyDescent="0.25">
      <c r="A169" s="4" t="s">
        <v>145</v>
      </c>
      <c r="B169" s="4" t="s">
        <v>9621</v>
      </c>
      <c r="C169" s="4" t="s">
        <v>9622</v>
      </c>
      <c r="D169" s="67">
        <v>3.8333333333333335</v>
      </c>
      <c r="E169" s="67">
        <v>23</v>
      </c>
      <c r="F169" s="68">
        <v>6</v>
      </c>
      <c r="G169" s="67">
        <v>19.16</v>
      </c>
      <c r="H169" s="69">
        <v>2</v>
      </c>
      <c r="I169" s="68">
        <v>0.02</v>
      </c>
      <c r="J169" s="67">
        <v>46</v>
      </c>
      <c r="K169" s="68">
        <v>0.03</v>
      </c>
      <c r="L169" s="67">
        <v>38.33</v>
      </c>
      <c r="M169" s="68">
        <v>0.03</v>
      </c>
      <c r="N169" s="70">
        <v>3</v>
      </c>
      <c r="O169" s="70">
        <v>3</v>
      </c>
      <c r="P169" s="70" t="str">
        <f t="shared" si="2"/>
        <v>33</v>
      </c>
    </row>
    <row r="170" spans="1:16" x14ac:dyDescent="0.25">
      <c r="A170" s="4" t="s">
        <v>145</v>
      </c>
      <c r="B170" s="4" t="s">
        <v>9623</v>
      </c>
      <c r="C170" s="4" t="s">
        <v>8621</v>
      </c>
      <c r="D170" s="67">
        <v>7.5</v>
      </c>
      <c r="E170" s="67">
        <v>45</v>
      </c>
      <c r="F170" s="68">
        <v>6</v>
      </c>
      <c r="G170" s="67">
        <v>37.5</v>
      </c>
      <c r="H170" s="69">
        <v>1</v>
      </c>
      <c r="I170" s="68">
        <v>0.01</v>
      </c>
      <c r="J170" s="67">
        <v>45</v>
      </c>
      <c r="K170" s="68">
        <v>0.03</v>
      </c>
      <c r="L170" s="67">
        <v>37.5</v>
      </c>
      <c r="M170" s="68">
        <v>0.03</v>
      </c>
      <c r="N170" s="70">
        <v>3</v>
      </c>
      <c r="O170" s="70">
        <v>3</v>
      </c>
      <c r="P170" s="70" t="str">
        <f t="shared" si="2"/>
        <v>33</v>
      </c>
    </row>
    <row r="171" spans="1:16" x14ac:dyDescent="0.25">
      <c r="A171" s="4" t="s">
        <v>145</v>
      </c>
      <c r="B171" s="4" t="s">
        <v>9624</v>
      </c>
      <c r="C171" s="4" t="s">
        <v>9625</v>
      </c>
      <c r="D171" s="67">
        <v>7.5</v>
      </c>
      <c r="E171" s="67">
        <v>45</v>
      </c>
      <c r="F171" s="68">
        <v>6</v>
      </c>
      <c r="G171" s="67">
        <v>37.5</v>
      </c>
      <c r="H171" s="69">
        <v>1</v>
      </c>
      <c r="I171" s="68">
        <v>0.01</v>
      </c>
      <c r="J171" s="67">
        <v>45</v>
      </c>
      <c r="K171" s="68">
        <v>0.03</v>
      </c>
      <c r="L171" s="67">
        <v>37.5</v>
      </c>
      <c r="M171" s="68">
        <v>0.03</v>
      </c>
      <c r="N171" s="70">
        <v>3</v>
      </c>
      <c r="O171" s="70">
        <v>3</v>
      </c>
      <c r="P171" s="70" t="str">
        <f t="shared" si="2"/>
        <v>33</v>
      </c>
    </row>
    <row r="172" spans="1:16" x14ac:dyDescent="0.25">
      <c r="A172" s="4" t="s">
        <v>145</v>
      </c>
      <c r="B172" s="4" t="s">
        <v>9626</v>
      </c>
      <c r="C172" s="4" t="s">
        <v>9627</v>
      </c>
      <c r="D172" s="67">
        <v>2.3250000000000002</v>
      </c>
      <c r="E172" s="67">
        <v>13.95</v>
      </c>
      <c r="F172" s="68">
        <v>6</v>
      </c>
      <c r="G172" s="67">
        <v>11.62</v>
      </c>
      <c r="H172" s="69">
        <v>3</v>
      </c>
      <c r="I172" s="68">
        <v>0.03</v>
      </c>
      <c r="J172" s="67">
        <v>41.85</v>
      </c>
      <c r="K172" s="68">
        <v>0.02</v>
      </c>
      <c r="L172" s="67">
        <v>34.869999999999997</v>
      </c>
      <c r="M172" s="68">
        <v>0.02</v>
      </c>
      <c r="N172" s="70">
        <v>3</v>
      </c>
      <c r="O172" s="70">
        <v>3</v>
      </c>
      <c r="P172" s="70" t="str">
        <f t="shared" si="2"/>
        <v>33</v>
      </c>
    </row>
    <row r="173" spans="1:16" x14ac:dyDescent="0.25">
      <c r="A173" s="4" t="s">
        <v>145</v>
      </c>
      <c r="B173" s="4" t="s">
        <v>9628</v>
      </c>
      <c r="C173" s="4" t="s">
        <v>9629</v>
      </c>
      <c r="D173" s="67">
        <v>6.666666666666667</v>
      </c>
      <c r="E173" s="67">
        <v>40</v>
      </c>
      <c r="F173" s="68">
        <v>6</v>
      </c>
      <c r="G173" s="67">
        <v>33.33</v>
      </c>
      <c r="H173" s="69">
        <v>1</v>
      </c>
      <c r="I173" s="68">
        <v>0.01</v>
      </c>
      <c r="J173" s="67">
        <v>40</v>
      </c>
      <c r="K173" s="68">
        <v>0.02</v>
      </c>
      <c r="L173" s="67">
        <v>33.33</v>
      </c>
      <c r="M173" s="68">
        <v>0.02</v>
      </c>
      <c r="N173" s="70">
        <v>3</v>
      </c>
      <c r="O173" s="70">
        <v>3</v>
      </c>
      <c r="P173" s="70" t="str">
        <f t="shared" si="2"/>
        <v>33</v>
      </c>
    </row>
    <row r="174" spans="1:16" x14ac:dyDescent="0.25">
      <c r="A174" s="4" t="s">
        <v>145</v>
      </c>
      <c r="B174" s="4" t="s">
        <v>9630</v>
      </c>
      <c r="C174" s="4" t="s">
        <v>9631</v>
      </c>
      <c r="D174" s="67">
        <v>6.666666666666667</v>
      </c>
      <c r="E174" s="67">
        <v>40</v>
      </c>
      <c r="F174" s="68">
        <v>6</v>
      </c>
      <c r="G174" s="67">
        <v>33.33</v>
      </c>
      <c r="H174" s="69">
        <v>1</v>
      </c>
      <c r="I174" s="68">
        <v>0.01</v>
      </c>
      <c r="J174" s="67">
        <v>40</v>
      </c>
      <c r="K174" s="68">
        <v>0.02</v>
      </c>
      <c r="L174" s="67">
        <v>33.33</v>
      </c>
      <c r="M174" s="68">
        <v>0.02</v>
      </c>
      <c r="N174" s="70">
        <v>3</v>
      </c>
      <c r="O174" s="70">
        <v>3</v>
      </c>
      <c r="P174" s="70" t="str">
        <f t="shared" si="2"/>
        <v>33</v>
      </c>
    </row>
    <row r="175" spans="1:16" x14ac:dyDescent="0.25">
      <c r="A175" s="4" t="s">
        <v>145</v>
      </c>
      <c r="B175" s="4" t="s">
        <v>9632</v>
      </c>
      <c r="C175" s="4" t="s">
        <v>9633</v>
      </c>
      <c r="D175" s="67">
        <v>3.3333333333333335</v>
      </c>
      <c r="E175" s="67">
        <v>20</v>
      </c>
      <c r="F175" s="68">
        <v>6</v>
      </c>
      <c r="G175" s="67">
        <v>16.66</v>
      </c>
      <c r="H175" s="69">
        <v>2</v>
      </c>
      <c r="I175" s="68">
        <v>0.02</v>
      </c>
      <c r="J175" s="67">
        <v>40</v>
      </c>
      <c r="K175" s="68">
        <v>0.02</v>
      </c>
      <c r="L175" s="67">
        <v>33.33</v>
      </c>
      <c r="M175" s="68">
        <v>0.02</v>
      </c>
      <c r="N175" s="70">
        <v>3</v>
      </c>
      <c r="O175" s="70">
        <v>3</v>
      </c>
      <c r="P175" s="70" t="str">
        <f t="shared" si="2"/>
        <v>33</v>
      </c>
    </row>
    <row r="176" spans="1:16" x14ac:dyDescent="0.25">
      <c r="A176" s="4" t="s">
        <v>145</v>
      </c>
      <c r="B176" s="4" t="s">
        <v>9634</v>
      </c>
      <c r="C176" s="4" t="s">
        <v>9635</v>
      </c>
      <c r="D176" s="67">
        <v>3.3333333333333335</v>
      </c>
      <c r="E176" s="67">
        <v>20</v>
      </c>
      <c r="F176" s="68">
        <v>6</v>
      </c>
      <c r="G176" s="67">
        <v>16.66</v>
      </c>
      <c r="H176" s="69">
        <v>2</v>
      </c>
      <c r="I176" s="68">
        <v>0.02</v>
      </c>
      <c r="J176" s="67">
        <v>40</v>
      </c>
      <c r="K176" s="68">
        <v>0.02</v>
      </c>
      <c r="L176" s="67">
        <v>33.33</v>
      </c>
      <c r="M176" s="68">
        <v>0.02</v>
      </c>
      <c r="N176" s="70">
        <v>3</v>
      </c>
      <c r="O176" s="70">
        <v>3</v>
      </c>
      <c r="P176" s="70" t="str">
        <f t="shared" si="2"/>
        <v>33</v>
      </c>
    </row>
    <row r="177" spans="1:16" x14ac:dyDescent="0.25">
      <c r="A177" s="4" t="s">
        <v>145</v>
      </c>
      <c r="B177" s="4" t="s">
        <v>9636</v>
      </c>
      <c r="C177" s="4" t="s">
        <v>9637</v>
      </c>
      <c r="D177" s="67">
        <v>3.3333333333333335</v>
      </c>
      <c r="E177" s="67">
        <v>20</v>
      </c>
      <c r="F177" s="68">
        <v>6</v>
      </c>
      <c r="G177" s="67">
        <v>16.66</v>
      </c>
      <c r="H177" s="69">
        <v>2</v>
      </c>
      <c r="I177" s="68">
        <v>0.02</v>
      </c>
      <c r="J177" s="67">
        <v>40</v>
      </c>
      <c r="K177" s="68">
        <v>0.02</v>
      </c>
      <c r="L177" s="67">
        <v>33.33</v>
      </c>
      <c r="M177" s="68">
        <v>0.02</v>
      </c>
      <c r="N177" s="70">
        <v>3</v>
      </c>
      <c r="O177" s="70">
        <v>3</v>
      </c>
      <c r="P177" s="70" t="str">
        <f t="shared" si="2"/>
        <v>33</v>
      </c>
    </row>
    <row r="178" spans="1:16" x14ac:dyDescent="0.25">
      <c r="A178" s="4" t="s">
        <v>145</v>
      </c>
      <c r="B178" s="4" t="s">
        <v>9638</v>
      </c>
      <c r="C178" s="4" t="s">
        <v>9639</v>
      </c>
      <c r="D178" s="67">
        <v>1.5</v>
      </c>
      <c r="E178" s="67">
        <v>9</v>
      </c>
      <c r="F178" s="68">
        <v>6</v>
      </c>
      <c r="G178" s="67">
        <v>7.5</v>
      </c>
      <c r="H178" s="69">
        <v>3</v>
      </c>
      <c r="I178" s="68">
        <v>0.03</v>
      </c>
      <c r="J178" s="67">
        <v>36</v>
      </c>
      <c r="K178" s="68">
        <v>0.02</v>
      </c>
      <c r="L178" s="67">
        <v>31.5</v>
      </c>
      <c r="M178" s="68">
        <v>0.02</v>
      </c>
      <c r="N178" s="70">
        <v>3</v>
      </c>
      <c r="O178" s="70">
        <v>3</v>
      </c>
      <c r="P178" s="70" t="str">
        <f t="shared" si="2"/>
        <v>33</v>
      </c>
    </row>
    <row r="179" spans="1:16" x14ac:dyDescent="0.25">
      <c r="A179" s="4" t="s">
        <v>145</v>
      </c>
      <c r="B179" s="4" t="s">
        <v>9640</v>
      </c>
      <c r="C179" s="4" t="s">
        <v>9641</v>
      </c>
      <c r="D179" s="67">
        <v>3.0833333333333335</v>
      </c>
      <c r="E179" s="67">
        <v>18.5</v>
      </c>
      <c r="F179" s="68">
        <v>6</v>
      </c>
      <c r="G179" s="67">
        <v>15.41</v>
      </c>
      <c r="H179" s="69">
        <v>2</v>
      </c>
      <c r="I179" s="68">
        <v>0.02</v>
      </c>
      <c r="J179" s="67">
        <v>37</v>
      </c>
      <c r="K179" s="68">
        <v>0.02</v>
      </c>
      <c r="L179" s="67">
        <v>30.83</v>
      </c>
      <c r="M179" s="68">
        <v>0.02</v>
      </c>
      <c r="N179" s="70">
        <v>3</v>
      </c>
      <c r="O179" s="70">
        <v>3</v>
      </c>
      <c r="P179" s="70" t="str">
        <f t="shared" si="2"/>
        <v>33</v>
      </c>
    </row>
    <row r="180" spans="1:16" x14ac:dyDescent="0.25">
      <c r="A180" s="4" t="s">
        <v>145</v>
      </c>
      <c r="B180" s="4" t="s">
        <v>9642</v>
      </c>
      <c r="C180" s="4" t="s">
        <v>5187</v>
      </c>
      <c r="D180" s="67">
        <v>2.0555555555555554</v>
      </c>
      <c r="E180" s="67">
        <v>12.333299999999999</v>
      </c>
      <c r="F180" s="68">
        <v>5.99</v>
      </c>
      <c r="G180" s="67">
        <v>10.27</v>
      </c>
      <c r="H180" s="69">
        <v>3</v>
      </c>
      <c r="I180" s="68">
        <v>0.03</v>
      </c>
      <c r="J180" s="67">
        <v>37</v>
      </c>
      <c r="K180" s="68">
        <v>0.02</v>
      </c>
      <c r="L180" s="67">
        <v>30.83</v>
      </c>
      <c r="M180" s="68">
        <v>0.02</v>
      </c>
      <c r="N180" s="70">
        <v>3</v>
      </c>
      <c r="O180" s="70">
        <v>3</v>
      </c>
      <c r="P180" s="70" t="str">
        <f t="shared" si="2"/>
        <v>33</v>
      </c>
    </row>
    <row r="181" spans="1:16" x14ac:dyDescent="0.25">
      <c r="A181" s="4" t="s">
        <v>145</v>
      </c>
      <c r="B181" s="4" t="s">
        <v>9643</v>
      </c>
      <c r="C181" s="4" t="s">
        <v>9644</v>
      </c>
      <c r="D181" s="67">
        <v>3.0833333333333335</v>
      </c>
      <c r="E181" s="67">
        <v>18.5</v>
      </c>
      <c r="F181" s="68">
        <v>6</v>
      </c>
      <c r="G181" s="67">
        <v>15.41</v>
      </c>
      <c r="H181" s="69">
        <v>2</v>
      </c>
      <c r="I181" s="68">
        <v>0.02</v>
      </c>
      <c r="J181" s="67">
        <v>37</v>
      </c>
      <c r="K181" s="68">
        <v>0.02</v>
      </c>
      <c r="L181" s="67">
        <v>30.83</v>
      </c>
      <c r="M181" s="68">
        <v>0.02</v>
      </c>
      <c r="N181" s="70">
        <v>3</v>
      </c>
      <c r="O181" s="70">
        <v>3</v>
      </c>
      <c r="P181" s="70" t="str">
        <f t="shared" si="2"/>
        <v>33</v>
      </c>
    </row>
    <row r="182" spans="1:16" x14ac:dyDescent="0.25">
      <c r="A182" s="4" t="s">
        <v>145</v>
      </c>
      <c r="B182" s="4" t="s">
        <v>9645</v>
      </c>
      <c r="C182" s="4" t="s">
        <v>9646</v>
      </c>
      <c r="D182" s="67">
        <v>2</v>
      </c>
      <c r="E182" s="67">
        <v>12</v>
      </c>
      <c r="F182" s="68">
        <v>6</v>
      </c>
      <c r="G182" s="67">
        <v>10</v>
      </c>
      <c r="H182" s="69">
        <v>3</v>
      </c>
      <c r="I182" s="68">
        <v>0.03</v>
      </c>
      <c r="J182" s="67">
        <v>36</v>
      </c>
      <c r="K182" s="68">
        <v>0.02</v>
      </c>
      <c r="L182" s="67">
        <v>30</v>
      </c>
      <c r="M182" s="68">
        <v>0.02</v>
      </c>
      <c r="N182" s="70">
        <v>3</v>
      </c>
      <c r="O182" s="70">
        <v>3</v>
      </c>
      <c r="P182" s="70" t="str">
        <f t="shared" si="2"/>
        <v>33</v>
      </c>
    </row>
    <row r="183" spans="1:16" x14ac:dyDescent="0.25">
      <c r="A183" s="4" t="s">
        <v>145</v>
      </c>
      <c r="B183" s="4" t="s">
        <v>9647</v>
      </c>
      <c r="C183" s="4" t="s">
        <v>9648</v>
      </c>
      <c r="D183" s="67">
        <v>6</v>
      </c>
      <c r="E183" s="67">
        <v>36</v>
      </c>
      <c r="F183" s="68">
        <v>6</v>
      </c>
      <c r="G183" s="67">
        <v>30</v>
      </c>
      <c r="H183" s="69">
        <v>1</v>
      </c>
      <c r="I183" s="68">
        <v>0.01</v>
      </c>
      <c r="J183" s="67">
        <v>36</v>
      </c>
      <c r="K183" s="68">
        <v>0.02</v>
      </c>
      <c r="L183" s="67">
        <v>30</v>
      </c>
      <c r="M183" s="68">
        <v>0.02</v>
      </c>
      <c r="N183" s="70">
        <v>3</v>
      </c>
      <c r="O183" s="70">
        <v>3</v>
      </c>
      <c r="P183" s="70" t="str">
        <f t="shared" si="2"/>
        <v>33</v>
      </c>
    </row>
    <row r="184" spans="1:16" x14ac:dyDescent="0.25">
      <c r="A184" s="4" t="s">
        <v>145</v>
      </c>
      <c r="B184" s="4" t="s">
        <v>9649</v>
      </c>
      <c r="C184" s="4" t="s">
        <v>9650</v>
      </c>
      <c r="D184" s="67">
        <v>5.5</v>
      </c>
      <c r="E184" s="67">
        <v>33</v>
      </c>
      <c r="F184" s="68">
        <v>6</v>
      </c>
      <c r="G184" s="67">
        <v>27.5</v>
      </c>
      <c r="H184" s="69">
        <v>1</v>
      </c>
      <c r="I184" s="68">
        <v>0.01</v>
      </c>
      <c r="J184" s="67">
        <v>33</v>
      </c>
      <c r="K184" s="68">
        <v>0.02</v>
      </c>
      <c r="L184" s="67">
        <v>27.5</v>
      </c>
      <c r="M184" s="68">
        <v>0.02</v>
      </c>
      <c r="N184" s="70">
        <v>3</v>
      </c>
      <c r="O184" s="70">
        <v>3</v>
      </c>
      <c r="P184" s="70" t="str">
        <f t="shared" si="2"/>
        <v>33</v>
      </c>
    </row>
    <row r="185" spans="1:16" x14ac:dyDescent="0.25">
      <c r="A185" s="4" t="s">
        <v>145</v>
      </c>
      <c r="B185" s="4" t="s">
        <v>9651</v>
      </c>
      <c r="C185" s="4" t="s">
        <v>370</v>
      </c>
      <c r="D185" s="67">
        <v>5</v>
      </c>
      <c r="E185" s="67">
        <v>30</v>
      </c>
      <c r="F185" s="68">
        <v>6</v>
      </c>
      <c r="G185" s="67">
        <v>25</v>
      </c>
      <c r="H185" s="69">
        <v>1</v>
      </c>
      <c r="I185" s="68">
        <v>0.01</v>
      </c>
      <c r="J185" s="67">
        <v>30</v>
      </c>
      <c r="K185" s="68">
        <v>0.02</v>
      </c>
      <c r="L185" s="67">
        <v>25</v>
      </c>
      <c r="M185" s="68">
        <v>0.02</v>
      </c>
      <c r="N185" s="70">
        <v>3</v>
      </c>
      <c r="O185" s="70">
        <v>3</v>
      </c>
      <c r="P185" s="70" t="str">
        <f t="shared" si="2"/>
        <v>33</v>
      </c>
    </row>
    <row r="186" spans="1:16" x14ac:dyDescent="0.25">
      <c r="A186" s="4" t="s">
        <v>145</v>
      </c>
      <c r="B186" s="4" t="s">
        <v>9652</v>
      </c>
      <c r="C186" s="4" t="s">
        <v>6172</v>
      </c>
      <c r="D186" s="67">
        <v>5</v>
      </c>
      <c r="E186" s="67">
        <v>30</v>
      </c>
      <c r="F186" s="68">
        <v>6</v>
      </c>
      <c r="G186" s="67">
        <v>25</v>
      </c>
      <c r="H186" s="69">
        <v>1</v>
      </c>
      <c r="I186" s="68">
        <v>0.01</v>
      </c>
      <c r="J186" s="67">
        <v>30</v>
      </c>
      <c r="K186" s="68">
        <v>0.02</v>
      </c>
      <c r="L186" s="67">
        <v>25</v>
      </c>
      <c r="M186" s="68">
        <v>0.02</v>
      </c>
      <c r="N186" s="70">
        <v>3</v>
      </c>
      <c r="O186" s="70">
        <v>3</v>
      </c>
      <c r="P186" s="70" t="str">
        <f t="shared" si="2"/>
        <v>33</v>
      </c>
    </row>
    <row r="187" spans="1:16" x14ac:dyDescent="0.25">
      <c r="A187" s="4" t="s">
        <v>145</v>
      </c>
      <c r="B187" s="4" t="s">
        <v>9653</v>
      </c>
      <c r="C187" s="4" t="s">
        <v>9654</v>
      </c>
      <c r="D187" s="67">
        <v>4.833333333333333</v>
      </c>
      <c r="E187" s="67">
        <v>29</v>
      </c>
      <c r="F187" s="68">
        <v>6</v>
      </c>
      <c r="G187" s="67">
        <v>24.16</v>
      </c>
      <c r="H187" s="69">
        <v>1</v>
      </c>
      <c r="I187" s="68">
        <v>0.01</v>
      </c>
      <c r="J187" s="67">
        <v>29</v>
      </c>
      <c r="K187" s="68">
        <v>0.01</v>
      </c>
      <c r="L187" s="67">
        <v>24.16</v>
      </c>
      <c r="M187" s="68">
        <v>0.01</v>
      </c>
      <c r="N187" s="70">
        <v>3</v>
      </c>
      <c r="O187" s="70">
        <v>3</v>
      </c>
      <c r="P187" s="70" t="str">
        <f t="shared" si="2"/>
        <v>33</v>
      </c>
    </row>
    <row r="188" spans="1:16" x14ac:dyDescent="0.25">
      <c r="A188" s="4" t="s">
        <v>145</v>
      </c>
      <c r="B188" s="4" t="s">
        <v>9655</v>
      </c>
      <c r="C188" s="4" t="s">
        <v>9656</v>
      </c>
      <c r="D188" s="67">
        <v>2.375</v>
      </c>
      <c r="E188" s="67">
        <v>14.25</v>
      </c>
      <c r="F188" s="68">
        <v>6</v>
      </c>
      <c r="G188" s="67">
        <v>11.87</v>
      </c>
      <c r="H188" s="69">
        <v>2</v>
      </c>
      <c r="I188" s="68">
        <v>0.02</v>
      </c>
      <c r="J188" s="67">
        <v>28.5</v>
      </c>
      <c r="K188" s="68">
        <v>0.01</v>
      </c>
      <c r="L188" s="67">
        <v>23.75</v>
      </c>
      <c r="M188" s="68">
        <v>0.01</v>
      </c>
      <c r="N188" s="70">
        <v>3</v>
      </c>
      <c r="O188" s="70">
        <v>3</v>
      </c>
      <c r="P188" s="70" t="str">
        <f t="shared" si="2"/>
        <v>33</v>
      </c>
    </row>
    <row r="189" spans="1:16" x14ac:dyDescent="0.25">
      <c r="A189" s="4" t="s">
        <v>145</v>
      </c>
      <c r="B189" s="4" t="s">
        <v>9657</v>
      </c>
      <c r="C189" s="4" t="s">
        <v>5117</v>
      </c>
      <c r="D189" s="67">
        <v>2.3333333333333335</v>
      </c>
      <c r="E189" s="67">
        <v>14</v>
      </c>
      <c r="F189" s="68">
        <v>6</v>
      </c>
      <c r="G189" s="67">
        <v>11.66</v>
      </c>
      <c r="H189" s="69">
        <v>2</v>
      </c>
      <c r="I189" s="68">
        <v>0.02</v>
      </c>
      <c r="J189" s="67">
        <v>28</v>
      </c>
      <c r="K189" s="68">
        <v>0.01</v>
      </c>
      <c r="L189" s="67">
        <v>23.33</v>
      </c>
      <c r="M189" s="68">
        <v>0.01</v>
      </c>
      <c r="N189" s="70">
        <v>3</v>
      </c>
      <c r="O189" s="70">
        <v>3</v>
      </c>
      <c r="P189" s="70" t="str">
        <f t="shared" si="2"/>
        <v>33</v>
      </c>
    </row>
    <row r="190" spans="1:16" x14ac:dyDescent="0.25">
      <c r="A190" s="4" t="s">
        <v>145</v>
      </c>
      <c r="B190" s="4" t="s">
        <v>9658</v>
      </c>
      <c r="C190" s="4" t="s">
        <v>3026</v>
      </c>
      <c r="D190" s="67">
        <v>4.5</v>
      </c>
      <c r="E190" s="67">
        <v>27</v>
      </c>
      <c r="F190" s="68">
        <v>6</v>
      </c>
      <c r="G190" s="67">
        <v>22.5</v>
      </c>
      <c r="H190" s="69">
        <v>1</v>
      </c>
      <c r="I190" s="68">
        <v>0.01</v>
      </c>
      <c r="J190" s="67">
        <v>27</v>
      </c>
      <c r="K190" s="68">
        <v>0.01</v>
      </c>
      <c r="L190" s="67">
        <v>22.5</v>
      </c>
      <c r="M190" s="68">
        <v>0.01</v>
      </c>
      <c r="N190" s="70">
        <v>3</v>
      </c>
      <c r="O190" s="70">
        <v>3</v>
      </c>
      <c r="P190" s="70" t="str">
        <f t="shared" si="2"/>
        <v>33</v>
      </c>
    </row>
    <row r="191" spans="1:16" x14ac:dyDescent="0.25">
      <c r="A191" s="4" t="s">
        <v>145</v>
      </c>
      <c r="B191" s="4" t="s">
        <v>9659</v>
      </c>
      <c r="C191" s="4" t="s">
        <v>9573</v>
      </c>
      <c r="D191" s="67">
        <v>4.333333333333333</v>
      </c>
      <c r="E191" s="67">
        <v>26</v>
      </c>
      <c r="F191" s="68">
        <v>6</v>
      </c>
      <c r="G191" s="67">
        <v>21.66</v>
      </c>
      <c r="H191" s="69">
        <v>1</v>
      </c>
      <c r="I191" s="68">
        <v>0.01</v>
      </c>
      <c r="J191" s="67">
        <v>26</v>
      </c>
      <c r="K191" s="68">
        <v>0.01</v>
      </c>
      <c r="L191" s="67">
        <v>21.66</v>
      </c>
      <c r="M191" s="68">
        <v>0.01</v>
      </c>
      <c r="N191" s="70">
        <v>3</v>
      </c>
      <c r="O191" s="70">
        <v>3</v>
      </c>
      <c r="P191" s="70" t="str">
        <f t="shared" si="2"/>
        <v>33</v>
      </c>
    </row>
    <row r="192" spans="1:16" x14ac:dyDescent="0.25">
      <c r="A192" s="4" t="s">
        <v>145</v>
      </c>
      <c r="B192" s="4" t="s">
        <v>9660</v>
      </c>
      <c r="C192" s="4" t="s">
        <v>9661</v>
      </c>
      <c r="D192" s="67">
        <v>4.333333333333333</v>
      </c>
      <c r="E192" s="67">
        <v>26</v>
      </c>
      <c r="F192" s="68">
        <v>6</v>
      </c>
      <c r="G192" s="67">
        <v>21.66</v>
      </c>
      <c r="H192" s="69">
        <v>1</v>
      </c>
      <c r="I192" s="68">
        <v>0.01</v>
      </c>
      <c r="J192" s="67">
        <v>26</v>
      </c>
      <c r="K192" s="68">
        <v>0.01</v>
      </c>
      <c r="L192" s="67">
        <v>21.66</v>
      </c>
      <c r="M192" s="68">
        <v>0.01</v>
      </c>
      <c r="N192" s="70">
        <v>3</v>
      </c>
      <c r="O192" s="70">
        <v>3</v>
      </c>
      <c r="P192" s="70" t="str">
        <f t="shared" si="2"/>
        <v>33</v>
      </c>
    </row>
    <row r="193" spans="1:16" x14ac:dyDescent="0.25">
      <c r="A193" s="4" t="s">
        <v>145</v>
      </c>
      <c r="B193" s="4" t="s">
        <v>9662</v>
      </c>
      <c r="C193" s="4" t="s">
        <v>342</v>
      </c>
      <c r="D193" s="67">
        <v>4.166666666666667</v>
      </c>
      <c r="E193" s="67">
        <v>25</v>
      </c>
      <c r="F193" s="68">
        <v>6</v>
      </c>
      <c r="G193" s="67">
        <v>20.83</v>
      </c>
      <c r="H193" s="69">
        <v>1</v>
      </c>
      <c r="I193" s="68">
        <v>0.01</v>
      </c>
      <c r="J193" s="67">
        <v>25</v>
      </c>
      <c r="K193" s="68">
        <v>0.01</v>
      </c>
      <c r="L193" s="67">
        <v>20.83</v>
      </c>
      <c r="M193" s="68">
        <v>0.01</v>
      </c>
      <c r="N193" s="70">
        <v>3</v>
      </c>
      <c r="O193" s="70">
        <v>3</v>
      </c>
      <c r="P193" s="70" t="str">
        <f t="shared" si="2"/>
        <v>33</v>
      </c>
    </row>
    <row r="194" spans="1:16" x14ac:dyDescent="0.25">
      <c r="A194" s="4" t="s">
        <v>145</v>
      </c>
      <c r="B194" s="4" t="s">
        <v>9663</v>
      </c>
      <c r="C194" s="4" t="s">
        <v>9664</v>
      </c>
      <c r="D194" s="67">
        <v>4.166666666666667</v>
      </c>
      <c r="E194" s="67">
        <v>25</v>
      </c>
      <c r="F194" s="68">
        <v>6</v>
      </c>
      <c r="G194" s="67">
        <v>20.83</v>
      </c>
      <c r="H194" s="69">
        <v>1</v>
      </c>
      <c r="I194" s="68">
        <v>0.01</v>
      </c>
      <c r="J194" s="67">
        <v>25</v>
      </c>
      <c r="K194" s="68">
        <v>0.01</v>
      </c>
      <c r="L194" s="67">
        <v>20.83</v>
      </c>
      <c r="M194" s="68">
        <v>0.01</v>
      </c>
      <c r="N194" s="70">
        <v>3</v>
      </c>
      <c r="O194" s="70">
        <v>3</v>
      </c>
      <c r="P194" s="70" t="str">
        <f t="shared" si="2"/>
        <v>33</v>
      </c>
    </row>
    <row r="195" spans="1:16" x14ac:dyDescent="0.25">
      <c r="A195" s="4" t="s">
        <v>145</v>
      </c>
      <c r="B195" s="4" t="s">
        <v>9665</v>
      </c>
      <c r="C195" s="4" t="s">
        <v>9666</v>
      </c>
      <c r="D195" s="67">
        <v>4.166666666666667</v>
      </c>
      <c r="E195" s="67">
        <v>25</v>
      </c>
      <c r="F195" s="68">
        <v>6</v>
      </c>
      <c r="G195" s="67">
        <v>20.83</v>
      </c>
      <c r="H195" s="69">
        <v>1</v>
      </c>
      <c r="I195" s="68">
        <v>0.01</v>
      </c>
      <c r="J195" s="67">
        <v>25</v>
      </c>
      <c r="K195" s="68">
        <v>0.01</v>
      </c>
      <c r="L195" s="67">
        <v>20.83</v>
      </c>
      <c r="M195" s="68">
        <v>0.01</v>
      </c>
      <c r="N195" s="70">
        <v>3</v>
      </c>
      <c r="O195" s="70">
        <v>3</v>
      </c>
      <c r="P195" s="70" t="str">
        <f t="shared" si="2"/>
        <v>33</v>
      </c>
    </row>
    <row r="196" spans="1:16" x14ac:dyDescent="0.25">
      <c r="A196" s="4" t="s">
        <v>145</v>
      </c>
      <c r="B196" s="4" t="s">
        <v>9667</v>
      </c>
      <c r="C196" s="4" t="s">
        <v>9668</v>
      </c>
      <c r="D196" s="67">
        <v>4.166666666666667</v>
      </c>
      <c r="E196" s="67">
        <v>25</v>
      </c>
      <c r="F196" s="68">
        <v>6</v>
      </c>
      <c r="G196" s="67">
        <v>20.83</v>
      </c>
      <c r="H196" s="69">
        <v>1</v>
      </c>
      <c r="I196" s="68">
        <v>0.01</v>
      </c>
      <c r="J196" s="67">
        <v>25</v>
      </c>
      <c r="K196" s="68">
        <v>0.01</v>
      </c>
      <c r="L196" s="67">
        <v>20.83</v>
      </c>
      <c r="M196" s="68">
        <v>0.01</v>
      </c>
      <c r="N196" s="70">
        <v>3</v>
      </c>
      <c r="O196" s="70">
        <v>3</v>
      </c>
      <c r="P196" s="70" t="str">
        <f t="shared" si="2"/>
        <v>33</v>
      </c>
    </row>
    <row r="197" spans="1:16" x14ac:dyDescent="0.25">
      <c r="A197" s="4" t="s">
        <v>145</v>
      </c>
      <c r="B197" s="4" t="s">
        <v>9669</v>
      </c>
      <c r="C197" s="4" t="s">
        <v>7841</v>
      </c>
      <c r="D197" s="67">
        <v>4</v>
      </c>
      <c r="E197" s="67">
        <v>24</v>
      </c>
      <c r="F197" s="68">
        <v>6</v>
      </c>
      <c r="G197" s="67">
        <v>20</v>
      </c>
      <c r="H197" s="69">
        <v>1</v>
      </c>
      <c r="I197" s="68">
        <v>0.01</v>
      </c>
      <c r="J197" s="67">
        <v>24</v>
      </c>
      <c r="K197" s="68">
        <v>0.01</v>
      </c>
      <c r="L197" s="67">
        <v>20</v>
      </c>
      <c r="M197" s="68">
        <v>0.01</v>
      </c>
      <c r="N197" s="70">
        <v>3</v>
      </c>
      <c r="O197" s="70">
        <v>3</v>
      </c>
      <c r="P197" s="70" t="str">
        <f t="shared" si="2"/>
        <v>33</v>
      </c>
    </row>
    <row r="198" spans="1:16" x14ac:dyDescent="0.25">
      <c r="A198" s="4" t="s">
        <v>145</v>
      </c>
      <c r="B198" s="4" t="s">
        <v>9670</v>
      </c>
      <c r="C198" s="4" t="s">
        <v>8019</v>
      </c>
      <c r="D198" s="67">
        <v>3.8333333333333335</v>
      </c>
      <c r="E198" s="67">
        <v>23</v>
      </c>
      <c r="F198" s="68">
        <v>6</v>
      </c>
      <c r="G198" s="67">
        <v>19.16</v>
      </c>
      <c r="H198" s="69">
        <v>1</v>
      </c>
      <c r="I198" s="68">
        <v>0.01</v>
      </c>
      <c r="J198" s="67">
        <v>23</v>
      </c>
      <c r="K198" s="68">
        <v>0.01</v>
      </c>
      <c r="L198" s="67">
        <v>19.16</v>
      </c>
      <c r="M198" s="68">
        <v>0.01</v>
      </c>
      <c r="N198" s="70">
        <v>3</v>
      </c>
      <c r="O198" s="70">
        <v>3</v>
      </c>
      <c r="P198" s="70" t="str">
        <f t="shared" si="2"/>
        <v>33</v>
      </c>
    </row>
    <row r="199" spans="1:16" x14ac:dyDescent="0.25">
      <c r="A199" s="4" t="s">
        <v>145</v>
      </c>
      <c r="B199" s="4" t="s">
        <v>9671</v>
      </c>
      <c r="C199" s="4" t="s">
        <v>9672</v>
      </c>
      <c r="D199" s="67">
        <v>3.8333333333333335</v>
      </c>
      <c r="E199" s="67">
        <v>23</v>
      </c>
      <c r="F199" s="68">
        <v>6</v>
      </c>
      <c r="G199" s="67">
        <v>19.16</v>
      </c>
      <c r="H199" s="69">
        <v>1</v>
      </c>
      <c r="I199" s="68">
        <v>0.01</v>
      </c>
      <c r="J199" s="67">
        <v>23</v>
      </c>
      <c r="K199" s="68">
        <v>0.01</v>
      </c>
      <c r="L199" s="67">
        <v>19.16</v>
      </c>
      <c r="M199" s="68">
        <v>0.01</v>
      </c>
      <c r="N199" s="70">
        <v>3</v>
      </c>
      <c r="O199" s="70">
        <v>3</v>
      </c>
      <c r="P199" s="70" t="str">
        <f t="shared" ref="P199:P248" si="3">N199&amp;O199</f>
        <v>33</v>
      </c>
    </row>
    <row r="200" spans="1:16" x14ac:dyDescent="0.25">
      <c r="A200" s="4" t="s">
        <v>145</v>
      </c>
      <c r="B200" s="4" t="s">
        <v>9673</v>
      </c>
      <c r="C200" s="4" t="s">
        <v>9674</v>
      </c>
      <c r="D200" s="67">
        <v>3.8333333333333335</v>
      </c>
      <c r="E200" s="67">
        <v>23</v>
      </c>
      <c r="F200" s="68">
        <v>6</v>
      </c>
      <c r="G200" s="67">
        <v>19.16</v>
      </c>
      <c r="H200" s="69">
        <v>1</v>
      </c>
      <c r="I200" s="68">
        <v>0.01</v>
      </c>
      <c r="J200" s="67">
        <v>23</v>
      </c>
      <c r="K200" s="68">
        <v>0.01</v>
      </c>
      <c r="L200" s="67">
        <v>19.16</v>
      </c>
      <c r="M200" s="68">
        <v>0.01</v>
      </c>
      <c r="N200" s="70">
        <v>3</v>
      </c>
      <c r="O200" s="70">
        <v>3</v>
      </c>
      <c r="P200" s="70" t="str">
        <f t="shared" si="3"/>
        <v>33</v>
      </c>
    </row>
    <row r="201" spans="1:16" x14ac:dyDescent="0.25">
      <c r="A201" s="4" t="s">
        <v>145</v>
      </c>
      <c r="B201" s="4" t="s">
        <v>9675</v>
      </c>
      <c r="C201" s="4" t="s">
        <v>9676</v>
      </c>
      <c r="D201" s="67">
        <v>3.75</v>
      </c>
      <c r="E201" s="67">
        <v>22.5</v>
      </c>
      <c r="F201" s="68">
        <v>6</v>
      </c>
      <c r="G201" s="67">
        <v>18.75</v>
      </c>
      <c r="H201" s="69">
        <v>1</v>
      </c>
      <c r="I201" s="68">
        <v>0.01</v>
      </c>
      <c r="J201" s="67">
        <v>22.5</v>
      </c>
      <c r="K201" s="68">
        <v>0.01</v>
      </c>
      <c r="L201" s="67">
        <v>18.75</v>
      </c>
      <c r="M201" s="68">
        <v>0.01</v>
      </c>
      <c r="N201" s="70">
        <v>3</v>
      </c>
      <c r="O201" s="70">
        <v>3</v>
      </c>
      <c r="P201" s="70" t="str">
        <f t="shared" si="3"/>
        <v>33</v>
      </c>
    </row>
    <row r="202" spans="1:16" x14ac:dyDescent="0.25">
      <c r="A202" s="4" t="s">
        <v>145</v>
      </c>
      <c r="B202" s="4" t="s">
        <v>9677</v>
      </c>
      <c r="C202" s="4" t="s">
        <v>9678</v>
      </c>
      <c r="D202" s="67">
        <v>1.8333333333333333</v>
      </c>
      <c r="E202" s="67">
        <v>11</v>
      </c>
      <c r="F202" s="68">
        <v>6</v>
      </c>
      <c r="G202" s="67">
        <v>9.16</v>
      </c>
      <c r="H202" s="69">
        <v>2</v>
      </c>
      <c r="I202" s="68">
        <v>0.02</v>
      </c>
      <c r="J202" s="67">
        <v>22</v>
      </c>
      <c r="K202" s="68">
        <v>0.01</v>
      </c>
      <c r="L202" s="67">
        <v>18.329999999999998</v>
      </c>
      <c r="M202" s="68">
        <v>0.01</v>
      </c>
      <c r="N202" s="70">
        <v>3</v>
      </c>
      <c r="O202" s="70">
        <v>3</v>
      </c>
      <c r="P202" s="70" t="str">
        <f t="shared" si="3"/>
        <v>33</v>
      </c>
    </row>
    <row r="203" spans="1:16" x14ac:dyDescent="0.25">
      <c r="A203" s="4" t="s">
        <v>145</v>
      </c>
      <c r="B203" s="4" t="s">
        <v>9681</v>
      </c>
      <c r="C203" s="4" t="s">
        <v>9682</v>
      </c>
      <c r="D203" s="67">
        <v>3.6666666666666665</v>
      </c>
      <c r="E203" s="67">
        <v>22</v>
      </c>
      <c r="F203" s="68">
        <v>6</v>
      </c>
      <c r="G203" s="67">
        <v>18.329999999999998</v>
      </c>
      <c r="H203" s="69">
        <v>1</v>
      </c>
      <c r="I203" s="68">
        <v>0.01</v>
      </c>
      <c r="J203" s="67">
        <v>22</v>
      </c>
      <c r="K203" s="68">
        <v>0.01</v>
      </c>
      <c r="L203" s="67">
        <v>18.329999999999998</v>
      </c>
      <c r="M203" s="68">
        <v>0.01</v>
      </c>
      <c r="N203" s="70">
        <v>3</v>
      </c>
      <c r="O203" s="70">
        <v>3</v>
      </c>
      <c r="P203" s="70" t="str">
        <f t="shared" si="3"/>
        <v>33</v>
      </c>
    </row>
    <row r="204" spans="1:16" x14ac:dyDescent="0.25">
      <c r="A204" s="4" t="s">
        <v>145</v>
      </c>
      <c r="B204" s="4" t="s">
        <v>9683</v>
      </c>
      <c r="C204" s="4" t="s">
        <v>3651</v>
      </c>
      <c r="D204" s="67">
        <v>3.6666666666666665</v>
      </c>
      <c r="E204" s="67">
        <v>22</v>
      </c>
      <c r="F204" s="68">
        <v>6</v>
      </c>
      <c r="G204" s="67">
        <v>18.329999999999998</v>
      </c>
      <c r="H204" s="69">
        <v>1</v>
      </c>
      <c r="I204" s="68">
        <v>0.01</v>
      </c>
      <c r="J204" s="67">
        <v>22</v>
      </c>
      <c r="K204" s="68">
        <v>0.01</v>
      </c>
      <c r="L204" s="67">
        <v>18.329999999999998</v>
      </c>
      <c r="M204" s="68">
        <v>0.01</v>
      </c>
      <c r="N204" s="70">
        <v>3</v>
      </c>
      <c r="O204" s="70">
        <v>3</v>
      </c>
      <c r="P204" s="70" t="str">
        <f t="shared" si="3"/>
        <v>33</v>
      </c>
    </row>
    <row r="205" spans="1:16" x14ac:dyDescent="0.25">
      <c r="A205" s="4" t="s">
        <v>145</v>
      </c>
      <c r="B205" s="4" t="s">
        <v>9684</v>
      </c>
      <c r="C205" s="4" t="s">
        <v>9685</v>
      </c>
      <c r="D205" s="67">
        <v>3.5833333333333335</v>
      </c>
      <c r="E205" s="67">
        <v>21.5</v>
      </c>
      <c r="F205" s="68">
        <v>6</v>
      </c>
      <c r="G205" s="67">
        <v>17.91</v>
      </c>
      <c r="H205" s="69">
        <v>1</v>
      </c>
      <c r="I205" s="68">
        <v>0.01</v>
      </c>
      <c r="J205" s="67">
        <v>21.5</v>
      </c>
      <c r="K205" s="68">
        <v>0.01</v>
      </c>
      <c r="L205" s="67">
        <v>17.91</v>
      </c>
      <c r="M205" s="68">
        <v>0.01</v>
      </c>
      <c r="N205" s="70">
        <v>3</v>
      </c>
      <c r="O205" s="70">
        <v>3</v>
      </c>
      <c r="P205" s="70" t="str">
        <f t="shared" si="3"/>
        <v>33</v>
      </c>
    </row>
    <row r="206" spans="1:16" x14ac:dyDescent="0.25">
      <c r="A206" s="4" t="s">
        <v>145</v>
      </c>
      <c r="B206" s="4" t="s">
        <v>9686</v>
      </c>
      <c r="C206" s="4" t="s">
        <v>4894</v>
      </c>
      <c r="D206" s="67">
        <v>3.5</v>
      </c>
      <c r="E206" s="67">
        <v>21</v>
      </c>
      <c r="F206" s="68">
        <v>6</v>
      </c>
      <c r="G206" s="67">
        <v>17.5</v>
      </c>
      <c r="H206" s="69">
        <v>1</v>
      </c>
      <c r="I206" s="68">
        <v>0.01</v>
      </c>
      <c r="J206" s="67">
        <v>21</v>
      </c>
      <c r="K206" s="68">
        <v>0.01</v>
      </c>
      <c r="L206" s="67">
        <v>17.5</v>
      </c>
      <c r="M206" s="68">
        <v>0.01</v>
      </c>
      <c r="N206" s="70">
        <v>3</v>
      </c>
      <c r="O206" s="70">
        <v>3</v>
      </c>
      <c r="P206" s="70" t="str">
        <f t="shared" si="3"/>
        <v>33</v>
      </c>
    </row>
    <row r="207" spans="1:16" x14ac:dyDescent="0.25">
      <c r="A207" s="4" t="s">
        <v>145</v>
      </c>
      <c r="B207" s="4" t="s">
        <v>9687</v>
      </c>
      <c r="C207" s="4" t="s">
        <v>9688</v>
      </c>
      <c r="D207" s="67">
        <v>3.5</v>
      </c>
      <c r="E207" s="67">
        <v>21</v>
      </c>
      <c r="F207" s="68">
        <v>6</v>
      </c>
      <c r="G207" s="67">
        <v>17.5</v>
      </c>
      <c r="H207" s="69">
        <v>1</v>
      </c>
      <c r="I207" s="68">
        <v>0.01</v>
      </c>
      <c r="J207" s="67">
        <v>21</v>
      </c>
      <c r="K207" s="68">
        <v>0.01</v>
      </c>
      <c r="L207" s="67">
        <v>17.5</v>
      </c>
      <c r="M207" s="68">
        <v>0.01</v>
      </c>
      <c r="N207" s="70">
        <v>3</v>
      </c>
      <c r="O207" s="70">
        <v>3</v>
      </c>
      <c r="P207" s="70" t="str">
        <f t="shared" si="3"/>
        <v>33</v>
      </c>
    </row>
    <row r="208" spans="1:16" x14ac:dyDescent="0.25">
      <c r="A208" s="4" t="s">
        <v>145</v>
      </c>
      <c r="B208" s="4" t="s">
        <v>9689</v>
      </c>
      <c r="C208" s="4" t="s">
        <v>5203</v>
      </c>
      <c r="D208" s="67">
        <v>3.4166666666666665</v>
      </c>
      <c r="E208" s="67">
        <v>20.5</v>
      </c>
      <c r="F208" s="68">
        <v>6</v>
      </c>
      <c r="G208" s="67">
        <v>17.079999999999998</v>
      </c>
      <c r="H208" s="69">
        <v>1</v>
      </c>
      <c r="I208" s="68">
        <v>0.01</v>
      </c>
      <c r="J208" s="67">
        <v>20.5</v>
      </c>
      <c r="K208" s="68">
        <v>0.01</v>
      </c>
      <c r="L208" s="67">
        <v>17.079999999999998</v>
      </c>
      <c r="M208" s="68">
        <v>0.01</v>
      </c>
      <c r="N208" s="70">
        <v>3</v>
      </c>
      <c r="O208" s="70">
        <v>3</v>
      </c>
      <c r="P208" s="70" t="str">
        <f t="shared" si="3"/>
        <v>33</v>
      </c>
    </row>
    <row r="209" spans="1:16" x14ac:dyDescent="0.25">
      <c r="A209" s="4" t="s">
        <v>145</v>
      </c>
      <c r="B209" s="4" t="s">
        <v>9690</v>
      </c>
      <c r="C209" s="4" t="s">
        <v>9691</v>
      </c>
      <c r="D209" s="67">
        <v>3.3333333333333335</v>
      </c>
      <c r="E209" s="67">
        <v>20</v>
      </c>
      <c r="F209" s="68">
        <v>6</v>
      </c>
      <c r="G209" s="67">
        <v>16.66</v>
      </c>
      <c r="H209" s="69">
        <v>1</v>
      </c>
      <c r="I209" s="68">
        <v>0.01</v>
      </c>
      <c r="J209" s="67">
        <v>20</v>
      </c>
      <c r="K209" s="68">
        <v>0.01</v>
      </c>
      <c r="L209" s="67">
        <v>16.66</v>
      </c>
      <c r="M209" s="68">
        <v>0.01</v>
      </c>
      <c r="N209" s="70">
        <v>3</v>
      </c>
      <c r="O209" s="70">
        <v>3</v>
      </c>
      <c r="P209" s="70" t="str">
        <f t="shared" si="3"/>
        <v>33</v>
      </c>
    </row>
    <row r="210" spans="1:16" x14ac:dyDescent="0.25">
      <c r="A210" s="4" t="s">
        <v>145</v>
      </c>
      <c r="B210" s="4" t="s">
        <v>9692</v>
      </c>
      <c r="C210" s="4" t="s">
        <v>9693</v>
      </c>
      <c r="D210" s="67">
        <v>3.3333333333333335</v>
      </c>
      <c r="E210" s="67">
        <v>20</v>
      </c>
      <c r="F210" s="68">
        <v>6</v>
      </c>
      <c r="G210" s="67">
        <v>16.66</v>
      </c>
      <c r="H210" s="69">
        <v>1</v>
      </c>
      <c r="I210" s="68">
        <v>0.01</v>
      </c>
      <c r="J210" s="67">
        <v>20</v>
      </c>
      <c r="K210" s="68">
        <v>0.01</v>
      </c>
      <c r="L210" s="67">
        <v>16.66</v>
      </c>
      <c r="M210" s="68">
        <v>0.01</v>
      </c>
      <c r="N210" s="70">
        <v>3</v>
      </c>
      <c r="O210" s="70">
        <v>3</v>
      </c>
      <c r="P210" s="70" t="str">
        <f t="shared" si="3"/>
        <v>33</v>
      </c>
    </row>
    <row r="211" spans="1:16" x14ac:dyDescent="0.25">
      <c r="A211" s="4" t="s">
        <v>145</v>
      </c>
      <c r="B211" s="4" t="s">
        <v>9694</v>
      </c>
      <c r="C211" s="4" t="s">
        <v>218</v>
      </c>
      <c r="D211" s="67">
        <v>3.3333333333333335</v>
      </c>
      <c r="E211" s="67">
        <v>20</v>
      </c>
      <c r="F211" s="68">
        <v>6</v>
      </c>
      <c r="G211" s="67">
        <v>16.66</v>
      </c>
      <c r="H211" s="69">
        <v>1</v>
      </c>
      <c r="I211" s="68">
        <v>0.01</v>
      </c>
      <c r="J211" s="67">
        <v>20</v>
      </c>
      <c r="K211" s="68">
        <v>0.01</v>
      </c>
      <c r="L211" s="67">
        <v>16.66</v>
      </c>
      <c r="M211" s="68">
        <v>0.01</v>
      </c>
      <c r="N211" s="70">
        <v>3</v>
      </c>
      <c r="O211" s="70">
        <v>3</v>
      </c>
      <c r="P211" s="70" t="str">
        <f t="shared" si="3"/>
        <v>33</v>
      </c>
    </row>
    <row r="212" spans="1:16" x14ac:dyDescent="0.25">
      <c r="A212" s="4" t="s">
        <v>145</v>
      </c>
      <c r="B212" s="4" t="s">
        <v>9695</v>
      </c>
      <c r="C212" s="4" t="s">
        <v>9696</v>
      </c>
      <c r="D212" s="67">
        <v>3.3333333333333335</v>
      </c>
      <c r="E212" s="67">
        <v>20</v>
      </c>
      <c r="F212" s="68">
        <v>6</v>
      </c>
      <c r="G212" s="67">
        <v>16.66</v>
      </c>
      <c r="H212" s="69">
        <v>1</v>
      </c>
      <c r="I212" s="68">
        <v>0.01</v>
      </c>
      <c r="J212" s="67">
        <v>20</v>
      </c>
      <c r="K212" s="68">
        <v>0.01</v>
      </c>
      <c r="L212" s="67">
        <v>16.66</v>
      </c>
      <c r="M212" s="68">
        <v>0.01</v>
      </c>
      <c r="N212" s="70">
        <v>3</v>
      </c>
      <c r="O212" s="70">
        <v>3</v>
      </c>
      <c r="P212" s="70" t="str">
        <f t="shared" si="3"/>
        <v>33</v>
      </c>
    </row>
    <row r="213" spans="1:16" x14ac:dyDescent="0.25">
      <c r="A213" s="4" t="s">
        <v>145</v>
      </c>
      <c r="B213" s="4" t="s">
        <v>9697</v>
      </c>
      <c r="C213" s="4" t="s">
        <v>7212</v>
      </c>
      <c r="D213" s="67">
        <v>3.3</v>
      </c>
      <c r="E213" s="67">
        <v>19.8</v>
      </c>
      <c r="F213" s="68">
        <v>6</v>
      </c>
      <c r="G213" s="67">
        <v>16.5</v>
      </c>
      <c r="H213" s="69">
        <v>1</v>
      </c>
      <c r="I213" s="68">
        <v>0.01</v>
      </c>
      <c r="J213" s="67">
        <v>19.8</v>
      </c>
      <c r="K213" s="68">
        <v>0.01</v>
      </c>
      <c r="L213" s="67">
        <v>16.5</v>
      </c>
      <c r="M213" s="68">
        <v>0.01</v>
      </c>
      <c r="N213" s="70">
        <v>3</v>
      </c>
      <c r="O213" s="70">
        <v>3</v>
      </c>
      <c r="P213" s="70" t="str">
        <f t="shared" si="3"/>
        <v>33</v>
      </c>
    </row>
    <row r="214" spans="1:16" x14ac:dyDescent="0.25">
      <c r="A214" s="4" t="s">
        <v>145</v>
      </c>
      <c r="B214" s="4" t="s">
        <v>9698</v>
      </c>
      <c r="C214" s="4" t="s">
        <v>9699</v>
      </c>
      <c r="D214" s="67">
        <v>3.25</v>
      </c>
      <c r="E214" s="67">
        <v>19.5</v>
      </c>
      <c r="F214" s="68">
        <v>6</v>
      </c>
      <c r="G214" s="67">
        <v>16.25</v>
      </c>
      <c r="H214" s="69">
        <v>1</v>
      </c>
      <c r="I214" s="68">
        <v>0.01</v>
      </c>
      <c r="J214" s="67">
        <v>19.5</v>
      </c>
      <c r="K214" s="68">
        <v>0.01</v>
      </c>
      <c r="L214" s="67">
        <v>16.25</v>
      </c>
      <c r="M214" s="68">
        <v>0.01</v>
      </c>
      <c r="N214" s="70">
        <v>3</v>
      </c>
      <c r="O214" s="70">
        <v>3</v>
      </c>
      <c r="P214" s="70" t="str">
        <f t="shared" si="3"/>
        <v>33</v>
      </c>
    </row>
    <row r="215" spans="1:16" x14ac:dyDescent="0.25">
      <c r="A215" s="4" t="s">
        <v>145</v>
      </c>
      <c r="B215" s="4" t="s">
        <v>9700</v>
      </c>
      <c r="C215" s="4" t="s">
        <v>9701</v>
      </c>
      <c r="D215" s="67">
        <v>1.6</v>
      </c>
      <c r="E215" s="67">
        <v>9.6</v>
      </c>
      <c r="F215" s="68">
        <v>6</v>
      </c>
      <c r="G215" s="67">
        <v>8</v>
      </c>
      <c r="H215" s="69">
        <v>2</v>
      </c>
      <c r="I215" s="68">
        <v>0.02</v>
      </c>
      <c r="J215" s="67">
        <v>19.2</v>
      </c>
      <c r="K215" s="68">
        <v>0.01</v>
      </c>
      <c r="L215" s="67">
        <v>16</v>
      </c>
      <c r="M215" s="68">
        <v>0.01</v>
      </c>
      <c r="N215" s="70">
        <v>3</v>
      </c>
      <c r="O215" s="70">
        <v>3</v>
      </c>
      <c r="P215" s="70" t="str">
        <f t="shared" si="3"/>
        <v>33</v>
      </c>
    </row>
    <row r="216" spans="1:16" x14ac:dyDescent="0.25">
      <c r="A216" s="4" t="s">
        <v>145</v>
      </c>
      <c r="B216" s="4" t="s">
        <v>9702</v>
      </c>
      <c r="C216" s="4" t="s">
        <v>9509</v>
      </c>
      <c r="D216" s="67">
        <v>3.1666666666666665</v>
      </c>
      <c r="E216" s="67">
        <v>19</v>
      </c>
      <c r="F216" s="68">
        <v>6</v>
      </c>
      <c r="G216" s="67">
        <v>15.83</v>
      </c>
      <c r="H216" s="69">
        <v>1</v>
      </c>
      <c r="I216" s="68">
        <v>0.01</v>
      </c>
      <c r="J216" s="67">
        <v>19</v>
      </c>
      <c r="K216" s="68">
        <v>0.01</v>
      </c>
      <c r="L216" s="67">
        <v>15.83</v>
      </c>
      <c r="M216" s="68">
        <v>0.01</v>
      </c>
      <c r="N216" s="70">
        <v>3</v>
      </c>
      <c r="O216" s="70">
        <v>3</v>
      </c>
      <c r="P216" s="70" t="str">
        <f t="shared" si="3"/>
        <v>33</v>
      </c>
    </row>
    <row r="217" spans="1:16" x14ac:dyDescent="0.25">
      <c r="A217" s="4" t="s">
        <v>145</v>
      </c>
      <c r="B217" s="4" t="s">
        <v>9703</v>
      </c>
      <c r="C217" s="4" t="s">
        <v>7284</v>
      </c>
      <c r="D217" s="67">
        <v>3</v>
      </c>
      <c r="E217" s="67">
        <v>18</v>
      </c>
      <c r="F217" s="68">
        <v>6</v>
      </c>
      <c r="G217" s="67">
        <v>15</v>
      </c>
      <c r="H217" s="69">
        <v>1</v>
      </c>
      <c r="I217" s="68">
        <v>0.01</v>
      </c>
      <c r="J217" s="67">
        <v>18</v>
      </c>
      <c r="K217" s="68">
        <v>0.01</v>
      </c>
      <c r="L217" s="67">
        <v>15</v>
      </c>
      <c r="M217" s="68">
        <v>0.01</v>
      </c>
      <c r="N217" s="70">
        <v>3</v>
      </c>
      <c r="O217" s="70">
        <v>3</v>
      </c>
      <c r="P217" s="70" t="str">
        <f t="shared" si="3"/>
        <v>33</v>
      </c>
    </row>
    <row r="218" spans="1:16" x14ac:dyDescent="0.25">
      <c r="A218" s="4" t="s">
        <v>145</v>
      </c>
      <c r="B218" s="4" t="s">
        <v>9704</v>
      </c>
      <c r="C218" s="4" t="s">
        <v>9705</v>
      </c>
      <c r="D218" s="67">
        <v>3</v>
      </c>
      <c r="E218" s="67">
        <v>18</v>
      </c>
      <c r="F218" s="68">
        <v>6</v>
      </c>
      <c r="G218" s="67">
        <v>15</v>
      </c>
      <c r="H218" s="69">
        <v>1</v>
      </c>
      <c r="I218" s="68">
        <v>0.01</v>
      </c>
      <c r="J218" s="67">
        <v>18</v>
      </c>
      <c r="K218" s="68">
        <v>0.01</v>
      </c>
      <c r="L218" s="67">
        <v>15</v>
      </c>
      <c r="M218" s="68">
        <v>0.01</v>
      </c>
      <c r="N218" s="70">
        <v>3</v>
      </c>
      <c r="O218" s="70">
        <v>3</v>
      </c>
      <c r="P218" s="70" t="str">
        <f t="shared" si="3"/>
        <v>33</v>
      </c>
    </row>
    <row r="219" spans="1:16" x14ac:dyDescent="0.25">
      <c r="A219" s="4" t="s">
        <v>145</v>
      </c>
      <c r="B219" s="4" t="s">
        <v>9706</v>
      </c>
      <c r="C219" s="4" t="s">
        <v>9707</v>
      </c>
      <c r="D219" s="67">
        <v>2.9166666666666665</v>
      </c>
      <c r="E219" s="67">
        <v>17.5</v>
      </c>
      <c r="F219" s="68">
        <v>6</v>
      </c>
      <c r="G219" s="67">
        <v>14.58</v>
      </c>
      <c r="H219" s="69">
        <v>1</v>
      </c>
      <c r="I219" s="68">
        <v>0.01</v>
      </c>
      <c r="J219" s="67">
        <v>17.5</v>
      </c>
      <c r="K219" s="68">
        <v>0.01</v>
      </c>
      <c r="L219" s="67">
        <v>14.58</v>
      </c>
      <c r="M219" s="68">
        <v>0.01</v>
      </c>
      <c r="N219" s="70">
        <v>3</v>
      </c>
      <c r="O219" s="70">
        <v>3</v>
      </c>
      <c r="P219" s="70" t="str">
        <f t="shared" si="3"/>
        <v>33</v>
      </c>
    </row>
    <row r="220" spans="1:16" x14ac:dyDescent="0.25">
      <c r="A220" s="4" t="s">
        <v>145</v>
      </c>
      <c r="B220" s="4" t="s">
        <v>9708</v>
      </c>
      <c r="C220" s="4" t="s">
        <v>9709</v>
      </c>
      <c r="D220" s="67">
        <v>2.8333333333333335</v>
      </c>
      <c r="E220" s="67">
        <v>17</v>
      </c>
      <c r="F220" s="68">
        <v>6</v>
      </c>
      <c r="G220" s="67">
        <v>14.16</v>
      </c>
      <c r="H220" s="69">
        <v>1</v>
      </c>
      <c r="I220" s="68">
        <v>0.01</v>
      </c>
      <c r="J220" s="67">
        <v>17</v>
      </c>
      <c r="K220" s="68">
        <v>0.01</v>
      </c>
      <c r="L220" s="67">
        <v>14.16</v>
      </c>
      <c r="M220" s="68">
        <v>0.01</v>
      </c>
      <c r="N220" s="70">
        <v>3</v>
      </c>
      <c r="O220" s="70">
        <v>3</v>
      </c>
      <c r="P220" s="70" t="str">
        <f t="shared" si="3"/>
        <v>33</v>
      </c>
    </row>
    <row r="221" spans="1:16" x14ac:dyDescent="0.25">
      <c r="A221" s="4" t="s">
        <v>145</v>
      </c>
      <c r="B221" s="4" t="s">
        <v>9710</v>
      </c>
      <c r="C221" s="4" t="s">
        <v>9711</v>
      </c>
      <c r="D221" s="67">
        <v>2.8333333333333335</v>
      </c>
      <c r="E221" s="67">
        <v>17</v>
      </c>
      <c r="F221" s="68">
        <v>6</v>
      </c>
      <c r="G221" s="67">
        <v>14.16</v>
      </c>
      <c r="H221" s="69">
        <v>1</v>
      </c>
      <c r="I221" s="68">
        <v>0.01</v>
      </c>
      <c r="J221" s="67">
        <v>17</v>
      </c>
      <c r="K221" s="68">
        <v>0.01</v>
      </c>
      <c r="L221" s="67">
        <v>14.16</v>
      </c>
      <c r="M221" s="68">
        <v>0.01</v>
      </c>
      <c r="N221" s="70">
        <v>3</v>
      </c>
      <c r="O221" s="70">
        <v>3</v>
      </c>
      <c r="P221" s="70" t="str">
        <f t="shared" si="3"/>
        <v>33</v>
      </c>
    </row>
    <row r="222" spans="1:16" x14ac:dyDescent="0.25">
      <c r="A222" s="4" t="s">
        <v>145</v>
      </c>
      <c r="B222" s="4" t="s">
        <v>9712</v>
      </c>
      <c r="C222" s="4" t="s">
        <v>3879</v>
      </c>
      <c r="D222" s="67">
        <v>2.8333333333333335</v>
      </c>
      <c r="E222" s="67">
        <v>17</v>
      </c>
      <c r="F222" s="68">
        <v>6</v>
      </c>
      <c r="G222" s="67">
        <v>14.16</v>
      </c>
      <c r="H222" s="69">
        <v>1</v>
      </c>
      <c r="I222" s="68">
        <v>0.01</v>
      </c>
      <c r="J222" s="67">
        <v>17</v>
      </c>
      <c r="K222" s="68">
        <v>0.01</v>
      </c>
      <c r="L222" s="67">
        <v>14.16</v>
      </c>
      <c r="M222" s="68">
        <v>0.01</v>
      </c>
      <c r="N222" s="70">
        <v>3</v>
      </c>
      <c r="O222" s="70">
        <v>3</v>
      </c>
      <c r="P222" s="70" t="str">
        <f t="shared" si="3"/>
        <v>33</v>
      </c>
    </row>
    <row r="223" spans="1:16" x14ac:dyDescent="0.25">
      <c r="A223" s="4" t="s">
        <v>145</v>
      </c>
      <c r="B223" s="4" t="s">
        <v>9713</v>
      </c>
      <c r="C223" s="4" t="s">
        <v>9714</v>
      </c>
      <c r="D223" s="67">
        <v>2.8333333333333335</v>
      </c>
      <c r="E223" s="67">
        <v>17</v>
      </c>
      <c r="F223" s="68">
        <v>6</v>
      </c>
      <c r="G223" s="67">
        <v>14.16</v>
      </c>
      <c r="H223" s="69">
        <v>1</v>
      </c>
      <c r="I223" s="68">
        <v>0.01</v>
      </c>
      <c r="J223" s="67">
        <v>17</v>
      </c>
      <c r="K223" s="68">
        <v>0.01</v>
      </c>
      <c r="L223" s="67">
        <v>14.16</v>
      </c>
      <c r="M223" s="68">
        <v>0.01</v>
      </c>
      <c r="N223" s="70">
        <v>3</v>
      </c>
      <c r="O223" s="70">
        <v>3</v>
      </c>
      <c r="P223" s="70" t="str">
        <f t="shared" si="3"/>
        <v>33</v>
      </c>
    </row>
    <row r="224" spans="1:16" x14ac:dyDescent="0.25">
      <c r="A224" s="4" t="s">
        <v>145</v>
      </c>
      <c r="B224" s="4" t="s">
        <v>9715</v>
      </c>
      <c r="C224" s="4" t="s">
        <v>728</v>
      </c>
      <c r="D224" s="67">
        <v>2.8250000000000002</v>
      </c>
      <c r="E224" s="67">
        <v>16.95</v>
      </c>
      <c r="F224" s="68">
        <v>6</v>
      </c>
      <c r="G224" s="67">
        <v>14.12</v>
      </c>
      <c r="H224" s="69">
        <v>1</v>
      </c>
      <c r="I224" s="68">
        <v>0.01</v>
      </c>
      <c r="J224" s="67">
        <v>16.95</v>
      </c>
      <c r="K224" s="68">
        <v>0.01</v>
      </c>
      <c r="L224" s="67">
        <v>14.12</v>
      </c>
      <c r="M224" s="68">
        <v>0.01</v>
      </c>
      <c r="N224" s="70">
        <v>3</v>
      </c>
      <c r="O224" s="70">
        <v>3</v>
      </c>
      <c r="P224" s="70" t="str">
        <f t="shared" si="3"/>
        <v>33</v>
      </c>
    </row>
    <row r="225" spans="1:17" x14ac:dyDescent="0.25">
      <c r="A225" s="4" t="s">
        <v>145</v>
      </c>
      <c r="B225" s="4" t="s">
        <v>9716</v>
      </c>
      <c r="C225" s="4" t="s">
        <v>5481</v>
      </c>
      <c r="D225" s="67">
        <v>2.7083333333333335</v>
      </c>
      <c r="E225" s="67">
        <v>16.25</v>
      </c>
      <c r="F225" s="68">
        <v>6</v>
      </c>
      <c r="G225" s="67">
        <v>13.54</v>
      </c>
      <c r="H225" s="69">
        <v>1</v>
      </c>
      <c r="I225" s="68">
        <v>0.01</v>
      </c>
      <c r="J225" s="67">
        <v>16.25</v>
      </c>
      <c r="K225" s="68">
        <v>0.01</v>
      </c>
      <c r="L225" s="67">
        <v>13.54</v>
      </c>
      <c r="M225" s="68">
        <v>0.01</v>
      </c>
      <c r="N225" s="70">
        <v>3</v>
      </c>
      <c r="O225" s="70">
        <v>3</v>
      </c>
      <c r="P225" s="70" t="str">
        <f t="shared" si="3"/>
        <v>33</v>
      </c>
    </row>
    <row r="226" spans="1:17" x14ac:dyDescent="0.25">
      <c r="A226" s="4" t="s">
        <v>145</v>
      </c>
      <c r="B226" s="4" t="s">
        <v>9717</v>
      </c>
      <c r="C226" s="4" t="s">
        <v>5374</v>
      </c>
      <c r="D226" s="67">
        <v>2.6666666666666665</v>
      </c>
      <c r="E226" s="67">
        <v>16</v>
      </c>
      <c r="F226" s="68">
        <v>6</v>
      </c>
      <c r="G226" s="67">
        <v>13.33</v>
      </c>
      <c r="H226" s="69">
        <v>1</v>
      </c>
      <c r="I226" s="68">
        <v>0.01</v>
      </c>
      <c r="J226" s="67">
        <v>16</v>
      </c>
      <c r="K226" s="68">
        <v>0.01</v>
      </c>
      <c r="L226" s="67">
        <v>13.33</v>
      </c>
      <c r="M226" s="68">
        <v>0.01</v>
      </c>
      <c r="N226" s="70">
        <v>3</v>
      </c>
      <c r="O226" s="70">
        <v>3</v>
      </c>
      <c r="P226" s="70" t="str">
        <f t="shared" si="3"/>
        <v>33</v>
      </c>
    </row>
    <row r="227" spans="1:17" x14ac:dyDescent="0.25">
      <c r="A227" s="4" t="s">
        <v>145</v>
      </c>
      <c r="B227" s="4" t="s">
        <v>9718</v>
      </c>
      <c r="C227" s="4" t="s">
        <v>9719</v>
      </c>
      <c r="D227" s="67">
        <v>0.83333333333333337</v>
      </c>
      <c r="E227" s="67">
        <v>5</v>
      </c>
      <c r="F227" s="68">
        <v>6</v>
      </c>
      <c r="G227" s="67">
        <v>4.16</v>
      </c>
      <c r="H227" s="69">
        <v>3</v>
      </c>
      <c r="I227" s="68">
        <v>0.03</v>
      </c>
      <c r="J227" s="67">
        <v>15</v>
      </c>
      <c r="K227" s="68">
        <v>0.01</v>
      </c>
      <c r="L227" s="67">
        <v>12.5</v>
      </c>
      <c r="M227" s="68">
        <v>0.01</v>
      </c>
      <c r="N227" s="70">
        <v>3</v>
      </c>
      <c r="O227" s="70">
        <v>3</v>
      </c>
      <c r="P227" s="70" t="str">
        <f t="shared" si="3"/>
        <v>33</v>
      </c>
    </row>
    <row r="228" spans="1:17" x14ac:dyDescent="0.25">
      <c r="A228" s="4" t="s">
        <v>145</v>
      </c>
      <c r="B228" s="4" t="s">
        <v>9720</v>
      </c>
      <c r="C228" s="4" t="s">
        <v>9721</v>
      </c>
      <c r="D228" s="67">
        <v>2.5</v>
      </c>
      <c r="E228" s="67">
        <v>15</v>
      </c>
      <c r="F228" s="68">
        <v>6</v>
      </c>
      <c r="G228" s="67">
        <v>12.5</v>
      </c>
      <c r="H228" s="69">
        <v>1</v>
      </c>
      <c r="I228" s="68">
        <v>0.01</v>
      </c>
      <c r="J228" s="67">
        <v>15</v>
      </c>
      <c r="K228" s="68">
        <v>0.01</v>
      </c>
      <c r="L228" s="67">
        <v>12.5</v>
      </c>
      <c r="M228" s="68">
        <v>0.01</v>
      </c>
      <c r="N228" s="70">
        <v>3</v>
      </c>
      <c r="O228" s="70">
        <v>3</v>
      </c>
      <c r="P228" s="70" t="str">
        <f t="shared" si="3"/>
        <v>33</v>
      </c>
    </row>
    <row r="229" spans="1:17" x14ac:dyDescent="0.25">
      <c r="A229" s="4" t="s">
        <v>145</v>
      </c>
      <c r="B229" s="4" t="s">
        <v>9722</v>
      </c>
      <c r="C229" s="4" t="s">
        <v>9723</v>
      </c>
      <c r="D229" s="67">
        <v>2.5</v>
      </c>
      <c r="E229" s="67">
        <v>15</v>
      </c>
      <c r="F229" s="68">
        <v>6</v>
      </c>
      <c r="G229" s="67">
        <v>12.5</v>
      </c>
      <c r="H229" s="69">
        <v>1</v>
      </c>
      <c r="I229" s="68">
        <v>0.01</v>
      </c>
      <c r="J229" s="67">
        <v>15</v>
      </c>
      <c r="K229" s="68">
        <v>0.01</v>
      </c>
      <c r="L229" s="67">
        <v>12.5</v>
      </c>
      <c r="M229" s="68">
        <v>0.01</v>
      </c>
      <c r="N229" s="70">
        <v>3</v>
      </c>
      <c r="O229" s="70">
        <v>3</v>
      </c>
      <c r="P229" s="70" t="str">
        <f t="shared" si="3"/>
        <v>33</v>
      </c>
    </row>
    <row r="230" spans="1:17" x14ac:dyDescent="0.25">
      <c r="A230" s="4" t="s">
        <v>145</v>
      </c>
      <c r="B230" s="4" t="s">
        <v>9724</v>
      </c>
      <c r="C230" s="4" t="s">
        <v>9725</v>
      </c>
      <c r="D230" s="67">
        <v>2.5</v>
      </c>
      <c r="E230" s="67">
        <v>15</v>
      </c>
      <c r="F230" s="68">
        <v>6</v>
      </c>
      <c r="G230" s="67">
        <v>12.5</v>
      </c>
      <c r="H230" s="69">
        <v>1</v>
      </c>
      <c r="I230" s="68">
        <v>0.01</v>
      </c>
      <c r="J230" s="67">
        <v>15</v>
      </c>
      <c r="K230" s="68">
        <v>0.01</v>
      </c>
      <c r="L230" s="67">
        <v>12.5</v>
      </c>
      <c r="M230" s="68">
        <v>0.01</v>
      </c>
      <c r="N230" s="70">
        <v>3</v>
      </c>
      <c r="O230" s="70">
        <v>3</v>
      </c>
      <c r="P230" s="70" t="str">
        <f t="shared" si="3"/>
        <v>33</v>
      </c>
    </row>
    <row r="231" spans="1:17" x14ac:dyDescent="0.25">
      <c r="A231" s="4" t="s">
        <v>145</v>
      </c>
      <c r="B231" s="4" t="s">
        <v>9726</v>
      </c>
      <c r="C231" s="4" t="s">
        <v>9727</v>
      </c>
      <c r="D231" s="67">
        <v>2.5</v>
      </c>
      <c r="E231" s="67">
        <v>15</v>
      </c>
      <c r="F231" s="68">
        <v>6</v>
      </c>
      <c r="G231" s="67">
        <v>12.5</v>
      </c>
      <c r="H231" s="69">
        <v>1</v>
      </c>
      <c r="I231" s="68">
        <v>0.01</v>
      </c>
      <c r="J231" s="67">
        <v>15</v>
      </c>
      <c r="K231" s="68">
        <v>0.01</v>
      </c>
      <c r="L231" s="67">
        <v>12.5</v>
      </c>
      <c r="M231" s="68">
        <v>0.01</v>
      </c>
      <c r="N231" s="70">
        <v>3</v>
      </c>
      <c r="O231" s="70">
        <v>3</v>
      </c>
      <c r="P231" s="70" t="str">
        <f t="shared" si="3"/>
        <v>33</v>
      </c>
    </row>
    <row r="232" spans="1:17" x14ac:dyDescent="0.25">
      <c r="A232" s="4" t="s">
        <v>145</v>
      </c>
      <c r="B232" s="4" t="s">
        <v>9728</v>
      </c>
      <c r="C232" s="4" t="s">
        <v>5992</v>
      </c>
      <c r="D232" s="67">
        <v>2.5</v>
      </c>
      <c r="E232" s="67">
        <v>15</v>
      </c>
      <c r="F232" s="68">
        <v>6</v>
      </c>
      <c r="G232" s="67">
        <v>12.5</v>
      </c>
      <c r="H232" s="69">
        <v>1</v>
      </c>
      <c r="I232" s="68">
        <v>0.01</v>
      </c>
      <c r="J232" s="67">
        <v>15</v>
      </c>
      <c r="K232" s="68">
        <v>0.01</v>
      </c>
      <c r="L232" s="67">
        <v>12.5</v>
      </c>
      <c r="M232" s="68">
        <v>0.01</v>
      </c>
      <c r="N232" s="70">
        <v>3</v>
      </c>
      <c r="O232" s="70">
        <v>3</v>
      </c>
      <c r="P232" s="70" t="str">
        <f t="shared" si="3"/>
        <v>33</v>
      </c>
    </row>
    <row r="233" spans="1:17" x14ac:dyDescent="0.25">
      <c r="A233" s="4" t="s">
        <v>145</v>
      </c>
      <c r="B233" s="4" t="s">
        <v>9729</v>
      </c>
      <c r="C233" s="4" t="s">
        <v>9730</v>
      </c>
      <c r="D233" s="67">
        <v>2.5</v>
      </c>
      <c r="E233" s="67">
        <v>15</v>
      </c>
      <c r="F233" s="68">
        <v>6</v>
      </c>
      <c r="G233" s="67">
        <v>12.5</v>
      </c>
      <c r="H233" s="69">
        <v>1</v>
      </c>
      <c r="I233" s="68">
        <v>0.01</v>
      </c>
      <c r="J233" s="67">
        <v>15</v>
      </c>
      <c r="K233" s="68">
        <v>0.01</v>
      </c>
      <c r="L233" s="67">
        <v>12.5</v>
      </c>
      <c r="M233" s="68">
        <v>0.01</v>
      </c>
      <c r="N233" s="70">
        <v>3</v>
      </c>
      <c r="O233" s="70">
        <v>3</v>
      </c>
      <c r="P233" s="70" t="str">
        <f t="shared" si="3"/>
        <v>33</v>
      </c>
    </row>
    <row r="234" spans="1:17" x14ac:dyDescent="0.25">
      <c r="A234" s="4" t="s">
        <v>145</v>
      </c>
      <c r="B234" s="4" t="s">
        <v>9731</v>
      </c>
      <c r="C234" s="4" t="s">
        <v>9732</v>
      </c>
      <c r="D234" s="67">
        <v>2.5</v>
      </c>
      <c r="E234" s="67">
        <v>15</v>
      </c>
      <c r="F234" s="68">
        <v>6</v>
      </c>
      <c r="G234" s="67">
        <v>12.5</v>
      </c>
      <c r="H234" s="69">
        <v>1</v>
      </c>
      <c r="I234" s="68">
        <v>0.01</v>
      </c>
      <c r="J234" s="67">
        <v>15</v>
      </c>
      <c r="K234" s="68">
        <v>0.01</v>
      </c>
      <c r="L234" s="67">
        <v>12.5</v>
      </c>
      <c r="M234" s="68">
        <v>0.01</v>
      </c>
      <c r="N234" s="70">
        <v>3</v>
      </c>
      <c r="O234" s="70">
        <v>3</v>
      </c>
      <c r="P234" s="70" t="str">
        <f t="shared" si="3"/>
        <v>33</v>
      </c>
    </row>
    <row r="235" spans="1:17" x14ac:dyDescent="0.25">
      <c r="A235" s="4" t="s">
        <v>145</v>
      </c>
      <c r="B235" s="4" t="s">
        <v>9733</v>
      </c>
      <c r="C235" s="4" t="s">
        <v>9734</v>
      </c>
      <c r="D235" s="67">
        <v>2.5</v>
      </c>
      <c r="E235" s="67">
        <v>15</v>
      </c>
      <c r="F235" s="68">
        <v>6</v>
      </c>
      <c r="G235" s="67">
        <v>12.5</v>
      </c>
      <c r="H235" s="69">
        <v>1</v>
      </c>
      <c r="I235" s="68">
        <v>0.01</v>
      </c>
      <c r="J235" s="67">
        <v>15</v>
      </c>
      <c r="K235" s="68">
        <v>0.01</v>
      </c>
      <c r="L235" s="67">
        <v>12.5</v>
      </c>
      <c r="M235" s="68">
        <v>0.01</v>
      </c>
      <c r="N235" s="70">
        <v>3</v>
      </c>
      <c r="O235" s="70">
        <v>3</v>
      </c>
      <c r="P235" s="70" t="str">
        <f t="shared" si="3"/>
        <v>33</v>
      </c>
      <c r="Q235" s="78">
        <v>113</v>
      </c>
    </row>
    <row r="236" spans="1:17" x14ac:dyDescent="0.25">
      <c r="A236" s="4" t="s">
        <v>145</v>
      </c>
      <c r="B236" s="4" t="s">
        <v>9735</v>
      </c>
      <c r="C236" s="4" t="s">
        <v>9736</v>
      </c>
      <c r="D236" s="67">
        <v>2.4166666666666665</v>
      </c>
      <c r="E236" s="67">
        <v>14.5</v>
      </c>
      <c r="F236" s="68">
        <v>6</v>
      </c>
      <c r="G236" s="67">
        <v>12.08</v>
      </c>
      <c r="H236" s="69">
        <v>1</v>
      </c>
      <c r="I236" s="68">
        <v>0.01</v>
      </c>
      <c r="J236" s="67">
        <v>14.5</v>
      </c>
      <c r="K236" s="68">
        <v>0</v>
      </c>
      <c r="L236" s="67">
        <v>12.08</v>
      </c>
      <c r="M236" s="68">
        <v>0</v>
      </c>
      <c r="N236" s="70">
        <v>3</v>
      </c>
      <c r="O236" s="70">
        <v>4</v>
      </c>
      <c r="P236" s="70" t="str">
        <f t="shared" si="3"/>
        <v>34</v>
      </c>
    </row>
    <row r="237" spans="1:17" x14ac:dyDescent="0.25">
      <c r="A237" s="4" t="s">
        <v>145</v>
      </c>
      <c r="B237" s="4" t="s">
        <v>9737</v>
      </c>
      <c r="C237" s="4" t="s">
        <v>9738</v>
      </c>
      <c r="D237" s="67">
        <v>2.3333333333333335</v>
      </c>
      <c r="E237" s="67">
        <v>14</v>
      </c>
      <c r="F237" s="68">
        <v>6</v>
      </c>
      <c r="G237" s="67">
        <v>11.66</v>
      </c>
      <c r="H237" s="69">
        <v>1</v>
      </c>
      <c r="I237" s="68">
        <v>0.01</v>
      </c>
      <c r="J237" s="67">
        <v>14</v>
      </c>
      <c r="K237" s="68">
        <v>0</v>
      </c>
      <c r="L237" s="67">
        <v>11.66</v>
      </c>
      <c r="M237" s="68">
        <v>0</v>
      </c>
      <c r="N237" s="70">
        <v>3</v>
      </c>
      <c r="O237" s="70">
        <v>4</v>
      </c>
      <c r="P237" s="70" t="str">
        <f t="shared" si="3"/>
        <v>34</v>
      </c>
    </row>
    <row r="238" spans="1:17" x14ac:dyDescent="0.25">
      <c r="A238" s="4" t="s">
        <v>145</v>
      </c>
      <c r="B238" s="4" t="s">
        <v>9739</v>
      </c>
      <c r="C238" s="4" t="s">
        <v>9740</v>
      </c>
      <c r="D238" s="67">
        <v>2.3333333333333335</v>
      </c>
      <c r="E238" s="67">
        <v>14</v>
      </c>
      <c r="F238" s="68">
        <v>6</v>
      </c>
      <c r="G238" s="67">
        <v>11.66</v>
      </c>
      <c r="H238" s="69">
        <v>1</v>
      </c>
      <c r="I238" s="68">
        <v>0.01</v>
      </c>
      <c r="J238" s="67">
        <v>14</v>
      </c>
      <c r="K238" s="68">
        <v>0</v>
      </c>
      <c r="L238" s="67">
        <v>11.66</v>
      </c>
      <c r="M238" s="68">
        <v>0</v>
      </c>
      <c r="N238" s="70">
        <v>3</v>
      </c>
      <c r="O238" s="70">
        <v>4</v>
      </c>
      <c r="P238" s="70" t="str">
        <f t="shared" si="3"/>
        <v>34</v>
      </c>
    </row>
    <row r="239" spans="1:17" x14ac:dyDescent="0.25">
      <c r="A239" s="4" t="s">
        <v>145</v>
      </c>
      <c r="B239" s="4" t="s">
        <v>9741</v>
      </c>
      <c r="C239" s="4" t="s">
        <v>7743</v>
      </c>
      <c r="D239" s="67">
        <v>2</v>
      </c>
      <c r="E239" s="67">
        <v>12</v>
      </c>
      <c r="F239" s="68">
        <v>6</v>
      </c>
      <c r="G239" s="67">
        <v>10</v>
      </c>
      <c r="H239" s="69">
        <v>1</v>
      </c>
      <c r="I239" s="68">
        <v>0.01</v>
      </c>
      <c r="J239" s="67">
        <v>12</v>
      </c>
      <c r="K239" s="68">
        <v>0</v>
      </c>
      <c r="L239" s="67">
        <v>10</v>
      </c>
      <c r="M239" s="68">
        <v>0</v>
      </c>
      <c r="N239" s="70">
        <v>3</v>
      </c>
      <c r="O239" s="70">
        <v>4</v>
      </c>
      <c r="P239" s="70" t="str">
        <f t="shared" si="3"/>
        <v>34</v>
      </c>
    </row>
    <row r="240" spans="1:17" x14ac:dyDescent="0.25">
      <c r="A240" s="4" t="s">
        <v>145</v>
      </c>
      <c r="B240" s="4" t="s">
        <v>9742</v>
      </c>
      <c r="C240" s="4" t="s">
        <v>724</v>
      </c>
      <c r="D240" s="67">
        <v>2</v>
      </c>
      <c r="E240" s="67">
        <v>12</v>
      </c>
      <c r="F240" s="68">
        <v>6</v>
      </c>
      <c r="G240" s="67">
        <v>10</v>
      </c>
      <c r="H240" s="69">
        <v>1</v>
      </c>
      <c r="I240" s="68">
        <v>0.01</v>
      </c>
      <c r="J240" s="67">
        <v>12</v>
      </c>
      <c r="K240" s="68">
        <v>0</v>
      </c>
      <c r="L240" s="67">
        <v>10</v>
      </c>
      <c r="M240" s="68">
        <v>0</v>
      </c>
      <c r="N240" s="70">
        <v>3</v>
      </c>
      <c r="O240" s="70">
        <v>4</v>
      </c>
      <c r="P240" s="70" t="str">
        <f t="shared" si="3"/>
        <v>34</v>
      </c>
    </row>
    <row r="241" spans="1:17" x14ac:dyDescent="0.25">
      <c r="A241" s="4" t="s">
        <v>145</v>
      </c>
      <c r="B241" s="4" t="s">
        <v>9743</v>
      </c>
      <c r="C241" s="4" t="s">
        <v>9744</v>
      </c>
      <c r="D241" s="67">
        <v>0.875</v>
      </c>
      <c r="E241" s="67">
        <v>5.25</v>
      </c>
      <c r="F241" s="68">
        <v>6</v>
      </c>
      <c r="G241" s="67">
        <v>4.37</v>
      </c>
      <c r="H241" s="69">
        <v>2</v>
      </c>
      <c r="I241" s="68">
        <v>0.02</v>
      </c>
      <c r="J241" s="67">
        <v>10.5</v>
      </c>
      <c r="K241" s="68">
        <v>0</v>
      </c>
      <c r="L241" s="67">
        <v>8.75</v>
      </c>
      <c r="M241" s="68">
        <v>0</v>
      </c>
      <c r="N241" s="70">
        <v>3</v>
      </c>
      <c r="O241" s="70">
        <v>4</v>
      </c>
      <c r="P241" s="70" t="str">
        <f t="shared" si="3"/>
        <v>34</v>
      </c>
    </row>
    <row r="242" spans="1:17" x14ac:dyDescent="0.25">
      <c r="A242" s="4" t="s">
        <v>145</v>
      </c>
      <c r="B242" s="4" t="s">
        <v>9745</v>
      </c>
      <c r="C242" s="4" t="s">
        <v>9746</v>
      </c>
      <c r="D242" s="67">
        <v>0.70833333333333337</v>
      </c>
      <c r="E242" s="67">
        <v>4.25</v>
      </c>
      <c r="F242" s="68">
        <v>6</v>
      </c>
      <c r="G242" s="67">
        <v>3.54</v>
      </c>
      <c r="H242" s="69">
        <v>2</v>
      </c>
      <c r="I242" s="68">
        <v>0.02</v>
      </c>
      <c r="J242" s="67">
        <v>8.5</v>
      </c>
      <c r="K242" s="68">
        <v>0</v>
      </c>
      <c r="L242" s="67">
        <v>7.08</v>
      </c>
      <c r="M242" s="68">
        <v>0</v>
      </c>
      <c r="N242" s="70">
        <v>3</v>
      </c>
      <c r="O242" s="70">
        <v>4</v>
      </c>
      <c r="P242" s="70" t="str">
        <f t="shared" si="3"/>
        <v>34</v>
      </c>
    </row>
    <row r="243" spans="1:17" x14ac:dyDescent="0.25">
      <c r="A243" s="4" t="s">
        <v>145</v>
      </c>
      <c r="B243" s="4" t="s">
        <v>9747</v>
      </c>
      <c r="C243" s="4" t="s">
        <v>9748</v>
      </c>
      <c r="D243" s="67">
        <v>0.83333333333333337</v>
      </c>
      <c r="E243" s="67">
        <v>5</v>
      </c>
      <c r="F243" s="68">
        <v>6</v>
      </c>
      <c r="G243" s="67">
        <v>4.16</v>
      </c>
      <c r="H243" s="69">
        <v>1</v>
      </c>
      <c r="I243" s="68">
        <v>0.01</v>
      </c>
      <c r="J243" s="67">
        <v>5</v>
      </c>
      <c r="K243" s="68">
        <v>0</v>
      </c>
      <c r="L243" s="67">
        <v>4.16</v>
      </c>
      <c r="M243" s="68">
        <v>0</v>
      </c>
      <c r="N243" s="70">
        <v>3</v>
      </c>
      <c r="O243" s="70">
        <v>4</v>
      </c>
      <c r="P243" s="70" t="str">
        <f t="shared" si="3"/>
        <v>34</v>
      </c>
    </row>
    <row r="244" spans="1:17" x14ac:dyDescent="0.25">
      <c r="A244" s="4" t="s">
        <v>145</v>
      </c>
      <c r="B244" s="4" t="s">
        <v>9749</v>
      </c>
      <c r="C244" s="4" t="s">
        <v>9750</v>
      </c>
      <c r="D244" s="67">
        <v>0.5</v>
      </c>
      <c r="E244" s="67">
        <v>3</v>
      </c>
      <c r="F244" s="68">
        <v>6</v>
      </c>
      <c r="G244" s="67">
        <v>2.5</v>
      </c>
      <c r="H244" s="69">
        <v>1</v>
      </c>
      <c r="I244" s="68">
        <v>0.01</v>
      </c>
      <c r="J244" s="67">
        <v>3</v>
      </c>
      <c r="K244" s="68">
        <v>0</v>
      </c>
      <c r="L244" s="67">
        <v>2.5</v>
      </c>
      <c r="M244" s="68">
        <v>0</v>
      </c>
      <c r="N244" s="70">
        <v>3</v>
      </c>
      <c r="O244" s="70">
        <v>4</v>
      </c>
      <c r="P244" s="70" t="str">
        <f t="shared" si="3"/>
        <v>34</v>
      </c>
    </row>
    <row r="245" spans="1:17" x14ac:dyDescent="0.25">
      <c r="A245" s="4" t="s">
        <v>145</v>
      </c>
      <c r="B245" s="4" t="s">
        <v>9751</v>
      </c>
      <c r="C245" s="4" t="s">
        <v>9752</v>
      </c>
      <c r="D245" s="67">
        <v>0.5</v>
      </c>
      <c r="E245" s="67">
        <v>3</v>
      </c>
      <c r="F245" s="68">
        <v>6</v>
      </c>
      <c r="G245" s="67">
        <v>2.5</v>
      </c>
      <c r="H245" s="69">
        <v>1</v>
      </c>
      <c r="I245" s="68">
        <v>0.01</v>
      </c>
      <c r="J245" s="67">
        <v>3</v>
      </c>
      <c r="K245" s="68">
        <v>0</v>
      </c>
      <c r="L245" s="67">
        <v>2.5</v>
      </c>
      <c r="M245" s="68">
        <v>0</v>
      </c>
      <c r="N245" s="70">
        <v>3</v>
      </c>
      <c r="O245" s="70">
        <v>4</v>
      </c>
      <c r="P245" s="70" t="str">
        <f t="shared" si="3"/>
        <v>34</v>
      </c>
    </row>
    <row r="246" spans="1:17" x14ac:dyDescent="0.25">
      <c r="A246" s="4" t="s">
        <v>145</v>
      </c>
      <c r="B246" s="4" t="s">
        <v>9753</v>
      </c>
      <c r="C246" s="4" t="s">
        <v>9754</v>
      </c>
      <c r="D246" s="67">
        <v>0.5</v>
      </c>
      <c r="E246" s="67">
        <v>3</v>
      </c>
      <c r="F246" s="68">
        <v>6</v>
      </c>
      <c r="G246" s="67">
        <v>2.5</v>
      </c>
      <c r="H246" s="69">
        <v>1</v>
      </c>
      <c r="I246" s="68">
        <v>0.01</v>
      </c>
      <c r="J246" s="67">
        <v>3</v>
      </c>
      <c r="K246" s="68">
        <v>0</v>
      </c>
      <c r="L246" s="67">
        <v>2.5</v>
      </c>
      <c r="M246" s="68">
        <v>0</v>
      </c>
      <c r="N246" s="70">
        <v>3</v>
      </c>
      <c r="O246" s="70">
        <v>4</v>
      </c>
      <c r="P246" s="70" t="str">
        <f t="shared" si="3"/>
        <v>34</v>
      </c>
    </row>
    <row r="247" spans="1:17" x14ac:dyDescent="0.25">
      <c r="A247" s="4" t="s">
        <v>145</v>
      </c>
      <c r="B247" s="4" t="s">
        <v>9755</v>
      </c>
      <c r="C247" s="4" t="s">
        <v>9756</v>
      </c>
      <c r="D247" s="67">
        <v>0.25</v>
      </c>
      <c r="E247" s="67">
        <v>1.5</v>
      </c>
      <c r="F247" s="68">
        <v>6</v>
      </c>
      <c r="G247" s="67">
        <v>1.25</v>
      </c>
      <c r="H247" s="69">
        <v>1</v>
      </c>
      <c r="I247" s="68">
        <v>0.01</v>
      </c>
      <c r="J247" s="67">
        <v>1.5</v>
      </c>
      <c r="K247" s="68">
        <v>0</v>
      </c>
      <c r="L247" s="67">
        <v>1.25</v>
      </c>
      <c r="M247" s="68">
        <v>0</v>
      </c>
      <c r="N247" s="70">
        <v>3</v>
      </c>
      <c r="O247" s="70">
        <v>4</v>
      </c>
      <c r="P247" s="70" t="str">
        <f t="shared" si="3"/>
        <v>34</v>
      </c>
    </row>
    <row r="248" spans="1:17" x14ac:dyDescent="0.25">
      <c r="A248" s="4" t="s">
        <v>145</v>
      </c>
      <c r="B248" s="4" t="s">
        <v>9757</v>
      </c>
      <c r="C248" s="4" t="s">
        <v>9758</v>
      </c>
      <c r="D248" s="67">
        <v>0.16666666666666666</v>
      </c>
      <c r="E248" s="67">
        <v>1</v>
      </c>
      <c r="F248" s="68">
        <v>6</v>
      </c>
      <c r="G248" s="67">
        <v>0.83</v>
      </c>
      <c r="H248" s="69">
        <v>1</v>
      </c>
      <c r="I248" s="68">
        <v>0.01</v>
      </c>
      <c r="J248" s="67">
        <v>1</v>
      </c>
      <c r="K248" s="68">
        <v>0</v>
      </c>
      <c r="L248" s="67">
        <v>0.83</v>
      </c>
      <c r="M248" s="68">
        <v>0</v>
      </c>
      <c r="N248" s="70">
        <v>3</v>
      </c>
      <c r="O248" s="70">
        <v>4</v>
      </c>
      <c r="P248" s="70" t="str">
        <f t="shared" si="3"/>
        <v>34</v>
      </c>
      <c r="Q248" s="78">
        <v>13</v>
      </c>
    </row>
    <row r="249" spans="1:17" s="39" customFormat="1" x14ac:dyDescent="0.25">
      <c r="A249" s="71" t="s">
        <v>4649</v>
      </c>
      <c r="B249" s="71" t="s">
        <v>4650</v>
      </c>
      <c r="C249" s="71" t="s">
        <v>4650</v>
      </c>
      <c r="D249" s="72"/>
      <c r="E249" s="72"/>
      <c r="F249" s="73"/>
      <c r="G249" s="72"/>
      <c r="H249" s="74">
        <f>SUM(H7:H248)</f>
        <v>6846.5</v>
      </c>
      <c r="I249" s="73"/>
      <c r="J249" s="75">
        <f>SUM(J7:J248)</f>
        <v>119315.54000000002</v>
      </c>
      <c r="K249" s="73"/>
      <c r="L249" s="75">
        <f>SUM(L7:L248)</f>
        <v>98481.470000000118</v>
      </c>
      <c r="M249" s="73"/>
      <c r="N249" s="76"/>
      <c r="O249" s="76"/>
      <c r="P249" s="76"/>
    </row>
    <row r="250" spans="1:17" s="39" customFormat="1" x14ac:dyDescent="0.25">
      <c r="A250" s="71" t="s">
        <v>4651</v>
      </c>
      <c r="B250" s="71" t="s">
        <v>4650</v>
      </c>
      <c r="C250" s="71" t="s">
        <v>4650</v>
      </c>
      <c r="D250" s="72"/>
      <c r="E250" s="72"/>
      <c r="F250" s="73"/>
      <c r="G250" s="72"/>
      <c r="H250" s="74">
        <f>SUM(H249/242)</f>
        <v>28.291322314049587</v>
      </c>
      <c r="I250" s="73"/>
      <c r="J250" s="75">
        <f>SUM(J249/242)</f>
        <v>493.03942148760342</v>
      </c>
      <c r="K250" s="73"/>
      <c r="L250" s="75">
        <f>SUM(L249/242)</f>
        <v>406.94822314049634</v>
      </c>
      <c r="M250" s="73"/>
      <c r="N250" s="76"/>
      <c r="O250" s="76"/>
      <c r="P250" s="76"/>
    </row>
  </sheetData>
  <sortState ref="A2:Q246">
    <sortCondition ref="P2:P246"/>
    <sortCondition descending="1" ref="L2:L246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95"/>
  <sheetViews>
    <sheetView workbookViewId="0">
      <selection activeCell="A2" sqref="A2"/>
    </sheetView>
  </sheetViews>
  <sheetFormatPr defaultColWidth="45.140625" defaultRowHeight="15" x14ac:dyDescent="0.25"/>
  <cols>
    <col min="1" max="1" width="8.85546875" bestFit="1" customWidth="1"/>
    <col min="2" max="2" width="23.42578125" bestFit="1" customWidth="1"/>
    <col min="3" max="3" width="34.85546875" bestFit="1" customWidth="1"/>
    <col min="4" max="4" width="11.5703125" style="13" bestFit="1" customWidth="1"/>
    <col min="5" max="5" width="14.85546875" style="13" bestFit="1" customWidth="1"/>
    <col min="6" max="6" width="11.42578125" style="14" bestFit="1" customWidth="1"/>
    <col min="7" max="7" width="19.7109375" style="13" bestFit="1" customWidth="1"/>
    <col min="8" max="8" width="11.5703125" style="15" bestFit="1" customWidth="1"/>
    <col min="9" max="9" width="17.85546875" style="14" bestFit="1" customWidth="1"/>
    <col min="10" max="10" width="11.5703125" style="13" bestFit="1" customWidth="1"/>
    <col min="11" max="11" width="20.42578125" style="14" bestFit="1" customWidth="1"/>
    <col min="12" max="12" width="11.140625" style="13" bestFit="1" customWidth="1"/>
    <col min="13" max="13" width="17.5703125" style="14" bestFit="1" customWidth="1"/>
    <col min="14" max="15" width="5.85546875" style="8" hidden="1" customWidth="1"/>
    <col min="16" max="16" width="5.28515625" style="8" bestFit="1" customWidth="1"/>
  </cols>
  <sheetData>
    <row r="1" spans="1:17" s="23" customFormat="1" ht="14.25" x14ac:dyDescent="0.3">
      <c r="A1" s="16" t="s">
        <v>145</v>
      </c>
      <c r="B1" s="16"/>
      <c r="C1" s="17"/>
      <c r="D1" s="18"/>
      <c r="E1" s="18"/>
      <c r="F1" s="19"/>
      <c r="G1" s="18"/>
      <c r="H1" s="65"/>
      <c r="I1" s="19"/>
      <c r="J1" s="18"/>
      <c r="K1" s="19"/>
      <c r="L1" s="18"/>
      <c r="M1" s="19"/>
      <c r="N1" s="18"/>
      <c r="O1" s="17"/>
      <c r="P1" s="17"/>
      <c r="Q1" s="22"/>
    </row>
    <row r="2" spans="1:17" s="23" customFormat="1" ht="14.25" x14ac:dyDescent="0.3">
      <c r="A2" s="16" t="s">
        <v>18253</v>
      </c>
      <c r="B2" s="16"/>
      <c r="C2" s="17"/>
      <c r="D2" s="18"/>
      <c r="E2" s="18"/>
      <c r="F2" s="19"/>
      <c r="G2" s="18"/>
      <c r="H2" s="65"/>
      <c r="I2" s="19"/>
      <c r="J2" s="18"/>
      <c r="K2" s="19"/>
      <c r="L2" s="18"/>
      <c r="M2" s="19"/>
      <c r="N2" s="18"/>
      <c r="O2" s="17"/>
      <c r="P2" s="17"/>
      <c r="Q2" s="22"/>
    </row>
    <row r="3" spans="1:17" s="23" customFormat="1" ht="14.25" x14ac:dyDescent="0.3">
      <c r="A3" s="16" t="s">
        <v>18276</v>
      </c>
      <c r="B3" s="16"/>
      <c r="C3" s="17"/>
      <c r="D3" s="18"/>
      <c r="E3" s="18"/>
      <c r="F3" s="19"/>
      <c r="G3" s="18"/>
      <c r="H3" s="65"/>
      <c r="I3" s="19"/>
      <c r="J3" s="18"/>
      <c r="K3" s="19"/>
      <c r="L3" s="18"/>
      <c r="M3" s="19"/>
      <c r="N3" s="18"/>
      <c r="O3" s="17"/>
      <c r="P3" s="17"/>
      <c r="Q3" s="22"/>
    </row>
    <row r="4" spans="1:17" s="23" customFormat="1" ht="14.25" x14ac:dyDescent="0.3">
      <c r="A4" s="24"/>
      <c r="B4" s="25"/>
      <c r="C4" s="26"/>
      <c r="D4" s="27"/>
      <c r="E4" s="27"/>
      <c r="F4" s="28"/>
      <c r="G4" s="27"/>
      <c r="H4" s="66"/>
      <c r="I4" s="28" t="s">
        <v>18254</v>
      </c>
      <c r="J4" s="27"/>
      <c r="K4" s="28" t="s">
        <v>18254</v>
      </c>
      <c r="L4" s="27"/>
      <c r="M4" s="28" t="s">
        <v>18255</v>
      </c>
      <c r="N4" s="26"/>
      <c r="O4" s="26"/>
      <c r="P4" s="26"/>
      <c r="Q4" s="31"/>
    </row>
    <row r="5" spans="1:17" s="23" customFormat="1" ht="14.25" x14ac:dyDescent="0.3">
      <c r="A5" s="24"/>
      <c r="B5" s="25"/>
      <c r="C5" s="26"/>
      <c r="D5" s="27"/>
      <c r="E5" s="27" t="s">
        <v>18256</v>
      </c>
      <c r="F5" s="28" t="s">
        <v>18256</v>
      </c>
      <c r="G5" s="27" t="s">
        <v>18257</v>
      </c>
      <c r="H5" s="66"/>
      <c r="I5" s="28" t="s">
        <v>18258</v>
      </c>
      <c r="J5" s="27" t="s">
        <v>1648</v>
      </c>
      <c r="K5" s="28" t="s">
        <v>18259</v>
      </c>
      <c r="L5" s="27" t="s">
        <v>1649</v>
      </c>
      <c r="M5" s="28" t="s">
        <v>18260</v>
      </c>
      <c r="N5" s="26"/>
      <c r="O5" s="26"/>
      <c r="P5" s="26"/>
      <c r="Q5" s="31"/>
    </row>
    <row r="6" spans="1:17" s="23" customFormat="1" ht="14.25" x14ac:dyDescent="0.3">
      <c r="A6" s="24" t="s">
        <v>1</v>
      </c>
      <c r="B6" s="25" t="s">
        <v>18261</v>
      </c>
      <c r="C6" s="24" t="s">
        <v>18262</v>
      </c>
      <c r="D6" s="27" t="s">
        <v>2</v>
      </c>
      <c r="E6" s="27" t="s">
        <v>18263</v>
      </c>
      <c r="F6" s="28" t="s">
        <v>18264</v>
      </c>
      <c r="G6" s="27" t="s">
        <v>18265</v>
      </c>
      <c r="H6" s="66" t="s">
        <v>18266</v>
      </c>
      <c r="I6" s="28" t="s">
        <v>18267</v>
      </c>
      <c r="J6" s="27" t="s">
        <v>18268</v>
      </c>
      <c r="K6" s="28" t="s">
        <v>18267</v>
      </c>
      <c r="L6" s="27" t="s">
        <v>18269</v>
      </c>
      <c r="M6" s="28" t="s">
        <v>18267</v>
      </c>
      <c r="N6" s="26"/>
      <c r="O6" s="26"/>
      <c r="P6" s="26" t="s">
        <v>18270</v>
      </c>
      <c r="Q6" s="31"/>
    </row>
    <row r="7" spans="1:17" x14ac:dyDescent="0.25">
      <c r="A7" s="77" t="s">
        <v>11632</v>
      </c>
      <c r="B7" s="4" t="s">
        <v>166</v>
      </c>
      <c r="C7" s="4" t="s">
        <v>167</v>
      </c>
      <c r="D7" s="67">
        <v>2.7763841807909735</v>
      </c>
      <c r="E7" s="67">
        <v>16.658300000000001</v>
      </c>
      <c r="F7" s="68">
        <v>5.99</v>
      </c>
      <c r="G7" s="67">
        <v>13.88</v>
      </c>
      <c r="H7" s="69">
        <v>1884</v>
      </c>
      <c r="I7" s="68">
        <f t="shared" ref="I7:I38" si="0">SUM(H7/H$3894)</f>
        <v>5.3464705915739173E-2</v>
      </c>
      <c r="J7" s="67">
        <v>27671.200000000001</v>
      </c>
      <c r="K7" s="68">
        <f t="shared" ref="K7:K50" si="1">SUM(J7/J$3894)</f>
        <v>5.3007949008526185E-2</v>
      </c>
      <c r="L7" s="67">
        <v>22440.49</v>
      </c>
      <c r="M7" s="68">
        <f t="shared" ref="M7:M50" si="2">SUM(L7/L$3894)</f>
        <v>5.1843181220352738E-2</v>
      </c>
      <c r="N7" s="70">
        <v>1</v>
      </c>
      <c r="O7" s="70">
        <v>1</v>
      </c>
      <c r="P7" s="70" t="str">
        <f t="shared" ref="P7:P70" si="3">N7&amp;O7</f>
        <v>11</v>
      </c>
    </row>
    <row r="8" spans="1:17" x14ac:dyDescent="0.25">
      <c r="A8" s="6" t="s">
        <v>11632</v>
      </c>
      <c r="B8" s="6" t="s">
        <v>11633</v>
      </c>
      <c r="C8" s="6" t="s">
        <v>11634</v>
      </c>
      <c r="D8" s="79">
        <v>3.2880402605091512</v>
      </c>
      <c r="E8" s="79">
        <v>19.728200000000001</v>
      </c>
      <c r="F8" s="80">
        <v>5.99</v>
      </c>
      <c r="G8" s="79">
        <v>16.440000000000001</v>
      </c>
      <c r="H8" s="82">
        <v>586</v>
      </c>
      <c r="I8" s="68">
        <f t="shared" si="0"/>
        <v>1.662968029013968E-2</v>
      </c>
      <c r="J8" s="79">
        <v>11561</v>
      </c>
      <c r="K8" s="68">
        <f t="shared" si="1"/>
        <v>2.2146668683959179E-2</v>
      </c>
      <c r="L8" s="79">
        <v>9634.2000000000007</v>
      </c>
      <c r="M8" s="68">
        <f t="shared" si="2"/>
        <v>2.2257427378507437E-2</v>
      </c>
      <c r="N8" s="81">
        <v>1</v>
      </c>
      <c r="O8" s="81">
        <v>1</v>
      </c>
      <c r="P8" s="81" t="str">
        <f t="shared" si="3"/>
        <v>11</v>
      </c>
    </row>
    <row r="9" spans="1:17" x14ac:dyDescent="0.25">
      <c r="A9" s="6" t="s">
        <v>11632</v>
      </c>
      <c r="B9" s="6" t="s">
        <v>7</v>
      </c>
      <c r="C9" s="6" t="s">
        <v>11635</v>
      </c>
      <c r="D9" s="79">
        <v>2.6724408384043308</v>
      </c>
      <c r="E9" s="79">
        <v>16.034600000000001</v>
      </c>
      <c r="F9" s="80">
        <v>5.99</v>
      </c>
      <c r="G9" s="79">
        <v>13.36</v>
      </c>
      <c r="H9" s="82">
        <v>611</v>
      </c>
      <c r="I9" s="68">
        <f t="shared" si="0"/>
        <v>1.7339137640401611E-2</v>
      </c>
      <c r="J9" s="79">
        <v>9877.58</v>
      </c>
      <c r="K9" s="68">
        <f t="shared" si="1"/>
        <v>1.8921848599541692E-2</v>
      </c>
      <c r="L9" s="79">
        <v>8244.7099999999991</v>
      </c>
      <c r="M9" s="68">
        <f t="shared" si="2"/>
        <v>1.9047355678920304E-2</v>
      </c>
      <c r="N9" s="81">
        <v>1</v>
      </c>
      <c r="O9" s="81">
        <v>1</v>
      </c>
      <c r="P9" s="81" t="str">
        <f t="shared" si="3"/>
        <v>11</v>
      </c>
    </row>
    <row r="10" spans="1:17" x14ac:dyDescent="0.25">
      <c r="A10" s="6" t="s">
        <v>11632</v>
      </c>
      <c r="B10" s="6" t="s">
        <v>11636</v>
      </c>
      <c r="C10" s="6" t="s">
        <v>11636</v>
      </c>
      <c r="D10" s="79">
        <v>3.0608072916666655</v>
      </c>
      <c r="E10" s="79">
        <v>18.364799999999999</v>
      </c>
      <c r="F10" s="80">
        <v>5.99</v>
      </c>
      <c r="G10" s="79">
        <v>15.3</v>
      </c>
      <c r="H10" s="82">
        <v>580</v>
      </c>
      <c r="I10" s="68">
        <f t="shared" si="0"/>
        <v>1.6459410526076815E-2</v>
      </c>
      <c r="J10" s="79">
        <v>7977.94</v>
      </c>
      <c r="K10" s="68">
        <f t="shared" si="1"/>
        <v>1.5282829682597119E-2</v>
      </c>
      <c r="L10" s="79">
        <v>6202.67</v>
      </c>
      <c r="M10" s="68">
        <f t="shared" si="2"/>
        <v>1.4329729201993597E-2</v>
      </c>
      <c r="N10" s="81">
        <v>1</v>
      </c>
      <c r="O10" s="81">
        <v>1</v>
      </c>
      <c r="P10" s="81" t="str">
        <f t="shared" si="3"/>
        <v>11</v>
      </c>
    </row>
    <row r="11" spans="1:17" x14ac:dyDescent="0.25">
      <c r="A11" s="6" t="s">
        <v>11632</v>
      </c>
      <c r="B11" s="6" t="s">
        <v>11637</v>
      </c>
      <c r="C11" s="6" t="s">
        <v>5386</v>
      </c>
      <c r="D11" s="79">
        <v>2.2880952380952335</v>
      </c>
      <c r="E11" s="79">
        <v>13.7285</v>
      </c>
      <c r="F11" s="80">
        <v>5.99</v>
      </c>
      <c r="G11" s="79">
        <v>11.44</v>
      </c>
      <c r="H11" s="82">
        <v>580</v>
      </c>
      <c r="I11" s="68">
        <f t="shared" si="0"/>
        <v>1.6459410526076815E-2</v>
      </c>
      <c r="J11" s="79">
        <v>7231.2</v>
      </c>
      <c r="K11" s="68">
        <f t="shared" si="1"/>
        <v>1.3852347598602682E-2</v>
      </c>
      <c r="L11" s="79">
        <v>5904.1</v>
      </c>
      <c r="M11" s="68">
        <f t="shared" si="2"/>
        <v>1.3639957337967423E-2</v>
      </c>
      <c r="N11" s="81">
        <v>1</v>
      </c>
      <c r="O11" s="81">
        <v>1</v>
      </c>
      <c r="P11" s="81" t="str">
        <f t="shared" si="3"/>
        <v>11</v>
      </c>
    </row>
    <row r="12" spans="1:17" x14ac:dyDescent="0.25">
      <c r="A12" s="6" t="s">
        <v>11632</v>
      </c>
      <c r="B12" s="6" t="s">
        <v>11638</v>
      </c>
      <c r="C12" s="6" t="s">
        <v>7340</v>
      </c>
      <c r="D12" s="79">
        <v>2.0983622350674378</v>
      </c>
      <c r="E12" s="79">
        <v>12.5901</v>
      </c>
      <c r="F12" s="80">
        <v>5.99</v>
      </c>
      <c r="G12" s="79">
        <v>10.49</v>
      </c>
      <c r="H12" s="82">
        <v>590</v>
      </c>
      <c r="I12" s="68">
        <f t="shared" si="0"/>
        <v>1.674319346618159E-2</v>
      </c>
      <c r="J12" s="79">
        <v>6906.6</v>
      </c>
      <c r="K12" s="68">
        <f t="shared" si="1"/>
        <v>1.3230532128071315E-2</v>
      </c>
      <c r="L12" s="79">
        <v>5668.56</v>
      </c>
      <c r="M12" s="68">
        <f t="shared" si="2"/>
        <v>1.3095800641538697E-2</v>
      </c>
      <c r="N12" s="81">
        <v>1</v>
      </c>
      <c r="O12" s="81">
        <v>1</v>
      </c>
      <c r="P12" s="81" t="str">
        <f t="shared" si="3"/>
        <v>11</v>
      </c>
    </row>
    <row r="13" spans="1:17" x14ac:dyDescent="0.25">
      <c r="A13" s="6" t="s">
        <v>11632</v>
      </c>
      <c r="B13" s="6" t="s">
        <v>11639</v>
      </c>
      <c r="C13" s="6" t="s">
        <v>11640</v>
      </c>
      <c r="D13" s="79">
        <v>1.9866666666666666</v>
      </c>
      <c r="E13" s="79">
        <v>11.92</v>
      </c>
      <c r="F13" s="80">
        <v>6</v>
      </c>
      <c r="G13" s="79">
        <v>9.93</v>
      </c>
      <c r="H13" s="82">
        <v>454</v>
      </c>
      <c r="I13" s="68">
        <f t="shared" si="0"/>
        <v>1.288374548075668E-2</v>
      </c>
      <c r="J13" s="79">
        <v>5292</v>
      </c>
      <c r="K13" s="68">
        <f t="shared" si="1"/>
        <v>1.0137546118459647E-2</v>
      </c>
      <c r="L13" s="79">
        <v>4390.05</v>
      </c>
      <c r="M13" s="68">
        <f t="shared" si="2"/>
        <v>1.0142120680805522E-2</v>
      </c>
      <c r="N13" s="81">
        <v>1</v>
      </c>
      <c r="O13" s="81">
        <v>1</v>
      </c>
      <c r="P13" s="81" t="str">
        <f t="shared" si="3"/>
        <v>11</v>
      </c>
    </row>
    <row r="14" spans="1:17" x14ac:dyDescent="0.25">
      <c r="A14" s="6" t="s">
        <v>11632</v>
      </c>
      <c r="B14" s="6" t="s">
        <v>11641</v>
      </c>
      <c r="C14" s="6" t="s">
        <v>11642</v>
      </c>
      <c r="D14" s="79">
        <v>2.6077148437499971</v>
      </c>
      <c r="E14" s="79">
        <v>15.6462</v>
      </c>
      <c r="F14" s="80">
        <v>5.99</v>
      </c>
      <c r="G14" s="79">
        <v>13.03</v>
      </c>
      <c r="H14" s="82">
        <v>288</v>
      </c>
      <c r="I14" s="68">
        <f t="shared" si="0"/>
        <v>8.1729486750174527E-3</v>
      </c>
      <c r="J14" s="79">
        <v>4476.75</v>
      </c>
      <c r="K14" s="68">
        <f t="shared" si="1"/>
        <v>8.5758238068432014E-3</v>
      </c>
      <c r="L14" s="79">
        <v>3725.72</v>
      </c>
      <c r="M14" s="68">
        <f t="shared" si="2"/>
        <v>8.60735113788926E-3</v>
      </c>
      <c r="N14" s="81">
        <v>1</v>
      </c>
      <c r="O14" s="81">
        <v>1</v>
      </c>
      <c r="P14" s="81" t="str">
        <f t="shared" si="3"/>
        <v>11</v>
      </c>
    </row>
    <row r="15" spans="1:17" x14ac:dyDescent="0.25">
      <c r="A15" s="6" t="s">
        <v>11632</v>
      </c>
      <c r="B15" s="6" t="s">
        <v>11643</v>
      </c>
      <c r="C15" s="6" t="s">
        <v>11644</v>
      </c>
      <c r="D15" s="79">
        <v>2.89</v>
      </c>
      <c r="E15" s="79">
        <v>17.34</v>
      </c>
      <c r="F15" s="80">
        <v>6</v>
      </c>
      <c r="G15" s="79">
        <v>14.45</v>
      </c>
      <c r="H15" s="82">
        <v>441</v>
      </c>
      <c r="I15" s="68">
        <f t="shared" si="0"/>
        <v>1.2514827658620475E-2</v>
      </c>
      <c r="J15" s="79">
        <v>4714.8</v>
      </c>
      <c r="K15" s="68">
        <f t="shared" si="1"/>
        <v>9.0318409749269735E-3</v>
      </c>
      <c r="L15" s="79">
        <v>3440.31</v>
      </c>
      <c r="M15" s="68">
        <f t="shared" si="2"/>
        <v>7.9479821868502741E-3</v>
      </c>
      <c r="N15" s="81">
        <v>1</v>
      </c>
      <c r="O15" s="81">
        <v>1</v>
      </c>
      <c r="P15" s="81" t="str">
        <f t="shared" si="3"/>
        <v>11</v>
      </c>
    </row>
    <row r="16" spans="1:17" x14ac:dyDescent="0.25">
      <c r="A16" s="6" t="s">
        <v>11632</v>
      </c>
      <c r="B16" s="6" t="s">
        <v>11645</v>
      </c>
      <c r="C16" s="6" t="s">
        <v>11646</v>
      </c>
      <c r="D16" s="79">
        <v>2.1666666666666665</v>
      </c>
      <c r="E16" s="79">
        <v>13</v>
      </c>
      <c r="F16" s="80">
        <v>6</v>
      </c>
      <c r="G16" s="79">
        <v>10.83</v>
      </c>
      <c r="H16" s="82">
        <v>252</v>
      </c>
      <c r="I16" s="68">
        <f t="shared" si="0"/>
        <v>7.1513300906402713E-3</v>
      </c>
      <c r="J16" s="79">
        <v>3456</v>
      </c>
      <c r="K16" s="68">
        <f t="shared" si="1"/>
        <v>6.6204382814430349E-3</v>
      </c>
      <c r="L16" s="79">
        <v>2910</v>
      </c>
      <c r="M16" s="68">
        <f t="shared" si="2"/>
        <v>6.7228325830330105E-3</v>
      </c>
      <c r="N16" s="81">
        <v>1</v>
      </c>
      <c r="O16" s="81">
        <v>1</v>
      </c>
      <c r="P16" s="81" t="str">
        <f t="shared" si="3"/>
        <v>11</v>
      </c>
    </row>
    <row r="17" spans="1:16" x14ac:dyDescent="0.25">
      <c r="A17" s="6" t="s">
        <v>11632</v>
      </c>
      <c r="B17" s="6" t="s">
        <v>11647</v>
      </c>
      <c r="C17" s="6" t="s">
        <v>1391</v>
      </c>
      <c r="D17" s="79">
        <v>2.1125396825396856</v>
      </c>
      <c r="E17" s="79">
        <v>12.6752</v>
      </c>
      <c r="F17" s="80">
        <v>5.99</v>
      </c>
      <c r="G17" s="79">
        <v>10.56</v>
      </c>
      <c r="H17" s="82">
        <v>284</v>
      </c>
      <c r="I17" s="68">
        <f t="shared" si="0"/>
        <v>8.0594354989755434E-3</v>
      </c>
      <c r="J17" s="79">
        <v>3206.8</v>
      </c>
      <c r="K17" s="68">
        <f t="shared" si="1"/>
        <v>6.1430617711028717E-3</v>
      </c>
      <c r="L17" s="79">
        <v>2606.83</v>
      </c>
      <c r="M17" s="68">
        <f t="shared" si="2"/>
        <v>6.0224335609718018E-3</v>
      </c>
      <c r="N17" s="81">
        <v>1</v>
      </c>
      <c r="O17" s="81">
        <v>1</v>
      </c>
      <c r="P17" s="81" t="str">
        <f t="shared" si="3"/>
        <v>11</v>
      </c>
    </row>
    <row r="18" spans="1:16" x14ac:dyDescent="0.25">
      <c r="A18" s="6" t="s">
        <v>11632</v>
      </c>
      <c r="B18" s="6" t="s">
        <v>11648</v>
      </c>
      <c r="C18" s="6" t="s">
        <v>11649</v>
      </c>
      <c r="D18" s="79">
        <v>0.97756410256410242</v>
      </c>
      <c r="E18" s="79">
        <v>5.8653000000000004</v>
      </c>
      <c r="F18" s="80">
        <v>5.99</v>
      </c>
      <c r="G18" s="79">
        <v>4.88</v>
      </c>
      <c r="H18" s="82">
        <v>463</v>
      </c>
      <c r="I18" s="68">
        <f t="shared" si="0"/>
        <v>1.3139150126850975E-2</v>
      </c>
      <c r="J18" s="79">
        <v>2979</v>
      </c>
      <c r="K18" s="68">
        <f t="shared" si="1"/>
        <v>5.7066798728063655E-3</v>
      </c>
      <c r="L18" s="79">
        <v>2526.38</v>
      </c>
      <c r="M18" s="68">
        <f t="shared" si="2"/>
        <v>5.8365738079460272E-3</v>
      </c>
      <c r="N18" s="81">
        <v>1</v>
      </c>
      <c r="O18" s="81">
        <v>1</v>
      </c>
      <c r="P18" s="81" t="str">
        <f t="shared" si="3"/>
        <v>11</v>
      </c>
    </row>
    <row r="19" spans="1:16" x14ac:dyDescent="0.25">
      <c r="A19" s="6" t="s">
        <v>11632</v>
      </c>
      <c r="B19" s="6" t="s">
        <v>11651</v>
      </c>
      <c r="C19" s="6" t="s">
        <v>11652</v>
      </c>
      <c r="D19" s="79">
        <v>2.1742424242424239</v>
      </c>
      <c r="E19" s="79">
        <v>13.045400000000001</v>
      </c>
      <c r="F19" s="80">
        <v>5.99</v>
      </c>
      <c r="G19" s="79">
        <v>10.87</v>
      </c>
      <c r="H19" s="82">
        <v>222</v>
      </c>
      <c r="I19" s="68">
        <f t="shared" si="0"/>
        <v>6.299981270325954E-3</v>
      </c>
      <c r="J19" s="79">
        <v>2362.5</v>
      </c>
      <c r="K19" s="68">
        <f t="shared" si="1"/>
        <v>4.5256902314551994E-3</v>
      </c>
      <c r="L19" s="79">
        <v>1879.81</v>
      </c>
      <c r="M19" s="68">
        <f t="shared" si="2"/>
        <v>4.3428343360519877E-3</v>
      </c>
      <c r="N19" s="81">
        <v>1</v>
      </c>
      <c r="O19" s="81">
        <v>2</v>
      </c>
      <c r="P19" s="81" t="str">
        <f t="shared" si="3"/>
        <v>12</v>
      </c>
    </row>
    <row r="20" spans="1:16" x14ac:dyDescent="0.25">
      <c r="A20" s="6" t="s">
        <v>11632</v>
      </c>
      <c r="B20" s="6" t="s">
        <v>11691</v>
      </c>
      <c r="C20" s="6" t="s">
        <v>11692</v>
      </c>
      <c r="D20" s="79">
        <v>0.67402777777777778</v>
      </c>
      <c r="E20" s="79">
        <v>4.0441000000000003</v>
      </c>
      <c r="F20" s="80">
        <v>5.99</v>
      </c>
      <c r="G20" s="79">
        <v>3.37</v>
      </c>
      <c r="H20" s="82">
        <v>188</v>
      </c>
      <c r="I20" s="68">
        <f t="shared" si="0"/>
        <v>5.3351192739697264E-3</v>
      </c>
      <c r="J20" s="79">
        <v>951.95</v>
      </c>
      <c r="K20" s="68">
        <f t="shared" si="1"/>
        <v>1.8235897633158845E-3</v>
      </c>
      <c r="L20" s="79">
        <v>825.23</v>
      </c>
      <c r="M20" s="68">
        <f t="shared" si="2"/>
        <v>1.9064890489678115E-3</v>
      </c>
      <c r="N20" s="81">
        <v>1</v>
      </c>
      <c r="O20" s="81">
        <v>2</v>
      </c>
      <c r="P20" s="81" t="str">
        <f t="shared" si="3"/>
        <v>12</v>
      </c>
    </row>
    <row r="21" spans="1:16" x14ac:dyDescent="0.25">
      <c r="A21" s="6" t="s">
        <v>11632</v>
      </c>
      <c r="B21" s="6" t="s">
        <v>11700</v>
      </c>
      <c r="C21" s="6" t="s">
        <v>11701</v>
      </c>
      <c r="D21" s="79">
        <v>0.47199324324324299</v>
      </c>
      <c r="E21" s="79">
        <v>2.8319000000000001</v>
      </c>
      <c r="F21" s="80">
        <v>5.99</v>
      </c>
      <c r="G21" s="79">
        <v>2.35</v>
      </c>
      <c r="H21" s="82">
        <v>346</v>
      </c>
      <c r="I21" s="68">
        <f t="shared" si="0"/>
        <v>9.8188897276251345E-3</v>
      </c>
      <c r="J21" s="79">
        <v>923.38</v>
      </c>
      <c r="K21" s="68">
        <f t="shared" si="1"/>
        <v>1.7688600406015247E-3</v>
      </c>
      <c r="L21" s="79">
        <v>760.07</v>
      </c>
      <c r="M21" s="68">
        <f t="shared" si="2"/>
        <v>1.755953045149794E-3</v>
      </c>
      <c r="N21" s="81">
        <v>1</v>
      </c>
      <c r="O21" s="81">
        <v>2</v>
      </c>
      <c r="P21" s="81" t="str">
        <f t="shared" si="3"/>
        <v>12</v>
      </c>
    </row>
    <row r="22" spans="1:16" x14ac:dyDescent="0.25">
      <c r="A22" s="6" t="s">
        <v>11632</v>
      </c>
      <c r="B22" s="6" t="s">
        <v>11702</v>
      </c>
      <c r="C22" s="6" t="s">
        <v>11703</v>
      </c>
      <c r="D22" s="79">
        <v>0.33333333333333326</v>
      </c>
      <c r="E22" s="79">
        <v>2</v>
      </c>
      <c r="F22" s="80">
        <v>6</v>
      </c>
      <c r="G22" s="79">
        <v>1.66</v>
      </c>
      <c r="H22" s="82">
        <v>179</v>
      </c>
      <c r="I22" s="68">
        <f t="shared" si="0"/>
        <v>5.0797146278754313E-3</v>
      </c>
      <c r="J22" s="79">
        <v>816</v>
      </c>
      <c r="K22" s="68">
        <f t="shared" si="1"/>
        <v>1.5631590386740498E-3</v>
      </c>
      <c r="L22" s="79">
        <v>756.33</v>
      </c>
      <c r="M22" s="68">
        <f t="shared" si="2"/>
        <v>1.7473127036169614E-3</v>
      </c>
      <c r="N22" s="81">
        <v>1</v>
      </c>
      <c r="O22" s="81">
        <v>2</v>
      </c>
      <c r="P22" s="81" t="str">
        <f t="shared" si="3"/>
        <v>12</v>
      </c>
    </row>
    <row r="23" spans="1:16" x14ac:dyDescent="0.25">
      <c r="A23" s="6" t="s">
        <v>11632</v>
      </c>
      <c r="B23" s="6" t="s">
        <v>11760</v>
      </c>
      <c r="C23" s="6" t="s">
        <v>11761</v>
      </c>
      <c r="D23" s="79">
        <v>0.4681818181818182</v>
      </c>
      <c r="E23" s="79">
        <v>2.8090000000000002</v>
      </c>
      <c r="F23" s="80">
        <v>5.99</v>
      </c>
      <c r="G23" s="79">
        <v>2.34</v>
      </c>
      <c r="H23" s="82">
        <v>223</v>
      </c>
      <c r="I23" s="68">
        <f t="shared" si="0"/>
        <v>6.3283595643364313E-3</v>
      </c>
      <c r="J23" s="79">
        <v>637.20000000000005</v>
      </c>
      <c r="K23" s="68">
        <f t="shared" si="1"/>
        <v>1.2206433081410595E-3</v>
      </c>
      <c r="L23" s="79">
        <v>532.79</v>
      </c>
      <c r="M23" s="68">
        <f t="shared" si="2"/>
        <v>1.230879028149195E-3</v>
      </c>
      <c r="N23" s="81">
        <v>1</v>
      </c>
      <c r="O23" s="81">
        <v>2</v>
      </c>
      <c r="P23" s="81" t="str">
        <f t="shared" si="3"/>
        <v>12</v>
      </c>
    </row>
    <row r="24" spans="1:16" x14ac:dyDescent="0.25">
      <c r="A24" s="6" t="s">
        <v>11632</v>
      </c>
      <c r="B24" s="6" t="s">
        <v>11774</v>
      </c>
      <c r="C24" s="6" t="s">
        <v>11775</v>
      </c>
      <c r="D24" s="79">
        <v>0.47808695652173849</v>
      </c>
      <c r="E24" s="79">
        <v>2.8685</v>
      </c>
      <c r="F24" s="80">
        <v>5.99</v>
      </c>
      <c r="G24" s="79">
        <v>2.39</v>
      </c>
      <c r="H24" s="82">
        <v>210</v>
      </c>
      <c r="I24" s="68">
        <f t="shared" si="0"/>
        <v>5.959441742200226E-3</v>
      </c>
      <c r="J24" s="79">
        <v>602.88</v>
      </c>
      <c r="K24" s="68">
        <f t="shared" si="1"/>
        <v>1.1548986779850627E-3</v>
      </c>
      <c r="L24" s="79">
        <v>502.48</v>
      </c>
      <c r="M24" s="68">
        <f t="shared" si="2"/>
        <v>1.1608552977053015E-3</v>
      </c>
      <c r="N24" s="81">
        <v>1</v>
      </c>
      <c r="O24" s="81">
        <v>2</v>
      </c>
      <c r="P24" s="81" t="str">
        <f t="shared" si="3"/>
        <v>12</v>
      </c>
    </row>
    <row r="25" spans="1:16" x14ac:dyDescent="0.25">
      <c r="A25" s="6" t="s">
        <v>11632</v>
      </c>
      <c r="B25" s="6" t="s">
        <v>11917</v>
      </c>
      <c r="C25" s="6" t="s">
        <v>11918</v>
      </c>
      <c r="D25" s="79">
        <v>0.39615264797507765</v>
      </c>
      <c r="E25" s="79">
        <v>2.3769</v>
      </c>
      <c r="F25" s="80">
        <v>5.99</v>
      </c>
      <c r="G25" s="79">
        <v>1.98</v>
      </c>
      <c r="H25" s="82">
        <v>176</v>
      </c>
      <c r="I25" s="68">
        <f t="shared" si="0"/>
        <v>4.9945797458439993E-3</v>
      </c>
      <c r="J25" s="79">
        <v>418.49</v>
      </c>
      <c r="K25" s="68">
        <f t="shared" si="1"/>
        <v>8.0167454178272442E-4</v>
      </c>
      <c r="L25" s="79">
        <v>348.76</v>
      </c>
      <c r="M25" s="68">
        <f t="shared" si="2"/>
        <v>8.0572339919539272E-4</v>
      </c>
      <c r="N25" s="81">
        <v>1</v>
      </c>
      <c r="O25" s="81">
        <v>3</v>
      </c>
      <c r="P25" s="81" t="str">
        <f t="shared" si="3"/>
        <v>13</v>
      </c>
    </row>
    <row r="26" spans="1:16" x14ac:dyDescent="0.25">
      <c r="A26" s="6" t="s">
        <v>11632</v>
      </c>
      <c r="B26" s="6" t="s">
        <v>18249</v>
      </c>
      <c r="C26" s="6" t="s">
        <v>18250</v>
      </c>
      <c r="D26" s="79">
        <v>0.77586206896551724</v>
      </c>
      <c r="E26" s="79">
        <v>4.6551</v>
      </c>
      <c r="F26" s="80">
        <v>5.99</v>
      </c>
      <c r="G26" s="79">
        <v>3.87</v>
      </c>
      <c r="H26" s="82">
        <v>175</v>
      </c>
      <c r="I26" s="68">
        <f t="shared" si="0"/>
        <v>4.9662014518335219E-3</v>
      </c>
      <c r="J26" s="79">
        <v>135</v>
      </c>
      <c r="K26" s="68">
        <f t="shared" si="1"/>
        <v>2.5861087036886855E-4</v>
      </c>
      <c r="L26" s="79">
        <v>-0.77</v>
      </c>
      <c r="M26" s="68">
        <f t="shared" si="2"/>
        <v>-1.7788938449949892E-6</v>
      </c>
      <c r="N26" s="81">
        <v>1</v>
      </c>
      <c r="O26" s="81">
        <v>4</v>
      </c>
      <c r="P26" s="81" t="str">
        <f t="shared" si="3"/>
        <v>14</v>
      </c>
    </row>
    <row r="27" spans="1:16" x14ac:dyDescent="0.25">
      <c r="A27" s="6" t="s">
        <v>11632</v>
      </c>
      <c r="B27" s="6" t="s">
        <v>11650</v>
      </c>
      <c r="C27" s="6" t="s">
        <v>11015</v>
      </c>
      <c r="D27" s="79">
        <v>2.4186480186480197</v>
      </c>
      <c r="E27" s="79">
        <v>14.511799999999999</v>
      </c>
      <c r="F27" s="80">
        <v>5.99</v>
      </c>
      <c r="G27" s="79">
        <v>12.09</v>
      </c>
      <c r="H27" s="82">
        <v>169</v>
      </c>
      <c r="I27" s="68">
        <f t="shared" si="0"/>
        <v>4.7959316877706588E-3</v>
      </c>
      <c r="J27" s="79">
        <v>2388.1999999999998</v>
      </c>
      <c r="K27" s="68">
        <f t="shared" si="1"/>
        <v>4.5749220786291244E-3</v>
      </c>
      <c r="L27" s="79">
        <v>1979.44</v>
      </c>
      <c r="M27" s="68">
        <f t="shared" si="2"/>
        <v>4.5730047175803652E-3</v>
      </c>
      <c r="N27" s="81">
        <v>2</v>
      </c>
      <c r="O27" s="81">
        <v>2</v>
      </c>
      <c r="P27" s="81" t="str">
        <f t="shared" si="3"/>
        <v>22</v>
      </c>
    </row>
    <row r="28" spans="1:16" x14ac:dyDescent="0.25">
      <c r="A28" s="6" t="s">
        <v>11632</v>
      </c>
      <c r="B28" s="6" t="s">
        <v>11653</v>
      </c>
      <c r="C28" s="6" t="s">
        <v>7389</v>
      </c>
      <c r="D28" s="79">
        <v>2.3449612403100777</v>
      </c>
      <c r="E28" s="79">
        <v>14.069699999999999</v>
      </c>
      <c r="F28" s="80">
        <v>5.99</v>
      </c>
      <c r="G28" s="79">
        <v>11.72</v>
      </c>
      <c r="H28" s="82">
        <v>141</v>
      </c>
      <c r="I28" s="68">
        <f t="shared" si="0"/>
        <v>4.0013394554772952E-3</v>
      </c>
      <c r="J28" s="79">
        <v>1995</v>
      </c>
      <c r="K28" s="68">
        <f t="shared" si="1"/>
        <v>3.8216939732288349E-3</v>
      </c>
      <c r="L28" s="79">
        <v>1664.36</v>
      </c>
      <c r="M28" s="68">
        <f t="shared" si="2"/>
        <v>3.8450905972154024E-3</v>
      </c>
      <c r="N28" s="81">
        <v>2</v>
      </c>
      <c r="O28" s="81">
        <v>2</v>
      </c>
      <c r="P28" s="81" t="str">
        <f t="shared" si="3"/>
        <v>22</v>
      </c>
    </row>
    <row r="29" spans="1:16" x14ac:dyDescent="0.25">
      <c r="A29" s="6" t="s">
        <v>11632</v>
      </c>
      <c r="B29" s="6" t="s">
        <v>11656</v>
      </c>
      <c r="C29" s="6" t="s">
        <v>7354</v>
      </c>
      <c r="D29" s="79">
        <v>2.6227106227106249</v>
      </c>
      <c r="E29" s="79">
        <v>15.7362</v>
      </c>
      <c r="F29" s="80">
        <v>5.99</v>
      </c>
      <c r="G29" s="79">
        <v>13.11</v>
      </c>
      <c r="H29" s="82">
        <v>104</v>
      </c>
      <c r="I29" s="68">
        <f t="shared" si="0"/>
        <v>2.9513425770896361E-3</v>
      </c>
      <c r="J29" s="79">
        <v>1642</v>
      </c>
      <c r="K29" s="68">
        <f t="shared" si="1"/>
        <v>3.1454744381161641E-3</v>
      </c>
      <c r="L29" s="79">
        <v>1369.23</v>
      </c>
      <c r="M29" s="68">
        <f t="shared" si="2"/>
        <v>3.1632659991980379E-3</v>
      </c>
      <c r="N29" s="81">
        <v>2</v>
      </c>
      <c r="O29" s="81">
        <v>2</v>
      </c>
      <c r="P29" s="81" t="str">
        <f t="shared" si="3"/>
        <v>22</v>
      </c>
    </row>
    <row r="30" spans="1:16" x14ac:dyDescent="0.25">
      <c r="A30" s="6" t="s">
        <v>11632</v>
      </c>
      <c r="B30" s="6" t="s">
        <v>11657</v>
      </c>
      <c r="C30" s="6" t="s">
        <v>947</v>
      </c>
      <c r="D30" s="79">
        <v>2.3165137614678901</v>
      </c>
      <c r="E30" s="79">
        <v>13.898999999999999</v>
      </c>
      <c r="F30" s="80">
        <v>5.99</v>
      </c>
      <c r="G30" s="79">
        <v>11.58</v>
      </c>
      <c r="H30" s="82">
        <v>133</v>
      </c>
      <c r="I30" s="68">
        <f t="shared" si="0"/>
        <v>3.7743131033934766E-3</v>
      </c>
      <c r="J30" s="79">
        <v>1635</v>
      </c>
      <c r="K30" s="68">
        <f t="shared" si="1"/>
        <v>3.1320649855785189E-3</v>
      </c>
      <c r="L30" s="79">
        <v>1326.9</v>
      </c>
      <c r="M30" s="68">
        <f t="shared" si="2"/>
        <v>3.0654730427582483E-3</v>
      </c>
      <c r="N30" s="81">
        <v>2</v>
      </c>
      <c r="O30" s="81">
        <v>2</v>
      </c>
      <c r="P30" s="81" t="str">
        <f t="shared" si="3"/>
        <v>22</v>
      </c>
    </row>
    <row r="31" spans="1:16" x14ac:dyDescent="0.25">
      <c r="A31" s="6" t="s">
        <v>11632</v>
      </c>
      <c r="B31" s="6" t="s">
        <v>11658</v>
      </c>
      <c r="C31" s="6" t="s">
        <v>11659</v>
      </c>
      <c r="D31" s="79">
        <v>0.71000000000000052</v>
      </c>
      <c r="E31" s="79">
        <v>9.0333000000000006</v>
      </c>
      <c r="F31" s="80">
        <v>12.72</v>
      </c>
      <c r="G31" s="79">
        <v>8.32</v>
      </c>
      <c r="H31" s="82">
        <v>140</v>
      </c>
      <c r="I31" s="68">
        <f t="shared" si="0"/>
        <v>3.9729611614668179E-3</v>
      </c>
      <c r="J31" s="79">
        <v>1361</v>
      </c>
      <c r="K31" s="68">
        <f t="shared" si="1"/>
        <v>2.6071807005335563E-3</v>
      </c>
      <c r="L31" s="79">
        <v>1261.5999999999999</v>
      </c>
      <c r="M31" s="68">
        <f t="shared" si="2"/>
        <v>2.9146136036956858E-3</v>
      </c>
      <c r="N31" s="81">
        <v>2</v>
      </c>
      <c r="O31" s="81">
        <v>2</v>
      </c>
      <c r="P31" s="81" t="str">
        <f t="shared" si="3"/>
        <v>22</v>
      </c>
    </row>
    <row r="32" spans="1:16" x14ac:dyDescent="0.25">
      <c r="A32" s="6" t="s">
        <v>11632</v>
      </c>
      <c r="B32" s="6" t="s">
        <v>11660</v>
      </c>
      <c r="C32" s="6" t="s">
        <v>1366</v>
      </c>
      <c r="D32" s="79">
        <v>3.4502314814814832</v>
      </c>
      <c r="E32" s="79">
        <v>20.7013</v>
      </c>
      <c r="F32" s="80">
        <v>5.99</v>
      </c>
      <c r="G32" s="79">
        <v>17.25</v>
      </c>
      <c r="H32" s="82">
        <v>70</v>
      </c>
      <c r="I32" s="68">
        <f t="shared" si="0"/>
        <v>1.9864805807334089E-3</v>
      </c>
      <c r="J32" s="79">
        <v>1490.5</v>
      </c>
      <c r="K32" s="68">
        <f t="shared" si="1"/>
        <v>2.8552555724799893E-3</v>
      </c>
      <c r="L32" s="79">
        <v>1248.98</v>
      </c>
      <c r="M32" s="68">
        <f t="shared" si="2"/>
        <v>2.8854582266517421E-3</v>
      </c>
      <c r="N32" s="81">
        <v>2</v>
      </c>
      <c r="O32" s="81">
        <v>2</v>
      </c>
      <c r="P32" s="81" t="str">
        <f t="shared" si="3"/>
        <v>22</v>
      </c>
    </row>
    <row r="33" spans="1:16" x14ac:dyDescent="0.25">
      <c r="A33" s="6" t="s">
        <v>11632</v>
      </c>
      <c r="B33" s="6" t="s">
        <v>11661</v>
      </c>
      <c r="C33" s="6" t="s">
        <v>170</v>
      </c>
      <c r="D33" s="79">
        <v>2.0405982905982905</v>
      </c>
      <c r="E33" s="79">
        <v>12.243499999999999</v>
      </c>
      <c r="F33" s="80">
        <v>5.99</v>
      </c>
      <c r="G33" s="79">
        <v>10.199999999999999</v>
      </c>
      <c r="H33" s="82">
        <v>143.5</v>
      </c>
      <c r="I33" s="68">
        <f t="shared" si="0"/>
        <v>4.0722851905034881E-3</v>
      </c>
      <c r="J33" s="79">
        <v>1500</v>
      </c>
      <c r="K33" s="68">
        <f t="shared" si="1"/>
        <v>2.8734541152096505E-3</v>
      </c>
      <c r="L33" s="79">
        <v>1207.17</v>
      </c>
      <c r="M33" s="68">
        <f t="shared" si="2"/>
        <v>2.7888666011202613E-3</v>
      </c>
      <c r="N33" s="81">
        <v>2</v>
      </c>
      <c r="O33" s="81">
        <v>2</v>
      </c>
      <c r="P33" s="81" t="str">
        <f t="shared" si="3"/>
        <v>22</v>
      </c>
    </row>
    <row r="34" spans="1:16" x14ac:dyDescent="0.25">
      <c r="A34" s="6" t="s">
        <v>11632</v>
      </c>
      <c r="B34" s="6" t="s">
        <v>11662</v>
      </c>
      <c r="C34" s="6" t="s">
        <v>7250</v>
      </c>
      <c r="D34" s="79">
        <v>2.8881278538812798</v>
      </c>
      <c r="E34" s="79">
        <v>17.328700000000001</v>
      </c>
      <c r="F34" s="80">
        <v>5.99</v>
      </c>
      <c r="G34" s="79">
        <v>14.44</v>
      </c>
      <c r="H34" s="82">
        <v>83</v>
      </c>
      <c r="I34" s="68">
        <f t="shared" si="0"/>
        <v>2.3553984028696134E-3</v>
      </c>
      <c r="J34" s="79">
        <v>1436</v>
      </c>
      <c r="K34" s="68">
        <f t="shared" si="1"/>
        <v>2.7508534062940385E-3</v>
      </c>
      <c r="L34" s="79">
        <v>1196.28</v>
      </c>
      <c r="M34" s="68">
        <f t="shared" si="2"/>
        <v>2.7637079595981889E-3</v>
      </c>
      <c r="N34" s="81">
        <v>2</v>
      </c>
      <c r="O34" s="81">
        <v>2</v>
      </c>
      <c r="P34" s="81" t="str">
        <f t="shared" si="3"/>
        <v>22</v>
      </c>
    </row>
    <row r="35" spans="1:16" x14ac:dyDescent="0.25">
      <c r="A35" s="6" t="s">
        <v>11632</v>
      </c>
      <c r="B35" s="6" t="s">
        <v>11663</v>
      </c>
      <c r="C35" s="6" t="s">
        <v>11664</v>
      </c>
      <c r="D35" s="79">
        <v>1.8683333333333334</v>
      </c>
      <c r="E35" s="79">
        <v>11.21</v>
      </c>
      <c r="F35" s="80">
        <v>6</v>
      </c>
      <c r="G35" s="79">
        <v>9.34</v>
      </c>
      <c r="H35" s="82">
        <v>126</v>
      </c>
      <c r="I35" s="68">
        <f t="shared" si="0"/>
        <v>3.5756650453201357E-3</v>
      </c>
      <c r="J35" s="79">
        <v>1412.46</v>
      </c>
      <c r="K35" s="68">
        <f t="shared" si="1"/>
        <v>2.7057593330460151E-3</v>
      </c>
      <c r="L35" s="79">
        <v>1177.05</v>
      </c>
      <c r="M35" s="68">
        <f t="shared" si="2"/>
        <v>2.7192818185082491E-3</v>
      </c>
      <c r="N35" s="81">
        <v>2</v>
      </c>
      <c r="O35" s="81">
        <v>2</v>
      </c>
      <c r="P35" s="81" t="str">
        <f t="shared" si="3"/>
        <v>22</v>
      </c>
    </row>
    <row r="36" spans="1:16" x14ac:dyDescent="0.25">
      <c r="A36" s="6" t="s">
        <v>11632</v>
      </c>
      <c r="B36" s="6" t="s">
        <v>11667</v>
      </c>
      <c r="C36" s="6" t="s">
        <v>11668</v>
      </c>
      <c r="D36" s="79">
        <v>1.7585858585858583</v>
      </c>
      <c r="E36" s="79">
        <v>10.551500000000001</v>
      </c>
      <c r="F36" s="80">
        <v>5.99</v>
      </c>
      <c r="G36" s="79">
        <v>8.7899999999999991</v>
      </c>
      <c r="H36" s="82">
        <v>117</v>
      </c>
      <c r="I36" s="68">
        <f t="shared" si="0"/>
        <v>3.3202603992258405E-3</v>
      </c>
      <c r="J36" s="79">
        <v>1356.2</v>
      </c>
      <c r="K36" s="68">
        <f t="shared" si="1"/>
        <v>2.5979856473648854E-3</v>
      </c>
      <c r="L36" s="79">
        <v>1150.44</v>
      </c>
      <c r="M36" s="68">
        <f t="shared" si="2"/>
        <v>2.6578060195273185E-3</v>
      </c>
      <c r="N36" s="81">
        <v>2</v>
      </c>
      <c r="O36" s="81">
        <v>2</v>
      </c>
      <c r="P36" s="81" t="str">
        <f t="shared" si="3"/>
        <v>22</v>
      </c>
    </row>
    <row r="37" spans="1:16" x14ac:dyDescent="0.25">
      <c r="A37" s="6" t="s">
        <v>11632</v>
      </c>
      <c r="B37" s="6" t="s">
        <v>11669</v>
      </c>
      <c r="C37" s="6" t="s">
        <v>7507</v>
      </c>
      <c r="D37" s="79">
        <v>2.6792763157894757</v>
      </c>
      <c r="E37" s="79">
        <v>16.075600000000001</v>
      </c>
      <c r="F37" s="80">
        <v>5.99</v>
      </c>
      <c r="G37" s="79">
        <v>13.39</v>
      </c>
      <c r="H37" s="82">
        <v>86</v>
      </c>
      <c r="I37" s="68">
        <f t="shared" si="0"/>
        <v>2.440533284901045E-3</v>
      </c>
      <c r="J37" s="79">
        <v>1344.75</v>
      </c>
      <c r="K37" s="68">
        <f t="shared" si="1"/>
        <v>2.5760516142854517E-3</v>
      </c>
      <c r="L37" s="79">
        <v>1114.33</v>
      </c>
      <c r="M37" s="68">
        <f t="shared" si="2"/>
        <v>2.5743828289522936E-3</v>
      </c>
      <c r="N37" s="81">
        <v>2</v>
      </c>
      <c r="O37" s="81">
        <v>2</v>
      </c>
      <c r="P37" s="81" t="str">
        <f t="shared" si="3"/>
        <v>22</v>
      </c>
    </row>
    <row r="38" spans="1:16" x14ac:dyDescent="0.25">
      <c r="A38" s="6" t="s">
        <v>11632</v>
      </c>
      <c r="B38" s="6" t="s">
        <v>11670</v>
      </c>
      <c r="C38" s="6" t="s">
        <v>11671</v>
      </c>
      <c r="D38" s="79">
        <v>2.6290476190476202</v>
      </c>
      <c r="E38" s="79">
        <v>15.7742</v>
      </c>
      <c r="F38" s="80">
        <v>5.99</v>
      </c>
      <c r="G38" s="79">
        <v>13.14</v>
      </c>
      <c r="H38" s="82">
        <v>80</v>
      </c>
      <c r="I38" s="68">
        <f t="shared" si="0"/>
        <v>2.2702635208381814E-3</v>
      </c>
      <c r="J38" s="79">
        <v>1316.2</v>
      </c>
      <c r="K38" s="68">
        <f t="shared" si="1"/>
        <v>2.5213602042926282E-3</v>
      </c>
      <c r="L38" s="79">
        <v>1105.8699999999999</v>
      </c>
      <c r="M38" s="68">
        <f t="shared" si="2"/>
        <v>2.5548380991748162E-3</v>
      </c>
      <c r="N38" s="81">
        <v>2</v>
      </c>
      <c r="O38" s="81">
        <v>2</v>
      </c>
      <c r="P38" s="81" t="str">
        <f t="shared" si="3"/>
        <v>22</v>
      </c>
    </row>
    <row r="39" spans="1:16" x14ac:dyDescent="0.25">
      <c r="A39" s="6" t="s">
        <v>11632</v>
      </c>
      <c r="B39" s="6" t="s">
        <v>11672</v>
      </c>
      <c r="C39" s="6" t="s">
        <v>7790</v>
      </c>
      <c r="D39" s="79">
        <v>2.7898550724637681</v>
      </c>
      <c r="E39" s="79">
        <v>16.739100000000001</v>
      </c>
      <c r="F39" s="80">
        <v>5.99</v>
      </c>
      <c r="G39" s="79">
        <v>13.94</v>
      </c>
      <c r="H39" s="82">
        <v>80</v>
      </c>
      <c r="I39" s="68">
        <f t="shared" ref="I39:I68" si="4">SUM(H39/H$3894)</f>
        <v>2.2702635208381814E-3</v>
      </c>
      <c r="J39" s="79">
        <v>1299</v>
      </c>
      <c r="K39" s="68">
        <f t="shared" si="1"/>
        <v>2.4884112637715574E-3</v>
      </c>
      <c r="L39" s="79">
        <v>1075.81</v>
      </c>
      <c r="M39" s="68">
        <f t="shared" si="2"/>
        <v>2.4853919316676094E-3</v>
      </c>
      <c r="N39" s="81">
        <v>2</v>
      </c>
      <c r="O39" s="81">
        <v>2</v>
      </c>
      <c r="P39" s="81" t="str">
        <f t="shared" si="3"/>
        <v>22</v>
      </c>
    </row>
    <row r="40" spans="1:16" x14ac:dyDescent="0.25">
      <c r="A40" s="6" t="s">
        <v>11632</v>
      </c>
      <c r="B40" s="6" t="s">
        <v>11673</v>
      </c>
      <c r="C40" s="6" t="s">
        <v>11674</v>
      </c>
      <c r="D40" s="79">
        <v>2.934782608695651</v>
      </c>
      <c r="E40" s="79">
        <v>17.608599999999999</v>
      </c>
      <c r="F40" s="80">
        <v>5.99</v>
      </c>
      <c r="G40" s="79">
        <v>14.67</v>
      </c>
      <c r="H40" s="82">
        <v>71</v>
      </c>
      <c r="I40" s="68">
        <f t="shared" si="4"/>
        <v>2.0148588747438858E-3</v>
      </c>
      <c r="J40" s="79">
        <v>1261</v>
      </c>
      <c r="K40" s="68">
        <f t="shared" si="1"/>
        <v>2.415617092852913E-3</v>
      </c>
      <c r="L40" s="79">
        <v>1052.6300000000001</v>
      </c>
      <c r="M40" s="68">
        <f t="shared" si="2"/>
        <v>2.4318402961780203E-3</v>
      </c>
      <c r="N40" s="81">
        <v>2</v>
      </c>
      <c r="O40" s="81">
        <v>2</v>
      </c>
      <c r="P40" s="81" t="str">
        <f t="shared" si="3"/>
        <v>22</v>
      </c>
    </row>
    <row r="41" spans="1:16" x14ac:dyDescent="0.25">
      <c r="A41" s="6" t="s">
        <v>11632</v>
      </c>
      <c r="B41" s="6" t="s">
        <v>11675</v>
      </c>
      <c r="C41" s="6" t="s">
        <v>11676</v>
      </c>
      <c r="D41" s="79">
        <v>3.4200617283950603</v>
      </c>
      <c r="E41" s="79">
        <v>20.520299999999999</v>
      </c>
      <c r="F41" s="80">
        <v>5.99</v>
      </c>
      <c r="G41" s="79">
        <v>17.100000000000001</v>
      </c>
      <c r="H41" s="82">
        <v>59</v>
      </c>
      <c r="I41" s="68">
        <f t="shared" si="4"/>
        <v>1.6743193466181589E-3</v>
      </c>
      <c r="J41" s="79">
        <v>1203.0999999999999</v>
      </c>
      <c r="K41" s="68">
        <f t="shared" si="1"/>
        <v>2.3047017640058201E-3</v>
      </c>
      <c r="L41" s="79">
        <v>1001.31</v>
      </c>
      <c r="M41" s="68">
        <f t="shared" si="2"/>
        <v>2.3132781765349774E-3</v>
      </c>
      <c r="N41" s="81">
        <v>2</v>
      </c>
      <c r="O41" s="81">
        <v>2</v>
      </c>
      <c r="P41" s="81" t="str">
        <f t="shared" si="3"/>
        <v>22</v>
      </c>
    </row>
    <row r="42" spans="1:16" x14ac:dyDescent="0.25">
      <c r="A42" s="6" t="s">
        <v>11632</v>
      </c>
      <c r="B42" s="6" t="s">
        <v>11677</v>
      </c>
      <c r="C42" s="6" t="s">
        <v>4406</v>
      </c>
      <c r="D42" s="79">
        <v>2.2972972972972974</v>
      </c>
      <c r="E42" s="79">
        <v>13.7837</v>
      </c>
      <c r="F42" s="80">
        <v>5.99</v>
      </c>
      <c r="G42" s="79">
        <v>11.48</v>
      </c>
      <c r="H42" s="82">
        <v>90</v>
      </c>
      <c r="I42" s="68">
        <f t="shared" si="4"/>
        <v>2.5540464609429543E-3</v>
      </c>
      <c r="J42" s="79">
        <v>1200</v>
      </c>
      <c r="K42" s="68">
        <f t="shared" si="1"/>
        <v>2.2987632921677202E-3</v>
      </c>
      <c r="L42" s="79">
        <v>993.24</v>
      </c>
      <c r="M42" s="68">
        <f t="shared" si="2"/>
        <v>2.2946344449387311E-3</v>
      </c>
      <c r="N42" s="81">
        <v>2</v>
      </c>
      <c r="O42" s="81">
        <v>2</v>
      </c>
      <c r="P42" s="81" t="str">
        <f t="shared" si="3"/>
        <v>22</v>
      </c>
    </row>
    <row r="43" spans="1:16" x14ac:dyDescent="0.25">
      <c r="A43" s="6" t="s">
        <v>11632</v>
      </c>
      <c r="B43" s="6" t="s">
        <v>11678</v>
      </c>
      <c r="C43" s="6" t="s">
        <v>11679</v>
      </c>
      <c r="D43" s="79">
        <v>0.89000000000000012</v>
      </c>
      <c r="E43" s="79">
        <v>7</v>
      </c>
      <c r="F43" s="80">
        <v>7.86</v>
      </c>
      <c r="G43" s="79">
        <v>6.11</v>
      </c>
      <c r="H43" s="82">
        <v>161</v>
      </c>
      <c r="I43" s="68">
        <f t="shared" si="4"/>
        <v>4.5689053356868401E-3</v>
      </c>
      <c r="J43" s="79">
        <v>1127</v>
      </c>
      <c r="K43" s="68">
        <f t="shared" si="1"/>
        <v>2.1589218585608507E-3</v>
      </c>
      <c r="L43" s="79">
        <v>983.71</v>
      </c>
      <c r="M43" s="68">
        <f t="shared" si="2"/>
        <v>2.2726177457922346E-3</v>
      </c>
      <c r="N43" s="81">
        <v>2</v>
      </c>
      <c r="O43" s="81">
        <v>2</v>
      </c>
      <c r="P43" s="81" t="str">
        <f t="shared" si="3"/>
        <v>22</v>
      </c>
    </row>
    <row r="44" spans="1:16" x14ac:dyDescent="0.25">
      <c r="A44" s="6" t="s">
        <v>11632</v>
      </c>
      <c r="B44" s="6" t="s">
        <v>11680</v>
      </c>
      <c r="C44" s="6" t="s">
        <v>172</v>
      </c>
      <c r="D44" s="79">
        <v>2.0448369565217392</v>
      </c>
      <c r="E44" s="79">
        <v>12.269</v>
      </c>
      <c r="F44" s="80">
        <v>5.99</v>
      </c>
      <c r="G44" s="79">
        <v>10.220000000000001</v>
      </c>
      <c r="H44" s="82">
        <v>104</v>
      </c>
      <c r="I44" s="68">
        <f t="shared" si="4"/>
        <v>2.9513425770896361E-3</v>
      </c>
      <c r="J44" s="79">
        <v>1158.75</v>
      </c>
      <c r="K44" s="68">
        <f t="shared" si="1"/>
        <v>2.2197433039994551E-3</v>
      </c>
      <c r="L44" s="79">
        <v>946.08</v>
      </c>
      <c r="M44" s="68">
        <f t="shared" si="2"/>
        <v>2.1856829725621549E-3</v>
      </c>
      <c r="N44" s="81">
        <v>2</v>
      </c>
      <c r="O44" s="81">
        <v>2</v>
      </c>
      <c r="P44" s="81" t="str">
        <f t="shared" si="3"/>
        <v>22</v>
      </c>
    </row>
    <row r="45" spans="1:16" x14ac:dyDescent="0.25">
      <c r="A45" s="6" t="s">
        <v>11632</v>
      </c>
      <c r="B45" s="6" t="s">
        <v>4483</v>
      </c>
      <c r="C45" s="6" t="s">
        <v>11681</v>
      </c>
      <c r="D45" s="79">
        <v>2.5043846153846139</v>
      </c>
      <c r="E45" s="79">
        <v>15.026300000000001</v>
      </c>
      <c r="F45" s="80">
        <v>5.99</v>
      </c>
      <c r="G45" s="79">
        <v>12.52</v>
      </c>
      <c r="H45" s="82">
        <v>91</v>
      </c>
      <c r="I45" s="68">
        <f t="shared" si="4"/>
        <v>2.5824247549534316E-3</v>
      </c>
      <c r="J45" s="79">
        <v>1169.6600000000001</v>
      </c>
      <c r="K45" s="68">
        <f t="shared" si="1"/>
        <v>2.2406428935974132E-3</v>
      </c>
      <c r="L45" s="79">
        <v>941.76</v>
      </c>
      <c r="M45" s="68">
        <f t="shared" si="2"/>
        <v>2.175702685016209E-3</v>
      </c>
      <c r="N45" s="81">
        <v>2</v>
      </c>
      <c r="O45" s="81">
        <v>2</v>
      </c>
      <c r="P45" s="81" t="str">
        <f t="shared" si="3"/>
        <v>22</v>
      </c>
    </row>
    <row r="46" spans="1:16" x14ac:dyDescent="0.25">
      <c r="A46" s="6" t="s">
        <v>11632</v>
      </c>
      <c r="B46" s="6" t="s">
        <v>11682</v>
      </c>
      <c r="C46" s="6" t="s">
        <v>7668</v>
      </c>
      <c r="D46" s="79">
        <v>3.1125730994152057</v>
      </c>
      <c r="E46" s="79">
        <v>18.6754</v>
      </c>
      <c r="F46" s="80">
        <v>5.99</v>
      </c>
      <c r="G46" s="79">
        <v>15.56</v>
      </c>
      <c r="H46" s="82">
        <v>60</v>
      </c>
      <c r="I46" s="68">
        <f t="shared" si="4"/>
        <v>1.7026976406286361E-3</v>
      </c>
      <c r="J46" s="79">
        <v>1124.5</v>
      </c>
      <c r="K46" s="68">
        <f t="shared" si="1"/>
        <v>2.1541327683688347E-3</v>
      </c>
      <c r="L46" s="79">
        <v>937.74</v>
      </c>
      <c r="M46" s="68">
        <f t="shared" si="2"/>
        <v>2.1664154729942871E-3</v>
      </c>
      <c r="N46" s="81">
        <v>2</v>
      </c>
      <c r="O46" s="81">
        <v>2</v>
      </c>
      <c r="P46" s="81" t="str">
        <f t="shared" si="3"/>
        <v>22</v>
      </c>
    </row>
    <row r="47" spans="1:16" x14ac:dyDescent="0.25">
      <c r="A47" s="6" t="s">
        <v>11632</v>
      </c>
      <c r="B47" s="6" t="s">
        <v>11685</v>
      </c>
      <c r="C47" s="6" t="s">
        <v>11685</v>
      </c>
      <c r="D47" s="79">
        <v>1.4761904761904763</v>
      </c>
      <c r="E47" s="79">
        <v>8.8571000000000009</v>
      </c>
      <c r="F47" s="80">
        <v>5.99</v>
      </c>
      <c r="G47" s="79">
        <v>7.38</v>
      </c>
      <c r="H47" s="82">
        <v>158</v>
      </c>
      <c r="I47" s="68">
        <f t="shared" si="4"/>
        <v>4.4837704536554081E-3</v>
      </c>
      <c r="J47" s="79">
        <v>1152</v>
      </c>
      <c r="K47" s="68">
        <f t="shared" si="1"/>
        <v>2.2068127604810113E-3</v>
      </c>
      <c r="L47" s="79">
        <v>918.76</v>
      </c>
      <c r="M47" s="68">
        <f t="shared" si="2"/>
        <v>2.1225668948410339E-3</v>
      </c>
      <c r="N47" s="81">
        <v>2</v>
      </c>
      <c r="O47" s="81">
        <v>2</v>
      </c>
      <c r="P47" s="81" t="str">
        <f t="shared" si="3"/>
        <v>22</v>
      </c>
    </row>
    <row r="48" spans="1:16" x14ac:dyDescent="0.25">
      <c r="A48" s="6" t="s">
        <v>11632</v>
      </c>
      <c r="B48" s="6" t="s">
        <v>11686</v>
      </c>
      <c r="C48" s="6" t="s">
        <v>11687</v>
      </c>
      <c r="D48" s="79">
        <v>2.8737704918032789</v>
      </c>
      <c r="E48" s="79">
        <v>17.242599999999999</v>
      </c>
      <c r="F48" s="80">
        <v>5.99</v>
      </c>
      <c r="G48" s="79">
        <v>14.36</v>
      </c>
      <c r="H48" s="82">
        <v>64</v>
      </c>
      <c r="I48" s="68">
        <f t="shared" si="4"/>
        <v>1.8162108166705452E-3</v>
      </c>
      <c r="J48" s="79">
        <v>1094.2</v>
      </c>
      <c r="K48" s="68">
        <f t="shared" si="1"/>
        <v>2.0960889952415999E-3</v>
      </c>
      <c r="L48" s="79">
        <v>910.27</v>
      </c>
      <c r="M48" s="68">
        <f t="shared" si="2"/>
        <v>2.102952857511154E-3</v>
      </c>
      <c r="N48" s="81">
        <v>2</v>
      </c>
      <c r="O48" s="81">
        <v>2</v>
      </c>
      <c r="P48" s="81" t="str">
        <f t="shared" si="3"/>
        <v>22</v>
      </c>
    </row>
    <row r="49" spans="1:16" x14ac:dyDescent="0.25">
      <c r="A49" s="6" t="s">
        <v>11632</v>
      </c>
      <c r="B49" s="6" t="s">
        <v>11688</v>
      </c>
      <c r="C49" s="6" t="s">
        <v>11688</v>
      </c>
      <c r="D49" s="79">
        <v>1.1416666666666666</v>
      </c>
      <c r="E49" s="79">
        <v>6.85</v>
      </c>
      <c r="F49" s="80">
        <v>6</v>
      </c>
      <c r="G49" s="79">
        <v>5.7</v>
      </c>
      <c r="H49" s="82">
        <v>150</v>
      </c>
      <c r="I49" s="68">
        <f t="shared" si="4"/>
        <v>4.2567441015715904E-3</v>
      </c>
      <c r="J49" s="79">
        <v>1070</v>
      </c>
      <c r="K49" s="68">
        <f t="shared" si="1"/>
        <v>2.0497306021828839E-3</v>
      </c>
      <c r="L49" s="79">
        <v>898.75</v>
      </c>
      <c r="M49" s="68">
        <f t="shared" si="2"/>
        <v>2.0763387573886319E-3</v>
      </c>
      <c r="N49" s="81">
        <v>2</v>
      </c>
      <c r="O49" s="81">
        <v>2</v>
      </c>
      <c r="P49" s="81" t="str">
        <f t="shared" si="3"/>
        <v>22</v>
      </c>
    </row>
    <row r="50" spans="1:16" x14ac:dyDescent="0.25">
      <c r="A50" s="6" t="s">
        <v>11632</v>
      </c>
      <c r="B50" s="6" t="s">
        <v>11689</v>
      </c>
      <c r="C50" s="6" t="s">
        <v>11690</v>
      </c>
      <c r="D50" s="79">
        <v>3.782659574468084</v>
      </c>
      <c r="E50" s="79">
        <v>22.695900000000002</v>
      </c>
      <c r="F50" s="80">
        <v>5.99</v>
      </c>
      <c r="G50" s="79">
        <v>18.91</v>
      </c>
      <c r="H50" s="82">
        <v>47</v>
      </c>
      <c r="I50" s="68">
        <f t="shared" si="4"/>
        <v>1.3337798184924316E-3</v>
      </c>
      <c r="J50" s="79">
        <v>1066.71</v>
      </c>
      <c r="K50" s="68">
        <f t="shared" si="1"/>
        <v>2.0434281594901909E-3</v>
      </c>
      <c r="L50" s="79">
        <v>888.92</v>
      </c>
      <c r="M50" s="68">
        <f t="shared" si="2"/>
        <v>2.0536289827181114E-3</v>
      </c>
      <c r="N50" s="81">
        <v>2</v>
      </c>
      <c r="O50" s="81">
        <v>2</v>
      </c>
      <c r="P50" s="81" t="str">
        <f t="shared" si="3"/>
        <v>22</v>
      </c>
    </row>
    <row r="51" spans="1:16" x14ac:dyDescent="0.25">
      <c r="A51" s="6" t="s">
        <v>11632</v>
      </c>
      <c r="B51" s="6" t="s">
        <v>11693</v>
      </c>
      <c r="C51" s="6" t="s">
        <v>11694</v>
      </c>
      <c r="D51" s="79">
        <v>3.7959349593495939</v>
      </c>
      <c r="E51" s="79">
        <v>22.775600000000001</v>
      </c>
      <c r="F51" s="80">
        <v>5.99</v>
      </c>
      <c r="G51" s="79">
        <v>18.97</v>
      </c>
      <c r="H51" s="82">
        <v>42</v>
      </c>
      <c r="I51" s="68">
        <f t="shared" si="4"/>
        <v>1.1918883484400454E-3</v>
      </c>
      <c r="J51" s="79">
        <v>947.6</v>
      </c>
      <c r="K51" s="68">
        <f t="shared" ref="K51" si="5">SUM(J51/J$3894)</f>
        <v>1.8152567463817766E-3</v>
      </c>
      <c r="L51" s="79">
        <v>788.17</v>
      </c>
      <c r="M51" s="68">
        <f t="shared" ref="M51" si="6">SUM(L51/L$3894)</f>
        <v>1.8208711192333772E-3</v>
      </c>
      <c r="N51" s="81">
        <v>2</v>
      </c>
      <c r="O51" s="81">
        <v>2</v>
      </c>
      <c r="P51" s="81" t="str">
        <f t="shared" si="3"/>
        <v>22</v>
      </c>
    </row>
    <row r="52" spans="1:16" x14ac:dyDescent="0.25">
      <c r="A52" s="6" t="s">
        <v>11632</v>
      </c>
      <c r="B52" s="6" t="s">
        <v>11695</v>
      </c>
      <c r="C52" s="6" t="s">
        <v>11696</v>
      </c>
      <c r="D52" s="79">
        <v>2.4087499999999995</v>
      </c>
      <c r="E52" s="79">
        <v>14.452500000000001</v>
      </c>
      <c r="F52" s="80">
        <v>6</v>
      </c>
      <c r="G52" s="79">
        <v>12.04</v>
      </c>
      <c r="H52" s="82">
        <v>65</v>
      </c>
      <c r="I52" s="68">
        <f t="shared" si="4"/>
        <v>1.8445891106810225E-3</v>
      </c>
      <c r="J52" s="79">
        <v>939.15</v>
      </c>
      <c r="K52" s="68">
        <f t="shared" ref="K52" si="7">SUM(J52/J$3894)</f>
        <v>1.799069621532762E-3</v>
      </c>
      <c r="L52" s="79">
        <v>782.58</v>
      </c>
      <c r="M52" s="68">
        <f t="shared" ref="M52" si="8">SUM(L52/L$3894)</f>
        <v>1.8079568119690633E-3</v>
      </c>
      <c r="N52" s="81">
        <v>2</v>
      </c>
      <c r="O52" s="81">
        <v>2</v>
      </c>
      <c r="P52" s="81" t="str">
        <f t="shared" si="3"/>
        <v>22</v>
      </c>
    </row>
    <row r="53" spans="1:16" x14ac:dyDescent="0.25">
      <c r="A53" s="6" t="s">
        <v>11632</v>
      </c>
      <c r="B53" s="6" t="s">
        <v>11697</v>
      </c>
      <c r="C53" s="6" t="s">
        <v>626</v>
      </c>
      <c r="D53" s="79">
        <v>3.6048780487804875</v>
      </c>
      <c r="E53" s="79">
        <v>21.629200000000001</v>
      </c>
      <c r="F53" s="80">
        <v>5.99</v>
      </c>
      <c r="G53" s="79">
        <v>18.02</v>
      </c>
      <c r="H53" s="82">
        <v>44</v>
      </c>
      <c r="I53" s="68">
        <f t="shared" si="4"/>
        <v>1.2486449364609998E-3</v>
      </c>
      <c r="J53" s="79">
        <v>940.8</v>
      </c>
      <c r="K53" s="68">
        <f t="shared" ref="K53" si="9">SUM(J53/J$3894)</f>
        <v>1.8022304210594928E-3</v>
      </c>
      <c r="L53" s="79">
        <v>782.18</v>
      </c>
      <c r="M53" s="68">
        <f t="shared" ref="M53" si="10">SUM(L53/L$3894)</f>
        <v>1.8070327112703643E-3</v>
      </c>
      <c r="N53" s="81">
        <v>2</v>
      </c>
      <c r="O53" s="81">
        <v>2</v>
      </c>
      <c r="P53" s="81" t="str">
        <f t="shared" si="3"/>
        <v>22</v>
      </c>
    </row>
    <row r="54" spans="1:16" x14ac:dyDescent="0.25">
      <c r="A54" s="6" t="s">
        <v>11632</v>
      </c>
      <c r="B54" s="6" t="s">
        <v>11698</v>
      </c>
      <c r="C54" s="6" t="s">
        <v>11699</v>
      </c>
      <c r="D54" s="79">
        <v>2.8299999999999987</v>
      </c>
      <c r="E54" s="79">
        <v>24.433299999999999</v>
      </c>
      <c r="F54" s="80">
        <v>8.6300000000000008</v>
      </c>
      <c r="G54" s="79">
        <v>21.6</v>
      </c>
      <c r="H54" s="82">
        <v>36</v>
      </c>
      <c r="I54" s="68">
        <f t="shared" si="4"/>
        <v>1.0216185843771816E-3</v>
      </c>
      <c r="J54" s="79">
        <v>883</v>
      </c>
      <c r="K54" s="68">
        <f t="shared" ref="K54" si="11">SUM(J54/J$3894)</f>
        <v>1.6915066558200809E-3</v>
      </c>
      <c r="L54" s="79">
        <v>781.12</v>
      </c>
      <c r="M54" s="68">
        <f t="shared" ref="M54" si="12">SUM(L54/L$3894)</f>
        <v>1.8045838444188129E-3</v>
      </c>
      <c r="N54" s="81">
        <v>2</v>
      </c>
      <c r="O54" s="81">
        <v>2</v>
      </c>
      <c r="P54" s="81" t="str">
        <f t="shared" si="3"/>
        <v>22</v>
      </c>
    </row>
    <row r="55" spans="1:16" x14ac:dyDescent="0.25">
      <c r="A55" s="6" t="s">
        <v>11632</v>
      </c>
      <c r="B55" s="6" t="s">
        <v>11704</v>
      </c>
      <c r="C55" s="6" t="s">
        <v>11705</v>
      </c>
      <c r="D55" s="79">
        <v>1.375</v>
      </c>
      <c r="E55" s="79">
        <v>8.25</v>
      </c>
      <c r="F55" s="80">
        <v>6</v>
      </c>
      <c r="G55" s="79">
        <v>6.87</v>
      </c>
      <c r="H55" s="82">
        <v>108</v>
      </c>
      <c r="I55" s="68">
        <f t="shared" si="4"/>
        <v>3.064855753131545E-3</v>
      </c>
      <c r="J55" s="79">
        <v>891</v>
      </c>
      <c r="K55" s="68">
        <f t="shared" ref="K55" si="13">SUM(J55/J$3894)</f>
        <v>1.7068317444345323E-3</v>
      </c>
      <c r="L55" s="79">
        <v>742.5</v>
      </c>
      <c r="M55" s="68">
        <f t="shared" ref="M55" si="14">SUM(L55/L$3894)</f>
        <v>1.7153619219594538E-3</v>
      </c>
      <c r="N55" s="81">
        <v>2</v>
      </c>
      <c r="O55" s="81">
        <v>2</v>
      </c>
      <c r="P55" s="81" t="str">
        <f t="shared" si="3"/>
        <v>22</v>
      </c>
    </row>
    <row r="56" spans="1:16" x14ac:dyDescent="0.25">
      <c r="A56" s="6" t="s">
        <v>11632</v>
      </c>
      <c r="B56" s="6" t="s">
        <v>11706</v>
      </c>
      <c r="C56" s="6" t="s">
        <v>11707</v>
      </c>
      <c r="D56" s="79">
        <v>2.5952380952380953</v>
      </c>
      <c r="E56" s="79">
        <v>15.571400000000001</v>
      </c>
      <c r="F56" s="80">
        <v>5.99</v>
      </c>
      <c r="G56" s="79">
        <v>12.97</v>
      </c>
      <c r="H56" s="82">
        <v>57</v>
      </c>
      <c r="I56" s="68">
        <f t="shared" si="4"/>
        <v>1.6175627585972043E-3</v>
      </c>
      <c r="J56" s="79">
        <v>887</v>
      </c>
      <c r="K56" s="68">
        <f t="shared" ref="K56" si="15">SUM(J56/J$3894)</f>
        <v>1.6991692001273066E-3</v>
      </c>
      <c r="L56" s="79">
        <v>739.07</v>
      </c>
      <c r="M56" s="68">
        <f t="shared" ref="M56" si="16">SUM(L56/L$3894)</f>
        <v>1.7074377584681126E-3</v>
      </c>
      <c r="N56" s="81">
        <v>2</v>
      </c>
      <c r="O56" s="81">
        <v>2</v>
      </c>
      <c r="P56" s="81" t="str">
        <f t="shared" si="3"/>
        <v>22</v>
      </c>
    </row>
    <row r="57" spans="1:16" x14ac:dyDescent="0.25">
      <c r="A57" s="6" t="s">
        <v>11632</v>
      </c>
      <c r="B57" s="6" t="s">
        <v>11708</v>
      </c>
      <c r="C57" s="6" t="s">
        <v>9725</v>
      </c>
      <c r="D57" s="79">
        <v>2.384340277777778</v>
      </c>
      <c r="E57" s="79">
        <v>14.305999999999999</v>
      </c>
      <c r="F57" s="80">
        <v>5.99</v>
      </c>
      <c r="G57" s="79">
        <v>11.92</v>
      </c>
      <c r="H57" s="82">
        <v>68</v>
      </c>
      <c r="I57" s="68">
        <f t="shared" si="4"/>
        <v>1.9297239927124543E-3</v>
      </c>
      <c r="J57" s="79">
        <v>891.94</v>
      </c>
      <c r="K57" s="68">
        <f t="shared" ref="K57" si="17">SUM(J57/J$3894)</f>
        <v>1.7086324423467305E-3</v>
      </c>
      <c r="L57" s="79">
        <v>729.8</v>
      </c>
      <c r="M57" s="68">
        <f t="shared" ref="M57" si="18">SUM(L57/L$3894)</f>
        <v>1.68602172477577E-3</v>
      </c>
      <c r="N57" s="81">
        <v>2</v>
      </c>
      <c r="O57" s="81">
        <v>2</v>
      </c>
      <c r="P57" s="81" t="str">
        <f t="shared" si="3"/>
        <v>22</v>
      </c>
    </row>
    <row r="58" spans="1:16" x14ac:dyDescent="0.25">
      <c r="A58" s="6" t="s">
        <v>11632</v>
      </c>
      <c r="B58" s="6" t="s">
        <v>11709</v>
      </c>
      <c r="C58" s="6" t="s">
        <v>11710</v>
      </c>
      <c r="D58" s="79">
        <v>3.5900000000000025</v>
      </c>
      <c r="E58" s="79">
        <v>25.507100000000001</v>
      </c>
      <c r="F58" s="80">
        <v>7.1</v>
      </c>
      <c r="G58" s="79">
        <v>21.91</v>
      </c>
      <c r="H58" s="82">
        <v>35</v>
      </c>
      <c r="I58" s="68">
        <f t="shared" si="4"/>
        <v>9.9324029036670447E-4</v>
      </c>
      <c r="J58" s="79">
        <v>848.4</v>
      </c>
      <c r="K58" s="68">
        <f t="shared" ref="K58" si="19">SUM(J58/J$3894)</f>
        <v>1.6252256475625783E-3</v>
      </c>
      <c r="L58" s="79">
        <v>722.75</v>
      </c>
      <c r="M58" s="68">
        <f t="shared" ref="M58" si="20">SUM(L58/L$3894)</f>
        <v>1.6697344499612056E-3</v>
      </c>
      <c r="N58" s="81">
        <v>2</v>
      </c>
      <c r="O58" s="81">
        <v>2</v>
      </c>
      <c r="P58" s="81" t="str">
        <f t="shared" si="3"/>
        <v>22</v>
      </c>
    </row>
    <row r="59" spans="1:16" x14ac:dyDescent="0.25">
      <c r="A59" s="6" t="s">
        <v>11632</v>
      </c>
      <c r="B59" s="6" t="s">
        <v>11711</v>
      </c>
      <c r="C59" s="6" t="s">
        <v>11640</v>
      </c>
      <c r="D59" s="79">
        <v>1.7222222222222223</v>
      </c>
      <c r="E59" s="79">
        <v>10.333299999999999</v>
      </c>
      <c r="F59" s="80">
        <v>5.99</v>
      </c>
      <c r="G59" s="79">
        <v>8.61</v>
      </c>
      <c r="H59" s="82">
        <v>96</v>
      </c>
      <c r="I59" s="68">
        <f t="shared" si="4"/>
        <v>2.7243162250058179E-3</v>
      </c>
      <c r="J59" s="79">
        <v>880</v>
      </c>
      <c r="K59" s="68">
        <f t="shared" ref="K59" si="21">SUM(J59/J$3894)</f>
        <v>1.6857597475896616E-3</v>
      </c>
      <c r="L59" s="79">
        <v>714.66</v>
      </c>
      <c r="M59" s="68">
        <f t="shared" ref="M59" si="22">SUM(L59/L$3894)</f>
        <v>1.6510445133300245E-3</v>
      </c>
      <c r="N59" s="81">
        <v>2</v>
      </c>
      <c r="O59" s="81">
        <v>2</v>
      </c>
      <c r="P59" s="81" t="str">
        <f t="shared" si="3"/>
        <v>22</v>
      </c>
    </row>
    <row r="60" spans="1:16" x14ac:dyDescent="0.25">
      <c r="A60" s="6" t="s">
        <v>11632</v>
      </c>
      <c r="B60" s="6" t="s">
        <v>11712</v>
      </c>
      <c r="C60" s="6" t="s">
        <v>11713</v>
      </c>
      <c r="D60" s="79">
        <v>2.6032692307692287</v>
      </c>
      <c r="E60" s="79">
        <v>15.6196</v>
      </c>
      <c r="F60" s="80">
        <v>5.99</v>
      </c>
      <c r="G60" s="79">
        <v>13.01</v>
      </c>
      <c r="H60" s="82">
        <v>55</v>
      </c>
      <c r="I60" s="68">
        <f t="shared" si="4"/>
        <v>1.5608061705762498E-3</v>
      </c>
      <c r="J60" s="79">
        <v>856.2</v>
      </c>
      <c r="K60" s="68">
        <f t="shared" ref="K60" si="23">SUM(J60/J$3894)</f>
        <v>1.6401676089616685E-3</v>
      </c>
      <c r="L60" s="79">
        <v>713.02</v>
      </c>
      <c r="M60" s="68">
        <f t="shared" ref="M60" si="24">SUM(L60/L$3894)</f>
        <v>1.6472557004653598E-3</v>
      </c>
      <c r="N60" s="81">
        <v>2</v>
      </c>
      <c r="O60" s="81">
        <v>2</v>
      </c>
      <c r="P60" s="81" t="str">
        <f t="shared" si="3"/>
        <v>22</v>
      </c>
    </row>
    <row r="61" spans="1:16" x14ac:dyDescent="0.25">
      <c r="A61" s="6" t="s">
        <v>11632</v>
      </c>
      <c r="B61" s="6" t="s">
        <v>11714</v>
      </c>
      <c r="C61" s="6" t="s">
        <v>2446</v>
      </c>
      <c r="D61" s="79">
        <v>2.4300297619047604</v>
      </c>
      <c r="E61" s="79">
        <v>14.5801</v>
      </c>
      <c r="F61" s="80">
        <v>5.99</v>
      </c>
      <c r="G61" s="79">
        <v>12.15</v>
      </c>
      <c r="H61" s="82">
        <v>58</v>
      </c>
      <c r="I61" s="68">
        <f t="shared" si="4"/>
        <v>1.6459410526076816E-3</v>
      </c>
      <c r="J61" s="79">
        <v>844.67</v>
      </c>
      <c r="K61" s="68">
        <f t="shared" ref="K61" si="25">SUM(J61/J$3894)</f>
        <v>1.6180803249960902E-3</v>
      </c>
      <c r="L61" s="79">
        <v>703.72</v>
      </c>
      <c r="M61" s="68">
        <f t="shared" ref="M61" si="26">SUM(L61/L$3894)</f>
        <v>1.6257703592206154E-3</v>
      </c>
      <c r="N61" s="81">
        <v>2</v>
      </c>
      <c r="O61" s="81">
        <v>2</v>
      </c>
      <c r="P61" s="81" t="str">
        <f t="shared" si="3"/>
        <v>22</v>
      </c>
    </row>
    <row r="62" spans="1:16" x14ac:dyDescent="0.25">
      <c r="A62" s="6" t="s">
        <v>11632</v>
      </c>
      <c r="B62" s="6" t="s">
        <v>11719</v>
      </c>
      <c r="C62" s="6" t="s">
        <v>11720</v>
      </c>
      <c r="D62" s="79">
        <v>1.6894230769230738</v>
      </c>
      <c r="E62" s="79">
        <v>10.1365</v>
      </c>
      <c r="F62" s="80">
        <v>5.99</v>
      </c>
      <c r="G62" s="79">
        <v>8.44</v>
      </c>
      <c r="H62" s="82">
        <v>79</v>
      </c>
      <c r="I62" s="68">
        <f t="shared" si="4"/>
        <v>2.2418852268277041E-3</v>
      </c>
      <c r="J62" s="79">
        <v>800.25</v>
      </c>
      <c r="K62" s="68">
        <f t="shared" ref="K62" si="27">SUM(J62/J$3894)</f>
        <v>1.5329877704643485E-3</v>
      </c>
      <c r="L62" s="79">
        <v>666.78</v>
      </c>
      <c r="M62" s="68">
        <f t="shared" ref="M62" si="28">SUM(L62/L$3894)</f>
        <v>1.5404296596957907E-3</v>
      </c>
      <c r="N62" s="81">
        <v>2</v>
      </c>
      <c r="O62" s="81">
        <v>2</v>
      </c>
      <c r="P62" s="81" t="str">
        <f t="shared" si="3"/>
        <v>22</v>
      </c>
    </row>
    <row r="63" spans="1:16" x14ac:dyDescent="0.25">
      <c r="A63" s="6" t="s">
        <v>11632</v>
      </c>
      <c r="B63" s="6" t="s">
        <v>11721</v>
      </c>
      <c r="C63" s="6" t="s">
        <v>11722</v>
      </c>
      <c r="D63" s="79">
        <v>3.305555555555554</v>
      </c>
      <c r="E63" s="79">
        <v>19.833300000000001</v>
      </c>
      <c r="F63" s="80">
        <v>5.99</v>
      </c>
      <c r="G63" s="79">
        <v>16.52</v>
      </c>
      <c r="H63" s="82">
        <v>40</v>
      </c>
      <c r="I63" s="68">
        <f t="shared" si="4"/>
        <v>1.1351317604190907E-3</v>
      </c>
      <c r="J63" s="79">
        <v>793.5</v>
      </c>
      <c r="K63" s="68">
        <f t="shared" ref="K63" si="29">SUM(J63/J$3894)</f>
        <v>1.520057226945905E-3</v>
      </c>
      <c r="L63" s="79">
        <v>661.27</v>
      </c>
      <c r="M63" s="68">
        <f t="shared" ref="M63" si="30">SUM(L63/L$3894)</f>
        <v>1.5277001725712161E-3</v>
      </c>
      <c r="N63" s="81">
        <v>2</v>
      </c>
      <c r="O63" s="81">
        <v>2</v>
      </c>
      <c r="P63" s="81" t="str">
        <f t="shared" si="3"/>
        <v>22</v>
      </c>
    </row>
    <row r="64" spans="1:16" x14ac:dyDescent="0.25">
      <c r="A64" s="6" t="s">
        <v>11632</v>
      </c>
      <c r="B64" s="6" t="s">
        <v>11723</v>
      </c>
      <c r="C64" s="6" t="s">
        <v>11724</v>
      </c>
      <c r="D64" s="79">
        <v>2.9046296296296292</v>
      </c>
      <c r="E64" s="79">
        <v>17.427700000000002</v>
      </c>
      <c r="F64" s="80">
        <v>5.99</v>
      </c>
      <c r="G64" s="79">
        <v>14.52</v>
      </c>
      <c r="H64" s="82">
        <v>45</v>
      </c>
      <c r="I64" s="68">
        <f t="shared" si="4"/>
        <v>1.2770232304714771E-3</v>
      </c>
      <c r="J64" s="79">
        <v>784.25</v>
      </c>
      <c r="K64" s="68">
        <f t="shared" ref="K64" si="31">SUM(J64/J$3894)</f>
        <v>1.5023375932354456E-3</v>
      </c>
      <c r="L64" s="79">
        <v>653.54</v>
      </c>
      <c r="M64" s="68">
        <f t="shared" ref="M64" si="32">SUM(L64/L$3894)</f>
        <v>1.5098419265688638E-3</v>
      </c>
      <c r="N64" s="81">
        <v>2</v>
      </c>
      <c r="O64" s="81">
        <v>2</v>
      </c>
      <c r="P64" s="81" t="str">
        <f t="shared" si="3"/>
        <v>22</v>
      </c>
    </row>
    <row r="65" spans="1:16" x14ac:dyDescent="0.25">
      <c r="A65" s="6" t="s">
        <v>11632</v>
      </c>
      <c r="B65" s="6" t="s">
        <v>11725</v>
      </c>
      <c r="C65" s="6" t="s">
        <v>11461</v>
      </c>
      <c r="D65" s="79">
        <v>2.4483030303030291</v>
      </c>
      <c r="E65" s="79">
        <v>14.6898</v>
      </c>
      <c r="F65" s="80">
        <v>5.99</v>
      </c>
      <c r="G65" s="79">
        <v>12.24</v>
      </c>
      <c r="H65" s="82">
        <v>54</v>
      </c>
      <c r="I65" s="68">
        <f t="shared" si="4"/>
        <v>1.5324278765657725E-3</v>
      </c>
      <c r="J65" s="79">
        <v>784.34</v>
      </c>
      <c r="K65" s="68">
        <f t="shared" ref="K65" si="33">SUM(J65/J$3894)</f>
        <v>1.5025100004823582E-3</v>
      </c>
      <c r="L65" s="79">
        <v>652.13</v>
      </c>
      <c r="M65" s="68">
        <f t="shared" ref="M65" si="34">SUM(L65/L$3894)</f>
        <v>1.506584471605951E-3</v>
      </c>
      <c r="N65" s="81">
        <v>2</v>
      </c>
      <c r="O65" s="81">
        <v>2</v>
      </c>
      <c r="P65" s="81" t="str">
        <f t="shared" si="3"/>
        <v>22</v>
      </c>
    </row>
    <row r="66" spans="1:16" x14ac:dyDescent="0.25">
      <c r="A66" s="6" t="s">
        <v>11632</v>
      </c>
      <c r="B66" s="6" t="s">
        <v>11726</v>
      </c>
      <c r="C66" s="6" t="s">
        <v>11727</v>
      </c>
      <c r="D66" s="79">
        <v>3.5720720720720718</v>
      </c>
      <c r="E66" s="79">
        <v>21.432400000000001</v>
      </c>
      <c r="F66" s="80">
        <v>5.99</v>
      </c>
      <c r="G66" s="79">
        <v>17.86</v>
      </c>
      <c r="H66" s="82">
        <v>35</v>
      </c>
      <c r="I66" s="68">
        <f t="shared" si="4"/>
        <v>9.9324029036670447E-4</v>
      </c>
      <c r="J66" s="79">
        <v>763</v>
      </c>
      <c r="K66" s="68">
        <f t="shared" ref="K66" si="35">SUM(J66/J$3894)</f>
        <v>1.4616303266033089E-3</v>
      </c>
      <c r="L66" s="79">
        <v>637.97</v>
      </c>
      <c r="M66" s="68">
        <f t="shared" ref="M66" si="36">SUM(L66/L$3894)</f>
        <v>1.4738713068720172E-3</v>
      </c>
      <c r="N66" s="81">
        <v>2</v>
      </c>
      <c r="O66" s="81">
        <v>2</v>
      </c>
      <c r="P66" s="81" t="str">
        <f t="shared" si="3"/>
        <v>22</v>
      </c>
    </row>
    <row r="67" spans="1:16" x14ac:dyDescent="0.25">
      <c r="A67" s="6" t="s">
        <v>11632</v>
      </c>
      <c r="B67" s="6" t="s">
        <v>11728</v>
      </c>
      <c r="C67" s="6" t="s">
        <v>11729</v>
      </c>
      <c r="D67" s="79">
        <v>4.3214285714285721</v>
      </c>
      <c r="E67" s="79">
        <v>25.9285</v>
      </c>
      <c r="F67" s="80">
        <v>5.99</v>
      </c>
      <c r="G67" s="79">
        <v>21.6</v>
      </c>
      <c r="H67" s="82">
        <v>35</v>
      </c>
      <c r="I67" s="68">
        <f t="shared" si="4"/>
        <v>9.9324029036670447E-4</v>
      </c>
      <c r="J67" s="79">
        <v>787</v>
      </c>
      <c r="K67" s="68">
        <f t="shared" ref="K67" si="37">SUM(J67/J$3894)</f>
        <v>1.5076055924466633E-3</v>
      </c>
      <c r="L67" s="79">
        <v>635.75</v>
      </c>
      <c r="M67" s="68">
        <f t="shared" ref="M67" si="38">SUM(L67/L$3894)</f>
        <v>1.4687425479942395E-3</v>
      </c>
      <c r="N67" s="81">
        <v>2</v>
      </c>
      <c r="O67" s="81">
        <v>2</v>
      </c>
      <c r="P67" s="81" t="str">
        <f t="shared" si="3"/>
        <v>22</v>
      </c>
    </row>
    <row r="68" spans="1:16" x14ac:dyDescent="0.25">
      <c r="A68" s="6" t="s">
        <v>11632</v>
      </c>
      <c r="B68" s="6" t="s">
        <v>11730</v>
      </c>
      <c r="C68" s="6" t="s">
        <v>11731</v>
      </c>
      <c r="D68" s="79">
        <v>2.9631250000000002</v>
      </c>
      <c r="E68" s="79">
        <v>17.778700000000001</v>
      </c>
      <c r="F68" s="80">
        <v>5.99</v>
      </c>
      <c r="G68" s="79">
        <v>14.81</v>
      </c>
      <c r="H68" s="82">
        <v>42</v>
      </c>
      <c r="I68" s="68">
        <f t="shared" si="4"/>
        <v>1.1918883484400454E-3</v>
      </c>
      <c r="J68" s="79">
        <v>745.69</v>
      </c>
      <c r="K68" s="68">
        <f t="shared" ref="K68" si="39">SUM(J68/J$3894)</f>
        <v>1.4284706661137896E-3</v>
      </c>
      <c r="L68" s="79">
        <v>621.23</v>
      </c>
      <c r="M68" s="68">
        <f t="shared" ref="M68" si="40">SUM(L68/L$3894)</f>
        <v>1.4351976926314767E-3</v>
      </c>
      <c r="N68" s="81">
        <v>2</v>
      </c>
      <c r="O68" s="81">
        <v>2</v>
      </c>
      <c r="P68" s="81" t="str">
        <f t="shared" si="3"/>
        <v>22</v>
      </c>
    </row>
    <row r="69" spans="1:16" x14ac:dyDescent="0.25">
      <c r="A69" s="6" t="s">
        <v>11632</v>
      </c>
      <c r="B69" s="6" t="s">
        <v>11732</v>
      </c>
      <c r="C69" s="6" t="s">
        <v>7632</v>
      </c>
      <c r="D69" s="79">
        <v>2.4519230769230762</v>
      </c>
      <c r="E69" s="79">
        <v>14.711499999999999</v>
      </c>
      <c r="F69" s="80">
        <v>5.99</v>
      </c>
      <c r="G69" s="79">
        <v>12.25</v>
      </c>
      <c r="H69" s="82">
        <v>50</v>
      </c>
      <c r="I69" s="68">
        <f t="shared" ref="I69:I132" si="41">SUM(H69/H$3894)</f>
        <v>1.4189147005238634E-3</v>
      </c>
      <c r="J69" s="79">
        <v>737</v>
      </c>
      <c r="K69" s="68">
        <f t="shared" ref="K69" si="42">SUM(J69/J$3894)</f>
        <v>1.4118237886063417E-3</v>
      </c>
      <c r="L69" s="79">
        <v>614.4</v>
      </c>
      <c r="M69" s="68">
        <f t="shared" ref="M69" si="43">SUM(L69/L$3894)</f>
        <v>1.4194186732011964E-3</v>
      </c>
      <c r="N69" s="81">
        <v>2</v>
      </c>
      <c r="O69" s="81">
        <v>2</v>
      </c>
      <c r="P69" s="81" t="str">
        <f t="shared" si="3"/>
        <v>22</v>
      </c>
    </row>
    <row r="70" spans="1:16" x14ac:dyDescent="0.25">
      <c r="A70" s="6" t="s">
        <v>11632</v>
      </c>
      <c r="B70" s="6" t="s">
        <v>11735</v>
      </c>
      <c r="C70" s="6" t="s">
        <v>11736</v>
      </c>
      <c r="D70" s="79">
        <v>1.3611111111111114</v>
      </c>
      <c r="E70" s="79">
        <v>8.1666000000000007</v>
      </c>
      <c r="F70" s="80">
        <v>5.99</v>
      </c>
      <c r="G70" s="79">
        <v>6.8</v>
      </c>
      <c r="H70" s="82">
        <v>73</v>
      </c>
      <c r="I70" s="68">
        <f t="shared" si="41"/>
        <v>2.0716154627648405E-3</v>
      </c>
      <c r="J70" s="79">
        <v>696</v>
      </c>
      <c r="K70" s="68">
        <f t="shared" ref="K70" si="44">SUM(J70/J$3894)</f>
        <v>1.3332827094572777E-3</v>
      </c>
      <c r="L70" s="79">
        <v>596.63</v>
      </c>
      <c r="M70" s="68">
        <f t="shared" ref="M70" si="45">SUM(L70/L$3894)</f>
        <v>1.3783654996615069E-3</v>
      </c>
      <c r="N70" s="81">
        <v>2</v>
      </c>
      <c r="O70" s="81">
        <v>2</v>
      </c>
      <c r="P70" s="81" t="str">
        <f t="shared" si="3"/>
        <v>22</v>
      </c>
    </row>
    <row r="71" spans="1:16" x14ac:dyDescent="0.25">
      <c r="A71" s="6" t="s">
        <v>11632</v>
      </c>
      <c r="B71" s="6" t="s">
        <v>11737</v>
      </c>
      <c r="C71" s="6" t="s">
        <v>9721</v>
      </c>
      <c r="D71" s="79">
        <v>1.7380952380952384</v>
      </c>
      <c r="E71" s="79">
        <v>10.4285</v>
      </c>
      <c r="F71" s="80">
        <v>5.99</v>
      </c>
      <c r="G71" s="79">
        <v>8.69</v>
      </c>
      <c r="H71" s="82">
        <v>70</v>
      </c>
      <c r="I71" s="68">
        <f t="shared" si="41"/>
        <v>1.9864805807334089E-3</v>
      </c>
      <c r="J71" s="79">
        <v>716</v>
      </c>
      <c r="K71" s="68">
        <f t="shared" ref="K71" si="46">SUM(J71/J$3894)</f>
        <v>1.3715954309934065E-3</v>
      </c>
      <c r="L71" s="79">
        <v>594.33000000000004</v>
      </c>
      <c r="M71" s="68">
        <f t="shared" ref="M71" si="47">SUM(L71/L$3894)</f>
        <v>1.3730519206439896E-3</v>
      </c>
      <c r="N71" s="81">
        <v>2</v>
      </c>
      <c r="O71" s="81">
        <v>2</v>
      </c>
      <c r="P71" s="81" t="str">
        <f t="shared" ref="P71:P134" si="48">N71&amp;O71</f>
        <v>22</v>
      </c>
    </row>
    <row r="72" spans="1:16" x14ac:dyDescent="0.25">
      <c r="A72" s="6" t="s">
        <v>11632</v>
      </c>
      <c r="B72" s="6" t="s">
        <v>11738</v>
      </c>
      <c r="C72" s="6" t="s">
        <v>1374</v>
      </c>
      <c r="D72" s="79">
        <v>2.6471631205673747</v>
      </c>
      <c r="E72" s="79">
        <v>15.882899999999999</v>
      </c>
      <c r="F72" s="80">
        <v>5.99</v>
      </c>
      <c r="G72" s="79">
        <v>13.23</v>
      </c>
      <c r="H72" s="82">
        <v>45</v>
      </c>
      <c r="I72" s="68">
        <f t="shared" si="41"/>
        <v>1.2770232304714771E-3</v>
      </c>
      <c r="J72" s="79">
        <v>712.5</v>
      </c>
      <c r="K72" s="68">
        <f t="shared" ref="K72" si="49">SUM(J72/J$3894)</f>
        <v>1.3648907047245839E-3</v>
      </c>
      <c r="L72" s="79">
        <v>593.37</v>
      </c>
      <c r="M72" s="68">
        <f t="shared" ref="M72" si="50">SUM(L72/L$3894)</f>
        <v>1.3708340789671126E-3</v>
      </c>
      <c r="N72" s="81">
        <v>2</v>
      </c>
      <c r="O72" s="81">
        <v>2</v>
      </c>
      <c r="P72" s="81" t="str">
        <f t="shared" si="48"/>
        <v>22</v>
      </c>
    </row>
    <row r="73" spans="1:16" x14ac:dyDescent="0.25">
      <c r="A73" s="6" t="s">
        <v>11632</v>
      </c>
      <c r="B73" s="6" t="s">
        <v>11741</v>
      </c>
      <c r="C73" s="6" t="s">
        <v>11742</v>
      </c>
      <c r="D73" s="79">
        <v>2.496296296296296</v>
      </c>
      <c r="E73" s="79">
        <v>14.9777</v>
      </c>
      <c r="F73" s="80">
        <v>5.99</v>
      </c>
      <c r="G73" s="79">
        <v>12.48</v>
      </c>
      <c r="H73" s="82">
        <v>46</v>
      </c>
      <c r="I73" s="68">
        <f t="shared" si="41"/>
        <v>1.3054015244819543E-3</v>
      </c>
      <c r="J73" s="79">
        <v>690</v>
      </c>
      <c r="K73" s="68">
        <f t="shared" ref="K73" si="51">SUM(J73/J$3894)</f>
        <v>1.3217888929964391E-3</v>
      </c>
      <c r="L73" s="79">
        <v>575.16999999999996</v>
      </c>
      <c r="M73" s="68">
        <f t="shared" ref="M73" si="52">SUM(L73/L$3894)</f>
        <v>1.3287874971763219E-3</v>
      </c>
      <c r="N73" s="81">
        <v>2</v>
      </c>
      <c r="O73" s="81">
        <v>2</v>
      </c>
      <c r="P73" s="81" t="str">
        <f t="shared" si="48"/>
        <v>22</v>
      </c>
    </row>
    <row r="74" spans="1:16" x14ac:dyDescent="0.25">
      <c r="A74" s="6" t="s">
        <v>11632</v>
      </c>
      <c r="B74" s="6" t="s">
        <v>11745</v>
      </c>
      <c r="C74" s="6" t="s">
        <v>11746</v>
      </c>
      <c r="D74" s="79">
        <v>2.6542424242424225</v>
      </c>
      <c r="E74" s="79">
        <v>15.9254</v>
      </c>
      <c r="F74" s="80">
        <v>5.99</v>
      </c>
      <c r="G74" s="79">
        <v>13.27</v>
      </c>
      <c r="H74" s="82">
        <v>42</v>
      </c>
      <c r="I74" s="68">
        <f t="shared" si="41"/>
        <v>1.1918883484400454E-3</v>
      </c>
      <c r="J74" s="79">
        <v>672.54</v>
      </c>
      <c r="K74" s="68">
        <f t="shared" ref="K74" si="53">SUM(J74/J$3894)</f>
        <v>1.2883418870953988E-3</v>
      </c>
      <c r="L74" s="79">
        <v>561.05999999999995</v>
      </c>
      <c r="M74" s="68">
        <f t="shared" ref="M74" si="54">SUM(L74/L$3894)</f>
        <v>1.2961898450297253E-3</v>
      </c>
      <c r="N74" s="81">
        <v>2</v>
      </c>
      <c r="O74" s="81">
        <v>2</v>
      </c>
      <c r="P74" s="81" t="str">
        <f t="shared" si="48"/>
        <v>22</v>
      </c>
    </row>
    <row r="75" spans="1:16" x14ac:dyDescent="0.25">
      <c r="A75" s="6" t="s">
        <v>11632</v>
      </c>
      <c r="B75" s="6" t="s">
        <v>11747</v>
      </c>
      <c r="C75" s="6" t="s">
        <v>11748</v>
      </c>
      <c r="D75" s="79">
        <v>2.5378787878787885</v>
      </c>
      <c r="E75" s="79">
        <v>15.2272</v>
      </c>
      <c r="F75" s="80">
        <v>5.99</v>
      </c>
      <c r="G75" s="79">
        <v>12.68</v>
      </c>
      <c r="H75" s="82">
        <v>44</v>
      </c>
      <c r="I75" s="68">
        <f t="shared" si="41"/>
        <v>1.2486449364609998E-3</v>
      </c>
      <c r="J75" s="79">
        <v>670</v>
      </c>
      <c r="K75" s="68">
        <f t="shared" ref="K75" si="55">SUM(J75/J$3894)</f>
        <v>1.2834761714603106E-3</v>
      </c>
      <c r="L75" s="79">
        <v>558.33000000000004</v>
      </c>
      <c r="M75" s="68">
        <f t="shared" ref="M75" si="56">SUM(L75/L$3894)</f>
        <v>1.2898828577611069E-3</v>
      </c>
      <c r="N75" s="81">
        <v>2</v>
      </c>
      <c r="O75" s="81">
        <v>2</v>
      </c>
      <c r="P75" s="81" t="str">
        <f t="shared" si="48"/>
        <v>22</v>
      </c>
    </row>
    <row r="76" spans="1:16" x14ac:dyDescent="0.25">
      <c r="A76" s="6" t="s">
        <v>11632</v>
      </c>
      <c r="B76" s="6" t="s">
        <v>11749</v>
      </c>
      <c r="C76" s="6" t="s">
        <v>11750</v>
      </c>
      <c r="D76" s="79">
        <v>1.3250000000000002</v>
      </c>
      <c r="E76" s="79">
        <v>7.95</v>
      </c>
      <c r="F76" s="80">
        <v>6</v>
      </c>
      <c r="G76" s="79">
        <v>6.62</v>
      </c>
      <c r="H76" s="82">
        <v>107</v>
      </c>
      <c r="I76" s="68">
        <f t="shared" si="41"/>
        <v>3.0364774591210677E-3</v>
      </c>
      <c r="J76" s="79">
        <v>692.1</v>
      </c>
      <c r="K76" s="68">
        <f t="shared" ref="K76" si="57">SUM(J76/J$3894)</f>
        <v>1.3258117287577329E-3</v>
      </c>
      <c r="L76" s="79">
        <v>550.32000000000005</v>
      </c>
      <c r="M76" s="68">
        <f t="shared" ref="M76" si="58">SUM(L76/L$3894)</f>
        <v>1.2713777412696656E-3</v>
      </c>
      <c r="N76" s="81">
        <v>2</v>
      </c>
      <c r="O76" s="81">
        <v>2</v>
      </c>
      <c r="P76" s="81" t="str">
        <f t="shared" si="48"/>
        <v>22</v>
      </c>
    </row>
    <row r="77" spans="1:16" x14ac:dyDescent="0.25">
      <c r="A77" s="6" t="s">
        <v>11632</v>
      </c>
      <c r="B77" s="6" t="s">
        <v>11751</v>
      </c>
      <c r="C77" s="6" t="s">
        <v>3032</v>
      </c>
      <c r="D77" s="79">
        <v>1.7330256410256386</v>
      </c>
      <c r="E77" s="79">
        <v>10.398099999999999</v>
      </c>
      <c r="F77" s="80">
        <v>5.99</v>
      </c>
      <c r="G77" s="79">
        <v>8.66</v>
      </c>
      <c r="H77" s="82">
        <v>65</v>
      </c>
      <c r="I77" s="68">
        <f t="shared" si="41"/>
        <v>1.8445891106810225E-3</v>
      </c>
      <c r="J77" s="79">
        <v>662.69</v>
      </c>
      <c r="K77" s="68">
        <f t="shared" ref="K77" si="59">SUM(J77/J$3894)</f>
        <v>1.2694728717388556E-3</v>
      </c>
      <c r="L77" s="79">
        <v>550.04</v>
      </c>
      <c r="M77" s="68">
        <f t="shared" ref="M77" si="60">SUM(L77/L$3894)</f>
        <v>1.2707308707805762E-3</v>
      </c>
      <c r="N77" s="81">
        <v>2</v>
      </c>
      <c r="O77" s="81">
        <v>2</v>
      </c>
      <c r="P77" s="81" t="str">
        <f t="shared" si="48"/>
        <v>22</v>
      </c>
    </row>
    <row r="78" spans="1:16" x14ac:dyDescent="0.25">
      <c r="A78" s="6" t="s">
        <v>11632</v>
      </c>
      <c r="B78" s="6" t="s">
        <v>11754</v>
      </c>
      <c r="C78" s="6" t="s">
        <v>11755</v>
      </c>
      <c r="D78" s="79">
        <v>2.3130681818181809</v>
      </c>
      <c r="E78" s="79">
        <v>13.878399999999999</v>
      </c>
      <c r="F78" s="80">
        <v>5.99</v>
      </c>
      <c r="G78" s="79">
        <v>11.56</v>
      </c>
      <c r="H78" s="82">
        <v>47</v>
      </c>
      <c r="I78" s="68">
        <f t="shared" si="41"/>
        <v>1.3337798184924316E-3</v>
      </c>
      <c r="J78" s="79">
        <v>652.65</v>
      </c>
      <c r="K78" s="68">
        <f t="shared" ref="K78" si="61">SUM(J78/J$3894)</f>
        <v>1.2502398855277189E-3</v>
      </c>
      <c r="L78" s="79">
        <v>543.92999999999995</v>
      </c>
      <c r="M78" s="68">
        <f t="shared" ref="M78" si="62">SUM(L78/L$3894)</f>
        <v>1.2566152326079537E-3</v>
      </c>
      <c r="N78" s="81">
        <v>2</v>
      </c>
      <c r="O78" s="81">
        <v>2</v>
      </c>
      <c r="P78" s="81" t="str">
        <f t="shared" si="48"/>
        <v>22</v>
      </c>
    </row>
    <row r="79" spans="1:16" x14ac:dyDescent="0.25">
      <c r="A79" s="6" t="s">
        <v>11632</v>
      </c>
      <c r="B79" s="6" t="s">
        <v>11756</v>
      </c>
      <c r="C79" s="6" t="s">
        <v>11757</v>
      </c>
      <c r="D79" s="79">
        <v>3.1114285714285708</v>
      </c>
      <c r="E79" s="79">
        <v>18.668500000000002</v>
      </c>
      <c r="F79" s="80">
        <v>5.99</v>
      </c>
      <c r="G79" s="79">
        <v>15.55</v>
      </c>
      <c r="H79" s="82">
        <v>36</v>
      </c>
      <c r="I79" s="68">
        <f t="shared" si="41"/>
        <v>1.0216185843771816E-3</v>
      </c>
      <c r="J79" s="79">
        <v>653.4</v>
      </c>
      <c r="K79" s="68">
        <f t="shared" ref="K79" si="63">SUM(J79/J$3894)</f>
        <v>1.2516766125853238E-3</v>
      </c>
      <c r="L79" s="79">
        <v>541.38</v>
      </c>
      <c r="M79" s="68">
        <f t="shared" ref="M79" si="64">SUM(L79/L$3894)</f>
        <v>1.2507240906537496E-3</v>
      </c>
      <c r="N79" s="81">
        <v>2</v>
      </c>
      <c r="O79" s="81">
        <v>2</v>
      </c>
      <c r="P79" s="81" t="str">
        <f t="shared" si="48"/>
        <v>22</v>
      </c>
    </row>
    <row r="80" spans="1:16" x14ac:dyDescent="0.25">
      <c r="A80" s="6" t="s">
        <v>11632</v>
      </c>
      <c r="B80" s="6" t="s">
        <v>11758</v>
      </c>
      <c r="C80" s="6" t="s">
        <v>11759</v>
      </c>
      <c r="D80" s="79">
        <v>2.6587878787878791</v>
      </c>
      <c r="E80" s="79">
        <v>15.9527</v>
      </c>
      <c r="F80" s="80">
        <v>5.99</v>
      </c>
      <c r="G80" s="79">
        <v>13.29</v>
      </c>
      <c r="H80" s="82">
        <v>41</v>
      </c>
      <c r="I80" s="68">
        <f t="shared" si="41"/>
        <v>1.163510054429568E-3</v>
      </c>
      <c r="J80" s="79">
        <v>646.44000000000005</v>
      </c>
      <c r="K80" s="68">
        <f t="shared" ref="K80" si="65">SUM(J80/J$3894)</f>
        <v>1.238343785490751E-3</v>
      </c>
      <c r="L80" s="79">
        <v>537.41999999999996</v>
      </c>
      <c r="M80" s="68">
        <f t="shared" ref="M80" si="66">SUM(L80/L$3894)</f>
        <v>1.2415754937366325E-3</v>
      </c>
      <c r="N80" s="81">
        <v>2</v>
      </c>
      <c r="O80" s="81">
        <v>2</v>
      </c>
      <c r="P80" s="81" t="str">
        <f t="shared" si="48"/>
        <v>22</v>
      </c>
    </row>
    <row r="81" spans="1:16" x14ac:dyDescent="0.25">
      <c r="A81" s="6" t="s">
        <v>11632</v>
      </c>
      <c r="B81" s="6" t="s">
        <v>11762</v>
      </c>
      <c r="C81" s="6" t="s">
        <v>7423</v>
      </c>
      <c r="D81" s="79">
        <v>2.2747747747747744</v>
      </c>
      <c r="E81" s="79">
        <v>13.6486</v>
      </c>
      <c r="F81" s="80">
        <v>5.99</v>
      </c>
      <c r="G81" s="79">
        <v>11.37</v>
      </c>
      <c r="H81" s="82">
        <v>46</v>
      </c>
      <c r="I81" s="68">
        <f t="shared" si="41"/>
        <v>1.3054015244819543E-3</v>
      </c>
      <c r="J81" s="79">
        <v>635</v>
      </c>
      <c r="K81" s="68">
        <f t="shared" ref="K81" si="67">SUM(J81/J$3894)</f>
        <v>1.2164289087720854E-3</v>
      </c>
      <c r="L81" s="79">
        <v>530.36</v>
      </c>
      <c r="M81" s="68">
        <f t="shared" ref="M81" si="68">SUM(L81/L$3894)</f>
        <v>1.2252651164046005E-3</v>
      </c>
      <c r="N81" s="81">
        <v>2</v>
      </c>
      <c r="O81" s="81">
        <v>2</v>
      </c>
      <c r="P81" s="81" t="str">
        <f t="shared" si="48"/>
        <v>22</v>
      </c>
    </row>
    <row r="82" spans="1:16" x14ac:dyDescent="0.25">
      <c r="A82" s="6" t="s">
        <v>11632</v>
      </c>
      <c r="B82" s="6" t="s">
        <v>11766</v>
      </c>
      <c r="C82" s="6" t="s">
        <v>11767</v>
      </c>
      <c r="D82" s="79">
        <v>2.6500000000000021</v>
      </c>
      <c r="E82" s="79">
        <v>14.6279</v>
      </c>
      <c r="F82" s="80">
        <v>5.51</v>
      </c>
      <c r="G82" s="79">
        <v>11.97</v>
      </c>
      <c r="H82" s="82">
        <v>48</v>
      </c>
      <c r="I82" s="68">
        <f t="shared" si="41"/>
        <v>1.3621581125029089E-3</v>
      </c>
      <c r="J82" s="79">
        <v>646</v>
      </c>
      <c r="K82" s="68">
        <f t="shared" ref="K82" si="69">SUM(J82/J$3894)</f>
        <v>1.2375009056169561E-3</v>
      </c>
      <c r="L82" s="79">
        <v>518.79999999999995</v>
      </c>
      <c r="M82" s="68">
        <f t="shared" ref="M82" si="70">SUM(L82/L$3894)</f>
        <v>1.1985586062122082E-3</v>
      </c>
      <c r="N82" s="81">
        <v>2</v>
      </c>
      <c r="O82" s="81">
        <v>2</v>
      </c>
      <c r="P82" s="81" t="str">
        <f t="shared" si="48"/>
        <v>22</v>
      </c>
    </row>
    <row r="83" spans="1:16" x14ac:dyDescent="0.25">
      <c r="A83" s="6" t="s">
        <v>11632</v>
      </c>
      <c r="B83" s="6" t="s">
        <v>11772</v>
      </c>
      <c r="C83" s="6" t="s">
        <v>11773</v>
      </c>
      <c r="D83" s="79">
        <v>2.2915306122448968</v>
      </c>
      <c r="E83" s="79">
        <v>13.7491</v>
      </c>
      <c r="F83" s="80">
        <v>5.99</v>
      </c>
      <c r="G83" s="79">
        <v>11.45</v>
      </c>
      <c r="H83" s="82">
        <v>44</v>
      </c>
      <c r="I83" s="68">
        <f t="shared" si="41"/>
        <v>1.2486449364609998E-3</v>
      </c>
      <c r="J83" s="79">
        <v>605.71</v>
      </c>
      <c r="K83" s="68">
        <f t="shared" ref="K83" si="71">SUM(J83/J$3894)</f>
        <v>1.1603199280824251E-3</v>
      </c>
      <c r="L83" s="79">
        <v>504.88</v>
      </c>
      <c r="M83" s="68">
        <f t="shared" ref="M83" si="72">SUM(L83/L$3894)</f>
        <v>1.1663999018974936E-3</v>
      </c>
      <c r="N83" s="81">
        <v>2</v>
      </c>
      <c r="O83" s="81">
        <v>2</v>
      </c>
      <c r="P83" s="81" t="str">
        <f t="shared" si="48"/>
        <v>22</v>
      </c>
    </row>
    <row r="84" spans="1:16" x14ac:dyDescent="0.25">
      <c r="A84" s="6" t="s">
        <v>11632</v>
      </c>
      <c r="B84" s="6" t="s">
        <v>11778</v>
      </c>
      <c r="C84" s="6" t="s">
        <v>11779</v>
      </c>
      <c r="D84" s="79">
        <v>3.2274000000000003</v>
      </c>
      <c r="E84" s="79">
        <v>19.3644</v>
      </c>
      <c r="F84" s="80">
        <v>6</v>
      </c>
      <c r="G84" s="79">
        <v>16.13</v>
      </c>
      <c r="H84" s="82">
        <v>36</v>
      </c>
      <c r="I84" s="68">
        <f t="shared" si="41"/>
        <v>1.0216185843771816E-3</v>
      </c>
      <c r="J84" s="79">
        <v>609.11</v>
      </c>
      <c r="K84" s="68">
        <f t="shared" ref="K84" si="73">SUM(J84/J$3894)</f>
        <v>1.1668330907435669E-3</v>
      </c>
      <c r="L84" s="79">
        <v>492.92</v>
      </c>
      <c r="M84" s="68">
        <f t="shared" ref="M84" si="74">SUM(L84/L$3894)</f>
        <v>1.1387692910064028E-3</v>
      </c>
      <c r="N84" s="81">
        <v>2</v>
      </c>
      <c r="O84" s="81">
        <v>2</v>
      </c>
      <c r="P84" s="81" t="str">
        <f t="shared" si="48"/>
        <v>22</v>
      </c>
    </row>
    <row r="85" spans="1:16" x14ac:dyDescent="0.25">
      <c r="A85" s="6" t="s">
        <v>11632</v>
      </c>
      <c r="B85" s="6" t="s">
        <v>11784</v>
      </c>
      <c r="C85" s="6" t="s">
        <v>3984</v>
      </c>
      <c r="D85" s="79">
        <v>2.6127450980392162</v>
      </c>
      <c r="E85" s="79">
        <v>15.676399999999999</v>
      </c>
      <c r="F85" s="80">
        <v>5.99</v>
      </c>
      <c r="G85" s="79">
        <v>13.06</v>
      </c>
      <c r="H85" s="82">
        <v>36</v>
      </c>
      <c r="I85" s="68">
        <f t="shared" si="41"/>
        <v>1.0216185843771816E-3</v>
      </c>
      <c r="J85" s="79">
        <v>565</v>
      </c>
      <c r="K85" s="68">
        <f t="shared" ref="K85" si="75">SUM(J85/J$3894)</f>
        <v>1.082334383395635E-3</v>
      </c>
      <c r="L85" s="79">
        <v>470.94</v>
      </c>
      <c r="M85" s="68">
        <f t="shared" ref="M85" si="76">SUM(L85/L$3894)</f>
        <v>1.0879899576129093E-3</v>
      </c>
      <c r="N85" s="81">
        <v>2</v>
      </c>
      <c r="O85" s="81">
        <v>2</v>
      </c>
      <c r="P85" s="81" t="str">
        <f t="shared" si="48"/>
        <v>22</v>
      </c>
    </row>
    <row r="86" spans="1:16" x14ac:dyDescent="0.25">
      <c r="A86" s="6" t="s">
        <v>11632</v>
      </c>
      <c r="B86" s="6" t="s">
        <v>11789</v>
      </c>
      <c r="C86" s="6" t="s">
        <v>953</v>
      </c>
      <c r="D86" s="79">
        <v>2.2407894736842109</v>
      </c>
      <c r="E86" s="79">
        <v>13.444699999999999</v>
      </c>
      <c r="F86" s="80">
        <v>5.99</v>
      </c>
      <c r="G86" s="79">
        <v>11.2</v>
      </c>
      <c r="H86" s="82">
        <v>41</v>
      </c>
      <c r="I86" s="68">
        <f t="shared" si="41"/>
        <v>1.163510054429568E-3</v>
      </c>
      <c r="J86" s="79">
        <v>549.9</v>
      </c>
      <c r="K86" s="68">
        <f t="shared" ref="K86" si="77">SUM(J86/J$3894)</f>
        <v>1.0534082786358579E-3</v>
      </c>
      <c r="L86" s="79">
        <v>458.02</v>
      </c>
      <c r="M86" s="68">
        <f t="shared" ref="M86" si="78">SUM(L86/L$3894)</f>
        <v>1.0581415050449415E-3</v>
      </c>
      <c r="N86" s="81">
        <v>2</v>
      </c>
      <c r="O86" s="81">
        <v>2</v>
      </c>
      <c r="P86" s="81" t="str">
        <f t="shared" si="48"/>
        <v>22</v>
      </c>
    </row>
    <row r="87" spans="1:16" x14ac:dyDescent="0.25">
      <c r="A87" s="6" t="s">
        <v>11632</v>
      </c>
      <c r="B87" s="6" t="s">
        <v>11796</v>
      </c>
      <c r="C87" s="6" t="s">
        <v>11797</v>
      </c>
      <c r="D87" s="79">
        <v>2.753709677419355</v>
      </c>
      <c r="E87" s="79">
        <v>16.522200000000002</v>
      </c>
      <c r="F87" s="80">
        <v>5.99</v>
      </c>
      <c r="G87" s="79">
        <v>13.76</v>
      </c>
      <c r="H87" s="82">
        <v>37</v>
      </c>
      <c r="I87" s="68">
        <f t="shared" si="41"/>
        <v>1.0499968783876589E-3</v>
      </c>
      <c r="J87" s="79">
        <v>553.01</v>
      </c>
      <c r="K87" s="68">
        <f t="shared" ref="K87" si="79">SUM(J87/J$3894)</f>
        <v>1.0593659068347258E-3</v>
      </c>
      <c r="L87" s="79">
        <v>451.12</v>
      </c>
      <c r="M87" s="68">
        <f t="shared" ref="M87" si="80">SUM(L87/L$3894)</f>
        <v>1.0422007679923889E-3</v>
      </c>
      <c r="N87" s="81">
        <v>2</v>
      </c>
      <c r="O87" s="81">
        <v>2</v>
      </c>
      <c r="P87" s="81" t="str">
        <f t="shared" si="48"/>
        <v>22</v>
      </c>
    </row>
    <row r="88" spans="1:16" x14ac:dyDescent="0.25">
      <c r="A88" s="6" t="s">
        <v>11632</v>
      </c>
      <c r="B88" s="6" t="s">
        <v>11803</v>
      </c>
      <c r="C88" s="6" t="s">
        <v>11804</v>
      </c>
      <c r="D88" s="79">
        <v>1.3333333333333335</v>
      </c>
      <c r="E88" s="79">
        <v>8</v>
      </c>
      <c r="F88" s="80">
        <v>6</v>
      </c>
      <c r="G88" s="79">
        <v>6.66</v>
      </c>
      <c r="H88" s="82">
        <v>52</v>
      </c>
      <c r="I88" s="68">
        <f t="shared" si="41"/>
        <v>1.475671288544818E-3</v>
      </c>
      <c r="J88" s="79">
        <v>512</v>
      </c>
      <c r="K88" s="68">
        <f t="shared" ref="K88" si="81">SUM(J88/J$3894)</f>
        <v>9.8080567132489407E-4</v>
      </c>
      <c r="L88" s="79">
        <v>442.66</v>
      </c>
      <c r="M88" s="68">
        <f t="shared" ref="M88" si="82">SUM(L88/L$3894)</f>
        <v>1.0226560382149115E-3</v>
      </c>
      <c r="N88" s="81">
        <v>2</v>
      </c>
      <c r="O88" s="81">
        <v>2</v>
      </c>
      <c r="P88" s="81" t="str">
        <f t="shared" si="48"/>
        <v>22</v>
      </c>
    </row>
    <row r="89" spans="1:16" x14ac:dyDescent="0.25">
      <c r="A89" s="6" t="s">
        <v>11632</v>
      </c>
      <c r="B89" s="6" t="s">
        <v>11807</v>
      </c>
      <c r="C89" s="6" t="s">
        <v>11808</v>
      </c>
      <c r="D89" s="79">
        <v>1.367994791666667</v>
      </c>
      <c r="E89" s="79">
        <v>8.2079000000000004</v>
      </c>
      <c r="F89" s="80">
        <v>5.99</v>
      </c>
      <c r="G89" s="79">
        <v>6.83</v>
      </c>
      <c r="H89" s="82">
        <v>64</v>
      </c>
      <c r="I89" s="68">
        <f t="shared" si="41"/>
        <v>1.8162108166705452E-3</v>
      </c>
      <c r="J89" s="79">
        <v>525.30999999999995</v>
      </c>
      <c r="K89" s="68">
        <f t="shared" ref="K89" si="83">SUM(J89/J$3894)</f>
        <v>1.0063027875071877E-3</v>
      </c>
      <c r="L89" s="79">
        <v>437.75</v>
      </c>
      <c r="M89" s="68">
        <f t="shared" ref="M89" si="84">SUM(L89/L$3894)</f>
        <v>1.0113127021383851E-3</v>
      </c>
      <c r="N89" s="81">
        <v>2</v>
      </c>
      <c r="O89" s="81">
        <v>2</v>
      </c>
      <c r="P89" s="81" t="str">
        <f t="shared" si="48"/>
        <v>22</v>
      </c>
    </row>
    <row r="90" spans="1:16" x14ac:dyDescent="0.25">
      <c r="A90" s="6" t="s">
        <v>11632</v>
      </c>
      <c r="B90" s="6" t="s">
        <v>11809</v>
      </c>
      <c r="C90" s="6" t="s">
        <v>11810</v>
      </c>
      <c r="D90" s="79">
        <v>2.6562499999999996</v>
      </c>
      <c r="E90" s="79">
        <v>15.9375</v>
      </c>
      <c r="F90" s="80">
        <v>6</v>
      </c>
      <c r="G90" s="79">
        <v>13.28</v>
      </c>
      <c r="H90" s="82">
        <v>35</v>
      </c>
      <c r="I90" s="68">
        <f t="shared" si="41"/>
        <v>9.9324029036670447E-4</v>
      </c>
      <c r="J90" s="79">
        <v>525</v>
      </c>
      <c r="K90" s="68">
        <f t="shared" ref="K90" si="85">SUM(J90/J$3894)</f>
        <v>1.0057089403233777E-3</v>
      </c>
      <c r="L90" s="79">
        <v>432.03</v>
      </c>
      <c r="M90" s="68">
        <f t="shared" ref="M90" si="86">SUM(L90/L$3894)</f>
        <v>9.9809806214699371E-4</v>
      </c>
      <c r="N90" s="81">
        <v>2</v>
      </c>
      <c r="O90" s="81">
        <v>2</v>
      </c>
      <c r="P90" s="81" t="str">
        <f t="shared" si="48"/>
        <v>22</v>
      </c>
    </row>
    <row r="91" spans="1:16" x14ac:dyDescent="0.25">
      <c r="A91" s="6" t="s">
        <v>11632</v>
      </c>
      <c r="B91" s="6" t="s">
        <v>11817</v>
      </c>
      <c r="C91" s="6" t="s">
        <v>11818</v>
      </c>
      <c r="D91" s="79">
        <v>2.6881372549019615</v>
      </c>
      <c r="E91" s="79">
        <v>16.128799999999998</v>
      </c>
      <c r="F91" s="80">
        <v>5.99</v>
      </c>
      <c r="G91" s="79">
        <v>13.44</v>
      </c>
      <c r="H91" s="82">
        <v>35</v>
      </c>
      <c r="I91" s="68">
        <f t="shared" si="41"/>
        <v>9.9324029036670447E-4</v>
      </c>
      <c r="J91" s="79">
        <v>517.83000000000004</v>
      </c>
      <c r="K91" s="68">
        <f t="shared" ref="K91" si="87">SUM(J91/J$3894)</f>
        <v>9.919738296526755E-4</v>
      </c>
      <c r="L91" s="79">
        <v>423.74</v>
      </c>
      <c r="M91" s="68">
        <f t="shared" ref="M91" si="88">SUM(L91/L$3894)</f>
        <v>9.7894607516646318E-4</v>
      </c>
      <c r="N91" s="81">
        <v>2</v>
      </c>
      <c r="O91" s="81">
        <v>3</v>
      </c>
      <c r="P91" s="81" t="str">
        <f t="shared" si="48"/>
        <v>23</v>
      </c>
    </row>
    <row r="92" spans="1:16" x14ac:dyDescent="0.25">
      <c r="A92" s="6" t="s">
        <v>11632</v>
      </c>
      <c r="B92" s="6" t="s">
        <v>11837</v>
      </c>
      <c r="C92" s="6" t="s">
        <v>11838</v>
      </c>
      <c r="D92" s="79">
        <v>0.79576719576719557</v>
      </c>
      <c r="E92" s="79">
        <v>4.7746000000000004</v>
      </c>
      <c r="F92" s="80">
        <v>5.99</v>
      </c>
      <c r="G92" s="79">
        <v>3.97</v>
      </c>
      <c r="H92" s="82">
        <v>103</v>
      </c>
      <c r="I92" s="68">
        <f t="shared" si="41"/>
        <v>2.9229642830791588E-3</v>
      </c>
      <c r="J92" s="79">
        <v>486.8</v>
      </c>
      <c r="K92" s="68">
        <f t="shared" ref="K92" si="89">SUM(J92/J$3894)</f>
        <v>9.3253164218937189E-4</v>
      </c>
      <c r="L92" s="79">
        <v>404.83</v>
      </c>
      <c r="M92" s="68">
        <f t="shared" ref="M92" si="90">SUM(L92/L$3894)</f>
        <v>9.3525921463548237E-4</v>
      </c>
      <c r="N92" s="81">
        <v>2</v>
      </c>
      <c r="O92" s="81">
        <v>3</v>
      </c>
      <c r="P92" s="81" t="str">
        <f t="shared" si="48"/>
        <v>23</v>
      </c>
    </row>
    <row r="93" spans="1:16" x14ac:dyDescent="0.25">
      <c r="A93" s="6" t="s">
        <v>11632</v>
      </c>
      <c r="B93" s="6" t="s">
        <v>11839</v>
      </c>
      <c r="C93" s="6" t="s">
        <v>1497</v>
      </c>
      <c r="D93" s="79">
        <v>2.2476190476190476</v>
      </c>
      <c r="E93" s="79">
        <v>13.4857</v>
      </c>
      <c r="F93" s="80">
        <v>5.99</v>
      </c>
      <c r="G93" s="79">
        <v>11.23</v>
      </c>
      <c r="H93" s="82">
        <v>36</v>
      </c>
      <c r="I93" s="68">
        <f t="shared" si="41"/>
        <v>1.0216185843771816E-3</v>
      </c>
      <c r="J93" s="79">
        <v>485</v>
      </c>
      <c r="K93" s="68">
        <f t="shared" ref="K93" si="91">SUM(J93/J$3894)</f>
        <v>9.2908349725112031E-4</v>
      </c>
      <c r="L93" s="79">
        <v>404.08</v>
      </c>
      <c r="M93" s="68">
        <f t="shared" ref="M93" si="92">SUM(L93/L$3894)</f>
        <v>9.3352652582542233E-4</v>
      </c>
      <c r="N93" s="81">
        <v>2</v>
      </c>
      <c r="O93" s="81">
        <v>3</v>
      </c>
      <c r="P93" s="81" t="str">
        <f t="shared" si="48"/>
        <v>23</v>
      </c>
    </row>
    <row r="94" spans="1:16" x14ac:dyDescent="0.25">
      <c r="A94" s="6" t="s">
        <v>11632</v>
      </c>
      <c r="B94" s="6" t="s">
        <v>11840</v>
      </c>
      <c r="C94" s="6" t="s">
        <v>11841</v>
      </c>
      <c r="D94" s="79">
        <v>0.85185185185185175</v>
      </c>
      <c r="E94" s="79">
        <v>5.1111000000000004</v>
      </c>
      <c r="F94" s="80">
        <v>5.99</v>
      </c>
      <c r="G94" s="79">
        <v>4.25</v>
      </c>
      <c r="H94" s="82">
        <v>85</v>
      </c>
      <c r="I94" s="68">
        <f t="shared" si="41"/>
        <v>2.4121549908905676E-3</v>
      </c>
      <c r="J94" s="79">
        <v>476</v>
      </c>
      <c r="K94" s="68">
        <f t="shared" ref="K94" si="93">SUM(J94/J$3894)</f>
        <v>9.1184277255986238E-4</v>
      </c>
      <c r="L94" s="79">
        <v>403.59</v>
      </c>
      <c r="M94" s="68">
        <f t="shared" ref="M94" si="94">SUM(L94/L$3894)</f>
        <v>9.3239450246951642E-4</v>
      </c>
      <c r="N94" s="81">
        <v>2</v>
      </c>
      <c r="O94" s="81">
        <v>3</v>
      </c>
      <c r="P94" s="81" t="str">
        <f t="shared" si="48"/>
        <v>23</v>
      </c>
    </row>
    <row r="95" spans="1:16" x14ac:dyDescent="0.25">
      <c r="A95" s="6" t="s">
        <v>11632</v>
      </c>
      <c r="B95" s="6" t="s">
        <v>11844</v>
      </c>
      <c r="C95" s="6" t="s">
        <v>7259</v>
      </c>
      <c r="D95" s="79">
        <v>2.3380952380952378</v>
      </c>
      <c r="E95" s="79">
        <v>14.028499999999999</v>
      </c>
      <c r="F95" s="80">
        <v>5.99</v>
      </c>
      <c r="G95" s="79">
        <v>11.69</v>
      </c>
      <c r="H95" s="82">
        <v>38</v>
      </c>
      <c r="I95" s="68">
        <f t="shared" si="41"/>
        <v>1.0783751723981363E-3</v>
      </c>
      <c r="J95" s="79">
        <v>491</v>
      </c>
      <c r="K95" s="68">
        <f t="shared" ref="K95" si="95">SUM(J95/J$3894)</f>
        <v>9.4057731371195892E-4</v>
      </c>
      <c r="L95" s="79">
        <v>402.15</v>
      </c>
      <c r="M95" s="68">
        <f t="shared" ref="M95" si="96">SUM(L95/L$3894)</f>
        <v>9.290677399542011E-4</v>
      </c>
      <c r="N95" s="81">
        <v>2</v>
      </c>
      <c r="O95" s="81">
        <v>3</v>
      </c>
      <c r="P95" s="81" t="str">
        <f t="shared" si="48"/>
        <v>23</v>
      </c>
    </row>
    <row r="96" spans="1:16" x14ac:dyDescent="0.25">
      <c r="A96" s="6" t="s">
        <v>11632</v>
      </c>
      <c r="B96" s="6" t="s">
        <v>11857</v>
      </c>
      <c r="C96" s="6" t="s">
        <v>7354</v>
      </c>
      <c r="D96" s="79">
        <v>1.7381111111111109</v>
      </c>
      <c r="E96" s="79">
        <v>10.428599999999999</v>
      </c>
      <c r="F96" s="80">
        <v>5.99</v>
      </c>
      <c r="G96" s="79">
        <v>8.69</v>
      </c>
      <c r="H96" s="82">
        <v>45</v>
      </c>
      <c r="I96" s="68">
        <f t="shared" si="41"/>
        <v>1.2770232304714771E-3</v>
      </c>
      <c r="J96" s="79">
        <v>469.29</v>
      </c>
      <c r="K96" s="68">
        <f t="shared" ref="K96" si="97">SUM(J96/J$3894)</f>
        <v>8.9898885448449128E-4</v>
      </c>
      <c r="L96" s="79">
        <v>391.07</v>
      </c>
      <c r="M96" s="68">
        <f t="shared" ref="M96" si="98">SUM(L96/L$3894)</f>
        <v>9.034701506002473E-4</v>
      </c>
      <c r="N96" s="81">
        <v>2</v>
      </c>
      <c r="O96" s="81">
        <v>3</v>
      </c>
      <c r="P96" s="81" t="str">
        <f t="shared" si="48"/>
        <v>23</v>
      </c>
    </row>
    <row r="97" spans="1:16" x14ac:dyDescent="0.25">
      <c r="A97" s="6" t="s">
        <v>11632</v>
      </c>
      <c r="B97" s="6" t="s">
        <v>11862</v>
      </c>
      <c r="C97" s="6" t="s">
        <v>11863</v>
      </c>
      <c r="D97" s="79">
        <v>0.48999999999999994</v>
      </c>
      <c r="E97" s="79">
        <v>5.8209999999999997</v>
      </c>
      <c r="F97" s="80">
        <v>11.87</v>
      </c>
      <c r="G97" s="79">
        <v>5.33</v>
      </c>
      <c r="H97" s="82">
        <v>74</v>
      </c>
      <c r="I97" s="68">
        <f t="shared" si="41"/>
        <v>2.0999937567753178E-3</v>
      </c>
      <c r="J97" s="79">
        <v>423.8</v>
      </c>
      <c r="K97" s="68">
        <f t="shared" ref="K97" si="99">SUM(J97/J$3894)</f>
        <v>8.1184656935056655E-4</v>
      </c>
      <c r="L97" s="79">
        <v>387.54</v>
      </c>
      <c r="M97" s="68">
        <f t="shared" ref="M97" si="100">SUM(L97/L$3894)</f>
        <v>8.953149619342313E-4</v>
      </c>
      <c r="N97" s="81">
        <v>2</v>
      </c>
      <c r="O97" s="81">
        <v>3</v>
      </c>
      <c r="P97" s="81" t="str">
        <f t="shared" si="48"/>
        <v>23</v>
      </c>
    </row>
    <row r="98" spans="1:16" x14ac:dyDescent="0.25">
      <c r="A98" s="6" t="s">
        <v>11632</v>
      </c>
      <c r="B98" s="6" t="s">
        <v>11868</v>
      </c>
      <c r="C98" s="6" t="s">
        <v>5224</v>
      </c>
      <c r="D98" s="79">
        <v>2.1323529411764706</v>
      </c>
      <c r="E98" s="79">
        <v>12.7941</v>
      </c>
      <c r="F98" s="80">
        <v>5.99</v>
      </c>
      <c r="G98" s="79">
        <v>10.66</v>
      </c>
      <c r="H98" s="82">
        <v>39</v>
      </c>
      <c r="I98" s="68">
        <f t="shared" si="41"/>
        <v>1.1067534664086134E-3</v>
      </c>
      <c r="J98" s="79">
        <v>465</v>
      </c>
      <c r="K98" s="68">
        <f t="shared" ref="K98" si="101">SUM(J98/J$3894)</f>
        <v>8.9077077571499163E-4</v>
      </c>
      <c r="L98" s="79">
        <v>381.83</v>
      </c>
      <c r="M98" s="68">
        <f t="shared" ref="M98" si="102">SUM(L98/L$3894)</f>
        <v>8.8212342446030735E-4</v>
      </c>
      <c r="N98" s="81">
        <v>2</v>
      </c>
      <c r="O98" s="81">
        <v>3</v>
      </c>
      <c r="P98" s="81" t="str">
        <f t="shared" si="48"/>
        <v>23</v>
      </c>
    </row>
    <row r="99" spans="1:16" x14ac:dyDescent="0.25">
      <c r="A99" s="6" t="s">
        <v>11632</v>
      </c>
      <c r="B99" s="6" t="s">
        <v>11874</v>
      </c>
      <c r="C99" s="6" t="s">
        <v>11640</v>
      </c>
      <c r="D99" s="79">
        <v>0.92235294117647049</v>
      </c>
      <c r="E99" s="79">
        <v>5.5340999999999996</v>
      </c>
      <c r="F99" s="80">
        <v>5.99</v>
      </c>
      <c r="G99" s="79">
        <v>4.6100000000000003</v>
      </c>
      <c r="H99" s="82">
        <v>86</v>
      </c>
      <c r="I99" s="68">
        <f t="shared" si="41"/>
        <v>2.440533284901045E-3</v>
      </c>
      <c r="J99" s="79">
        <v>456.76</v>
      </c>
      <c r="K99" s="68">
        <f t="shared" ref="K99" si="103">SUM(J99/J$3894)</f>
        <v>8.7498593444210659E-4</v>
      </c>
      <c r="L99" s="79">
        <v>377.43</v>
      </c>
      <c r="M99" s="68">
        <f t="shared" ref="M99" si="104">SUM(L99/L$3894)</f>
        <v>8.7195831677462177E-4</v>
      </c>
      <c r="N99" s="81">
        <v>2</v>
      </c>
      <c r="O99" s="81">
        <v>3</v>
      </c>
      <c r="P99" s="81" t="str">
        <f t="shared" si="48"/>
        <v>23</v>
      </c>
    </row>
    <row r="100" spans="1:16" x14ac:dyDescent="0.25">
      <c r="A100" s="6" t="s">
        <v>11632</v>
      </c>
      <c r="B100" s="6" t="s">
        <v>11901</v>
      </c>
      <c r="C100" s="6" t="s">
        <v>11902</v>
      </c>
      <c r="D100" s="79">
        <v>1.3444444444444441</v>
      </c>
      <c r="E100" s="79">
        <v>8.0665999999999993</v>
      </c>
      <c r="F100" s="80">
        <v>5.99</v>
      </c>
      <c r="G100" s="79">
        <v>6.72</v>
      </c>
      <c r="H100" s="82">
        <v>56</v>
      </c>
      <c r="I100" s="68">
        <f t="shared" si="41"/>
        <v>1.5891844645867269E-3</v>
      </c>
      <c r="J100" s="79">
        <v>433.4</v>
      </c>
      <c r="K100" s="68">
        <f t="shared" ref="K100" si="105">SUM(J100/J$3894)</f>
        <v>8.3023667568790833E-4</v>
      </c>
      <c r="L100" s="79">
        <v>358.11</v>
      </c>
      <c r="M100" s="68">
        <f t="shared" ref="M100" si="106">SUM(L100/L$3894)</f>
        <v>8.2732425302747478E-4</v>
      </c>
      <c r="N100" s="81">
        <v>2</v>
      </c>
      <c r="O100" s="81">
        <v>3</v>
      </c>
      <c r="P100" s="81" t="str">
        <f t="shared" si="48"/>
        <v>23</v>
      </c>
    </row>
    <row r="101" spans="1:16" x14ac:dyDescent="0.25">
      <c r="A101" s="6" t="s">
        <v>11632</v>
      </c>
      <c r="B101" s="6" t="s">
        <v>11915</v>
      </c>
      <c r="C101" s="6" t="s">
        <v>11916</v>
      </c>
      <c r="D101" s="79">
        <v>1.6607499999999997</v>
      </c>
      <c r="E101" s="79">
        <v>9.9644999999999992</v>
      </c>
      <c r="F101" s="80">
        <v>6</v>
      </c>
      <c r="G101" s="79">
        <v>8.3000000000000007</v>
      </c>
      <c r="H101" s="82">
        <v>43</v>
      </c>
      <c r="I101" s="68">
        <f t="shared" si="41"/>
        <v>1.2202666424505225E-3</v>
      </c>
      <c r="J101" s="79">
        <v>423.62</v>
      </c>
      <c r="K101" s="68">
        <f t="shared" ref="K101" si="107">SUM(J101/J$3894)</f>
        <v>8.1150175485674141E-4</v>
      </c>
      <c r="L101" s="79">
        <v>352.2</v>
      </c>
      <c r="M101" s="68">
        <f t="shared" ref="M101" si="108">SUM(L101/L$3894)</f>
        <v>8.1367066520420146E-4</v>
      </c>
      <c r="N101" s="81">
        <v>2</v>
      </c>
      <c r="O101" s="81">
        <v>3</v>
      </c>
      <c r="P101" s="81" t="str">
        <f t="shared" si="48"/>
        <v>23</v>
      </c>
    </row>
    <row r="102" spans="1:16" x14ac:dyDescent="0.25">
      <c r="A102" s="6" t="s">
        <v>11632</v>
      </c>
      <c r="B102" s="6" t="s">
        <v>11921</v>
      </c>
      <c r="C102" s="6" t="s">
        <v>11922</v>
      </c>
      <c r="D102" s="79">
        <v>0.99433962264150944</v>
      </c>
      <c r="E102" s="79">
        <v>5.9660000000000002</v>
      </c>
      <c r="F102" s="80">
        <v>5.99</v>
      </c>
      <c r="G102" s="79">
        <v>4.97</v>
      </c>
      <c r="H102" s="82">
        <v>69</v>
      </c>
      <c r="I102" s="68">
        <f t="shared" si="41"/>
        <v>1.9581022867229316E-3</v>
      </c>
      <c r="J102" s="79">
        <v>412.2</v>
      </c>
      <c r="K102" s="68">
        <f t="shared" ref="K102" si="109">SUM(J102/J$3894)</f>
        <v>7.8962519085961193E-4</v>
      </c>
      <c r="L102" s="79">
        <v>343.59</v>
      </c>
      <c r="M102" s="68">
        <f t="shared" ref="M102" si="110">SUM(L102/L$3894)</f>
        <v>7.9377939766471202E-4</v>
      </c>
      <c r="N102" s="81">
        <v>2</v>
      </c>
      <c r="O102" s="81">
        <v>3</v>
      </c>
      <c r="P102" s="81" t="str">
        <f t="shared" si="48"/>
        <v>23</v>
      </c>
    </row>
    <row r="103" spans="1:16" x14ac:dyDescent="0.25">
      <c r="A103" s="6" t="s">
        <v>11632</v>
      </c>
      <c r="B103" s="6" t="s">
        <v>11961</v>
      </c>
      <c r="C103" s="6" t="s">
        <v>7453</v>
      </c>
      <c r="D103" s="79">
        <v>1.4937499999999999</v>
      </c>
      <c r="E103" s="79">
        <v>8.9625000000000004</v>
      </c>
      <c r="F103" s="80">
        <v>6</v>
      </c>
      <c r="G103" s="79">
        <v>7.46</v>
      </c>
      <c r="H103" s="82">
        <v>44</v>
      </c>
      <c r="I103" s="68">
        <f t="shared" si="41"/>
        <v>1.2486449364609998E-3</v>
      </c>
      <c r="J103" s="79">
        <v>390</v>
      </c>
      <c r="K103" s="68">
        <f t="shared" ref="K103" si="111">SUM(J103/J$3894)</f>
        <v>7.4709806995450917E-4</v>
      </c>
      <c r="L103" s="79">
        <v>324.27</v>
      </c>
      <c r="M103" s="68">
        <f t="shared" ref="M103" si="112">SUM(L103/L$3894)</f>
        <v>7.4914533391756504E-4</v>
      </c>
      <c r="N103" s="81">
        <v>2</v>
      </c>
      <c r="O103" s="81">
        <v>3</v>
      </c>
      <c r="P103" s="81" t="str">
        <f t="shared" si="48"/>
        <v>23</v>
      </c>
    </row>
    <row r="104" spans="1:16" x14ac:dyDescent="0.25">
      <c r="A104" s="6" t="s">
        <v>11632</v>
      </c>
      <c r="B104" s="6" t="s">
        <v>11979</v>
      </c>
      <c r="C104" s="6" t="s">
        <v>11980</v>
      </c>
      <c r="D104" s="79">
        <v>1.1601851851851854</v>
      </c>
      <c r="E104" s="79">
        <v>6.9611000000000001</v>
      </c>
      <c r="F104" s="80">
        <v>5.99</v>
      </c>
      <c r="G104" s="79">
        <v>5.8</v>
      </c>
      <c r="H104" s="82">
        <v>54</v>
      </c>
      <c r="I104" s="68">
        <f t="shared" si="41"/>
        <v>1.5324278765657725E-3</v>
      </c>
      <c r="J104" s="79">
        <v>377.3</v>
      </c>
      <c r="K104" s="68">
        <f t="shared" ref="K104" si="113">SUM(J104/J$3894)</f>
        <v>7.227694917790674E-4</v>
      </c>
      <c r="L104" s="79">
        <v>314.64999999999998</v>
      </c>
      <c r="M104" s="68">
        <f t="shared" ref="M104" si="114">SUM(L104/L$3894)</f>
        <v>7.2692071211386141E-4</v>
      </c>
      <c r="N104" s="81">
        <v>2</v>
      </c>
      <c r="O104" s="81">
        <v>3</v>
      </c>
      <c r="P104" s="81" t="str">
        <f t="shared" si="48"/>
        <v>23</v>
      </c>
    </row>
    <row r="105" spans="1:16" x14ac:dyDescent="0.25">
      <c r="A105" s="6" t="s">
        <v>11632</v>
      </c>
      <c r="B105" s="6" t="s">
        <v>11981</v>
      </c>
      <c r="C105" s="6" t="s">
        <v>11982</v>
      </c>
      <c r="D105" s="79">
        <v>2.010752688172043</v>
      </c>
      <c r="E105" s="79">
        <v>12.064500000000001</v>
      </c>
      <c r="F105" s="80">
        <v>5.99</v>
      </c>
      <c r="G105" s="79">
        <v>10.050000000000001</v>
      </c>
      <c r="H105" s="82">
        <v>37</v>
      </c>
      <c r="I105" s="68">
        <f t="shared" si="41"/>
        <v>1.0499968783876589E-3</v>
      </c>
      <c r="J105" s="79">
        <v>388</v>
      </c>
      <c r="K105" s="68">
        <f t="shared" ref="K105" si="115">SUM(J105/J$3894)</f>
        <v>7.4326679780089622E-4</v>
      </c>
      <c r="L105" s="79">
        <v>313.60000000000002</v>
      </c>
      <c r="M105" s="68">
        <f t="shared" ref="M105" si="116">SUM(L105/L$3894)</f>
        <v>7.2449494777977741E-4</v>
      </c>
      <c r="N105" s="81">
        <v>2</v>
      </c>
      <c r="O105" s="81">
        <v>3</v>
      </c>
      <c r="P105" s="81" t="str">
        <f t="shared" si="48"/>
        <v>23</v>
      </c>
    </row>
    <row r="106" spans="1:16" x14ac:dyDescent="0.25">
      <c r="A106" s="6" t="s">
        <v>11632</v>
      </c>
      <c r="B106" s="6" t="s">
        <v>11985</v>
      </c>
      <c r="C106" s="6" t="s">
        <v>11986</v>
      </c>
      <c r="D106" s="79">
        <v>1.3861111111111111</v>
      </c>
      <c r="E106" s="79">
        <v>8.3165999999999993</v>
      </c>
      <c r="F106" s="80">
        <v>5.99</v>
      </c>
      <c r="G106" s="79">
        <v>6.93</v>
      </c>
      <c r="H106" s="82">
        <v>45</v>
      </c>
      <c r="I106" s="68">
        <f t="shared" si="41"/>
        <v>1.2770232304714771E-3</v>
      </c>
      <c r="J106" s="79">
        <v>374.25</v>
      </c>
      <c r="K106" s="68">
        <f t="shared" ref="K106" si="117">SUM(J106/J$3894)</f>
        <v>7.169268017448078E-4</v>
      </c>
      <c r="L106" s="79">
        <v>311.87</v>
      </c>
      <c r="M106" s="68">
        <f t="shared" ref="M106" si="118">SUM(L106/L$3894)</f>
        <v>7.2049821225790556E-4</v>
      </c>
      <c r="N106" s="81">
        <v>2</v>
      </c>
      <c r="O106" s="81">
        <v>3</v>
      </c>
      <c r="P106" s="81" t="str">
        <f t="shared" si="48"/>
        <v>23</v>
      </c>
    </row>
    <row r="107" spans="1:16" x14ac:dyDescent="0.25">
      <c r="A107" s="6" t="s">
        <v>11632</v>
      </c>
      <c r="B107" s="6" t="s">
        <v>12007</v>
      </c>
      <c r="C107" s="6" t="s">
        <v>12008</v>
      </c>
      <c r="D107" s="79">
        <v>1.5</v>
      </c>
      <c r="E107" s="79">
        <v>9</v>
      </c>
      <c r="F107" s="80">
        <v>6</v>
      </c>
      <c r="G107" s="79">
        <v>7.5</v>
      </c>
      <c r="H107" s="82">
        <v>39</v>
      </c>
      <c r="I107" s="68">
        <f t="shared" si="41"/>
        <v>1.1067534664086134E-3</v>
      </c>
      <c r="J107" s="79">
        <v>360</v>
      </c>
      <c r="K107" s="68">
        <f t="shared" ref="K107" si="119">SUM(J107/J$3894)</f>
        <v>6.896289876503161E-4</v>
      </c>
      <c r="L107" s="79">
        <v>301.5</v>
      </c>
      <c r="M107" s="68">
        <f t="shared" ref="M107" si="120">SUM(L107/L$3894)</f>
        <v>6.9654090164414189E-4</v>
      </c>
      <c r="N107" s="81">
        <v>2</v>
      </c>
      <c r="O107" s="81">
        <v>3</v>
      </c>
      <c r="P107" s="81" t="str">
        <f t="shared" si="48"/>
        <v>23</v>
      </c>
    </row>
    <row r="108" spans="1:16" x14ac:dyDescent="0.25">
      <c r="A108" s="6" t="s">
        <v>11632</v>
      </c>
      <c r="B108" s="6" t="s">
        <v>12009</v>
      </c>
      <c r="C108" s="6" t="s">
        <v>12010</v>
      </c>
      <c r="D108" s="79">
        <v>1.5972222222222223</v>
      </c>
      <c r="E108" s="79">
        <v>9.5832999999999995</v>
      </c>
      <c r="F108" s="80">
        <v>5.99</v>
      </c>
      <c r="G108" s="79">
        <v>7.98</v>
      </c>
      <c r="H108" s="82">
        <v>37</v>
      </c>
      <c r="I108" s="68">
        <f t="shared" si="41"/>
        <v>1.0499968783876589E-3</v>
      </c>
      <c r="J108" s="79">
        <v>360</v>
      </c>
      <c r="K108" s="68">
        <f t="shared" ref="K108" si="121">SUM(J108/J$3894)</f>
        <v>6.896289876503161E-4</v>
      </c>
      <c r="L108" s="79">
        <v>300.89999999999998</v>
      </c>
      <c r="M108" s="68">
        <f t="shared" ref="M108" si="122">SUM(L108/L$3894)</f>
        <v>6.9515475059609376E-4</v>
      </c>
      <c r="N108" s="81">
        <v>2</v>
      </c>
      <c r="O108" s="81">
        <v>3</v>
      </c>
      <c r="P108" s="81" t="str">
        <f t="shared" si="48"/>
        <v>23</v>
      </c>
    </row>
    <row r="109" spans="1:16" x14ac:dyDescent="0.25">
      <c r="A109" s="6" t="s">
        <v>11632</v>
      </c>
      <c r="B109" s="6" t="s">
        <v>12034</v>
      </c>
      <c r="C109" s="6" t="s">
        <v>5260</v>
      </c>
      <c r="D109" s="79">
        <v>0.91857142857142848</v>
      </c>
      <c r="E109" s="79">
        <v>5.5114000000000001</v>
      </c>
      <c r="F109" s="80">
        <v>5.99</v>
      </c>
      <c r="G109" s="79">
        <v>4.59</v>
      </c>
      <c r="H109" s="82">
        <v>66</v>
      </c>
      <c r="I109" s="68">
        <f t="shared" si="41"/>
        <v>1.8729674046914996E-3</v>
      </c>
      <c r="J109" s="79">
        <v>352.74</v>
      </c>
      <c r="K109" s="68">
        <f t="shared" ref="K109" si="123">SUM(J109/J$3894)</f>
        <v>6.7572146973270142E-4</v>
      </c>
      <c r="L109" s="79">
        <v>292.11</v>
      </c>
      <c r="M109" s="68">
        <f t="shared" ref="M109" si="124">SUM(L109/L$3894)</f>
        <v>6.7484763774219002E-4</v>
      </c>
      <c r="N109" s="81">
        <v>2</v>
      </c>
      <c r="O109" s="81">
        <v>3</v>
      </c>
      <c r="P109" s="81" t="str">
        <f t="shared" si="48"/>
        <v>23</v>
      </c>
    </row>
    <row r="110" spans="1:16" x14ac:dyDescent="0.25">
      <c r="A110" s="6" t="s">
        <v>11632</v>
      </c>
      <c r="B110" s="6" t="s">
        <v>12067</v>
      </c>
      <c r="C110" s="6" t="s">
        <v>12068</v>
      </c>
      <c r="D110" s="79">
        <v>0.65476190476190466</v>
      </c>
      <c r="E110" s="79">
        <v>3.9285000000000001</v>
      </c>
      <c r="F110" s="80">
        <v>5.99</v>
      </c>
      <c r="G110" s="79">
        <v>3.27</v>
      </c>
      <c r="H110" s="82">
        <v>87</v>
      </c>
      <c r="I110" s="68">
        <f t="shared" si="41"/>
        <v>2.4689115789115223E-3</v>
      </c>
      <c r="J110" s="79">
        <v>336</v>
      </c>
      <c r="K110" s="68">
        <f t="shared" ref="K110" si="125">SUM(J110/J$3894)</f>
        <v>6.4365372180696175E-4</v>
      </c>
      <c r="L110" s="79">
        <v>279.02999999999997</v>
      </c>
      <c r="M110" s="68">
        <f t="shared" ref="M110" si="126">SUM(L110/L$3894)</f>
        <v>6.4462954489474258E-4</v>
      </c>
      <c r="N110" s="81">
        <v>2</v>
      </c>
      <c r="O110" s="81">
        <v>3</v>
      </c>
      <c r="P110" s="81" t="str">
        <f t="shared" si="48"/>
        <v>23</v>
      </c>
    </row>
    <row r="111" spans="1:16" x14ac:dyDescent="0.25">
      <c r="A111" s="6" t="s">
        <v>11632</v>
      </c>
      <c r="B111" s="6" t="s">
        <v>12112</v>
      </c>
      <c r="C111" s="6" t="s">
        <v>12113</v>
      </c>
      <c r="D111" s="79">
        <v>0.32043010752688134</v>
      </c>
      <c r="E111" s="79">
        <v>1.9225000000000001</v>
      </c>
      <c r="F111" s="80">
        <v>5.99</v>
      </c>
      <c r="G111" s="79">
        <v>1.6</v>
      </c>
      <c r="H111" s="82">
        <v>155</v>
      </c>
      <c r="I111" s="68">
        <f t="shared" si="41"/>
        <v>4.398635571623977E-3</v>
      </c>
      <c r="J111" s="79">
        <v>314.8</v>
      </c>
      <c r="K111" s="68">
        <f t="shared" ref="K111" si="127">SUM(J111/J$3894)</f>
        <v>6.0304223697866535E-4</v>
      </c>
      <c r="L111" s="79">
        <v>265.13</v>
      </c>
      <c r="M111" s="68">
        <f t="shared" ref="M111" si="128">SUM(L111/L$3894)</f>
        <v>6.125170456149629E-4</v>
      </c>
      <c r="N111" s="81">
        <v>2</v>
      </c>
      <c r="O111" s="81">
        <v>3</v>
      </c>
      <c r="P111" s="81" t="str">
        <f t="shared" si="48"/>
        <v>23</v>
      </c>
    </row>
    <row r="112" spans="1:16" x14ac:dyDescent="0.25">
      <c r="A112" s="6" t="s">
        <v>11632</v>
      </c>
      <c r="B112" s="6" t="s">
        <v>12172</v>
      </c>
      <c r="C112" s="6" t="s">
        <v>12173</v>
      </c>
      <c r="D112" s="79">
        <v>0.78823529411764703</v>
      </c>
      <c r="E112" s="79">
        <v>4.7294</v>
      </c>
      <c r="F112" s="80">
        <v>5.99</v>
      </c>
      <c r="G112" s="79">
        <v>3.94</v>
      </c>
      <c r="H112" s="82">
        <v>53</v>
      </c>
      <c r="I112" s="68">
        <f t="shared" si="41"/>
        <v>1.5040495825552952E-3</v>
      </c>
      <c r="J112" s="79">
        <v>285.60000000000002</v>
      </c>
      <c r="K112" s="68">
        <f t="shared" ref="K112" si="129">SUM(J112/J$3894)</f>
        <v>5.471056635359175E-4</v>
      </c>
      <c r="L112" s="79">
        <v>243.82</v>
      </c>
      <c r="M112" s="68">
        <f t="shared" ref="M112" si="130">SUM(L112/L$3894)</f>
        <v>5.6328558089178992E-4</v>
      </c>
      <c r="N112" s="81">
        <v>2</v>
      </c>
      <c r="O112" s="81">
        <v>3</v>
      </c>
      <c r="P112" s="81" t="str">
        <f t="shared" si="48"/>
        <v>23</v>
      </c>
    </row>
    <row r="113" spans="1:16" x14ac:dyDescent="0.25">
      <c r="A113" s="6" t="s">
        <v>11632</v>
      </c>
      <c r="B113" s="6" t="s">
        <v>12189</v>
      </c>
      <c r="C113" s="6" t="s">
        <v>12190</v>
      </c>
      <c r="D113" s="79">
        <v>0.98636363636363633</v>
      </c>
      <c r="E113" s="79">
        <v>5.9180999999999999</v>
      </c>
      <c r="F113" s="80">
        <v>5.99</v>
      </c>
      <c r="G113" s="79">
        <v>4.93</v>
      </c>
      <c r="H113" s="82">
        <v>49</v>
      </c>
      <c r="I113" s="68">
        <f t="shared" si="41"/>
        <v>1.3905364065133863E-3</v>
      </c>
      <c r="J113" s="79">
        <v>286.8</v>
      </c>
      <c r="K113" s="68">
        <f t="shared" ref="K113" si="131">SUM(J113/J$3894)</f>
        <v>5.4940442682808522E-4</v>
      </c>
      <c r="L113" s="79">
        <v>238.46</v>
      </c>
      <c r="M113" s="68">
        <f t="shared" ref="M113" si="132">SUM(L113/L$3894)</f>
        <v>5.5090263152922738E-4</v>
      </c>
      <c r="N113" s="81">
        <v>2</v>
      </c>
      <c r="O113" s="81">
        <v>3</v>
      </c>
      <c r="P113" s="81" t="str">
        <f t="shared" si="48"/>
        <v>23</v>
      </c>
    </row>
    <row r="114" spans="1:16" x14ac:dyDescent="0.25">
      <c r="A114" s="6" t="s">
        <v>11632</v>
      </c>
      <c r="B114" s="6" t="s">
        <v>12220</v>
      </c>
      <c r="C114" s="6" t="s">
        <v>12221</v>
      </c>
      <c r="D114" s="79">
        <v>1.1666666666666667</v>
      </c>
      <c r="E114" s="79">
        <v>7</v>
      </c>
      <c r="F114" s="80">
        <v>6</v>
      </c>
      <c r="G114" s="79">
        <v>5.83</v>
      </c>
      <c r="H114" s="82">
        <v>40</v>
      </c>
      <c r="I114" s="68">
        <f t="shared" si="41"/>
        <v>1.1351317604190907E-3</v>
      </c>
      <c r="J114" s="79">
        <v>280</v>
      </c>
      <c r="K114" s="68">
        <f t="shared" ref="K114" si="133">SUM(J114/J$3894)</f>
        <v>5.3637810150580138E-4</v>
      </c>
      <c r="L114" s="79">
        <v>233.33</v>
      </c>
      <c r="M114" s="68">
        <f t="shared" ref="M114" si="134">SUM(L114/L$3894)</f>
        <v>5.3905104006841671E-4</v>
      </c>
      <c r="N114" s="81">
        <v>2</v>
      </c>
      <c r="O114" s="81">
        <v>3</v>
      </c>
      <c r="P114" s="81" t="str">
        <f t="shared" si="48"/>
        <v>23</v>
      </c>
    </row>
    <row r="115" spans="1:16" x14ac:dyDescent="0.25">
      <c r="A115" s="6" t="s">
        <v>11632</v>
      </c>
      <c r="B115" s="6" t="s">
        <v>12297</v>
      </c>
      <c r="C115" s="6" t="s">
        <v>12298</v>
      </c>
      <c r="D115" s="79">
        <v>0.95</v>
      </c>
      <c r="E115" s="79">
        <v>5.7</v>
      </c>
      <c r="F115" s="80">
        <v>6</v>
      </c>
      <c r="G115" s="79">
        <v>4.75</v>
      </c>
      <c r="H115" s="82">
        <v>60</v>
      </c>
      <c r="I115" s="68">
        <f t="shared" si="41"/>
        <v>1.7026976406286361E-3</v>
      </c>
      <c r="J115" s="79">
        <v>276</v>
      </c>
      <c r="K115" s="68">
        <f t="shared" ref="K115" si="135">SUM(J115/J$3894)</f>
        <v>5.2871555719857571E-4</v>
      </c>
      <c r="L115" s="79">
        <v>219</v>
      </c>
      <c r="M115" s="68">
        <f t="shared" ref="M115" si="136">SUM(L115/L$3894)</f>
        <v>5.059451325375359E-4</v>
      </c>
      <c r="N115" s="81">
        <v>2</v>
      </c>
      <c r="O115" s="81">
        <v>3</v>
      </c>
      <c r="P115" s="81" t="str">
        <f t="shared" si="48"/>
        <v>23</v>
      </c>
    </row>
    <row r="116" spans="1:16" x14ac:dyDescent="0.25">
      <c r="A116" s="6" t="s">
        <v>11632</v>
      </c>
      <c r="B116" s="6" t="s">
        <v>12421</v>
      </c>
      <c r="C116" s="6" t="s">
        <v>12008</v>
      </c>
      <c r="D116" s="79">
        <v>0.96527777777777779</v>
      </c>
      <c r="E116" s="79">
        <v>5.7915999999999999</v>
      </c>
      <c r="F116" s="80">
        <v>5.99</v>
      </c>
      <c r="G116" s="79">
        <v>4.82</v>
      </c>
      <c r="H116" s="82">
        <v>41</v>
      </c>
      <c r="I116" s="68">
        <f t="shared" si="41"/>
        <v>1.163510054429568E-3</v>
      </c>
      <c r="J116" s="79">
        <v>231</v>
      </c>
      <c r="K116" s="68">
        <f t="shared" ref="K116" si="137">SUM(J116/J$3894)</f>
        <v>4.4251193374228616E-4</v>
      </c>
      <c r="L116" s="79">
        <v>191.42</v>
      </c>
      <c r="M116" s="68">
        <f t="shared" ref="M116" si="138">SUM(L116/L$3894)</f>
        <v>4.4222838936226077E-4</v>
      </c>
      <c r="N116" s="81">
        <v>2</v>
      </c>
      <c r="O116" s="81">
        <v>3</v>
      </c>
      <c r="P116" s="81" t="str">
        <f t="shared" si="48"/>
        <v>23</v>
      </c>
    </row>
    <row r="117" spans="1:16" x14ac:dyDescent="0.25">
      <c r="A117" s="6" t="s">
        <v>11632</v>
      </c>
      <c r="B117" s="6" t="s">
        <v>12471</v>
      </c>
      <c r="C117" s="6" t="s">
        <v>12472</v>
      </c>
      <c r="D117" s="79">
        <v>0.49391534391534392</v>
      </c>
      <c r="E117" s="79">
        <v>2.9634</v>
      </c>
      <c r="F117" s="80">
        <v>5.99</v>
      </c>
      <c r="G117" s="79">
        <v>2.46</v>
      </c>
      <c r="H117" s="82">
        <v>74</v>
      </c>
      <c r="I117" s="68">
        <f t="shared" si="41"/>
        <v>2.0999937567753178E-3</v>
      </c>
      <c r="J117" s="79">
        <v>219.7</v>
      </c>
      <c r="K117" s="68">
        <f t="shared" ref="K117" si="139">SUM(J117/J$3894)</f>
        <v>4.2086524607437342E-4</v>
      </c>
      <c r="L117" s="79">
        <v>183.15</v>
      </c>
      <c r="M117" s="68">
        <f t="shared" ref="M117" si="140">SUM(L117/L$3894)</f>
        <v>4.2312260741666526E-4</v>
      </c>
      <c r="N117" s="81">
        <v>2</v>
      </c>
      <c r="O117" s="81">
        <v>3</v>
      </c>
      <c r="P117" s="81" t="str">
        <f t="shared" si="48"/>
        <v>23</v>
      </c>
    </row>
    <row r="118" spans="1:16" x14ac:dyDescent="0.25">
      <c r="A118" s="6" t="s">
        <v>11632</v>
      </c>
      <c r="B118" s="6" t="s">
        <v>12492</v>
      </c>
      <c r="C118" s="6" t="s">
        <v>12493</v>
      </c>
      <c r="D118" s="79">
        <v>0.66000000000000036</v>
      </c>
      <c r="E118" s="79">
        <v>3.96</v>
      </c>
      <c r="F118" s="80">
        <v>6</v>
      </c>
      <c r="G118" s="79">
        <v>3.3</v>
      </c>
      <c r="H118" s="82">
        <v>55</v>
      </c>
      <c r="I118" s="68">
        <f t="shared" si="41"/>
        <v>1.5608061705762498E-3</v>
      </c>
      <c r="J118" s="79">
        <v>213.6</v>
      </c>
      <c r="K118" s="68">
        <f t="shared" ref="K118" si="141">SUM(J118/J$3894)</f>
        <v>4.0917986600585423E-4</v>
      </c>
      <c r="L118" s="79">
        <v>177.3</v>
      </c>
      <c r="M118" s="68">
        <f t="shared" ref="M118" si="142">SUM(L118/L$3894)</f>
        <v>4.0960763469819687E-4</v>
      </c>
      <c r="N118" s="81">
        <v>2</v>
      </c>
      <c r="O118" s="81">
        <v>3</v>
      </c>
      <c r="P118" s="81" t="str">
        <f t="shared" si="48"/>
        <v>23</v>
      </c>
    </row>
    <row r="119" spans="1:16" x14ac:dyDescent="0.25">
      <c r="A119" s="6" t="s">
        <v>11632</v>
      </c>
      <c r="B119" s="6" t="s">
        <v>12579</v>
      </c>
      <c r="C119" s="6" t="s">
        <v>3915</v>
      </c>
      <c r="D119" s="79">
        <v>1.2466666666666664</v>
      </c>
      <c r="E119" s="79">
        <v>7.48</v>
      </c>
      <c r="F119" s="80">
        <v>6</v>
      </c>
      <c r="G119" s="79">
        <v>6.23</v>
      </c>
      <c r="H119" s="82">
        <v>38</v>
      </c>
      <c r="I119" s="68">
        <f t="shared" si="41"/>
        <v>1.0783751723981363E-3</v>
      </c>
      <c r="J119" s="79">
        <v>213.6</v>
      </c>
      <c r="K119" s="68">
        <f t="shared" ref="K119" si="143">SUM(J119/J$3894)</f>
        <v>4.0917986600585423E-4</v>
      </c>
      <c r="L119" s="79">
        <v>166.22</v>
      </c>
      <c r="M119" s="68">
        <f t="shared" ref="M119" si="144">SUM(L119/L$3894)</f>
        <v>3.8401004534424296E-4</v>
      </c>
      <c r="N119" s="81">
        <v>2</v>
      </c>
      <c r="O119" s="81">
        <v>3</v>
      </c>
      <c r="P119" s="81" t="str">
        <f t="shared" si="48"/>
        <v>23</v>
      </c>
    </row>
    <row r="120" spans="1:16" x14ac:dyDescent="0.25">
      <c r="A120" s="6" t="s">
        <v>11632</v>
      </c>
      <c r="B120" s="6" t="s">
        <v>12671</v>
      </c>
      <c r="C120" s="6" t="s">
        <v>12672</v>
      </c>
      <c r="D120" s="79">
        <v>1.0488383838383846</v>
      </c>
      <c r="E120" s="79">
        <v>6.2930000000000001</v>
      </c>
      <c r="F120" s="80">
        <v>5.99</v>
      </c>
      <c r="G120" s="79">
        <v>5.24</v>
      </c>
      <c r="H120" s="82">
        <v>55</v>
      </c>
      <c r="I120" s="68">
        <f t="shared" si="41"/>
        <v>1.5608061705762498E-3</v>
      </c>
      <c r="J120" s="79">
        <v>214.7</v>
      </c>
      <c r="K120" s="68">
        <f t="shared" ref="K120" si="145">SUM(J120/J$3894)</f>
        <v>4.1128706569034128E-4</v>
      </c>
      <c r="L120" s="79">
        <v>157.01</v>
      </c>
      <c r="M120" s="68">
        <f t="shared" ref="M120" si="146">SUM(L120/L$3894)</f>
        <v>3.627326267567055E-4</v>
      </c>
      <c r="N120" s="81">
        <v>2</v>
      </c>
      <c r="O120" s="81">
        <v>3</v>
      </c>
      <c r="P120" s="81" t="str">
        <f t="shared" si="48"/>
        <v>23</v>
      </c>
    </row>
    <row r="121" spans="1:16" x14ac:dyDescent="0.25">
      <c r="A121" s="6" t="s">
        <v>11632</v>
      </c>
      <c r="B121" s="6" t="s">
        <v>12739</v>
      </c>
      <c r="C121" s="6" t="s">
        <v>12740</v>
      </c>
      <c r="D121" s="79">
        <v>0.75806451612903236</v>
      </c>
      <c r="E121" s="79">
        <v>4.5483000000000002</v>
      </c>
      <c r="F121" s="80">
        <v>5.99</v>
      </c>
      <c r="G121" s="79">
        <v>3.79</v>
      </c>
      <c r="H121" s="82">
        <v>41</v>
      </c>
      <c r="I121" s="68">
        <f t="shared" si="41"/>
        <v>1.163510054429568E-3</v>
      </c>
      <c r="J121" s="79">
        <v>178</v>
      </c>
      <c r="K121" s="68">
        <f t="shared" ref="K121" si="147">SUM(J121/J$3894)</f>
        <v>3.4098322167154516E-4</v>
      </c>
      <c r="L121" s="79">
        <v>146.91</v>
      </c>
      <c r="M121" s="68">
        <f t="shared" ref="M121" si="148">SUM(L121/L$3894)</f>
        <v>3.3939908411456345E-4</v>
      </c>
      <c r="N121" s="81">
        <v>2</v>
      </c>
      <c r="O121" s="81">
        <v>3</v>
      </c>
      <c r="P121" s="81" t="str">
        <f t="shared" si="48"/>
        <v>23</v>
      </c>
    </row>
    <row r="122" spans="1:16" x14ac:dyDescent="0.25">
      <c r="A122" s="6" t="s">
        <v>11632</v>
      </c>
      <c r="B122" s="6" t="s">
        <v>12752</v>
      </c>
      <c r="C122" s="6" t="s">
        <v>12753</v>
      </c>
      <c r="D122" s="79">
        <v>0.967741935483871</v>
      </c>
      <c r="E122" s="79">
        <v>5.8064</v>
      </c>
      <c r="F122" s="80">
        <v>5.99</v>
      </c>
      <c r="G122" s="79">
        <v>4.83</v>
      </c>
      <c r="H122" s="82">
        <v>35</v>
      </c>
      <c r="I122" s="68">
        <f t="shared" si="41"/>
        <v>9.9324029036670447E-4</v>
      </c>
      <c r="J122" s="79">
        <v>180</v>
      </c>
      <c r="K122" s="68">
        <f t="shared" ref="K122" si="149">SUM(J122/J$3894)</f>
        <v>3.4481449382515805E-4</v>
      </c>
      <c r="L122" s="79">
        <v>146.12</v>
      </c>
      <c r="M122" s="68">
        <f t="shared" ref="M122" si="150">SUM(L122/L$3894)</f>
        <v>3.3757398523463354E-4</v>
      </c>
      <c r="N122" s="81">
        <v>2</v>
      </c>
      <c r="O122" s="81">
        <v>3</v>
      </c>
      <c r="P122" s="81" t="str">
        <f t="shared" si="48"/>
        <v>23</v>
      </c>
    </row>
    <row r="123" spans="1:16" x14ac:dyDescent="0.25">
      <c r="A123" s="6" t="s">
        <v>11632</v>
      </c>
      <c r="B123" s="6" t="s">
        <v>12796</v>
      </c>
      <c r="C123" s="6" t="s">
        <v>12797</v>
      </c>
      <c r="D123" s="79">
        <v>0.66666666666666663</v>
      </c>
      <c r="E123" s="79">
        <v>4</v>
      </c>
      <c r="F123" s="80">
        <v>6</v>
      </c>
      <c r="G123" s="79">
        <v>3.33</v>
      </c>
      <c r="H123" s="82">
        <v>43</v>
      </c>
      <c r="I123" s="68">
        <f t="shared" si="41"/>
        <v>1.2202666424505225E-3</v>
      </c>
      <c r="J123" s="79">
        <v>172</v>
      </c>
      <c r="K123" s="68">
        <f t="shared" ref="K123" si="151">SUM(J123/J$3894)</f>
        <v>3.294894052107066E-4</v>
      </c>
      <c r="L123" s="79">
        <v>143.33000000000001</v>
      </c>
      <c r="M123" s="68">
        <f t="shared" ref="M123" si="152">SUM(L123/L$3894)</f>
        <v>3.3112838286121016E-4</v>
      </c>
      <c r="N123" s="81">
        <v>2</v>
      </c>
      <c r="O123" s="81">
        <v>3</v>
      </c>
      <c r="P123" s="81" t="str">
        <f t="shared" si="48"/>
        <v>23</v>
      </c>
    </row>
    <row r="124" spans="1:16" x14ac:dyDescent="0.25">
      <c r="A124" s="6" t="s">
        <v>11632</v>
      </c>
      <c r="B124" s="6" t="s">
        <v>12921</v>
      </c>
      <c r="C124" s="6" t="s">
        <v>12922</v>
      </c>
      <c r="D124" s="79">
        <v>0.66666666666666663</v>
      </c>
      <c r="E124" s="79">
        <v>4</v>
      </c>
      <c r="F124" s="80">
        <v>6</v>
      </c>
      <c r="G124" s="79">
        <v>3.33</v>
      </c>
      <c r="H124" s="82">
        <v>39</v>
      </c>
      <c r="I124" s="68">
        <f t="shared" si="41"/>
        <v>1.1067534664086134E-3</v>
      </c>
      <c r="J124" s="79">
        <v>156</v>
      </c>
      <c r="K124" s="68">
        <f t="shared" ref="K124" si="153">SUM(J124/J$3894)</f>
        <v>2.9883922798180365E-4</v>
      </c>
      <c r="L124" s="79">
        <v>130</v>
      </c>
      <c r="M124" s="68">
        <f t="shared" ref="M124" si="154">SUM(L124/L$3894)</f>
        <v>3.0033272707707606E-4</v>
      </c>
      <c r="N124" s="81">
        <v>2</v>
      </c>
      <c r="O124" s="81">
        <v>3</v>
      </c>
      <c r="P124" s="81" t="str">
        <f t="shared" si="48"/>
        <v>23</v>
      </c>
    </row>
    <row r="125" spans="1:16" x14ac:dyDescent="0.25">
      <c r="A125" s="6" t="s">
        <v>11632</v>
      </c>
      <c r="B125" s="6" t="s">
        <v>13045</v>
      </c>
      <c r="C125" s="6" t="s">
        <v>13046</v>
      </c>
      <c r="D125" s="79">
        <v>0.54166666666666663</v>
      </c>
      <c r="E125" s="79">
        <v>3.25</v>
      </c>
      <c r="F125" s="80">
        <v>6</v>
      </c>
      <c r="G125" s="79">
        <v>2.7</v>
      </c>
      <c r="H125" s="82">
        <v>41</v>
      </c>
      <c r="I125" s="68">
        <f t="shared" si="41"/>
        <v>1.163510054429568E-3</v>
      </c>
      <c r="J125" s="79">
        <v>142</v>
      </c>
      <c r="K125" s="68">
        <f t="shared" ref="K125" si="155">SUM(J125/J$3894)</f>
        <v>2.7202032290651358E-4</v>
      </c>
      <c r="L125" s="79">
        <v>119.79</v>
      </c>
      <c r="M125" s="68">
        <f t="shared" ref="M125" si="156">SUM(L125/L$3894)</f>
        <v>2.767450567427919E-4</v>
      </c>
      <c r="N125" s="81">
        <v>2</v>
      </c>
      <c r="O125" s="81">
        <v>3</v>
      </c>
      <c r="P125" s="81" t="str">
        <f t="shared" si="48"/>
        <v>23</v>
      </c>
    </row>
    <row r="126" spans="1:16" x14ac:dyDescent="0.25">
      <c r="A126" s="6" t="s">
        <v>11632</v>
      </c>
      <c r="B126" s="6" t="s">
        <v>13160</v>
      </c>
      <c r="C126" s="6" t="s">
        <v>13161</v>
      </c>
      <c r="D126" s="79">
        <v>0.38024390243902428</v>
      </c>
      <c r="E126" s="79">
        <v>2.2814000000000001</v>
      </c>
      <c r="F126" s="80">
        <v>5.99</v>
      </c>
      <c r="G126" s="79">
        <v>1.9</v>
      </c>
      <c r="H126" s="82">
        <v>63</v>
      </c>
      <c r="I126" s="68">
        <f t="shared" si="41"/>
        <v>1.7878325226600678E-3</v>
      </c>
      <c r="J126" s="79">
        <v>135.54</v>
      </c>
      <c r="K126" s="68">
        <f t="shared" ref="K126" si="157">SUM(J126/J$3894)</f>
        <v>2.5964531385034401E-4</v>
      </c>
      <c r="L126" s="79">
        <v>111.58</v>
      </c>
      <c r="M126" s="68">
        <f t="shared" ref="M126" si="158">SUM(L126/L$3894)</f>
        <v>2.5777788990200115E-4</v>
      </c>
      <c r="N126" s="81">
        <v>2</v>
      </c>
      <c r="O126" s="81">
        <v>3</v>
      </c>
      <c r="P126" s="81" t="str">
        <f t="shared" si="48"/>
        <v>23</v>
      </c>
    </row>
    <row r="127" spans="1:16" x14ac:dyDescent="0.25">
      <c r="A127" s="6" t="s">
        <v>11632</v>
      </c>
      <c r="B127" s="6" t="s">
        <v>13195</v>
      </c>
      <c r="C127" s="6" t="s">
        <v>13196</v>
      </c>
      <c r="D127" s="79">
        <v>0.1635220125786164</v>
      </c>
      <c r="E127" s="79">
        <v>0.98109999999999997</v>
      </c>
      <c r="F127" s="80">
        <v>5.99</v>
      </c>
      <c r="G127" s="79">
        <v>0.81</v>
      </c>
      <c r="H127" s="82">
        <v>131</v>
      </c>
      <c r="I127" s="68">
        <f t="shared" si="41"/>
        <v>3.7175565153725223E-3</v>
      </c>
      <c r="J127" s="79">
        <v>130</v>
      </c>
      <c r="K127" s="68">
        <f t="shared" ref="K127" si="159">SUM(J127/J$3894)</f>
        <v>2.4903268998483635E-4</v>
      </c>
      <c r="L127" s="79">
        <v>108.57</v>
      </c>
      <c r="M127" s="68">
        <f t="shared" ref="M127" si="160">SUM(L127/L$3894)</f>
        <v>2.5082403214429343E-4</v>
      </c>
      <c r="N127" s="81">
        <v>2</v>
      </c>
      <c r="O127" s="81">
        <v>3</v>
      </c>
      <c r="P127" s="81" t="str">
        <f t="shared" si="48"/>
        <v>23</v>
      </c>
    </row>
    <row r="128" spans="1:16" x14ac:dyDescent="0.25">
      <c r="A128" s="6" t="s">
        <v>11632</v>
      </c>
      <c r="B128" s="6" t="s">
        <v>14742</v>
      </c>
      <c r="C128" s="6" t="s">
        <v>14743</v>
      </c>
      <c r="D128" s="79">
        <v>0.1666666666666666</v>
      </c>
      <c r="E128" s="79">
        <v>1</v>
      </c>
      <c r="F128" s="80">
        <v>6</v>
      </c>
      <c r="G128" s="79">
        <v>0.83</v>
      </c>
      <c r="H128" s="82">
        <v>61</v>
      </c>
      <c r="I128" s="68">
        <f t="shared" si="41"/>
        <v>1.7310759346391134E-3</v>
      </c>
      <c r="J128" s="79">
        <v>61</v>
      </c>
      <c r="K128" s="68">
        <f t="shared" ref="K128" si="161">SUM(J128/J$3894)</f>
        <v>1.1685380068519245E-4</v>
      </c>
      <c r="L128" s="79">
        <v>50.83</v>
      </c>
      <c r="M128" s="68">
        <f t="shared" ref="M128" si="162">SUM(L128/L$3894)</f>
        <v>1.1743009628713674E-4</v>
      </c>
      <c r="N128" s="81">
        <v>2</v>
      </c>
      <c r="O128" s="81">
        <v>3</v>
      </c>
      <c r="P128" s="81" t="str">
        <f t="shared" si="48"/>
        <v>23</v>
      </c>
    </row>
    <row r="129" spans="1:16" x14ac:dyDescent="0.25">
      <c r="A129" s="6" t="s">
        <v>11632</v>
      </c>
      <c r="B129" s="6" t="s">
        <v>15218</v>
      </c>
      <c r="C129" s="6" t="s">
        <v>15219</v>
      </c>
      <c r="D129" s="79">
        <v>0.16153846153846158</v>
      </c>
      <c r="E129" s="79">
        <v>0.96919999999999995</v>
      </c>
      <c r="F129" s="80">
        <v>5.99</v>
      </c>
      <c r="G129" s="79">
        <v>0.8</v>
      </c>
      <c r="H129" s="82">
        <v>51</v>
      </c>
      <c r="I129" s="68">
        <f t="shared" si="41"/>
        <v>1.4472929945343407E-3</v>
      </c>
      <c r="J129" s="79">
        <v>49.8</v>
      </c>
      <c r="K129" s="68">
        <f t="shared" ref="K129" si="163">SUM(J129/J$3894)</f>
        <v>9.539867662496039E-5</v>
      </c>
      <c r="L129" s="79">
        <v>41.56</v>
      </c>
      <c r="M129" s="68">
        <f t="shared" ref="M129" si="164">SUM(L129/L$3894)</f>
        <v>9.601406259479448E-5</v>
      </c>
      <c r="N129" s="81">
        <v>2</v>
      </c>
      <c r="O129" s="81">
        <v>4</v>
      </c>
      <c r="P129" s="81" t="str">
        <f t="shared" si="48"/>
        <v>24</v>
      </c>
    </row>
    <row r="130" spans="1:16" x14ac:dyDescent="0.25">
      <c r="A130" s="6" t="s">
        <v>11632</v>
      </c>
      <c r="B130" s="6" t="s">
        <v>18251</v>
      </c>
      <c r="C130" s="6" t="s">
        <v>18252</v>
      </c>
      <c r="D130" s="79">
        <v>0.45833333333333331</v>
      </c>
      <c r="E130" s="79">
        <v>2.75</v>
      </c>
      <c r="F130" s="80">
        <v>6</v>
      </c>
      <c r="G130" s="79">
        <v>2.29</v>
      </c>
      <c r="H130" s="82">
        <v>62</v>
      </c>
      <c r="I130" s="68">
        <f t="shared" si="41"/>
        <v>1.7594542286495907E-3</v>
      </c>
      <c r="J130" s="79">
        <v>11</v>
      </c>
      <c r="K130" s="68">
        <f t="shared" ref="K130" si="165">SUM(J130/J$3894)</f>
        <v>2.107199684487077E-5</v>
      </c>
      <c r="L130" s="79">
        <v>-17.41</v>
      </c>
      <c r="M130" s="68">
        <f t="shared" ref="M130" si="166">SUM(L130/L$3894)</f>
        <v>-4.0221482910860727E-5</v>
      </c>
      <c r="N130" s="81">
        <v>2</v>
      </c>
      <c r="O130" s="81">
        <v>4</v>
      </c>
      <c r="P130" s="81" t="str">
        <f t="shared" si="48"/>
        <v>24</v>
      </c>
    </row>
    <row r="131" spans="1:16" x14ac:dyDescent="0.25">
      <c r="A131" s="6" t="s">
        <v>11632</v>
      </c>
      <c r="B131" s="6" t="s">
        <v>11654</v>
      </c>
      <c r="C131" s="6" t="s">
        <v>11655</v>
      </c>
      <c r="D131" s="79">
        <v>10.364354838709678</v>
      </c>
      <c r="E131" s="79">
        <v>62.186100000000003</v>
      </c>
      <c r="F131" s="80">
        <v>5.99</v>
      </c>
      <c r="G131" s="79">
        <v>51.82</v>
      </c>
      <c r="H131" s="82">
        <v>26</v>
      </c>
      <c r="I131" s="68">
        <f t="shared" si="41"/>
        <v>7.3783564427240902E-4</v>
      </c>
      <c r="J131" s="79">
        <v>1659.16</v>
      </c>
      <c r="K131" s="68">
        <f t="shared" ref="K131" si="167">SUM(J131/J$3894)</f>
        <v>3.1783467531941627E-3</v>
      </c>
      <c r="L131" s="79">
        <v>1389.68</v>
      </c>
      <c r="M131" s="68">
        <f t="shared" ref="M131" si="168">SUM(L131/L$3894)</f>
        <v>3.2105106474190083E-3</v>
      </c>
      <c r="N131" s="81">
        <v>3</v>
      </c>
      <c r="O131" s="81">
        <v>2</v>
      </c>
      <c r="P131" s="81" t="str">
        <f t="shared" si="48"/>
        <v>32</v>
      </c>
    </row>
    <row r="132" spans="1:16" x14ac:dyDescent="0.25">
      <c r="A132" s="6" t="s">
        <v>11632</v>
      </c>
      <c r="B132" s="6" t="s">
        <v>11665</v>
      </c>
      <c r="C132" s="6" t="s">
        <v>11666</v>
      </c>
      <c r="D132" s="79">
        <v>7.9777777777777787</v>
      </c>
      <c r="E132" s="79">
        <v>47.866599999999998</v>
      </c>
      <c r="F132" s="80">
        <v>5.99</v>
      </c>
      <c r="G132" s="79">
        <v>39.880000000000003</v>
      </c>
      <c r="H132" s="82">
        <v>34</v>
      </c>
      <c r="I132" s="68">
        <f t="shared" si="41"/>
        <v>9.6486199635622714E-4</v>
      </c>
      <c r="J132" s="79">
        <v>1448.3</v>
      </c>
      <c r="K132" s="68">
        <f t="shared" ref="K132" si="169">SUM(J132/J$3894)</f>
        <v>2.7744157300387579E-3</v>
      </c>
      <c r="L132" s="79">
        <v>1177.05</v>
      </c>
      <c r="M132" s="68">
        <f t="shared" ref="M132" si="170">SUM(L132/L$3894)</f>
        <v>2.7192818185082491E-3</v>
      </c>
      <c r="N132" s="81">
        <v>3</v>
      </c>
      <c r="O132" s="81">
        <v>2</v>
      </c>
      <c r="P132" s="81" t="str">
        <f t="shared" si="48"/>
        <v>32</v>
      </c>
    </row>
    <row r="133" spans="1:16" x14ac:dyDescent="0.25">
      <c r="A133" s="6" t="s">
        <v>11632</v>
      </c>
      <c r="B133" s="6" t="s">
        <v>11683</v>
      </c>
      <c r="C133" s="6" t="s">
        <v>11684</v>
      </c>
      <c r="D133" s="79">
        <v>6.8796296296296298</v>
      </c>
      <c r="E133" s="79">
        <v>41.277700000000003</v>
      </c>
      <c r="F133" s="80">
        <v>5.99</v>
      </c>
      <c r="G133" s="79">
        <v>34.39</v>
      </c>
      <c r="H133" s="82">
        <v>27</v>
      </c>
      <c r="I133" s="68">
        <f t="shared" ref="I133:I196" si="171">SUM(H133/H$3894)</f>
        <v>7.6621393828288625E-4</v>
      </c>
      <c r="J133" s="79">
        <v>1114.5</v>
      </c>
      <c r="K133" s="68">
        <f t="shared" ref="K133" si="172">SUM(J133/J$3894)</f>
        <v>2.1349764076007702E-3</v>
      </c>
      <c r="L133" s="79">
        <v>928.75</v>
      </c>
      <c r="M133" s="68">
        <f t="shared" ref="M133" si="173">SUM(L133/L$3894)</f>
        <v>2.1456463097910342E-3</v>
      </c>
      <c r="N133" s="81">
        <v>3</v>
      </c>
      <c r="O133" s="81">
        <v>2</v>
      </c>
      <c r="P133" s="81" t="str">
        <f t="shared" si="48"/>
        <v>32</v>
      </c>
    </row>
    <row r="134" spans="1:16" x14ac:dyDescent="0.25">
      <c r="A134" s="6" t="s">
        <v>11632</v>
      </c>
      <c r="B134" s="6" t="s">
        <v>11715</v>
      </c>
      <c r="C134" s="6" t="s">
        <v>11716</v>
      </c>
      <c r="D134" s="79">
        <v>4.3305555555555548</v>
      </c>
      <c r="E134" s="79">
        <v>25.9833</v>
      </c>
      <c r="F134" s="80">
        <v>5.99</v>
      </c>
      <c r="G134" s="79">
        <v>21.65</v>
      </c>
      <c r="H134" s="82">
        <v>32</v>
      </c>
      <c r="I134" s="68">
        <f t="shared" si="171"/>
        <v>9.0810540833527258E-4</v>
      </c>
      <c r="J134" s="79">
        <v>834.5</v>
      </c>
      <c r="K134" s="68">
        <f t="shared" ref="K134" si="174">SUM(J134/J$3894)</f>
        <v>1.5985983060949689E-3</v>
      </c>
      <c r="L134" s="79">
        <v>695.92</v>
      </c>
      <c r="M134" s="68">
        <f t="shared" ref="M134" si="175">SUM(L134/L$3894)</f>
        <v>1.6077503955959907E-3</v>
      </c>
      <c r="N134" s="81">
        <v>3</v>
      </c>
      <c r="O134" s="81">
        <v>2</v>
      </c>
      <c r="P134" s="81" t="str">
        <f t="shared" si="48"/>
        <v>32</v>
      </c>
    </row>
    <row r="135" spans="1:16" x14ac:dyDescent="0.25">
      <c r="A135" s="6" t="s">
        <v>11632</v>
      </c>
      <c r="B135" s="6" t="s">
        <v>11717</v>
      </c>
      <c r="C135" s="6" t="s">
        <v>11718</v>
      </c>
      <c r="D135" s="79">
        <v>4.166666666666667</v>
      </c>
      <c r="E135" s="79">
        <v>25</v>
      </c>
      <c r="F135" s="80">
        <v>6</v>
      </c>
      <c r="G135" s="79">
        <v>20.83</v>
      </c>
      <c r="H135" s="82">
        <v>33</v>
      </c>
      <c r="I135" s="68">
        <f t="shared" si="171"/>
        <v>9.3648370234574981E-4</v>
      </c>
      <c r="J135" s="79">
        <v>825</v>
      </c>
      <c r="K135" s="68">
        <f t="shared" ref="K135" si="176">SUM(J135/J$3894)</f>
        <v>1.5803997633653077E-3</v>
      </c>
      <c r="L135" s="79">
        <v>687.5</v>
      </c>
      <c r="M135" s="68">
        <f t="shared" ref="M135" si="177">SUM(L135/L$3894)</f>
        <v>1.5882980758883832E-3</v>
      </c>
      <c r="N135" s="81">
        <v>3</v>
      </c>
      <c r="O135" s="81">
        <v>2</v>
      </c>
      <c r="P135" s="81" t="str">
        <f t="shared" ref="P135:P198" si="178">N135&amp;O135</f>
        <v>32</v>
      </c>
    </row>
    <row r="136" spans="1:16" x14ac:dyDescent="0.25">
      <c r="A136" s="6" t="s">
        <v>11632</v>
      </c>
      <c r="B136" s="6" t="s">
        <v>11733</v>
      </c>
      <c r="C136" s="6" t="s">
        <v>11734</v>
      </c>
      <c r="D136" s="79">
        <v>5.4564393939393936</v>
      </c>
      <c r="E136" s="79">
        <v>32.738599999999998</v>
      </c>
      <c r="F136" s="80">
        <v>5.99</v>
      </c>
      <c r="G136" s="79">
        <v>27.28</v>
      </c>
      <c r="H136" s="82">
        <v>22</v>
      </c>
      <c r="I136" s="68">
        <f t="shared" si="171"/>
        <v>6.2432246823049991E-4</v>
      </c>
      <c r="J136" s="79">
        <v>720.25</v>
      </c>
      <c r="K136" s="68">
        <f t="shared" ref="K136" si="179">SUM(J136/J$3894)</f>
        <v>1.3797368843198338E-3</v>
      </c>
      <c r="L136" s="79">
        <v>600.20000000000005</v>
      </c>
      <c r="M136" s="68">
        <f t="shared" ref="M136" si="180">SUM(L136/L$3894)</f>
        <v>1.386613098397393E-3</v>
      </c>
      <c r="N136" s="81">
        <v>3</v>
      </c>
      <c r="O136" s="81">
        <v>2</v>
      </c>
      <c r="P136" s="81" t="str">
        <f t="shared" si="178"/>
        <v>32</v>
      </c>
    </row>
    <row r="137" spans="1:16" x14ac:dyDescent="0.25">
      <c r="A137" s="6" t="s">
        <v>11632</v>
      </c>
      <c r="B137" s="6" t="s">
        <v>11739</v>
      </c>
      <c r="C137" s="6" t="s">
        <v>11740</v>
      </c>
      <c r="D137" s="79">
        <v>4.7948717948717947</v>
      </c>
      <c r="E137" s="79">
        <v>28.769200000000001</v>
      </c>
      <c r="F137" s="80">
        <v>5.99</v>
      </c>
      <c r="G137" s="79">
        <v>23.97</v>
      </c>
      <c r="H137" s="82">
        <v>24</v>
      </c>
      <c r="I137" s="68">
        <f t="shared" si="171"/>
        <v>6.8107905625145447E-4</v>
      </c>
      <c r="J137" s="79">
        <v>704</v>
      </c>
      <c r="K137" s="68">
        <f t="shared" ref="K137" si="181">SUM(J137/J$3894)</f>
        <v>1.3486077980717293E-3</v>
      </c>
      <c r="L137" s="79">
        <v>588.91999999999996</v>
      </c>
      <c r="M137" s="68">
        <f t="shared" ref="M137" si="182">SUM(L137/L$3894)</f>
        <v>1.3605534586940895E-3</v>
      </c>
      <c r="N137" s="81">
        <v>3</v>
      </c>
      <c r="O137" s="81">
        <v>2</v>
      </c>
      <c r="P137" s="81" t="str">
        <f t="shared" si="178"/>
        <v>32</v>
      </c>
    </row>
    <row r="138" spans="1:16" x14ac:dyDescent="0.25">
      <c r="A138" s="6" t="s">
        <v>11632</v>
      </c>
      <c r="B138" s="6" t="s">
        <v>11743</v>
      </c>
      <c r="C138" s="6" t="s">
        <v>11744</v>
      </c>
      <c r="D138" s="79">
        <v>5.8928571428571432</v>
      </c>
      <c r="E138" s="79">
        <v>35.357100000000003</v>
      </c>
      <c r="F138" s="80">
        <v>5.99</v>
      </c>
      <c r="G138" s="79">
        <v>29.46</v>
      </c>
      <c r="H138" s="82">
        <v>19</v>
      </c>
      <c r="I138" s="68">
        <f t="shared" si="171"/>
        <v>5.3918758619906813E-4</v>
      </c>
      <c r="J138" s="79">
        <v>685</v>
      </c>
      <c r="K138" s="68">
        <f t="shared" ref="K138" si="183">SUM(J138/J$3894)</f>
        <v>1.3122107126124071E-3</v>
      </c>
      <c r="L138" s="79">
        <v>573.03</v>
      </c>
      <c r="M138" s="68">
        <f t="shared" ref="M138" si="184">SUM(L138/L$3894)</f>
        <v>1.3238435584382838E-3</v>
      </c>
      <c r="N138" s="81">
        <v>3</v>
      </c>
      <c r="O138" s="81">
        <v>2</v>
      </c>
      <c r="P138" s="81" t="str">
        <f t="shared" si="178"/>
        <v>32</v>
      </c>
    </row>
    <row r="139" spans="1:16" x14ac:dyDescent="0.25">
      <c r="A139" s="6" t="s">
        <v>11632</v>
      </c>
      <c r="B139" s="6" t="s">
        <v>11752</v>
      </c>
      <c r="C139" s="6" t="s">
        <v>11753</v>
      </c>
      <c r="D139" s="79">
        <v>4.785277777777778</v>
      </c>
      <c r="E139" s="79">
        <v>28.711600000000001</v>
      </c>
      <c r="F139" s="80">
        <v>5.99</v>
      </c>
      <c r="G139" s="79">
        <v>23.92</v>
      </c>
      <c r="H139" s="82">
        <v>22</v>
      </c>
      <c r="I139" s="68">
        <f t="shared" si="171"/>
        <v>6.2432246823049991E-4</v>
      </c>
      <c r="J139" s="79">
        <v>654.19000000000005</v>
      </c>
      <c r="K139" s="68">
        <f t="shared" ref="K139" si="185">SUM(J139/J$3894)</f>
        <v>1.253189965086001E-3</v>
      </c>
      <c r="L139" s="79">
        <v>548.91</v>
      </c>
      <c r="M139" s="68">
        <f t="shared" ref="M139" si="186">SUM(L139/L$3894)</f>
        <v>1.2681202863067526E-3</v>
      </c>
      <c r="N139" s="81">
        <v>3</v>
      </c>
      <c r="O139" s="81">
        <v>2</v>
      </c>
      <c r="P139" s="81" t="str">
        <f t="shared" si="178"/>
        <v>32</v>
      </c>
    </row>
    <row r="140" spans="1:16" x14ac:dyDescent="0.25">
      <c r="A140" s="6" t="s">
        <v>11632</v>
      </c>
      <c r="B140" s="6" t="s">
        <v>11763</v>
      </c>
      <c r="C140" s="6" t="s">
        <v>11764</v>
      </c>
      <c r="D140" s="79">
        <v>6.5305833333333325</v>
      </c>
      <c r="E140" s="79">
        <v>39.183500000000002</v>
      </c>
      <c r="F140" s="80">
        <v>6</v>
      </c>
      <c r="G140" s="79">
        <v>32.65</v>
      </c>
      <c r="H140" s="82">
        <v>16</v>
      </c>
      <c r="I140" s="68">
        <f t="shared" si="171"/>
        <v>4.5405270416763629E-4</v>
      </c>
      <c r="J140" s="79">
        <v>623.87</v>
      </c>
      <c r="K140" s="68">
        <f t="shared" ref="K140" si="187">SUM(J140/J$3894)</f>
        <v>1.1951078792372298E-3</v>
      </c>
      <c r="L140" s="79">
        <v>519.38</v>
      </c>
      <c r="M140" s="68">
        <f t="shared" ref="M140" si="188">SUM(L140/L$3894)</f>
        <v>1.1998985522253213E-3</v>
      </c>
      <c r="N140" s="81">
        <v>3</v>
      </c>
      <c r="O140" s="81">
        <v>2</v>
      </c>
      <c r="P140" s="81" t="str">
        <f t="shared" si="178"/>
        <v>32</v>
      </c>
    </row>
    <row r="141" spans="1:16" x14ac:dyDescent="0.25">
      <c r="A141" s="6" t="s">
        <v>11632</v>
      </c>
      <c r="B141" s="6" t="s">
        <v>11765</v>
      </c>
      <c r="C141" s="6" t="s">
        <v>11765</v>
      </c>
      <c r="D141" s="79">
        <v>3.5737333333333328</v>
      </c>
      <c r="E141" s="79">
        <v>21.442399999999999</v>
      </c>
      <c r="F141" s="80">
        <v>6</v>
      </c>
      <c r="G141" s="79">
        <v>17.86</v>
      </c>
      <c r="H141" s="82">
        <v>23</v>
      </c>
      <c r="I141" s="68">
        <f t="shared" si="171"/>
        <v>6.5270076224097713E-4</v>
      </c>
      <c r="J141" s="79">
        <v>601.05999999999995</v>
      </c>
      <c r="K141" s="68">
        <f t="shared" ref="K141" si="189">SUM(J141/J$3894)</f>
        <v>1.1514122203252748E-3</v>
      </c>
      <c r="L141" s="79">
        <v>518.86</v>
      </c>
      <c r="M141" s="68">
        <f t="shared" ref="M141" si="190">SUM(L141/L$3894)</f>
        <v>1.198697221317013E-3</v>
      </c>
      <c r="N141" s="81">
        <v>3</v>
      </c>
      <c r="O141" s="81">
        <v>2</v>
      </c>
      <c r="P141" s="81" t="str">
        <f t="shared" si="178"/>
        <v>32</v>
      </c>
    </row>
    <row r="142" spans="1:16" x14ac:dyDescent="0.25">
      <c r="A142" s="6" t="s">
        <v>11632</v>
      </c>
      <c r="B142" s="6" t="s">
        <v>11768</v>
      </c>
      <c r="C142" s="6" t="s">
        <v>2952</v>
      </c>
      <c r="D142" s="79">
        <v>3.4285714285714293</v>
      </c>
      <c r="E142" s="79">
        <v>20.571400000000001</v>
      </c>
      <c r="F142" s="80">
        <v>5.99</v>
      </c>
      <c r="G142" s="79">
        <v>17.14</v>
      </c>
      <c r="H142" s="82">
        <v>30</v>
      </c>
      <c r="I142" s="68">
        <f t="shared" si="171"/>
        <v>8.5134882031431803E-4</v>
      </c>
      <c r="J142" s="79">
        <v>621</v>
      </c>
      <c r="K142" s="68">
        <f t="shared" ref="K142" si="191">SUM(J142/J$3894)</f>
        <v>1.1896100036967953E-3</v>
      </c>
      <c r="L142" s="79">
        <v>518.14</v>
      </c>
      <c r="M142" s="68">
        <f t="shared" ref="M142" si="192">SUM(L142/L$3894)</f>
        <v>1.1970338400593553E-3</v>
      </c>
      <c r="N142" s="81">
        <v>3</v>
      </c>
      <c r="O142" s="81">
        <v>2</v>
      </c>
      <c r="P142" s="81" t="str">
        <f t="shared" si="178"/>
        <v>32</v>
      </c>
    </row>
    <row r="143" spans="1:16" x14ac:dyDescent="0.25">
      <c r="A143" s="6" t="s">
        <v>11632</v>
      </c>
      <c r="B143" s="6" t="s">
        <v>11769</v>
      </c>
      <c r="C143" s="6" t="s">
        <v>6504</v>
      </c>
      <c r="D143" s="79">
        <v>3.4722222222222228</v>
      </c>
      <c r="E143" s="79">
        <v>20.833300000000001</v>
      </c>
      <c r="F143" s="80">
        <v>5.99</v>
      </c>
      <c r="G143" s="79">
        <v>17.36</v>
      </c>
      <c r="H143" s="82">
        <v>29</v>
      </c>
      <c r="I143" s="68">
        <f t="shared" si="171"/>
        <v>8.229705263038408E-4</v>
      </c>
      <c r="J143" s="79">
        <v>614</v>
      </c>
      <c r="K143" s="68">
        <f t="shared" ref="K143" si="193">SUM(J143/J$3894)</f>
        <v>1.1762005511591503E-3</v>
      </c>
      <c r="L143" s="79">
        <v>513.29999999999995</v>
      </c>
      <c r="M143" s="68">
        <f t="shared" ref="M143" si="194">SUM(L143/L$3894)</f>
        <v>1.1858522216051011E-3</v>
      </c>
      <c r="N143" s="81">
        <v>3</v>
      </c>
      <c r="O143" s="81">
        <v>2</v>
      </c>
      <c r="P143" s="81" t="str">
        <f t="shared" si="178"/>
        <v>32</v>
      </c>
    </row>
    <row r="144" spans="1:16" x14ac:dyDescent="0.25">
      <c r="A144" s="6" t="s">
        <v>11632</v>
      </c>
      <c r="B144" s="6" t="s">
        <v>11770</v>
      </c>
      <c r="C144" s="6" t="s">
        <v>11771</v>
      </c>
      <c r="D144" s="79">
        <v>4.0276388888888883</v>
      </c>
      <c r="E144" s="79">
        <v>24.165800000000001</v>
      </c>
      <c r="F144" s="80">
        <v>5.99</v>
      </c>
      <c r="G144" s="79">
        <v>20.13</v>
      </c>
      <c r="H144" s="82">
        <v>26</v>
      </c>
      <c r="I144" s="68">
        <f t="shared" si="171"/>
        <v>7.3783564427240902E-4</v>
      </c>
      <c r="J144" s="79">
        <v>614.91</v>
      </c>
      <c r="K144" s="68">
        <f t="shared" ref="K144" si="195">SUM(J144/J$3894)</f>
        <v>1.1779437799890441E-3</v>
      </c>
      <c r="L144" s="79">
        <v>510.19</v>
      </c>
      <c r="M144" s="68">
        <f t="shared" ref="M144" si="196">SUM(L144/L$3894)</f>
        <v>1.1786673386727188E-3</v>
      </c>
      <c r="N144" s="81">
        <v>3</v>
      </c>
      <c r="O144" s="81">
        <v>2</v>
      </c>
      <c r="P144" s="81" t="str">
        <f t="shared" si="178"/>
        <v>32</v>
      </c>
    </row>
    <row r="145" spans="1:16" x14ac:dyDescent="0.25">
      <c r="A145" s="6" t="s">
        <v>11632</v>
      </c>
      <c r="B145" s="6" t="s">
        <v>11776</v>
      </c>
      <c r="C145" s="6" t="s">
        <v>11777</v>
      </c>
      <c r="D145" s="79">
        <v>6.4610714285714286</v>
      </c>
      <c r="E145" s="79">
        <v>38.766399999999997</v>
      </c>
      <c r="F145" s="80">
        <v>5.99</v>
      </c>
      <c r="G145" s="79">
        <v>32.299999999999997</v>
      </c>
      <c r="H145" s="82">
        <v>16</v>
      </c>
      <c r="I145" s="68">
        <f t="shared" si="171"/>
        <v>4.5405270416763629E-4</v>
      </c>
      <c r="J145" s="79">
        <v>602.67999999999995</v>
      </c>
      <c r="K145" s="68">
        <f t="shared" ref="K145" si="197">SUM(J145/J$3894)</f>
        <v>1.1545155507697014E-3</v>
      </c>
      <c r="L145" s="79">
        <v>499.3</v>
      </c>
      <c r="M145" s="68">
        <f t="shared" ref="M145" si="198">SUM(L145/L$3894)</f>
        <v>1.1535086971506468E-3</v>
      </c>
      <c r="N145" s="81">
        <v>3</v>
      </c>
      <c r="O145" s="81">
        <v>2</v>
      </c>
      <c r="P145" s="81" t="str">
        <f t="shared" si="178"/>
        <v>32</v>
      </c>
    </row>
    <row r="146" spans="1:16" x14ac:dyDescent="0.25">
      <c r="A146" s="6" t="s">
        <v>11632</v>
      </c>
      <c r="B146" s="6" t="s">
        <v>11780</v>
      </c>
      <c r="C146" s="6" t="s">
        <v>11781</v>
      </c>
      <c r="D146" s="79">
        <v>4.6666666666666679</v>
      </c>
      <c r="E146" s="79">
        <v>28</v>
      </c>
      <c r="F146" s="80">
        <v>6</v>
      </c>
      <c r="G146" s="79">
        <v>23.33</v>
      </c>
      <c r="H146" s="82">
        <v>21</v>
      </c>
      <c r="I146" s="68">
        <f t="shared" si="171"/>
        <v>5.9594417422002268E-4</v>
      </c>
      <c r="J146" s="79">
        <v>588</v>
      </c>
      <c r="K146" s="68">
        <f t="shared" ref="K146" si="199">SUM(J146/J$3894)</f>
        <v>1.1263940131621829E-3</v>
      </c>
      <c r="L146" s="79">
        <v>490</v>
      </c>
      <c r="M146" s="68">
        <f t="shared" ref="M146" si="200">SUM(L146/L$3894)</f>
        <v>1.1320233559059022E-3</v>
      </c>
      <c r="N146" s="81">
        <v>3</v>
      </c>
      <c r="O146" s="81">
        <v>2</v>
      </c>
      <c r="P146" s="81" t="str">
        <f t="shared" si="178"/>
        <v>32</v>
      </c>
    </row>
    <row r="147" spans="1:16" x14ac:dyDescent="0.25">
      <c r="A147" s="6" t="s">
        <v>11632</v>
      </c>
      <c r="B147" s="6" t="s">
        <v>11782</v>
      </c>
      <c r="C147" s="6" t="s">
        <v>11783</v>
      </c>
      <c r="D147" s="79">
        <v>4.2301587301587302</v>
      </c>
      <c r="E147" s="79">
        <v>25.3809</v>
      </c>
      <c r="F147" s="80">
        <v>5.99</v>
      </c>
      <c r="G147" s="79">
        <v>21.15</v>
      </c>
      <c r="H147" s="82">
        <v>23</v>
      </c>
      <c r="I147" s="68">
        <f t="shared" si="171"/>
        <v>6.5270076224097713E-4</v>
      </c>
      <c r="J147" s="79">
        <v>587</v>
      </c>
      <c r="K147" s="68">
        <f t="shared" ref="K147" si="201">SUM(J147/J$3894)</f>
        <v>1.1244783770853765E-3</v>
      </c>
      <c r="L147" s="79">
        <v>489.7</v>
      </c>
      <c r="M147" s="68">
        <f t="shared" ref="M147" si="202">SUM(L147/L$3894)</f>
        <v>1.1313302803818781E-3</v>
      </c>
      <c r="N147" s="81">
        <v>3</v>
      </c>
      <c r="O147" s="81">
        <v>2</v>
      </c>
      <c r="P147" s="81" t="str">
        <f t="shared" si="178"/>
        <v>32</v>
      </c>
    </row>
    <row r="148" spans="1:16" x14ac:dyDescent="0.25">
      <c r="A148" s="6" t="s">
        <v>11632</v>
      </c>
      <c r="B148" s="6" t="s">
        <v>11785</v>
      </c>
      <c r="C148" s="6" t="s">
        <v>11786</v>
      </c>
      <c r="D148" s="79">
        <v>4.0086956521739134</v>
      </c>
      <c r="E148" s="79">
        <v>24.052099999999999</v>
      </c>
      <c r="F148" s="80">
        <v>5.99</v>
      </c>
      <c r="G148" s="79">
        <v>20.04</v>
      </c>
      <c r="H148" s="82">
        <v>23</v>
      </c>
      <c r="I148" s="68">
        <f t="shared" si="171"/>
        <v>6.5270076224097713E-4</v>
      </c>
      <c r="J148" s="79">
        <v>553.20000000000005</v>
      </c>
      <c r="K148" s="68">
        <f t="shared" ref="K148" si="203">SUM(J148/J$3894)</f>
        <v>1.0597298776893191E-3</v>
      </c>
      <c r="L148" s="79">
        <v>461</v>
      </c>
      <c r="M148" s="68">
        <f t="shared" ref="M148" si="204">SUM(L148/L$3894)</f>
        <v>1.0650260552502468E-3</v>
      </c>
      <c r="N148" s="81">
        <v>3</v>
      </c>
      <c r="O148" s="81">
        <v>2</v>
      </c>
      <c r="P148" s="81" t="str">
        <f t="shared" si="178"/>
        <v>32</v>
      </c>
    </row>
    <row r="149" spans="1:16" x14ac:dyDescent="0.25">
      <c r="A149" s="6" t="s">
        <v>11632</v>
      </c>
      <c r="B149" s="6" t="s">
        <v>11787</v>
      </c>
      <c r="C149" s="6" t="s">
        <v>11788</v>
      </c>
      <c r="D149" s="79">
        <v>4.166666666666667</v>
      </c>
      <c r="E149" s="79">
        <v>25</v>
      </c>
      <c r="F149" s="80">
        <v>6</v>
      </c>
      <c r="G149" s="79">
        <v>20.83</v>
      </c>
      <c r="H149" s="82">
        <v>22</v>
      </c>
      <c r="I149" s="68">
        <f t="shared" si="171"/>
        <v>6.2432246823049991E-4</v>
      </c>
      <c r="J149" s="79">
        <v>550</v>
      </c>
      <c r="K149" s="68">
        <f t="shared" ref="K149" si="205">SUM(J149/J$3894)</f>
        <v>1.0535998422435385E-3</v>
      </c>
      <c r="L149" s="79">
        <v>458.33</v>
      </c>
      <c r="M149" s="68">
        <f t="shared" ref="M149" si="206">SUM(L149/L$3894)</f>
        <v>1.058857683086433E-3</v>
      </c>
      <c r="N149" s="81">
        <v>3</v>
      </c>
      <c r="O149" s="81">
        <v>2</v>
      </c>
      <c r="P149" s="81" t="str">
        <f t="shared" si="178"/>
        <v>32</v>
      </c>
    </row>
    <row r="150" spans="1:16" x14ac:dyDescent="0.25">
      <c r="A150" s="6" t="s">
        <v>11632</v>
      </c>
      <c r="B150" s="6" t="s">
        <v>11790</v>
      </c>
      <c r="C150" s="6" t="s">
        <v>11791</v>
      </c>
      <c r="D150" s="79">
        <v>2.8868518518518513</v>
      </c>
      <c r="E150" s="79">
        <v>17.321100000000001</v>
      </c>
      <c r="F150" s="80">
        <v>5.99</v>
      </c>
      <c r="G150" s="79">
        <v>14.43</v>
      </c>
      <c r="H150" s="82">
        <v>31</v>
      </c>
      <c r="I150" s="68">
        <f t="shared" si="171"/>
        <v>8.7972711432479536E-4</v>
      </c>
      <c r="J150" s="79">
        <v>545.78</v>
      </c>
      <c r="K150" s="68">
        <f t="shared" ref="K150" si="207">SUM(J150/J$3894)</f>
        <v>1.0455158579994153E-3</v>
      </c>
      <c r="L150" s="79">
        <v>456.28</v>
      </c>
      <c r="M150" s="68">
        <f t="shared" ref="M150" si="208">SUM(L150/L$3894)</f>
        <v>1.0541216670056021E-3</v>
      </c>
      <c r="N150" s="81">
        <v>3</v>
      </c>
      <c r="O150" s="81">
        <v>2</v>
      </c>
      <c r="P150" s="81" t="str">
        <f t="shared" si="178"/>
        <v>32</v>
      </c>
    </row>
    <row r="151" spans="1:16" x14ac:dyDescent="0.25">
      <c r="A151" s="6" t="s">
        <v>11632</v>
      </c>
      <c r="B151" s="6" t="s">
        <v>11792</v>
      </c>
      <c r="C151" s="6" t="s">
        <v>11793</v>
      </c>
      <c r="D151" s="79">
        <v>3.3525641025641022</v>
      </c>
      <c r="E151" s="79">
        <v>20.115300000000001</v>
      </c>
      <c r="F151" s="80">
        <v>5.99</v>
      </c>
      <c r="G151" s="79">
        <v>16.760000000000002</v>
      </c>
      <c r="H151" s="82">
        <v>27</v>
      </c>
      <c r="I151" s="68">
        <f t="shared" si="171"/>
        <v>7.6621393828288625E-4</v>
      </c>
      <c r="J151" s="79">
        <v>544</v>
      </c>
      <c r="K151" s="68">
        <f t="shared" ref="K151" si="209">SUM(J151/J$3894)</f>
        <v>1.0421060257826999E-3</v>
      </c>
      <c r="L151" s="79">
        <v>453.48</v>
      </c>
      <c r="M151" s="68">
        <f t="shared" ref="M151" si="210">SUM(L151/L$3894)</f>
        <v>1.0476529621147113E-3</v>
      </c>
      <c r="N151" s="81">
        <v>3</v>
      </c>
      <c r="O151" s="81">
        <v>2</v>
      </c>
      <c r="P151" s="81" t="str">
        <f t="shared" si="178"/>
        <v>32</v>
      </c>
    </row>
    <row r="152" spans="1:16" x14ac:dyDescent="0.25">
      <c r="A152" s="6" t="s">
        <v>11632</v>
      </c>
      <c r="B152" s="6" t="s">
        <v>11794</v>
      </c>
      <c r="C152" s="6" t="s">
        <v>11795</v>
      </c>
      <c r="D152" s="79">
        <v>11.321666666666667</v>
      </c>
      <c r="E152" s="79">
        <v>67.930000000000007</v>
      </c>
      <c r="F152" s="80">
        <v>6</v>
      </c>
      <c r="G152" s="79">
        <v>56.6</v>
      </c>
      <c r="H152" s="82">
        <v>8</v>
      </c>
      <c r="I152" s="68">
        <f t="shared" si="171"/>
        <v>2.2702635208381815E-4</v>
      </c>
      <c r="J152" s="79">
        <v>543.44000000000005</v>
      </c>
      <c r="K152" s="68">
        <f t="shared" ref="K152" si="211">SUM(J152/J$3894)</f>
        <v>1.0410332695796885E-3</v>
      </c>
      <c r="L152" s="79">
        <v>452.86</v>
      </c>
      <c r="M152" s="68">
        <f t="shared" ref="M152" si="212">SUM(L152/L$3894)</f>
        <v>1.0462206060317283E-3</v>
      </c>
      <c r="N152" s="81">
        <v>3</v>
      </c>
      <c r="O152" s="81">
        <v>2</v>
      </c>
      <c r="P152" s="81" t="str">
        <f t="shared" si="178"/>
        <v>32</v>
      </c>
    </row>
    <row r="153" spans="1:16" x14ac:dyDescent="0.25">
      <c r="A153" s="6" t="s">
        <v>11632</v>
      </c>
      <c r="B153" s="6" t="s">
        <v>11798</v>
      </c>
      <c r="C153" s="6" t="s">
        <v>620</v>
      </c>
      <c r="D153" s="79">
        <v>3.0666666666666655</v>
      </c>
      <c r="E153" s="79">
        <v>18.399999999999999</v>
      </c>
      <c r="F153" s="80">
        <v>6</v>
      </c>
      <c r="G153" s="79">
        <v>15.33</v>
      </c>
      <c r="H153" s="82">
        <v>29</v>
      </c>
      <c r="I153" s="68">
        <f t="shared" si="171"/>
        <v>8.229705263038408E-4</v>
      </c>
      <c r="J153" s="79">
        <v>537.20000000000005</v>
      </c>
      <c r="K153" s="68">
        <f t="shared" ref="K153" si="213">SUM(J153/J$3894)</f>
        <v>1.0290797004604163E-3</v>
      </c>
      <c r="L153" s="79">
        <v>448.26</v>
      </c>
      <c r="M153" s="68">
        <f t="shared" ref="M153" si="214">SUM(L153/L$3894)</f>
        <v>1.0355934479966931E-3</v>
      </c>
      <c r="N153" s="81">
        <v>3</v>
      </c>
      <c r="O153" s="81">
        <v>2</v>
      </c>
      <c r="P153" s="81" t="str">
        <f t="shared" si="178"/>
        <v>32</v>
      </c>
    </row>
    <row r="154" spans="1:16" x14ac:dyDescent="0.25">
      <c r="A154" s="6" t="s">
        <v>11632</v>
      </c>
      <c r="B154" s="6" t="s">
        <v>11799</v>
      </c>
      <c r="C154" s="6" t="s">
        <v>11800</v>
      </c>
      <c r="D154" s="79">
        <v>3.7305555555555547</v>
      </c>
      <c r="E154" s="79">
        <v>22.383299999999998</v>
      </c>
      <c r="F154" s="80">
        <v>5.99</v>
      </c>
      <c r="G154" s="79">
        <v>18.649999999999999</v>
      </c>
      <c r="H154" s="82">
        <v>24</v>
      </c>
      <c r="I154" s="68">
        <f t="shared" si="171"/>
        <v>6.8107905625145447E-4</v>
      </c>
      <c r="J154" s="79">
        <v>537.20000000000005</v>
      </c>
      <c r="K154" s="68">
        <f t="shared" ref="K154" si="215">SUM(J154/J$3894)</f>
        <v>1.0290797004604163E-3</v>
      </c>
      <c r="L154" s="79">
        <v>447.66</v>
      </c>
      <c r="M154" s="68">
        <f t="shared" ref="M154" si="216">SUM(L154/L$3894)</f>
        <v>1.0342072969486452E-3</v>
      </c>
      <c r="N154" s="81">
        <v>3</v>
      </c>
      <c r="O154" s="81">
        <v>2</v>
      </c>
      <c r="P154" s="81" t="str">
        <f t="shared" si="178"/>
        <v>32</v>
      </c>
    </row>
    <row r="155" spans="1:16" x14ac:dyDescent="0.25">
      <c r="A155" s="6" t="s">
        <v>11632</v>
      </c>
      <c r="B155" s="6" t="s">
        <v>11801</v>
      </c>
      <c r="C155" s="6" t="s">
        <v>11802</v>
      </c>
      <c r="D155" s="79">
        <v>3.4230769230769225</v>
      </c>
      <c r="E155" s="79">
        <v>20.538399999999999</v>
      </c>
      <c r="F155" s="80">
        <v>5.99</v>
      </c>
      <c r="G155" s="79">
        <v>17.11</v>
      </c>
      <c r="H155" s="82">
        <v>26</v>
      </c>
      <c r="I155" s="68">
        <f t="shared" si="171"/>
        <v>7.3783564427240902E-4</v>
      </c>
      <c r="J155" s="79">
        <v>534</v>
      </c>
      <c r="K155" s="68">
        <f t="shared" ref="K155" si="217">SUM(J155/J$3894)</f>
        <v>1.0229496650146356E-3</v>
      </c>
      <c r="L155" s="79">
        <v>445</v>
      </c>
      <c r="M155" s="68">
        <f t="shared" ref="M155" si="218">SUM(L155/L$3894)</f>
        <v>1.0280620273022988E-3</v>
      </c>
      <c r="N155" s="81">
        <v>3</v>
      </c>
      <c r="O155" s="81">
        <v>2</v>
      </c>
      <c r="P155" s="81" t="str">
        <f t="shared" si="178"/>
        <v>32</v>
      </c>
    </row>
    <row r="156" spans="1:16" x14ac:dyDescent="0.25">
      <c r="A156" s="6" t="s">
        <v>11632</v>
      </c>
      <c r="B156" s="6" t="s">
        <v>11805</v>
      </c>
      <c r="C156" s="6" t="s">
        <v>11806</v>
      </c>
      <c r="D156" s="79">
        <v>4.0227272727272734</v>
      </c>
      <c r="E156" s="79">
        <v>24.136299999999999</v>
      </c>
      <c r="F156" s="80">
        <v>5.99</v>
      </c>
      <c r="G156" s="79">
        <v>20.11</v>
      </c>
      <c r="H156" s="82">
        <v>22</v>
      </c>
      <c r="I156" s="68">
        <f t="shared" si="171"/>
        <v>6.2432246823049991E-4</v>
      </c>
      <c r="J156" s="79">
        <v>531</v>
      </c>
      <c r="K156" s="68">
        <f t="shared" ref="K156" si="219">SUM(J156/J$3894)</f>
        <v>1.0172027567842163E-3</v>
      </c>
      <c r="L156" s="79">
        <v>442.5</v>
      </c>
      <c r="M156" s="68">
        <f t="shared" ref="M156" si="220">SUM(L156/L$3894)</f>
        <v>1.0222863979354321E-3</v>
      </c>
      <c r="N156" s="81">
        <v>3</v>
      </c>
      <c r="O156" s="81">
        <v>2</v>
      </c>
      <c r="P156" s="81" t="str">
        <f t="shared" si="178"/>
        <v>32</v>
      </c>
    </row>
    <row r="157" spans="1:16" x14ac:dyDescent="0.25">
      <c r="A157" s="6" t="s">
        <v>11632</v>
      </c>
      <c r="B157" s="6" t="s">
        <v>11811</v>
      </c>
      <c r="C157" s="6" t="s">
        <v>11812</v>
      </c>
      <c r="D157" s="79">
        <v>4.0912698412698418</v>
      </c>
      <c r="E157" s="79">
        <v>24.547599999999999</v>
      </c>
      <c r="F157" s="80">
        <v>5.99</v>
      </c>
      <c r="G157" s="79">
        <v>20.45</v>
      </c>
      <c r="H157" s="82">
        <v>21</v>
      </c>
      <c r="I157" s="68">
        <f t="shared" si="171"/>
        <v>5.9594417422002268E-4</v>
      </c>
      <c r="J157" s="79">
        <v>515.5</v>
      </c>
      <c r="K157" s="68">
        <f t="shared" ref="K157" si="221">SUM(J157/J$3894)</f>
        <v>9.8751039759371645E-4</v>
      </c>
      <c r="L157" s="79">
        <v>429.58</v>
      </c>
      <c r="M157" s="68">
        <f t="shared" ref="M157" si="222">SUM(L157/L$3894)</f>
        <v>9.9243794536746409E-4</v>
      </c>
      <c r="N157" s="81">
        <v>3</v>
      </c>
      <c r="O157" s="81">
        <v>2</v>
      </c>
      <c r="P157" s="81" t="str">
        <f t="shared" si="178"/>
        <v>32</v>
      </c>
    </row>
    <row r="158" spans="1:16" x14ac:dyDescent="0.25">
      <c r="A158" s="6" t="s">
        <v>11632</v>
      </c>
      <c r="B158" s="6" t="s">
        <v>11813</v>
      </c>
      <c r="C158" s="6" t="s">
        <v>11814</v>
      </c>
      <c r="D158" s="79">
        <v>3.2638888888888888</v>
      </c>
      <c r="E158" s="79">
        <v>19.583300000000001</v>
      </c>
      <c r="F158" s="80">
        <v>5.99</v>
      </c>
      <c r="G158" s="79">
        <v>16.309999999999999</v>
      </c>
      <c r="H158" s="82">
        <v>26</v>
      </c>
      <c r="I158" s="68">
        <f t="shared" si="171"/>
        <v>7.3783564427240902E-4</v>
      </c>
      <c r="J158" s="79">
        <v>510</v>
      </c>
      <c r="K158" s="68">
        <f t="shared" ref="K158" si="223">SUM(J158/J$3894)</f>
        <v>9.7697439917128113E-4</v>
      </c>
      <c r="L158" s="79">
        <v>425.13</v>
      </c>
      <c r="M158" s="68">
        <f t="shared" ref="M158" si="224">SUM(L158/L$3894)</f>
        <v>9.8215732509444116E-4</v>
      </c>
      <c r="N158" s="81">
        <v>3</v>
      </c>
      <c r="O158" s="81">
        <v>3</v>
      </c>
      <c r="P158" s="81" t="str">
        <f t="shared" si="178"/>
        <v>33</v>
      </c>
    </row>
    <row r="159" spans="1:16" x14ac:dyDescent="0.25">
      <c r="A159" s="6" t="s">
        <v>11632</v>
      </c>
      <c r="B159" s="6" t="s">
        <v>11815</v>
      </c>
      <c r="C159" s="6" t="s">
        <v>11816</v>
      </c>
      <c r="D159" s="79">
        <v>8.4824999999999999</v>
      </c>
      <c r="E159" s="79">
        <v>50.895000000000003</v>
      </c>
      <c r="F159" s="80">
        <v>6</v>
      </c>
      <c r="G159" s="79">
        <v>42.41</v>
      </c>
      <c r="H159" s="82">
        <v>10</v>
      </c>
      <c r="I159" s="68">
        <f t="shared" si="171"/>
        <v>2.8378294010477268E-4</v>
      </c>
      <c r="J159" s="79">
        <v>508.95</v>
      </c>
      <c r="K159" s="68">
        <f t="shared" ref="K159" si="225">SUM(J159/J$3894)</f>
        <v>9.7496298129063437E-4</v>
      </c>
      <c r="L159" s="79">
        <v>424.12</v>
      </c>
      <c r="M159" s="68">
        <f t="shared" ref="M159" si="226">SUM(L159/L$3894)</f>
        <v>9.7982397083022708E-4</v>
      </c>
      <c r="N159" s="81">
        <v>3</v>
      </c>
      <c r="O159" s="81">
        <v>3</v>
      </c>
      <c r="P159" s="81" t="str">
        <f t="shared" si="178"/>
        <v>33</v>
      </c>
    </row>
    <row r="160" spans="1:16" x14ac:dyDescent="0.25">
      <c r="A160" s="6" t="s">
        <v>11632</v>
      </c>
      <c r="B160" s="6" t="s">
        <v>11819</v>
      </c>
      <c r="C160" s="6" t="s">
        <v>11820</v>
      </c>
      <c r="D160" s="79">
        <v>3.2293333333333329</v>
      </c>
      <c r="E160" s="79">
        <v>19.376000000000001</v>
      </c>
      <c r="F160" s="80">
        <v>6</v>
      </c>
      <c r="G160" s="79">
        <v>16.14</v>
      </c>
      <c r="H160" s="82">
        <v>26</v>
      </c>
      <c r="I160" s="68">
        <f t="shared" si="171"/>
        <v>7.3783564427240902E-4</v>
      </c>
      <c r="J160" s="79">
        <v>507.4</v>
      </c>
      <c r="K160" s="68">
        <f t="shared" ref="K160" si="227">SUM(J160/J$3894)</f>
        <v>9.7199374537158443E-4</v>
      </c>
      <c r="L160" s="79">
        <v>423.43</v>
      </c>
      <c r="M160" s="68">
        <f t="shared" ref="M160" si="228">SUM(L160/L$3894)</f>
        <v>9.782298971249717E-4</v>
      </c>
      <c r="N160" s="81">
        <v>3</v>
      </c>
      <c r="O160" s="81">
        <v>3</v>
      </c>
      <c r="P160" s="81" t="str">
        <f t="shared" si="178"/>
        <v>33</v>
      </c>
    </row>
    <row r="161" spans="1:16" x14ac:dyDescent="0.25">
      <c r="A161" s="6" t="s">
        <v>11632</v>
      </c>
      <c r="B161" s="6" t="s">
        <v>11821</v>
      </c>
      <c r="C161" s="6" t="s">
        <v>11822</v>
      </c>
      <c r="D161" s="79">
        <v>4.166666666666667</v>
      </c>
      <c r="E161" s="79">
        <v>25</v>
      </c>
      <c r="F161" s="80">
        <v>6</v>
      </c>
      <c r="G161" s="79">
        <v>20.83</v>
      </c>
      <c r="H161" s="82">
        <v>20</v>
      </c>
      <c r="I161" s="68">
        <f t="shared" si="171"/>
        <v>5.6756588020954535E-4</v>
      </c>
      <c r="J161" s="79">
        <v>500</v>
      </c>
      <c r="K161" s="68">
        <f t="shared" ref="K161" si="229">SUM(J161/J$3894)</f>
        <v>9.5781803840321684E-4</v>
      </c>
      <c r="L161" s="79">
        <v>416.66</v>
      </c>
      <c r="M161" s="68">
        <f t="shared" ref="M161" si="230">SUM(L161/L$3894)</f>
        <v>9.6258949279949633E-4</v>
      </c>
      <c r="N161" s="81">
        <v>3</v>
      </c>
      <c r="O161" s="81">
        <v>3</v>
      </c>
      <c r="P161" s="81" t="str">
        <f t="shared" si="178"/>
        <v>33</v>
      </c>
    </row>
    <row r="162" spans="1:16" x14ac:dyDescent="0.25">
      <c r="A162" s="6" t="s">
        <v>11632</v>
      </c>
      <c r="B162" s="6" t="s">
        <v>11823</v>
      </c>
      <c r="C162" s="6" t="s">
        <v>11824</v>
      </c>
      <c r="D162" s="79">
        <v>4.166666666666667</v>
      </c>
      <c r="E162" s="79">
        <v>25</v>
      </c>
      <c r="F162" s="80">
        <v>6</v>
      </c>
      <c r="G162" s="79">
        <v>20.83</v>
      </c>
      <c r="H162" s="82">
        <v>20</v>
      </c>
      <c r="I162" s="68">
        <f t="shared" si="171"/>
        <v>5.6756588020954535E-4</v>
      </c>
      <c r="J162" s="79">
        <v>500</v>
      </c>
      <c r="K162" s="68">
        <f t="shared" ref="K162" si="231">SUM(J162/J$3894)</f>
        <v>9.5781803840321684E-4</v>
      </c>
      <c r="L162" s="79">
        <v>416.66</v>
      </c>
      <c r="M162" s="68">
        <f t="shared" ref="M162" si="232">SUM(L162/L$3894)</f>
        <v>9.6258949279949633E-4</v>
      </c>
      <c r="N162" s="81">
        <v>3</v>
      </c>
      <c r="O162" s="81">
        <v>3</v>
      </c>
      <c r="P162" s="81" t="str">
        <f t="shared" si="178"/>
        <v>33</v>
      </c>
    </row>
    <row r="163" spans="1:16" x14ac:dyDescent="0.25">
      <c r="A163" s="6" t="s">
        <v>11632</v>
      </c>
      <c r="B163" s="6" t="s">
        <v>11825</v>
      </c>
      <c r="C163" s="6" t="s">
        <v>11826</v>
      </c>
      <c r="D163" s="79">
        <v>2.8740555555555543</v>
      </c>
      <c r="E163" s="79">
        <v>17.244299999999999</v>
      </c>
      <c r="F163" s="80">
        <v>5.99</v>
      </c>
      <c r="G163" s="79">
        <v>14.37</v>
      </c>
      <c r="H163" s="82">
        <v>29</v>
      </c>
      <c r="I163" s="68">
        <f t="shared" si="171"/>
        <v>8.229705263038408E-4</v>
      </c>
      <c r="J163" s="79">
        <v>499.47</v>
      </c>
      <c r="K163" s="68">
        <f t="shared" ref="K163" si="233">SUM(J163/J$3894)</f>
        <v>9.5680275128250949E-4</v>
      </c>
      <c r="L163" s="79">
        <v>416.12</v>
      </c>
      <c r="M163" s="68">
        <f t="shared" ref="M163" si="234">SUM(L163/L$3894)</f>
        <v>9.6134195685625308E-4</v>
      </c>
      <c r="N163" s="81">
        <v>3</v>
      </c>
      <c r="O163" s="81">
        <v>3</v>
      </c>
      <c r="P163" s="81" t="str">
        <f t="shared" si="178"/>
        <v>33</v>
      </c>
    </row>
    <row r="164" spans="1:16" x14ac:dyDescent="0.25">
      <c r="A164" s="6" t="s">
        <v>11632</v>
      </c>
      <c r="B164" s="6" t="s">
        <v>11827</v>
      </c>
      <c r="C164" s="6" t="s">
        <v>11828</v>
      </c>
      <c r="D164" s="79">
        <v>3.7727272727272729</v>
      </c>
      <c r="E164" s="79">
        <v>22.636299999999999</v>
      </c>
      <c r="F164" s="80">
        <v>5.99</v>
      </c>
      <c r="G164" s="79">
        <v>18.86</v>
      </c>
      <c r="H164" s="82">
        <v>22</v>
      </c>
      <c r="I164" s="68">
        <f t="shared" si="171"/>
        <v>6.2432246823049991E-4</v>
      </c>
      <c r="J164" s="79">
        <v>498</v>
      </c>
      <c r="K164" s="68">
        <f t="shared" ref="K164" si="235">SUM(J164/J$3894)</f>
        <v>9.539867662496039E-4</v>
      </c>
      <c r="L164" s="79">
        <v>415</v>
      </c>
      <c r="M164" s="68">
        <f t="shared" ref="M164" si="236">SUM(L164/L$3894)</f>
        <v>9.5875447489989678E-4</v>
      </c>
      <c r="N164" s="81">
        <v>3</v>
      </c>
      <c r="O164" s="81">
        <v>3</v>
      </c>
      <c r="P164" s="81" t="str">
        <f t="shared" si="178"/>
        <v>33</v>
      </c>
    </row>
    <row r="165" spans="1:16" x14ac:dyDescent="0.25">
      <c r="A165" s="6" t="s">
        <v>11632</v>
      </c>
      <c r="B165" s="6" t="s">
        <v>11829</v>
      </c>
      <c r="C165" s="6" t="s">
        <v>11830</v>
      </c>
      <c r="D165" s="79">
        <v>4.2045454545454541</v>
      </c>
      <c r="E165" s="79">
        <v>25.2272</v>
      </c>
      <c r="F165" s="80">
        <v>5.99</v>
      </c>
      <c r="G165" s="79">
        <v>21.02</v>
      </c>
      <c r="H165" s="82">
        <v>20</v>
      </c>
      <c r="I165" s="68">
        <f t="shared" si="171"/>
        <v>5.6756588020954535E-4</v>
      </c>
      <c r="J165" s="79">
        <v>497</v>
      </c>
      <c r="K165" s="68">
        <f t="shared" ref="K165" si="237">SUM(J165/J$3894)</f>
        <v>9.5207113017279753E-4</v>
      </c>
      <c r="L165" s="79">
        <v>412.9</v>
      </c>
      <c r="M165" s="68">
        <f t="shared" ref="M165" si="238">SUM(L165/L$3894)</f>
        <v>9.5390294623172857E-4</v>
      </c>
      <c r="N165" s="81">
        <v>3</v>
      </c>
      <c r="O165" s="81">
        <v>3</v>
      </c>
      <c r="P165" s="81" t="str">
        <f t="shared" si="178"/>
        <v>33</v>
      </c>
    </row>
    <row r="166" spans="1:16" x14ac:dyDescent="0.25">
      <c r="A166" s="6" t="s">
        <v>11632</v>
      </c>
      <c r="B166" s="6" t="s">
        <v>11831</v>
      </c>
      <c r="C166" s="6" t="s">
        <v>11832</v>
      </c>
      <c r="D166" s="79">
        <v>3.3985507246376812</v>
      </c>
      <c r="E166" s="79">
        <v>20.391300000000001</v>
      </c>
      <c r="F166" s="80">
        <v>5.99</v>
      </c>
      <c r="G166" s="79">
        <v>16.989999999999998</v>
      </c>
      <c r="H166" s="82">
        <v>24</v>
      </c>
      <c r="I166" s="68">
        <f t="shared" si="171"/>
        <v>6.8107905625145447E-4</v>
      </c>
      <c r="J166" s="79">
        <v>492</v>
      </c>
      <c r="K166" s="68">
        <f t="shared" ref="K166" si="239">SUM(J166/J$3894)</f>
        <v>9.4249294978876539E-4</v>
      </c>
      <c r="L166" s="79">
        <v>410.43</v>
      </c>
      <c r="M166" s="68">
        <f t="shared" ref="M166" si="240">SUM(L166/L$3894)</f>
        <v>9.481966244172641E-4</v>
      </c>
      <c r="N166" s="81">
        <v>3</v>
      </c>
      <c r="O166" s="81">
        <v>3</v>
      </c>
      <c r="P166" s="81" t="str">
        <f t="shared" si="178"/>
        <v>33</v>
      </c>
    </row>
    <row r="167" spans="1:16" x14ac:dyDescent="0.25">
      <c r="A167" s="6" t="s">
        <v>11632</v>
      </c>
      <c r="B167" s="6" t="s">
        <v>11833</v>
      </c>
      <c r="C167" s="6" t="s">
        <v>3794</v>
      </c>
      <c r="D167" s="79">
        <v>3.5416666666666665</v>
      </c>
      <c r="E167" s="79">
        <v>21.25</v>
      </c>
      <c r="F167" s="80">
        <v>6</v>
      </c>
      <c r="G167" s="79">
        <v>17.7</v>
      </c>
      <c r="H167" s="82">
        <v>23</v>
      </c>
      <c r="I167" s="68">
        <f t="shared" si="171"/>
        <v>6.5270076224097713E-4</v>
      </c>
      <c r="J167" s="79">
        <v>491</v>
      </c>
      <c r="K167" s="68">
        <f t="shared" ref="K167" si="241">SUM(J167/J$3894)</f>
        <v>9.4057731371195892E-4</v>
      </c>
      <c r="L167" s="79">
        <v>409.54</v>
      </c>
      <c r="M167" s="68">
        <f t="shared" ref="M167" si="242">SUM(L167/L$3894)</f>
        <v>9.4614050036265955E-4</v>
      </c>
      <c r="N167" s="81">
        <v>3</v>
      </c>
      <c r="O167" s="81">
        <v>3</v>
      </c>
      <c r="P167" s="81" t="str">
        <f t="shared" si="178"/>
        <v>33</v>
      </c>
    </row>
    <row r="168" spans="1:16" x14ac:dyDescent="0.25">
      <c r="A168" s="6" t="s">
        <v>11632</v>
      </c>
      <c r="B168" s="6" t="s">
        <v>11834</v>
      </c>
      <c r="C168" s="6" t="s">
        <v>11835</v>
      </c>
      <c r="D168" s="79">
        <v>2.4799999999999986</v>
      </c>
      <c r="E168" s="79">
        <v>15.416600000000001</v>
      </c>
      <c r="F168" s="80">
        <v>6.21</v>
      </c>
      <c r="G168" s="79">
        <v>12.93</v>
      </c>
      <c r="H168" s="82">
        <v>31</v>
      </c>
      <c r="I168" s="68">
        <f t="shared" si="171"/>
        <v>8.7972711432479536E-4</v>
      </c>
      <c r="J168" s="79">
        <v>486</v>
      </c>
      <c r="K168" s="68">
        <f t="shared" ref="K168" si="243">SUM(J168/J$3894)</f>
        <v>9.3099913332792678E-4</v>
      </c>
      <c r="L168" s="79">
        <v>409.12</v>
      </c>
      <c r="M168" s="68">
        <f t="shared" ref="M168" si="244">SUM(L168/L$3894)</f>
        <v>9.4517019462902595E-4</v>
      </c>
      <c r="N168" s="81">
        <v>3</v>
      </c>
      <c r="O168" s="81">
        <v>3</v>
      </c>
      <c r="P168" s="81" t="str">
        <f t="shared" si="178"/>
        <v>33</v>
      </c>
    </row>
    <row r="169" spans="1:16" x14ac:dyDescent="0.25">
      <c r="A169" s="6" t="s">
        <v>11632</v>
      </c>
      <c r="B169" s="6" t="s">
        <v>11836</v>
      </c>
      <c r="C169" s="6" t="s">
        <v>962</v>
      </c>
      <c r="D169" s="79">
        <v>3.0555555555555558</v>
      </c>
      <c r="E169" s="79">
        <v>18.333300000000001</v>
      </c>
      <c r="F169" s="80">
        <v>5.99</v>
      </c>
      <c r="G169" s="79">
        <v>15.27</v>
      </c>
      <c r="H169" s="82">
        <v>27</v>
      </c>
      <c r="I169" s="68">
        <f t="shared" si="171"/>
        <v>7.6621393828288625E-4</v>
      </c>
      <c r="J169" s="79">
        <v>490</v>
      </c>
      <c r="K169" s="68">
        <f t="shared" ref="K169" si="245">SUM(J169/J$3894)</f>
        <v>9.3866167763515245E-4</v>
      </c>
      <c r="L169" s="79">
        <v>407.5</v>
      </c>
      <c r="M169" s="68">
        <f t="shared" ref="M169" si="246">SUM(L169/L$3894)</f>
        <v>9.4142758679929622E-4</v>
      </c>
      <c r="N169" s="81">
        <v>3</v>
      </c>
      <c r="O169" s="81">
        <v>3</v>
      </c>
      <c r="P169" s="81" t="str">
        <f t="shared" si="178"/>
        <v>33</v>
      </c>
    </row>
    <row r="170" spans="1:16" x14ac:dyDescent="0.25">
      <c r="A170" s="6" t="s">
        <v>11632</v>
      </c>
      <c r="B170" s="6" t="s">
        <v>11842</v>
      </c>
      <c r="C170" s="6" t="s">
        <v>11843</v>
      </c>
      <c r="D170" s="79">
        <v>3.1071428571428568</v>
      </c>
      <c r="E170" s="79">
        <v>18.642800000000001</v>
      </c>
      <c r="F170" s="80">
        <v>5.99</v>
      </c>
      <c r="G170" s="79">
        <v>15.53</v>
      </c>
      <c r="H170" s="82">
        <v>26</v>
      </c>
      <c r="I170" s="68">
        <f t="shared" si="171"/>
        <v>7.3783564427240902E-4</v>
      </c>
      <c r="J170" s="79">
        <v>484</v>
      </c>
      <c r="K170" s="68">
        <f t="shared" ref="K170" si="247">SUM(J170/J$3894)</f>
        <v>9.2716786117431383E-4</v>
      </c>
      <c r="L170" s="79">
        <v>403.21</v>
      </c>
      <c r="M170" s="68">
        <f t="shared" ref="M170" si="248">SUM(L170/L$3894)</f>
        <v>9.3151660680575264E-4</v>
      </c>
      <c r="N170" s="81">
        <v>3</v>
      </c>
      <c r="O170" s="81">
        <v>3</v>
      </c>
      <c r="P170" s="81" t="str">
        <f t="shared" si="178"/>
        <v>33</v>
      </c>
    </row>
    <row r="171" spans="1:16" x14ac:dyDescent="0.25">
      <c r="A171" s="6" t="s">
        <v>11632</v>
      </c>
      <c r="B171" s="6" t="s">
        <v>11845</v>
      </c>
      <c r="C171" s="6" t="s">
        <v>11846</v>
      </c>
      <c r="D171" s="79">
        <v>2.4761494252873564</v>
      </c>
      <c r="E171" s="79">
        <v>14.8568</v>
      </c>
      <c r="F171" s="80">
        <v>5.99</v>
      </c>
      <c r="G171" s="79">
        <v>12.38</v>
      </c>
      <c r="H171" s="82">
        <v>32</v>
      </c>
      <c r="I171" s="68">
        <f t="shared" si="171"/>
        <v>9.0810540833527258E-4</v>
      </c>
      <c r="J171" s="79">
        <v>479.6</v>
      </c>
      <c r="K171" s="68">
        <f t="shared" ref="K171" si="249">SUM(J171/J$3894)</f>
        <v>9.1873906243636566E-4</v>
      </c>
      <c r="L171" s="79">
        <v>400.36</v>
      </c>
      <c r="M171" s="68">
        <f t="shared" ref="M171" si="250">SUM(L171/L$3894)</f>
        <v>9.2493238932752448E-4</v>
      </c>
      <c r="N171" s="81">
        <v>3</v>
      </c>
      <c r="O171" s="81">
        <v>3</v>
      </c>
      <c r="P171" s="81" t="str">
        <f t="shared" si="178"/>
        <v>33</v>
      </c>
    </row>
    <row r="172" spans="1:16" x14ac:dyDescent="0.25">
      <c r="A172" s="6" t="s">
        <v>11632</v>
      </c>
      <c r="B172" s="6" t="s">
        <v>11847</v>
      </c>
      <c r="C172" s="6" t="s">
        <v>652</v>
      </c>
      <c r="D172" s="79">
        <v>4</v>
      </c>
      <c r="E172" s="79">
        <v>24</v>
      </c>
      <c r="F172" s="80">
        <v>6</v>
      </c>
      <c r="G172" s="79">
        <v>20</v>
      </c>
      <c r="H172" s="82">
        <v>20</v>
      </c>
      <c r="I172" s="68">
        <f t="shared" si="171"/>
        <v>5.6756588020954535E-4</v>
      </c>
      <c r="J172" s="79">
        <v>480</v>
      </c>
      <c r="K172" s="68">
        <f t="shared" ref="K172" si="251">SUM(J172/J$3894)</f>
        <v>9.1950531686708816E-4</v>
      </c>
      <c r="L172" s="79">
        <v>400</v>
      </c>
      <c r="M172" s="68">
        <f t="shared" ref="M172" si="252">SUM(L172/L$3894)</f>
        <v>9.2410069869869565E-4</v>
      </c>
      <c r="N172" s="81">
        <v>3</v>
      </c>
      <c r="O172" s="81">
        <v>3</v>
      </c>
      <c r="P172" s="81" t="str">
        <f t="shared" si="178"/>
        <v>33</v>
      </c>
    </row>
    <row r="173" spans="1:16" x14ac:dyDescent="0.25">
      <c r="A173" s="6" t="s">
        <v>11632</v>
      </c>
      <c r="B173" s="6" t="s">
        <v>11848</v>
      </c>
      <c r="C173" s="6" t="s">
        <v>5012</v>
      </c>
      <c r="D173" s="79">
        <v>3.9874999999999998</v>
      </c>
      <c r="E173" s="79">
        <v>23.925000000000001</v>
      </c>
      <c r="F173" s="80">
        <v>6</v>
      </c>
      <c r="G173" s="79">
        <v>19.93</v>
      </c>
      <c r="H173" s="82">
        <v>20</v>
      </c>
      <c r="I173" s="68">
        <f t="shared" si="171"/>
        <v>5.6756588020954535E-4</v>
      </c>
      <c r="J173" s="79">
        <v>478.5</v>
      </c>
      <c r="K173" s="68">
        <f t="shared" ref="K173" si="253">SUM(J173/J$3894)</f>
        <v>9.1663186275187851E-4</v>
      </c>
      <c r="L173" s="79">
        <v>398.75</v>
      </c>
      <c r="M173" s="68">
        <f t="shared" ref="M173" si="254">SUM(L173/L$3894)</f>
        <v>9.2121288401526217E-4</v>
      </c>
      <c r="N173" s="81">
        <v>3</v>
      </c>
      <c r="O173" s="81">
        <v>3</v>
      </c>
      <c r="P173" s="81" t="str">
        <f t="shared" si="178"/>
        <v>33</v>
      </c>
    </row>
    <row r="174" spans="1:16" x14ac:dyDescent="0.25">
      <c r="A174" s="6" t="s">
        <v>11632</v>
      </c>
      <c r="B174" s="6" t="s">
        <v>11849</v>
      </c>
      <c r="C174" s="6" t="s">
        <v>11850</v>
      </c>
      <c r="D174" s="79">
        <v>3.1659027777777777</v>
      </c>
      <c r="E174" s="79">
        <v>18.9954</v>
      </c>
      <c r="F174" s="80">
        <v>5.99</v>
      </c>
      <c r="G174" s="79">
        <v>15.82</v>
      </c>
      <c r="H174" s="82">
        <v>25</v>
      </c>
      <c r="I174" s="68">
        <f t="shared" si="171"/>
        <v>7.0945735026193169E-4</v>
      </c>
      <c r="J174" s="79">
        <v>475.89</v>
      </c>
      <c r="K174" s="68">
        <f t="shared" ref="K174" si="255">SUM(J174/J$3894)</f>
        <v>9.1163205259141365E-4</v>
      </c>
      <c r="L174" s="79">
        <v>396.74</v>
      </c>
      <c r="M174" s="68">
        <f t="shared" ref="M174" si="256">SUM(L174/L$3894)</f>
        <v>9.1656927800430133E-4</v>
      </c>
      <c r="N174" s="81">
        <v>3</v>
      </c>
      <c r="O174" s="81">
        <v>3</v>
      </c>
      <c r="P174" s="81" t="str">
        <f t="shared" si="178"/>
        <v>33</v>
      </c>
    </row>
    <row r="175" spans="1:16" x14ac:dyDescent="0.25">
      <c r="A175" s="6" t="s">
        <v>11632</v>
      </c>
      <c r="B175" s="6" t="s">
        <v>11851</v>
      </c>
      <c r="C175" s="6" t="s">
        <v>11852</v>
      </c>
      <c r="D175" s="79">
        <v>2.7916666666666665</v>
      </c>
      <c r="E175" s="79">
        <v>16.75</v>
      </c>
      <c r="F175" s="80">
        <v>6</v>
      </c>
      <c r="G175" s="79">
        <v>13.95</v>
      </c>
      <c r="H175" s="82">
        <v>28</v>
      </c>
      <c r="I175" s="68">
        <f t="shared" si="171"/>
        <v>7.9459223229336347E-4</v>
      </c>
      <c r="J175" s="79">
        <v>474</v>
      </c>
      <c r="K175" s="68">
        <f t="shared" ref="K175" si="257">SUM(J175/J$3894)</f>
        <v>9.0801150040624955E-4</v>
      </c>
      <c r="L175" s="79">
        <v>395.83</v>
      </c>
      <c r="M175" s="68">
        <f t="shared" ref="M175" si="258">SUM(L175/L$3894)</f>
        <v>9.1446694891476172E-4</v>
      </c>
      <c r="N175" s="81">
        <v>3</v>
      </c>
      <c r="O175" s="81">
        <v>3</v>
      </c>
      <c r="P175" s="81" t="str">
        <f t="shared" si="178"/>
        <v>33</v>
      </c>
    </row>
    <row r="176" spans="1:16" x14ac:dyDescent="0.25">
      <c r="A176" s="6" t="s">
        <v>11632</v>
      </c>
      <c r="B176" s="6" t="s">
        <v>11853</v>
      </c>
      <c r="C176" s="6" t="s">
        <v>11854</v>
      </c>
      <c r="D176" s="79">
        <v>4.1944444444444455</v>
      </c>
      <c r="E176" s="79">
        <v>25.166599999999999</v>
      </c>
      <c r="F176" s="80">
        <v>5.99</v>
      </c>
      <c r="G176" s="79">
        <v>20.97</v>
      </c>
      <c r="H176" s="82">
        <v>21</v>
      </c>
      <c r="I176" s="68">
        <f t="shared" si="171"/>
        <v>5.9594417422002268E-4</v>
      </c>
      <c r="J176" s="79">
        <v>482</v>
      </c>
      <c r="K176" s="68">
        <f t="shared" ref="K176" si="259">SUM(J176/J$3894)</f>
        <v>9.23336589020701E-4</v>
      </c>
      <c r="L176" s="79">
        <v>393.91</v>
      </c>
      <c r="M176" s="68">
        <f t="shared" ref="M176" si="260">SUM(L176/L$3894)</f>
        <v>9.1003126556100803E-4</v>
      </c>
      <c r="N176" s="81">
        <v>3</v>
      </c>
      <c r="O176" s="81">
        <v>3</v>
      </c>
      <c r="P176" s="81" t="str">
        <f t="shared" si="178"/>
        <v>33</v>
      </c>
    </row>
    <row r="177" spans="1:16" x14ac:dyDescent="0.25">
      <c r="A177" s="6" t="s">
        <v>11632</v>
      </c>
      <c r="B177" s="6" t="s">
        <v>11855</v>
      </c>
      <c r="C177" s="6" t="s">
        <v>11856</v>
      </c>
      <c r="D177" s="79">
        <v>3.2651515151515151</v>
      </c>
      <c r="E177" s="79">
        <v>19.590900000000001</v>
      </c>
      <c r="F177" s="80">
        <v>5.99</v>
      </c>
      <c r="G177" s="79">
        <v>16.32</v>
      </c>
      <c r="H177" s="82">
        <v>24</v>
      </c>
      <c r="I177" s="68">
        <f t="shared" si="171"/>
        <v>6.8107905625145447E-4</v>
      </c>
      <c r="J177" s="79">
        <v>472</v>
      </c>
      <c r="K177" s="68">
        <f t="shared" ref="K177" si="261">SUM(J177/J$3894)</f>
        <v>9.0418022825263671E-4</v>
      </c>
      <c r="L177" s="79">
        <v>393.63</v>
      </c>
      <c r="M177" s="68">
        <f t="shared" ref="M177" si="262">SUM(L177/L$3894)</f>
        <v>9.0938439507191892E-4</v>
      </c>
      <c r="N177" s="81">
        <v>3</v>
      </c>
      <c r="O177" s="81">
        <v>3</v>
      </c>
      <c r="P177" s="81" t="str">
        <f t="shared" si="178"/>
        <v>33</v>
      </c>
    </row>
    <row r="178" spans="1:16" x14ac:dyDescent="0.25">
      <c r="A178" s="6" t="s">
        <v>11632</v>
      </c>
      <c r="B178" s="6" t="s">
        <v>11858</v>
      </c>
      <c r="C178" s="6" t="s">
        <v>11859</v>
      </c>
      <c r="D178" s="79">
        <v>2.9933333333333332</v>
      </c>
      <c r="E178" s="79">
        <v>17.96</v>
      </c>
      <c r="F178" s="80">
        <v>6</v>
      </c>
      <c r="G178" s="79">
        <v>14.96</v>
      </c>
      <c r="H178" s="82">
        <v>26</v>
      </c>
      <c r="I178" s="68">
        <f t="shared" si="171"/>
        <v>7.3783564427240902E-4</v>
      </c>
      <c r="J178" s="79">
        <v>468</v>
      </c>
      <c r="K178" s="68">
        <f t="shared" ref="K178" si="263">SUM(J178/J$3894)</f>
        <v>8.9651768394541094E-4</v>
      </c>
      <c r="L178" s="79">
        <v>390.17</v>
      </c>
      <c r="M178" s="68">
        <f t="shared" ref="M178" si="264">SUM(L178/L$3894)</f>
        <v>9.0139092402817522E-4</v>
      </c>
      <c r="N178" s="81">
        <v>3</v>
      </c>
      <c r="O178" s="81">
        <v>3</v>
      </c>
      <c r="P178" s="81" t="str">
        <f t="shared" si="178"/>
        <v>33</v>
      </c>
    </row>
    <row r="179" spans="1:16" x14ac:dyDescent="0.25">
      <c r="A179" s="6" t="s">
        <v>11632</v>
      </c>
      <c r="B179" s="6" t="s">
        <v>11860</v>
      </c>
      <c r="C179" s="6" t="s">
        <v>11861</v>
      </c>
      <c r="D179" s="79">
        <v>3.5265151515151514</v>
      </c>
      <c r="E179" s="79">
        <v>21.158999999999999</v>
      </c>
      <c r="F179" s="80">
        <v>5.99</v>
      </c>
      <c r="G179" s="79">
        <v>17.63</v>
      </c>
      <c r="H179" s="82">
        <v>22</v>
      </c>
      <c r="I179" s="68">
        <f t="shared" si="171"/>
        <v>6.2432246823049991E-4</v>
      </c>
      <c r="J179" s="79">
        <v>465.5</v>
      </c>
      <c r="K179" s="68">
        <f t="shared" ref="K179" si="265">SUM(J179/J$3894)</f>
        <v>8.9172859375339481E-4</v>
      </c>
      <c r="L179" s="79">
        <v>387.91</v>
      </c>
      <c r="M179" s="68">
        <f t="shared" ref="M179" si="266">SUM(L179/L$3894)</f>
        <v>8.9616975508052766E-4</v>
      </c>
      <c r="N179" s="81">
        <v>3</v>
      </c>
      <c r="O179" s="81">
        <v>3</v>
      </c>
      <c r="P179" s="81" t="str">
        <f t="shared" si="178"/>
        <v>33</v>
      </c>
    </row>
    <row r="180" spans="1:16" x14ac:dyDescent="0.25">
      <c r="A180" s="6" t="s">
        <v>11632</v>
      </c>
      <c r="B180" s="6" t="s">
        <v>11864</v>
      </c>
      <c r="C180" s="6" t="s">
        <v>11865</v>
      </c>
      <c r="D180" s="79">
        <v>3.2083333333333335</v>
      </c>
      <c r="E180" s="79">
        <v>19.25</v>
      </c>
      <c r="F180" s="80">
        <v>6</v>
      </c>
      <c r="G180" s="79">
        <v>16.04</v>
      </c>
      <c r="H180" s="82">
        <v>24</v>
      </c>
      <c r="I180" s="68">
        <f t="shared" si="171"/>
        <v>6.8107905625145447E-4</v>
      </c>
      <c r="J180" s="79">
        <v>462</v>
      </c>
      <c r="K180" s="68">
        <f t="shared" ref="K180" si="267">SUM(J180/J$3894)</f>
        <v>8.8502386748457232E-4</v>
      </c>
      <c r="L180" s="79">
        <v>385</v>
      </c>
      <c r="M180" s="68">
        <f t="shared" ref="M180" si="268">SUM(L180/L$3894)</f>
        <v>8.8944692249749453E-4</v>
      </c>
      <c r="N180" s="81">
        <v>3</v>
      </c>
      <c r="O180" s="81">
        <v>3</v>
      </c>
      <c r="P180" s="81" t="str">
        <f t="shared" si="178"/>
        <v>33</v>
      </c>
    </row>
    <row r="181" spans="1:16" x14ac:dyDescent="0.25">
      <c r="A181" s="6" t="s">
        <v>11632</v>
      </c>
      <c r="B181" s="6" t="s">
        <v>11866</v>
      </c>
      <c r="C181" s="6" t="s">
        <v>11867</v>
      </c>
      <c r="D181" s="79">
        <v>4.0238095238095237</v>
      </c>
      <c r="E181" s="79">
        <v>24.142800000000001</v>
      </c>
      <c r="F181" s="80">
        <v>5.99</v>
      </c>
      <c r="G181" s="79">
        <v>20.11</v>
      </c>
      <c r="H181" s="82">
        <v>19</v>
      </c>
      <c r="I181" s="68">
        <f t="shared" si="171"/>
        <v>5.3918758619906813E-4</v>
      </c>
      <c r="J181" s="79">
        <v>461</v>
      </c>
      <c r="K181" s="68">
        <f t="shared" ref="K181" si="269">SUM(J181/J$3894)</f>
        <v>8.8310823140776585E-4</v>
      </c>
      <c r="L181" s="79">
        <v>384.54</v>
      </c>
      <c r="M181" s="68">
        <f t="shared" ref="M181" si="270">SUM(L181/L$3894)</f>
        <v>8.8838420669399112E-4</v>
      </c>
      <c r="N181" s="81">
        <v>3</v>
      </c>
      <c r="O181" s="81">
        <v>3</v>
      </c>
      <c r="P181" s="81" t="str">
        <f t="shared" si="178"/>
        <v>33</v>
      </c>
    </row>
    <row r="182" spans="1:16" x14ac:dyDescent="0.25">
      <c r="A182" s="6" t="s">
        <v>11632</v>
      </c>
      <c r="B182" s="6" t="s">
        <v>11869</v>
      </c>
      <c r="C182" s="6" t="s">
        <v>11870</v>
      </c>
      <c r="D182" s="79">
        <v>10.722222222222221</v>
      </c>
      <c r="E182" s="79">
        <v>64.333299999999994</v>
      </c>
      <c r="F182" s="80">
        <v>5.99</v>
      </c>
      <c r="G182" s="79">
        <v>53.61</v>
      </c>
      <c r="H182" s="82">
        <v>7</v>
      </c>
      <c r="I182" s="68">
        <f t="shared" si="171"/>
        <v>1.9864805807334087E-4</v>
      </c>
      <c r="J182" s="79">
        <v>456</v>
      </c>
      <c r="K182" s="68">
        <f t="shared" ref="K182" si="271">SUM(J182/J$3894)</f>
        <v>8.7353005102373371E-4</v>
      </c>
      <c r="L182" s="79">
        <v>380.94</v>
      </c>
      <c r="M182" s="68">
        <f t="shared" ref="M182" si="272">SUM(L182/L$3894)</f>
        <v>8.8006730040570281E-4</v>
      </c>
      <c r="N182" s="81">
        <v>3</v>
      </c>
      <c r="O182" s="81">
        <v>3</v>
      </c>
      <c r="P182" s="81" t="str">
        <f t="shared" si="178"/>
        <v>33</v>
      </c>
    </row>
    <row r="183" spans="1:16" x14ac:dyDescent="0.25">
      <c r="A183" s="6" t="s">
        <v>11632</v>
      </c>
      <c r="B183" s="6" t="s">
        <v>11871</v>
      </c>
      <c r="C183" s="6" t="s">
        <v>1641</v>
      </c>
      <c r="D183" s="79">
        <v>2.8800000000000008</v>
      </c>
      <c r="E183" s="79">
        <v>17.28</v>
      </c>
      <c r="F183" s="80">
        <v>6</v>
      </c>
      <c r="G183" s="79">
        <v>14.4</v>
      </c>
      <c r="H183" s="82">
        <v>26</v>
      </c>
      <c r="I183" s="68">
        <f t="shared" si="171"/>
        <v>7.3783564427240902E-4</v>
      </c>
      <c r="J183" s="79">
        <v>455</v>
      </c>
      <c r="K183" s="68">
        <f t="shared" ref="K183" si="273">SUM(J183/J$3894)</f>
        <v>8.7161441494692734E-4</v>
      </c>
      <c r="L183" s="79">
        <v>380.12</v>
      </c>
      <c r="M183" s="68">
        <f t="shared" ref="M183" si="274">SUM(L183/L$3894)</f>
        <v>8.7817289397337046E-4</v>
      </c>
      <c r="N183" s="81">
        <v>3</v>
      </c>
      <c r="O183" s="81">
        <v>3</v>
      </c>
      <c r="P183" s="81" t="str">
        <f t="shared" si="178"/>
        <v>33</v>
      </c>
    </row>
    <row r="184" spans="1:16" x14ac:dyDescent="0.25">
      <c r="A184" s="6" t="s">
        <v>11632</v>
      </c>
      <c r="B184" s="6" t="s">
        <v>11872</v>
      </c>
      <c r="C184" s="6" t="s">
        <v>11873</v>
      </c>
      <c r="D184" s="79">
        <v>2.8456790123456788</v>
      </c>
      <c r="E184" s="79">
        <v>17.074000000000002</v>
      </c>
      <c r="F184" s="80">
        <v>5.99</v>
      </c>
      <c r="G184" s="79">
        <v>14.22</v>
      </c>
      <c r="H184" s="82">
        <v>29</v>
      </c>
      <c r="I184" s="68">
        <f t="shared" si="171"/>
        <v>8.229705263038408E-4</v>
      </c>
      <c r="J184" s="79">
        <v>461</v>
      </c>
      <c r="K184" s="68">
        <f t="shared" ref="K184" si="275">SUM(J184/J$3894)</f>
        <v>8.8310823140776585E-4</v>
      </c>
      <c r="L184" s="79">
        <v>378.47</v>
      </c>
      <c r="M184" s="68">
        <f t="shared" ref="M184" si="276">SUM(L184/L$3894)</f>
        <v>8.7436097859123845E-4</v>
      </c>
      <c r="N184" s="81">
        <v>3</v>
      </c>
      <c r="O184" s="81">
        <v>3</v>
      </c>
      <c r="P184" s="81" t="str">
        <f t="shared" si="178"/>
        <v>33</v>
      </c>
    </row>
    <row r="185" spans="1:16" x14ac:dyDescent="0.25">
      <c r="A185" s="6" t="s">
        <v>11632</v>
      </c>
      <c r="B185" s="6" t="s">
        <v>11875</v>
      </c>
      <c r="C185" s="6" t="s">
        <v>574</v>
      </c>
      <c r="D185" s="79">
        <v>2.7866666666666671</v>
      </c>
      <c r="E185" s="79">
        <v>16.72</v>
      </c>
      <c r="F185" s="80">
        <v>6</v>
      </c>
      <c r="G185" s="79">
        <v>13.93</v>
      </c>
      <c r="H185" s="82">
        <v>28</v>
      </c>
      <c r="I185" s="68">
        <f t="shared" si="171"/>
        <v>7.9459223229336347E-4</v>
      </c>
      <c r="J185" s="79">
        <v>455</v>
      </c>
      <c r="K185" s="68">
        <f t="shared" ref="K185" si="277">SUM(J185/J$3894)</f>
        <v>8.7161441494692734E-4</v>
      </c>
      <c r="L185" s="79">
        <v>376.97</v>
      </c>
      <c r="M185" s="68">
        <f t="shared" ref="M185" si="278">SUM(L185/L$3894)</f>
        <v>8.7089560097111836E-4</v>
      </c>
      <c r="N185" s="81">
        <v>3</v>
      </c>
      <c r="O185" s="81">
        <v>3</v>
      </c>
      <c r="P185" s="81" t="str">
        <f t="shared" si="178"/>
        <v>33</v>
      </c>
    </row>
    <row r="186" spans="1:16" x14ac:dyDescent="0.25">
      <c r="A186" s="6" t="s">
        <v>11632</v>
      </c>
      <c r="B186" s="6" t="s">
        <v>11876</v>
      </c>
      <c r="C186" s="6" t="s">
        <v>11877</v>
      </c>
      <c r="D186" s="79">
        <v>3.4242424242424239</v>
      </c>
      <c r="E186" s="79">
        <v>20.545400000000001</v>
      </c>
      <c r="F186" s="80">
        <v>5.99</v>
      </c>
      <c r="G186" s="79">
        <v>17.12</v>
      </c>
      <c r="H186" s="82">
        <v>22</v>
      </c>
      <c r="I186" s="68">
        <f t="shared" si="171"/>
        <v>6.2432246823049991E-4</v>
      </c>
      <c r="J186" s="79">
        <v>452</v>
      </c>
      <c r="K186" s="68">
        <f t="shared" ref="K186" si="279">SUM(J186/J$3894)</f>
        <v>8.6586750671650804E-4</v>
      </c>
      <c r="L186" s="79">
        <v>376.66</v>
      </c>
      <c r="M186" s="68">
        <f t="shared" ref="M186" si="280">SUM(L186/L$3894)</f>
        <v>8.7017942292962676E-4</v>
      </c>
      <c r="N186" s="81">
        <v>3</v>
      </c>
      <c r="O186" s="81">
        <v>3</v>
      </c>
      <c r="P186" s="81" t="str">
        <f t="shared" si="178"/>
        <v>33</v>
      </c>
    </row>
    <row r="187" spans="1:16" x14ac:dyDescent="0.25">
      <c r="A187" s="6" t="s">
        <v>11632</v>
      </c>
      <c r="B187" s="6" t="s">
        <v>11878</v>
      </c>
      <c r="C187" s="6" t="s">
        <v>11879</v>
      </c>
      <c r="D187" s="79">
        <v>4.166666666666667</v>
      </c>
      <c r="E187" s="79">
        <v>25</v>
      </c>
      <c r="F187" s="80">
        <v>6</v>
      </c>
      <c r="G187" s="79">
        <v>20.83</v>
      </c>
      <c r="H187" s="82">
        <v>18</v>
      </c>
      <c r="I187" s="68">
        <f t="shared" si="171"/>
        <v>5.1080929218859079E-4</v>
      </c>
      <c r="J187" s="79">
        <v>450</v>
      </c>
      <c r="K187" s="68">
        <f t="shared" ref="K187" si="281">SUM(J187/J$3894)</f>
        <v>8.6203623456289509E-4</v>
      </c>
      <c r="L187" s="79">
        <v>375</v>
      </c>
      <c r="M187" s="68">
        <f t="shared" ref="M187" si="282">SUM(L187/L$3894)</f>
        <v>8.6634440503002722E-4</v>
      </c>
      <c r="N187" s="81">
        <v>3</v>
      </c>
      <c r="O187" s="81">
        <v>3</v>
      </c>
      <c r="P187" s="81" t="str">
        <f t="shared" si="178"/>
        <v>33</v>
      </c>
    </row>
    <row r="188" spans="1:16" x14ac:dyDescent="0.25">
      <c r="A188" s="6" t="s">
        <v>11632</v>
      </c>
      <c r="B188" s="6" t="s">
        <v>11880</v>
      </c>
      <c r="C188" s="6" t="s">
        <v>11881</v>
      </c>
      <c r="D188" s="79">
        <v>4.1666666666666661</v>
      </c>
      <c r="E188" s="79">
        <v>25</v>
      </c>
      <c r="F188" s="80">
        <v>6</v>
      </c>
      <c r="G188" s="79">
        <v>20.83</v>
      </c>
      <c r="H188" s="82">
        <v>18</v>
      </c>
      <c r="I188" s="68">
        <f t="shared" si="171"/>
        <v>5.1080929218859079E-4</v>
      </c>
      <c r="J188" s="79">
        <v>450</v>
      </c>
      <c r="K188" s="68">
        <f t="shared" ref="K188" si="283">SUM(J188/J$3894)</f>
        <v>8.6203623456289509E-4</v>
      </c>
      <c r="L188" s="79">
        <v>375</v>
      </c>
      <c r="M188" s="68">
        <f t="shared" ref="M188" si="284">SUM(L188/L$3894)</f>
        <v>8.6634440503002722E-4</v>
      </c>
      <c r="N188" s="81">
        <v>3</v>
      </c>
      <c r="O188" s="81">
        <v>3</v>
      </c>
      <c r="P188" s="81" t="str">
        <f t="shared" si="178"/>
        <v>33</v>
      </c>
    </row>
    <row r="189" spans="1:16" x14ac:dyDescent="0.25">
      <c r="A189" s="6" t="s">
        <v>11632</v>
      </c>
      <c r="B189" s="6" t="s">
        <v>11882</v>
      </c>
      <c r="C189" s="6" t="s">
        <v>11883</v>
      </c>
      <c r="D189" s="79">
        <v>4.166666666666667</v>
      </c>
      <c r="E189" s="79">
        <v>25</v>
      </c>
      <c r="F189" s="80">
        <v>6</v>
      </c>
      <c r="G189" s="79">
        <v>20.83</v>
      </c>
      <c r="H189" s="82">
        <v>18</v>
      </c>
      <c r="I189" s="68">
        <f t="shared" si="171"/>
        <v>5.1080929218859079E-4</v>
      </c>
      <c r="J189" s="79">
        <v>450</v>
      </c>
      <c r="K189" s="68">
        <f t="shared" ref="K189" si="285">SUM(J189/J$3894)</f>
        <v>8.6203623456289509E-4</v>
      </c>
      <c r="L189" s="79">
        <v>375</v>
      </c>
      <c r="M189" s="68">
        <f t="shared" ref="M189" si="286">SUM(L189/L$3894)</f>
        <v>8.6634440503002722E-4</v>
      </c>
      <c r="N189" s="81">
        <v>3</v>
      </c>
      <c r="O189" s="81">
        <v>3</v>
      </c>
      <c r="P189" s="81" t="str">
        <f t="shared" si="178"/>
        <v>33</v>
      </c>
    </row>
    <row r="190" spans="1:16" x14ac:dyDescent="0.25">
      <c r="A190" s="6" t="s">
        <v>11632</v>
      </c>
      <c r="B190" s="6" t="s">
        <v>11884</v>
      </c>
      <c r="C190" s="6" t="s">
        <v>11885</v>
      </c>
      <c r="D190" s="79">
        <v>8.3250000000000011</v>
      </c>
      <c r="E190" s="79">
        <v>49.95</v>
      </c>
      <c r="F190" s="80">
        <v>6</v>
      </c>
      <c r="G190" s="79">
        <v>41.62</v>
      </c>
      <c r="H190" s="82">
        <v>9</v>
      </c>
      <c r="I190" s="68">
        <f t="shared" si="171"/>
        <v>2.554046460942954E-4</v>
      </c>
      <c r="J190" s="79">
        <v>449.55</v>
      </c>
      <c r="K190" s="68">
        <f t="shared" ref="K190" si="287">SUM(J190/J$3894)</f>
        <v>8.6117419832833231E-4</v>
      </c>
      <c r="L190" s="79">
        <v>374.62</v>
      </c>
      <c r="M190" s="68">
        <f t="shared" ref="M190" si="288">SUM(L190/L$3894)</f>
        <v>8.6546650936626343E-4</v>
      </c>
      <c r="N190" s="81">
        <v>3</v>
      </c>
      <c r="O190" s="81">
        <v>3</v>
      </c>
      <c r="P190" s="81" t="str">
        <f t="shared" si="178"/>
        <v>33</v>
      </c>
    </row>
    <row r="191" spans="1:16" x14ac:dyDescent="0.25">
      <c r="A191" s="6" t="s">
        <v>11632</v>
      </c>
      <c r="B191" s="6" t="s">
        <v>11886</v>
      </c>
      <c r="C191" s="6" t="s">
        <v>11887</v>
      </c>
      <c r="D191" s="79">
        <v>3.2450980392156872</v>
      </c>
      <c r="E191" s="79">
        <v>19.470500000000001</v>
      </c>
      <c r="F191" s="80">
        <v>5.99</v>
      </c>
      <c r="G191" s="79">
        <v>16.22</v>
      </c>
      <c r="H191" s="82">
        <v>22</v>
      </c>
      <c r="I191" s="68">
        <f t="shared" si="171"/>
        <v>6.2432246823049991E-4</v>
      </c>
      <c r="J191" s="79">
        <v>446</v>
      </c>
      <c r="K191" s="68">
        <f t="shared" ref="K191" si="289">SUM(J191/J$3894)</f>
        <v>8.5437369025566942E-4</v>
      </c>
      <c r="L191" s="79">
        <v>374.6</v>
      </c>
      <c r="M191" s="68">
        <f t="shared" ref="M191" si="290">SUM(L191/L$3894)</f>
        <v>8.6542030433132858E-4</v>
      </c>
      <c r="N191" s="81">
        <v>3</v>
      </c>
      <c r="O191" s="81">
        <v>3</v>
      </c>
      <c r="P191" s="81" t="str">
        <f t="shared" si="178"/>
        <v>33</v>
      </c>
    </row>
    <row r="192" spans="1:16" x14ac:dyDescent="0.25">
      <c r="A192" s="6" t="s">
        <v>11632</v>
      </c>
      <c r="B192" s="6" t="s">
        <v>11888</v>
      </c>
      <c r="C192" s="6" t="s">
        <v>11889</v>
      </c>
      <c r="D192" s="79">
        <v>2.3306451612903225</v>
      </c>
      <c r="E192" s="79">
        <v>13.9838</v>
      </c>
      <c r="F192" s="80">
        <v>5.99</v>
      </c>
      <c r="G192" s="79">
        <v>11.65</v>
      </c>
      <c r="H192" s="82">
        <v>32</v>
      </c>
      <c r="I192" s="68">
        <f t="shared" si="171"/>
        <v>9.0810540833527258E-4</v>
      </c>
      <c r="J192" s="79">
        <v>448.5</v>
      </c>
      <c r="K192" s="68">
        <f t="shared" ref="K192" si="291">SUM(J192/J$3894)</f>
        <v>8.5916278044768544E-4</v>
      </c>
      <c r="L192" s="79">
        <v>373.91</v>
      </c>
      <c r="M192" s="68">
        <f t="shared" ref="M192" si="292">SUM(L192/L$3894)</f>
        <v>8.638262306260733E-4</v>
      </c>
      <c r="N192" s="81">
        <v>3</v>
      </c>
      <c r="O192" s="81">
        <v>3</v>
      </c>
      <c r="P192" s="81" t="str">
        <f t="shared" si="178"/>
        <v>33</v>
      </c>
    </row>
    <row r="193" spans="1:16" x14ac:dyDescent="0.25">
      <c r="A193" s="6" t="s">
        <v>11632</v>
      </c>
      <c r="B193" s="6" t="s">
        <v>11890</v>
      </c>
      <c r="C193" s="6" t="s">
        <v>11891</v>
      </c>
      <c r="D193" s="79">
        <v>4.395833333333333</v>
      </c>
      <c r="E193" s="79">
        <v>26.375</v>
      </c>
      <c r="F193" s="80">
        <v>6</v>
      </c>
      <c r="G193" s="79">
        <v>21.97</v>
      </c>
      <c r="H193" s="82">
        <v>17</v>
      </c>
      <c r="I193" s="68">
        <f t="shared" si="171"/>
        <v>4.8243099817811357E-4</v>
      </c>
      <c r="J193" s="79">
        <v>448</v>
      </c>
      <c r="K193" s="68">
        <f t="shared" ref="K193" si="293">SUM(J193/J$3894)</f>
        <v>8.5820496240928226E-4</v>
      </c>
      <c r="L193" s="79">
        <v>373.27</v>
      </c>
      <c r="M193" s="68">
        <f t="shared" ref="M193" si="294">SUM(L193/L$3894)</f>
        <v>8.6234766950815526E-4</v>
      </c>
      <c r="N193" s="81">
        <v>3</v>
      </c>
      <c r="O193" s="81">
        <v>3</v>
      </c>
      <c r="P193" s="81" t="str">
        <f t="shared" si="178"/>
        <v>33</v>
      </c>
    </row>
    <row r="194" spans="1:16" x14ac:dyDescent="0.25">
      <c r="A194" s="6" t="s">
        <v>11632</v>
      </c>
      <c r="B194" s="6" t="s">
        <v>11892</v>
      </c>
      <c r="C194" s="6" t="s">
        <v>11893</v>
      </c>
      <c r="D194" s="79">
        <v>2.4</v>
      </c>
      <c r="E194" s="79">
        <v>14.4</v>
      </c>
      <c r="F194" s="80">
        <v>6</v>
      </c>
      <c r="G194" s="79">
        <v>12</v>
      </c>
      <c r="H194" s="82">
        <v>31</v>
      </c>
      <c r="I194" s="68">
        <f t="shared" si="171"/>
        <v>8.7972711432479536E-4</v>
      </c>
      <c r="J194" s="79">
        <v>447</v>
      </c>
      <c r="K194" s="68">
        <f t="shared" ref="K194" si="295">SUM(J194/J$3894)</f>
        <v>8.5628932633247579E-4</v>
      </c>
      <c r="L194" s="79">
        <v>372.6</v>
      </c>
      <c r="M194" s="68">
        <f t="shared" ref="M194" si="296">SUM(L194/L$3894)</f>
        <v>8.6079980083783505E-4</v>
      </c>
      <c r="N194" s="81">
        <v>3</v>
      </c>
      <c r="O194" s="81">
        <v>3</v>
      </c>
      <c r="P194" s="81" t="str">
        <f t="shared" si="178"/>
        <v>33</v>
      </c>
    </row>
    <row r="195" spans="1:16" x14ac:dyDescent="0.25">
      <c r="A195" s="6" t="s">
        <v>11632</v>
      </c>
      <c r="B195" s="6" t="s">
        <v>11894</v>
      </c>
      <c r="C195" s="6" t="s">
        <v>11895</v>
      </c>
      <c r="D195" s="79">
        <v>3.9078947368421053</v>
      </c>
      <c r="E195" s="79">
        <v>23.447299999999998</v>
      </c>
      <c r="F195" s="80">
        <v>5.99</v>
      </c>
      <c r="G195" s="79">
        <v>19.53</v>
      </c>
      <c r="H195" s="82">
        <v>19</v>
      </c>
      <c r="I195" s="68">
        <f t="shared" si="171"/>
        <v>5.3918758619906813E-4</v>
      </c>
      <c r="J195" s="79">
        <v>445.5</v>
      </c>
      <c r="K195" s="68">
        <f t="shared" ref="K195" si="297">SUM(J195/J$3894)</f>
        <v>8.5341587221726613E-4</v>
      </c>
      <c r="L195" s="79">
        <v>371.25</v>
      </c>
      <c r="M195" s="68">
        <f t="shared" ref="M195" si="298">SUM(L195/L$3894)</f>
        <v>8.5768096097972688E-4</v>
      </c>
      <c r="N195" s="81">
        <v>3</v>
      </c>
      <c r="O195" s="81">
        <v>3</v>
      </c>
      <c r="P195" s="81" t="str">
        <f t="shared" si="178"/>
        <v>33</v>
      </c>
    </row>
    <row r="196" spans="1:16" x14ac:dyDescent="0.25">
      <c r="A196" s="6" t="s">
        <v>11632</v>
      </c>
      <c r="B196" s="6" t="s">
        <v>11896</v>
      </c>
      <c r="C196" s="6" t="s">
        <v>7259</v>
      </c>
      <c r="D196" s="79">
        <v>2.8333333333333339</v>
      </c>
      <c r="E196" s="79">
        <v>17</v>
      </c>
      <c r="F196" s="80">
        <v>6</v>
      </c>
      <c r="G196" s="79">
        <v>14.16</v>
      </c>
      <c r="H196" s="82">
        <v>26</v>
      </c>
      <c r="I196" s="68">
        <f t="shared" si="171"/>
        <v>7.3783564427240902E-4</v>
      </c>
      <c r="J196" s="79">
        <v>442</v>
      </c>
      <c r="K196" s="68">
        <f t="shared" ref="K196" si="299">SUM(J196/J$3894)</f>
        <v>8.4671114594844364E-4</v>
      </c>
      <c r="L196" s="79">
        <v>368.33</v>
      </c>
      <c r="M196" s="68">
        <f t="shared" ref="M196" si="300">SUM(L196/L$3894)</f>
        <v>8.5093502587922643E-4</v>
      </c>
      <c r="N196" s="81">
        <v>3</v>
      </c>
      <c r="O196" s="81">
        <v>3</v>
      </c>
      <c r="P196" s="81" t="str">
        <f t="shared" si="178"/>
        <v>33</v>
      </c>
    </row>
    <row r="197" spans="1:16" x14ac:dyDescent="0.25">
      <c r="A197" s="6" t="s">
        <v>11632</v>
      </c>
      <c r="B197" s="6" t="s">
        <v>11897</v>
      </c>
      <c r="C197" s="6" t="s">
        <v>2376</v>
      </c>
      <c r="D197" s="79">
        <v>2.8363636363636364</v>
      </c>
      <c r="E197" s="79">
        <v>17.0181</v>
      </c>
      <c r="F197" s="80">
        <v>5.99</v>
      </c>
      <c r="G197" s="79">
        <v>14.18</v>
      </c>
      <c r="H197" s="82">
        <v>26</v>
      </c>
      <c r="I197" s="68">
        <f t="shared" ref="I197:I260" si="301">SUM(H197/H$3894)</f>
        <v>7.3783564427240902E-4</v>
      </c>
      <c r="J197" s="79">
        <v>439.2</v>
      </c>
      <c r="K197" s="68">
        <f t="shared" ref="K197" si="302">SUM(J197/J$3894)</f>
        <v>8.4134736493338559E-4</v>
      </c>
      <c r="L197" s="79">
        <v>365.45</v>
      </c>
      <c r="M197" s="68">
        <f t="shared" ref="M197" si="303">SUM(L197/L$3894)</f>
        <v>8.4428150084859578E-4</v>
      </c>
      <c r="N197" s="81">
        <v>3</v>
      </c>
      <c r="O197" s="81">
        <v>3</v>
      </c>
      <c r="P197" s="81" t="str">
        <f t="shared" si="178"/>
        <v>33</v>
      </c>
    </row>
    <row r="198" spans="1:16" x14ac:dyDescent="0.25">
      <c r="A198" s="6" t="s">
        <v>11632</v>
      </c>
      <c r="B198" s="6" t="s">
        <v>11898</v>
      </c>
      <c r="C198" s="6" t="s">
        <v>1571</v>
      </c>
      <c r="D198" s="79">
        <v>2.9066666666666663</v>
      </c>
      <c r="E198" s="79">
        <v>17.440000000000001</v>
      </c>
      <c r="F198" s="80">
        <v>6</v>
      </c>
      <c r="G198" s="79">
        <v>14.53</v>
      </c>
      <c r="H198" s="82">
        <v>25</v>
      </c>
      <c r="I198" s="68">
        <f t="shared" si="301"/>
        <v>7.0945735026193169E-4</v>
      </c>
      <c r="J198" s="79">
        <v>436</v>
      </c>
      <c r="K198" s="68">
        <f t="shared" ref="K198" si="304">SUM(J198/J$3894)</f>
        <v>8.3521732948760503E-4</v>
      </c>
      <c r="L198" s="79">
        <v>363.33</v>
      </c>
      <c r="M198" s="68">
        <f t="shared" ref="M198" si="305">SUM(L198/L$3894)</f>
        <v>8.3938376714549272E-4</v>
      </c>
      <c r="N198" s="81">
        <v>3</v>
      </c>
      <c r="O198" s="81">
        <v>3</v>
      </c>
      <c r="P198" s="81" t="str">
        <f t="shared" si="178"/>
        <v>33</v>
      </c>
    </row>
    <row r="199" spans="1:16" x14ac:dyDescent="0.25">
      <c r="A199" s="6" t="s">
        <v>11632</v>
      </c>
      <c r="B199" s="6" t="s">
        <v>11899</v>
      </c>
      <c r="C199" s="6" t="s">
        <v>11900</v>
      </c>
      <c r="D199" s="79">
        <v>6</v>
      </c>
      <c r="E199" s="79">
        <v>36</v>
      </c>
      <c r="F199" s="80">
        <v>6</v>
      </c>
      <c r="G199" s="79">
        <v>30</v>
      </c>
      <c r="H199" s="82">
        <v>12</v>
      </c>
      <c r="I199" s="68">
        <f t="shared" si="301"/>
        <v>3.4053952812572723E-4</v>
      </c>
      <c r="J199" s="79">
        <v>432</v>
      </c>
      <c r="K199" s="68">
        <f t="shared" ref="K199" si="306">SUM(J199/J$3894)</f>
        <v>8.2755478518037936E-4</v>
      </c>
      <c r="L199" s="79">
        <v>360</v>
      </c>
      <c r="M199" s="68">
        <f t="shared" ref="M199" si="307">SUM(L199/L$3894)</f>
        <v>8.3169062882882609E-4</v>
      </c>
      <c r="N199" s="81">
        <v>3</v>
      </c>
      <c r="O199" s="81">
        <v>3</v>
      </c>
      <c r="P199" s="81" t="str">
        <f t="shared" ref="P199:P262" si="308">N199&amp;O199</f>
        <v>33</v>
      </c>
    </row>
    <row r="200" spans="1:16" x14ac:dyDescent="0.25">
      <c r="A200" s="6" t="s">
        <v>11632</v>
      </c>
      <c r="B200" s="6" t="s">
        <v>11903</v>
      </c>
      <c r="C200" s="6" t="s">
        <v>11904</v>
      </c>
      <c r="D200" s="79">
        <v>5.2500000000000009</v>
      </c>
      <c r="E200" s="79">
        <v>31.5</v>
      </c>
      <c r="F200" s="80">
        <v>6</v>
      </c>
      <c r="G200" s="79">
        <v>26.25</v>
      </c>
      <c r="H200" s="82">
        <v>16</v>
      </c>
      <c r="I200" s="68">
        <f t="shared" si="301"/>
        <v>4.5405270416763629E-4</v>
      </c>
      <c r="J200" s="79">
        <v>441</v>
      </c>
      <c r="K200" s="68">
        <f t="shared" ref="K200" si="309">SUM(J200/J$3894)</f>
        <v>8.4479550987163728E-4</v>
      </c>
      <c r="L200" s="79">
        <v>357</v>
      </c>
      <c r="M200" s="68">
        <f t="shared" ref="M200" si="310">SUM(L200/L$3894)</f>
        <v>8.2475987358858591E-4</v>
      </c>
      <c r="N200" s="81">
        <v>3</v>
      </c>
      <c r="O200" s="81">
        <v>3</v>
      </c>
      <c r="P200" s="81" t="str">
        <f t="shared" si="308"/>
        <v>33</v>
      </c>
    </row>
    <row r="201" spans="1:16" x14ac:dyDescent="0.25">
      <c r="A201" s="6" t="s">
        <v>11632</v>
      </c>
      <c r="B201" s="6" t="s">
        <v>11905</v>
      </c>
      <c r="C201" s="6" t="s">
        <v>11906</v>
      </c>
      <c r="D201" s="79">
        <v>4.1770833333333339</v>
      </c>
      <c r="E201" s="79">
        <v>25.0625</v>
      </c>
      <c r="F201" s="80">
        <v>6</v>
      </c>
      <c r="G201" s="79">
        <v>20.88</v>
      </c>
      <c r="H201" s="82">
        <v>17</v>
      </c>
      <c r="I201" s="68">
        <f t="shared" si="301"/>
        <v>4.8243099817811357E-4</v>
      </c>
      <c r="J201" s="79">
        <v>427</v>
      </c>
      <c r="K201" s="68">
        <f t="shared" ref="K201" si="311">SUM(J201/J$3894)</f>
        <v>8.1797660479634711E-4</v>
      </c>
      <c r="L201" s="79">
        <v>355.98</v>
      </c>
      <c r="M201" s="68">
        <f t="shared" ref="M201" si="312">SUM(L201/L$3894)</f>
        <v>8.2240341680690418E-4</v>
      </c>
      <c r="N201" s="81">
        <v>3</v>
      </c>
      <c r="O201" s="81">
        <v>3</v>
      </c>
      <c r="P201" s="81" t="str">
        <f t="shared" si="308"/>
        <v>33</v>
      </c>
    </row>
    <row r="202" spans="1:16" x14ac:dyDescent="0.25">
      <c r="A202" s="6" t="s">
        <v>11632</v>
      </c>
      <c r="B202" s="6" t="s">
        <v>11907</v>
      </c>
      <c r="C202" s="6" t="s">
        <v>1495</v>
      </c>
      <c r="D202" s="79">
        <v>2.3735632183908049</v>
      </c>
      <c r="E202" s="79">
        <v>14.241300000000001</v>
      </c>
      <c r="F202" s="80">
        <v>5.99</v>
      </c>
      <c r="G202" s="79">
        <v>11.86</v>
      </c>
      <c r="H202" s="82">
        <v>30</v>
      </c>
      <c r="I202" s="68">
        <f t="shared" si="301"/>
        <v>8.5134882031431803E-4</v>
      </c>
      <c r="J202" s="79">
        <v>426</v>
      </c>
      <c r="K202" s="68">
        <f t="shared" ref="K202" si="313">SUM(J202/J$3894)</f>
        <v>8.1606096871954074E-4</v>
      </c>
      <c r="L202" s="79">
        <v>354.79</v>
      </c>
      <c r="M202" s="68">
        <f t="shared" ref="M202" si="314">SUM(L202/L$3894)</f>
        <v>8.1965421722827558E-4</v>
      </c>
      <c r="N202" s="81">
        <v>3</v>
      </c>
      <c r="O202" s="81">
        <v>3</v>
      </c>
      <c r="P202" s="81" t="str">
        <f t="shared" si="308"/>
        <v>33</v>
      </c>
    </row>
    <row r="203" spans="1:16" x14ac:dyDescent="0.25">
      <c r="A203" s="6" t="s">
        <v>11632</v>
      </c>
      <c r="B203" s="6" t="s">
        <v>11908</v>
      </c>
      <c r="C203" s="6" t="s">
        <v>11909</v>
      </c>
      <c r="D203" s="79">
        <v>4.1715686274509807</v>
      </c>
      <c r="E203" s="79">
        <v>25.029399999999999</v>
      </c>
      <c r="F203" s="80">
        <v>5.99</v>
      </c>
      <c r="G203" s="79">
        <v>20.85</v>
      </c>
      <c r="H203" s="82">
        <v>17</v>
      </c>
      <c r="I203" s="68">
        <f t="shared" si="301"/>
        <v>4.8243099817811357E-4</v>
      </c>
      <c r="J203" s="79">
        <v>425.5</v>
      </c>
      <c r="K203" s="68">
        <f t="shared" ref="K203" si="315">SUM(J203/J$3894)</f>
        <v>8.1510315068113745E-4</v>
      </c>
      <c r="L203" s="79">
        <v>354.58</v>
      </c>
      <c r="M203" s="68">
        <f t="shared" ref="M203" si="316">SUM(L203/L$3894)</f>
        <v>8.1916906436145867E-4</v>
      </c>
      <c r="N203" s="81">
        <v>3</v>
      </c>
      <c r="O203" s="81">
        <v>3</v>
      </c>
      <c r="P203" s="81" t="str">
        <f t="shared" si="308"/>
        <v>33</v>
      </c>
    </row>
    <row r="204" spans="1:16" x14ac:dyDescent="0.25">
      <c r="A204" s="6" t="s">
        <v>11632</v>
      </c>
      <c r="B204" s="6" t="s">
        <v>11910</v>
      </c>
      <c r="C204" s="6" t="s">
        <v>11911</v>
      </c>
      <c r="D204" s="79">
        <v>3.9285714285714293</v>
      </c>
      <c r="E204" s="79">
        <v>23.571400000000001</v>
      </c>
      <c r="F204" s="80">
        <v>5.99</v>
      </c>
      <c r="G204" s="79">
        <v>19.64</v>
      </c>
      <c r="H204" s="82">
        <v>18</v>
      </c>
      <c r="I204" s="68">
        <f t="shared" si="301"/>
        <v>5.1080929218859079E-4</v>
      </c>
      <c r="J204" s="79">
        <v>424</v>
      </c>
      <c r="K204" s="68">
        <f t="shared" ref="K204" si="317">SUM(J204/J$3894)</f>
        <v>8.1222969656592791E-4</v>
      </c>
      <c r="L204" s="79">
        <v>353.28</v>
      </c>
      <c r="M204" s="68">
        <f t="shared" ref="M204" si="318">SUM(L204/L$3894)</f>
        <v>8.1616573709068795E-4</v>
      </c>
      <c r="N204" s="81">
        <v>3</v>
      </c>
      <c r="O204" s="81">
        <v>3</v>
      </c>
      <c r="P204" s="81" t="str">
        <f t="shared" si="308"/>
        <v>33</v>
      </c>
    </row>
    <row r="205" spans="1:16" x14ac:dyDescent="0.25">
      <c r="A205" s="6" t="s">
        <v>11632</v>
      </c>
      <c r="B205" s="6" t="s">
        <v>11912</v>
      </c>
      <c r="C205" s="6" t="s">
        <v>11174</v>
      </c>
      <c r="D205" s="79">
        <v>4.7</v>
      </c>
      <c r="E205" s="79">
        <v>28.2</v>
      </c>
      <c r="F205" s="80">
        <v>6</v>
      </c>
      <c r="G205" s="79">
        <v>23.5</v>
      </c>
      <c r="H205" s="82">
        <v>15</v>
      </c>
      <c r="I205" s="68">
        <f t="shared" si="301"/>
        <v>4.2567441015715901E-4</v>
      </c>
      <c r="J205" s="79">
        <v>423</v>
      </c>
      <c r="K205" s="68">
        <f t="shared" ref="K205" si="319">SUM(J205/J$3894)</f>
        <v>8.1031406048912144E-4</v>
      </c>
      <c r="L205" s="79">
        <v>352.5</v>
      </c>
      <c r="M205" s="68">
        <f t="shared" ref="M205" si="320">SUM(L205/L$3894)</f>
        <v>8.1436374072822552E-4</v>
      </c>
      <c r="N205" s="81">
        <v>3</v>
      </c>
      <c r="O205" s="81">
        <v>3</v>
      </c>
      <c r="P205" s="81" t="str">
        <f t="shared" si="308"/>
        <v>33</v>
      </c>
    </row>
    <row r="206" spans="1:16" x14ac:dyDescent="0.25">
      <c r="A206" s="6" t="s">
        <v>11632</v>
      </c>
      <c r="B206" s="6" t="s">
        <v>11913</v>
      </c>
      <c r="C206" s="6" t="s">
        <v>11914</v>
      </c>
      <c r="D206" s="79">
        <v>1.9756944444444446</v>
      </c>
      <c r="E206" s="79">
        <v>11.854100000000001</v>
      </c>
      <c r="F206" s="80">
        <v>5.99</v>
      </c>
      <c r="G206" s="79">
        <v>9.8699999999999992</v>
      </c>
      <c r="H206" s="82">
        <v>34</v>
      </c>
      <c r="I206" s="68">
        <f t="shared" si="301"/>
        <v>9.6486199635622714E-4</v>
      </c>
      <c r="J206" s="79">
        <v>419.5</v>
      </c>
      <c r="K206" s="68">
        <f t="shared" ref="K206" si="321">SUM(J206/J$3894)</f>
        <v>8.0360933422029895E-4</v>
      </c>
      <c r="L206" s="79">
        <v>352.32</v>
      </c>
      <c r="M206" s="68">
        <f t="shared" ref="M206" si="322">SUM(L206/L$3894)</f>
        <v>8.1394789541381111E-4</v>
      </c>
      <c r="N206" s="81">
        <v>3</v>
      </c>
      <c r="O206" s="81">
        <v>3</v>
      </c>
      <c r="P206" s="81" t="str">
        <f t="shared" si="308"/>
        <v>33</v>
      </c>
    </row>
    <row r="207" spans="1:16" x14ac:dyDescent="0.25">
      <c r="A207" s="6" t="s">
        <v>11632</v>
      </c>
      <c r="B207" s="6" t="s">
        <v>11919</v>
      </c>
      <c r="C207" s="6" t="s">
        <v>11920</v>
      </c>
      <c r="D207" s="79">
        <v>2.4761904761904754</v>
      </c>
      <c r="E207" s="79">
        <v>14.857100000000001</v>
      </c>
      <c r="F207" s="80">
        <v>5.99</v>
      </c>
      <c r="G207" s="79">
        <v>12.38</v>
      </c>
      <c r="H207" s="82">
        <v>29</v>
      </c>
      <c r="I207" s="68">
        <f t="shared" si="301"/>
        <v>8.229705263038408E-4</v>
      </c>
      <c r="J207" s="79">
        <v>416</v>
      </c>
      <c r="K207" s="68">
        <f t="shared" ref="K207" si="323">SUM(J207/J$3894)</f>
        <v>7.9690460795147635E-4</v>
      </c>
      <c r="L207" s="79">
        <v>344.19</v>
      </c>
      <c r="M207" s="68">
        <f t="shared" ref="M207" si="324">SUM(L207/L$3894)</f>
        <v>7.9516554871276015E-4</v>
      </c>
      <c r="N207" s="81">
        <v>3</v>
      </c>
      <c r="O207" s="81">
        <v>3</v>
      </c>
      <c r="P207" s="81" t="str">
        <f t="shared" si="308"/>
        <v>33</v>
      </c>
    </row>
    <row r="208" spans="1:16" x14ac:dyDescent="0.25">
      <c r="A208" s="6" t="s">
        <v>11632</v>
      </c>
      <c r="B208" s="6" t="s">
        <v>11923</v>
      </c>
      <c r="C208" s="6" t="s">
        <v>11924</v>
      </c>
      <c r="D208" s="79">
        <v>2.9984848484848485</v>
      </c>
      <c r="E208" s="79">
        <v>17.9909</v>
      </c>
      <c r="F208" s="80">
        <v>5.99</v>
      </c>
      <c r="G208" s="79">
        <v>14.99</v>
      </c>
      <c r="H208" s="82">
        <v>23</v>
      </c>
      <c r="I208" s="68">
        <f t="shared" si="301"/>
        <v>6.5270076224097713E-4</v>
      </c>
      <c r="J208" s="79">
        <v>411.8</v>
      </c>
      <c r="K208" s="68">
        <f t="shared" ref="K208" si="325">SUM(J208/J$3894)</f>
        <v>7.8885893642888943E-4</v>
      </c>
      <c r="L208" s="79">
        <v>342.83</v>
      </c>
      <c r="M208" s="68">
        <f t="shared" ref="M208" si="326">SUM(L208/L$3894)</f>
        <v>7.9202360633718455E-4</v>
      </c>
      <c r="N208" s="81">
        <v>3</v>
      </c>
      <c r="O208" s="81">
        <v>3</v>
      </c>
      <c r="P208" s="81" t="str">
        <f t="shared" si="308"/>
        <v>33</v>
      </c>
    </row>
    <row r="209" spans="1:16" x14ac:dyDescent="0.25">
      <c r="A209" s="6" t="s">
        <v>11632</v>
      </c>
      <c r="B209" s="6" t="s">
        <v>11925</v>
      </c>
      <c r="C209" s="6" t="s">
        <v>11926</v>
      </c>
      <c r="D209" s="79">
        <v>4.0047916666666659</v>
      </c>
      <c r="E209" s="79">
        <v>24.028700000000001</v>
      </c>
      <c r="F209" s="80">
        <v>5.99</v>
      </c>
      <c r="G209" s="79">
        <v>20.02</v>
      </c>
      <c r="H209" s="82">
        <v>17</v>
      </c>
      <c r="I209" s="68">
        <f t="shared" si="301"/>
        <v>4.8243099817811357E-4</v>
      </c>
      <c r="J209" s="79">
        <v>409.46</v>
      </c>
      <c r="K209" s="68">
        <f t="shared" ref="K209" si="327">SUM(J209/J$3894)</f>
        <v>7.8437634800916233E-4</v>
      </c>
      <c r="L209" s="79">
        <v>341.37</v>
      </c>
      <c r="M209" s="68">
        <f t="shared" ref="M209" si="328">SUM(L209/L$3894)</f>
        <v>7.8865063878693438E-4</v>
      </c>
      <c r="N209" s="81">
        <v>3</v>
      </c>
      <c r="O209" s="81">
        <v>3</v>
      </c>
      <c r="P209" s="81" t="str">
        <f t="shared" si="308"/>
        <v>33</v>
      </c>
    </row>
    <row r="210" spans="1:16" x14ac:dyDescent="0.25">
      <c r="A210" s="6" t="s">
        <v>11632</v>
      </c>
      <c r="B210" s="6" t="s">
        <v>11927</v>
      </c>
      <c r="C210" s="6" t="s">
        <v>11928</v>
      </c>
      <c r="D210" s="79">
        <v>2.8015873015873018</v>
      </c>
      <c r="E210" s="79">
        <v>16.8095</v>
      </c>
      <c r="F210" s="80">
        <v>5.99</v>
      </c>
      <c r="G210" s="79">
        <v>14</v>
      </c>
      <c r="H210" s="82">
        <v>24</v>
      </c>
      <c r="I210" s="68">
        <f t="shared" si="301"/>
        <v>6.8107905625145447E-4</v>
      </c>
      <c r="J210" s="79">
        <v>407</v>
      </c>
      <c r="K210" s="68">
        <f t="shared" ref="K210" si="329">SUM(J210/J$3894)</f>
        <v>7.7966388326021854E-4</v>
      </c>
      <c r="L210" s="79">
        <v>339.76</v>
      </c>
      <c r="M210" s="68">
        <f t="shared" ref="M210" si="330">SUM(L210/L$3894)</f>
        <v>7.8493113347467207E-4</v>
      </c>
      <c r="N210" s="81">
        <v>3</v>
      </c>
      <c r="O210" s="81">
        <v>3</v>
      </c>
      <c r="P210" s="81" t="str">
        <f t="shared" si="308"/>
        <v>33</v>
      </c>
    </row>
    <row r="211" spans="1:16" x14ac:dyDescent="0.25">
      <c r="A211" s="6" t="s">
        <v>11632</v>
      </c>
      <c r="B211" s="6" t="s">
        <v>11929</v>
      </c>
      <c r="C211" s="6" t="s">
        <v>11826</v>
      </c>
      <c r="D211" s="79">
        <v>2.4999999999999996</v>
      </c>
      <c r="E211" s="79">
        <v>15</v>
      </c>
      <c r="F211" s="80">
        <v>6</v>
      </c>
      <c r="G211" s="79">
        <v>12.5</v>
      </c>
      <c r="H211" s="82">
        <v>28</v>
      </c>
      <c r="I211" s="68">
        <f t="shared" si="301"/>
        <v>7.9459223229336347E-4</v>
      </c>
      <c r="J211" s="79">
        <v>408</v>
      </c>
      <c r="K211" s="68">
        <f t="shared" ref="K211" si="331">SUM(J211/J$3894)</f>
        <v>7.815795193370249E-4</v>
      </c>
      <c r="L211" s="79">
        <v>338</v>
      </c>
      <c r="M211" s="68">
        <f t="shared" ref="M211" si="332">SUM(L211/L$3894)</f>
        <v>7.8086509040039783E-4</v>
      </c>
      <c r="N211" s="81">
        <v>3</v>
      </c>
      <c r="O211" s="81">
        <v>3</v>
      </c>
      <c r="P211" s="81" t="str">
        <f t="shared" si="308"/>
        <v>33</v>
      </c>
    </row>
    <row r="212" spans="1:16" x14ac:dyDescent="0.25">
      <c r="A212" s="6" t="s">
        <v>11632</v>
      </c>
      <c r="B212" s="6" t="s">
        <v>11930</v>
      </c>
      <c r="C212" s="6" t="s">
        <v>7463</v>
      </c>
      <c r="D212" s="79">
        <v>2.3958333333333335</v>
      </c>
      <c r="E212" s="79">
        <v>14.375</v>
      </c>
      <c r="F212" s="80">
        <v>6</v>
      </c>
      <c r="G212" s="79">
        <v>11.97</v>
      </c>
      <c r="H212" s="82">
        <v>28</v>
      </c>
      <c r="I212" s="68">
        <f t="shared" si="301"/>
        <v>7.9459223229336347E-4</v>
      </c>
      <c r="J212" s="79">
        <v>405</v>
      </c>
      <c r="K212" s="68">
        <f t="shared" ref="K212" si="333">SUM(J212/J$3894)</f>
        <v>7.7583261110660559E-4</v>
      </c>
      <c r="L212" s="79">
        <v>337.91</v>
      </c>
      <c r="M212" s="68">
        <f t="shared" ref="M212" si="334">SUM(L212/L$3894)</f>
        <v>7.8065716774319068E-4</v>
      </c>
      <c r="N212" s="81">
        <v>3</v>
      </c>
      <c r="O212" s="81">
        <v>3</v>
      </c>
      <c r="P212" s="81" t="str">
        <f t="shared" si="308"/>
        <v>33</v>
      </c>
    </row>
    <row r="213" spans="1:16" x14ac:dyDescent="0.25">
      <c r="A213" s="6" t="s">
        <v>11632</v>
      </c>
      <c r="B213" s="6" t="s">
        <v>11931</v>
      </c>
      <c r="C213" s="6" t="s">
        <v>11495</v>
      </c>
      <c r="D213" s="79">
        <v>3.2142857142857144</v>
      </c>
      <c r="E213" s="79">
        <v>19.285699999999999</v>
      </c>
      <c r="F213" s="80">
        <v>5.99</v>
      </c>
      <c r="G213" s="79">
        <v>16.07</v>
      </c>
      <c r="H213" s="82">
        <v>21</v>
      </c>
      <c r="I213" s="68">
        <f t="shared" si="301"/>
        <v>5.9594417422002268E-4</v>
      </c>
      <c r="J213" s="79">
        <v>405</v>
      </c>
      <c r="K213" s="68">
        <f t="shared" ref="K213" si="335">SUM(J213/J$3894)</f>
        <v>7.7583261110660559E-4</v>
      </c>
      <c r="L213" s="79">
        <v>337.5</v>
      </c>
      <c r="M213" s="68">
        <f t="shared" ref="M213" si="336">SUM(L213/L$3894)</f>
        <v>7.797099645270244E-4</v>
      </c>
      <c r="N213" s="81">
        <v>3</v>
      </c>
      <c r="O213" s="81">
        <v>3</v>
      </c>
      <c r="P213" s="81" t="str">
        <f t="shared" si="308"/>
        <v>33</v>
      </c>
    </row>
    <row r="214" spans="1:16" x14ac:dyDescent="0.25">
      <c r="A214" s="6" t="s">
        <v>11632</v>
      </c>
      <c r="B214" s="6" t="s">
        <v>11932</v>
      </c>
      <c r="C214" s="6" t="s">
        <v>11933</v>
      </c>
      <c r="D214" s="79">
        <v>2.2115384615384617</v>
      </c>
      <c r="E214" s="79">
        <v>13.2692</v>
      </c>
      <c r="F214" s="80">
        <v>5.99</v>
      </c>
      <c r="G214" s="79">
        <v>11.05</v>
      </c>
      <c r="H214" s="82">
        <v>31</v>
      </c>
      <c r="I214" s="68">
        <f t="shared" si="301"/>
        <v>8.7972711432479536E-4</v>
      </c>
      <c r="J214" s="79">
        <v>405</v>
      </c>
      <c r="K214" s="68">
        <f t="shared" ref="K214" si="337">SUM(J214/J$3894)</f>
        <v>7.7583261110660559E-4</v>
      </c>
      <c r="L214" s="79">
        <v>336.44</v>
      </c>
      <c r="M214" s="68">
        <f t="shared" ref="M214" si="338">SUM(L214/L$3894)</f>
        <v>7.7726109767547286E-4</v>
      </c>
      <c r="N214" s="81">
        <v>3</v>
      </c>
      <c r="O214" s="81">
        <v>3</v>
      </c>
      <c r="P214" s="81" t="str">
        <f t="shared" si="308"/>
        <v>33</v>
      </c>
    </row>
    <row r="215" spans="1:16" x14ac:dyDescent="0.25">
      <c r="A215" s="6" t="s">
        <v>11632</v>
      </c>
      <c r="B215" s="6" t="s">
        <v>11934</v>
      </c>
      <c r="C215" s="6" t="s">
        <v>11935</v>
      </c>
      <c r="D215" s="79">
        <v>2.2291666666666674</v>
      </c>
      <c r="E215" s="79">
        <v>13.375</v>
      </c>
      <c r="F215" s="80">
        <v>6</v>
      </c>
      <c r="G215" s="79">
        <v>11.14</v>
      </c>
      <c r="H215" s="82">
        <v>30</v>
      </c>
      <c r="I215" s="68">
        <f t="shared" si="301"/>
        <v>8.5134882031431803E-4</v>
      </c>
      <c r="J215" s="79">
        <v>400.4</v>
      </c>
      <c r="K215" s="68">
        <f t="shared" ref="K215" si="339">SUM(J215/J$3894)</f>
        <v>7.6702068515329595E-4</v>
      </c>
      <c r="L215" s="79">
        <v>333.52</v>
      </c>
      <c r="M215" s="68">
        <f t="shared" ref="M215" si="340">SUM(L215/L$3894)</f>
        <v>7.7051516257497241E-4</v>
      </c>
      <c r="N215" s="81">
        <v>3</v>
      </c>
      <c r="O215" s="81">
        <v>3</v>
      </c>
      <c r="P215" s="81" t="str">
        <f t="shared" si="308"/>
        <v>33</v>
      </c>
    </row>
    <row r="216" spans="1:16" x14ac:dyDescent="0.25">
      <c r="A216" s="6" t="s">
        <v>11632</v>
      </c>
      <c r="B216" s="6" t="s">
        <v>11936</v>
      </c>
      <c r="C216" s="6" t="s">
        <v>1861</v>
      </c>
      <c r="D216" s="79">
        <v>4.9848484848484835</v>
      </c>
      <c r="E216" s="79">
        <v>29.908999999999999</v>
      </c>
      <c r="F216" s="80">
        <v>5.99</v>
      </c>
      <c r="G216" s="79">
        <v>24.92</v>
      </c>
      <c r="H216" s="82">
        <v>13</v>
      </c>
      <c r="I216" s="68">
        <f t="shared" si="301"/>
        <v>3.6891782213620451E-4</v>
      </c>
      <c r="J216" s="79">
        <v>397</v>
      </c>
      <c r="K216" s="68">
        <f t="shared" ref="K216" si="341">SUM(J216/J$3894)</f>
        <v>7.6050752249215414E-4</v>
      </c>
      <c r="L216" s="79">
        <v>332.19</v>
      </c>
      <c r="M216" s="68">
        <f t="shared" ref="M216" si="342">SUM(L216/L$3894)</f>
        <v>7.6744252775179931E-4</v>
      </c>
      <c r="N216" s="81">
        <v>3</v>
      </c>
      <c r="O216" s="81">
        <v>3</v>
      </c>
      <c r="P216" s="81" t="str">
        <f t="shared" si="308"/>
        <v>33</v>
      </c>
    </row>
    <row r="217" spans="1:16" x14ac:dyDescent="0.25">
      <c r="A217" s="6" t="s">
        <v>11632</v>
      </c>
      <c r="B217" s="6" t="s">
        <v>11937</v>
      </c>
      <c r="C217" s="6" t="s">
        <v>11938</v>
      </c>
      <c r="D217" s="79">
        <v>4.7374999999999998</v>
      </c>
      <c r="E217" s="79">
        <v>28.425000000000001</v>
      </c>
      <c r="F217" s="80">
        <v>6</v>
      </c>
      <c r="G217" s="79">
        <v>23.68</v>
      </c>
      <c r="H217" s="82">
        <v>14</v>
      </c>
      <c r="I217" s="68">
        <f t="shared" si="301"/>
        <v>3.9729611614668174E-4</v>
      </c>
      <c r="J217" s="79">
        <v>397.95</v>
      </c>
      <c r="K217" s="68">
        <f t="shared" ref="K217" si="343">SUM(J217/J$3894)</f>
        <v>7.6232737676512022E-4</v>
      </c>
      <c r="L217" s="79">
        <v>331.62</v>
      </c>
      <c r="M217" s="68">
        <f t="shared" ref="M217" si="344">SUM(L217/L$3894)</f>
        <v>7.6612568425615368E-4</v>
      </c>
      <c r="N217" s="81">
        <v>3</v>
      </c>
      <c r="O217" s="81">
        <v>3</v>
      </c>
      <c r="P217" s="81" t="str">
        <f t="shared" si="308"/>
        <v>33</v>
      </c>
    </row>
    <row r="218" spans="1:16" x14ac:dyDescent="0.25">
      <c r="A218" s="6" t="s">
        <v>11632</v>
      </c>
      <c r="B218" s="6" t="s">
        <v>11939</v>
      </c>
      <c r="C218" s="6" t="s">
        <v>9721</v>
      </c>
      <c r="D218" s="79">
        <v>2.8621428571428567</v>
      </c>
      <c r="E218" s="79">
        <v>17.172799999999999</v>
      </c>
      <c r="F218" s="80">
        <v>5.99</v>
      </c>
      <c r="G218" s="79">
        <v>14.31</v>
      </c>
      <c r="H218" s="82">
        <v>23</v>
      </c>
      <c r="I218" s="68">
        <f t="shared" si="301"/>
        <v>6.5270076224097713E-4</v>
      </c>
      <c r="J218" s="79">
        <v>396.63</v>
      </c>
      <c r="K218" s="68">
        <f t="shared" ref="K218" si="345">SUM(J218/J$3894)</f>
        <v>7.5979873714373571E-4</v>
      </c>
      <c r="L218" s="79">
        <v>330.8</v>
      </c>
      <c r="M218" s="68">
        <f t="shared" ref="M218" si="346">SUM(L218/L$3894)</f>
        <v>7.6423127782382133E-4</v>
      </c>
      <c r="N218" s="81">
        <v>3</v>
      </c>
      <c r="O218" s="81">
        <v>3</v>
      </c>
      <c r="P218" s="81" t="str">
        <f t="shared" si="308"/>
        <v>33</v>
      </c>
    </row>
    <row r="219" spans="1:16" x14ac:dyDescent="0.25">
      <c r="A219" s="6" t="s">
        <v>11632</v>
      </c>
      <c r="B219" s="6" t="s">
        <v>11940</v>
      </c>
      <c r="C219" s="6" t="s">
        <v>11941</v>
      </c>
      <c r="D219" s="79">
        <v>2.6499999999999995</v>
      </c>
      <c r="E219" s="79">
        <v>18.3</v>
      </c>
      <c r="F219" s="80">
        <v>6.9</v>
      </c>
      <c r="G219" s="79">
        <v>15.65</v>
      </c>
      <c r="H219" s="82">
        <v>19</v>
      </c>
      <c r="I219" s="68">
        <f t="shared" si="301"/>
        <v>5.3918758619906813E-4</v>
      </c>
      <c r="J219" s="79">
        <v>381</v>
      </c>
      <c r="K219" s="68">
        <f t="shared" ref="K219" si="347">SUM(J219/J$3894)</f>
        <v>7.2985734526325125E-4</v>
      </c>
      <c r="L219" s="79">
        <v>330.65</v>
      </c>
      <c r="M219" s="68">
        <f t="shared" ref="M219" si="348">SUM(L219/L$3894)</f>
        <v>7.6388474006180919E-4</v>
      </c>
      <c r="N219" s="81">
        <v>3</v>
      </c>
      <c r="O219" s="81">
        <v>3</v>
      </c>
      <c r="P219" s="81" t="str">
        <f t="shared" si="308"/>
        <v>33</v>
      </c>
    </row>
    <row r="220" spans="1:16" x14ac:dyDescent="0.25">
      <c r="A220" s="6" t="s">
        <v>11632</v>
      </c>
      <c r="B220" s="6" t="s">
        <v>11942</v>
      </c>
      <c r="C220" s="6" t="s">
        <v>11943</v>
      </c>
      <c r="D220" s="79">
        <v>1.8900000000000001</v>
      </c>
      <c r="E220" s="79">
        <v>15.0952</v>
      </c>
      <c r="F220" s="80">
        <v>7.98</v>
      </c>
      <c r="G220" s="79">
        <v>13.2</v>
      </c>
      <c r="H220" s="82">
        <v>25</v>
      </c>
      <c r="I220" s="68">
        <f t="shared" si="301"/>
        <v>7.0945735026193169E-4</v>
      </c>
      <c r="J220" s="79">
        <v>377</v>
      </c>
      <c r="K220" s="68">
        <f t="shared" ref="K220" si="349">SUM(J220/J$3894)</f>
        <v>7.2219480095602547E-4</v>
      </c>
      <c r="L220" s="79">
        <v>329.75</v>
      </c>
      <c r="M220" s="68">
        <f t="shared" ref="M220" si="350">SUM(L220/L$3894)</f>
        <v>7.6180551348973722E-4</v>
      </c>
      <c r="N220" s="81">
        <v>3</v>
      </c>
      <c r="O220" s="81">
        <v>3</v>
      </c>
      <c r="P220" s="81" t="str">
        <f t="shared" si="308"/>
        <v>33</v>
      </c>
    </row>
    <row r="221" spans="1:16" x14ac:dyDescent="0.25">
      <c r="A221" s="6" t="s">
        <v>11632</v>
      </c>
      <c r="B221" s="6" t="s">
        <v>11944</v>
      </c>
      <c r="C221" s="6" t="s">
        <v>11945</v>
      </c>
      <c r="D221" s="79">
        <v>2.7608695652173907</v>
      </c>
      <c r="E221" s="79">
        <v>16.565200000000001</v>
      </c>
      <c r="F221" s="80">
        <v>5.99</v>
      </c>
      <c r="G221" s="79">
        <v>13.8</v>
      </c>
      <c r="H221" s="82">
        <v>24</v>
      </c>
      <c r="I221" s="68">
        <f t="shared" si="301"/>
        <v>6.8107905625145447E-4</v>
      </c>
      <c r="J221" s="79">
        <v>396</v>
      </c>
      <c r="K221" s="68">
        <f t="shared" ref="K221" si="351">SUM(J221/J$3894)</f>
        <v>7.5859188641534767E-4</v>
      </c>
      <c r="L221" s="79">
        <v>329.73</v>
      </c>
      <c r="M221" s="68">
        <f t="shared" ref="M221" si="352">SUM(L221/L$3894)</f>
        <v>7.6175930845480237E-4</v>
      </c>
      <c r="N221" s="81">
        <v>3</v>
      </c>
      <c r="O221" s="81">
        <v>3</v>
      </c>
      <c r="P221" s="81" t="str">
        <f t="shared" si="308"/>
        <v>33</v>
      </c>
    </row>
    <row r="222" spans="1:16" x14ac:dyDescent="0.25">
      <c r="A222" s="6" t="s">
        <v>11632</v>
      </c>
      <c r="B222" s="6" t="s">
        <v>11946</v>
      </c>
      <c r="C222" s="6" t="s">
        <v>11947</v>
      </c>
      <c r="D222" s="79">
        <v>2.0966666666666667</v>
      </c>
      <c r="E222" s="79">
        <v>12.58</v>
      </c>
      <c r="F222" s="80">
        <v>6</v>
      </c>
      <c r="G222" s="79">
        <v>10.48</v>
      </c>
      <c r="H222" s="82">
        <v>32</v>
      </c>
      <c r="I222" s="68">
        <f t="shared" si="301"/>
        <v>9.0810540833527258E-4</v>
      </c>
      <c r="J222" s="79">
        <v>394.08</v>
      </c>
      <c r="K222" s="68">
        <f t="shared" ref="K222" si="353">SUM(J222/J$3894)</f>
        <v>7.5491386514787929E-4</v>
      </c>
      <c r="L222" s="79">
        <v>326.98</v>
      </c>
      <c r="M222" s="68">
        <f t="shared" ref="M222" si="354">SUM(L222/L$3894)</f>
        <v>7.554061161512488E-4</v>
      </c>
      <c r="N222" s="81">
        <v>3</v>
      </c>
      <c r="O222" s="81">
        <v>3</v>
      </c>
      <c r="P222" s="81" t="str">
        <f t="shared" si="308"/>
        <v>33</v>
      </c>
    </row>
    <row r="223" spans="1:16" x14ac:dyDescent="0.25">
      <c r="A223" s="6" t="s">
        <v>11632</v>
      </c>
      <c r="B223" s="6" t="s">
        <v>11948</v>
      </c>
      <c r="C223" s="6" t="s">
        <v>1334</v>
      </c>
      <c r="D223" s="79">
        <v>5.4444444444444455</v>
      </c>
      <c r="E223" s="79">
        <v>32.666600000000003</v>
      </c>
      <c r="F223" s="80">
        <v>5.99</v>
      </c>
      <c r="G223" s="79">
        <v>27.22</v>
      </c>
      <c r="H223" s="82">
        <v>12</v>
      </c>
      <c r="I223" s="68">
        <f t="shared" si="301"/>
        <v>3.4053952812572723E-4</v>
      </c>
      <c r="J223" s="79">
        <v>392</v>
      </c>
      <c r="K223" s="68">
        <f t="shared" ref="K223" si="355">SUM(J223/J$3894)</f>
        <v>7.50929342108122E-4</v>
      </c>
      <c r="L223" s="79">
        <v>326.66000000000003</v>
      </c>
      <c r="M223" s="68">
        <f t="shared" ref="M223" si="356">SUM(L223/L$3894)</f>
        <v>7.5466683559228989E-4</v>
      </c>
      <c r="N223" s="81">
        <v>3</v>
      </c>
      <c r="O223" s="81">
        <v>3</v>
      </c>
      <c r="P223" s="81" t="str">
        <f t="shared" si="308"/>
        <v>33</v>
      </c>
    </row>
    <row r="224" spans="1:16" x14ac:dyDescent="0.25">
      <c r="A224" s="6" t="s">
        <v>11632</v>
      </c>
      <c r="B224" s="6" t="s">
        <v>11949</v>
      </c>
      <c r="C224" s="6" t="s">
        <v>11950</v>
      </c>
      <c r="D224" s="79">
        <v>0.82749999999999946</v>
      </c>
      <c r="E224" s="79">
        <v>4.9649999999999999</v>
      </c>
      <c r="F224" s="80">
        <v>6</v>
      </c>
      <c r="G224" s="79">
        <v>4.13</v>
      </c>
      <c r="H224" s="82">
        <v>23</v>
      </c>
      <c r="I224" s="68">
        <f t="shared" si="301"/>
        <v>6.5270076224097713E-4</v>
      </c>
      <c r="J224" s="79">
        <v>345.38</v>
      </c>
      <c r="K224" s="68">
        <f t="shared" ref="K224" si="357">SUM(J224/J$3894)</f>
        <v>6.6162238820740606E-4</v>
      </c>
      <c r="L224" s="79">
        <v>326.33999999999997</v>
      </c>
      <c r="M224" s="68">
        <f t="shared" ref="M224" si="358">SUM(L224/L$3894)</f>
        <v>7.5392755503333076E-4</v>
      </c>
      <c r="N224" s="81">
        <v>3</v>
      </c>
      <c r="O224" s="81">
        <v>3</v>
      </c>
      <c r="P224" s="81" t="str">
        <f t="shared" si="308"/>
        <v>33</v>
      </c>
    </row>
    <row r="225" spans="1:16" x14ac:dyDescent="0.25">
      <c r="A225" s="6" t="s">
        <v>11632</v>
      </c>
      <c r="B225" s="6" t="s">
        <v>11951</v>
      </c>
      <c r="C225" s="6" t="s">
        <v>11952</v>
      </c>
      <c r="D225" s="79">
        <v>4.3235294117647056</v>
      </c>
      <c r="E225" s="79">
        <v>25.941099999999999</v>
      </c>
      <c r="F225" s="80">
        <v>5.99</v>
      </c>
      <c r="G225" s="79">
        <v>21.61</v>
      </c>
      <c r="H225" s="82">
        <v>15</v>
      </c>
      <c r="I225" s="68">
        <f t="shared" si="301"/>
        <v>4.2567441015715901E-4</v>
      </c>
      <c r="J225" s="79">
        <v>391</v>
      </c>
      <c r="K225" s="68">
        <f t="shared" ref="K225" si="359">SUM(J225/J$3894)</f>
        <v>7.4901370603131553E-4</v>
      </c>
      <c r="L225" s="79">
        <v>326.14</v>
      </c>
      <c r="M225" s="68">
        <f t="shared" ref="M225" si="360">SUM(L225/L$3894)</f>
        <v>7.5346550468398149E-4</v>
      </c>
      <c r="N225" s="81">
        <v>3</v>
      </c>
      <c r="O225" s="81">
        <v>3</v>
      </c>
      <c r="P225" s="81" t="str">
        <f t="shared" si="308"/>
        <v>33</v>
      </c>
    </row>
    <row r="226" spans="1:16" x14ac:dyDescent="0.25">
      <c r="A226" s="6" t="s">
        <v>11632</v>
      </c>
      <c r="B226" s="6" t="s">
        <v>11953</v>
      </c>
      <c r="C226" s="6" t="s">
        <v>11954</v>
      </c>
      <c r="D226" s="79">
        <v>2.3286904761904772</v>
      </c>
      <c r="E226" s="79">
        <v>13.972099999999999</v>
      </c>
      <c r="F226" s="80">
        <v>5.99</v>
      </c>
      <c r="G226" s="79">
        <v>11.64</v>
      </c>
      <c r="H226" s="82">
        <v>28</v>
      </c>
      <c r="I226" s="68">
        <f t="shared" si="301"/>
        <v>7.9459223229336347E-4</v>
      </c>
      <c r="J226" s="79">
        <v>391.22</v>
      </c>
      <c r="K226" s="68">
        <f t="shared" ref="K226" si="361">SUM(J226/J$3894)</f>
        <v>7.49435145968213E-4</v>
      </c>
      <c r="L226" s="79">
        <v>326.01</v>
      </c>
      <c r="M226" s="68">
        <f t="shared" ref="M226" si="362">SUM(L226/L$3894)</f>
        <v>7.5316517195690442E-4</v>
      </c>
      <c r="N226" s="81">
        <v>3</v>
      </c>
      <c r="O226" s="81">
        <v>3</v>
      </c>
      <c r="P226" s="81" t="str">
        <f t="shared" si="308"/>
        <v>33</v>
      </c>
    </row>
    <row r="227" spans="1:16" x14ac:dyDescent="0.25">
      <c r="A227" s="6" t="s">
        <v>11632</v>
      </c>
      <c r="B227" s="6" t="s">
        <v>11955</v>
      </c>
      <c r="C227" s="6" t="s">
        <v>11956</v>
      </c>
      <c r="D227" s="79">
        <v>2.5059999999999998</v>
      </c>
      <c r="E227" s="79">
        <v>15.036</v>
      </c>
      <c r="F227" s="80">
        <v>6</v>
      </c>
      <c r="G227" s="79">
        <v>12.53</v>
      </c>
      <c r="H227" s="82">
        <v>26</v>
      </c>
      <c r="I227" s="68">
        <f t="shared" si="301"/>
        <v>7.3783564427240902E-4</v>
      </c>
      <c r="J227" s="79">
        <v>390.9</v>
      </c>
      <c r="K227" s="68">
        <f t="shared" ref="K227" si="363">SUM(J227/J$3894)</f>
        <v>7.4882214242363485E-4</v>
      </c>
      <c r="L227" s="79">
        <v>325.74</v>
      </c>
      <c r="M227" s="68">
        <f t="shared" ref="M227" si="364">SUM(L227/L$3894)</f>
        <v>7.5254140398528285E-4</v>
      </c>
      <c r="N227" s="81">
        <v>3</v>
      </c>
      <c r="O227" s="81">
        <v>3</v>
      </c>
      <c r="P227" s="81" t="str">
        <f t="shared" si="308"/>
        <v>33</v>
      </c>
    </row>
    <row r="228" spans="1:16" x14ac:dyDescent="0.25">
      <c r="A228" s="6" t="s">
        <v>11632</v>
      </c>
      <c r="B228" s="6" t="s">
        <v>11957</v>
      </c>
      <c r="C228" s="6" t="s">
        <v>11958</v>
      </c>
      <c r="D228" s="79">
        <v>2.88</v>
      </c>
      <c r="E228" s="79">
        <v>24.461500000000001</v>
      </c>
      <c r="F228" s="80">
        <v>8.49</v>
      </c>
      <c r="G228" s="79">
        <v>21.58</v>
      </c>
      <c r="H228" s="82">
        <v>15</v>
      </c>
      <c r="I228" s="68">
        <f t="shared" si="301"/>
        <v>4.2567441015715901E-4</v>
      </c>
      <c r="J228" s="79">
        <v>368</v>
      </c>
      <c r="K228" s="68">
        <f t="shared" ref="K228" si="365">SUM(J228/J$3894)</f>
        <v>7.0495407626476755E-4</v>
      </c>
      <c r="L228" s="79">
        <v>324.8</v>
      </c>
      <c r="M228" s="68">
        <f t="shared" ref="M228" si="366">SUM(L228/L$3894)</f>
        <v>7.5036976734334086E-4</v>
      </c>
      <c r="N228" s="81">
        <v>3</v>
      </c>
      <c r="O228" s="81">
        <v>3</v>
      </c>
      <c r="P228" s="81" t="str">
        <f t="shared" si="308"/>
        <v>33</v>
      </c>
    </row>
    <row r="229" spans="1:16" x14ac:dyDescent="0.25">
      <c r="A229" s="6" t="s">
        <v>11632</v>
      </c>
      <c r="B229" s="6" t="s">
        <v>11959</v>
      </c>
      <c r="C229" s="6" t="s">
        <v>632</v>
      </c>
      <c r="D229" s="79">
        <v>3.2136363636363638</v>
      </c>
      <c r="E229" s="79">
        <v>19.2818</v>
      </c>
      <c r="F229" s="80">
        <v>5.99</v>
      </c>
      <c r="G229" s="79">
        <v>16.059999999999999</v>
      </c>
      <c r="H229" s="82">
        <v>21</v>
      </c>
      <c r="I229" s="68">
        <f t="shared" si="301"/>
        <v>5.9594417422002268E-4</v>
      </c>
      <c r="J229" s="79">
        <v>392.2</v>
      </c>
      <c r="K229" s="68">
        <f t="shared" ref="K229" si="367">SUM(J229/J$3894)</f>
        <v>7.5131246932348325E-4</v>
      </c>
      <c r="L229" s="79">
        <v>324.70999999999998</v>
      </c>
      <c r="M229" s="68">
        <f t="shared" ref="M229" si="368">SUM(L229/L$3894)</f>
        <v>7.501618446861336E-4</v>
      </c>
      <c r="N229" s="81">
        <v>3</v>
      </c>
      <c r="O229" s="81">
        <v>3</v>
      </c>
      <c r="P229" s="81" t="str">
        <f t="shared" si="308"/>
        <v>33</v>
      </c>
    </row>
    <row r="230" spans="1:16" x14ac:dyDescent="0.25">
      <c r="A230" s="6" t="s">
        <v>11632</v>
      </c>
      <c r="B230" s="6" t="s">
        <v>11960</v>
      </c>
      <c r="C230" s="6" t="s">
        <v>11120</v>
      </c>
      <c r="D230" s="79">
        <v>4.666666666666667</v>
      </c>
      <c r="E230" s="79">
        <v>28</v>
      </c>
      <c r="F230" s="80">
        <v>6</v>
      </c>
      <c r="G230" s="79">
        <v>23.33</v>
      </c>
      <c r="H230" s="82">
        <v>14</v>
      </c>
      <c r="I230" s="68">
        <f t="shared" si="301"/>
        <v>3.9729611614668174E-4</v>
      </c>
      <c r="J230" s="79">
        <v>390</v>
      </c>
      <c r="K230" s="68">
        <f t="shared" ref="K230" si="369">SUM(J230/J$3894)</f>
        <v>7.4709806995450917E-4</v>
      </c>
      <c r="L230" s="79">
        <v>324.66000000000003</v>
      </c>
      <c r="M230" s="68">
        <f t="shared" ref="M230" si="370">SUM(L230/L$3894)</f>
        <v>7.5004633209879636E-4</v>
      </c>
      <c r="N230" s="81">
        <v>3</v>
      </c>
      <c r="O230" s="81">
        <v>3</v>
      </c>
      <c r="P230" s="81" t="str">
        <f t="shared" si="308"/>
        <v>33</v>
      </c>
    </row>
    <row r="231" spans="1:16" x14ac:dyDescent="0.25">
      <c r="A231" s="6" t="s">
        <v>11632</v>
      </c>
      <c r="B231" s="6" t="s">
        <v>11962</v>
      </c>
      <c r="C231" s="6" t="s">
        <v>11893</v>
      </c>
      <c r="D231" s="79">
        <v>2.2324999999999999</v>
      </c>
      <c r="E231" s="79">
        <v>13.395</v>
      </c>
      <c r="F231" s="80">
        <v>6</v>
      </c>
      <c r="G231" s="79">
        <v>11.16</v>
      </c>
      <c r="H231" s="82">
        <v>30</v>
      </c>
      <c r="I231" s="68">
        <f t="shared" si="301"/>
        <v>8.5134882031431803E-4</v>
      </c>
      <c r="J231" s="79">
        <v>390.69</v>
      </c>
      <c r="K231" s="68">
        <f t="shared" ref="K231" si="371">SUM(J231/J$3894)</f>
        <v>7.4841985884750554E-4</v>
      </c>
      <c r="L231" s="79">
        <v>323.70999999999998</v>
      </c>
      <c r="M231" s="68">
        <f t="shared" ref="M231" si="372">SUM(L231/L$3894)</f>
        <v>7.4785159293938683E-4</v>
      </c>
      <c r="N231" s="81">
        <v>3</v>
      </c>
      <c r="O231" s="81">
        <v>3</v>
      </c>
      <c r="P231" s="81" t="str">
        <f t="shared" si="308"/>
        <v>33</v>
      </c>
    </row>
    <row r="232" spans="1:16" x14ac:dyDescent="0.25">
      <c r="A232" s="6" t="s">
        <v>11632</v>
      </c>
      <c r="B232" s="6" t="s">
        <v>11963</v>
      </c>
      <c r="C232" s="6" t="s">
        <v>6200</v>
      </c>
      <c r="D232" s="79">
        <v>2.3765432098765427</v>
      </c>
      <c r="E232" s="79">
        <v>14.2592</v>
      </c>
      <c r="F232" s="80">
        <v>5.99</v>
      </c>
      <c r="G232" s="79">
        <v>11.88</v>
      </c>
      <c r="H232" s="82">
        <v>27</v>
      </c>
      <c r="I232" s="68">
        <f t="shared" si="301"/>
        <v>7.6621393828288625E-4</v>
      </c>
      <c r="J232" s="79">
        <v>385</v>
      </c>
      <c r="K232" s="68">
        <f t="shared" ref="K232" si="373">SUM(J232/J$3894)</f>
        <v>7.3751988957047692E-4</v>
      </c>
      <c r="L232" s="79">
        <v>320.83</v>
      </c>
      <c r="M232" s="68">
        <f t="shared" ref="M232" si="374">SUM(L232/L$3894)</f>
        <v>7.411980679087563E-4</v>
      </c>
      <c r="N232" s="81">
        <v>3</v>
      </c>
      <c r="O232" s="81">
        <v>3</v>
      </c>
      <c r="P232" s="81" t="str">
        <f t="shared" si="308"/>
        <v>33</v>
      </c>
    </row>
    <row r="233" spans="1:16" x14ac:dyDescent="0.25">
      <c r="A233" s="6" t="s">
        <v>11632</v>
      </c>
      <c r="B233" s="6" t="s">
        <v>11964</v>
      </c>
      <c r="C233" s="6" t="s">
        <v>11965</v>
      </c>
      <c r="D233" s="79">
        <v>3.7745098039215681</v>
      </c>
      <c r="E233" s="79">
        <v>22.646999999999998</v>
      </c>
      <c r="F233" s="80">
        <v>5.99</v>
      </c>
      <c r="G233" s="79">
        <v>18.87</v>
      </c>
      <c r="H233" s="82">
        <v>17</v>
      </c>
      <c r="I233" s="68">
        <f t="shared" si="301"/>
        <v>4.8243099817811357E-4</v>
      </c>
      <c r="J233" s="79">
        <v>385</v>
      </c>
      <c r="K233" s="68">
        <f t="shared" ref="K233" si="375">SUM(J233/J$3894)</f>
        <v>7.3751988957047692E-4</v>
      </c>
      <c r="L233" s="79">
        <v>320.83</v>
      </c>
      <c r="M233" s="68">
        <f t="shared" ref="M233" si="376">SUM(L233/L$3894)</f>
        <v>7.411980679087563E-4</v>
      </c>
      <c r="N233" s="81">
        <v>3</v>
      </c>
      <c r="O233" s="81">
        <v>3</v>
      </c>
      <c r="P233" s="81" t="str">
        <f t="shared" si="308"/>
        <v>33</v>
      </c>
    </row>
    <row r="234" spans="1:16" x14ac:dyDescent="0.25">
      <c r="A234" s="6" t="s">
        <v>11632</v>
      </c>
      <c r="B234" s="6" t="s">
        <v>11966</v>
      </c>
      <c r="C234" s="6" t="s">
        <v>11967</v>
      </c>
      <c r="D234" s="79">
        <v>3.5611111111111109</v>
      </c>
      <c r="E234" s="79">
        <v>21.366599999999998</v>
      </c>
      <c r="F234" s="80">
        <v>5.99</v>
      </c>
      <c r="G234" s="79">
        <v>17.8</v>
      </c>
      <c r="H234" s="82">
        <v>18</v>
      </c>
      <c r="I234" s="68">
        <f t="shared" si="301"/>
        <v>5.1080929218859079E-4</v>
      </c>
      <c r="J234" s="79">
        <v>384.6</v>
      </c>
      <c r="K234" s="68">
        <f t="shared" ref="K234" si="377">SUM(J234/J$3894)</f>
        <v>7.3675363513975441E-4</v>
      </c>
      <c r="L234" s="79">
        <v>320.5</v>
      </c>
      <c r="M234" s="68">
        <f t="shared" ref="M234" si="378">SUM(L234/L$3894)</f>
        <v>7.4043568483232985E-4</v>
      </c>
      <c r="N234" s="81">
        <v>3</v>
      </c>
      <c r="O234" s="81">
        <v>3</v>
      </c>
      <c r="P234" s="81" t="str">
        <f t="shared" si="308"/>
        <v>33</v>
      </c>
    </row>
    <row r="235" spans="1:16" x14ac:dyDescent="0.25">
      <c r="A235" s="6" t="s">
        <v>11632</v>
      </c>
      <c r="B235" s="6" t="s">
        <v>11968</v>
      </c>
      <c r="C235" s="6" t="s">
        <v>11969</v>
      </c>
      <c r="D235" s="79">
        <v>2.9053030303030307</v>
      </c>
      <c r="E235" s="79">
        <v>17.431799999999999</v>
      </c>
      <c r="F235" s="80">
        <v>5.99</v>
      </c>
      <c r="G235" s="79">
        <v>14.52</v>
      </c>
      <c r="H235" s="82">
        <v>22</v>
      </c>
      <c r="I235" s="68">
        <f t="shared" si="301"/>
        <v>6.2432246823049991E-4</v>
      </c>
      <c r="J235" s="79">
        <v>383.5</v>
      </c>
      <c r="K235" s="68">
        <f t="shared" ref="K235" si="379">SUM(J235/J$3894)</f>
        <v>7.3464643545526726E-4</v>
      </c>
      <c r="L235" s="79">
        <v>319.58</v>
      </c>
      <c r="M235" s="68">
        <f t="shared" ref="M235" si="380">SUM(L235/L$3894)</f>
        <v>7.3831025322532281E-4</v>
      </c>
      <c r="N235" s="81">
        <v>3</v>
      </c>
      <c r="O235" s="81">
        <v>3</v>
      </c>
      <c r="P235" s="81" t="str">
        <f t="shared" si="308"/>
        <v>33</v>
      </c>
    </row>
    <row r="236" spans="1:16" x14ac:dyDescent="0.25">
      <c r="A236" s="6" t="s">
        <v>11632</v>
      </c>
      <c r="B236" s="6" t="s">
        <v>11970</v>
      </c>
      <c r="C236" s="6" t="s">
        <v>11971</v>
      </c>
      <c r="D236" s="79">
        <v>4.5357142857142865</v>
      </c>
      <c r="E236" s="79">
        <v>27.214200000000002</v>
      </c>
      <c r="F236" s="80">
        <v>5.99</v>
      </c>
      <c r="G236" s="79">
        <v>22.67</v>
      </c>
      <c r="H236" s="82">
        <v>14</v>
      </c>
      <c r="I236" s="68">
        <f t="shared" si="301"/>
        <v>3.9729611614668174E-4</v>
      </c>
      <c r="J236" s="79">
        <v>381</v>
      </c>
      <c r="K236" s="68">
        <f t="shared" ref="K236" si="381">SUM(J236/J$3894)</f>
        <v>7.2985734526325125E-4</v>
      </c>
      <c r="L236" s="79">
        <v>317.5</v>
      </c>
      <c r="M236" s="68">
        <f t="shared" ref="M236" si="382">SUM(L236/L$3894)</f>
        <v>7.3350492959208967E-4</v>
      </c>
      <c r="N236" s="81">
        <v>3</v>
      </c>
      <c r="O236" s="81">
        <v>3</v>
      </c>
      <c r="P236" s="81" t="str">
        <f t="shared" si="308"/>
        <v>33</v>
      </c>
    </row>
    <row r="237" spans="1:16" x14ac:dyDescent="0.25">
      <c r="A237" s="6" t="s">
        <v>11632</v>
      </c>
      <c r="B237" s="6" t="s">
        <v>11972</v>
      </c>
      <c r="C237" s="6" t="s">
        <v>11973</v>
      </c>
      <c r="D237" s="79">
        <v>6.3333333333333339</v>
      </c>
      <c r="E237" s="79">
        <v>38</v>
      </c>
      <c r="F237" s="80">
        <v>6</v>
      </c>
      <c r="G237" s="79">
        <v>31.66</v>
      </c>
      <c r="H237" s="82">
        <v>10</v>
      </c>
      <c r="I237" s="68">
        <f t="shared" si="301"/>
        <v>2.8378294010477268E-4</v>
      </c>
      <c r="J237" s="79">
        <v>380</v>
      </c>
      <c r="K237" s="68">
        <f t="shared" ref="K237" si="383">SUM(J237/J$3894)</f>
        <v>7.2794170918644477E-4</v>
      </c>
      <c r="L237" s="79">
        <v>316.66000000000003</v>
      </c>
      <c r="M237" s="68">
        <f t="shared" ref="M237" si="384">SUM(L237/L$3894)</f>
        <v>7.3156431812482247E-4</v>
      </c>
      <c r="N237" s="81">
        <v>3</v>
      </c>
      <c r="O237" s="81">
        <v>3</v>
      </c>
      <c r="P237" s="81" t="str">
        <f t="shared" si="308"/>
        <v>33</v>
      </c>
    </row>
    <row r="238" spans="1:16" x14ac:dyDescent="0.25">
      <c r="A238" s="6" t="s">
        <v>11632</v>
      </c>
      <c r="B238" s="6" t="s">
        <v>11974</v>
      </c>
      <c r="C238" s="6" t="s">
        <v>11947</v>
      </c>
      <c r="D238" s="79">
        <v>3.333333333333333</v>
      </c>
      <c r="E238" s="79">
        <v>20</v>
      </c>
      <c r="F238" s="80">
        <v>6</v>
      </c>
      <c r="G238" s="79">
        <v>16.66</v>
      </c>
      <c r="H238" s="82">
        <v>19</v>
      </c>
      <c r="I238" s="68">
        <f t="shared" si="301"/>
        <v>5.3918758619906813E-4</v>
      </c>
      <c r="J238" s="79">
        <v>380</v>
      </c>
      <c r="K238" s="68">
        <f t="shared" ref="K238" si="385">SUM(J238/J$3894)</f>
        <v>7.2794170918644477E-4</v>
      </c>
      <c r="L238" s="79">
        <v>316.66000000000003</v>
      </c>
      <c r="M238" s="68">
        <f t="shared" ref="M238" si="386">SUM(L238/L$3894)</f>
        <v>7.3156431812482247E-4</v>
      </c>
      <c r="N238" s="81">
        <v>3</v>
      </c>
      <c r="O238" s="81">
        <v>3</v>
      </c>
      <c r="P238" s="81" t="str">
        <f t="shared" si="308"/>
        <v>33</v>
      </c>
    </row>
    <row r="239" spans="1:16" x14ac:dyDescent="0.25">
      <c r="A239" s="6" t="s">
        <v>11632</v>
      </c>
      <c r="B239" s="6" t="s">
        <v>11975</v>
      </c>
      <c r="C239" s="6" t="s">
        <v>11976</v>
      </c>
      <c r="D239" s="79">
        <v>3.3333333333333344</v>
      </c>
      <c r="E239" s="79">
        <v>20</v>
      </c>
      <c r="F239" s="80">
        <v>6</v>
      </c>
      <c r="G239" s="79">
        <v>16.66</v>
      </c>
      <c r="H239" s="82">
        <v>19</v>
      </c>
      <c r="I239" s="68">
        <f t="shared" si="301"/>
        <v>5.3918758619906813E-4</v>
      </c>
      <c r="J239" s="79">
        <v>380</v>
      </c>
      <c r="K239" s="68">
        <f t="shared" ref="K239" si="387">SUM(J239/J$3894)</f>
        <v>7.2794170918644477E-4</v>
      </c>
      <c r="L239" s="79">
        <v>316.66000000000003</v>
      </c>
      <c r="M239" s="68">
        <f t="shared" ref="M239" si="388">SUM(L239/L$3894)</f>
        <v>7.3156431812482247E-4</v>
      </c>
      <c r="N239" s="81">
        <v>3</v>
      </c>
      <c r="O239" s="81">
        <v>3</v>
      </c>
      <c r="P239" s="81" t="str">
        <f t="shared" si="308"/>
        <v>33</v>
      </c>
    </row>
    <row r="240" spans="1:16" x14ac:dyDescent="0.25">
      <c r="A240" s="6" t="s">
        <v>11632</v>
      </c>
      <c r="B240" s="6" t="s">
        <v>11977</v>
      </c>
      <c r="C240" s="6" t="s">
        <v>11978</v>
      </c>
      <c r="D240" s="79">
        <v>3.3333333333333339</v>
      </c>
      <c r="E240" s="79">
        <v>20</v>
      </c>
      <c r="F240" s="80">
        <v>6</v>
      </c>
      <c r="G240" s="79">
        <v>16.66</v>
      </c>
      <c r="H240" s="82">
        <v>19</v>
      </c>
      <c r="I240" s="68">
        <f t="shared" si="301"/>
        <v>5.3918758619906813E-4</v>
      </c>
      <c r="J240" s="79">
        <v>380</v>
      </c>
      <c r="K240" s="68">
        <f t="shared" ref="K240" si="389">SUM(J240/J$3894)</f>
        <v>7.2794170918644477E-4</v>
      </c>
      <c r="L240" s="79">
        <v>316.66000000000003</v>
      </c>
      <c r="M240" s="68">
        <f t="shared" ref="M240" si="390">SUM(L240/L$3894)</f>
        <v>7.3156431812482247E-4</v>
      </c>
      <c r="N240" s="81">
        <v>3</v>
      </c>
      <c r="O240" s="81">
        <v>3</v>
      </c>
      <c r="P240" s="81" t="str">
        <f t="shared" si="308"/>
        <v>33</v>
      </c>
    </row>
    <row r="241" spans="1:16" x14ac:dyDescent="0.25">
      <c r="A241" s="6" t="s">
        <v>11632</v>
      </c>
      <c r="B241" s="6" t="s">
        <v>11983</v>
      </c>
      <c r="C241" s="6" t="s">
        <v>11984</v>
      </c>
      <c r="D241" s="79">
        <v>2.7391304347826093</v>
      </c>
      <c r="E241" s="79">
        <v>16.434699999999999</v>
      </c>
      <c r="F241" s="80">
        <v>5.99</v>
      </c>
      <c r="G241" s="79">
        <v>13.69</v>
      </c>
      <c r="H241" s="82">
        <v>24</v>
      </c>
      <c r="I241" s="68">
        <f t="shared" si="301"/>
        <v>6.8107905625145447E-4</v>
      </c>
      <c r="J241" s="79">
        <v>378</v>
      </c>
      <c r="K241" s="68">
        <f t="shared" ref="K241" si="391">SUM(J241/J$3894)</f>
        <v>7.2411043703283194E-4</v>
      </c>
      <c r="L241" s="79">
        <v>312.26</v>
      </c>
      <c r="M241" s="68">
        <f t="shared" ref="M241" si="392">SUM(L241/L$3894)</f>
        <v>7.2139921043913677E-4</v>
      </c>
      <c r="N241" s="81">
        <v>3</v>
      </c>
      <c r="O241" s="81">
        <v>3</v>
      </c>
      <c r="P241" s="81" t="str">
        <f t="shared" si="308"/>
        <v>33</v>
      </c>
    </row>
    <row r="242" spans="1:16" x14ac:dyDescent="0.25">
      <c r="A242" s="6" t="s">
        <v>11632</v>
      </c>
      <c r="B242" s="6" t="s">
        <v>11987</v>
      </c>
      <c r="C242" s="6" t="s">
        <v>11988</v>
      </c>
      <c r="D242" s="79">
        <v>6.2233333333333327</v>
      </c>
      <c r="E242" s="79">
        <v>37.340000000000003</v>
      </c>
      <c r="F242" s="80">
        <v>6</v>
      </c>
      <c r="G242" s="79">
        <v>31.11</v>
      </c>
      <c r="H242" s="82">
        <v>10</v>
      </c>
      <c r="I242" s="68">
        <f t="shared" si="301"/>
        <v>2.8378294010477268E-4</v>
      </c>
      <c r="J242" s="79">
        <v>373.4</v>
      </c>
      <c r="K242" s="68">
        <f t="shared" ref="K242" si="393">SUM(J242/J$3894)</f>
        <v>7.152985110795223E-4</v>
      </c>
      <c r="L242" s="79">
        <v>311.16000000000003</v>
      </c>
      <c r="M242" s="68">
        <f t="shared" ref="M242" si="394">SUM(L242/L$3894)</f>
        <v>7.1885793351771543E-4</v>
      </c>
      <c r="N242" s="81">
        <v>3</v>
      </c>
      <c r="O242" s="81">
        <v>3</v>
      </c>
      <c r="P242" s="81" t="str">
        <f t="shared" si="308"/>
        <v>33</v>
      </c>
    </row>
    <row r="243" spans="1:16" x14ac:dyDescent="0.25">
      <c r="A243" s="6" t="s">
        <v>11632</v>
      </c>
      <c r="B243" s="6" t="s">
        <v>11989</v>
      </c>
      <c r="C243" s="6" t="s">
        <v>11990</v>
      </c>
      <c r="D243" s="79">
        <v>3.4444444444444446</v>
      </c>
      <c r="E243" s="79">
        <v>20.666599999999999</v>
      </c>
      <c r="F243" s="80">
        <v>5.99</v>
      </c>
      <c r="G243" s="79">
        <v>17.22</v>
      </c>
      <c r="H243" s="82">
        <v>18</v>
      </c>
      <c r="I243" s="68">
        <f t="shared" si="301"/>
        <v>5.1080929218859079E-4</v>
      </c>
      <c r="J243" s="79">
        <v>372</v>
      </c>
      <c r="K243" s="68">
        <f t="shared" ref="K243" si="395">SUM(J243/J$3894)</f>
        <v>7.1261662057199332E-4</v>
      </c>
      <c r="L243" s="79">
        <v>310</v>
      </c>
      <c r="M243" s="68">
        <f t="shared" ref="M243" si="396">SUM(L243/L$3894)</f>
        <v>7.161780414914891E-4</v>
      </c>
      <c r="N243" s="81">
        <v>3</v>
      </c>
      <c r="O243" s="81">
        <v>3</v>
      </c>
      <c r="P243" s="81" t="str">
        <f t="shared" si="308"/>
        <v>33</v>
      </c>
    </row>
    <row r="244" spans="1:16" x14ac:dyDescent="0.25">
      <c r="A244" s="6" t="s">
        <v>11632</v>
      </c>
      <c r="B244" s="6" t="s">
        <v>11991</v>
      </c>
      <c r="C244" s="6" t="s">
        <v>11992</v>
      </c>
      <c r="D244" s="79">
        <v>10.33</v>
      </c>
      <c r="E244" s="79">
        <v>61.98</v>
      </c>
      <c r="F244" s="80">
        <v>6</v>
      </c>
      <c r="G244" s="79">
        <v>51.65</v>
      </c>
      <c r="H244" s="82">
        <v>6</v>
      </c>
      <c r="I244" s="68">
        <f t="shared" si="301"/>
        <v>1.7026976406286362E-4</v>
      </c>
      <c r="J244" s="79">
        <v>371.88</v>
      </c>
      <c r="K244" s="68">
        <f t="shared" ref="K244" si="397">SUM(J244/J$3894)</f>
        <v>7.1238674424277653E-4</v>
      </c>
      <c r="L244" s="79">
        <v>309.89999999999998</v>
      </c>
      <c r="M244" s="68">
        <f t="shared" ref="M244" si="398">SUM(L244/L$3894)</f>
        <v>7.1594701631681442E-4</v>
      </c>
      <c r="N244" s="81">
        <v>3</v>
      </c>
      <c r="O244" s="81">
        <v>3</v>
      </c>
      <c r="P244" s="81" t="str">
        <f t="shared" si="308"/>
        <v>33</v>
      </c>
    </row>
    <row r="245" spans="1:16" x14ac:dyDescent="0.25">
      <c r="A245" s="6" t="s">
        <v>11632</v>
      </c>
      <c r="B245" s="6" t="s">
        <v>11993</v>
      </c>
      <c r="C245" s="6" t="s">
        <v>11994</v>
      </c>
      <c r="D245" s="79">
        <v>2.8400000000000012</v>
      </c>
      <c r="E245" s="79">
        <v>18.324999999999999</v>
      </c>
      <c r="F245" s="80">
        <v>6.45</v>
      </c>
      <c r="G245" s="79">
        <v>15.48</v>
      </c>
      <c r="H245" s="82">
        <v>20</v>
      </c>
      <c r="I245" s="68">
        <f t="shared" si="301"/>
        <v>5.6756588020954535E-4</v>
      </c>
      <c r="J245" s="79">
        <v>366.5</v>
      </c>
      <c r="K245" s="68">
        <f t="shared" ref="K245" si="399">SUM(J245/J$3894)</f>
        <v>7.0208062214955789E-4</v>
      </c>
      <c r="L245" s="79">
        <v>309.7</v>
      </c>
      <c r="M245" s="68">
        <f t="shared" ref="M245" si="400">SUM(L245/L$3894)</f>
        <v>7.1548496596746504E-4</v>
      </c>
      <c r="N245" s="81">
        <v>3</v>
      </c>
      <c r="O245" s="81">
        <v>3</v>
      </c>
      <c r="P245" s="81" t="str">
        <f t="shared" si="308"/>
        <v>33</v>
      </c>
    </row>
    <row r="246" spans="1:16" x14ac:dyDescent="0.25">
      <c r="A246" s="6" t="s">
        <v>11632</v>
      </c>
      <c r="B246" s="6" t="s">
        <v>11995</v>
      </c>
      <c r="C246" s="6" t="s">
        <v>11996</v>
      </c>
      <c r="D246" s="79">
        <v>2.0322580645161299</v>
      </c>
      <c r="E246" s="79">
        <v>12.1935</v>
      </c>
      <c r="F246" s="80">
        <v>5.99</v>
      </c>
      <c r="G246" s="79">
        <v>10.16</v>
      </c>
      <c r="H246" s="82">
        <v>34</v>
      </c>
      <c r="I246" s="68">
        <f t="shared" si="301"/>
        <v>9.6486199635622714E-4</v>
      </c>
      <c r="J246" s="79">
        <v>378</v>
      </c>
      <c r="K246" s="68">
        <f t="shared" ref="K246" si="401">SUM(J246/J$3894)</f>
        <v>7.2411043703283194E-4</v>
      </c>
      <c r="L246" s="79">
        <v>308.89999999999998</v>
      </c>
      <c r="M246" s="68">
        <f t="shared" ref="M246" si="402">SUM(L246/L$3894)</f>
        <v>7.1363676457006765E-4</v>
      </c>
      <c r="N246" s="81">
        <v>3</v>
      </c>
      <c r="O246" s="81">
        <v>3</v>
      </c>
      <c r="P246" s="81" t="str">
        <f t="shared" si="308"/>
        <v>33</v>
      </c>
    </row>
    <row r="247" spans="1:16" x14ac:dyDescent="0.25">
      <c r="A247" s="6" t="s">
        <v>11632</v>
      </c>
      <c r="B247" s="6" t="s">
        <v>11997</v>
      </c>
      <c r="C247" s="6" t="s">
        <v>2247</v>
      </c>
      <c r="D247" s="79">
        <v>5.6060606060606055</v>
      </c>
      <c r="E247" s="79">
        <v>33.636299999999999</v>
      </c>
      <c r="F247" s="80">
        <v>5.99</v>
      </c>
      <c r="G247" s="79">
        <v>28.03</v>
      </c>
      <c r="H247" s="82">
        <v>11</v>
      </c>
      <c r="I247" s="68">
        <f t="shared" si="301"/>
        <v>3.1216123411524995E-4</v>
      </c>
      <c r="J247" s="79">
        <v>370</v>
      </c>
      <c r="K247" s="68">
        <f t="shared" ref="K247" si="403">SUM(J247/J$3894)</f>
        <v>7.0878534841838049E-4</v>
      </c>
      <c r="L247" s="79">
        <v>308.33</v>
      </c>
      <c r="M247" s="68">
        <f t="shared" ref="M247" si="404">SUM(L247/L$3894)</f>
        <v>7.1231992107442202E-4</v>
      </c>
      <c r="N247" s="81">
        <v>3</v>
      </c>
      <c r="O247" s="81">
        <v>3</v>
      </c>
      <c r="P247" s="81" t="str">
        <f t="shared" si="308"/>
        <v>33</v>
      </c>
    </row>
    <row r="248" spans="1:16" x14ac:dyDescent="0.25">
      <c r="A248" s="6" t="s">
        <v>11632</v>
      </c>
      <c r="B248" s="6" t="s">
        <v>11998</v>
      </c>
      <c r="C248" s="6" t="s">
        <v>196</v>
      </c>
      <c r="D248" s="79">
        <v>1.8000000000000003</v>
      </c>
      <c r="E248" s="79">
        <v>10.8</v>
      </c>
      <c r="F248" s="80">
        <v>6</v>
      </c>
      <c r="G248" s="79">
        <v>9</v>
      </c>
      <c r="H248" s="82">
        <v>34</v>
      </c>
      <c r="I248" s="68">
        <f t="shared" si="301"/>
        <v>9.6486199635622714E-4</v>
      </c>
      <c r="J248" s="79">
        <v>369</v>
      </c>
      <c r="K248" s="68">
        <f t="shared" ref="K248" si="405">SUM(J248/J$3894)</f>
        <v>7.0686971234157402E-4</v>
      </c>
      <c r="L248" s="79">
        <v>307.8</v>
      </c>
      <c r="M248" s="68">
        <f t="shared" ref="M248" si="406">SUM(L248/L$3894)</f>
        <v>7.1109548764864631E-4</v>
      </c>
      <c r="N248" s="81">
        <v>3</v>
      </c>
      <c r="O248" s="81">
        <v>3</v>
      </c>
      <c r="P248" s="81" t="str">
        <f t="shared" si="308"/>
        <v>33</v>
      </c>
    </row>
    <row r="249" spans="1:16" x14ac:dyDescent="0.25">
      <c r="A249" s="6" t="s">
        <v>11632</v>
      </c>
      <c r="B249" s="6" t="s">
        <v>11999</v>
      </c>
      <c r="C249" s="6" t="s">
        <v>12000</v>
      </c>
      <c r="D249" s="79">
        <v>1.8510416666666671</v>
      </c>
      <c r="E249" s="79">
        <v>11.106199999999999</v>
      </c>
      <c r="F249" s="80">
        <v>5.99</v>
      </c>
      <c r="G249" s="79">
        <v>9.25</v>
      </c>
      <c r="H249" s="82">
        <v>33</v>
      </c>
      <c r="I249" s="68">
        <f t="shared" si="301"/>
        <v>9.3648370234574981E-4</v>
      </c>
      <c r="J249" s="79">
        <v>368.4</v>
      </c>
      <c r="K249" s="68">
        <f t="shared" ref="K249" si="407">SUM(J249/J$3894)</f>
        <v>7.0572033069549016E-4</v>
      </c>
      <c r="L249" s="79">
        <v>307.31</v>
      </c>
      <c r="M249" s="68">
        <f t="shared" ref="M249" si="408">SUM(L249/L$3894)</f>
        <v>7.0996346429274041E-4</v>
      </c>
      <c r="N249" s="81">
        <v>3</v>
      </c>
      <c r="O249" s="81">
        <v>3</v>
      </c>
      <c r="P249" s="81" t="str">
        <f t="shared" si="308"/>
        <v>33</v>
      </c>
    </row>
    <row r="250" spans="1:16" x14ac:dyDescent="0.25">
      <c r="A250" s="6" t="s">
        <v>11632</v>
      </c>
      <c r="B250" s="6" t="s">
        <v>12001</v>
      </c>
      <c r="C250" s="6" t="s">
        <v>12002</v>
      </c>
      <c r="D250" s="79">
        <v>2.6666666666666656</v>
      </c>
      <c r="E250" s="79">
        <v>16</v>
      </c>
      <c r="F250" s="80">
        <v>6</v>
      </c>
      <c r="G250" s="79">
        <v>13.33</v>
      </c>
      <c r="H250" s="82">
        <v>23</v>
      </c>
      <c r="I250" s="68">
        <f t="shared" si="301"/>
        <v>6.5270076224097713E-4</v>
      </c>
      <c r="J250" s="79">
        <v>368</v>
      </c>
      <c r="K250" s="68">
        <f t="shared" ref="K250" si="409">SUM(J250/J$3894)</f>
        <v>7.0495407626476755E-4</v>
      </c>
      <c r="L250" s="79">
        <v>306.66000000000003</v>
      </c>
      <c r="M250" s="68">
        <f t="shared" ref="M250" si="410">SUM(L250/L$3894)</f>
        <v>7.0846180065735505E-4</v>
      </c>
      <c r="N250" s="81">
        <v>3</v>
      </c>
      <c r="O250" s="81">
        <v>3</v>
      </c>
      <c r="P250" s="81" t="str">
        <f t="shared" si="308"/>
        <v>33</v>
      </c>
    </row>
    <row r="251" spans="1:16" x14ac:dyDescent="0.25">
      <c r="A251" s="6" t="s">
        <v>11632</v>
      </c>
      <c r="B251" s="6" t="s">
        <v>12003</v>
      </c>
      <c r="C251" s="6" t="s">
        <v>12004</v>
      </c>
      <c r="D251" s="79">
        <v>3.1973684210526319</v>
      </c>
      <c r="E251" s="79">
        <v>19.184200000000001</v>
      </c>
      <c r="F251" s="80">
        <v>5.99</v>
      </c>
      <c r="G251" s="79">
        <v>15.98</v>
      </c>
      <c r="H251" s="82">
        <v>19</v>
      </c>
      <c r="I251" s="68">
        <f t="shared" si="301"/>
        <v>5.3918758619906813E-4</v>
      </c>
      <c r="J251" s="79">
        <v>364.5</v>
      </c>
      <c r="K251" s="68">
        <f t="shared" ref="K251" si="411">SUM(J251/J$3894)</f>
        <v>6.9824934999594506E-4</v>
      </c>
      <c r="L251" s="79">
        <v>303.75</v>
      </c>
      <c r="M251" s="68">
        <f t="shared" ref="M251" si="412">SUM(L251/L$3894)</f>
        <v>7.0173896807432202E-4</v>
      </c>
      <c r="N251" s="81">
        <v>3</v>
      </c>
      <c r="O251" s="81">
        <v>3</v>
      </c>
      <c r="P251" s="81" t="str">
        <f t="shared" si="308"/>
        <v>33</v>
      </c>
    </row>
    <row r="252" spans="1:16" x14ac:dyDescent="0.25">
      <c r="A252" s="6" t="s">
        <v>11632</v>
      </c>
      <c r="B252" s="6" t="s">
        <v>12005</v>
      </c>
      <c r="C252" s="6" t="s">
        <v>12006</v>
      </c>
      <c r="D252" s="79">
        <v>3.0200000000000009</v>
      </c>
      <c r="E252" s="79">
        <v>19.588200000000001</v>
      </c>
      <c r="F252" s="80">
        <v>6.48</v>
      </c>
      <c r="G252" s="79">
        <v>16.559999999999999</v>
      </c>
      <c r="H252" s="82">
        <v>18</v>
      </c>
      <c r="I252" s="68">
        <f t="shared" si="301"/>
        <v>5.1080929218859079E-4</v>
      </c>
      <c r="J252" s="79">
        <v>358</v>
      </c>
      <c r="K252" s="68">
        <f t="shared" ref="K252" si="413">SUM(J252/J$3894)</f>
        <v>6.8579771549670326E-4</v>
      </c>
      <c r="L252" s="79">
        <v>303.64</v>
      </c>
      <c r="M252" s="68">
        <f t="shared" ref="M252" si="414">SUM(L252/L$3894)</f>
        <v>7.014848403821798E-4</v>
      </c>
      <c r="N252" s="81">
        <v>3</v>
      </c>
      <c r="O252" s="81">
        <v>3</v>
      </c>
      <c r="P252" s="81" t="str">
        <f t="shared" si="308"/>
        <v>33</v>
      </c>
    </row>
    <row r="253" spans="1:16" x14ac:dyDescent="0.25">
      <c r="A253" s="6" t="s">
        <v>11632</v>
      </c>
      <c r="B253" s="6" t="s">
        <v>12011</v>
      </c>
      <c r="C253" s="6" t="s">
        <v>12012</v>
      </c>
      <c r="D253" s="79">
        <v>3.0328947368421053</v>
      </c>
      <c r="E253" s="79">
        <v>18.197299999999998</v>
      </c>
      <c r="F253" s="80">
        <v>5.99</v>
      </c>
      <c r="G253" s="79">
        <v>15.16</v>
      </c>
      <c r="H253" s="82">
        <v>21</v>
      </c>
      <c r="I253" s="68">
        <f t="shared" si="301"/>
        <v>5.9594417422002268E-4</v>
      </c>
      <c r="J253" s="79">
        <v>364.5</v>
      </c>
      <c r="K253" s="68">
        <f t="shared" ref="K253" si="415">SUM(J253/J$3894)</f>
        <v>6.9824934999594506E-4</v>
      </c>
      <c r="L253" s="79">
        <v>300.8</v>
      </c>
      <c r="M253" s="68">
        <f t="shared" ref="M253" si="416">SUM(L253/L$3894)</f>
        <v>6.9492372542141918E-4</v>
      </c>
      <c r="N253" s="81">
        <v>3</v>
      </c>
      <c r="O253" s="81">
        <v>3</v>
      </c>
      <c r="P253" s="81" t="str">
        <f t="shared" si="308"/>
        <v>33</v>
      </c>
    </row>
    <row r="254" spans="1:16" x14ac:dyDescent="0.25">
      <c r="A254" s="6" t="s">
        <v>11632</v>
      </c>
      <c r="B254" s="6" t="s">
        <v>12013</v>
      </c>
      <c r="C254" s="6" t="s">
        <v>6372</v>
      </c>
      <c r="D254" s="79">
        <v>7.5</v>
      </c>
      <c r="E254" s="79">
        <v>45</v>
      </c>
      <c r="F254" s="80">
        <v>6</v>
      </c>
      <c r="G254" s="79">
        <v>37.5</v>
      </c>
      <c r="H254" s="82">
        <v>8</v>
      </c>
      <c r="I254" s="68">
        <f t="shared" si="301"/>
        <v>2.2702635208381815E-4</v>
      </c>
      <c r="J254" s="79">
        <v>360</v>
      </c>
      <c r="K254" s="68">
        <f t="shared" ref="K254" si="417">SUM(J254/J$3894)</f>
        <v>6.896289876503161E-4</v>
      </c>
      <c r="L254" s="79">
        <v>300</v>
      </c>
      <c r="M254" s="68">
        <f t="shared" ref="M254" si="418">SUM(L254/L$3894)</f>
        <v>6.9307552402402169E-4</v>
      </c>
      <c r="N254" s="81">
        <v>3</v>
      </c>
      <c r="O254" s="81">
        <v>3</v>
      </c>
      <c r="P254" s="81" t="str">
        <f t="shared" si="308"/>
        <v>33</v>
      </c>
    </row>
    <row r="255" spans="1:16" x14ac:dyDescent="0.25">
      <c r="A255" s="6" t="s">
        <v>11632</v>
      </c>
      <c r="B255" s="6" t="s">
        <v>12014</v>
      </c>
      <c r="C255" s="6" t="s">
        <v>1553</v>
      </c>
      <c r="D255" s="79">
        <v>7.3833333333333329</v>
      </c>
      <c r="E255" s="79">
        <v>44.3</v>
      </c>
      <c r="F255" s="80">
        <v>6</v>
      </c>
      <c r="G255" s="79">
        <v>36.909999999999997</v>
      </c>
      <c r="H255" s="82">
        <v>8</v>
      </c>
      <c r="I255" s="68">
        <f t="shared" si="301"/>
        <v>2.2702635208381815E-4</v>
      </c>
      <c r="J255" s="79">
        <v>359</v>
      </c>
      <c r="K255" s="68">
        <f t="shared" ref="K255" si="419">SUM(J255/J$3894)</f>
        <v>6.8771335157350962E-4</v>
      </c>
      <c r="L255" s="79">
        <v>299.93</v>
      </c>
      <c r="M255" s="68">
        <f t="shared" ref="M255" si="420">SUM(L255/L$3894)</f>
        <v>6.9291380640174949E-4</v>
      </c>
      <c r="N255" s="81">
        <v>3</v>
      </c>
      <c r="O255" s="81">
        <v>3</v>
      </c>
      <c r="P255" s="81" t="str">
        <f t="shared" si="308"/>
        <v>33</v>
      </c>
    </row>
    <row r="256" spans="1:16" x14ac:dyDescent="0.25">
      <c r="A256" s="6" t="s">
        <v>11632</v>
      </c>
      <c r="B256" s="6" t="s">
        <v>12015</v>
      </c>
      <c r="C256" s="6" t="s">
        <v>5801</v>
      </c>
      <c r="D256" s="79">
        <v>2.9750000000000001</v>
      </c>
      <c r="E256" s="79">
        <v>17.850000000000001</v>
      </c>
      <c r="F256" s="80">
        <v>6</v>
      </c>
      <c r="G256" s="79">
        <v>14.87</v>
      </c>
      <c r="H256" s="82">
        <v>20</v>
      </c>
      <c r="I256" s="68">
        <f t="shared" si="301"/>
        <v>5.6756588020954535E-4</v>
      </c>
      <c r="J256" s="79">
        <v>357</v>
      </c>
      <c r="K256" s="68">
        <f t="shared" ref="K256" si="421">SUM(J256/J$3894)</f>
        <v>6.8388207941989679E-4</v>
      </c>
      <c r="L256" s="79">
        <v>297.5</v>
      </c>
      <c r="M256" s="68">
        <f t="shared" ref="M256" si="422">SUM(L256/L$3894)</f>
        <v>6.8729989465715494E-4</v>
      </c>
      <c r="N256" s="81">
        <v>3</v>
      </c>
      <c r="O256" s="81">
        <v>3</v>
      </c>
      <c r="P256" s="81" t="str">
        <f t="shared" si="308"/>
        <v>33</v>
      </c>
    </row>
    <row r="257" spans="1:16" x14ac:dyDescent="0.25">
      <c r="A257" s="6" t="s">
        <v>11632</v>
      </c>
      <c r="B257" s="6" t="s">
        <v>12016</v>
      </c>
      <c r="C257" s="6" t="s">
        <v>12017</v>
      </c>
      <c r="D257" s="79">
        <v>3.5</v>
      </c>
      <c r="E257" s="79">
        <v>21</v>
      </c>
      <c r="F257" s="80">
        <v>6</v>
      </c>
      <c r="G257" s="79">
        <v>17.5</v>
      </c>
      <c r="H257" s="82">
        <v>17</v>
      </c>
      <c r="I257" s="68">
        <f t="shared" si="301"/>
        <v>4.8243099817811357E-4</v>
      </c>
      <c r="J257" s="79">
        <v>357</v>
      </c>
      <c r="K257" s="68">
        <f t="shared" ref="K257" si="423">SUM(J257/J$3894)</f>
        <v>6.8388207941989679E-4</v>
      </c>
      <c r="L257" s="79">
        <v>297.5</v>
      </c>
      <c r="M257" s="68">
        <f t="shared" ref="M257" si="424">SUM(L257/L$3894)</f>
        <v>6.8729989465715494E-4</v>
      </c>
      <c r="N257" s="81">
        <v>3</v>
      </c>
      <c r="O257" s="81">
        <v>3</v>
      </c>
      <c r="P257" s="81" t="str">
        <f t="shared" si="308"/>
        <v>33</v>
      </c>
    </row>
    <row r="258" spans="1:16" x14ac:dyDescent="0.25">
      <c r="A258" s="6" t="s">
        <v>11632</v>
      </c>
      <c r="B258" s="6" t="s">
        <v>12018</v>
      </c>
      <c r="C258" s="6" t="s">
        <v>1479</v>
      </c>
      <c r="D258" s="79">
        <v>3.2833333333333332</v>
      </c>
      <c r="E258" s="79">
        <v>19.7</v>
      </c>
      <c r="F258" s="80">
        <v>6</v>
      </c>
      <c r="G258" s="79">
        <v>16.41</v>
      </c>
      <c r="H258" s="82">
        <v>18</v>
      </c>
      <c r="I258" s="68">
        <f t="shared" si="301"/>
        <v>5.1080929218859079E-4</v>
      </c>
      <c r="J258" s="79">
        <v>355.9</v>
      </c>
      <c r="K258" s="68">
        <f t="shared" ref="K258" si="425">SUM(J258/J$3894)</f>
        <v>6.8177487973540964E-4</v>
      </c>
      <c r="L258" s="79">
        <v>296.8</v>
      </c>
      <c r="M258" s="68">
        <f t="shared" ref="M258" si="426">SUM(L258/L$3894)</f>
        <v>6.8568271843443224E-4</v>
      </c>
      <c r="N258" s="81">
        <v>3</v>
      </c>
      <c r="O258" s="81">
        <v>3</v>
      </c>
      <c r="P258" s="81" t="str">
        <f t="shared" si="308"/>
        <v>33</v>
      </c>
    </row>
    <row r="259" spans="1:16" x14ac:dyDescent="0.25">
      <c r="A259" s="6" t="s">
        <v>11632</v>
      </c>
      <c r="B259" s="6" t="s">
        <v>12019</v>
      </c>
      <c r="C259" s="6" t="s">
        <v>5334</v>
      </c>
      <c r="D259" s="79">
        <v>2.0535714285714284</v>
      </c>
      <c r="E259" s="79">
        <v>12.321400000000001</v>
      </c>
      <c r="F259" s="80">
        <v>5.99</v>
      </c>
      <c r="G259" s="79">
        <v>10.26</v>
      </c>
      <c r="H259" s="82">
        <v>31</v>
      </c>
      <c r="I259" s="68">
        <f t="shared" si="301"/>
        <v>8.7972711432479536E-4</v>
      </c>
      <c r="J259" s="79">
        <v>360</v>
      </c>
      <c r="K259" s="68">
        <f t="shared" ref="K259" si="427">SUM(J259/J$3894)</f>
        <v>6.896289876503161E-4</v>
      </c>
      <c r="L259" s="79">
        <v>296.33</v>
      </c>
      <c r="M259" s="68">
        <f t="shared" ref="M259" si="428">SUM(L259/L$3894)</f>
        <v>6.8459690011346119E-4</v>
      </c>
      <c r="N259" s="81">
        <v>3</v>
      </c>
      <c r="O259" s="81">
        <v>3</v>
      </c>
      <c r="P259" s="81" t="str">
        <f t="shared" si="308"/>
        <v>33</v>
      </c>
    </row>
    <row r="260" spans="1:16" x14ac:dyDescent="0.25">
      <c r="A260" s="6" t="s">
        <v>11632</v>
      </c>
      <c r="B260" s="6" t="s">
        <v>12020</v>
      </c>
      <c r="C260" s="6" t="s">
        <v>12021</v>
      </c>
      <c r="D260" s="79">
        <v>2.1770833333333335</v>
      </c>
      <c r="E260" s="79">
        <v>13.0625</v>
      </c>
      <c r="F260" s="80">
        <v>6</v>
      </c>
      <c r="G260" s="79">
        <v>10.88</v>
      </c>
      <c r="H260" s="82">
        <v>30</v>
      </c>
      <c r="I260" s="68">
        <f t="shared" si="301"/>
        <v>8.5134882031431803E-4</v>
      </c>
      <c r="J260" s="79">
        <v>361.5</v>
      </c>
      <c r="K260" s="68">
        <f t="shared" ref="K260" si="429">SUM(J260/J$3894)</f>
        <v>6.9250244176552575E-4</v>
      </c>
      <c r="L260" s="79">
        <v>296.18</v>
      </c>
      <c r="M260" s="68">
        <f t="shared" ref="M260" si="430">SUM(L260/L$3894)</f>
        <v>6.8425036235144916E-4</v>
      </c>
      <c r="N260" s="81">
        <v>3</v>
      </c>
      <c r="O260" s="81">
        <v>3</v>
      </c>
      <c r="P260" s="81" t="str">
        <f t="shared" si="308"/>
        <v>33</v>
      </c>
    </row>
    <row r="261" spans="1:16" x14ac:dyDescent="0.25">
      <c r="A261" s="6" t="s">
        <v>11632</v>
      </c>
      <c r="B261" s="6" t="s">
        <v>12022</v>
      </c>
      <c r="C261" s="6" t="s">
        <v>12023</v>
      </c>
      <c r="D261" s="79">
        <v>9.8611111111111125</v>
      </c>
      <c r="E261" s="79">
        <v>59.166600000000003</v>
      </c>
      <c r="F261" s="80">
        <v>5.99</v>
      </c>
      <c r="G261" s="79">
        <v>49.3</v>
      </c>
      <c r="H261" s="82">
        <v>6</v>
      </c>
      <c r="I261" s="68">
        <f t="shared" ref="I261:I324" si="431">SUM(H261/H$3894)</f>
        <v>1.7026976406286362E-4</v>
      </c>
      <c r="J261" s="79">
        <v>355</v>
      </c>
      <c r="K261" s="68">
        <f t="shared" ref="K261" si="432">SUM(J261/J$3894)</f>
        <v>6.8005080726628395E-4</v>
      </c>
      <c r="L261" s="79">
        <v>295.83</v>
      </c>
      <c r="M261" s="68">
        <f t="shared" ref="M261" si="433">SUM(L261/L$3894)</f>
        <v>6.8344177424008775E-4</v>
      </c>
      <c r="N261" s="81">
        <v>3</v>
      </c>
      <c r="O261" s="81">
        <v>3</v>
      </c>
      <c r="P261" s="81" t="str">
        <f t="shared" si="308"/>
        <v>33</v>
      </c>
    </row>
    <row r="262" spans="1:16" x14ac:dyDescent="0.25">
      <c r="A262" s="6" t="s">
        <v>11632</v>
      </c>
      <c r="B262" s="6" t="s">
        <v>12024</v>
      </c>
      <c r="C262" s="6" t="s">
        <v>12025</v>
      </c>
      <c r="D262" s="79">
        <v>1.57</v>
      </c>
      <c r="E262" s="79">
        <v>15</v>
      </c>
      <c r="F262" s="80">
        <v>9.5500000000000007</v>
      </c>
      <c r="G262" s="79">
        <v>13.43</v>
      </c>
      <c r="H262" s="82">
        <v>22</v>
      </c>
      <c r="I262" s="68">
        <f t="shared" si="431"/>
        <v>6.2432246823049991E-4</v>
      </c>
      <c r="J262" s="79">
        <v>330</v>
      </c>
      <c r="K262" s="68">
        <f t="shared" ref="K262" si="434">SUM(J262/J$3894)</f>
        <v>6.3215990534612313E-4</v>
      </c>
      <c r="L262" s="79">
        <v>295.45999999999998</v>
      </c>
      <c r="M262" s="68">
        <f t="shared" ref="M262" si="435">SUM(L262/L$3894)</f>
        <v>6.8258698109379149E-4</v>
      </c>
      <c r="N262" s="81">
        <v>3</v>
      </c>
      <c r="O262" s="81">
        <v>3</v>
      </c>
      <c r="P262" s="81" t="str">
        <f t="shared" si="308"/>
        <v>33</v>
      </c>
    </row>
    <row r="263" spans="1:16" x14ac:dyDescent="0.25">
      <c r="A263" s="6" t="s">
        <v>11632</v>
      </c>
      <c r="B263" s="6" t="s">
        <v>12028</v>
      </c>
      <c r="C263" s="6" t="s">
        <v>12029</v>
      </c>
      <c r="D263" s="79">
        <v>1.9643678160919533</v>
      </c>
      <c r="E263" s="79">
        <v>11.786199999999999</v>
      </c>
      <c r="F263" s="80">
        <v>5.99</v>
      </c>
      <c r="G263" s="79">
        <v>9.82</v>
      </c>
      <c r="H263" s="82">
        <v>31</v>
      </c>
      <c r="I263" s="68">
        <f t="shared" si="431"/>
        <v>8.7972711432479536E-4</v>
      </c>
      <c r="J263" s="79">
        <v>354.8</v>
      </c>
      <c r="K263" s="68">
        <f t="shared" ref="K263" si="436">SUM(J263/J$3894)</f>
        <v>6.796676800509227E-4</v>
      </c>
      <c r="L263" s="79">
        <v>293.89999999999998</v>
      </c>
      <c r="M263" s="68">
        <f t="shared" ref="M263" si="437">SUM(L263/L$3894)</f>
        <v>6.7898298836886653E-4</v>
      </c>
      <c r="N263" s="81">
        <v>3</v>
      </c>
      <c r="O263" s="81">
        <v>3</v>
      </c>
      <c r="P263" s="81" t="str">
        <f t="shared" ref="P263:P326" si="438">N263&amp;O263</f>
        <v>33</v>
      </c>
    </row>
    <row r="264" spans="1:16" x14ac:dyDescent="0.25">
      <c r="A264" s="6" t="s">
        <v>11632</v>
      </c>
      <c r="B264" s="6" t="s">
        <v>12030</v>
      </c>
      <c r="C264" s="6" t="s">
        <v>321</v>
      </c>
      <c r="D264" s="79">
        <v>2.4444444444444442</v>
      </c>
      <c r="E264" s="79">
        <v>14.666600000000001</v>
      </c>
      <c r="F264" s="80">
        <v>5.99</v>
      </c>
      <c r="G264" s="79">
        <v>12.22</v>
      </c>
      <c r="H264" s="82">
        <v>24</v>
      </c>
      <c r="I264" s="68">
        <f t="shared" si="431"/>
        <v>6.8107905625145447E-4</v>
      </c>
      <c r="J264" s="79">
        <v>352</v>
      </c>
      <c r="K264" s="68">
        <f t="shared" ref="K264" si="439">SUM(J264/J$3894)</f>
        <v>6.7430389903586465E-4</v>
      </c>
      <c r="L264" s="79">
        <v>293.33</v>
      </c>
      <c r="M264" s="68">
        <f t="shared" ref="M264" si="440">SUM(L264/L$3894)</f>
        <v>6.776661448732209E-4</v>
      </c>
      <c r="N264" s="81">
        <v>3</v>
      </c>
      <c r="O264" s="81">
        <v>3</v>
      </c>
      <c r="P264" s="81" t="str">
        <f t="shared" si="438"/>
        <v>33</v>
      </c>
    </row>
    <row r="265" spans="1:16" x14ac:dyDescent="0.25">
      <c r="A265" s="6" t="s">
        <v>11632</v>
      </c>
      <c r="B265" s="6" t="s">
        <v>12031</v>
      </c>
      <c r="C265" s="6" t="s">
        <v>12032</v>
      </c>
      <c r="D265" s="79">
        <v>2.52</v>
      </c>
      <c r="E265" s="79">
        <v>15.12</v>
      </c>
      <c r="F265" s="80">
        <v>6</v>
      </c>
      <c r="G265" s="79">
        <v>12.6</v>
      </c>
      <c r="H265" s="82">
        <v>34</v>
      </c>
      <c r="I265" s="68">
        <f t="shared" si="431"/>
        <v>9.6486199635622714E-4</v>
      </c>
      <c r="J265" s="79">
        <v>378</v>
      </c>
      <c r="K265" s="68">
        <f t="shared" ref="K265" si="441">SUM(J265/J$3894)</f>
        <v>7.2411043703283194E-4</v>
      </c>
      <c r="L265" s="79">
        <v>292.32</v>
      </c>
      <c r="M265" s="68">
        <f t="shared" ref="M265" si="442">SUM(L265/L$3894)</f>
        <v>6.7533279060900682E-4</v>
      </c>
      <c r="N265" s="81">
        <v>3</v>
      </c>
      <c r="O265" s="81">
        <v>3</v>
      </c>
      <c r="P265" s="81" t="str">
        <f t="shared" si="438"/>
        <v>33</v>
      </c>
    </row>
    <row r="266" spans="1:16" x14ac:dyDescent="0.25">
      <c r="A266" s="6" t="s">
        <v>11632</v>
      </c>
      <c r="B266" s="6" t="s">
        <v>12033</v>
      </c>
      <c r="C266" s="6" t="s">
        <v>11510</v>
      </c>
      <c r="D266" s="79">
        <v>3.1754385964912286</v>
      </c>
      <c r="E266" s="79">
        <v>19.052600000000002</v>
      </c>
      <c r="F266" s="80">
        <v>5.99</v>
      </c>
      <c r="G266" s="79">
        <v>15.87</v>
      </c>
      <c r="H266" s="82">
        <v>22</v>
      </c>
      <c r="I266" s="68">
        <f t="shared" si="431"/>
        <v>6.2432246823049991E-4</v>
      </c>
      <c r="J266" s="79">
        <v>362</v>
      </c>
      <c r="K266" s="68">
        <f t="shared" ref="K266" si="443">SUM(J266/J$3894)</f>
        <v>6.9346025980392893E-4</v>
      </c>
      <c r="L266" s="79">
        <v>292.14</v>
      </c>
      <c r="M266" s="68">
        <f t="shared" ref="M266" si="444">SUM(L266/L$3894)</f>
        <v>6.7491694529459229E-4</v>
      </c>
      <c r="N266" s="81">
        <v>3</v>
      </c>
      <c r="O266" s="81">
        <v>3</v>
      </c>
      <c r="P266" s="81" t="str">
        <f t="shared" si="438"/>
        <v>33</v>
      </c>
    </row>
    <row r="267" spans="1:16" x14ac:dyDescent="0.25">
      <c r="A267" s="6" t="s">
        <v>11632</v>
      </c>
      <c r="B267" s="6" t="s">
        <v>12035</v>
      </c>
      <c r="C267" s="6" t="s">
        <v>12036</v>
      </c>
      <c r="D267" s="79">
        <v>4.166666666666667</v>
      </c>
      <c r="E267" s="79">
        <v>25</v>
      </c>
      <c r="F267" s="80">
        <v>6</v>
      </c>
      <c r="G267" s="79">
        <v>20.83</v>
      </c>
      <c r="H267" s="82">
        <v>14</v>
      </c>
      <c r="I267" s="68">
        <f t="shared" si="431"/>
        <v>3.9729611614668174E-4</v>
      </c>
      <c r="J267" s="79">
        <v>350</v>
      </c>
      <c r="K267" s="68">
        <f t="shared" ref="K267" si="445">SUM(J267/J$3894)</f>
        <v>6.7047262688225181E-4</v>
      </c>
      <c r="L267" s="79">
        <v>291.66000000000003</v>
      </c>
      <c r="M267" s="68">
        <f t="shared" ref="M267" si="446">SUM(L267/L$3894)</f>
        <v>6.7380802445615403E-4</v>
      </c>
      <c r="N267" s="81">
        <v>3</v>
      </c>
      <c r="O267" s="81">
        <v>3</v>
      </c>
      <c r="P267" s="81" t="str">
        <f t="shared" si="438"/>
        <v>33</v>
      </c>
    </row>
    <row r="268" spans="1:16" x14ac:dyDescent="0.25">
      <c r="A268" s="6" t="s">
        <v>11632</v>
      </c>
      <c r="B268" s="6" t="s">
        <v>12037</v>
      </c>
      <c r="C268" s="6" t="s">
        <v>856</v>
      </c>
      <c r="D268" s="79">
        <v>4.1666666666666661</v>
      </c>
      <c r="E268" s="79">
        <v>25</v>
      </c>
      <c r="F268" s="80">
        <v>6</v>
      </c>
      <c r="G268" s="79">
        <v>20.83</v>
      </c>
      <c r="H268" s="82">
        <v>14</v>
      </c>
      <c r="I268" s="68">
        <f t="shared" si="431"/>
        <v>3.9729611614668174E-4</v>
      </c>
      <c r="J268" s="79">
        <v>350</v>
      </c>
      <c r="K268" s="68">
        <f t="shared" ref="K268" si="447">SUM(J268/J$3894)</f>
        <v>6.7047262688225181E-4</v>
      </c>
      <c r="L268" s="79">
        <v>291.66000000000003</v>
      </c>
      <c r="M268" s="68">
        <f t="shared" ref="M268" si="448">SUM(L268/L$3894)</f>
        <v>6.7380802445615403E-4</v>
      </c>
      <c r="N268" s="81">
        <v>3</v>
      </c>
      <c r="O268" s="81">
        <v>3</v>
      </c>
      <c r="P268" s="81" t="str">
        <f t="shared" si="438"/>
        <v>33</v>
      </c>
    </row>
    <row r="269" spans="1:16" x14ac:dyDescent="0.25">
      <c r="A269" s="6" t="s">
        <v>11632</v>
      </c>
      <c r="B269" s="6" t="s">
        <v>12038</v>
      </c>
      <c r="C269" s="6" t="s">
        <v>12039</v>
      </c>
      <c r="D269" s="79">
        <v>4.3999999999999995</v>
      </c>
      <c r="E269" s="79">
        <v>26.4</v>
      </c>
      <c r="F269" s="80">
        <v>6</v>
      </c>
      <c r="G269" s="79">
        <v>22</v>
      </c>
      <c r="H269" s="82">
        <v>13</v>
      </c>
      <c r="I269" s="68">
        <f t="shared" si="431"/>
        <v>3.6891782213620451E-4</v>
      </c>
      <c r="J269" s="79">
        <v>346</v>
      </c>
      <c r="K269" s="68">
        <f t="shared" ref="K269" si="449">SUM(J269/J$3894)</f>
        <v>6.6281008257502603E-4</v>
      </c>
      <c r="L269" s="79">
        <v>288.8</v>
      </c>
      <c r="M269" s="68">
        <f t="shared" ref="M269" si="450">SUM(L269/L$3894)</f>
        <v>6.6720070446045824E-4</v>
      </c>
      <c r="N269" s="81">
        <v>3</v>
      </c>
      <c r="O269" s="81">
        <v>3</v>
      </c>
      <c r="P269" s="81" t="str">
        <f t="shared" si="438"/>
        <v>33</v>
      </c>
    </row>
    <row r="270" spans="1:16" x14ac:dyDescent="0.25">
      <c r="A270" s="6" t="s">
        <v>11632</v>
      </c>
      <c r="B270" s="6" t="s">
        <v>12040</v>
      </c>
      <c r="C270" s="6" t="s">
        <v>12041</v>
      </c>
      <c r="D270" s="79">
        <v>8.3583333333333325</v>
      </c>
      <c r="E270" s="79">
        <v>50.15</v>
      </c>
      <c r="F270" s="80">
        <v>6</v>
      </c>
      <c r="G270" s="79">
        <v>41.79</v>
      </c>
      <c r="H270" s="82">
        <v>7</v>
      </c>
      <c r="I270" s="68">
        <f t="shared" si="431"/>
        <v>1.9864805807334087E-4</v>
      </c>
      <c r="J270" s="79">
        <v>346.8</v>
      </c>
      <c r="K270" s="68">
        <f t="shared" ref="K270" si="451">SUM(J270/J$3894)</f>
        <v>6.6434259143647125E-4</v>
      </c>
      <c r="L270" s="79">
        <v>288.29000000000002</v>
      </c>
      <c r="M270" s="68">
        <f t="shared" ref="M270" si="452">SUM(L270/L$3894)</f>
        <v>6.6602247606961748E-4</v>
      </c>
      <c r="N270" s="81">
        <v>3</v>
      </c>
      <c r="O270" s="81">
        <v>3</v>
      </c>
      <c r="P270" s="81" t="str">
        <f t="shared" si="438"/>
        <v>33</v>
      </c>
    </row>
    <row r="271" spans="1:16" x14ac:dyDescent="0.25">
      <c r="A271" s="6" t="s">
        <v>11632</v>
      </c>
      <c r="B271" s="6" t="s">
        <v>12042</v>
      </c>
      <c r="C271" s="6" t="s">
        <v>12043</v>
      </c>
      <c r="D271" s="79">
        <v>3.5937500000000009</v>
      </c>
      <c r="E271" s="79">
        <v>21.5625</v>
      </c>
      <c r="F271" s="80">
        <v>6</v>
      </c>
      <c r="G271" s="79">
        <v>17.96</v>
      </c>
      <c r="H271" s="82">
        <v>16</v>
      </c>
      <c r="I271" s="68">
        <f t="shared" si="431"/>
        <v>4.5405270416763629E-4</v>
      </c>
      <c r="J271" s="79">
        <v>345</v>
      </c>
      <c r="K271" s="68">
        <f t="shared" ref="K271" si="453">SUM(J271/J$3894)</f>
        <v>6.6089444649821956E-4</v>
      </c>
      <c r="L271" s="79">
        <v>287.5</v>
      </c>
      <c r="M271" s="68">
        <f t="shared" ref="M271" si="454">SUM(L271/L$3894)</f>
        <v>6.6419737718968752E-4</v>
      </c>
      <c r="N271" s="81">
        <v>3</v>
      </c>
      <c r="O271" s="81">
        <v>3</v>
      </c>
      <c r="P271" s="81" t="str">
        <f t="shared" si="438"/>
        <v>33</v>
      </c>
    </row>
    <row r="272" spans="1:16" x14ac:dyDescent="0.25">
      <c r="A272" s="6" t="s">
        <v>11632</v>
      </c>
      <c r="B272" s="6" t="s">
        <v>12044</v>
      </c>
      <c r="C272" s="6" t="s">
        <v>12045</v>
      </c>
      <c r="D272" s="79">
        <v>1.9166666666666667</v>
      </c>
      <c r="E272" s="79">
        <v>11.5</v>
      </c>
      <c r="F272" s="80">
        <v>6</v>
      </c>
      <c r="G272" s="79">
        <v>9.58</v>
      </c>
      <c r="H272" s="82">
        <v>30</v>
      </c>
      <c r="I272" s="68">
        <f t="shared" si="431"/>
        <v>8.5134882031431803E-4</v>
      </c>
      <c r="J272" s="79">
        <v>345</v>
      </c>
      <c r="K272" s="68">
        <f t="shared" ref="K272" si="455">SUM(J272/J$3894)</f>
        <v>6.6089444649821956E-4</v>
      </c>
      <c r="L272" s="79">
        <v>287.5</v>
      </c>
      <c r="M272" s="68">
        <f t="shared" ref="M272" si="456">SUM(L272/L$3894)</f>
        <v>6.6419737718968752E-4</v>
      </c>
      <c r="N272" s="81">
        <v>3</v>
      </c>
      <c r="O272" s="81">
        <v>3</v>
      </c>
      <c r="P272" s="81" t="str">
        <f t="shared" si="438"/>
        <v>33</v>
      </c>
    </row>
    <row r="273" spans="1:16" x14ac:dyDescent="0.25">
      <c r="A273" s="6" t="s">
        <v>11632</v>
      </c>
      <c r="B273" s="6" t="s">
        <v>12046</v>
      </c>
      <c r="C273" s="6" t="s">
        <v>12047</v>
      </c>
      <c r="D273" s="79">
        <v>2.5</v>
      </c>
      <c r="E273" s="79">
        <v>15</v>
      </c>
      <c r="F273" s="80">
        <v>6</v>
      </c>
      <c r="G273" s="79">
        <v>12.5</v>
      </c>
      <c r="H273" s="82">
        <v>23</v>
      </c>
      <c r="I273" s="68">
        <f t="shared" si="431"/>
        <v>6.5270076224097713E-4</v>
      </c>
      <c r="J273" s="79">
        <v>345</v>
      </c>
      <c r="K273" s="68">
        <f t="shared" ref="K273" si="457">SUM(J273/J$3894)</f>
        <v>6.6089444649821956E-4</v>
      </c>
      <c r="L273" s="79">
        <v>287.5</v>
      </c>
      <c r="M273" s="68">
        <f t="shared" ref="M273" si="458">SUM(L273/L$3894)</f>
        <v>6.6419737718968752E-4</v>
      </c>
      <c r="N273" s="81">
        <v>3</v>
      </c>
      <c r="O273" s="81">
        <v>3</v>
      </c>
      <c r="P273" s="81" t="str">
        <f t="shared" si="438"/>
        <v>33</v>
      </c>
    </row>
    <row r="274" spans="1:16" x14ac:dyDescent="0.25">
      <c r="A274" s="6" t="s">
        <v>11632</v>
      </c>
      <c r="B274" s="6" t="s">
        <v>12048</v>
      </c>
      <c r="C274" s="6" t="s">
        <v>12049</v>
      </c>
      <c r="D274" s="79">
        <v>3.8194444444444438</v>
      </c>
      <c r="E274" s="79">
        <v>22.916599999999999</v>
      </c>
      <c r="F274" s="80">
        <v>5.99</v>
      </c>
      <c r="G274" s="79">
        <v>19.09</v>
      </c>
      <c r="H274" s="82">
        <v>15</v>
      </c>
      <c r="I274" s="68">
        <f t="shared" si="431"/>
        <v>4.2567441015715901E-4</v>
      </c>
      <c r="J274" s="79">
        <v>343.75</v>
      </c>
      <c r="K274" s="68">
        <f t="shared" ref="K274" si="459">SUM(J274/J$3894)</f>
        <v>6.5849990140221155E-4</v>
      </c>
      <c r="L274" s="79">
        <v>286.45</v>
      </c>
      <c r="M274" s="68">
        <f t="shared" ref="M274" si="460">SUM(L274/L$3894)</f>
        <v>6.6177161285560341E-4</v>
      </c>
      <c r="N274" s="81">
        <v>3</v>
      </c>
      <c r="O274" s="81">
        <v>3</v>
      </c>
      <c r="P274" s="81" t="str">
        <f t="shared" si="438"/>
        <v>33</v>
      </c>
    </row>
    <row r="275" spans="1:16" x14ac:dyDescent="0.25">
      <c r="A275" s="6" t="s">
        <v>11632</v>
      </c>
      <c r="B275" s="6" t="s">
        <v>12050</v>
      </c>
      <c r="C275" s="6" t="s">
        <v>12051</v>
      </c>
      <c r="D275" s="79">
        <v>2.0617283950617287</v>
      </c>
      <c r="E275" s="79">
        <v>12.3703</v>
      </c>
      <c r="F275" s="80">
        <v>5.99</v>
      </c>
      <c r="G275" s="79">
        <v>10.3</v>
      </c>
      <c r="H275" s="82">
        <v>30</v>
      </c>
      <c r="I275" s="68">
        <f t="shared" si="431"/>
        <v>8.5134882031431803E-4</v>
      </c>
      <c r="J275" s="79">
        <v>346</v>
      </c>
      <c r="K275" s="68">
        <f t="shared" ref="K275" si="461">SUM(J275/J$3894)</f>
        <v>6.6281008257502603E-4</v>
      </c>
      <c r="L275" s="79">
        <v>284.14</v>
      </c>
      <c r="M275" s="68">
        <f t="shared" ref="M275" si="462">SUM(L275/L$3894)</f>
        <v>6.564349313206184E-4</v>
      </c>
      <c r="N275" s="81">
        <v>3</v>
      </c>
      <c r="O275" s="81">
        <v>3</v>
      </c>
      <c r="P275" s="81" t="str">
        <f t="shared" si="438"/>
        <v>33</v>
      </c>
    </row>
    <row r="276" spans="1:16" x14ac:dyDescent="0.25">
      <c r="A276" s="6" t="s">
        <v>11632</v>
      </c>
      <c r="B276" s="6" t="s">
        <v>12052</v>
      </c>
      <c r="C276" s="6" t="s">
        <v>12053</v>
      </c>
      <c r="D276" s="79">
        <v>3.7777777777777772</v>
      </c>
      <c r="E276" s="79">
        <v>22.666599999999999</v>
      </c>
      <c r="F276" s="80">
        <v>5.99</v>
      </c>
      <c r="G276" s="79">
        <v>18.88</v>
      </c>
      <c r="H276" s="82">
        <v>15</v>
      </c>
      <c r="I276" s="68">
        <f t="shared" si="431"/>
        <v>4.2567441015715901E-4</v>
      </c>
      <c r="J276" s="79">
        <v>340</v>
      </c>
      <c r="K276" s="68">
        <f t="shared" ref="K276" si="463">SUM(J276/J$3894)</f>
        <v>6.5131626611418742E-4</v>
      </c>
      <c r="L276" s="79">
        <v>283.33</v>
      </c>
      <c r="M276" s="68">
        <f t="shared" ref="M276" si="464">SUM(L276/L$3894)</f>
        <v>6.5456362740575359E-4</v>
      </c>
      <c r="N276" s="81">
        <v>3</v>
      </c>
      <c r="O276" s="81">
        <v>3</v>
      </c>
      <c r="P276" s="81" t="str">
        <f t="shared" si="438"/>
        <v>33</v>
      </c>
    </row>
    <row r="277" spans="1:16" x14ac:dyDescent="0.25">
      <c r="A277" s="6" t="s">
        <v>11632</v>
      </c>
      <c r="B277" s="6" t="s">
        <v>12054</v>
      </c>
      <c r="C277" s="6" t="s">
        <v>12055</v>
      </c>
      <c r="D277" s="79">
        <v>3.3333333333333326</v>
      </c>
      <c r="E277" s="79">
        <v>20</v>
      </c>
      <c r="F277" s="80">
        <v>6</v>
      </c>
      <c r="G277" s="79">
        <v>16.66</v>
      </c>
      <c r="H277" s="82">
        <v>17</v>
      </c>
      <c r="I277" s="68">
        <f t="shared" si="431"/>
        <v>4.8243099817811357E-4</v>
      </c>
      <c r="J277" s="79">
        <v>340</v>
      </c>
      <c r="K277" s="68">
        <f t="shared" ref="K277" si="465">SUM(J277/J$3894)</f>
        <v>6.5131626611418742E-4</v>
      </c>
      <c r="L277" s="79">
        <v>283.33</v>
      </c>
      <c r="M277" s="68">
        <f t="shared" ref="M277" si="466">SUM(L277/L$3894)</f>
        <v>6.5456362740575359E-4</v>
      </c>
      <c r="N277" s="81">
        <v>3</v>
      </c>
      <c r="O277" s="81">
        <v>3</v>
      </c>
      <c r="P277" s="81" t="str">
        <f t="shared" si="438"/>
        <v>33</v>
      </c>
    </row>
    <row r="278" spans="1:16" x14ac:dyDescent="0.25">
      <c r="A278" s="6" t="s">
        <v>11632</v>
      </c>
      <c r="B278" s="6" t="s">
        <v>12056</v>
      </c>
      <c r="C278" s="6" t="s">
        <v>12057</v>
      </c>
      <c r="D278" s="79">
        <v>2.5606060606060606</v>
      </c>
      <c r="E278" s="79">
        <v>15.3636</v>
      </c>
      <c r="F278" s="80">
        <v>5.99</v>
      </c>
      <c r="G278" s="79">
        <v>12.8</v>
      </c>
      <c r="H278" s="82">
        <v>22</v>
      </c>
      <c r="I278" s="68">
        <f t="shared" si="431"/>
        <v>6.2432246823049991E-4</v>
      </c>
      <c r="J278" s="79">
        <v>338</v>
      </c>
      <c r="K278" s="68">
        <f t="shared" ref="K278" si="467">SUM(J278/J$3894)</f>
        <v>6.4748499396057458E-4</v>
      </c>
      <c r="L278" s="79">
        <v>281.66000000000003</v>
      </c>
      <c r="M278" s="68">
        <f t="shared" ref="M278" si="468">SUM(L278/L$3894)</f>
        <v>6.5070550698868661E-4</v>
      </c>
      <c r="N278" s="81">
        <v>3</v>
      </c>
      <c r="O278" s="81">
        <v>3</v>
      </c>
      <c r="P278" s="81" t="str">
        <f t="shared" si="438"/>
        <v>33</v>
      </c>
    </row>
    <row r="279" spans="1:16" x14ac:dyDescent="0.25">
      <c r="A279" s="6" t="s">
        <v>11632</v>
      </c>
      <c r="B279" s="6" t="s">
        <v>12058</v>
      </c>
      <c r="C279" s="6" t="s">
        <v>4946</v>
      </c>
      <c r="D279" s="79">
        <v>2.6833333333333336</v>
      </c>
      <c r="E279" s="79">
        <v>16.100000000000001</v>
      </c>
      <c r="F279" s="80">
        <v>6</v>
      </c>
      <c r="G279" s="79">
        <v>13.41</v>
      </c>
      <c r="H279" s="82">
        <v>21</v>
      </c>
      <c r="I279" s="68">
        <f t="shared" si="431"/>
        <v>5.9594417422002268E-4</v>
      </c>
      <c r="J279" s="79">
        <v>337</v>
      </c>
      <c r="K279" s="68">
        <f t="shared" ref="K279" si="469">SUM(J279/J$3894)</f>
        <v>6.4556935788376811E-4</v>
      </c>
      <c r="L279" s="79">
        <v>280.64999999999998</v>
      </c>
      <c r="M279" s="68">
        <f t="shared" ref="M279" si="470">SUM(L279/L$3894)</f>
        <v>6.4837215272447232E-4</v>
      </c>
      <c r="N279" s="81">
        <v>3</v>
      </c>
      <c r="O279" s="81">
        <v>3</v>
      </c>
      <c r="P279" s="81" t="str">
        <f t="shared" si="438"/>
        <v>33</v>
      </c>
    </row>
    <row r="280" spans="1:16" x14ac:dyDescent="0.25">
      <c r="A280" s="6" t="s">
        <v>11632</v>
      </c>
      <c r="B280" s="6" t="s">
        <v>12059</v>
      </c>
      <c r="C280" s="6" t="s">
        <v>2007</v>
      </c>
      <c r="D280" s="79">
        <v>2.6984126984126982</v>
      </c>
      <c r="E280" s="79">
        <v>16.1904</v>
      </c>
      <c r="F280" s="80">
        <v>5.99</v>
      </c>
      <c r="G280" s="79">
        <v>13.49</v>
      </c>
      <c r="H280" s="82">
        <v>22</v>
      </c>
      <c r="I280" s="68">
        <f t="shared" si="431"/>
        <v>6.2432246823049991E-4</v>
      </c>
      <c r="J280" s="79">
        <v>340</v>
      </c>
      <c r="K280" s="68">
        <f t="shared" ref="K280" si="471">SUM(J280/J$3894)</f>
        <v>6.5131626611418742E-4</v>
      </c>
      <c r="L280" s="79">
        <v>280.63</v>
      </c>
      <c r="M280" s="68">
        <f t="shared" ref="M280" si="472">SUM(L280/L$3894)</f>
        <v>6.4832594768953736E-4</v>
      </c>
      <c r="N280" s="81">
        <v>3</v>
      </c>
      <c r="O280" s="81">
        <v>3</v>
      </c>
      <c r="P280" s="81" t="str">
        <f t="shared" si="438"/>
        <v>33</v>
      </c>
    </row>
    <row r="281" spans="1:16" x14ac:dyDescent="0.25">
      <c r="A281" s="6" t="s">
        <v>11632</v>
      </c>
      <c r="B281" s="6" t="s">
        <v>12060</v>
      </c>
      <c r="C281" s="6" t="s">
        <v>1539</v>
      </c>
      <c r="D281" s="79">
        <v>4</v>
      </c>
      <c r="E281" s="79">
        <v>24</v>
      </c>
      <c r="F281" s="80">
        <v>6</v>
      </c>
      <c r="G281" s="79">
        <v>20</v>
      </c>
      <c r="H281" s="82">
        <v>14</v>
      </c>
      <c r="I281" s="68">
        <f t="shared" si="431"/>
        <v>3.9729611614668174E-4</v>
      </c>
      <c r="J281" s="79">
        <v>336</v>
      </c>
      <c r="K281" s="68">
        <f t="shared" ref="K281" si="473">SUM(J281/J$3894)</f>
        <v>6.4365372180696175E-4</v>
      </c>
      <c r="L281" s="79">
        <v>280</v>
      </c>
      <c r="M281" s="68">
        <f t="shared" ref="M281" si="474">SUM(L281/L$3894)</f>
        <v>6.4687048908908696E-4</v>
      </c>
      <c r="N281" s="81">
        <v>3</v>
      </c>
      <c r="O281" s="81">
        <v>3</v>
      </c>
      <c r="P281" s="81" t="str">
        <f t="shared" si="438"/>
        <v>33</v>
      </c>
    </row>
    <row r="282" spans="1:16" x14ac:dyDescent="0.25">
      <c r="A282" s="6" t="s">
        <v>11632</v>
      </c>
      <c r="B282" s="6" t="s">
        <v>12061</v>
      </c>
      <c r="C282" s="6" t="s">
        <v>12062</v>
      </c>
      <c r="D282" s="79">
        <v>2.8</v>
      </c>
      <c r="E282" s="79">
        <v>16.8</v>
      </c>
      <c r="F282" s="80">
        <v>6</v>
      </c>
      <c r="G282" s="79">
        <v>14</v>
      </c>
      <c r="H282" s="82">
        <v>20</v>
      </c>
      <c r="I282" s="68">
        <f t="shared" si="431"/>
        <v>5.6756588020954535E-4</v>
      </c>
      <c r="J282" s="79">
        <v>336</v>
      </c>
      <c r="K282" s="68">
        <f t="shared" ref="K282" si="475">SUM(J282/J$3894)</f>
        <v>6.4365372180696175E-4</v>
      </c>
      <c r="L282" s="79">
        <v>280</v>
      </c>
      <c r="M282" s="68">
        <f t="shared" ref="M282" si="476">SUM(L282/L$3894)</f>
        <v>6.4687048908908696E-4</v>
      </c>
      <c r="N282" s="81">
        <v>3</v>
      </c>
      <c r="O282" s="81">
        <v>3</v>
      </c>
      <c r="P282" s="81" t="str">
        <f t="shared" si="438"/>
        <v>33</v>
      </c>
    </row>
    <row r="283" spans="1:16" x14ac:dyDescent="0.25">
      <c r="A283" s="6" t="s">
        <v>11632</v>
      </c>
      <c r="B283" s="6" t="s">
        <v>12063</v>
      </c>
      <c r="C283" s="6" t="s">
        <v>12064</v>
      </c>
      <c r="D283" s="79">
        <v>4</v>
      </c>
      <c r="E283" s="79">
        <v>24</v>
      </c>
      <c r="F283" s="80">
        <v>6</v>
      </c>
      <c r="G283" s="79">
        <v>20</v>
      </c>
      <c r="H283" s="82">
        <v>14</v>
      </c>
      <c r="I283" s="68">
        <f t="shared" si="431"/>
        <v>3.9729611614668174E-4</v>
      </c>
      <c r="J283" s="79">
        <v>336</v>
      </c>
      <c r="K283" s="68">
        <f t="shared" ref="K283" si="477">SUM(J283/J$3894)</f>
        <v>6.4365372180696175E-4</v>
      </c>
      <c r="L283" s="79">
        <v>280</v>
      </c>
      <c r="M283" s="68">
        <f t="shared" ref="M283" si="478">SUM(L283/L$3894)</f>
        <v>6.4687048908908696E-4</v>
      </c>
      <c r="N283" s="81">
        <v>3</v>
      </c>
      <c r="O283" s="81">
        <v>3</v>
      </c>
      <c r="P283" s="81" t="str">
        <f t="shared" si="438"/>
        <v>33</v>
      </c>
    </row>
    <row r="284" spans="1:16" x14ac:dyDescent="0.25">
      <c r="A284" s="6" t="s">
        <v>11632</v>
      </c>
      <c r="B284" s="6" t="s">
        <v>12065</v>
      </c>
      <c r="C284" s="6" t="s">
        <v>12066</v>
      </c>
      <c r="D284" s="79">
        <v>2.260869565217392</v>
      </c>
      <c r="E284" s="79">
        <v>13.565200000000001</v>
      </c>
      <c r="F284" s="80">
        <v>5.99</v>
      </c>
      <c r="G284" s="79">
        <v>11.3</v>
      </c>
      <c r="H284" s="82">
        <v>25</v>
      </c>
      <c r="I284" s="68">
        <f t="shared" si="431"/>
        <v>7.0945735026193169E-4</v>
      </c>
      <c r="J284" s="79">
        <v>336</v>
      </c>
      <c r="K284" s="68">
        <f t="shared" ref="K284" si="479">SUM(J284/J$3894)</f>
        <v>6.4365372180696175E-4</v>
      </c>
      <c r="L284" s="79">
        <v>279.47000000000003</v>
      </c>
      <c r="M284" s="68">
        <f t="shared" ref="M284" si="480">SUM(L284/L$3894)</f>
        <v>6.4564605566331125E-4</v>
      </c>
      <c r="N284" s="81">
        <v>3</v>
      </c>
      <c r="O284" s="81">
        <v>3</v>
      </c>
      <c r="P284" s="81" t="str">
        <f t="shared" si="438"/>
        <v>33</v>
      </c>
    </row>
    <row r="285" spans="1:16" x14ac:dyDescent="0.25">
      <c r="A285" s="6" t="s">
        <v>11632</v>
      </c>
      <c r="B285" s="6" t="s">
        <v>12069</v>
      </c>
      <c r="C285" s="6" t="s">
        <v>12069</v>
      </c>
      <c r="D285" s="79">
        <v>3.4781249999999999</v>
      </c>
      <c r="E285" s="79">
        <v>20.8687</v>
      </c>
      <c r="F285" s="80">
        <v>5.99</v>
      </c>
      <c r="G285" s="79">
        <v>17.39</v>
      </c>
      <c r="H285" s="82">
        <v>16</v>
      </c>
      <c r="I285" s="68">
        <f t="shared" si="431"/>
        <v>4.5405270416763629E-4</v>
      </c>
      <c r="J285" s="79">
        <v>333.9</v>
      </c>
      <c r="K285" s="68">
        <f t="shared" ref="K285" si="481">SUM(J285/J$3894)</f>
        <v>6.3963088604566812E-4</v>
      </c>
      <c r="L285" s="79">
        <v>278.25</v>
      </c>
      <c r="M285" s="68">
        <f t="shared" ref="M285" si="482">SUM(L285/L$3894)</f>
        <v>6.4282754853228015E-4</v>
      </c>
      <c r="N285" s="81">
        <v>3</v>
      </c>
      <c r="O285" s="81">
        <v>3</v>
      </c>
      <c r="P285" s="81" t="str">
        <f t="shared" si="438"/>
        <v>33</v>
      </c>
    </row>
    <row r="286" spans="1:16" x14ac:dyDescent="0.25">
      <c r="A286" s="6" t="s">
        <v>11632</v>
      </c>
      <c r="B286" s="6" t="s">
        <v>12070</v>
      </c>
      <c r="C286" s="6" t="s">
        <v>12071</v>
      </c>
      <c r="D286" s="79">
        <v>2.2826086956521738</v>
      </c>
      <c r="E286" s="79">
        <v>13.695600000000001</v>
      </c>
      <c r="F286" s="80">
        <v>5.99</v>
      </c>
      <c r="G286" s="79">
        <v>11.41</v>
      </c>
      <c r="H286" s="82">
        <v>24</v>
      </c>
      <c r="I286" s="68">
        <f t="shared" si="431"/>
        <v>6.8107905625145447E-4</v>
      </c>
      <c r="J286" s="79">
        <v>333</v>
      </c>
      <c r="K286" s="68">
        <f t="shared" ref="K286" si="483">SUM(J286/J$3894)</f>
        <v>6.3790681357654244E-4</v>
      </c>
      <c r="L286" s="79">
        <v>278.20999999999998</v>
      </c>
      <c r="M286" s="68">
        <f t="shared" ref="M286" si="484">SUM(L286/L$3894)</f>
        <v>6.4273513846241023E-4</v>
      </c>
      <c r="N286" s="81">
        <v>3</v>
      </c>
      <c r="O286" s="81">
        <v>3</v>
      </c>
      <c r="P286" s="81" t="str">
        <f t="shared" si="438"/>
        <v>33</v>
      </c>
    </row>
    <row r="287" spans="1:16" x14ac:dyDescent="0.25">
      <c r="A287" s="6" t="s">
        <v>11632</v>
      </c>
      <c r="B287" s="6" t="s">
        <v>12072</v>
      </c>
      <c r="C287" s="6" t="s">
        <v>12073</v>
      </c>
      <c r="D287" s="79">
        <v>2.3550724637681157</v>
      </c>
      <c r="E287" s="79">
        <v>14.1304</v>
      </c>
      <c r="F287" s="80">
        <v>5.99</v>
      </c>
      <c r="G287" s="79">
        <v>11.77</v>
      </c>
      <c r="H287" s="82">
        <v>27</v>
      </c>
      <c r="I287" s="68">
        <f t="shared" si="431"/>
        <v>7.6621393828288625E-4</v>
      </c>
      <c r="J287" s="79">
        <v>340</v>
      </c>
      <c r="K287" s="68">
        <f t="shared" ref="K287" si="485">SUM(J287/J$3894)</f>
        <v>6.5131626611418742E-4</v>
      </c>
      <c r="L287" s="79">
        <v>276.41000000000003</v>
      </c>
      <c r="M287" s="68">
        <f t="shared" ref="M287" si="486">SUM(L287/L$3894)</f>
        <v>6.3857668531826619E-4</v>
      </c>
      <c r="N287" s="81">
        <v>3</v>
      </c>
      <c r="O287" s="81">
        <v>3</v>
      </c>
      <c r="P287" s="81" t="str">
        <f t="shared" si="438"/>
        <v>33</v>
      </c>
    </row>
    <row r="288" spans="1:16" x14ac:dyDescent="0.25">
      <c r="A288" s="6" t="s">
        <v>11632</v>
      </c>
      <c r="B288" s="6" t="s">
        <v>12074</v>
      </c>
      <c r="C288" s="6" t="s">
        <v>12075</v>
      </c>
      <c r="D288" s="79">
        <v>2.8533333333333326</v>
      </c>
      <c r="E288" s="79">
        <v>17.12</v>
      </c>
      <c r="F288" s="80">
        <v>6</v>
      </c>
      <c r="G288" s="79">
        <v>14.26</v>
      </c>
      <c r="H288" s="82">
        <v>19</v>
      </c>
      <c r="I288" s="68">
        <f t="shared" si="431"/>
        <v>5.3918758619906813E-4</v>
      </c>
      <c r="J288" s="79">
        <v>330.4</v>
      </c>
      <c r="K288" s="68">
        <f t="shared" ref="K288" si="487">SUM(J288/J$3894)</f>
        <v>6.3292615977684564E-4</v>
      </c>
      <c r="L288" s="79">
        <v>276.18</v>
      </c>
      <c r="M288" s="68">
        <f t="shared" ref="M288" si="488">SUM(L288/L$3894)</f>
        <v>6.3804532741651443E-4</v>
      </c>
      <c r="N288" s="81">
        <v>3</v>
      </c>
      <c r="O288" s="81">
        <v>3</v>
      </c>
      <c r="P288" s="81" t="str">
        <f t="shared" si="438"/>
        <v>33</v>
      </c>
    </row>
    <row r="289" spans="1:16" x14ac:dyDescent="0.25">
      <c r="A289" s="6" t="s">
        <v>11632</v>
      </c>
      <c r="B289" s="6" t="s">
        <v>12076</v>
      </c>
      <c r="C289" s="6" t="s">
        <v>12077</v>
      </c>
      <c r="D289" s="79">
        <v>3.2450980392156858</v>
      </c>
      <c r="E289" s="79">
        <v>19.470500000000001</v>
      </c>
      <c r="F289" s="80">
        <v>5.99</v>
      </c>
      <c r="G289" s="79">
        <v>16.22</v>
      </c>
      <c r="H289" s="82">
        <v>17</v>
      </c>
      <c r="I289" s="68">
        <f t="shared" si="431"/>
        <v>4.8243099817811357E-4</v>
      </c>
      <c r="J289" s="79">
        <v>331</v>
      </c>
      <c r="K289" s="68">
        <f t="shared" ref="K289" si="489">SUM(J289/J$3894)</f>
        <v>6.340755414229295E-4</v>
      </c>
      <c r="L289" s="79">
        <v>275.83</v>
      </c>
      <c r="M289" s="68">
        <f t="shared" ref="M289" si="490">SUM(L289/L$3894)</f>
        <v>6.3723673930515302E-4</v>
      </c>
      <c r="N289" s="81">
        <v>3</v>
      </c>
      <c r="O289" s="81">
        <v>3</v>
      </c>
      <c r="P289" s="81" t="str">
        <f t="shared" si="438"/>
        <v>33</v>
      </c>
    </row>
    <row r="290" spans="1:16" x14ac:dyDescent="0.25">
      <c r="A290" s="6" t="s">
        <v>11632</v>
      </c>
      <c r="B290" s="6" t="s">
        <v>12078</v>
      </c>
      <c r="C290" s="6" t="s">
        <v>1048</v>
      </c>
      <c r="D290" s="79">
        <v>5</v>
      </c>
      <c r="E290" s="79">
        <v>30</v>
      </c>
      <c r="F290" s="80">
        <v>6</v>
      </c>
      <c r="G290" s="79">
        <v>25</v>
      </c>
      <c r="H290" s="82">
        <v>11</v>
      </c>
      <c r="I290" s="68">
        <f t="shared" si="431"/>
        <v>3.1216123411524995E-4</v>
      </c>
      <c r="J290" s="79">
        <v>330</v>
      </c>
      <c r="K290" s="68">
        <f t="shared" ref="K290" si="491">SUM(J290/J$3894)</f>
        <v>6.3215990534612313E-4</v>
      </c>
      <c r="L290" s="79">
        <v>275</v>
      </c>
      <c r="M290" s="68">
        <f t="shared" ref="M290" si="492">SUM(L290/L$3894)</f>
        <v>6.3531923035535325E-4</v>
      </c>
      <c r="N290" s="81">
        <v>3</v>
      </c>
      <c r="O290" s="81">
        <v>3</v>
      </c>
      <c r="P290" s="81" t="str">
        <f t="shared" si="438"/>
        <v>33</v>
      </c>
    </row>
    <row r="291" spans="1:16" x14ac:dyDescent="0.25">
      <c r="A291" s="6" t="s">
        <v>11632</v>
      </c>
      <c r="B291" s="6" t="s">
        <v>12079</v>
      </c>
      <c r="C291" s="6" t="s">
        <v>12080</v>
      </c>
      <c r="D291" s="79">
        <v>3.9285714285714293</v>
      </c>
      <c r="E291" s="79">
        <v>23.571400000000001</v>
      </c>
      <c r="F291" s="80">
        <v>5.99</v>
      </c>
      <c r="G291" s="79">
        <v>19.64</v>
      </c>
      <c r="H291" s="82">
        <v>14</v>
      </c>
      <c r="I291" s="68">
        <f t="shared" si="431"/>
        <v>3.9729611614668174E-4</v>
      </c>
      <c r="J291" s="79">
        <v>330</v>
      </c>
      <c r="K291" s="68">
        <f t="shared" ref="K291" si="493">SUM(J291/J$3894)</f>
        <v>6.3215990534612313E-4</v>
      </c>
      <c r="L291" s="79">
        <v>275</v>
      </c>
      <c r="M291" s="68">
        <f t="shared" ref="M291" si="494">SUM(L291/L$3894)</f>
        <v>6.3531923035535325E-4</v>
      </c>
      <c r="N291" s="81">
        <v>3</v>
      </c>
      <c r="O291" s="81">
        <v>3</v>
      </c>
      <c r="P291" s="81" t="str">
        <f t="shared" si="438"/>
        <v>33</v>
      </c>
    </row>
    <row r="292" spans="1:16" x14ac:dyDescent="0.25">
      <c r="A292" s="6" t="s">
        <v>11632</v>
      </c>
      <c r="B292" s="6" t="s">
        <v>12081</v>
      </c>
      <c r="C292" s="6" t="s">
        <v>12082</v>
      </c>
      <c r="D292" s="79">
        <v>2.9699999999999993</v>
      </c>
      <c r="E292" s="79">
        <v>15.39</v>
      </c>
      <c r="F292" s="80">
        <v>5.18</v>
      </c>
      <c r="G292" s="79">
        <v>12.42</v>
      </c>
      <c r="H292" s="82">
        <v>22</v>
      </c>
      <c r="I292" s="68">
        <f t="shared" si="431"/>
        <v>6.2432246823049991E-4</v>
      </c>
      <c r="J292" s="79">
        <v>339.8</v>
      </c>
      <c r="K292" s="68">
        <f t="shared" ref="K292" si="495">SUM(J292/J$3894)</f>
        <v>6.5093313889882617E-4</v>
      </c>
      <c r="L292" s="79">
        <v>274.45999999999998</v>
      </c>
      <c r="M292" s="68">
        <f t="shared" ref="M292" si="496">SUM(L292/L$3894)</f>
        <v>6.3407169441211E-4</v>
      </c>
      <c r="N292" s="81">
        <v>3</v>
      </c>
      <c r="O292" s="81">
        <v>3</v>
      </c>
      <c r="P292" s="81" t="str">
        <f t="shared" si="438"/>
        <v>33</v>
      </c>
    </row>
    <row r="293" spans="1:16" x14ac:dyDescent="0.25">
      <c r="A293" s="6" t="s">
        <v>11632</v>
      </c>
      <c r="B293" s="6" t="s">
        <v>12083</v>
      </c>
      <c r="C293" s="6" t="s">
        <v>12084</v>
      </c>
      <c r="D293" s="79">
        <v>2.7416666666666667</v>
      </c>
      <c r="E293" s="79">
        <v>16.45</v>
      </c>
      <c r="F293" s="80">
        <v>6</v>
      </c>
      <c r="G293" s="79">
        <v>13.7</v>
      </c>
      <c r="H293" s="82">
        <v>20</v>
      </c>
      <c r="I293" s="68">
        <f t="shared" si="431"/>
        <v>5.6756588020954535E-4</v>
      </c>
      <c r="J293" s="79">
        <v>329</v>
      </c>
      <c r="K293" s="68">
        <f t="shared" ref="K293" si="497">SUM(J293/J$3894)</f>
        <v>6.3024426926931666E-4</v>
      </c>
      <c r="L293" s="79">
        <v>274.16000000000003</v>
      </c>
      <c r="M293" s="68">
        <f t="shared" ref="M293" si="498">SUM(L293/L$3894)</f>
        <v>6.3337861888808605E-4</v>
      </c>
      <c r="N293" s="81">
        <v>3</v>
      </c>
      <c r="O293" s="81">
        <v>3</v>
      </c>
      <c r="P293" s="81" t="str">
        <f t="shared" si="438"/>
        <v>33</v>
      </c>
    </row>
    <row r="294" spans="1:16" x14ac:dyDescent="0.25">
      <c r="A294" s="6" t="s">
        <v>11632</v>
      </c>
      <c r="B294" s="6" t="s">
        <v>12085</v>
      </c>
      <c r="C294" s="6" t="s">
        <v>12086</v>
      </c>
      <c r="D294" s="79">
        <v>3.0200000000000005</v>
      </c>
      <c r="E294" s="79">
        <v>20.4285</v>
      </c>
      <c r="F294" s="80">
        <v>6.76</v>
      </c>
      <c r="G294" s="79">
        <v>17.399999999999999</v>
      </c>
      <c r="H294" s="82">
        <v>16</v>
      </c>
      <c r="I294" s="68">
        <f t="shared" si="431"/>
        <v>4.5405270416763629E-4</v>
      </c>
      <c r="J294" s="79">
        <v>322</v>
      </c>
      <c r="K294" s="68">
        <f t="shared" ref="K294" si="499">SUM(J294/J$3894)</f>
        <v>6.1683481673167158E-4</v>
      </c>
      <c r="L294" s="79">
        <v>273.68</v>
      </c>
      <c r="M294" s="68">
        <f t="shared" ref="M294" si="500">SUM(L294/L$3894)</f>
        <v>6.3226969804964757E-4</v>
      </c>
      <c r="N294" s="81">
        <v>3</v>
      </c>
      <c r="O294" s="81">
        <v>3</v>
      </c>
      <c r="P294" s="81" t="str">
        <f t="shared" si="438"/>
        <v>33</v>
      </c>
    </row>
    <row r="295" spans="1:16" x14ac:dyDescent="0.25">
      <c r="A295" s="6" t="s">
        <v>11632</v>
      </c>
      <c r="B295" s="6" t="s">
        <v>12087</v>
      </c>
      <c r="C295" s="6" t="s">
        <v>5082</v>
      </c>
      <c r="D295" s="79">
        <v>2.8684210526315796</v>
      </c>
      <c r="E295" s="79">
        <v>17.2105</v>
      </c>
      <c r="F295" s="80">
        <v>5.99</v>
      </c>
      <c r="G295" s="79">
        <v>14.34</v>
      </c>
      <c r="H295" s="82">
        <v>19</v>
      </c>
      <c r="I295" s="68">
        <f t="shared" si="431"/>
        <v>5.3918758619906813E-4</v>
      </c>
      <c r="J295" s="79">
        <v>327</v>
      </c>
      <c r="K295" s="68">
        <f t="shared" ref="K295" si="501">SUM(J295/J$3894)</f>
        <v>6.2641299711570383E-4</v>
      </c>
      <c r="L295" s="79">
        <v>272.5</v>
      </c>
      <c r="M295" s="68">
        <f t="shared" ref="M295" si="502">SUM(L295/L$3894)</f>
        <v>6.2954360098848639E-4</v>
      </c>
      <c r="N295" s="81">
        <v>3</v>
      </c>
      <c r="O295" s="81">
        <v>3</v>
      </c>
      <c r="P295" s="81" t="str">
        <f t="shared" si="438"/>
        <v>33</v>
      </c>
    </row>
    <row r="296" spans="1:16" x14ac:dyDescent="0.25">
      <c r="A296" s="6" t="s">
        <v>11632</v>
      </c>
      <c r="B296" s="6" t="s">
        <v>12088</v>
      </c>
      <c r="C296" s="6" t="s">
        <v>12089</v>
      </c>
      <c r="D296" s="79">
        <v>2.5873015873015874</v>
      </c>
      <c r="E296" s="79">
        <v>15.5238</v>
      </c>
      <c r="F296" s="80">
        <v>5.99</v>
      </c>
      <c r="G296" s="79">
        <v>12.93</v>
      </c>
      <c r="H296" s="82">
        <v>21</v>
      </c>
      <c r="I296" s="68">
        <f t="shared" si="431"/>
        <v>5.9594417422002268E-4</v>
      </c>
      <c r="J296" s="79">
        <v>326</v>
      </c>
      <c r="K296" s="68">
        <f t="shared" ref="K296" si="503">SUM(J296/J$3894)</f>
        <v>6.2449736103889735E-4</v>
      </c>
      <c r="L296" s="79">
        <v>271.66000000000003</v>
      </c>
      <c r="M296" s="68">
        <f t="shared" ref="M296" si="504">SUM(L296/L$3894)</f>
        <v>6.2760298952121919E-4</v>
      </c>
      <c r="N296" s="81">
        <v>3</v>
      </c>
      <c r="O296" s="81">
        <v>3</v>
      </c>
      <c r="P296" s="81" t="str">
        <f t="shared" si="438"/>
        <v>33</v>
      </c>
    </row>
    <row r="297" spans="1:16" x14ac:dyDescent="0.25">
      <c r="A297" s="6" t="s">
        <v>11632</v>
      </c>
      <c r="B297" s="6" t="s">
        <v>12090</v>
      </c>
      <c r="C297" s="6" t="s">
        <v>12091</v>
      </c>
      <c r="D297" s="79">
        <v>6.0625</v>
      </c>
      <c r="E297" s="79">
        <v>36.375</v>
      </c>
      <c r="F297" s="80">
        <v>6</v>
      </c>
      <c r="G297" s="79">
        <v>30.31</v>
      </c>
      <c r="H297" s="82">
        <v>9</v>
      </c>
      <c r="I297" s="68">
        <f t="shared" si="431"/>
        <v>2.554046460942954E-4</v>
      </c>
      <c r="J297" s="79">
        <v>326</v>
      </c>
      <c r="K297" s="68">
        <f t="shared" ref="K297" si="505">SUM(J297/J$3894)</f>
        <v>6.2449736103889735E-4</v>
      </c>
      <c r="L297" s="79">
        <v>271.43</v>
      </c>
      <c r="M297" s="68">
        <f t="shared" ref="M297" si="506">SUM(L297/L$3894)</f>
        <v>6.2707163161946744E-4</v>
      </c>
      <c r="N297" s="81">
        <v>3</v>
      </c>
      <c r="O297" s="81">
        <v>3</v>
      </c>
      <c r="P297" s="81" t="str">
        <f t="shared" si="438"/>
        <v>33</v>
      </c>
    </row>
    <row r="298" spans="1:16" x14ac:dyDescent="0.25">
      <c r="A298" s="6" t="s">
        <v>11632</v>
      </c>
      <c r="B298" s="6" t="s">
        <v>12092</v>
      </c>
      <c r="C298" s="6" t="s">
        <v>12093</v>
      </c>
      <c r="D298" s="79">
        <v>3.2142857142857149</v>
      </c>
      <c r="E298" s="79">
        <v>19.285699999999999</v>
      </c>
      <c r="F298" s="80">
        <v>5.99</v>
      </c>
      <c r="G298" s="79">
        <v>16.07</v>
      </c>
      <c r="H298" s="82">
        <v>17</v>
      </c>
      <c r="I298" s="68">
        <f t="shared" si="431"/>
        <v>4.8243099817811357E-4</v>
      </c>
      <c r="J298" s="79">
        <v>326</v>
      </c>
      <c r="K298" s="68">
        <f t="shared" ref="K298" si="507">SUM(J298/J$3894)</f>
        <v>6.2449736103889735E-4</v>
      </c>
      <c r="L298" s="79">
        <v>271.35000000000002</v>
      </c>
      <c r="M298" s="68">
        <f t="shared" ref="M298" si="508">SUM(L298/L$3894)</f>
        <v>6.2688681147972771E-4</v>
      </c>
      <c r="N298" s="81">
        <v>3</v>
      </c>
      <c r="O298" s="81">
        <v>3</v>
      </c>
      <c r="P298" s="81" t="str">
        <f t="shared" si="438"/>
        <v>33</v>
      </c>
    </row>
    <row r="299" spans="1:16" x14ac:dyDescent="0.25">
      <c r="A299" s="6" t="s">
        <v>11632</v>
      </c>
      <c r="B299" s="6" t="s">
        <v>12094</v>
      </c>
      <c r="C299" s="6" t="s">
        <v>12095</v>
      </c>
      <c r="D299" s="79">
        <v>10.833333333333334</v>
      </c>
      <c r="E299" s="79">
        <v>65</v>
      </c>
      <c r="F299" s="80">
        <v>6</v>
      </c>
      <c r="G299" s="79">
        <v>54.16</v>
      </c>
      <c r="H299" s="82">
        <v>5</v>
      </c>
      <c r="I299" s="68">
        <f t="shared" si="431"/>
        <v>1.4189147005238634E-4</v>
      </c>
      <c r="J299" s="79">
        <v>325</v>
      </c>
      <c r="K299" s="68">
        <f t="shared" ref="K299" si="509">SUM(J299/J$3894)</f>
        <v>6.2258172496209088E-4</v>
      </c>
      <c r="L299" s="79">
        <v>270.83</v>
      </c>
      <c r="M299" s="68">
        <f t="shared" ref="M299" si="510">SUM(L299/L$3894)</f>
        <v>6.2568548057141931E-4</v>
      </c>
      <c r="N299" s="81">
        <v>3</v>
      </c>
      <c r="O299" s="81">
        <v>3</v>
      </c>
      <c r="P299" s="81" t="str">
        <f t="shared" si="438"/>
        <v>33</v>
      </c>
    </row>
    <row r="300" spans="1:16" x14ac:dyDescent="0.25">
      <c r="A300" s="6" t="s">
        <v>11632</v>
      </c>
      <c r="B300" s="6" t="s">
        <v>12096</v>
      </c>
      <c r="C300" s="6" t="s">
        <v>12097</v>
      </c>
      <c r="D300" s="79">
        <v>4.4583333333333339</v>
      </c>
      <c r="E300" s="79">
        <v>26.75</v>
      </c>
      <c r="F300" s="80">
        <v>6</v>
      </c>
      <c r="G300" s="79">
        <v>22.29</v>
      </c>
      <c r="H300" s="82">
        <v>12</v>
      </c>
      <c r="I300" s="68">
        <f t="shared" si="431"/>
        <v>3.4053952812572723E-4</v>
      </c>
      <c r="J300" s="79">
        <v>321</v>
      </c>
      <c r="K300" s="68">
        <f t="shared" ref="K300" si="511">SUM(J300/J$3894)</f>
        <v>6.1491918065486521E-4</v>
      </c>
      <c r="L300" s="79">
        <v>267.5</v>
      </c>
      <c r="M300" s="68">
        <f t="shared" ref="M300" si="512">SUM(L300/L$3894)</f>
        <v>6.1799234225475268E-4</v>
      </c>
      <c r="N300" s="81">
        <v>3</v>
      </c>
      <c r="O300" s="81">
        <v>3</v>
      </c>
      <c r="P300" s="81" t="str">
        <f t="shared" si="438"/>
        <v>33</v>
      </c>
    </row>
    <row r="301" spans="1:16" x14ac:dyDescent="0.25">
      <c r="A301" s="6" t="s">
        <v>11632</v>
      </c>
      <c r="B301" s="6" t="s">
        <v>12098</v>
      </c>
      <c r="C301" s="6" t="s">
        <v>12099</v>
      </c>
      <c r="D301" s="79">
        <v>7.7592592592592586</v>
      </c>
      <c r="E301" s="79">
        <v>46.555500000000002</v>
      </c>
      <c r="F301" s="80">
        <v>5.99</v>
      </c>
      <c r="G301" s="79">
        <v>38.79</v>
      </c>
      <c r="H301" s="82">
        <v>7</v>
      </c>
      <c r="I301" s="68">
        <f t="shared" si="431"/>
        <v>1.9864805807334087E-4</v>
      </c>
      <c r="J301" s="79">
        <v>321</v>
      </c>
      <c r="K301" s="68">
        <f t="shared" ref="K301" si="513">SUM(J301/J$3894)</f>
        <v>6.1491918065486521E-4</v>
      </c>
      <c r="L301" s="79">
        <v>266.68</v>
      </c>
      <c r="M301" s="68">
        <f t="shared" ref="M301" si="514">SUM(L301/L$3894)</f>
        <v>6.1609793582242044E-4</v>
      </c>
      <c r="N301" s="81">
        <v>3</v>
      </c>
      <c r="O301" s="81">
        <v>3</v>
      </c>
      <c r="P301" s="81" t="str">
        <f t="shared" si="438"/>
        <v>33</v>
      </c>
    </row>
    <row r="302" spans="1:16" x14ac:dyDescent="0.25">
      <c r="A302" s="6" t="s">
        <v>11632</v>
      </c>
      <c r="B302" s="6" t="s">
        <v>12100</v>
      </c>
      <c r="C302" s="6" t="s">
        <v>9526</v>
      </c>
      <c r="D302" s="79">
        <v>2.666666666666667</v>
      </c>
      <c r="E302" s="79">
        <v>16</v>
      </c>
      <c r="F302" s="80">
        <v>6</v>
      </c>
      <c r="G302" s="79">
        <v>13.33</v>
      </c>
      <c r="H302" s="82">
        <v>20</v>
      </c>
      <c r="I302" s="68">
        <f t="shared" si="431"/>
        <v>5.6756588020954535E-4</v>
      </c>
      <c r="J302" s="79">
        <v>320</v>
      </c>
      <c r="K302" s="68">
        <f t="shared" ref="K302" si="515">SUM(J302/J$3894)</f>
        <v>6.1300354457805874E-4</v>
      </c>
      <c r="L302" s="79">
        <v>266.66000000000003</v>
      </c>
      <c r="M302" s="68">
        <f t="shared" ref="M302" si="516">SUM(L302/L$3894)</f>
        <v>6.1605173078748549E-4</v>
      </c>
      <c r="N302" s="81">
        <v>3</v>
      </c>
      <c r="O302" s="81">
        <v>3</v>
      </c>
      <c r="P302" s="81" t="str">
        <f t="shared" si="438"/>
        <v>33</v>
      </c>
    </row>
    <row r="303" spans="1:16" x14ac:dyDescent="0.25">
      <c r="A303" s="6" t="s">
        <v>11632</v>
      </c>
      <c r="B303" s="6" t="s">
        <v>12101</v>
      </c>
      <c r="C303" s="6" t="s">
        <v>12102</v>
      </c>
      <c r="D303" s="79">
        <v>7.6190476190476195</v>
      </c>
      <c r="E303" s="79">
        <v>45.714199999999998</v>
      </c>
      <c r="F303" s="80">
        <v>5.99</v>
      </c>
      <c r="G303" s="79">
        <v>38.090000000000003</v>
      </c>
      <c r="H303" s="82">
        <v>7</v>
      </c>
      <c r="I303" s="68">
        <f t="shared" si="431"/>
        <v>1.9864805807334087E-4</v>
      </c>
      <c r="J303" s="79">
        <v>320</v>
      </c>
      <c r="K303" s="68">
        <f t="shared" ref="K303" si="517">SUM(J303/J$3894)</f>
        <v>6.1300354457805874E-4</v>
      </c>
      <c r="L303" s="79">
        <v>266.66000000000003</v>
      </c>
      <c r="M303" s="68">
        <f t="shared" ref="M303" si="518">SUM(L303/L$3894)</f>
        <v>6.1605173078748549E-4</v>
      </c>
      <c r="N303" s="81">
        <v>3</v>
      </c>
      <c r="O303" s="81">
        <v>3</v>
      </c>
      <c r="P303" s="81" t="str">
        <f t="shared" si="438"/>
        <v>33</v>
      </c>
    </row>
    <row r="304" spans="1:16" x14ac:dyDescent="0.25">
      <c r="A304" s="6" t="s">
        <v>11632</v>
      </c>
      <c r="B304" s="6" t="s">
        <v>12103</v>
      </c>
      <c r="C304" s="6" t="s">
        <v>12104</v>
      </c>
      <c r="D304" s="79">
        <v>3.3333333333333339</v>
      </c>
      <c r="E304" s="79">
        <v>20</v>
      </c>
      <c r="F304" s="80">
        <v>6</v>
      </c>
      <c r="G304" s="79">
        <v>16.66</v>
      </c>
      <c r="H304" s="82">
        <v>16</v>
      </c>
      <c r="I304" s="68">
        <f t="shared" si="431"/>
        <v>4.5405270416763629E-4</v>
      </c>
      <c r="J304" s="79">
        <v>320</v>
      </c>
      <c r="K304" s="68">
        <f t="shared" ref="K304" si="519">SUM(J304/J$3894)</f>
        <v>6.1300354457805874E-4</v>
      </c>
      <c r="L304" s="79">
        <v>266.66000000000003</v>
      </c>
      <c r="M304" s="68">
        <f t="shared" ref="M304" si="520">SUM(L304/L$3894)</f>
        <v>6.1605173078748549E-4</v>
      </c>
      <c r="N304" s="81">
        <v>3</v>
      </c>
      <c r="O304" s="81">
        <v>3</v>
      </c>
      <c r="P304" s="81" t="str">
        <f t="shared" si="438"/>
        <v>33</v>
      </c>
    </row>
    <row r="305" spans="1:16" x14ac:dyDescent="0.25">
      <c r="A305" s="6" t="s">
        <v>11632</v>
      </c>
      <c r="B305" s="6" t="s">
        <v>12105</v>
      </c>
      <c r="C305" s="6" t="s">
        <v>9723</v>
      </c>
      <c r="D305" s="79">
        <v>3.8095238095238098</v>
      </c>
      <c r="E305" s="79">
        <v>22.857099999999999</v>
      </c>
      <c r="F305" s="80">
        <v>5.99</v>
      </c>
      <c r="G305" s="79">
        <v>19.04</v>
      </c>
      <c r="H305" s="82">
        <v>14</v>
      </c>
      <c r="I305" s="68">
        <f t="shared" si="431"/>
        <v>3.9729611614668174E-4</v>
      </c>
      <c r="J305" s="79">
        <v>320</v>
      </c>
      <c r="K305" s="68">
        <f t="shared" ref="K305" si="521">SUM(J305/J$3894)</f>
        <v>6.1300354457805874E-4</v>
      </c>
      <c r="L305" s="79">
        <v>266.66000000000003</v>
      </c>
      <c r="M305" s="68">
        <f t="shared" ref="M305" si="522">SUM(L305/L$3894)</f>
        <v>6.1605173078748549E-4</v>
      </c>
      <c r="N305" s="81">
        <v>3</v>
      </c>
      <c r="O305" s="81">
        <v>3</v>
      </c>
      <c r="P305" s="81" t="str">
        <f t="shared" si="438"/>
        <v>33</v>
      </c>
    </row>
    <row r="306" spans="1:16" x14ac:dyDescent="0.25">
      <c r="A306" s="6" t="s">
        <v>11632</v>
      </c>
      <c r="B306" s="6" t="s">
        <v>12106</v>
      </c>
      <c r="C306" s="6" t="s">
        <v>12107</v>
      </c>
      <c r="D306" s="79">
        <v>2.5740740740740744</v>
      </c>
      <c r="E306" s="79">
        <v>15.4444</v>
      </c>
      <c r="F306" s="80">
        <v>5.99</v>
      </c>
      <c r="G306" s="79">
        <v>12.87</v>
      </c>
      <c r="H306" s="82">
        <v>20</v>
      </c>
      <c r="I306" s="68">
        <f t="shared" si="431"/>
        <v>5.6756588020954535E-4</v>
      </c>
      <c r="J306" s="79">
        <v>318</v>
      </c>
      <c r="K306" s="68">
        <f t="shared" ref="K306" si="523">SUM(J306/J$3894)</f>
        <v>6.091722724244459E-4</v>
      </c>
      <c r="L306" s="79">
        <v>266.51</v>
      </c>
      <c r="M306" s="68">
        <f t="shared" ref="M306" si="524">SUM(L306/L$3894)</f>
        <v>6.1570519302547345E-4</v>
      </c>
      <c r="N306" s="81">
        <v>3</v>
      </c>
      <c r="O306" s="81">
        <v>3</v>
      </c>
      <c r="P306" s="81" t="str">
        <f t="shared" si="438"/>
        <v>33</v>
      </c>
    </row>
    <row r="307" spans="1:16" x14ac:dyDescent="0.25">
      <c r="A307" s="6" t="s">
        <v>11632</v>
      </c>
      <c r="B307" s="6" t="s">
        <v>12108</v>
      </c>
      <c r="C307" s="6" t="s">
        <v>12109</v>
      </c>
      <c r="D307" s="79">
        <v>4.0555555555555562</v>
      </c>
      <c r="E307" s="79">
        <v>24.333300000000001</v>
      </c>
      <c r="F307" s="80">
        <v>5.99</v>
      </c>
      <c r="G307" s="79">
        <v>20.27</v>
      </c>
      <c r="H307" s="82">
        <v>13</v>
      </c>
      <c r="I307" s="68">
        <f t="shared" si="431"/>
        <v>3.6891782213620451E-4</v>
      </c>
      <c r="J307" s="79">
        <v>319</v>
      </c>
      <c r="K307" s="68">
        <f t="shared" ref="K307" si="525">SUM(J307/J$3894)</f>
        <v>6.1108790850125238E-4</v>
      </c>
      <c r="L307" s="79">
        <v>266.27</v>
      </c>
      <c r="M307" s="68">
        <f t="shared" ref="M307" si="526">SUM(L307/L$3894)</f>
        <v>6.1515073260625416E-4</v>
      </c>
      <c r="N307" s="81">
        <v>3</v>
      </c>
      <c r="O307" s="81">
        <v>3</v>
      </c>
      <c r="P307" s="81" t="str">
        <f t="shared" si="438"/>
        <v>33</v>
      </c>
    </row>
    <row r="308" spans="1:16" x14ac:dyDescent="0.25">
      <c r="A308" s="6" t="s">
        <v>11632</v>
      </c>
      <c r="B308" s="6" t="s">
        <v>12110</v>
      </c>
      <c r="C308" s="6" t="s">
        <v>8268</v>
      </c>
      <c r="D308" s="79">
        <v>2.6728070175438594</v>
      </c>
      <c r="E308" s="79">
        <v>16.036799999999999</v>
      </c>
      <c r="F308" s="80">
        <v>5.99</v>
      </c>
      <c r="G308" s="79">
        <v>13.36</v>
      </c>
      <c r="H308" s="82">
        <v>20</v>
      </c>
      <c r="I308" s="68">
        <f t="shared" si="431"/>
        <v>5.6756588020954535E-4</v>
      </c>
      <c r="J308" s="79">
        <v>319.7</v>
      </c>
      <c r="K308" s="68">
        <f t="shared" ref="K308" si="527">SUM(J308/J$3894)</f>
        <v>6.1242885375501681E-4</v>
      </c>
      <c r="L308" s="79">
        <v>266.24</v>
      </c>
      <c r="M308" s="68">
        <f t="shared" ref="M308" si="528">SUM(L308/L$3894)</f>
        <v>6.1508142505385189E-4</v>
      </c>
      <c r="N308" s="81">
        <v>3</v>
      </c>
      <c r="O308" s="81">
        <v>3</v>
      </c>
      <c r="P308" s="81" t="str">
        <f t="shared" si="438"/>
        <v>33</v>
      </c>
    </row>
    <row r="309" spans="1:16" x14ac:dyDescent="0.25">
      <c r="A309" s="6" t="s">
        <v>11632</v>
      </c>
      <c r="B309" s="6" t="s">
        <v>12111</v>
      </c>
      <c r="C309" s="6" t="s">
        <v>582</v>
      </c>
      <c r="D309" s="79">
        <v>2.7982456140350878</v>
      </c>
      <c r="E309" s="79">
        <v>16.789400000000001</v>
      </c>
      <c r="F309" s="80">
        <v>5.99</v>
      </c>
      <c r="G309" s="79">
        <v>13.99</v>
      </c>
      <c r="H309" s="82">
        <v>19</v>
      </c>
      <c r="I309" s="68">
        <f t="shared" si="431"/>
        <v>5.3918758619906813E-4</v>
      </c>
      <c r="J309" s="79">
        <v>319</v>
      </c>
      <c r="K309" s="68">
        <f t="shared" ref="K309" si="529">SUM(J309/J$3894)</f>
        <v>6.1108790850125238E-4</v>
      </c>
      <c r="L309" s="79">
        <v>265.83</v>
      </c>
      <c r="M309" s="68">
        <f t="shared" ref="M309" si="530">SUM(L309/L$3894)</f>
        <v>6.141342218376856E-4</v>
      </c>
      <c r="N309" s="81">
        <v>3</v>
      </c>
      <c r="O309" s="81">
        <v>3</v>
      </c>
      <c r="P309" s="81" t="str">
        <f t="shared" si="438"/>
        <v>33</v>
      </c>
    </row>
    <row r="310" spans="1:16" x14ac:dyDescent="0.25">
      <c r="A310" s="6" t="s">
        <v>11632</v>
      </c>
      <c r="B310" s="6" t="s">
        <v>12114</v>
      </c>
      <c r="C310" s="6" t="s">
        <v>12115</v>
      </c>
      <c r="D310" s="79">
        <v>4.4333333333333336</v>
      </c>
      <c r="E310" s="79">
        <v>26.6</v>
      </c>
      <c r="F310" s="80">
        <v>6</v>
      </c>
      <c r="G310" s="79">
        <v>22.16</v>
      </c>
      <c r="H310" s="82">
        <v>12</v>
      </c>
      <c r="I310" s="68">
        <f t="shared" si="431"/>
        <v>3.4053952812572723E-4</v>
      </c>
      <c r="J310" s="79">
        <v>317.8</v>
      </c>
      <c r="K310" s="68">
        <f t="shared" ref="K310" si="531">SUM(J310/J$3894)</f>
        <v>6.0878914520908465E-4</v>
      </c>
      <c r="L310" s="79">
        <v>264.60000000000002</v>
      </c>
      <c r="M310" s="68">
        <f t="shared" ref="M310" si="532">SUM(L310/L$3894)</f>
        <v>6.1129261218918719E-4</v>
      </c>
      <c r="N310" s="81">
        <v>3</v>
      </c>
      <c r="O310" s="81">
        <v>3</v>
      </c>
      <c r="P310" s="81" t="str">
        <f t="shared" si="438"/>
        <v>33</v>
      </c>
    </row>
    <row r="311" spans="1:16" x14ac:dyDescent="0.25">
      <c r="A311" s="6" t="s">
        <v>11632</v>
      </c>
      <c r="B311" s="6" t="s">
        <v>12116</v>
      </c>
      <c r="C311" s="6" t="s">
        <v>12117</v>
      </c>
      <c r="D311" s="79">
        <v>2.1000000000000005</v>
      </c>
      <c r="E311" s="79">
        <v>12.6</v>
      </c>
      <c r="F311" s="80">
        <v>6</v>
      </c>
      <c r="G311" s="79">
        <v>10.5</v>
      </c>
      <c r="H311" s="82">
        <v>25</v>
      </c>
      <c r="I311" s="68">
        <f t="shared" si="431"/>
        <v>7.0945735026193169E-4</v>
      </c>
      <c r="J311" s="79">
        <v>317</v>
      </c>
      <c r="K311" s="68">
        <f t="shared" ref="K311" si="533">SUM(J311/J$3894)</f>
        <v>6.0725663634763943E-4</v>
      </c>
      <c r="L311" s="79">
        <v>264.5</v>
      </c>
      <c r="M311" s="68">
        <f t="shared" ref="M311" si="534">SUM(L311/L$3894)</f>
        <v>6.110615870145125E-4</v>
      </c>
      <c r="N311" s="81">
        <v>3</v>
      </c>
      <c r="O311" s="81">
        <v>3</v>
      </c>
      <c r="P311" s="81" t="str">
        <f t="shared" si="438"/>
        <v>33</v>
      </c>
    </row>
    <row r="312" spans="1:16" x14ac:dyDescent="0.25">
      <c r="A312" s="6" t="s">
        <v>11632</v>
      </c>
      <c r="B312" s="6" t="s">
        <v>12118</v>
      </c>
      <c r="C312" s="6" t="s">
        <v>12119</v>
      </c>
      <c r="D312" s="79">
        <v>2.6785714285714284</v>
      </c>
      <c r="E312" s="79">
        <v>16.071400000000001</v>
      </c>
      <c r="F312" s="80">
        <v>5.99</v>
      </c>
      <c r="G312" s="79">
        <v>13.39</v>
      </c>
      <c r="H312" s="82">
        <v>19</v>
      </c>
      <c r="I312" s="68">
        <f t="shared" si="431"/>
        <v>5.3918758619906813E-4</v>
      </c>
      <c r="J312" s="79">
        <v>315</v>
      </c>
      <c r="K312" s="68">
        <f t="shared" ref="K312" si="535">SUM(J312/J$3894)</f>
        <v>6.034253641940266E-4</v>
      </c>
      <c r="L312" s="79">
        <v>264.10000000000002</v>
      </c>
      <c r="M312" s="68">
        <f t="shared" ref="M312" si="536">SUM(L312/L$3894)</f>
        <v>6.1013748631581386E-4</v>
      </c>
      <c r="N312" s="81">
        <v>3</v>
      </c>
      <c r="O312" s="81">
        <v>3</v>
      </c>
      <c r="P312" s="81" t="str">
        <f t="shared" si="438"/>
        <v>33</v>
      </c>
    </row>
    <row r="313" spans="1:16" x14ac:dyDescent="0.25">
      <c r="A313" s="6" t="s">
        <v>11632</v>
      </c>
      <c r="B313" s="6" t="s">
        <v>12120</v>
      </c>
      <c r="C313" s="6" t="s">
        <v>12121</v>
      </c>
      <c r="D313" s="79">
        <v>6.598958333333333</v>
      </c>
      <c r="E313" s="79">
        <v>39.593699999999998</v>
      </c>
      <c r="F313" s="80">
        <v>5.99</v>
      </c>
      <c r="G313" s="79">
        <v>32.99</v>
      </c>
      <c r="H313" s="82">
        <v>8</v>
      </c>
      <c r="I313" s="68">
        <f t="shared" si="431"/>
        <v>2.2702635208381815E-4</v>
      </c>
      <c r="J313" s="79">
        <v>316.75</v>
      </c>
      <c r="K313" s="68">
        <f t="shared" ref="K313" si="537">SUM(J313/J$3894)</f>
        <v>6.067777273284379E-4</v>
      </c>
      <c r="L313" s="79">
        <v>263.95</v>
      </c>
      <c r="M313" s="68">
        <f t="shared" ref="M313" si="538">SUM(L313/L$3894)</f>
        <v>6.0979094855380172E-4</v>
      </c>
      <c r="N313" s="81">
        <v>3</v>
      </c>
      <c r="O313" s="81">
        <v>3</v>
      </c>
      <c r="P313" s="81" t="str">
        <f t="shared" si="438"/>
        <v>33</v>
      </c>
    </row>
    <row r="314" spans="1:16" x14ac:dyDescent="0.25">
      <c r="A314" s="6" t="s">
        <v>11632</v>
      </c>
      <c r="B314" s="6" t="s">
        <v>12122</v>
      </c>
      <c r="C314" s="6" t="s">
        <v>398</v>
      </c>
      <c r="D314" s="79">
        <v>2.0448717948717952</v>
      </c>
      <c r="E314" s="79">
        <v>12.2692</v>
      </c>
      <c r="F314" s="80">
        <v>5.99</v>
      </c>
      <c r="G314" s="79">
        <v>10.220000000000001</v>
      </c>
      <c r="H314" s="82">
        <v>27</v>
      </c>
      <c r="I314" s="68">
        <f t="shared" si="431"/>
        <v>7.6621393828288625E-4</v>
      </c>
      <c r="J314" s="79">
        <v>319</v>
      </c>
      <c r="K314" s="68">
        <f t="shared" ref="K314" si="539">SUM(J314/J$3894)</f>
        <v>6.1108790850125238E-4</v>
      </c>
      <c r="L314" s="79">
        <v>263.77999999999997</v>
      </c>
      <c r="M314" s="68">
        <f t="shared" ref="M314" si="540">SUM(L314/L$3894)</f>
        <v>6.0939820575685473E-4</v>
      </c>
      <c r="N314" s="81">
        <v>3</v>
      </c>
      <c r="O314" s="81">
        <v>3</v>
      </c>
      <c r="P314" s="81" t="str">
        <f t="shared" si="438"/>
        <v>33</v>
      </c>
    </row>
    <row r="315" spans="1:16" x14ac:dyDescent="0.25">
      <c r="A315" s="6" t="s">
        <v>11632</v>
      </c>
      <c r="B315" s="6" t="s">
        <v>12123</v>
      </c>
      <c r="C315" s="6" t="s">
        <v>12124</v>
      </c>
      <c r="D315" s="79">
        <v>3.291666666666667</v>
      </c>
      <c r="E315" s="79">
        <v>19.75</v>
      </c>
      <c r="F315" s="80">
        <v>6</v>
      </c>
      <c r="G315" s="79">
        <v>16.45</v>
      </c>
      <c r="H315" s="82">
        <v>16</v>
      </c>
      <c r="I315" s="68">
        <f t="shared" si="431"/>
        <v>4.5405270416763629E-4</v>
      </c>
      <c r="J315" s="79">
        <v>316</v>
      </c>
      <c r="K315" s="68">
        <f t="shared" ref="K315" si="541">SUM(J315/J$3894)</f>
        <v>6.0534100027083307E-4</v>
      </c>
      <c r="L315" s="79">
        <v>263.33</v>
      </c>
      <c r="M315" s="68">
        <f t="shared" ref="M315" si="542">SUM(L315/L$3894)</f>
        <v>6.0835859247081875E-4</v>
      </c>
      <c r="N315" s="81">
        <v>3</v>
      </c>
      <c r="O315" s="81">
        <v>3</v>
      </c>
      <c r="P315" s="81" t="str">
        <f t="shared" si="438"/>
        <v>33</v>
      </c>
    </row>
    <row r="316" spans="1:16" x14ac:dyDescent="0.25">
      <c r="A316" s="6" t="s">
        <v>11632</v>
      </c>
      <c r="B316" s="6" t="s">
        <v>12125</v>
      </c>
      <c r="C316" s="6" t="s">
        <v>12126</v>
      </c>
      <c r="D316" s="79">
        <v>2.5964912280701751</v>
      </c>
      <c r="E316" s="79">
        <v>15.578900000000001</v>
      </c>
      <c r="F316" s="80">
        <v>5.99</v>
      </c>
      <c r="G316" s="79">
        <v>12.98</v>
      </c>
      <c r="H316" s="82">
        <v>20</v>
      </c>
      <c r="I316" s="68">
        <f t="shared" si="431"/>
        <v>5.6756588020954535E-4</v>
      </c>
      <c r="J316" s="79">
        <v>315</v>
      </c>
      <c r="K316" s="68">
        <f t="shared" ref="K316" si="543">SUM(J316/J$3894)</f>
        <v>6.034253641940266E-4</v>
      </c>
      <c r="L316" s="79">
        <v>263.07</v>
      </c>
      <c r="M316" s="68">
        <f t="shared" ref="M316" si="544">SUM(L316/L$3894)</f>
        <v>6.0775792701666461E-4</v>
      </c>
      <c r="N316" s="81">
        <v>3</v>
      </c>
      <c r="O316" s="81">
        <v>3</v>
      </c>
      <c r="P316" s="81" t="str">
        <f t="shared" si="438"/>
        <v>33</v>
      </c>
    </row>
    <row r="317" spans="1:16" x14ac:dyDescent="0.25">
      <c r="A317" s="6" t="s">
        <v>11632</v>
      </c>
      <c r="B317" s="6" t="s">
        <v>12127</v>
      </c>
      <c r="C317" s="6" t="s">
        <v>12128</v>
      </c>
      <c r="D317" s="79">
        <v>2.7604166666666665</v>
      </c>
      <c r="E317" s="79">
        <v>16.5625</v>
      </c>
      <c r="F317" s="80">
        <v>6</v>
      </c>
      <c r="G317" s="79">
        <v>13.8</v>
      </c>
      <c r="H317" s="82">
        <v>19</v>
      </c>
      <c r="I317" s="68">
        <f t="shared" si="431"/>
        <v>5.3918758619906813E-4</v>
      </c>
      <c r="J317" s="79">
        <v>315.5</v>
      </c>
      <c r="K317" s="68">
        <f t="shared" ref="K317" si="545">SUM(J317/J$3894)</f>
        <v>6.0438318223242978E-4</v>
      </c>
      <c r="L317" s="79">
        <v>263.05</v>
      </c>
      <c r="M317" s="68">
        <f t="shared" ref="M317" si="546">SUM(L317/L$3894)</f>
        <v>6.0771172198172975E-4</v>
      </c>
      <c r="N317" s="81">
        <v>3</v>
      </c>
      <c r="O317" s="81">
        <v>3</v>
      </c>
      <c r="P317" s="81" t="str">
        <f t="shared" si="438"/>
        <v>33</v>
      </c>
    </row>
    <row r="318" spans="1:16" x14ac:dyDescent="0.25">
      <c r="A318" s="6" t="s">
        <v>11632</v>
      </c>
      <c r="B318" s="6" t="s">
        <v>12129</v>
      </c>
      <c r="C318" s="6" t="s">
        <v>12130</v>
      </c>
      <c r="D318" s="79">
        <v>4.1111111111111116</v>
      </c>
      <c r="E318" s="79">
        <v>24.666599999999999</v>
      </c>
      <c r="F318" s="80">
        <v>5.99</v>
      </c>
      <c r="G318" s="79">
        <v>20.55</v>
      </c>
      <c r="H318" s="82">
        <v>13</v>
      </c>
      <c r="I318" s="68">
        <f t="shared" si="431"/>
        <v>3.6891782213620451E-4</v>
      </c>
      <c r="J318" s="79">
        <v>316</v>
      </c>
      <c r="K318" s="68">
        <f t="shared" ref="K318" si="547">SUM(J318/J$3894)</f>
        <v>6.0534100027083307E-4</v>
      </c>
      <c r="L318" s="79">
        <v>262.55</v>
      </c>
      <c r="M318" s="68">
        <f t="shared" ref="M318" si="548">SUM(L318/L$3894)</f>
        <v>6.0655659610835643E-4</v>
      </c>
      <c r="N318" s="81">
        <v>3</v>
      </c>
      <c r="O318" s="81">
        <v>3</v>
      </c>
      <c r="P318" s="81" t="str">
        <f t="shared" si="438"/>
        <v>33</v>
      </c>
    </row>
    <row r="319" spans="1:16" x14ac:dyDescent="0.25">
      <c r="A319" s="6" t="s">
        <v>11632</v>
      </c>
      <c r="B319" s="6" t="s">
        <v>12131</v>
      </c>
      <c r="C319" s="6" t="s">
        <v>12132</v>
      </c>
      <c r="D319" s="79">
        <v>7.5</v>
      </c>
      <c r="E319" s="79">
        <v>45</v>
      </c>
      <c r="F319" s="80">
        <v>6</v>
      </c>
      <c r="G319" s="79">
        <v>37.5</v>
      </c>
      <c r="H319" s="82">
        <v>7</v>
      </c>
      <c r="I319" s="68">
        <f t="shared" si="431"/>
        <v>1.9864805807334087E-4</v>
      </c>
      <c r="J319" s="79">
        <v>315</v>
      </c>
      <c r="K319" s="68">
        <f t="shared" ref="K319" si="549">SUM(J319/J$3894)</f>
        <v>6.034253641940266E-4</v>
      </c>
      <c r="L319" s="79">
        <v>262.5</v>
      </c>
      <c r="M319" s="68">
        <f t="shared" ref="M319" si="550">SUM(L319/L$3894)</f>
        <v>6.0644108352101898E-4</v>
      </c>
      <c r="N319" s="81">
        <v>3</v>
      </c>
      <c r="O319" s="81">
        <v>3</v>
      </c>
      <c r="P319" s="81" t="str">
        <f t="shared" si="438"/>
        <v>33</v>
      </c>
    </row>
    <row r="320" spans="1:16" x14ac:dyDescent="0.25">
      <c r="A320" s="6" t="s">
        <v>11632</v>
      </c>
      <c r="B320" s="6" t="s">
        <v>12133</v>
      </c>
      <c r="C320" s="6" t="s">
        <v>12134</v>
      </c>
      <c r="D320" s="79">
        <v>4.75</v>
      </c>
      <c r="E320" s="79">
        <v>28.5</v>
      </c>
      <c r="F320" s="80">
        <v>6</v>
      </c>
      <c r="G320" s="79">
        <v>23.75</v>
      </c>
      <c r="H320" s="82">
        <v>11</v>
      </c>
      <c r="I320" s="68">
        <f t="shared" si="431"/>
        <v>3.1216123411524995E-4</v>
      </c>
      <c r="J320" s="79">
        <v>314</v>
      </c>
      <c r="K320" s="68">
        <f t="shared" ref="K320" si="551">SUM(J320/J$3894)</f>
        <v>6.0150972811722013E-4</v>
      </c>
      <c r="L320" s="79">
        <v>261.75</v>
      </c>
      <c r="M320" s="68">
        <f t="shared" ref="M320" si="552">SUM(L320/L$3894)</f>
        <v>6.0470839471095893E-4</v>
      </c>
      <c r="N320" s="81">
        <v>3</v>
      </c>
      <c r="O320" s="81">
        <v>3</v>
      </c>
      <c r="P320" s="81" t="str">
        <f t="shared" si="438"/>
        <v>33</v>
      </c>
    </row>
    <row r="321" spans="1:16" x14ac:dyDescent="0.25">
      <c r="A321" s="6" t="s">
        <v>11632</v>
      </c>
      <c r="B321" s="6" t="s">
        <v>12135</v>
      </c>
      <c r="C321" s="6" t="s">
        <v>12136</v>
      </c>
      <c r="D321" s="79">
        <v>5.755208333333333</v>
      </c>
      <c r="E321" s="79">
        <v>34.531199999999998</v>
      </c>
      <c r="F321" s="80">
        <v>5.99</v>
      </c>
      <c r="G321" s="79">
        <v>28.77</v>
      </c>
      <c r="H321" s="82">
        <v>9</v>
      </c>
      <c r="I321" s="68">
        <f t="shared" si="431"/>
        <v>2.554046460942954E-4</v>
      </c>
      <c r="J321" s="79">
        <v>312</v>
      </c>
      <c r="K321" s="68">
        <f t="shared" ref="K321" si="553">SUM(J321/J$3894)</f>
        <v>5.9767845596360729E-4</v>
      </c>
      <c r="L321" s="79">
        <v>260.2</v>
      </c>
      <c r="M321" s="68">
        <f t="shared" ref="M321" si="554">SUM(L321/L$3894)</f>
        <v>6.0112750450350149E-4</v>
      </c>
      <c r="N321" s="81">
        <v>3</v>
      </c>
      <c r="O321" s="81">
        <v>3</v>
      </c>
      <c r="P321" s="81" t="str">
        <f t="shared" si="438"/>
        <v>33</v>
      </c>
    </row>
    <row r="322" spans="1:16" x14ac:dyDescent="0.25">
      <c r="A322" s="6" t="s">
        <v>11632</v>
      </c>
      <c r="B322" s="6" t="s">
        <v>12137</v>
      </c>
      <c r="C322" s="6" t="s">
        <v>12138</v>
      </c>
      <c r="D322" s="79">
        <v>2.46031746031746</v>
      </c>
      <c r="E322" s="79">
        <v>14.761900000000001</v>
      </c>
      <c r="F322" s="80">
        <v>5.99</v>
      </c>
      <c r="G322" s="79">
        <v>12.3</v>
      </c>
      <c r="H322" s="82">
        <v>21</v>
      </c>
      <c r="I322" s="68">
        <f t="shared" si="431"/>
        <v>5.9594417422002268E-4</v>
      </c>
      <c r="J322" s="79">
        <v>310</v>
      </c>
      <c r="K322" s="68">
        <f t="shared" ref="K322" si="555">SUM(J322/J$3894)</f>
        <v>5.9384718380999446E-4</v>
      </c>
      <c r="L322" s="79">
        <v>258.33</v>
      </c>
      <c r="M322" s="68">
        <f t="shared" ref="M322" si="556">SUM(L322/L$3894)</f>
        <v>5.9680733373708504E-4</v>
      </c>
      <c r="N322" s="81">
        <v>3</v>
      </c>
      <c r="O322" s="81">
        <v>3</v>
      </c>
      <c r="P322" s="81" t="str">
        <f t="shared" si="438"/>
        <v>33</v>
      </c>
    </row>
    <row r="323" spans="1:16" x14ac:dyDescent="0.25">
      <c r="A323" s="6" t="s">
        <v>11632</v>
      </c>
      <c r="B323" s="6" t="s">
        <v>12139</v>
      </c>
      <c r="C323" s="6" t="s">
        <v>12140</v>
      </c>
      <c r="D323" s="79">
        <v>3.9487179487179485</v>
      </c>
      <c r="E323" s="79">
        <v>23.692299999999999</v>
      </c>
      <c r="F323" s="80">
        <v>5.99</v>
      </c>
      <c r="G323" s="79">
        <v>19.739999999999998</v>
      </c>
      <c r="H323" s="82">
        <v>13</v>
      </c>
      <c r="I323" s="68">
        <f t="shared" si="431"/>
        <v>3.6891782213620451E-4</v>
      </c>
      <c r="J323" s="79">
        <v>308</v>
      </c>
      <c r="K323" s="68">
        <f t="shared" ref="K323" si="557">SUM(J323/J$3894)</f>
        <v>5.9001591165638151E-4</v>
      </c>
      <c r="L323" s="79">
        <v>256.66000000000003</v>
      </c>
      <c r="M323" s="68">
        <f t="shared" ref="M323" si="558">SUM(L323/L$3894)</f>
        <v>5.9294921332001807E-4</v>
      </c>
      <c r="N323" s="81">
        <v>3</v>
      </c>
      <c r="O323" s="81">
        <v>3</v>
      </c>
      <c r="P323" s="81" t="str">
        <f t="shared" si="438"/>
        <v>33</v>
      </c>
    </row>
    <row r="324" spans="1:16" x14ac:dyDescent="0.25">
      <c r="A324" s="6" t="s">
        <v>11632</v>
      </c>
      <c r="B324" s="6" t="s">
        <v>12141</v>
      </c>
      <c r="C324" s="6" t="s">
        <v>7632</v>
      </c>
      <c r="D324" s="79">
        <v>3</v>
      </c>
      <c r="E324" s="79">
        <v>18</v>
      </c>
      <c r="F324" s="80">
        <v>6</v>
      </c>
      <c r="G324" s="79">
        <v>15</v>
      </c>
      <c r="H324" s="82">
        <v>17</v>
      </c>
      <c r="I324" s="68">
        <f t="shared" si="431"/>
        <v>4.8243099817811357E-4</v>
      </c>
      <c r="J324" s="79">
        <v>306</v>
      </c>
      <c r="K324" s="68">
        <f t="shared" ref="K324" si="559">SUM(J324/J$3894)</f>
        <v>5.8618463950276868E-4</v>
      </c>
      <c r="L324" s="79">
        <v>255</v>
      </c>
      <c r="M324" s="68">
        <f t="shared" ref="M324" si="560">SUM(L324/L$3894)</f>
        <v>5.8911419542041852E-4</v>
      </c>
      <c r="N324" s="81">
        <v>3</v>
      </c>
      <c r="O324" s="81">
        <v>3</v>
      </c>
      <c r="P324" s="81" t="str">
        <f t="shared" si="438"/>
        <v>33</v>
      </c>
    </row>
    <row r="325" spans="1:16" x14ac:dyDescent="0.25">
      <c r="A325" s="6" t="s">
        <v>11632</v>
      </c>
      <c r="B325" s="6" t="s">
        <v>12142</v>
      </c>
      <c r="C325" s="6" t="s">
        <v>12143</v>
      </c>
      <c r="D325" s="79">
        <v>4.28</v>
      </c>
      <c r="E325" s="79">
        <v>30</v>
      </c>
      <c r="F325" s="80">
        <v>7</v>
      </c>
      <c r="G325" s="79">
        <v>25.72</v>
      </c>
      <c r="H325" s="82">
        <v>10</v>
      </c>
      <c r="I325" s="68">
        <f t="shared" ref="I325:I388" si="561">SUM(H325/H$3894)</f>
        <v>2.8378294010477268E-4</v>
      </c>
      <c r="J325" s="79">
        <v>297</v>
      </c>
      <c r="K325" s="68">
        <f t="shared" ref="K325" si="562">SUM(J325/J$3894)</f>
        <v>5.6894391481151075E-4</v>
      </c>
      <c r="L325" s="79">
        <v>254.2</v>
      </c>
      <c r="M325" s="68">
        <f t="shared" ref="M325" si="563">SUM(L325/L$3894)</f>
        <v>5.8726599402302102E-4</v>
      </c>
      <c r="N325" s="81">
        <v>3</v>
      </c>
      <c r="O325" s="81">
        <v>3</v>
      </c>
      <c r="P325" s="81" t="str">
        <f t="shared" si="438"/>
        <v>33</v>
      </c>
    </row>
    <row r="326" spans="1:16" x14ac:dyDescent="0.25">
      <c r="A326" s="6" t="s">
        <v>11632</v>
      </c>
      <c r="B326" s="6" t="s">
        <v>12144</v>
      </c>
      <c r="C326" s="6" t="s">
        <v>12145</v>
      </c>
      <c r="D326" s="79">
        <v>2.2666666666666662</v>
      </c>
      <c r="E326" s="79">
        <v>13.6</v>
      </c>
      <c r="F326" s="80">
        <v>6</v>
      </c>
      <c r="G326" s="79">
        <v>11.33</v>
      </c>
      <c r="H326" s="82">
        <v>22</v>
      </c>
      <c r="I326" s="68">
        <f t="shared" si="561"/>
        <v>6.2432246823049991E-4</v>
      </c>
      <c r="J326" s="79">
        <v>304</v>
      </c>
      <c r="K326" s="68">
        <f t="shared" ref="K326" si="564">SUM(J326/J$3894)</f>
        <v>5.8235336734915584E-4</v>
      </c>
      <c r="L326" s="79">
        <v>254.13</v>
      </c>
      <c r="M326" s="68">
        <f t="shared" ref="M326" si="565">SUM(L326/L$3894)</f>
        <v>5.8710427640074883E-4</v>
      </c>
      <c r="N326" s="81">
        <v>3</v>
      </c>
      <c r="O326" s="81">
        <v>3</v>
      </c>
      <c r="P326" s="81" t="str">
        <f t="shared" si="438"/>
        <v>33</v>
      </c>
    </row>
    <row r="327" spans="1:16" x14ac:dyDescent="0.25">
      <c r="A327" s="6" t="s">
        <v>11632</v>
      </c>
      <c r="B327" s="6" t="s">
        <v>12146</v>
      </c>
      <c r="C327" s="6" t="s">
        <v>12147</v>
      </c>
      <c r="D327" s="79">
        <v>2.416666666666667</v>
      </c>
      <c r="E327" s="79">
        <v>14.5</v>
      </c>
      <c r="F327" s="80">
        <v>6</v>
      </c>
      <c r="G327" s="79">
        <v>12.08</v>
      </c>
      <c r="H327" s="82">
        <v>21</v>
      </c>
      <c r="I327" s="68">
        <f t="shared" si="561"/>
        <v>5.9594417422002268E-4</v>
      </c>
      <c r="J327" s="79">
        <v>304.5</v>
      </c>
      <c r="K327" s="68">
        <f t="shared" ref="K327" si="566">SUM(J327/J$3894)</f>
        <v>5.8331118538755902E-4</v>
      </c>
      <c r="L327" s="79">
        <v>253.75</v>
      </c>
      <c r="M327" s="68">
        <f t="shared" ref="M327" si="567">SUM(L327/L$3894)</f>
        <v>5.8622638073698504E-4</v>
      </c>
      <c r="N327" s="81">
        <v>3</v>
      </c>
      <c r="O327" s="81">
        <v>3</v>
      </c>
      <c r="P327" s="81" t="str">
        <f t="shared" ref="P327:P390" si="568">N327&amp;O327</f>
        <v>33</v>
      </c>
    </row>
    <row r="328" spans="1:16" x14ac:dyDescent="0.25">
      <c r="A328" s="6" t="s">
        <v>11632</v>
      </c>
      <c r="B328" s="6" t="s">
        <v>12148</v>
      </c>
      <c r="C328" s="6" t="s">
        <v>12149</v>
      </c>
      <c r="D328" s="79">
        <v>3.1666666666666661</v>
      </c>
      <c r="E328" s="79">
        <v>19</v>
      </c>
      <c r="F328" s="80">
        <v>6</v>
      </c>
      <c r="G328" s="79">
        <v>15.83</v>
      </c>
      <c r="H328" s="82">
        <v>16</v>
      </c>
      <c r="I328" s="68">
        <f t="shared" si="561"/>
        <v>4.5405270416763629E-4</v>
      </c>
      <c r="J328" s="79">
        <v>304</v>
      </c>
      <c r="K328" s="68">
        <f t="shared" ref="K328" si="569">SUM(J328/J$3894)</f>
        <v>5.8235336734915584E-4</v>
      </c>
      <c r="L328" s="79">
        <v>253.33</v>
      </c>
      <c r="M328" s="68">
        <f t="shared" ref="M328" si="570">SUM(L328/L$3894)</f>
        <v>5.8525607500335144E-4</v>
      </c>
      <c r="N328" s="81">
        <v>3</v>
      </c>
      <c r="O328" s="81">
        <v>3</v>
      </c>
      <c r="P328" s="81" t="str">
        <f t="shared" si="568"/>
        <v>33</v>
      </c>
    </row>
    <row r="329" spans="1:16" x14ac:dyDescent="0.25">
      <c r="A329" s="6" t="s">
        <v>11632</v>
      </c>
      <c r="B329" s="6" t="s">
        <v>12150</v>
      </c>
      <c r="C329" s="6" t="s">
        <v>12151</v>
      </c>
      <c r="D329" s="79">
        <v>2.1739130434782608</v>
      </c>
      <c r="E329" s="79">
        <v>13.0434</v>
      </c>
      <c r="F329" s="80">
        <v>5.99</v>
      </c>
      <c r="G329" s="79">
        <v>10.86</v>
      </c>
      <c r="H329" s="82">
        <v>23</v>
      </c>
      <c r="I329" s="68">
        <f t="shared" si="561"/>
        <v>6.5270076224097713E-4</v>
      </c>
      <c r="J329" s="79">
        <v>300</v>
      </c>
      <c r="K329" s="68">
        <f t="shared" ref="K329" si="571">SUM(J329/J$3894)</f>
        <v>5.7469082304193006E-4</v>
      </c>
      <c r="L329" s="79">
        <v>250</v>
      </c>
      <c r="M329" s="68">
        <f t="shared" ref="M329" si="572">SUM(L329/L$3894)</f>
        <v>5.7756293668668481E-4</v>
      </c>
      <c r="N329" s="81">
        <v>3</v>
      </c>
      <c r="O329" s="81">
        <v>3</v>
      </c>
      <c r="P329" s="81" t="str">
        <f t="shared" si="568"/>
        <v>33</v>
      </c>
    </row>
    <row r="330" spans="1:16" x14ac:dyDescent="0.25">
      <c r="A330" s="6" t="s">
        <v>11632</v>
      </c>
      <c r="B330" s="6" t="s">
        <v>12152</v>
      </c>
      <c r="C330" s="6" t="s">
        <v>12153</v>
      </c>
      <c r="D330" s="79">
        <v>2.6315789473684212</v>
      </c>
      <c r="E330" s="79">
        <v>15.789400000000001</v>
      </c>
      <c r="F330" s="80">
        <v>5.99</v>
      </c>
      <c r="G330" s="79">
        <v>13.15</v>
      </c>
      <c r="H330" s="82">
        <v>19</v>
      </c>
      <c r="I330" s="68">
        <f t="shared" si="561"/>
        <v>5.3918758619906813E-4</v>
      </c>
      <c r="J330" s="79">
        <v>300</v>
      </c>
      <c r="K330" s="68">
        <f t="shared" ref="K330" si="573">SUM(J330/J$3894)</f>
        <v>5.7469082304193006E-4</v>
      </c>
      <c r="L330" s="79">
        <v>250</v>
      </c>
      <c r="M330" s="68">
        <f t="shared" ref="M330" si="574">SUM(L330/L$3894)</f>
        <v>5.7756293668668481E-4</v>
      </c>
      <c r="N330" s="81">
        <v>3</v>
      </c>
      <c r="O330" s="81">
        <v>3</v>
      </c>
      <c r="P330" s="81" t="str">
        <f t="shared" si="568"/>
        <v>33</v>
      </c>
    </row>
    <row r="331" spans="1:16" x14ac:dyDescent="0.25">
      <c r="A331" s="6" t="s">
        <v>11632</v>
      </c>
      <c r="B331" s="6" t="s">
        <v>12154</v>
      </c>
      <c r="C331" s="6" t="s">
        <v>12155</v>
      </c>
      <c r="D331" s="79">
        <v>3.3333333333333339</v>
      </c>
      <c r="E331" s="79">
        <v>20</v>
      </c>
      <c r="F331" s="80">
        <v>6</v>
      </c>
      <c r="G331" s="79">
        <v>16.66</v>
      </c>
      <c r="H331" s="82">
        <v>15</v>
      </c>
      <c r="I331" s="68">
        <f t="shared" si="561"/>
        <v>4.2567441015715901E-4</v>
      </c>
      <c r="J331" s="79">
        <v>300</v>
      </c>
      <c r="K331" s="68">
        <f t="shared" ref="K331" si="575">SUM(J331/J$3894)</f>
        <v>5.7469082304193006E-4</v>
      </c>
      <c r="L331" s="79">
        <v>250</v>
      </c>
      <c r="M331" s="68">
        <f t="shared" ref="M331" si="576">SUM(L331/L$3894)</f>
        <v>5.7756293668668481E-4</v>
      </c>
      <c r="N331" s="81">
        <v>3</v>
      </c>
      <c r="O331" s="81">
        <v>3</v>
      </c>
      <c r="P331" s="81" t="str">
        <f t="shared" si="568"/>
        <v>33</v>
      </c>
    </row>
    <row r="332" spans="1:16" x14ac:dyDescent="0.25">
      <c r="A332" s="6" t="s">
        <v>11632</v>
      </c>
      <c r="B332" s="6" t="s">
        <v>12156</v>
      </c>
      <c r="C332" s="6" t="s">
        <v>12157</v>
      </c>
      <c r="D332" s="79">
        <v>4.1666666666666661</v>
      </c>
      <c r="E332" s="79">
        <v>25</v>
      </c>
      <c r="F332" s="80">
        <v>6</v>
      </c>
      <c r="G332" s="79">
        <v>20.83</v>
      </c>
      <c r="H332" s="82">
        <v>12</v>
      </c>
      <c r="I332" s="68">
        <f t="shared" si="561"/>
        <v>3.4053952812572723E-4</v>
      </c>
      <c r="J332" s="79">
        <v>300</v>
      </c>
      <c r="K332" s="68">
        <f t="shared" ref="K332" si="577">SUM(J332/J$3894)</f>
        <v>5.7469082304193006E-4</v>
      </c>
      <c r="L332" s="79">
        <v>250</v>
      </c>
      <c r="M332" s="68">
        <f t="shared" ref="M332" si="578">SUM(L332/L$3894)</f>
        <v>5.7756293668668481E-4</v>
      </c>
      <c r="N332" s="81">
        <v>3</v>
      </c>
      <c r="O332" s="81">
        <v>3</v>
      </c>
      <c r="P332" s="81" t="str">
        <f t="shared" si="568"/>
        <v>33</v>
      </c>
    </row>
    <row r="333" spans="1:16" x14ac:dyDescent="0.25">
      <c r="A333" s="6" t="s">
        <v>11632</v>
      </c>
      <c r="B333" s="6" t="s">
        <v>12158</v>
      </c>
      <c r="C333" s="6" t="s">
        <v>7354</v>
      </c>
      <c r="D333" s="79">
        <v>3.9242424242424239</v>
      </c>
      <c r="E333" s="79">
        <v>23.545400000000001</v>
      </c>
      <c r="F333" s="80">
        <v>5.99</v>
      </c>
      <c r="G333" s="79">
        <v>19.62</v>
      </c>
      <c r="H333" s="82">
        <v>13</v>
      </c>
      <c r="I333" s="68">
        <f t="shared" si="561"/>
        <v>3.6891782213620451E-4</v>
      </c>
      <c r="J333" s="79">
        <v>299</v>
      </c>
      <c r="K333" s="68">
        <f t="shared" ref="K333" si="579">SUM(J333/J$3894)</f>
        <v>5.727751869651237E-4</v>
      </c>
      <c r="L333" s="79">
        <v>247.98</v>
      </c>
      <c r="M333" s="68">
        <f t="shared" ref="M333" si="580">SUM(L333/L$3894)</f>
        <v>5.7289622815825632E-4</v>
      </c>
      <c r="N333" s="81">
        <v>3</v>
      </c>
      <c r="O333" s="81">
        <v>3</v>
      </c>
      <c r="P333" s="81" t="str">
        <f t="shared" si="568"/>
        <v>33</v>
      </c>
    </row>
    <row r="334" spans="1:16" x14ac:dyDescent="0.25">
      <c r="A334" s="6" t="s">
        <v>11632</v>
      </c>
      <c r="B334" s="6" t="s">
        <v>12159</v>
      </c>
      <c r="C334" s="6" t="s">
        <v>12160</v>
      </c>
      <c r="D334" s="79">
        <v>2.6342592592592591</v>
      </c>
      <c r="E334" s="79">
        <v>15.8055</v>
      </c>
      <c r="F334" s="80">
        <v>5.99</v>
      </c>
      <c r="G334" s="79">
        <v>13.17</v>
      </c>
      <c r="H334" s="82">
        <v>19</v>
      </c>
      <c r="I334" s="68">
        <f t="shared" si="561"/>
        <v>5.3918758619906813E-4</v>
      </c>
      <c r="J334" s="79">
        <v>298</v>
      </c>
      <c r="K334" s="68">
        <f t="shared" ref="K334" si="581">SUM(J334/J$3894)</f>
        <v>5.7085955088831723E-4</v>
      </c>
      <c r="L334" s="79">
        <v>247.94</v>
      </c>
      <c r="M334" s="68">
        <f t="shared" ref="M334" si="582">SUM(L334/L$3894)</f>
        <v>5.7280381808838651E-4</v>
      </c>
      <c r="N334" s="81">
        <v>3</v>
      </c>
      <c r="O334" s="81">
        <v>3</v>
      </c>
      <c r="P334" s="81" t="str">
        <f t="shared" si="568"/>
        <v>33</v>
      </c>
    </row>
    <row r="335" spans="1:16" x14ac:dyDescent="0.25">
      <c r="A335" s="6" t="s">
        <v>11632</v>
      </c>
      <c r="B335" s="6" t="s">
        <v>12161</v>
      </c>
      <c r="C335" s="6" t="s">
        <v>12162</v>
      </c>
      <c r="D335" s="79">
        <v>8.2458333333333353</v>
      </c>
      <c r="E335" s="79">
        <v>49.475000000000001</v>
      </c>
      <c r="F335" s="80">
        <v>6</v>
      </c>
      <c r="G335" s="79">
        <v>41.22</v>
      </c>
      <c r="H335" s="82">
        <v>6</v>
      </c>
      <c r="I335" s="68">
        <f t="shared" si="561"/>
        <v>1.7026976406286362E-4</v>
      </c>
      <c r="J335" s="79">
        <v>296.85000000000002</v>
      </c>
      <c r="K335" s="68">
        <f t="shared" ref="K335" si="583">SUM(J335/J$3894)</f>
        <v>5.686565693999899E-4</v>
      </c>
      <c r="L335" s="79">
        <v>247.37</v>
      </c>
      <c r="M335" s="68">
        <f t="shared" ref="M335" si="584">SUM(L335/L$3894)</f>
        <v>5.7148697459274088E-4</v>
      </c>
      <c r="N335" s="81">
        <v>3</v>
      </c>
      <c r="O335" s="81">
        <v>3</v>
      </c>
      <c r="P335" s="81" t="str">
        <f t="shared" si="568"/>
        <v>33</v>
      </c>
    </row>
    <row r="336" spans="1:16" x14ac:dyDescent="0.25">
      <c r="A336" s="6" t="s">
        <v>11632</v>
      </c>
      <c r="B336" s="6" t="s">
        <v>12163</v>
      </c>
      <c r="C336" s="6" t="s">
        <v>12164</v>
      </c>
      <c r="D336" s="79">
        <v>1.26</v>
      </c>
      <c r="E336" s="79">
        <v>12</v>
      </c>
      <c r="F336" s="80">
        <v>9.52</v>
      </c>
      <c r="G336" s="79">
        <v>10.74</v>
      </c>
      <c r="H336" s="82">
        <v>23</v>
      </c>
      <c r="I336" s="68">
        <f t="shared" si="561"/>
        <v>6.5270076224097713E-4</v>
      </c>
      <c r="J336" s="79">
        <v>276</v>
      </c>
      <c r="K336" s="68">
        <f t="shared" ref="K336" si="585">SUM(J336/J$3894)</f>
        <v>5.2871555719857571E-4</v>
      </c>
      <c r="L336" s="79">
        <v>247.02</v>
      </c>
      <c r="M336" s="68">
        <f t="shared" ref="M336" si="586">SUM(L336/L$3894)</f>
        <v>5.7067838648137948E-4</v>
      </c>
      <c r="N336" s="81">
        <v>3</v>
      </c>
      <c r="O336" s="81">
        <v>3</v>
      </c>
      <c r="P336" s="81" t="str">
        <f t="shared" si="568"/>
        <v>33</v>
      </c>
    </row>
    <row r="337" spans="1:16" x14ac:dyDescent="0.25">
      <c r="A337" s="6" t="s">
        <v>11632</v>
      </c>
      <c r="B337" s="6" t="s">
        <v>12165</v>
      </c>
      <c r="C337" s="6" t="s">
        <v>554</v>
      </c>
      <c r="D337" s="79">
        <v>2.8187500000000001</v>
      </c>
      <c r="E337" s="79">
        <v>16.912500000000001</v>
      </c>
      <c r="F337" s="80">
        <v>6</v>
      </c>
      <c r="G337" s="79">
        <v>14.09</v>
      </c>
      <c r="H337" s="82">
        <v>17</v>
      </c>
      <c r="I337" s="68">
        <f t="shared" si="561"/>
        <v>4.8243099817811357E-4</v>
      </c>
      <c r="J337" s="79">
        <v>294.60000000000002</v>
      </c>
      <c r="K337" s="68">
        <f t="shared" ref="K337" si="587">SUM(J337/J$3894)</f>
        <v>5.6434638822717542E-4</v>
      </c>
      <c r="L337" s="79">
        <v>246.68</v>
      </c>
      <c r="M337" s="68">
        <f t="shared" ref="M337" si="588">SUM(L337/L$3894)</f>
        <v>5.6989290088748561E-4</v>
      </c>
      <c r="N337" s="81">
        <v>3</v>
      </c>
      <c r="O337" s="81">
        <v>3</v>
      </c>
      <c r="P337" s="81" t="str">
        <f t="shared" si="568"/>
        <v>33</v>
      </c>
    </row>
    <row r="338" spans="1:16" x14ac:dyDescent="0.25">
      <c r="A338" s="6" t="s">
        <v>11632</v>
      </c>
      <c r="B338" s="6" t="s">
        <v>12166</v>
      </c>
      <c r="C338" s="6" t="s">
        <v>12167</v>
      </c>
      <c r="D338" s="79">
        <v>4.0740740740740735</v>
      </c>
      <c r="E338" s="79">
        <v>24.444400000000002</v>
      </c>
      <c r="F338" s="80">
        <v>5.99</v>
      </c>
      <c r="G338" s="79">
        <v>20.37</v>
      </c>
      <c r="H338" s="82">
        <v>12</v>
      </c>
      <c r="I338" s="68">
        <f t="shared" si="561"/>
        <v>3.4053952812572723E-4</v>
      </c>
      <c r="J338" s="79">
        <v>295</v>
      </c>
      <c r="K338" s="68">
        <f t="shared" ref="K338" si="589">SUM(J338/J$3894)</f>
        <v>5.6511264265789792E-4</v>
      </c>
      <c r="L338" s="79">
        <v>246.11</v>
      </c>
      <c r="M338" s="68">
        <f t="shared" ref="M338" si="590">SUM(L338/L$3894)</f>
        <v>5.6857605739183998E-4</v>
      </c>
      <c r="N338" s="81">
        <v>3</v>
      </c>
      <c r="O338" s="81">
        <v>3</v>
      </c>
      <c r="P338" s="81" t="str">
        <f t="shared" si="568"/>
        <v>33</v>
      </c>
    </row>
    <row r="339" spans="1:16" x14ac:dyDescent="0.25">
      <c r="A339" s="6" t="s">
        <v>11632</v>
      </c>
      <c r="B339" s="6" t="s">
        <v>12168</v>
      </c>
      <c r="C339" s="6" t="s">
        <v>12169</v>
      </c>
      <c r="D339" s="79">
        <v>2.5789473684210531</v>
      </c>
      <c r="E339" s="79">
        <v>15.473599999999999</v>
      </c>
      <c r="F339" s="80">
        <v>5.99</v>
      </c>
      <c r="G339" s="79">
        <v>12.89</v>
      </c>
      <c r="H339" s="82">
        <v>19</v>
      </c>
      <c r="I339" s="68">
        <f t="shared" si="561"/>
        <v>5.3918758619906813E-4</v>
      </c>
      <c r="J339" s="79">
        <v>294</v>
      </c>
      <c r="K339" s="68">
        <f t="shared" ref="K339" si="591">SUM(J339/J$3894)</f>
        <v>5.6319700658109145E-4</v>
      </c>
      <c r="L339" s="79">
        <v>245</v>
      </c>
      <c r="M339" s="68">
        <f t="shared" ref="M339" si="592">SUM(L339/L$3894)</f>
        <v>5.660116779529511E-4</v>
      </c>
      <c r="N339" s="81">
        <v>3</v>
      </c>
      <c r="O339" s="81">
        <v>3</v>
      </c>
      <c r="P339" s="81" t="str">
        <f t="shared" si="568"/>
        <v>33</v>
      </c>
    </row>
    <row r="340" spans="1:16" x14ac:dyDescent="0.25">
      <c r="A340" s="6" t="s">
        <v>11632</v>
      </c>
      <c r="B340" s="6" t="s">
        <v>12170</v>
      </c>
      <c r="C340" s="6" t="s">
        <v>12171</v>
      </c>
      <c r="D340" s="79">
        <v>1.9569444444444448</v>
      </c>
      <c r="E340" s="79">
        <v>11.7416</v>
      </c>
      <c r="F340" s="80">
        <v>5.99</v>
      </c>
      <c r="G340" s="79">
        <v>9.7799999999999994</v>
      </c>
      <c r="H340" s="82">
        <v>24</v>
      </c>
      <c r="I340" s="68">
        <f t="shared" si="561"/>
        <v>6.8107905625145447E-4</v>
      </c>
      <c r="J340" s="79">
        <v>291.89999999999998</v>
      </c>
      <c r="K340" s="68">
        <f t="shared" ref="K340" si="593">SUM(J340/J$3894)</f>
        <v>5.5917417081979793E-4</v>
      </c>
      <c r="L340" s="79">
        <v>244.93</v>
      </c>
      <c r="M340" s="68">
        <f t="shared" ref="M340" si="594">SUM(L340/L$3894)</f>
        <v>5.658499603306788E-4</v>
      </c>
      <c r="N340" s="81">
        <v>3</v>
      </c>
      <c r="O340" s="81">
        <v>3</v>
      </c>
      <c r="P340" s="81" t="str">
        <f t="shared" si="568"/>
        <v>33</v>
      </c>
    </row>
    <row r="341" spans="1:16" x14ac:dyDescent="0.25">
      <c r="A341" s="6" t="s">
        <v>11632</v>
      </c>
      <c r="B341" s="6" t="s">
        <v>12174</v>
      </c>
      <c r="C341" s="6" t="s">
        <v>12175</v>
      </c>
      <c r="D341" s="79">
        <v>3.2416666666666671</v>
      </c>
      <c r="E341" s="79">
        <v>19.45</v>
      </c>
      <c r="F341" s="80">
        <v>6</v>
      </c>
      <c r="G341" s="79">
        <v>16.2</v>
      </c>
      <c r="H341" s="82">
        <v>15</v>
      </c>
      <c r="I341" s="68">
        <f t="shared" si="561"/>
        <v>4.2567441015715901E-4</v>
      </c>
      <c r="J341" s="79">
        <v>291.75</v>
      </c>
      <c r="K341" s="68">
        <f t="shared" ref="K341" si="595">SUM(J341/J$3894)</f>
        <v>5.5888682540827697E-4</v>
      </c>
      <c r="L341" s="79">
        <v>243.12</v>
      </c>
      <c r="M341" s="68">
        <f t="shared" ref="M341" si="596">SUM(L341/L$3894)</f>
        <v>5.6166840466906722E-4</v>
      </c>
      <c r="N341" s="81">
        <v>3</v>
      </c>
      <c r="O341" s="81">
        <v>3</v>
      </c>
      <c r="P341" s="81" t="str">
        <f t="shared" si="568"/>
        <v>33</v>
      </c>
    </row>
    <row r="342" spans="1:16" x14ac:dyDescent="0.25">
      <c r="A342" s="6" t="s">
        <v>11632</v>
      </c>
      <c r="B342" s="6" t="s">
        <v>12176</v>
      </c>
      <c r="C342" s="6" t="s">
        <v>12177</v>
      </c>
      <c r="D342" s="79">
        <v>8.0833333333333321</v>
      </c>
      <c r="E342" s="79">
        <v>48.5</v>
      </c>
      <c r="F342" s="80">
        <v>6</v>
      </c>
      <c r="G342" s="79">
        <v>40.409999999999997</v>
      </c>
      <c r="H342" s="82">
        <v>6</v>
      </c>
      <c r="I342" s="68">
        <f t="shared" si="561"/>
        <v>1.7026976406286362E-4</v>
      </c>
      <c r="J342" s="79">
        <v>291</v>
      </c>
      <c r="K342" s="68">
        <f t="shared" ref="K342" si="597">SUM(J342/J$3894)</f>
        <v>5.5745009835067214E-4</v>
      </c>
      <c r="L342" s="79">
        <v>242.5</v>
      </c>
      <c r="M342" s="68">
        <f t="shared" ref="M342" si="598">SUM(L342/L$3894)</f>
        <v>5.6023604858608425E-4</v>
      </c>
      <c r="N342" s="81">
        <v>3</v>
      </c>
      <c r="O342" s="81">
        <v>3</v>
      </c>
      <c r="P342" s="81" t="str">
        <f t="shared" si="568"/>
        <v>33</v>
      </c>
    </row>
    <row r="343" spans="1:16" x14ac:dyDescent="0.25">
      <c r="A343" s="6" t="s">
        <v>11632</v>
      </c>
      <c r="B343" s="6" t="s">
        <v>12178</v>
      </c>
      <c r="C343" s="6" t="s">
        <v>4832</v>
      </c>
      <c r="D343" s="79">
        <v>3.7424242424242422</v>
      </c>
      <c r="E343" s="79">
        <v>22.454499999999999</v>
      </c>
      <c r="F343" s="80">
        <v>5.99</v>
      </c>
      <c r="G343" s="79">
        <v>18.71</v>
      </c>
      <c r="H343" s="82">
        <v>13</v>
      </c>
      <c r="I343" s="68">
        <f t="shared" si="561"/>
        <v>3.6891782213620451E-4</v>
      </c>
      <c r="J343" s="79">
        <v>290</v>
      </c>
      <c r="K343" s="68">
        <f t="shared" ref="K343" si="599">SUM(J343/J$3894)</f>
        <v>5.5553446227386578E-4</v>
      </c>
      <c r="L343" s="79">
        <v>241.34</v>
      </c>
      <c r="M343" s="68">
        <f t="shared" ref="M343" si="600">SUM(L343/L$3894)</f>
        <v>5.5755615655985803E-4</v>
      </c>
      <c r="N343" s="81">
        <v>3</v>
      </c>
      <c r="O343" s="81">
        <v>3</v>
      </c>
      <c r="P343" s="81" t="str">
        <f t="shared" si="568"/>
        <v>33</v>
      </c>
    </row>
    <row r="344" spans="1:16" x14ac:dyDescent="0.25">
      <c r="A344" s="6" t="s">
        <v>11632</v>
      </c>
      <c r="B344" s="6" t="s">
        <v>12179</v>
      </c>
      <c r="C344" s="6" t="s">
        <v>12180</v>
      </c>
      <c r="D344" s="79">
        <v>6.020833333333333</v>
      </c>
      <c r="E344" s="79">
        <v>36.125</v>
      </c>
      <c r="F344" s="80">
        <v>6</v>
      </c>
      <c r="G344" s="79">
        <v>30.1</v>
      </c>
      <c r="H344" s="82">
        <v>8</v>
      </c>
      <c r="I344" s="68">
        <f t="shared" si="561"/>
        <v>2.2702635208381815E-4</v>
      </c>
      <c r="J344" s="79">
        <v>289</v>
      </c>
      <c r="K344" s="68">
        <f t="shared" ref="K344" si="601">SUM(J344/J$3894)</f>
        <v>5.5361882619705931E-4</v>
      </c>
      <c r="L344" s="79">
        <v>240.83</v>
      </c>
      <c r="M344" s="68">
        <f t="shared" ref="M344" si="602">SUM(L344/L$3894)</f>
        <v>5.5637792816901717E-4</v>
      </c>
      <c r="N344" s="81">
        <v>3</v>
      </c>
      <c r="O344" s="81">
        <v>3</v>
      </c>
      <c r="P344" s="81" t="str">
        <f t="shared" si="568"/>
        <v>33</v>
      </c>
    </row>
    <row r="345" spans="1:16" x14ac:dyDescent="0.25">
      <c r="A345" s="6" t="s">
        <v>11632</v>
      </c>
      <c r="B345" s="6" t="s">
        <v>12181</v>
      </c>
      <c r="C345" s="6" t="s">
        <v>12182</v>
      </c>
      <c r="D345" s="79">
        <v>3.0000000000000004</v>
      </c>
      <c r="E345" s="79">
        <v>18</v>
      </c>
      <c r="F345" s="80">
        <v>6</v>
      </c>
      <c r="G345" s="79">
        <v>15</v>
      </c>
      <c r="H345" s="82">
        <v>16</v>
      </c>
      <c r="I345" s="68">
        <f t="shared" si="561"/>
        <v>4.5405270416763629E-4</v>
      </c>
      <c r="J345" s="79">
        <v>288</v>
      </c>
      <c r="K345" s="68">
        <f t="shared" ref="K345" si="603">SUM(J345/J$3894)</f>
        <v>5.5170319012025283E-4</v>
      </c>
      <c r="L345" s="79">
        <v>240</v>
      </c>
      <c r="M345" s="68">
        <f t="shared" ref="M345" si="604">SUM(L345/L$3894)</f>
        <v>5.5446041921921739E-4</v>
      </c>
      <c r="N345" s="81">
        <v>3</v>
      </c>
      <c r="O345" s="81">
        <v>3</v>
      </c>
      <c r="P345" s="81" t="str">
        <f t="shared" si="568"/>
        <v>33</v>
      </c>
    </row>
    <row r="346" spans="1:16" x14ac:dyDescent="0.25">
      <c r="A346" s="6" t="s">
        <v>11632</v>
      </c>
      <c r="B346" s="6" t="s">
        <v>12183</v>
      </c>
      <c r="C346" s="6" t="s">
        <v>7737</v>
      </c>
      <c r="D346" s="79">
        <v>8</v>
      </c>
      <c r="E346" s="79">
        <v>48</v>
      </c>
      <c r="F346" s="80">
        <v>6</v>
      </c>
      <c r="G346" s="79">
        <v>40</v>
      </c>
      <c r="H346" s="82">
        <v>6</v>
      </c>
      <c r="I346" s="68">
        <f t="shared" si="561"/>
        <v>1.7026976406286362E-4</v>
      </c>
      <c r="J346" s="79">
        <v>288</v>
      </c>
      <c r="K346" s="68">
        <f t="shared" ref="K346" si="605">SUM(J346/J$3894)</f>
        <v>5.5170319012025283E-4</v>
      </c>
      <c r="L346" s="79">
        <v>240</v>
      </c>
      <c r="M346" s="68">
        <f t="shared" ref="M346" si="606">SUM(L346/L$3894)</f>
        <v>5.5446041921921739E-4</v>
      </c>
      <c r="N346" s="81">
        <v>3</v>
      </c>
      <c r="O346" s="81">
        <v>3</v>
      </c>
      <c r="P346" s="81" t="str">
        <f t="shared" si="568"/>
        <v>33</v>
      </c>
    </row>
    <row r="347" spans="1:16" x14ac:dyDescent="0.25">
      <c r="A347" s="6" t="s">
        <v>11632</v>
      </c>
      <c r="B347" s="6" t="s">
        <v>12184</v>
      </c>
      <c r="C347" s="6" t="s">
        <v>12185</v>
      </c>
      <c r="D347" s="79">
        <v>1.9400000000000004</v>
      </c>
      <c r="E347" s="79">
        <v>17</v>
      </c>
      <c r="F347" s="80">
        <v>8.76</v>
      </c>
      <c r="G347" s="79">
        <v>15.06</v>
      </c>
      <c r="H347" s="82">
        <v>16</v>
      </c>
      <c r="I347" s="68">
        <f t="shared" si="561"/>
        <v>4.5405270416763629E-4</v>
      </c>
      <c r="J347" s="79">
        <v>271</v>
      </c>
      <c r="K347" s="68">
        <f t="shared" ref="K347" si="607">SUM(J347/J$3894)</f>
        <v>5.1913737681454346E-4</v>
      </c>
      <c r="L347" s="79">
        <v>239.96</v>
      </c>
      <c r="M347" s="68">
        <f t="shared" ref="M347" si="608">SUM(L347/L$3894)</f>
        <v>5.5436800914934758E-4</v>
      </c>
      <c r="N347" s="81">
        <v>3</v>
      </c>
      <c r="O347" s="81">
        <v>3</v>
      </c>
      <c r="P347" s="81" t="str">
        <f t="shared" si="568"/>
        <v>33</v>
      </c>
    </row>
    <row r="348" spans="1:16" x14ac:dyDescent="0.25">
      <c r="A348" s="6" t="s">
        <v>11632</v>
      </c>
      <c r="B348" s="6" t="s">
        <v>12186</v>
      </c>
      <c r="C348" s="6" t="s">
        <v>9654</v>
      </c>
      <c r="D348" s="79">
        <v>5.9791666666666661</v>
      </c>
      <c r="E348" s="79">
        <v>35.875</v>
      </c>
      <c r="F348" s="80">
        <v>6</v>
      </c>
      <c r="G348" s="79">
        <v>29.89</v>
      </c>
      <c r="H348" s="82">
        <v>8</v>
      </c>
      <c r="I348" s="68">
        <f t="shared" si="561"/>
        <v>2.2702635208381815E-4</v>
      </c>
      <c r="J348" s="79">
        <v>287</v>
      </c>
      <c r="K348" s="68">
        <f t="shared" ref="K348" si="609">SUM(J348/J$3894)</f>
        <v>5.4978755404344647E-4</v>
      </c>
      <c r="L348" s="79">
        <v>239.16</v>
      </c>
      <c r="M348" s="68">
        <f t="shared" ref="M348" si="610">SUM(L348/L$3894)</f>
        <v>5.5251980775195008E-4</v>
      </c>
      <c r="N348" s="81">
        <v>3</v>
      </c>
      <c r="O348" s="81">
        <v>3</v>
      </c>
      <c r="P348" s="81" t="str">
        <f t="shared" si="568"/>
        <v>33</v>
      </c>
    </row>
    <row r="349" spans="1:16" x14ac:dyDescent="0.25">
      <c r="A349" s="6" t="s">
        <v>11632</v>
      </c>
      <c r="B349" s="6" t="s">
        <v>12187</v>
      </c>
      <c r="C349" s="6" t="s">
        <v>12188</v>
      </c>
      <c r="D349" s="79">
        <v>3.4107142857142856</v>
      </c>
      <c r="E349" s="79">
        <v>20.464200000000002</v>
      </c>
      <c r="F349" s="80">
        <v>5.99</v>
      </c>
      <c r="G349" s="79">
        <v>17.05</v>
      </c>
      <c r="H349" s="82">
        <v>14</v>
      </c>
      <c r="I349" s="68">
        <f t="shared" si="561"/>
        <v>3.9729611614668174E-4</v>
      </c>
      <c r="J349" s="79">
        <v>286.5</v>
      </c>
      <c r="K349" s="68">
        <f t="shared" ref="K349" si="611">SUM(J349/J$3894)</f>
        <v>5.4882973600504318E-4</v>
      </c>
      <c r="L349" s="79">
        <v>238.75</v>
      </c>
      <c r="M349" s="68">
        <f t="shared" ref="M349" si="612">SUM(L349/L$3894)</f>
        <v>5.5157260453578391E-4</v>
      </c>
      <c r="N349" s="81">
        <v>3</v>
      </c>
      <c r="O349" s="81">
        <v>3</v>
      </c>
      <c r="P349" s="81" t="str">
        <f t="shared" si="568"/>
        <v>33</v>
      </c>
    </row>
    <row r="350" spans="1:16" x14ac:dyDescent="0.25">
      <c r="A350" s="6" t="s">
        <v>11632</v>
      </c>
      <c r="B350" s="6" t="s">
        <v>12191</v>
      </c>
      <c r="C350" s="6" t="s">
        <v>2015</v>
      </c>
      <c r="D350" s="79">
        <v>1.8333333333333337</v>
      </c>
      <c r="E350" s="79">
        <v>11</v>
      </c>
      <c r="F350" s="80">
        <v>6</v>
      </c>
      <c r="G350" s="79">
        <v>9.16</v>
      </c>
      <c r="H350" s="82">
        <v>26</v>
      </c>
      <c r="I350" s="68">
        <f t="shared" si="561"/>
        <v>7.3783564427240902E-4</v>
      </c>
      <c r="J350" s="79">
        <v>286</v>
      </c>
      <c r="K350" s="68">
        <f t="shared" ref="K350" si="613">SUM(J350/J$3894)</f>
        <v>5.4787191796664E-4</v>
      </c>
      <c r="L350" s="79">
        <v>238.33</v>
      </c>
      <c r="M350" s="68">
        <f t="shared" ref="M350" si="614">SUM(L350/L$3894)</f>
        <v>5.5060229880215031E-4</v>
      </c>
      <c r="N350" s="81">
        <v>3</v>
      </c>
      <c r="O350" s="81">
        <v>3</v>
      </c>
      <c r="P350" s="81" t="str">
        <f t="shared" si="568"/>
        <v>33</v>
      </c>
    </row>
    <row r="351" spans="1:16" x14ac:dyDescent="0.25">
      <c r="A351" s="6" t="s">
        <v>11632</v>
      </c>
      <c r="B351" s="6" t="s">
        <v>12192</v>
      </c>
      <c r="C351" s="6" t="s">
        <v>4972</v>
      </c>
      <c r="D351" s="79">
        <v>4.3333333333333339</v>
      </c>
      <c r="E351" s="79">
        <v>26</v>
      </c>
      <c r="F351" s="80">
        <v>6</v>
      </c>
      <c r="G351" s="79">
        <v>21.66</v>
      </c>
      <c r="H351" s="82">
        <v>11</v>
      </c>
      <c r="I351" s="68">
        <f t="shared" si="561"/>
        <v>3.1216123411524995E-4</v>
      </c>
      <c r="J351" s="79">
        <v>286</v>
      </c>
      <c r="K351" s="68">
        <f t="shared" ref="K351" si="615">SUM(J351/J$3894)</f>
        <v>5.4787191796664E-4</v>
      </c>
      <c r="L351" s="79">
        <v>238.33</v>
      </c>
      <c r="M351" s="68">
        <f t="shared" ref="M351" si="616">SUM(L351/L$3894)</f>
        <v>5.5060229880215031E-4</v>
      </c>
      <c r="N351" s="81">
        <v>3</v>
      </c>
      <c r="O351" s="81">
        <v>3</v>
      </c>
      <c r="P351" s="81" t="str">
        <f t="shared" si="568"/>
        <v>33</v>
      </c>
    </row>
    <row r="352" spans="1:16" x14ac:dyDescent="0.25">
      <c r="A352" s="6" t="s">
        <v>11632</v>
      </c>
      <c r="B352" s="6" t="s">
        <v>12193</v>
      </c>
      <c r="C352" s="6" t="s">
        <v>7729</v>
      </c>
      <c r="D352" s="79">
        <v>2.799019607843138</v>
      </c>
      <c r="E352" s="79">
        <v>16.7941</v>
      </c>
      <c r="F352" s="80">
        <v>5.99</v>
      </c>
      <c r="G352" s="79">
        <v>13.99</v>
      </c>
      <c r="H352" s="82">
        <v>17</v>
      </c>
      <c r="I352" s="68">
        <f t="shared" si="561"/>
        <v>4.8243099817811357E-4</v>
      </c>
      <c r="J352" s="79">
        <v>285.5</v>
      </c>
      <c r="K352" s="68">
        <f t="shared" ref="K352" si="617">SUM(J352/J$3894)</f>
        <v>5.4691409992823682E-4</v>
      </c>
      <c r="L352" s="79">
        <v>237.91</v>
      </c>
      <c r="M352" s="68">
        <f t="shared" ref="M352" si="618">SUM(L352/L$3894)</f>
        <v>5.4963199306851671E-4</v>
      </c>
      <c r="N352" s="81">
        <v>3</v>
      </c>
      <c r="O352" s="81">
        <v>3</v>
      </c>
      <c r="P352" s="81" t="str">
        <f t="shared" si="568"/>
        <v>33</v>
      </c>
    </row>
    <row r="353" spans="1:16" x14ac:dyDescent="0.25">
      <c r="A353" s="6" t="s">
        <v>11632</v>
      </c>
      <c r="B353" s="6" t="s">
        <v>12194</v>
      </c>
      <c r="C353" s="6" t="s">
        <v>12195</v>
      </c>
      <c r="D353" s="79">
        <v>3.1666666666666661</v>
      </c>
      <c r="E353" s="79">
        <v>19</v>
      </c>
      <c r="F353" s="80">
        <v>6</v>
      </c>
      <c r="G353" s="79">
        <v>15.83</v>
      </c>
      <c r="H353" s="82">
        <v>15</v>
      </c>
      <c r="I353" s="68">
        <f t="shared" si="561"/>
        <v>4.2567441015715901E-4</v>
      </c>
      <c r="J353" s="79">
        <v>285</v>
      </c>
      <c r="K353" s="68">
        <f t="shared" ref="K353" si="619">SUM(J353/J$3894)</f>
        <v>5.4595628188983363E-4</v>
      </c>
      <c r="L353" s="79">
        <v>237.5</v>
      </c>
      <c r="M353" s="68">
        <f t="shared" ref="M353" si="620">SUM(L353/L$3894)</f>
        <v>5.4868478985235054E-4</v>
      </c>
      <c r="N353" s="81">
        <v>3</v>
      </c>
      <c r="O353" s="81">
        <v>3</v>
      </c>
      <c r="P353" s="81" t="str">
        <f t="shared" si="568"/>
        <v>33</v>
      </c>
    </row>
    <row r="354" spans="1:16" x14ac:dyDescent="0.25">
      <c r="A354" s="6" t="s">
        <v>11632</v>
      </c>
      <c r="B354" s="6" t="s">
        <v>12196</v>
      </c>
      <c r="C354" s="6" t="s">
        <v>1931</v>
      </c>
      <c r="D354" s="79">
        <v>2.784313725490196</v>
      </c>
      <c r="E354" s="79">
        <v>16.7058</v>
      </c>
      <c r="F354" s="80">
        <v>5.99</v>
      </c>
      <c r="G354" s="79">
        <v>13.92</v>
      </c>
      <c r="H354" s="82">
        <v>17</v>
      </c>
      <c r="I354" s="68">
        <f t="shared" si="561"/>
        <v>4.8243099817811357E-4</v>
      </c>
      <c r="J354" s="79">
        <v>284</v>
      </c>
      <c r="K354" s="68">
        <f t="shared" ref="K354" si="621">SUM(J354/J$3894)</f>
        <v>5.4404064581302716E-4</v>
      </c>
      <c r="L354" s="79">
        <v>236.66</v>
      </c>
      <c r="M354" s="68">
        <f t="shared" ref="M354" si="622">SUM(L354/L$3894)</f>
        <v>5.4674417838508323E-4</v>
      </c>
      <c r="N354" s="81">
        <v>3</v>
      </c>
      <c r="O354" s="81">
        <v>3</v>
      </c>
      <c r="P354" s="81" t="str">
        <f t="shared" si="568"/>
        <v>33</v>
      </c>
    </row>
    <row r="355" spans="1:16" x14ac:dyDescent="0.25">
      <c r="A355" s="6" t="s">
        <v>11632</v>
      </c>
      <c r="B355" s="6" t="s">
        <v>12197</v>
      </c>
      <c r="C355" s="6" t="s">
        <v>12198</v>
      </c>
      <c r="D355" s="79">
        <v>2.0543478260869565</v>
      </c>
      <c r="E355" s="79">
        <v>12.326000000000001</v>
      </c>
      <c r="F355" s="80">
        <v>5.99</v>
      </c>
      <c r="G355" s="79">
        <v>10.27</v>
      </c>
      <c r="H355" s="82">
        <v>23</v>
      </c>
      <c r="I355" s="68">
        <f t="shared" si="561"/>
        <v>6.5270076224097713E-4</v>
      </c>
      <c r="J355" s="79">
        <v>283.5</v>
      </c>
      <c r="K355" s="68">
        <f t="shared" ref="K355" si="623">SUM(J355/J$3894)</f>
        <v>5.4308282777462398E-4</v>
      </c>
      <c r="L355" s="79">
        <v>236.25</v>
      </c>
      <c r="M355" s="68">
        <f t="shared" ref="M355" si="624">SUM(L355/L$3894)</f>
        <v>5.4579697516891716E-4</v>
      </c>
      <c r="N355" s="81">
        <v>3</v>
      </c>
      <c r="O355" s="81">
        <v>3</v>
      </c>
      <c r="P355" s="81" t="str">
        <f t="shared" si="568"/>
        <v>33</v>
      </c>
    </row>
    <row r="356" spans="1:16" x14ac:dyDescent="0.25">
      <c r="A356" s="6" t="s">
        <v>11632</v>
      </c>
      <c r="B356" s="6" t="s">
        <v>12199</v>
      </c>
      <c r="C356" s="6" t="s">
        <v>12200</v>
      </c>
      <c r="D356" s="79">
        <v>2.4880952380952381</v>
      </c>
      <c r="E356" s="79">
        <v>14.9285</v>
      </c>
      <c r="F356" s="80">
        <v>5.99</v>
      </c>
      <c r="G356" s="79">
        <v>12.44</v>
      </c>
      <c r="H356" s="82">
        <v>19</v>
      </c>
      <c r="I356" s="68">
        <f t="shared" si="561"/>
        <v>5.3918758619906813E-4</v>
      </c>
      <c r="J356" s="79">
        <v>283.5</v>
      </c>
      <c r="K356" s="68">
        <f t="shared" ref="K356" si="625">SUM(J356/J$3894)</f>
        <v>5.4308282777462398E-4</v>
      </c>
      <c r="L356" s="79">
        <v>236.22</v>
      </c>
      <c r="M356" s="68">
        <f t="shared" ref="M356" si="626">SUM(L356/L$3894)</f>
        <v>5.4572766761651467E-4</v>
      </c>
      <c r="N356" s="81">
        <v>3</v>
      </c>
      <c r="O356" s="81">
        <v>3</v>
      </c>
      <c r="P356" s="81" t="str">
        <f t="shared" si="568"/>
        <v>33</v>
      </c>
    </row>
    <row r="357" spans="1:16" x14ac:dyDescent="0.25">
      <c r="A357" s="6" t="s">
        <v>11632</v>
      </c>
      <c r="B357" s="6" t="s">
        <v>12201</v>
      </c>
      <c r="C357" s="6" t="s">
        <v>12202</v>
      </c>
      <c r="D357" s="79">
        <v>2.204545454545455</v>
      </c>
      <c r="E357" s="79">
        <v>13.2272</v>
      </c>
      <c r="F357" s="80">
        <v>5.99</v>
      </c>
      <c r="G357" s="79">
        <v>11.02</v>
      </c>
      <c r="H357" s="82">
        <v>25</v>
      </c>
      <c r="I357" s="68">
        <f t="shared" si="561"/>
        <v>7.0945735026193169E-4</v>
      </c>
      <c r="J357" s="79">
        <v>291</v>
      </c>
      <c r="K357" s="68">
        <f t="shared" ref="K357" si="627">SUM(J357/J$3894)</f>
        <v>5.5745009835067214E-4</v>
      </c>
      <c r="L357" s="79">
        <v>235.88</v>
      </c>
      <c r="M357" s="68">
        <f t="shared" ref="M357" si="628">SUM(L357/L$3894)</f>
        <v>5.449421820226208E-4</v>
      </c>
      <c r="N357" s="81">
        <v>3</v>
      </c>
      <c r="O357" s="81">
        <v>3</v>
      </c>
      <c r="P357" s="81" t="str">
        <f t="shared" si="568"/>
        <v>33</v>
      </c>
    </row>
    <row r="358" spans="1:16" x14ac:dyDescent="0.25">
      <c r="A358" s="6" t="s">
        <v>11632</v>
      </c>
      <c r="B358" s="6" t="s">
        <v>12203</v>
      </c>
      <c r="C358" s="6" t="s">
        <v>12204</v>
      </c>
      <c r="D358" s="79">
        <v>2.6203703703703707</v>
      </c>
      <c r="E358" s="79">
        <v>15.722200000000001</v>
      </c>
      <c r="F358" s="80">
        <v>5.99</v>
      </c>
      <c r="G358" s="79">
        <v>13.1</v>
      </c>
      <c r="H358" s="82">
        <v>18</v>
      </c>
      <c r="I358" s="68">
        <f t="shared" si="561"/>
        <v>5.1080929218859079E-4</v>
      </c>
      <c r="J358" s="79">
        <v>283</v>
      </c>
      <c r="K358" s="68">
        <f t="shared" ref="K358" si="629">SUM(J358/J$3894)</f>
        <v>5.4212500973622069E-4</v>
      </c>
      <c r="L358" s="79">
        <v>235.83</v>
      </c>
      <c r="M358" s="68">
        <f t="shared" ref="M358" si="630">SUM(L358/L$3894)</f>
        <v>5.4482666943528356E-4</v>
      </c>
      <c r="N358" s="81">
        <v>3</v>
      </c>
      <c r="O358" s="81">
        <v>3</v>
      </c>
      <c r="P358" s="81" t="str">
        <f t="shared" si="568"/>
        <v>33</v>
      </c>
    </row>
    <row r="359" spans="1:16" x14ac:dyDescent="0.25">
      <c r="A359" s="6" t="s">
        <v>11632</v>
      </c>
      <c r="B359" s="6" t="s">
        <v>12205</v>
      </c>
      <c r="C359" s="6" t="s">
        <v>670</v>
      </c>
      <c r="D359" s="79">
        <v>4.7083333333333339</v>
      </c>
      <c r="E359" s="79">
        <v>28.25</v>
      </c>
      <c r="F359" s="80">
        <v>6</v>
      </c>
      <c r="G359" s="79">
        <v>23.54</v>
      </c>
      <c r="H359" s="82">
        <v>10</v>
      </c>
      <c r="I359" s="68">
        <f t="shared" si="561"/>
        <v>2.8378294010477268E-4</v>
      </c>
      <c r="J359" s="79">
        <v>282.5</v>
      </c>
      <c r="K359" s="68">
        <f t="shared" ref="K359" si="631">SUM(J359/J$3894)</f>
        <v>5.4116719169781751E-4</v>
      </c>
      <c r="L359" s="79">
        <v>235.41</v>
      </c>
      <c r="M359" s="68">
        <f t="shared" ref="M359" si="632">SUM(L359/L$3894)</f>
        <v>5.4385636370164986E-4</v>
      </c>
      <c r="N359" s="81">
        <v>3</v>
      </c>
      <c r="O359" s="81">
        <v>3</v>
      </c>
      <c r="P359" s="81" t="str">
        <f t="shared" si="568"/>
        <v>33</v>
      </c>
    </row>
    <row r="360" spans="1:16" x14ac:dyDescent="0.25">
      <c r="A360" s="6" t="s">
        <v>11632</v>
      </c>
      <c r="B360" s="6" t="s">
        <v>12206</v>
      </c>
      <c r="C360" s="6" t="s">
        <v>1674</v>
      </c>
      <c r="D360" s="79">
        <v>3.9047619047619051</v>
      </c>
      <c r="E360" s="79">
        <v>23.4285</v>
      </c>
      <c r="F360" s="80">
        <v>5.99</v>
      </c>
      <c r="G360" s="79">
        <v>19.52</v>
      </c>
      <c r="H360" s="82">
        <v>12</v>
      </c>
      <c r="I360" s="68">
        <f t="shared" si="561"/>
        <v>3.4053952812572723E-4</v>
      </c>
      <c r="J360" s="79">
        <v>282</v>
      </c>
      <c r="K360" s="68">
        <f t="shared" ref="K360" si="633">SUM(J360/J$3894)</f>
        <v>5.4020937365941433E-4</v>
      </c>
      <c r="L360" s="79">
        <v>235.14</v>
      </c>
      <c r="M360" s="68">
        <f t="shared" ref="M360" si="634">SUM(L360/L$3894)</f>
        <v>5.4323259573002818E-4</v>
      </c>
      <c r="N360" s="81">
        <v>3</v>
      </c>
      <c r="O360" s="81">
        <v>3</v>
      </c>
      <c r="P360" s="81" t="str">
        <f t="shared" si="568"/>
        <v>33</v>
      </c>
    </row>
    <row r="361" spans="1:16" x14ac:dyDescent="0.25">
      <c r="A361" s="6" t="s">
        <v>11632</v>
      </c>
      <c r="B361" s="6" t="s">
        <v>12207</v>
      </c>
      <c r="C361" s="6" t="s">
        <v>12208</v>
      </c>
      <c r="D361" s="79">
        <v>2.9375000000000004</v>
      </c>
      <c r="E361" s="79">
        <v>17.625</v>
      </c>
      <c r="F361" s="80">
        <v>6</v>
      </c>
      <c r="G361" s="79">
        <v>14.68</v>
      </c>
      <c r="H361" s="82">
        <v>16</v>
      </c>
      <c r="I361" s="68">
        <f t="shared" si="561"/>
        <v>4.5405270416763629E-4</v>
      </c>
      <c r="J361" s="79">
        <v>282</v>
      </c>
      <c r="K361" s="68">
        <f t="shared" ref="K361" si="635">SUM(J361/J$3894)</f>
        <v>5.4020937365941433E-4</v>
      </c>
      <c r="L361" s="79">
        <v>235</v>
      </c>
      <c r="M361" s="68">
        <f t="shared" ref="M361" si="636">SUM(L361/L$3894)</f>
        <v>5.4290916048548368E-4</v>
      </c>
      <c r="N361" s="81">
        <v>3</v>
      </c>
      <c r="O361" s="81">
        <v>3</v>
      </c>
      <c r="P361" s="81" t="str">
        <f t="shared" si="568"/>
        <v>33</v>
      </c>
    </row>
    <row r="362" spans="1:16" x14ac:dyDescent="0.25">
      <c r="A362" s="6" t="s">
        <v>11632</v>
      </c>
      <c r="B362" s="6" t="s">
        <v>12209</v>
      </c>
      <c r="C362" s="6" t="s">
        <v>12210</v>
      </c>
      <c r="D362" s="79">
        <v>5.1812499999999995</v>
      </c>
      <c r="E362" s="79">
        <v>31.087499999999999</v>
      </c>
      <c r="F362" s="80">
        <v>6</v>
      </c>
      <c r="G362" s="79">
        <v>25.9</v>
      </c>
      <c r="H362" s="82">
        <v>9</v>
      </c>
      <c r="I362" s="68">
        <f t="shared" si="561"/>
        <v>2.554046460942954E-4</v>
      </c>
      <c r="J362" s="79">
        <v>281.45</v>
      </c>
      <c r="K362" s="68">
        <f t="shared" ref="K362" si="637">SUM(J362/J$3894)</f>
        <v>5.3915577381717075E-4</v>
      </c>
      <c r="L362" s="79">
        <v>234.81</v>
      </c>
      <c r="M362" s="68">
        <f t="shared" ref="M362" si="638">SUM(L362/L$3894)</f>
        <v>5.4247021265360184E-4</v>
      </c>
      <c r="N362" s="81">
        <v>3</v>
      </c>
      <c r="O362" s="81">
        <v>3</v>
      </c>
      <c r="P362" s="81" t="str">
        <f t="shared" si="568"/>
        <v>33</v>
      </c>
    </row>
    <row r="363" spans="1:16" x14ac:dyDescent="0.25">
      <c r="A363" s="6" t="s">
        <v>11632</v>
      </c>
      <c r="B363" s="6" t="s">
        <v>12211</v>
      </c>
      <c r="C363" s="6" t="s">
        <v>7484</v>
      </c>
      <c r="D363" s="79">
        <v>2.0415909090909095</v>
      </c>
      <c r="E363" s="79">
        <v>12.249499999999999</v>
      </c>
      <c r="F363" s="80">
        <v>5.99</v>
      </c>
      <c r="G363" s="79">
        <v>10.199999999999999</v>
      </c>
      <c r="H363" s="82">
        <v>23</v>
      </c>
      <c r="I363" s="68">
        <f t="shared" si="561"/>
        <v>6.5270076224097713E-4</v>
      </c>
      <c r="J363" s="79">
        <v>281.49</v>
      </c>
      <c r="K363" s="68">
        <f t="shared" ref="K363" si="639">SUM(J363/J$3894)</f>
        <v>5.3923239926024298E-4</v>
      </c>
      <c r="L363" s="79">
        <v>234.53</v>
      </c>
      <c r="M363" s="68">
        <f t="shared" ref="M363" si="640">SUM(L363/L$3894)</f>
        <v>5.4182334216451274E-4</v>
      </c>
      <c r="N363" s="81">
        <v>3</v>
      </c>
      <c r="O363" s="81">
        <v>3</v>
      </c>
      <c r="P363" s="81" t="str">
        <f t="shared" si="568"/>
        <v>33</v>
      </c>
    </row>
    <row r="364" spans="1:16" x14ac:dyDescent="0.25">
      <c r="A364" s="6" t="s">
        <v>11632</v>
      </c>
      <c r="B364" s="6" t="s">
        <v>12212</v>
      </c>
      <c r="C364" s="6" t="s">
        <v>12213</v>
      </c>
      <c r="D364" s="79">
        <v>2.342592592592593</v>
      </c>
      <c r="E364" s="79">
        <v>14.0555</v>
      </c>
      <c r="F364" s="80">
        <v>5.99</v>
      </c>
      <c r="G364" s="79">
        <v>11.71</v>
      </c>
      <c r="H364" s="82">
        <v>20</v>
      </c>
      <c r="I364" s="68">
        <f t="shared" si="561"/>
        <v>5.6756588020954535E-4</v>
      </c>
      <c r="J364" s="79">
        <v>281</v>
      </c>
      <c r="K364" s="68">
        <f t="shared" ref="K364" si="641">SUM(J364/J$3894)</f>
        <v>5.3829373758260786E-4</v>
      </c>
      <c r="L364" s="79">
        <v>234.14</v>
      </c>
      <c r="M364" s="68">
        <f t="shared" ref="M364" si="642">SUM(L364/L$3894)</f>
        <v>5.4092234398328142E-4</v>
      </c>
      <c r="N364" s="81">
        <v>3</v>
      </c>
      <c r="O364" s="81">
        <v>3</v>
      </c>
      <c r="P364" s="81" t="str">
        <f t="shared" si="568"/>
        <v>33</v>
      </c>
    </row>
    <row r="365" spans="1:16" x14ac:dyDescent="0.25">
      <c r="A365" s="6" t="s">
        <v>11632</v>
      </c>
      <c r="B365" s="6" t="s">
        <v>12214</v>
      </c>
      <c r="C365" s="6" t="s">
        <v>12215</v>
      </c>
      <c r="D365" s="79">
        <v>2.6655555555555557</v>
      </c>
      <c r="E365" s="79">
        <v>15.9933</v>
      </c>
      <c r="F365" s="80">
        <v>5.99</v>
      </c>
      <c r="G365" s="79">
        <v>13.32</v>
      </c>
      <c r="H365" s="82">
        <v>18</v>
      </c>
      <c r="I365" s="68">
        <f t="shared" si="561"/>
        <v>5.1080929218859079E-4</v>
      </c>
      <c r="J365" s="79">
        <v>281.89999999999998</v>
      </c>
      <c r="K365" s="68">
        <f t="shared" ref="K365" si="643">SUM(J365/J$3894)</f>
        <v>5.4001781005173365E-4</v>
      </c>
      <c r="L365" s="79">
        <v>233.92</v>
      </c>
      <c r="M365" s="68">
        <f t="shared" ref="M365" si="644">SUM(L365/L$3894)</f>
        <v>5.4041408859899719E-4</v>
      </c>
      <c r="N365" s="81">
        <v>3</v>
      </c>
      <c r="O365" s="81">
        <v>3</v>
      </c>
      <c r="P365" s="81" t="str">
        <f t="shared" si="568"/>
        <v>33</v>
      </c>
    </row>
    <row r="366" spans="1:16" x14ac:dyDescent="0.25">
      <c r="A366" s="6" t="s">
        <v>11632</v>
      </c>
      <c r="B366" s="6" t="s">
        <v>12216</v>
      </c>
      <c r="C366" s="6" t="s">
        <v>12217</v>
      </c>
      <c r="D366" s="79">
        <v>3.0952380952380953</v>
      </c>
      <c r="E366" s="79">
        <v>18.571400000000001</v>
      </c>
      <c r="F366" s="80">
        <v>5.99</v>
      </c>
      <c r="G366" s="79">
        <v>15.47</v>
      </c>
      <c r="H366" s="82">
        <v>15</v>
      </c>
      <c r="I366" s="68">
        <f t="shared" si="561"/>
        <v>4.2567441015715901E-4</v>
      </c>
      <c r="J366" s="79">
        <v>280</v>
      </c>
      <c r="K366" s="68">
        <f t="shared" ref="K366" si="645">SUM(J366/J$3894)</f>
        <v>5.3637810150580138E-4</v>
      </c>
      <c r="L366" s="79">
        <v>233.57</v>
      </c>
      <c r="M366" s="68">
        <f t="shared" ref="M366" si="646">SUM(L366/L$3894)</f>
        <v>5.3960550048763579E-4</v>
      </c>
      <c r="N366" s="81">
        <v>3</v>
      </c>
      <c r="O366" s="81">
        <v>3</v>
      </c>
      <c r="P366" s="81" t="str">
        <f t="shared" si="568"/>
        <v>33</v>
      </c>
    </row>
    <row r="367" spans="1:16" x14ac:dyDescent="0.25">
      <c r="A367" s="6" t="s">
        <v>11632</v>
      </c>
      <c r="B367" s="6" t="s">
        <v>12218</v>
      </c>
      <c r="C367" s="6" t="s">
        <v>12219</v>
      </c>
      <c r="D367" s="79">
        <v>2.84</v>
      </c>
      <c r="E367" s="79">
        <v>20.916599999999999</v>
      </c>
      <c r="F367" s="80">
        <v>7.36</v>
      </c>
      <c r="G367" s="79">
        <v>18.07</v>
      </c>
      <c r="H367" s="82">
        <v>15</v>
      </c>
      <c r="I367" s="68">
        <f t="shared" si="561"/>
        <v>4.2567441015715901E-4</v>
      </c>
      <c r="J367" s="79">
        <v>276</v>
      </c>
      <c r="K367" s="68">
        <f t="shared" ref="K367" si="647">SUM(J367/J$3894)</f>
        <v>5.2871555719857571E-4</v>
      </c>
      <c r="L367" s="79">
        <v>233.4</v>
      </c>
      <c r="M367" s="68">
        <f t="shared" ref="M367" si="648">SUM(L367/L$3894)</f>
        <v>5.392127576906889E-4</v>
      </c>
      <c r="N367" s="81">
        <v>3</v>
      </c>
      <c r="O367" s="81">
        <v>3</v>
      </c>
      <c r="P367" s="81" t="str">
        <f t="shared" si="568"/>
        <v>33</v>
      </c>
    </row>
    <row r="368" spans="1:16" x14ac:dyDescent="0.25">
      <c r="A368" s="6" t="s">
        <v>11632</v>
      </c>
      <c r="B368" s="6" t="s">
        <v>12222</v>
      </c>
      <c r="C368" s="6" t="s">
        <v>12223</v>
      </c>
      <c r="D368" s="79">
        <v>4.6666666666666661</v>
      </c>
      <c r="E368" s="79">
        <v>28</v>
      </c>
      <c r="F368" s="80">
        <v>6</v>
      </c>
      <c r="G368" s="79">
        <v>23.33</v>
      </c>
      <c r="H368" s="82">
        <v>10</v>
      </c>
      <c r="I368" s="68">
        <f t="shared" si="561"/>
        <v>2.8378294010477268E-4</v>
      </c>
      <c r="J368" s="79">
        <v>280</v>
      </c>
      <c r="K368" s="68">
        <f t="shared" ref="K368" si="649">SUM(J368/J$3894)</f>
        <v>5.3637810150580138E-4</v>
      </c>
      <c r="L368" s="79">
        <v>233.33</v>
      </c>
      <c r="M368" s="68">
        <f t="shared" ref="M368" si="650">SUM(L368/L$3894)</f>
        <v>5.3905104006841671E-4</v>
      </c>
      <c r="N368" s="81">
        <v>3</v>
      </c>
      <c r="O368" s="81">
        <v>3</v>
      </c>
      <c r="P368" s="81" t="str">
        <f t="shared" si="568"/>
        <v>33</v>
      </c>
    </row>
    <row r="369" spans="1:16" x14ac:dyDescent="0.25">
      <c r="A369" s="6" t="s">
        <v>11632</v>
      </c>
      <c r="B369" s="6" t="s">
        <v>12224</v>
      </c>
      <c r="C369" s="6" t="s">
        <v>12225</v>
      </c>
      <c r="D369" s="79">
        <v>2.5925925925925921</v>
      </c>
      <c r="E369" s="79">
        <v>15.5555</v>
      </c>
      <c r="F369" s="80">
        <v>5.99</v>
      </c>
      <c r="G369" s="79">
        <v>12.96</v>
      </c>
      <c r="H369" s="82">
        <v>18</v>
      </c>
      <c r="I369" s="68">
        <f t="shared" si="561"/>
        <v>5.1080929218859079E-4</v>
      </c>
      <c r="J369" s="79">
        <v>280</v>
      </c>
      <c r="K369" s="68">
        <f t="shared" ref="K369" si="651">SUM(J369/J$3894)</f>
        <v>5.3637810150580138E-4</v>
      </c>
      <c r="L369" s="79">
        <v>233.33</v>
      </c>
      <c r="M369" s="68">
        <f t="shared" ref="M369" si="652">SUM(L369/L$3894)</f>
        <v>5.3905104006841671E-4</v>
      </c>
      <c r="N369" s="81">
        <v>3</v>
      </c>
      <c r="O369" s="81">
        <v>3</v>
      </c>
      <c r="P369" s="81" t="str">
        <f t="shared" si="568"/>
        <v>33</v>
      </c>
    </row>
    <row r="370" spans="1:16" x14ac:dyDescent="0.25">
      <c r="A370" s="6" t="s">
        <v>11632</v>
      </c>
      <c r="B370" s="6" t="s">
        <v>12226</v>
      </c>
      <c r="C370" s="6" t="s">
        <v>12227</v>
      </c>
      <c r="D370" s="79">
        <v>2.7357843137254902</v>
      </c>
      <c r="E370" s="79">
        <v>16.4147</v>
      </c>
      <c r="F370" s="80">
        <v>5.99</v>
      </c>
      <c r="G370" s="79">
        <v>13.67</v>
      </c>
      <c r="H370" s="82">
        <v>17</v>
      </c>
      <c r="I370" s="68">
        <f t="shared" si="561"/>
        <v>4.8243099817811357E-4</v>
      </c>
      <c r="J370" s="79">
        <v>279.05</v>
      </c>
      <c r="K370" s="68">
        <f t="shared" ref="K370" si="653">SUM(J370/J$3894)</f>
        <v>5.3455824723283531E-4</v>
      </c>
      <c r="L370" s="79">
        <v>232.54</v>
      </c>
      <c r="M370" s="68">
        <f t="shared" ref="M370" si="654">SUM(L370/L$3894)</f>
        <v>5.3722594118848675E-4</v>
      </c>
      <c r="N370" s="81">
        <v>3</v>
      </c>
      <c r="O370" s="81">
        <v>3</v>
      </c>
      <c r="P370" s="81" t="str">
        <f t="shared" si="568"/>
        <v>33</v>
      </c>
    </row>
    <row r="371" spans="1:16" x14ac:dyDescent="0.25">
      <c r="A371" s="6" t="s">
        <v>11632</v>
      </c>
      <c r="B371" s="6" t="s">
        <v>12228</v>
      </c>
      <c r="C371" s="6" t="s">
        <v>12229</v>
      </c>
      <c r="D371" s="79">
        <v>3.3095238095238102</v>
      </c>
      <c r="E371" s="79">
        <v>19.857099999999999</v>
      </c>
      <c r="F371" s="80">
        <v>5.99</v>
      </c>
      <c r="G371" s="79">
        <v>16.54</v>
      </c>
      <c r="H371" s="82">
        <v>14</v>
      </c>
      <c r="I371" s="68">
        <f t="shared" si="561"/>
        <v>3.9729611614668174E-4</v>
      </c>
      <c r="J371" s="79">
        <v>278</v>
      </c>
      <c r="K371" s="68">
        <f t="shared" ref="K371" si="655">SUM(J371/J$3894)</f>
        <v>5.3254682935218855E-4</v>
      </c>
      <c r="L371" s="79">
        <v>231.66</v>
      </c>
      <c r="M371" s="68">
        <f t="shared" ref="M371" si="656">SUM(L371/L$3894)</f>
        <v>5.3519291965134952E-4</v>
      </c>
      <c r="N371" s="81">
        <v>3</v>
      </c>
      <c r="O371" s="81">
        <v>3</v>
      </c>
      <c r="P371" s="81" t="str">
        <f t="shared" si="568"/>
        <v>33</v>
      </c>
    </row>
    <row r="372" spans="1:16" x14ac:dyDescent="0.25">
      <c r="A372" s="6" t="s">
        <v>11632</v>
      </c>
      <c r="B372" s="6" t="s">
        <v>12230</v>
      </c>
      <c r="C372" s="6" t="s">
        <v>12231</v>
      </c>
      <c r="D372" s="79">
        <v>7.7222222222222214</v>
      </c>
      <c r="E372" s="79">
        <v>46.333300000000001</v>
      </c>
      <c r="F372" s="80">
        <v>5.99</v>
      </c>
      <c r="G372" s="79">
        <v>38.61</v>
      </c>
      <c r="H372" s="82">
        <v>6</v>
      </c>
      <c r="I372" s="68">
        <f t="shared" si="561"/>
        <v>1.7026976406286362E-4</v>
      </c>
      <c r="J372" s="79">
        <v>278</v>
      </c>
      <c r="K372" s="68">
        <f t="shared" ref="K372" si="657">SUM(J372/J$3894)</f>
        <v>5.3254682935218855E-4</v>
      </c>
      <c r="L372" s="79">
        <v>231.66</v>
      </c>
      <c r="M372" s="68">
        <f t="shared" ref="M372" si="658">SUM(L372/L$3894)</f>
        <v>5.3519291965134952E-4</v>
      </c>
      <c r="N372" s="81">
        <v>3</v>
      </c>
      <c r="O372" s="81">
        <v>3</v>
      </c>
      <c r="P372" s="81" t="str">
        <f t="shared" si="568"/>
        <v>33</v>
      </c>
    </row>
    <row r="373" spans="1:16" x14ac:dyDescent="0.25">
      <c r="A373" s="6" t="s">
        <v>11632</v>
      </c>
      <c r="B373" s="6" t="s">
        <v>12232</v>
      </c>
      <c r="C373" s="6" t="s">
        <v>12233</v>
      </c>
      <c r="D373" s="79">
        <v>2.716145833333333</v>
      </c>
      <c r="E373" s="79">
        <v>16.296800000000001</v>
      </c>
      <c r="F373" s="80">
        <v>5.99</v>
      </c>
      <c r="G373" s="79">
        <v>13.58</v>
      </c>
      <c r="H373" s="82">
        <v>17</v>
      </c>
      <c r="I373" s="68">
        <f t="shared" si="561"/>
        <v>4.8243099817811357E-4</v>
      </c>
      <c r="J373" s="79">
        <v>277.75</v>
      </c>
      <c r="K373" s="68">
        <f t="shared" ref="K373" si="659">SUM(J373/J$3894)</f>
        <v>5.320679203329869E-4</v>
      </c>
      <c r="L373" s="79">
        <v>231.57</v>
      </c>
      <c r="M373" s="68">
        <f t="shared" ref="M373" si="660">SUM(L373/L$3894)</f>
        <v>5.3498499699414237E-4</v>
      </c>
      <c r="N373" s="81">
        <v>3</v>
      </c>
      <c r="O373" s="81">
        <v>3</v>
      </c>
      <c r="P373" s="81" t="str">
        <f t="shared" si="568"/>
        <v>33</v>
      </c>
    </row>
    <row r="374" spans="1:16" x14ac:dyDescent="0.25">
      <c r="A374" s="6" t="s">
        <v>11632</v>
      </c>
      <c r="B374" s="6" t="s">
        <v>12234</v>
      </c>
      <c r="C374" s="6" t="s">
        <v>1517</v>
      </c>
      <c r="D374" s="79">
        <v>4.1969696969696972</v>
      </c>
      <c r="E374" s="79">
        <v>25.181799999999999</v>
      </c>
      <c r="F374" s="80">
        <v>5.99</v>
      </c>
      <c r="G374" s="79">
        <v>20.98</v>
      </c>
      <c r="H374" s="82">
        <v>11</v>
      </c>
      <c r="I374" s="68">
        <f t="shared" si="561"/>
        <v>3.1216123411524995E-4</v>
      </c>
      <c r="J374" s="79">
        <v>277</v>
      </c>
      <c r="K374" s="68">
        <f t="shared" ref="K374" si="661">SUM(J374/J$3894)</f>
        <v>5.3063119327538208E-4</v>
      </c>
      <c r="L374" s="79">
        <v>230.83</v>
      </c>
      <c r="M374" s="68">
        <f t="shared" ref="M374" si="662">SUM(L374/L$3894)</f>
        <v>5.3327541070154986E-4</v>
      </c>
      <c r="N374" s="81">
        <v>3</v>
      </c>
      <c r="O374" s="81">
        <v>3</v>
      </c>
      <c r="P374" s="81" t="str">
        <f t="shared" si="568"/>
        <v>33</v>
      </c>
    </row>
    <row r="375" spans="1:16" x14ac:dyDescent="0.25">
      <c r="A375" s="6" t="s">
        <v>11632</v>
      </c>
      <c r="B375" s="6" t="s">
        <v>12235</v>
      </c>
      <c r="C375" s="6" t="s">
        <v>12236</v>
      </c>
      <c r="D375" s="79">
        <v>3.8333333333333339</v>
      </c>
      <c r="E375" s="79">
        <v>23</v>
      </c>
      <c r="F375" s="80">
        <v>6</v>
      </c>
      <c r="G375" s="79">
        <v>19.16</v>
      </c>
      <c r="H375" s="82">
        <v>12</v>
      </c>
      <c r="I375" s="68">
        <f t="shared" si="561"/>
        <v>3.4053952812572723E-4</v>
      </c>
      <c r="J375" s="79">
        <v>276</v>
      </c>
      <c r="K375" s="68">
        <f t="shared" ref="K375" si="663">SUM(J375/J$3894)</f>
        <v>5.2871555719857571E-4</v>
      </c>
      <c r="L375" s="79">
        <v>230</v>
      </c>
      <c r="M375" s="68">
        <f t="shared" ref="M375" si="664">SUM(L375/L$3894)</f>
        <v>5.3135790175174997E-4</v>
      </c>
      <c r="N375" s="81">
        <v>3</v>
      </c>
      <c r="O375" s="81">
        <v>3</v>
      </c>
      <c r="P375" s="81" t="str">
        <f t="shared" si="568"/>
        <v>33</v>
      </c>
    </row>
    <row r="376" spans="1:16" x14ac:dyDescent="0.25">
      <c r="A376" s="6" t="s">
        <v>11632</v>
      </c>
      <c r="B376" s="6" t="s">
        <v>12237</v>
      </c>
      <c r="C376" s="6" t="s">
        <v>11685</v>
      </c>
      <c r="D376" s="79">
        <v>2</v>
      </c>
      <c r="E376" s="79">
        <v>12</v>
      </c>
      <c r="F376" s="80">
        <v>6</v>
      </c>
      <c r="G376" s="79">
        <v>10</v>
      </c>
      <c r="H376" s="82">
        <v>23</v>
      </c>
      <c r="I376" s="68">
        <f t="shared" si="561"/>
        <v>6.5270076224097713E-4</v>
      </c>
      <c r="J376" s="79">
        <v>276</v>
      </c>
      <c r="K376" s="68">
        <f t="shared" ref="K376" si="665">SUM(J376/J$3894)</f>
        <v>5.2871555719857571E-4</v>
      </c>
      <c r="L376" s="79">
        <v>230</v>
      </c>
      <c r="M376" s="68">
        <f t="shared" ref="M376" si="666">SUM(L376/L$3894)</f>
        <v>5.3135790175174997E-4</v>
      </c>
      <c r="N376" s="81">
        <v>3</v>
      </c>
      <c r="O376" s="81">
        <v>3</v>
      </c>
      <c r="P376" s="81" t="str">
        <f t="shared" si="568"/>
        <v>33</v>
      </c>
    </row>
    <row r="377" spans="1:16" x14ac:dyDescent="0.25">
      <c r="A377" s="6" t="s">
        <v>11632</v>
      </c>
      <c r="B377" s="6" t="s">
        <v>12238</v>
      </c>
      <c r="C377" s="6" t="s">
        <v>12239</v>
      </c>
      <c r="D377" s="79">
        <v>7.666666666666667</v>
      </c>
      <c r="E377" s="79">
        <v>46</v>
      </c>
      <c r="F377" s="80">
        <v>6</v>
      </c>
      <c r="G377" s="79">
        <v>38.33</v>
      </c>
      <c r="H377" s="82">
        <v>6</v>
      </c>
      <c r="I377" s="68">
        <f t="shared" si="561"/>
        <v>1.7026976406286362E-4</v>
      </c>
      <c r="J377" s="79">
        <v>276</v>
      </c>
      <c r="K377" s="68">
        <f t="shared" ref="K377" si="667">SUM(J377/J$3894)</f>
        <v>5.2871555719857571E-4</v>
      </c>
      <c r="L377" s="79">
        <v>230</v>
      </c>
      <c r="M377" s="68">
        <f t="shared" ref="M377" si="668">SUM(L377/L$3894)</f>
        <v>5.3135790175174997E-4</v>
      </c>
      <c r="N377" s="81">
        <v>3</v>
      </c>
      <c r="O377" s="81">
        <v>3</v>
      </c>
      <c r="P377" s="81" t="str">
        <f t="shared" si="568"/>
        <v>33</v>
      </c>
    </row>
    <row r="378" spans="1:16" x14ac:dyDescent="0.25">
      <c r="A378" s="6" t="s">
        <v>11632</v>
      </c>
      <c r="B378" s="6" t="s">
        <v>12240</v>
      </c>
      <c r="C378" s="6" t="s">
        <v>10947</v>
      </c>
      <c r="D378" s="79">
        <v>3.5128205128205132</v>
      </c>
      <c r="E378" s="79">
        <v>21.076899999999998</v>
      </c>
      <c r="F378" s="80">
        <v>5.99</v>
      </c>
      <c r="G378" s="79">
        <v>17.559999999999999</v>
      </c>
      <c r="H378" s="82">
        <v>13</v>
      </c>
      <c r="I378" s="68">
        <f t="shared" si="561"/>
        <v>3.6891782213620451E-4</v>
      </c>
      <c r="J378" s="79">
        <v>274</v>
      </c>
      <c r="K378" s="68">
        <f t="shared" ref="K378" si="669">SUM(J378/J$3894)</f>
        <v>5.2488428504496277E-4</v>
      </c>
      <c r="L378" s="79">
        <v>228.33</v>
      </c>
      <c r="M378" s="68">
        <f t="shared" ref="M378" si="670">SUM(L378/L$3894)</f>
        <v>5.27499781334683E-4</v>
      </c>
      <c r="N378" s="81">
        <v>3</v>
      </c>
      <c r="O378" s="81">
        <v>3</v>
      </c>
      <c r="P378" s="81" t="str">
        <f t="shared" si="568"/>
        <v>33</v>
      </c>
    </row>
    <row r="379" spans="1:16" x14ac:dyDescent="0.25">
      <c r="A379" s="6" t="s">
        <v>11632</v>
      </c>
      <c r="B379" s="6" t="s">
        <v>12241</v>
      </c>
      <c r="C379" s="6" t="s">
        <v>12242</v>
      </c>
      <c r="D379" s="79">
        <v>4.125</v>
      </c>
      <c r="E379" s="79">
        <v>24.75</v>
      </c>
      <c r="F379" s="80">
        <v>6</v>
      </c>
      <c r="G379" s="79">
        <v>20.62</v>
      </c>
      <c r="H379" s="82">
        <v>11</v>
      </c>
      <c r="I379" s="68">
        <f t="shared" si="561"/>
        <v>3.1216123411524995E-4</v>
      </c>
      <c r="J379" s="79">
        <v>272.5</v>
      </c>
      <c r="K379" s="68">
        <f t="shared" ref="K379" si="671">SUM(J379/J$3894)</f>
        <v>5.2201083092975312E-4</v>
      </c>
      <c r="L379" s="79">
        <v>227.12</v>
      </c>
      <c r="M379" s="68">
        <f t="shared" ref="M379" si="672">SUM(L379/L$3894)</f>
        <v>5.2470437672111944E-4</v>
      </c>
      <c r="N379" s="81">
        <v>3</v>
      </c>
      <c r="O379" s="81">
        <v>3</v>
      </c>
      <c r="P379" s="81" t="str">
        <f t="shared" si="568"/>
        <v>33</v>
      </c>
    </row>
    <row r="380" spans="1:16" x14ac:dyDescent="0.25">
      <c r="A380" s="6" t="s">
        <v>11632</v>
      </c>
      <c r="B380" s="6" t="s">
        <v>12243</v>
      </c>
      <c r="C380" s="6" t="s">
        <v>12244</v>
      </c>
      <c r="D380" s="79">
        <v>9.68</v>
      </c>
      <c r="E380" s="79">
        <v>47.5</v>
      </c>
      <c r="F380" s="80">
        <v>4.9000000000000004</v>
      </c>
      <c r="G380" s="79">
        <v>37.82</v>
      </c>
      <c r="H380" s="82">
        <v>6</v>
      </c>
      <c r="I380" s="68">
        <f t="shared" si="561"/>
        <v>1.7026976406286362E-4</v>
      </c>
      <c r="J380" s="79">
        <v>285</v>
      </c>
      <c r="K380" s="68">
        <f t="shared" ref="K380" si="673">SUM(J380/J$3894)</f>
        <v>5.4595628188983363E-4</v>
      </c>
      <c r="L380" s="79">
        <v>226.92</v>
      </c>
      <c r="M380" s="68">
        <f t="shared" ref="M380" si="674">SUM(L380/L$3894)</f>
        <v>5.2424232637177006E-4</v>
      </c>
      <c r="N380" s="81">
        <v>3</v>
      </c>
      <c r="O380" s="81">
        <v>3</v>
      </c>
      <c r="P380" s="81" t="str">
        <f t="shared" si="568"/>
        <v>33</v>
      </c>
    </row>
    <row r="381" spans="1:16" x14ac:dyDescent="0.25">
      <c r="A381" s="6" t="s">
        <v>11632</v>
      </c>
      <c r="B381" s="6" t="s">
        <v>12245</v>
      </c>
      <c r="C381" s="6" t="s">
        <v>12246</v>
      </c>
      <c r="D381" s="79">
        <v>5.6666666666666661</v>
      </c>
      <c r="E381" s="79">
        <v>34</v>
      </c>
      <c r="F381" s="80">
        <v>6</v>
      </c>
      <c r="G381" s="79">
        <v>28.33</v>
      </c>
      <c r="H381" s="82">
        <v>8</v>
      </c>
      <c r="I381" s="68">
        <f t="shared" si="561"/>
        <v>2.2702635208381815E-4</v>
      </c>
      <c r="J381" s="79">
        <v>272</v>
      </c>
      <c r="K381" s="68">
        <f t="shared" ref="K381" si="675">SUM(J381/J$3894)</f>
        <v>5.2105301289134993E-4</v>
      </c>
      <c r="L381" s="79">
        <v>226.66</v>
      </c>
      <c r="M381" s="68">
        <f t="shared" ref="M381" si="676">SUM(L381/L$3894)</f>
        <v>5.2364166091761592E-4</v>
      </c>
      <c r="N381" s="81">
        <v>3</v>
      </c>
      <c r="O381" s="81">
        <v>3</v>
      </c>
      <c r="P381" s="81" t="str">
        <f t="shared" si="568"/>
        <v>33</v>
      </c>
    </row>
    <row r="382" spans="1:16" x14ac:dyDescent="0.25">
      <c r="A382" s="6" t="s">
        <v>11632</v>
      </c>
      <c r="B382" s="6" t="s">
        <v>12247</v>
      </c>
      <c r="C382" s="6" t="s">
        <v>12248</v>
      </c>
      <c r="D382" s="79">
        <v>2.8333333333333335</v>
      </c>
      <c r="E382" s="79">
        <v>17</v>
      </c>
      <c r="F382" s="80">
        <v>6</v>
      </c>
      <c r="G382" s="79">
        <v>14.16</v>
      </c>
      <c r="H382" s="82">
        <v>16</v>
      </c>
      <c r="I382" s="68">
        <f t="shared" si="561"/>
        <v>4.5405270416763629E-4</v>
      </c>
      <c r="J382" s="79">
        <v>272</v>
      </c>
      <c r="K382" s="68">
        <f t="shared" ref="K382" si="677">SUM(J382/J$3894)</f>
        <v>5.2105301289134993E-4</v>
      </c>
      <c r="L382" s="79">
        <v>226.66</v>
      </c>
      <c r="M382" s="68">
        <f t="shared" ref="M382" si="678">SUM(L382/L$3894)</f>
        <v>5.2364166091761592E-4</v>
      </c>
      <c r="N382" s="81">
        <v>3</v>
      </c>
      <c r="O382" s="81">
        <v>3</v>
      </c>
      <c r="P382" s="81" t="str">
        <f t="shared" si="568"/>
        <v>33</v>
      </c>
    </row>
    <row r="383" spans="1:16" x14ac:dyDescent="0.25">
      <c r="A383" s="6" t="s">
        <v>11632</v>
      </c>
      <c r="B383" s="6" t="s">
        <v>12249</v>
      </c>
      <c r="C383" s="6" t="s">
        <v>12250</v>
      </c>
      <c r="D383" s="79">
        <v>2.6666666666666661</v>
      </c>
      <c r="E383" s="79">
        <v>16</v>
      </c>
      <c r="F383" s="80">
        <v>6</v>
      </c>
      <c r="G383" s="79">
        <v>13.33</v>
      </c>
      <c r="H383" s="82">
        <v>17</v>
      </c>
      <c r="I383" s="68">
        <f t="shared" si="561"/>
        <v>4.8243099817811357E-4</v>
      </c>
      <c r="J383" s="79">
        <v>272</v>
      </c>
      <c r="K383" s="68">
        <f t="shared" ref="K383" si="679">SUM(J383/J$3894)</f>
        <v>5.2105301289134993E-4</v>
      </c>
      <c r="L383" s="79">
        <v>226.66</v>
      </c>
      <c r="M383" s="68">
        <f t="shared" ref="M383" si="680">SUM(L383/L$3894)</f>
        <v>5.2364166091761592E-4</v>
      </c>
      <c r="N383" s="81">
        <v>3</v>
      </c>
      <c r="O383" s="81">
        <v>3</v>
      </c>
      <c r="P383" s="81" t="str">
        <f t="shared" si="568"/>
        <v>33</v>
      </c>
    </row>
    <row r="384" spans="1:16" x14ac:dyDescent="0.25">
      <c r="A384" s="6" t="s">
        <v>11632</v>
      </c>
      <c r="B384" s="6" t="s">
        <v>12251</v>
      </c>
      <c r="C384" s="6" t="s">
        <v>12252</v>
      </c>
      <c r="D384" s="79">
        <v>2.6666666666666656</v>
      </c>
      <c r="E384" s="79">
        <v>16</v>
      </c>
      <c r="F384" s="80">
        <v>6</v>
      </c>
      <c r="G384" s="79">
        <v>13.33</v>
      </c>
      <c r="H384" s="82">
        <v>17</v>
      </c>
      <c r="I384" s="68">
        <f t="shared" si="561"/>
        <v>4.8243099817811357E-4</v>
      </c>
      <c r="J384" s="79">
        <v>272</v>
      </c>
      <c r="K384" s="68">
        <f t="shared" ref="K384" si="681">SUM(J384/J$3894)</f>
        <v>5.2105301289134993E-4</v>
      </c>
      <c r="L384" s="79">
        <v>226.66</v>
      </c>
      <c r="M384" s="68">
        <f t="shared" ref="M384" si="682">SUM(L384/L$3894)</f>
        <v>5.2364166091761592E-4</v>
      </c>
      <c r="N384" s="81">
        <v>3</v>
      </c>
      <c r="O384" s="81">
        <v>3</v>
      </c>
      <c r="P384" s="81" t="str">
        <f t="shared" si="568"/>
        <v>33</v>
      </c>
    </row>
    <row r="385" spans="1:16" x14ac:dyDescent="0.25">
      <c r="A385" s="6" t="s">
        <v>11632</v>
      </c>
      <c r="B385" s="6" t="s">
        <v>12253</v>
      </c>
      <c r="C385" s="6" t="s">
        <v>12254</v>
      </c>
      <c r="D385" s="79">
        <v>2.5092592592592591</v>
      </c>
      <c r="E385" s="79">
        <v>15.0555</v>
      </c>
      <c r="F385" s="80">
        <v>5.99</v>
      </c>
      <c r="G385" s="79">
        <v>12.54</v>
      </c>
      <c r="H385" s="82">
        <v>18</v>
      </c>
      <c r="I385" s="68">
        <f t="shared" si="561"/>
        <v>5.1080929218859079E-4</v>
      </c>
      <c r="J385" s="79">
        <v>271</v>
      </c>
      <c r="K385" s="68">
        <f t="shared" ref="K385" si="683">SUM(J385/J$3894)</f>
        <v>5.1913737681454346E-4</v>
      </c>
      <c r="L385" s="79">
        <v>225.83</v>
      </c>
      <c r="M385" s="68">
        <f t="shared" ref="M385" si="684">SUM(L385/L$3894)</f>
        <v>5.2172415196781615E-4</v>
      </c>
      <c r="N385" s="81">
        <v>3</v>
      </c>
      <c r="O385" s="81">
        <v>3</v>
      </c>
      <c r="P385" s="81" t="str">
        <f t="shared" si="568"/>
        <v>33</v>
      </c>
    </row>
    <row r="386" spans="1:16" x14ac:dyDescent="0.25">
      <c r="A386" s="6" t="s">
        <v>11632</v>
      </c>
      <c r="B386" s="6" t="s">
        <v>12255</v>
      </c>
      <c r="C386" s="6" t="s">
        <v>4848</v>
      </c>
      <c r="D386" s="79">
        <v>2.592592592592593</v>
      </c>
      <c r="E386" s="79">
        <v>15.5555</v>
      </c>
      <c r="F386" s="80">
        <v>5.99</v>
      </c>
      <c r="G386" s="79">
        <v>12.96</v>
      </c>
      <c r="H386" s="82">
        <v>21</v>
      </c>
      <c r="I386" s="68">
        <f t="shared" si="561"/>
        <v>5.9594417422002268E-4</v>
      </c>
      <c r="J386" s="79">
        <v>280</v>
      </c>
      <c r="K386" s="68">
        <f t="shared" ref="K386" si="685">SUM(J386/J$3894)</f>
        <v>5.3637810150580138E-4</v>
      </c>
      <c r="L386" s="79">
        <v>225.55</v>
      </c>
      <c r="M386" s="68">
        <f t="shared" ref="M386" si="686">SUM(L386/L$3894)</f>
        <v>5.2107728147872704E-4</v>
      </c>
      <c r="N386" s="81">
        <v>3</v>
      </c>
      <c r="O386" s="81">
        <v>3</v>
      </c>
      <c r="P386" s="81" t="str">
        <f t="shared" si="568"/>
        <v>33</v>
      </c>
    </row>
    <row r="387" spans="1:16" x14ac:dyDescent="0.25">
      <c r="A387" s="6" t="s">
        <v>11632</v>
      </c>
      <c r="B387" s="6" t="s">
        <v>12256</v>
      </c>
      <c r="C387" s="6" t="s">
        <v>12257</v>
      </c>
      <c r="D387" s="79">
        <v>2.48</v>
      </c>
      <c r="E387" s="79">
        <v>15</v>
      </c>
      <c r="F387" s="80">
        <v>6.04</v>
      </c>
      <c r="G387" s="79">
        <v>12.52</v>
      </c>
      <c r="H387" s="82">
        <v>18</v>
      </c>
      <c r="I387" s="68">
        <f t="shared" si="561"/>
        <v>5.1080929218859079E-4</v>
      </c>
      <c r="J387" s="79">
        <v>270</v>
      </c>
      <c r="K387" s="68">
        <f t="shared" ref="K387" si="687">SUM(J387/J$3894)</f>
        <v>5.172217407377371E-4</v>
      </c>
      <c r="L387" s="79">
        <v>225.36</v>
      </c>
      <c r="M387" s="68">
        <f t="shared" ref="M387" si="688">SUM(L387/L$3894)</f>
        <v>5.206383336468452E-4</v>
      </c>
      <c r="N387" s="81">
        <v>3</v>
      </c>
      <c r="O387" s="81">
        <v>3</v>
      </c>
      <c r="P387" s="81" t="str">
        <f t="shared" si="568"/>
        <v>33</v>
      </c>
    </row>
    <row r="388" spans="1:16" x14ac:dyDescent="0.25">
      <c r="A388" s="6" t="s">
        <v>11632</v>
      </c>
      <c r="B388" s="6" t="s">
        <v>12258</v>
      </c>
      <c r="C388" s="6" t="s">
        <v>12259</v>
      </c>
      <c r="D388" s="79">
        <v>2.9761904761904758</v>
      </c>
      <c r="E388" s="79">
        <v>17.857099999999999</v>
      </c>
      <c r="F388" s="80">
        <v>5.99</v>
      </c>
      <c r="G388" s="79">
        <v>14.88</v>
      </c>
      <c r="H388" s="82">
        <v>15</v>
      </c>
      <c r="I388" s="68">
        <f t="shared" si="561"/>
        <v>4.2567441015715901E-4</v>
      </c>
      <c r="J388" s="79">
        <v>270</v>
      </c>
      <c r="K388" s="68">
        <f t="shared" ref="K388" si="689">SUM(J388/J$3894)</f>
        <v>5.172217407377371E-4</v>
      </c>
      <c r="L388" s="79">
        <v>225.35</v>
      </c>
      <c r="M388" s="68">
        <f t="shared" ref="M388" si="690">SUM(L388/L$3894)</f>
        <v>5.2061523112937767E-4</v>
      </c>
      <c r="N388" s="81">
        <v>3</v>
      </c>
      <c r="O388" s="81">
        <v>3</v>
      </c>
      <c r="P388" s="81" t="str">
        <f t="shared" si="568"/>
        <v>33</v>
      </c>
    </row>
    <row r="389" spans="1:16" x14ac:dyDescent="0.25">
      <c r="A389" s="6" t="s">
        <v>11632</v>
      </c>
      <c r="B389" s="6" t="s">
        <v>12260</v>
      </c>
      <c r="C389" s="6" t="s">
        <v>12261</v>
      </c>
      <c r="D389" s="79">
        <v>3.7534722222222219</v>
      </c>
      <c r="E389" s="79">
        <v>22.520800000000001</v>
      </c>
      <c r="F389" s="80">
        <v>5.99</v>
      </c>
      <c r="G389" s="79">
        <v>18.760000000000002</v>
      </c>
      <c r="H389" s="82">
        <v>12</v>
      </c>
      <c r="I389" s="68">
        <f t="shared" ref="I389:I452" si="691">SUM(H389/H$3894)</f>
        <v>3.4053952812572723E-4</v>
      </c>
      <c r="J389" s="79">
        <v>270.25</v>
      </c>
      <c r="K389" s="68">
        <f t="shared" ref="K389" si="692">SUM(J389/J$3894)</f>
        <v>5.1770064975693864E-4</v>
      </c>
      <c r="L389" s="79">
        <v>225.2</v>
      </c>
      <c r="M389" s="68">
        <f t="shared" ref="M389" si="693">SUM(L389/L$3894)</f>
        <v>5.2026869336736564E-4</v>
      </c>
      <c r="N389" s="81">
        <v>3</v>
      </c>
      <c r="O389" s="81">
        <v>3</v>
      </c>
      <c r="P389" s="81" t="str">
        <f t="shared" si="568"/>
        <v>33</v>
      </c>
    </row>
    <row r="390" spans="1:16" x14ac:dyDescent="0.25">
      <c r="A390" s="6" t="s">
        <v>11632</v>
      </c>
      <c r="B390" s="6" t="s">
        <v>12262</v>
      </c>
      <c r="C390" s="6" t="s">
        <v>41</v>
      </c>
      <c r="D390" s="79">
        <v>7.5</v>
      </c>
      <c r="E390" s="79">
        <v>45</v>
      </c>
      <c r="F390" s="80">
        <v>6</v>
      </c>
      <c r="G390" s="79">
        <v>37.5</v>
      </c>
      <c r="H390" s="82">
        <v>6</v>
      </c>
      <c r="I390" s="68">
        <f t="shared" si="691"/>
        <v>1.7026976406286362E-4</v>
      </c>
      <c r="J390" s="79">
        <v>270</v>
      </c>
      <c r="K390" s="68">
        <f t="shared" ref="K390" si="694">SUM(J390/J$3894)</f>
        <v>5.172217407377371E-4</v>
      </c>
      <c r="L390" s="79">
        <v>225</v>
      </c>
      <c r="M390" s="68">
        <f t="shared" ref="M390" si="695">SUM(L390/L$3894)</f>
        <v>5.1980664301801626E-4</v>
      </c>
      <c r="N390" s="81">
        <v>3</v>
      </c>
      <c r="O390" s="81">
        <v>3</v>
      </c>
      <c r="P390" s="81" t="str">
        <f t="shared" si="568"/>
        <v>33</v>
      </c>
    </row>
    <row r="391" spans="1:16" x14ac:dyDescent="0.25">
      <c r="A391" s="6" t="s">
        <v>11632</v>
      </c>
      <c r="B391" s="6" t="s">
        <v>12263</v>
      </c>
      <c r="C391" s="6" t="s">
        <v>548</v>
      </c>
      <c r="D391" s="79">
        <v>2.8124999999999996</v>
      </c>
      <c r="E391" s="79">
        <v>16.875</v>
      </c>
      <c r="F391" s="80">
        <v>6</v>
      </c>
      <c r="G391" s="79">
        <v>14.06</v>
      </c>
      <c r="H391" s="82">
        <v>16</v>
      </c>
      <c r="I391" s="68">
        <f t="shared" si="691"/>
        <v>4.5405270416763629E-4</v>
      </c>
      <c r="J391" s="79">
        <v>270</v>
      </c>
      <c r="K391" s="68">
        <f t="shared" ref="K391" si="696">SUM(J391/J$3894)</f>
        <v>5.172217407377371E-4</v>
      </c>
      <c r="L391" s="79">
        <v>225</v>
      </c>
      <c r="M391" s="68">
        <f t="shared" ref="M391" si="697">SUM(L391/L$3894)</f>
        <v>5.1980664301801626E-4</v>
      </c>
      <c r="N391" s="81">
        <v>3</v>
      </c>
      <c r="O391" s="81">
        <v>3</v>
      </c>
      <c r="P391" s="81" t="str">
        <f t="shared" ref="P391:P454" si="698">N391&amp;O391</f>
        <v>33</v>
      </c>
    </row>
    <row r="392" spans="1:16" x14ac:dyDescent="0.25">
      <c r="A392" s="6" t="s">
        <v>11632</v>
      </c>
      <c r="B392" s="6" t="s">
        <v>12264</v>
      </c>
      <c r="C392" s="6" t="s">
        <v>1561</v>
      </c>
      <c r="D392" s="79">
        <v>3.4615384615384617</v>
      </c>
      <c r="E392" s="79">
        <v>20.769200000000001</v>
      </c>
      <c r="F392" s="80">
        <v>5.99</v>
      </c>
      <c r="G392" s="79">
        <v>17.3</v>
      </c>
      <c r="H392" s="82">
        <v>13</v>
      </c>
      <c r="I392" s="68">
        <f t="shared" si="691"/>
        <v>3.6891782213620451E-4</v>
      </c>
      <c r="J392" s="79">
        <v>270</v>
      </c>
      <c r="K392" s="68">
        <f t="shared" ref="K392" si="699">SUM(J392/J$3894)</f>
        <v>5.172217407377371E-4</v>
      </c>
      <c r="L392" s="79">
        <v>225</v>
      </c>
      <c r="M392" s="68">
        <f t="shared" ref="M392" si="700">SUM(L392/L$3894)</f>
        <v>5.1980664301801626E-4</v>
      </c>
      <c r="N392" s="81">
        <v>3</v>
      </c>
      <c r="O392" s="81">
        <v>3</v>
      </c>
      <c r="P392" s="81" t="str">
        <f t="shared" si="698"/>
        <v>33</v>
      </c>
    </row>
    <row r="393" spans="1:16" x14ac:dyDescent="0.25">
      <c r="A393" s="6" t="s">
        <v>11632</v>
      </c>
      <c r="B393" s="6" t="s">
        <v>12265</v>
      </c>
      <c r="C393" s="6" t="s">
        <v>8080</v>
      </c>
      <c r="D393" s="79">
        <v>4.0909090909090908</v>
      </c>
      <c r="E393" s="79">
        <v>24.545400000000001</v>
      </c>
      <c r="F393" s="80">
        <v>5.99</v>
      </c>
      <c r="G393" s="79">
        <v>20.45</v>
      </c>
      <c r="H393" s="82">
        <v>11</v>
      </c>
      <c r="I393" s="68">
        <f t="shared" si="691"/>
        <v>3.1216123411524995E-4</v>
      </c>
      <c r="J393" s="79">
        <v>270</v>
      </c>
      <c r="K393" s="68">
        <f t="shared" ref="K393" si="701">SUM(J393/J$3894)</f>
        <v>5.172217407377371E-4</v>
      </c>
      <c r="L393" s="79">
        <v>225</v>
      </c>
      <c r="M393" s="68">
        <f t="shared" ref="M393" si="702">SUM(L393/L$3894)</f>
        <v>5.1980664301801626E-4</v>
      </c>
      <c r="N393" s="81">
        <v>3</v>
      </c>
      <c r="O393" s="81">
        <v>3</v>
      </c>
      <c r="P393" s="81" t="str">
        <f t="shared" si="698"/>
        <v>33</v>
      </c>
    </row>
    <row r="394" spans="1:16" x14ac:dyDescent="0.25">
      <c r="A394" s="6" t="s">
        <v>11632</v>
      </c>
      <c r="B394" s="6" t="s">
        <v>12266</v>
      </c>
      <c r="C394" s="6" t="s">
        <v>7632</v>
      </c>
      <c r="D394" s="79">
        <v>2.3684210526315788</v>
      </c>
      <c r="E394" s="79">
        <v>14.2105</v>
      </c>
      <c r="F394" s="80">
        <v>5.99</v>
      </c>
      <c r="G394" s="79">
        <v>11.84</v>
      </c>
      <c r="H394" s="82">
        <v>19</v>
      </c>
      <c r="I394" s="68">
        <f t="shared" si="691"/>
        <v>5.3918758619906813E-4</v>
      </c>
      <c r="J394" s="79">
        <v>270</v>
      </c>
      <c r="K394" s="68">
        <f t="shared" ref="K394" si="703">SUM(J394/J$3894)</f>
        <v>5.172217407377371E-4</v>
      </c>
      <c r="L394" s="79">
        <v>225</v>
      </c>
      <c r="M394" s="68">
        <f t="shared" ref="M394" si="704">SUM(L394/L$3894)</f>
        <v>5.1980664301801626E-4</v>
      </c>
      <c r="N394" s="81">
        <v>3</v>
      </c>
      <c r="O394" s="81">
        <v>3</v>
      </c>
      <c r="P394" s="81" t="str">
        <f t="shared" si="698"/>
        <v>33</v>
      </c>
    </row>
    <row r="395" spans="1:16" x14ac:dyDescent="0.25">
      <c r="A395" s="6" t="s">
        <v>11632</v>
      </c>
      <c r="B395" s="6" t="s">
        <v>12267</v>
      </c>
      <c r="C395" s="6" t="s">
        <v>12268</v>
      </c>
      <c r="D395" s="79">
        <v>4.5</v>
      </c>
      <c r="E395" s="79">
        <v>27</v>
      </c>
      <c r="F395" s="80">
        <v>6</v>
      </c>
      <c r="G395" s="79">
        <v>22.5</v>
      </c>
      <c r="H395" s="82">
        <v>10</v>
      </c>
      <c r="I395" s="68">
        <f t="shared" si="691"/>
        <v>2.8378294010477268E-4</v>
      </c>
      <c r="J395" s="79">
        <v>270</v>
      </c>
      <c r="K395" s="68">
        <f t="shared" ref="K395" si="705">SUM(J395/J$3894)</f>
        <v>5.172217407377371E-4</v>
      </c>
      <c r="L395" s="79">
        <v>225</v>
      </c>
      <c r="M395" s="68">
        <f t="shared" ref="M395" si="706">SUM(L395/L$3894)</f>
        <v>5.1980664301801626E-4</v>
      </c>
      <c r="N395" s="81">
        <v>3</v>
      </c>
      <c r="O395" s="81">
        <v>3</v>
      </c>
      <c r="P395" s="81" t="str">
        <f t="shared" si="698"/>
        <v>33</v>
      </c>
    </row>
    <row r="396" spans="1:16" x14ac:dyDescent="0.25">
      <c r="A396" s="6" t="s">
        <v>11632</v>
      </c>
      <c r="B396" s="6" t="s">
        <v>12269</v>
      </c>
      <c r="C396" s="6" t="s">
        <v>12270</v>
      </c>
      <c r="D396" s="79">
        <v>5.6020833333333337</v>
      </c>
      <c r="E396" s="79">
        <v>33.612499999999997</v>
      </c>
      <c r="F396" s="80">
        <v>6</v>
      </c>
      <c r="G396" s="79">
        <v>28.01</v>
      </c>
      <c r="H396" s="82">
        <v>8</v>
      </c>
      <c r="I396" s="68">
        <f t="shared" si="691"/>
        <v>2.2702635208381815E-4</v>
      </c>
      <c r="J396" s="79">
        <v>268.89999999999998</v>
      </c>
      <c r="K396" s="68">
        <f t="shared" ref="K396" si="707">SUM(J396/J$3894)</f>
        <v>5.1511454105324995E-4</v>
      </c>
      <c r="L396" s="79">
        <v>224.08</v>
      </c>
      <c r="M396" s="68">
        <f t="shared" ref="M396" si="708">SUM(L396/L$3894)</f>
        <v>5.1768121141100934E-4</v>
      </c>
      <c r="N396" s="81">
        <v>3</v>
      </c>
      <c r="O396" s="81">
        <v>3</v>
      </c>
      <c r="P396" s="81" t="str">
        <f t="shared" si="698"/>
        <v>33</v>
      </c>
    </row>
    <row r="397" spans="1:16" x14ac:dyDescent="0.25">
      <c r="A397" s="6" t="s">
        <v>11632</v>
      </c>
      <c r="B397" s="6" t="s">
        <v>12271</v>
      </c>
      <c r="C397" s="6" t="s">
        <v>12272</v>
      </c>
      <c r="D397" s="79">
        <v>1.7217361111111114</v>
      </c>
      <c r="E397" s="79">
        <v>10.330399999999999</v>
      </c>
      <c r="F397" s="80">
        <v>5.99</v>
      </c>
      <c r="G397" s="79">
        <v>8.6</v>
      </c>
      <c r="H397" s="82">
        <v>26</v>
      </c>
      <c r="I397" s="68">
        <f t="shared" si="691"/>
        <v>7.3783564427240902E-4</v>
      </c>
      <c r="J397" s="79">
        <v>267.93</v>
      </c>
      <c r="K397" s="68">
        <f t="shared" ref="K397" si="709">SUM(J397/J$3894)</f>
        <v>5.1325637405874776E-4</v>
      </c>
      <c r="L397" s="79">
        <v>223.16</v>
      </c>
      <c r="M397" s="68">
        <f t="shared" ref="M397" si="710">SUM(L397/L$3894)</f>
        <v>5.155557798040023E-4</v>
      </c>
      <c r="N397" s="81">
        <v>3</v>
      </c>
      <c r="O397" s="81">
        <v>3</v>
      </c>
      <c r="P397" s="81" t="str">
        <f t="shared" si="698"/>
        <v>33</v>
      </c>
    </row>
    <row r="398" spans="1:16" x14ac:dyDescent="0.25">
      <c r="A398" s="6" t="s">
        <v>11632</v>
      </c>
      <c r="B398" s="6" t="s">
        <v>12273</v>
      </c>
      <c r="C398" s="6" t="s">
        <v>12274</v>
      </c>
      <c r="D398" s="79">
        <v>1.7208333333333332</v>
      </c>
      <c r="E398" s="79">
        <v>10.324999999999999</v>
      </c>
      <c r="F398" s="80">
        <v>6</v>
      </c>
      <c r="G398" s="79">
        <v>8.6</v>
      </c>
      <c r="H398" s="82">
        <v>26</v>
      </c>
      <c r="I398" s="68">
        <f t="shared" si="691"/>
        <v>7.3783564427240902E-4</v>
      </c>
      <c r="J398" s="79">
        <v>267</v>
      </c>
      <c r="K398" s="68">
        <f t="shared" ref="K398" si="711">SUM(J398/J$3894)</f>
        <v>5.1147483250731779E-4</v>
      </c>
      <c r="L398" s="79">
        <v>222.25</v>
      </c>
      <c r="M398" s="68">
        <f t="shared" ref="M398" si="712">SUM(L398/L$3894)</f>
        <v>5.134534507144628E-4</v>
      </c>
      <c r="N398" s="81">
        <v>3</v>
      </c>
      <c r="O398" s="81">
        <v>3</v>
      </c>
      <c r="P398" s="81" t="str">
        <f t="shared" si="698"/>
        <v>33</v>
      </c>
    </row>
    <row r="399" spans="1:16" x14ac:dyDescent="0.25">
      <c r="A399" s="6" t="s">
        <v>11632</v>
      </c>
      <c r="B399" s="6" t="s">
        <v>12275</v>
      </c>
      <c r="C399" s="6" t="s">
        <v>12276</v>
      </c>
      <c r="D399" s="79">
        <v>9.6799999999999979</v>
      </c>
      <c r="E399" s="79">
        <v>41.357100000000003</v>
      </c>
      <c r="F399" s="80">
        <v>4.2699999999999996</v>
      </c>
      <c r="G399" s="79">
        <v>31.67</v>
      </c>
      <c r="H399" s="82">
        <v>7</v>
      </c>
      <c r="I399" s="68">
        <f t="shared" si="691"/>
        <v>1.9864805807334087E-4</v>
      </c>
      <c r="J399" s="79">
        <v>289.5</v>
      </c>
      <c r="K399" s="68">
        <f t="shared" ref="K399" si="713">SUM(J399/J$3894)</f>
        <v>5.5457664423546249E-4</v>
      </c>
      <c r="L399" s="79">
        <v>221.74</v>
      </c>
      <c r="M399" s="68">
        <f t="shared" ref="M399" si="714">SUM(L399/L$3894)</f>
        <v>5.1227522232362194E-4</v>
      </c>
      <c r="N399" s="81">
        <v>3</v>
      </c>
      <c r="O399" s="81">
        <v>3</v>
      </c>
      <c r="P399" s="81" t="str">
        <f t="shared" si="698"/>
        <v>33</v>
      </c>
    </row>
    <row r="400" spans="1:16" x14ac:dyDescent="0.25">
      <c r="A400" s="6" t="s">
        <v>11632</v>
      </c>
      <c r="B400" s="6" t="s">
        <v>12277</v>
      </c>
      <c r="C400" s="6" t="s">
        <v>12278</v>
      </c>
      <c r="D400" s="79">
        <v>2.7666666666666666</v>
      </c>
      <c r="E400" s="79">
        <v>16.600000000000001</v>
      </c>
      <c r="F400" s="80">
        <v>6</v>
      </c>
      <c r="G400" s="79">
        <v>13.83</v>
      </c>
      <c r="H400" s="82">
        <v>16</v>
      </c>
      <c r="I400" s="68">
        <f t="shared" si="691"/>
        <v>4.5405270416763629E-4</v>
      </c>
      <c r="J400" s="79">
        <v>266</v>
      </c>
      <c r="K400" s="68">
        <f t="shared" ref="K400" si="715">SUM(J400/J$3894)</f>
        <v>5.0955919643051132E-4</v>
      </c>
      <c r="L400" s="79">
        <v>221.73</v>
      </c>
      <c r="M400" s="68">
        <f t="shared" ref="M400" si="716">SUM(L400/L$3894)</f>
        <v>5.1225211980615441E-4</v>
      </c>
      <c r="N400" s="81">
        <v>3</v>
      </c>
      <c r="O400" s="81">
        <v>3</v>
      </c>
      <c r="P400" s="81" t="str">
        <f t="shared" si="698"/>
        <v>33</v>
      </c>
    </row>
    <row r="401" spans="1:16" x14ac:dyDescent="0.25">
      <c r="A401" s="6" t="s">
        <v>11632</v>
      </c>
      <c r="B401" s="6" t="s">
        <v>12279</v>
      </c>
      <c r="C401" s="6" t="s">
        <v>12280</v>
      </c>
      <c r="D401" s="79">
        <v>3.1666666666666665</v>
      </c>
      <c r="E401" s="79">
        <v>19</v>
      </c>
      <c r="F401" s="80">
        <v>6</v>
      </c>
      <c r="G401" s="79">
        <v>15.83</v>
      </c>
      <c r="H401" s="82">
        <v>14</v>
      </c>
      <c r="I401" s="68">
        <f t="shared" si="691"/>
        <v>3.9729611614668174E-4</v>
      </c>
      <c r="J401" s="79">
        <v>266</v>
      </c>
      <c r="K401" s="68">
        <f t="shared" ref="K401" si="717">SUM(J401/J$3894)</f>
        <v>5.0955919643051132E-4</v>
      </c>
      <c r="L401" s="79">
        <v>221.66</v>
      </c>
      <c r="M401" s="68">
        <f t="shared" ref="M401" si="718">SUM(L401/L$3894)</f>
        <v>5.1209040218388221E-4</v>
      </c>
      <c r="N401" s="81">
        <v>3</v>
      </c>
      <c r="O401" s="81">
        <v>3</v>
      </c>
      <c r="P401" s="81" t="str">
        <f t="shared" si="698"/>
        <v>33</v>
      </c>
    </row>
    <row r="402" spans="1:16" x14ac:dyDescent="0.25">
      <c r="A402" s="6" t="s">
        <v>11632</v>
      </c>
      <c r="B402" s="6" t="s">
        <v>12281</v>
      </c>
      <c r="C402" s="6" t="s">
        <v>12282</v>
      </c>
      <c r="D402" s="79">
        <v>3.3974358974358974</v>
      </c>
      <c r="E402" s="79">
        <v>20.384599999999999</v>
      </c>
      <c r="F402" s="80">
        <v>5.99</v>
      </c>
      <c r="G402" s="79">
        <v>16.98</v>
      </c>
      <c r="H402" s="82">
        <v>13</v>
      </c>
      <c r="I402" s="68">
        <f t="shared" si="691"/>
        <v>3.6891782213620451E-4</v>
      </c>
      <c r="J402" s="79">
        <v>265</v>
      </c>
      <c r="K402" s="68">
        <f t="shared" ref="K402" si="719">SUM(J402/J$3894)</f>
        <v>5.0764356035370496E-4</v>
      </c>
      <c r="L402" s="79">
        <v>220.83</v>
      </c>
      <c r="M402" s="68">
        <f t="shared" ref="M402" si="720">SUM(L402/L$3894)</f>
        <v>5.1017289323408244E-4</v>
      </c>
      <c r="N402" s="81">
        <v>3</v>
      </c>
      <c r="O402" s="81">
        <v>3</v>
      </c>
      <c r="P402" s="81" t="str">
        <f t="shared" si="698"/>
        <v>33</v>
      </c>
    </row>
    <row r="403" spans="1:16" x14ac:dyDescent="0.25">
      <c r="A403" s="6" t="s">
        <v>11632</v>
      </c>
      <c r="B403" s="6" t="s">
        <v>12283</v>
      </c>
      <c r="C403" s="6" t="s">
        <v>10915</v>
      </c>
      <c r="D403" s="79">
        <v>3.6212121212121215</v>
      </c>
      <c r="E403" s="79">
        <v>21.7272</v>
      </c>
      <c r="F403" s="80">
        <v>5.99</v>
      </c>
      <c r="G403" s="79">
        <v>18.100000000000001</v>
      </c>
      <c r="H403" s="82">
        <v>12</v>
      </c>
      <c r="I403" s="68">
        <f t="shared" si="691"/>
        <v>3.4053952812572723E-4</v>
      </c>
      <c r="J403" s="79">
        <v>264</v>
      </c>
      <c r="K403" s="68">
        <f t="shared" ref="K403" si="721">SUM(J403/J$3894)</f>
        <v>5.0572792427689848E-4</v>
      </c>
      <c r="L403" s="79">
        <v>220.54</v>
      </c>
      <c r="M403" s="68">
        <f t="shared" ref="M403" si="722">SUM(L403/L$3894)</f>
        <v>5.095029202275258E-4</v>
      </c>
      <c r="N403" s="81">
        <v>3</v>
      </c>
      <c r="O403" s="81">
        <v>3</v>
      </c>
      <c r="P403" s="81" t="str">
        <f t="shared" si="698"/>
        <v>33</v>
      </c>
    </row>
    <row r="404" spans="1:16" x14ac:dyDescent="0.25">
      <c r="A404" s="6" t="s">
        <v>11632</v>
      </c>
      <c r="B404" s="6" t="s">
        <v>12284</v>
      </c>
      <c r="C404" s="6" t="s">
        <v>12285</v>
      </c>
      <c r="D404" s="79">
        <v>1.3333333333333333</v>
      </c>
      <c r="E404" s="79">
        <v>8</v>
      </c>
      <c r="F404" s="80">
        <v>6</v>
      </c>
      <c r="G404" s="79">
        <v>6.66</v>
      </c>
      <c r="H404" s="82">
        <v>33</v>
      </c>
      <c r="I404" s="68">
        <f t="shared" si="691"/>
        <v>9.3648370234574981E-4</v>
      </c>
      <c r="J404" s="79">
        <v>264</v>
      </c>
      <c r="K404" s="68">
        <f t="shared" ref="K404" si="723">SUM(J404/J$3894)</f>
        <v>5.0572792427689848E-4</v>
      </c>
      <c r="L404" s="79">
        <v>220</v>
      </c>
      <c r="M404" s="68">
        <f t="shared" ref="M404" si="724">SUM(L404/L$3894)</f>
        <v>5.0825538428428256E-4</v>
      </c>
      <c r="N404" s="81">
        <v>3</v>
      </c>
      <c r="O404" s="81">
        <v>3</v>
      </c>
      <c r="P404" s="81" t="str">
        <f t="shared" si="698"/>
        <v>33</v>
      </c>
    </row>
    <row r="405" spans="1:16" x14ac:dyDescent="0.25">
      <c r="A405" s="6" t="s">
        <v>11632</v>
      </c>
      <c r="B405" s="6" t="s">
        <v>12286</v>
      </c>
      <c r="C405" s="6" t="s">
        <v>11486</v>
      </c>
      <c r="D405" s="79">
        <v>4</v>
      </c>
      <c r="E405" s="79">
        <v>24</v>
      </c>
      <c r="F405" s="80">
        <v>6</v>
      </c>
      <c r="G405" s="79">
        <v>20</v>
      </c>
      <c r="H405" s="82">
        <v>11</v>
      </c>
      <c r="I405" s="68">
        <f t="shared" si="691"/>
        <v>3.1216123411524995E-4</v>
      </c>
      <c r="J405" s="79">
        <v>264</v>
      </c>
      <c r="K405" s="68">
        <f t="shared" ref="K405" si="725">SUM(J405/J$3894)</f>
        <v>5.0572792427689848E-4</v>
      </c>
      <c r="L405" s="79">
        <v>220</v>
      </c>
      <c r="M405" s="68">
        <f t="shared" ref="M405" si="726">SUM(L405/L$3894)</f>
        <v>5.0825538428428256E-4</v>
      </c>
      <c r="N405" s="81">
        <v>3</v>
      </c>
      <c r="O405" s="81">
        <v>3</v>
      </c>
      <c r="P405" s="81" t="str">
        <f t="shared" si="698"/>
        <v>33</v>
      </c>
    </row>
    <row r="406" spans="1:16" x14ac:dyDescent="0.25">
      <c r="A406" s="6" t="s">
        <v>11632</v>
      </c>
      <c r="B406" s="6" t="s">
        <v>12287</v>
      </c>
      <c r="C406" s="6" t="s">
        <v>12288</v>
      </c>
      <c r="D406" s="79">
        <v>3.6666666666666661</v>
      </c>
      <c r="E406" s="79">
        <v>22</v>
      </c>
      <c r="F406" s="80">
        <v>6</v>
      </c>
      <c r="G406" s="79">
        <v>18.329999999999998</v>
      </c>
      <c r="H406" s="82">
        <v>12</v>
      </c>
      <c r="I406" s="68">
        <f t="shared" si="691"/>
        <v>3.4053952812572723E-4</v>
      </c>
      <c r="J406" s="79">
        <v>264</v>
      </c>
      <c r="K406" s="68">
        <f t="shared" ref="K406" si="727">SUM(J406/J$3894)</f>
        <v>5.0572792427689848E-4</v>
      </c>
      <c r="L406" s="79">
        <v>220</v>
      </c>
      <c r="M406" s="68">
        <f t="shared" ref="M406" si="728">SUM(L406/L$3894)</f>
        <v>5.0825538428428256E-4</v>
      </c>
      <c r="N406" s="81">
        <v>3</v>
      </c>
      <c r="O406" s="81">
        <v>3</v>
      </c>
      <c r="P406" s="81" t="str">
        <f t="shared" si="698"/>
        <v>33</v>
      </c>
    </row>
    <row r="407" spans="1:16" x14ac:dyDescent="0.25">
      <c r="A407" s="6" t="s">
        <v>11632</v>
      </c>
      <c r="B407" s="6" t="s">
        <v>12289</v>
      </c>
      <c r="C407" s="6" t="s">
        <v>12290</v>
      </c>
      <c r="D407" s="79">
        <v>3.6666666666666665</v>
      </c>
      <c r="E407" s="79">
        <v>22</v>
      </c>
      <c r="F407" s="80">
        <v>6</v>
      </c>
      <c r="G407" s="79">
        <v>18.329999999999998</v>
      </c>
      <c r="H407" s="82">
        <v>12</v>
      </c>
      <c r="I407" s="68">
        <f t="shared" si="691"/>
        <v>3.4053952812572723E-4</v>
      </c>
      <c r="J407" s="79">
        <v>264</v>
      </c>
      <c r="K407" s="68">
        <f t="shared" ref="K407" si="729">SUM(J407/J$3894)</f>
        <v>5.0572792427689848E-4</v>
      </c>
      <c r="L407" s="79">
        <v>220</v>
      </c>
      <c r="M407" s="68">
        <f t="shared" ref="M407" si="730">SUM(L407/L$3894)</f>
        <v>5.0825538428428256E-4</v>
      </c>
      <c r="N407" s="81">
        <v>3</v>
      </c>
      <c r="O407" s="81">
        <v>3</v>
      </c>
      <c r="P407" s="81" t="str">
        <f t="shared" si="698"/>
        <v>33</v>
      </c>
    </row>
    <row r="408" spans="1:16" x14ac:dyDescent="0.25">
      <c r="A408" s="6" t="s">
        <v>11632</v>
      </c>
      <c r="B408" s="6" t="s">
        <v>12291</v>
      </c>
      <c r="C408" s="6" t="s">
        <v>12292</v>
      </c>
      <c r="D408" s="79">
        <v>3.1428571428571428</v>
      </c>
      <c r="E408" s="79">
        <v>18.857099999999999</v>
      </c>
      <c r="F408" s="80">
        <v>5.99</v>
      </c>
      <c r="G408" s="79">
        <v>15.71</v>
      </c>
      <c r="H408" s="82">
        <v>14</v>
      </c>
      <c r="I408" s="68">
        <f t="shared" si="691"/>
        <v>3.9729611614668174E-4</v>
      </c>
      <c r="J408" s="79">
        <v>264</v>
      </c>
      <c r="K408" s="68">
        <f t="shared" ref="K408" si="731">SUM(J408/J$3894)</f>
        <v>5.0572792427689848E-4</v>
      </c>
      <c r="L408" s="79">
        <v>220</v>
      </c>
      <c r="M408" s="68">
        <f t="shared" ref="M408" si="732">SUM(L408/L$3894)</f>
        <v>5.0825538428428256E-4</v>
      </c>
      <c r="N408" s="81">
        <v>3</v>
      </c>
      <c r="O408" s="81">
        <v>3</v>
      </c>
      <c r="P408" s="81" t="str">
        <f t="shared" si="698"/>
        <v>33</v>
      </c>
    </row>
    <row r="409" spans="1:16" x14ac:dyDescent="0.25">
      <c r="A409" s="6" t="s">
        <v>11632</v>
      </c>
      <c r="B409" s="6" t="s">
        <v>12293</v>
      </c>
      <c r="C409" s="6" t="s">
        <v>12294</v>
      </c>
      <c r="D409" s="79">
        <v>4.4000000000000004</v>
      </c>
      <c r="E409" s="79">
        <v>26.4</v>
      </c>
      <c r="F409" s="80">
        <v>6</v>
      </c>
      <c r="G409" s="79">
        <v>22</v>
      </c>
      <c r="H409" s="82">
        <v>10</v>
      </c>
      <c r="I409" s="68">
        <f t="shared" si="691"/>
        <v>2.8378294010477268E-4</v>
      </c>
      <c r="J409" s="79">
        <v>264</v>
      </c>
      <c r="K409" s="68">
        <f t="shared" ref="K409" si="733">SUM(J409/J$3894)</f>
        <v>5.0572792427689848E-4</v>
      </c>
      <c r="L409" s="79">
        <v>220</v>
      </c>
      <c r="M409" s="68">
        <f t="shared" ref="M409" si="734">SUM(L409/L$3894)</f>
        <v>5.0825538428428256E-4</v>
      </c>
      <c r="N409" s="81">
        <v>3</v>
      </c>
      <c r="O409" s="81">
        <v>3</v>
      </c>
      <c r="P409" s="81" t="str">
        <f t="shared" si="698"/>
        <v>33</v>
      </c>
    </row>
    <row r="410" spans="1:16" x14ac:dyDescent="0.25">
      <c r="A410" s="6" t="s">
        <v>11632</v>
      </c>
      <c r="B410" s="6" t="s">
        <v>12295</v>
      </c>
      <c r="C410" s="6" t="s">
        <v>196</v>
      </c>
      <c r="D410" s="79">
        <v>1.7456521739130435</v>
      </c>
      <c r="E410" s="79">
        <v>10.4739</v>
      </c>
      <c r="F410" s="80">
        <v>5.99</v>
      </c>
      <c r="G410" s="79">
        <v>8.7200000000000006</v>
      </c>
      <c r="H410" s="82">
        <v>25</v>
      </c>
      <c r="I410" s="68">
        <f t="shared" si="691"/>
        <v>7.0945735026193169E-4</v>
      </c>
      <c r="J410" s="79">
        <v>262.89999999999998</v>
      </c>
      <c r="K410" s="68">
        <f t="shared" ref="K410" si="735">SUM(J410/J$3894)</f>
        <v>5.0362072459241133E-4</v>
      </c>
      <c r="L410" s="79">
        <v>219.25</v>
      </c>
      <c r="M410" s="68">
        <f t="shared" ref="M410" si="736">SUM(L410/L$3894)</f>
        <v>5.0652269547422251E-4</v>
      </c>
      <c r="N410" s="81">
        <v>3</v>
      </c>
      <c r="O410" s="81">
        <v>3</v>
      </c>
      <c r="P410" s="81" t="str">
        <f t="shared" si="698"/>
        <v>33</v>
      </c>
    </row>
    <row r="411" spans="1:16" x14ac:dyDescent="0.25">
      <c r="A411" s="6" t="s">
        <v>11632</v>
      </c>
      <c r="B411" s="6" t="s">
        <v>12296</v>
      </c>
      <c r="C411" s="6" t="s">
        <v>5374</v>
      </c>
      <c r="D411" s="79">
        <v>3.1342592592592595</v>
      </c>
      <c r="E411" s="79">
        <v>18.805499999999999</v>
      </c>
      <c r="F411" s="80">
        <v>5.99</v>
      </c>
      <c r="G411" s="79">
        <v>15.67</v>
      </c>
      <c r="H411" s="82">
        <v>14</v>
      </c>
      <c r="I411" s="68">
        <f t="shared" si="691"/>
        <v>3.9729611614668174E-4</v>
      </c>
      <c r="J411" s="79">
        <v>263</v>
      </c>
      <c r="K411" s="68">
        <f t="shared" ref="K411" si="737">SUM(J411/J$3894)</f>
        <v>5.0381228820009201E-4</v>
      </c>
      <c r="L411" s="79">
        <v>219.12</v>
      </c>
      <c r="M411" s="68">
        <f t="shared" ref="M411" si="738">SUM(L411/L$3894)</f>
        <v>5.0622236274714544E-4</v>
      </c>
      <c r="N411" s="81">
        <v>3</v>
      </c>
      <c r="O411" s="81">
        <v>3</v>
      </c>
      <c r="P411" s="81" t="str">
        <f t="shared" si="698"/>
        <v>33</v>
      </c>
    </row>
    <row r="412" spans="1:16" x14ac:dyDescent="0.25">
      <c r="A412" s="6" t="s">
        <v>11632</v>
      </c>
      <c r="B412" s="6" t="s">
        <v>12299</v>
      </c>
      <c r="C412" s="6" t="s">
        <v>1555</v>
      </c>
      <c r="D412" s="79">
        <v>7.2666666666666657</v>
      </c>
      <c r="E412" s="79">
        <v>43.6</v>
      </c>
      <c r="F412" s="80">
        <v>6</v>
      </c>
      <c r="G412" s="79">
        <v>36.33</v>
      </c>
      <c r="H412" s="82">
        <v>6</v>
      </c>
      <c r="I412" s="68">
        <f t="shared" si="691"/>
        <v>1.7026976406286362E-4</v>
      </c>
      <c r="J412" s="79">
        <v>262</v>
      </c>
      <c r="K412" s="68">
        <f t="shared" ref="K412" si="739">SUM(J412/J$3894)</f>
        <v>5.0189665212328565E-4</v>
      </c>
      <c r="L412" s="79">
        <v>218.4</v>
      </c>
      <c r="M412" s="68">
        <f t="shared" ref="M412" si="740">SUM(L412/L$3894)</f>
        <v>5.0455898148948789E-4</v>
      </c>
      <c r="N412" s="81">
        <v>3</v>
      </c>
      <c r="O412" s="81">
        <v>3</v>
      </c>
      <c r="P412" s="81" t="str">
        <f t="shared" si="698"/>
        <v>33</v>
      </c>
    </row>
    <row r="413" spans="1:16" x14ac:dyDescent="0.25">
      <c r="A413" s="6" t="s">
        <v>11632</v>
      </c>
      <c r="B413" s="6" t="s">
        <v>12300</v>
      </c>
      <c r="C413" s="6" t="s">
        <v>12301</v>
      </c>
      <c r="D413" s="79">
        <v>4.3666666666666671</v>
      </c>
      <c r="E413" s="79">
        <v>26.2</v>
      </c>
      <c r="F413" s="80">
        <v>6</v>
      </c>
      <c r="G413" s="79">
        <v>21.83</v>
      </c>
      <c r="H413" s="82">
        <v>10</v>
      </c>
      <c r="I413" s="68">
        <f t="shared" si="691"/>
        <v>2.8378294010477268E-4</v>
      </c>
      <c r="J413" s="79">
        <v>262</v>
      </c>
      <c r="K413" s="68">
        <f t="shared" ref="K413" si="741">SUM(J413/J$3894)</f>
        <v>5.0189665212328565E-4</v>
      </c>
      <c r="L413" s="79">
        <v>218.33</v>
      </c>
      <c r="M413" s="68">
        <f t="shared" ref="M413" si="742">SUM(L413/L$3894)</f>
        <v>5.0439726386721558E-4</v>
      </c>
      <c r="N413" s="81">
        <v>3</v>
      </c>
      <c r="O413" s="81">
        <v>3</v>
      </c>
      <c r="P413" s="81" t="str">
        <f t="shared" si="698"/>
        <v>33</v>
      </c>
    </row>
    <row r="414" spans="1:16" x14ac:dyDescent="0.25">
      <c r="A414" s="6" t="s">
        <v>11632</v>
      </c>
      <c r="B414" s="6" t="s">
        <v>12302</v>
      </c>
      <c r="C414" s="6" t="s">
        <v>12303</v>
      </c>
      <c r="D414" s="79">
        <v>4.833333333333333</v>
      </c>
      <c r="E414" s="79">
        <v>29</v>
      </c>
      <c r="F414" s="80">
        <v>6</v>
      </c>
      <c r="G414" s="79">
        <v>24.16</v>
      </c>
      <c r="H414" s="82">
        <v>9</v>
      </c>
      <c r="I414" s="68">
        <f t="shared" si="691"/>
        <v>2.554046460942954E-4</v>
      </c>
      <c r="J414" s="79">
        <v>261</v>
      </c>
      <c r="K414" s="68">
        <f t="shared" ref="K414" si="743">SUM(J414/J$3894)</f>
        <v>4.9998101604647918E-4</v>
      </c>
      <c r="L414" s="79">
        <v>217.5</v>
      </c>
      <c r="M414" s="68">
        <f t="shared" ref="M414" si="744">SUM(L414/L$3894)</f>
        <v>5.0247975491741581E-4</v>
      </c>
      <c r="N414" s="81">
        <v>3</v>
      </c>
      <c r="O414" s="81">
        <v>3</v>
      </c>
      <c r="P414" s="81" t="str">
        <f t="shared" si="698"/>
        <v>33</v>
      </c>
    </row>
    <row r="415" spans="1:16" x14ac:dyDescent="0.25">
      <c r="A415" s="6" t="s">
        <v>11632</v>
      </c>
      <c r="B415" s="6" t="s">
        <v>12304</v>
      </c>
      <c r="C415" s="6" t="s">
        <v>12305</v>
      </c>
      <c r="D415" s="79">
        <v>4.8333333333333339</v>
      </c>
      <c r="E415" s="79">
        <v>29</v>
      </c>
      <c r="F415" s="80">
        <v>6</v>
      </c>
      <c r="G415" s="79">
        <v>24.16</v>
      </c>
      <c r="H415" s="82">
        <v>9</v>
      </c>
      <c r="I415" s="68">
        <f t="shared" si="691"/>
        <v>2.554046460942954E-4</v>
      </c>
      <c r="J415" s="79">
        <v>261</v>
      </c>
      <c r="K415" s="68">
        <f t="shared" ref="K415" si="745">SUM(J415/J$3894)</f>
        <v>4.9998101604647918E-4</v>
      </c>
      <c r="L415" s="79">
        <v>217.5</v>
      </c>
      <c r="M415" s="68">
        <f t="shared" ref="M415" si="746">SUM(L415/L$3894)</f>
        <v>5.0247975491741581E-4</v>
      </c>
      <c r="N415" s="81">
        <v>3</v>
      </c>
      <c r="O415" s="81">
        <v>3</v>
      </c>
      <c r="P415" s="81" t="str">
        <f t="shared" si="698"/>
        <v>33</v>
      </c>
    </row>
    <row r="416" spans="1:16" x14ac:dyDescent="0.25">
      <c r="A416" s="6" t="s">
        <v>11632</v>
      </c>
      <c r="B416" s="6" t="s">
        <v>12306</v>
      </c>
      <c r="C416" s="6" t="s">
        <v>12307</v>
      </c>
      <c r="D416" s="79">
        <v>3.3461538461538463</v>
      </c>
      <c r="E416" s="79">
        <v>20.076899999999998</v>
      </c>
      <c r="F416" s="80">
        <v>5.99</v>
      </c>
      <c r="G416" s="79">
        <v>16.73</v>
      </c>
      <c r="H416" s="82">
        <v>13</v>
      </c>
      <c r="I416" s="68">
        <f t="shared" si="691"/>
        <v>3.6891782213620451E-4</v>
      </c>
      <c r="J416" s="79">
        <v>261</v>
      </c>
      <c r="K416" s="68">
        <f t="shared" ref="K416" si="747">SUM(J416/J$3894)</f>
        <v>4.9998101604647918E-4</v>
      </c>
      <c r="L416" s="79">
        <v>217.5</v>
      </c>
      <c r="M416" s="68">
        <f t="shared" ref="M416" si="748">SUM(L416/L$3894)</f>
        <v>5.0247975491741581E-4</v>
      </c>
      <c r="N416" s="81">
        <v>3</v>
      </c>
      <c r="O416" s="81">
        <v>3</v>
      </c>
      <c r="P416" s="81" t="str">
        <f t="shared" si="698"/>
        <v>33</v>
      </c>
    </row>
    <row r="417" spans="1:16" x14ac:dyDescent="0.25">
      <c r="A417" s="6" t="s">
        <v>11632</v>
      </c>
      <c r="B417" s="6" t="s">
        <v>12308</v>
      </c>
      <c r="C417" s="6" t="s">
        <v>9936</v>
      </c>
      <c r="D417" s="79">
        <v>3.9393939393939394</v>
      </c>
      <c r="E417" s="79">
        <v>23.636299999999999</v>
      </c>
      <c r="F417" s="80">
        <v>5.99</v>
      </c>
      <c r="G417" s="79">
        <v>19.690000000000001</v>
      </c>
      <c r="H417" s="82">
        <v>11</v>
      </c>
      <c r="I417" s="68">
        <f t="shared" si="691"/>
        <v>3.1216123411524995E-4</v>
      </c>
      <c r="J417" s="79">
        <v>260</v>
      </c>
      <c r="K417" s="68">
        <f t="shared" ref="K417" si="749">SUM(J417/J$3894)</f>
        <v>4.9806537996967271E-4</v>
      </c>
      <c r="L417" s="79">
        <v>216.66</v>
      </c>
      <c r="M417" s="68">
        <f t="shared" ref="M417" si="750">SUM(L417/L$3894)</f>
        <v>5.005391434501485E-4</v>
      </c>
      <c r="N417" s="81">
        <v>3</v>
      </c>
      <c r="O417" s="81">
        <v>3</v>
      </c>
      <c r="P417" s="81" t="str">
        <f t="shared" si="698"/>
        <v>33</v>
      </c>
    </row>
    <row r="418" spans="1:16" x14ac:dyDescent="0.25">
      <c r="A418" s="6" t="s">
        <v>11632</v>
      </c>
      <c r="B418" s="6" t="s">
        <v>12309</v>
      </c>
      <c r="C418" s="6" t="s">
        <v>12310</v>
      </c>
      <c r="D418" s="79">
        <v>3.9242424242424234</v>
      </c>
      <c r="E418" s="79">
        <v>23.545400000000001</v>
      </c>
      <c r="F418" s="80">
        <v>5.99</v>
      </c>
      <c r="G418" s="79">
        <v>19.62</v>
      </c>
      <c r="H418" s="82">
        <v>11</v>
      </c>
      <c r="I418" s="68">
        <f t="shared" si="691"/>
        <v>3.1216123411524995E-4</v>
      </c>
      <c r="J418" s="79">
        <v>259</v>
      </c>
      <c r="K418" s="68">
        <f t="shared" ref="K418" si="751">SUM(J418/J$3894)</f>
        <v>4.9614974389286634E-4</v>
      </c>
      <c r="L418" s="79">
        <v>215.83</v>
      </c>
      <c r="M418" s="68">
        <f t="shared" ref="M418" si="752">SUM(L418/L$3894)</f>
        <v>4.9862163450034873E-4</v>
      </c>
      <c r="N418" s="81">
        <v>3</v>
      </c>
      <c r="O418" s="81">
        <v>3</v>
      </c>
      <c r="P418" s="81" t="str">
        <f t="shared" si="698"/>
        <v>33</v>
      </c>
    </row>
    <row r="419" spans="1:16" x14ac:dyDescent="0.25">
      <c r="A419" s="6" t="s">
        <v>11632</v>
      </c>
      <c r="B419" s="6" t="s">
        <v>12311</v>
      </c>
      <c r="C419" s="6" t="s">
        <v>12312</v>
      </c>
      <c r="D419" s="79">
        <v>7.1944444444444438</v>
      </c>
      <c r="E419" s="79">
        <v>43.166600000000003</v>
      </c>
      <c r="F419" s="80">
        <v>5.99</v>
      </c>
      <c r="G419" s="79">
        <v>35.97</v>
      </c>
      <c r="H419" s="82">
        <v>6</v>
      </c>
      <c r="I419" s="68">
        <f t="shared" si="691"/>
        <v>1.7026976406286362E-4</v>
      </c>
      <c r="J419" s="79">
        <v>259</v>
      </c>
      <c r="K419" s="68">
        <f t="shared" ref="K419" si="753">SUM(J419/J$3894)</f>
        <v>4.9614974389286634E-4</v>
      </c>
      <c r="L419" s="79">
        <v>215.83</v>
      </c>
      <c r="M419" s="68">
        <f t="shared" ref="M419" si="754">SUM(L419/L$3894)</f>
        <v>4.9862163450034873E-4</v>
      </c>
      <c r="N419" s="81">
        <v>3</v>
      </c>
      <c r="O419" s="81">
        <v>3</v>
      </c>
      <c r="P419" s="81" t="str">
        <f t="shared" si="698"/>
        <v>33</v>
      </c>
    </row>
    <row r="420" spans="1:16" x14ac:dyDescent="0.25">
      <c r="A420" s="6" t="s">
        <v>11632</v>
      </c>
      <c r="B420" s="6" t="s">
        <v>12313</v>
      </c>
      <c r="C420" s="6" t="s">
        <v>12314</v>
      </c>
      <c r="D420" s="79">
        <v>2.88</v>
      </c>
      <c r="E420" s="79">
        <v>18.1538</v>
      </c>
      <c r="F420" s="80">
        <v>6.3</v>
      </c>
      <c r="G420" s="79">
        <v>15.27</v>
      </c>
      <c r="H420" s="82">
        <v>14</v>
      </c>
      <c r="I420" s="68">
        <f t="shared" si="691"/>
        <v>3.9729611614668174E-4</v>
      </c>
      <c r="J420" s="79">
        <v>256</v>
      </c>
      <c r="K420" s="68">
        <f t="shared" ref="K420" si="755">SUM(J420/J$3894)</f>
        <v>4.9040283566244704E-4</v>
      </c>
      <c r="L420" s="79">
        <v>215.68</v>
      </c>
      <c r="M420" s="68">
        <f t="shared" ref="M420" si="756">SUM(L420/L$3894)</f>
        <v>4.982750967383367E-4</v>
      </c>
      <c r="N420" s="81">
        <v>3</v>
      </c>
      <c r="O420" s="81">
        <v>3</v>
      </c>
      <c r="P420" s="81" t="str">
        <f t="shared" si="698"/>
        <v>33</v>
      </c>
    </row>
    <row r="421" spans="1:16" x14ac:dyDescent="0.25">
      <c r="A421" s="6" t="s">
        <v>11632</v>
      </c>
      <c r="B421" s="6" t="s">
        <v>12315</v>
      </c>
      <c r="C421" s="6" t="s">
        <v>12316</v>
      </c>
      <c r="D421" s="79">
        <v>1.3642156862745103</v>
      </c>
      <c r="E421" s="79">
        <v>8.1852</v>
      </c>
      <c r="F421" s="80">
        <v>5.99</v>
      </c>
      <c r="G421" s="79">
        <v>6.82</v>
      </c>
      <c r="H421" s="82">
        <v>32</v>
      </c>
      <c r="I421" s="68">
        <f t="shared" si="691"/>
        <v>9.0810540833527258E-4</v>
      </c>
      <c r="J421" s="79">
        <v>259.10000000000002</v>
      </c>
      <c r="K421" s="68">
        <f t="shared" ref="K421" si="757">SUM(J421/J$3894)</f>
        <v>4.9634130750054702E-4</v>
      </c>
      <c r="L421" s="79">
        <v>215.44</v>
      </c>
      <c r="M421" s="68">
        <f t="shared" ref="M421" si="758">SUM(L421/L$3894)</f>
        <v>4.9772063631911751E-4</v>
      </c>
      <c r="N421" s="81">
        <v>3</v>
      </c>
      <c r="O421" s="81">
        <v>3</v>
      </c>
      <c r="P421" s="81" t="str">
        <f t="shared" si="698"/>
        <v>33</v>
      </c>
    </row>
    <row r="422" spans="1:16" x14ac:dyDescent="0.25">
      <c r="A422" s="6" t="s">
        <v>11632</v>
      </c>
      <c r="B422" s="6" t="s">
        <v>12317</v>
      </c>
      <c r="C422" s="6" t="s">
        <v>1563</v>
      </c>
      <c r="D422" s="79">
        <v>1.6851851851851853</v>
      </c>
      <c r="E422" s="79">
        <v>10.1111</v>
      </c>
      <c r="F422" s="80">
        <v>5.99</v>
      </c>
      <c r="G422" s="79">
        <v>8.42</v>
      </c>
      <c r="H422" s="82">
        <v>26</v>
      </c>
      <c r="I422" s="68">
        <f t="shared" si="691"/>
        <v>7.3783564427240902E-4</v>
      </c>
      <c r="J422" s="79">
        <v>258</v>
      </c>
      <c r="K422" s="68">
        <f t="shared" ref="K422" si="759">SUM(J422/J$3894)</f>
        <v>4.9423410781605987E-4</v>
      </c>
      <c r="L422" s="79">
        <v>214.18</v>
      </c>
      <c r="M422" s="68">
        <f t="shared" ref="M422" si="760">SUM(L422/L$3894)</f>
        <v>4.9480971911821661E-4</v>
      </c>
      <c r="N422" s="81">
        <v>3</v>
      </c>
      <c r="O422" s="81">
        <v>3</v>
      </c>
      <c r="P422" s="81" t="str">
        <f t="shared" si="698"/>
        <v>33</v>
      </c>
    </row>
    <row r="423" spans="1:16" x14ac:dyDescent="0.25">
      <c r="A423" s="6" t="s">
        <v>11632</v>
      </c>
      <c r="B423" s="6" t="s">
        <v>12318</v>
      </c>
      <c r="C423" s="6" t="s">
        <v>12319</v>
      </c>
      <c r="D423" s="79">
        <v>2.2526315789473683</v>
      </c>
      <c r="E423" s="79">
        <v>13.515700000000001</v>
      </c>
      <c r="F423" s="80">
        <v>5.99</v>
      </c>
      <c r="G423" s="79">
        <v>11.26</v>
      </c>
      <c r="H423" s="82">
        <v>19</v>
      </c>
      <c r="I423" s="68">
        <f t="shared" si="691"/>
        <v>5.3918758619906813E-4</v>
      </c>
      <c r="J423" s="79">
        <v>256.8</v>
      </c>
      <c r="K423" s="68">
        <f t="shared" ref="K423" si="761">SUM(J423/J$3894)</f>
        <v>4.9193534452389215E-4</v>
      </c>
      <c r="L423" s="79">
        <v>214</v>
      </c>
      <c r="M423" s="68">
        <f t="shared" ref="M423" si="762">SUM(L423/L$3894)</f>
        <v>4.9439387380380219E-4</v>
      </c>
      <c r="N423" s="81">
        <v>3</v>
      </c>
      <c r="O423" s="81">
        <v>3</v>
      </c>
      <c r="P423" s="81" t="str">
        <f t="shared" si="698"/>
        <v>33</v>
      </c>
    </row>
    <row r="424" spans="1:16" x14ac:dyDescent="0.25">
      <c r="A424" s="6" t="s">
        <v>11632</v>
      </c>
      <c r="B424" s="6" t="s">
        <v>12320</v>
      </c>
      <c r="C424" s="6" t="s">
        <v>12138</v>
      </c>
      <c r="D424" s="79">
        <v>3.2821428571428575</v>
      </c>
      <c r="E424" s="79">
        <v>19.692799999999998</v>
      </c>
      <c r="F424" s="80">
        <v>5.99</v>
      </c>
      <c r="G424" s="79">
        <v>16.41</v>
      </c>
      <c r="H424" s="82">
        <v>19</v>
      </c>
      <c r="I424" s="68">
        <f t="shared" si="691"/>
        <v>5.3918758619906813E-4</v>
      </c>
      <c r="J424" s="79">
        <v>275.7</v>
      </c>
      <c r="K424" s="68">
        <f t="shared" ref="K424" si="763">SUM(J424/J$3894)</f>
        <v>5.2814086637553378E-4</v>
      </c>
      <c r="L424" s="79">
        <v>213.33</v>
      </c>
      <c r="M424" s="68">
        <f t="shared" ref="M424" si="764">SUM(L424/L$3894)</f>
        <v>4.9284600513348187E-4</v>
      </c>
      <c r="N424" s="81">
        <v>3</v>
      </c>
      <c r="O424" s="81">
        <v>3</v>
      </c>
      <c r="P424" s="81" t="str">
        <f t="shared" si="698"/>
        <v>33</v>
      </c>
    </row>
    <row r="425" spans="1:16" x14ac:dyDescent="0.25">
      <c r="A425" s="6" t="s">
        <v>11632</v>
      </c>
      <c r="B425" s="6" t="s">
        <v>12321</v>
      </c>
      <c r="C425" s="6" t="s">
        <v>12322</v>
      </c>
      <c r="D425" s="79">
        <v>2.833333333333333</v>
      </c>
      <c r="E425" s="79">
        <v>17</v>
      </c>
      <c r="F425" s="80">
        <v>6</v>
      </c>
      <c r="G425" s="79">
        <v>14.16</v>
      </c>
      <c r="H425" s="82">
        <v>15</v>
      </c>
      <c r="I425" s="68">
        <f t="shared" si="691"/>
        <v>4.2567441015715901E-4</v>
      </c>
      <c r="J425" s="79">
        <v>255</v>
      </c>
      <c r="K425" s="68">
        <f t="shared" ref="K425" si="765">SUM(J425/J$3894)</f>
        <v>4.8848719958564056E-4</v>
      </c>
      <c r="L425" s="79">
        <v>212.5</v>
      </c>
      <c r="M425" s="68">
        <f t="shared" ref="M425" si="766">SUM(L425/L$3894)</f>
        <v>4.909284961836821E-4</v>
      </c>
      <c r="N425" s="81">
        <v>3</v>
      </c>
      <c r="O425" s="81">
        <v>3</v>
      </c>
      <c r="P425" s="81" t="str">
        <f t="shared" si="698"/>
        <v>33</v>
      </c>
    </row>
    <row r="426" spans="1:16" x14ac:dyDescent="0.25">
      <c r="A426" s="6" t="s">
        <v>11632</v>
      </c>
      <c r="B426" s="6" t="s">
        <v>12323</v>
      </c>
      <c r="C426" s="6" t="s">
        <v>4798</v>
      </c>
      <c r="D426" s="79">
        <v>2.4950980392156867</v>
      </c>
      <c r="E426" s="79">
        <v>14.970499999999999</v>
      </c>
      <c r="F426" s="80">
        <v>5.99</v>
      </c>
      <c r="G426" s="79">
        <v>12.47</v>
      </c>
      <c r="H426" s="82">
        <v>17</v>
      </c>
      <c r="I426" s="68">
        <f t="shared" si="691"/>
        <v>4.8243099817811357E-4</v>
      </c>
      <c r="J426" s="79">
        <v>254.5</v>
      </c>
      <c r="K426" s="68">
        <f t="shared" ref="K426" si="767">SUM(J426/J$3894)</f>
        <v>4.8752938154723738E-4</v>
      </c>
      <c r="L426" s="79">
        <v>212.08</v>
      </c>
      <c r="M426" s="68">
        <f t="shared" ref="M426" si="768">SUM(L426/L$3894)</f>
        <v>4.899581904500485E-4</v>
      </c>
      <c r="N426" s="81">
        <v>3</v>
      </c>
      <c r="O426" s="81">
        <v>3</v>
      </c>
      <c r="P426" s="81" t="str">
        <f t="shared" si="698"/>
        <v>33</v>
      </c>
    </row>
    <row r="427" spans="1:16" x14ac:dyDescent="0.25">
      <c r="A427" s="6" t="s">
        <v>11632</v>
      </c>
      <c r="B427" s="6" t="s">
        <v>12324</v>
      </c>
      <c r="C427" s="6" t="s">
        <v>6030</v>
      </c>
      <c r="D427" s="79">
        <v>2.3472222222222223</v>
      </c>
      <c r="E427" s="79">
        <v>14.083299999999999</v>
      </c>
      <c r="F427" s="80">
        <v>5.99</v>
      </c>
      <c r="G427" s="79">
        <v>11.73</v>
      </c>
      <c r="H427" s="82">
        <v>18</v>
      </c>
      <c r="I427" s="68">
        <f t="shared" si="691"/>
        <v>5.1080929218859079E-4</v>
      </c>
      <c r="J427" s="79">
        <v>253.5</v>
      </c>
      <c r="K427" s="68">
        <f t="shared" ref="K427" si="769">SUM(J427/J$3894)</f>
        <v>4.8561374547043091E-4</v>
      </c>
      <c r="L427" s="79">
        <v>211.25</v>
      </c>
      <c r="M427" s="68">
        <f t="shared" ref="M427" si="770">SUM(L427/L$3894)</f>
        <v>4.8804068150024862E-4</v>
      </c>
      <c r="N427" s="81">
        <v>3</v>
      </c>
      <c r="O427" s="81">
        <v>3</v>
      </c>
      <c r="P427" s="81" t="str">
        <f t="shared" si="698"/>
        <v>33</v>
      </c>
    </row>
    <row r="428" spans="1:16" x14ac:dyDescent="0.25">
      <c r="A428" s="6" t="s">
        <v>11632</v>
      </c>
      <c r="B428" s="6" t="s">
        <v>12325</v>
      </c>
      <c r="C428" s="6" t="s">
        <v>12326</v>
      </c>
      <c r="D428" s="79">
        <v>2.9513888888888888</v>
      </c>
      <c r="E428" s="79">
        <v>17.708300000000001</v>
      </c>
      <c r="F428" s="80">
        <v>5.99</v>
      </c>
      <c r="G428" s="79">
        <v>14.75</v>
      </c>
      <c r="H428" s="82">
        <v>14</v>
      </c>
      <c r="I428" s="68">
        <f t="shared" si="691"/>
        <v>3.9729611614668174E-4</v>
      </c>
      <c r="J428" s="79">
        <v>252.5</v>
      </c>
      <c r="K428" s="68">
        <f t="shared" ref="K428" si="771">SUM(J428/J$3894)</f>
        <v>4.8369810939362449E-4</v>
      </c>
      <c r="L428" s="79">
        <v>211.18</v>
      </c>
      <c r="M428" s="68">
        <f t="shared" ref="M428" si="772">SUM(L428/L$3894)</f>
        <v>4.8787896387797637E-4</v>
      </c>
      <c r="N428" s="81">
        <v>3</v>
      </c>
      <c r="O428" s="81">
        <v>3</v>
      </c>
      <c r="P428" s="81" t="str">
        <f t="shared" si="698"/>
        <v>33</v>
      </c>
    </row>
    <row r="429" spans="1:16" x14ac:dyDescent="0.25">
      <c r="A429" s="6" t="s">
        <v>11632</v>
      </c>
      <c r="B429" s="6" t="s">
        <v>12327</v>
      </c>
      <c r="C429" s="6" t="s">
        <v>12328</v>
      </c>
      <c r="D429" s="79">
        <v>2.75</v>
      </c>
      <c r="E429" s="79">
        <v>20.3</v>
      </c>
      <c r="F429" s="80">
        <v>7.38</v>
      </c>
      <c r="G429" s="79">
        <v>17.55</v>
      </c>
      <c r="H429" s="82">
        <v>12</v>
      </c>
      <c r="I429" s="68">
        <f t="shared" si="691"/>
        <v>3.4053952812572723E-4</v>
      </c>
      <c r="J429" s="79">
        <v>243.6</v>
      </c>
      <c r="K429" s="68">
        <f t="shared" ref="K429" si="773">SUM(J429/J$3894)</f>
        <v>4.666489483100472E-4</v>
      </c>
      <c r="L429" s="79">
        <v>210.6</v>
      </c>
      <c r="M429" s="68">
        <f t="shared" ref="M429" si="774">SUM(L429/L$3894)</f>
        <v>4.8653901786486326E-4</v>
      </c>
      <c r="N429" s="81">
        <v>3</v>
      </c>
      <c r="O429" s="81">
        <v>3</v>
      </c>
      <c r="P429" s="81" t="str">
        <f t="shared" si="698"/>
        <v>33</v>
      </c>
    </row>
    <row r="430" spans="1:16" x14ac:dyDescent="0.25">
      <c r="A430" s="6" t="s">
        <v>11632</v>
      </c>
      <c r="B430" s="6" t="s">
        <v>12329</v>
      </c>
      <c r="C430" s="6" t="s">
        <v>7389</v>
      </c>
      <c r="D430" s="79">
        <v>2.3216666666666663</v>
      </c>
      <c r="E430" s="79">
        <v>13.93</v>
      </c>
      <c r="F430" s="80">
        <v>6</v>
      </c>
      <c r="G430" s="79">
        <v>11.6</v>
      </c>
      <c r="H430" s="82">
        <v>18</v>
      </c>
      <c r="I430" s="68">
        <f t="shared" si="691"/>
        <v>5.1080929218859079E-4</v>
      </c>
      <c r="J430" s="79">
        <v>252.38</v>
      </c>
      <c r="K430" s="68">
        <f t="shared" ref="K430" si="775">SUM(J430/J$3894)</f>
        <v>4.834682330644077E-4</v>
      </c>
      <c r="L430" s="79">
        <v>210.59</v>
      </c>
      <c r="M430" s="68">
        <f t="shared" ref="M430" si="776">SUM(L430/L$3894)</f>
        <v>4.8651591534739578E-4</v>
      </c>
      <c r="N430" s="81">
        <v>3</v>
      </c>
      <c r="O430" s="81">
        <v>3</v>
      </c>
      <c r="P430" s="81" t="str">
        <f t="shared" si="698"/>
        <v>33</v>
      </c>
    </row>
    <row r="431" spans="1:16" x14ac:dyDescent="0.25">
      <c r="A431" s="6" t="s">
        <v>11632</v>
      </c>
      <c r="B431" s="6" t="s">
        <v>12330</v>
      </c>
      <c r="C431" s="6" t="s">
        <v>12331</v>
      </c>
      <c r="D431" s="79">
        <v>3.4761904761904754</v>
      </c>
      <c r="E431" s="79">
        <v>20.857099999999999</v>
      </c>
      <c r="F431" s="80">
        <v>5.99</v>
      </c>
      <c r="G431" s="79">
        <v>17.38</v>
      </c>
      <c r="H431" s="82">
        <v>12</v>
      </c>
      <c r="I431" s="68">
        <f t="shared" si="691"/>
        <v>3.4053952812572723E-4</v>
      </c>
      <c r="J431" s="79">
        <v>252</v>
      </c>
      <c r="K431" s="68">
        <f t="shared" ref="K431" si="777">SUM(J431/J$3894)</f>
        <v>4.8274029135522126E-4</v>
      </c>
      <c r="L431" s="79">
        <v>210.28</v>
      </c>
      <c r="M431" s="68">
        <f t="shared" ref="M431" si="778">SUM(L431/L$3894)</f>
        <v>4.8579973730590429E-4</v>
      </c>
      <c r="N431" s="81">
        <v>3</v>
      </c>
      <c r="O431" s="81">
        <v>3</v>
      </c>
      <c r="P431" s="81" t="str">
        <f t="shared" si="698"/>
        <v>33</v>
      </c>
    </row>
    <row r="432" spans="1:16" x14ac:dyDescent="0.25">
      <c r="A432" s="6" t="s">
        <v>11632</v>
      </c>
      <c r="B432" s="6" t="s">
        <v>12332</v>
      </c>
      <c r="C432" s="6" t="s">
        <v>903</v>
      </c>
      <c r="D432" s="79">
        <v>3</v>
      </c>
      <c r="E432" s="79">
        <v>18</v>
      </c>
      <c r="F432" s="80">
        <v>6</v>
      </c>
      <c r="G432" s="79">
        <v>15</v>
      </c>
      <c r="H432" s="82">
        <v>14</v>
      </c>
      <c r="I432" s="68">
        <f t="shared" si="691"/>
        <v>3.9729611614668174E-4</v>
      </c>
      <c r="J432" s="79">
        <v>252</v>
      </c>
      <c r="K432" s="68">
        <f t="shared" ref="K432" si="779">SUM(J432/J$3894)</f>
        <v>4.8274029135522126E-4</v>
      </c>
      <c r="L432" s="79">
        <v>210</v>
      </c>
      <c r="M432" s="68">
        <f t="shared" ref="M432" si="780">SUM(L432/L$3894)</f>
        <v>4.8515286681681519E-4</v>
      </c>
      <c r="N432" s="81">
        <v>3</v>
      </c>
      <c r="O432" s="81">
        <v>3</v>
      </c>
      <c r="P432" s="81" t="str">
        <f t="shared" si="698"/>
        <v>33</v>
      </c>
    </row>
    <row r="433" spans="1:16" x14ac:dyDescent="0.25">
      <c r="A433" s="6" t="s">
        <v>11632</v>
      </c>
      <c r="B433" s="6" t="s">
        <v>12333</v>
      </c>
      <c r="C433" s="6" t="s">
        <v>12334</v>
      </c>
      <c r="D433" s="79">
        <v>2.4365079365079372</v>
      </c>
      <c r="E433" s="79">
        <v>14.619</v>
      </c>
      <c r="F433" s="80">
        <v>5.99</v>
      </c>
      <c r="G433" s="79">
        <v>12.18</v>
      </c>
      <c r="H433" s="82">
        <v>17</v>
      </c>
      <c r="I433" s="68">
        <f t="shared" si="691"/>
        <v>4.8243099817811357E-4</v>
      </c>
      <c r="J433" s="79">
        <v>251</v>
      </c>
      <c r="K433" s="68">
        <f t="shared" ref="K433" si="781">SUM(J433/J$3894)</f>
        <v>4.8082465527841484E-4</v>
      </c>
      <c r="L433" s="79">
        <v>209.57</v>
      </c>
      <c r="M433" s="68">
        <f t="shared" ref="M433" si="782">SUM(L433/L$3894)</f>
        <v>4.8415945856571411E-4</v>
      </c>
      <c r="N433" s="81">
        <v>3</v>
      </c>
      <c r="O433" s="81">
        <v>3</v>
      </c>
      <c r="P433" s="81" t="str">
        <f t="shared" si="698"/>
        <v>33</v>
      </c>
    </row>
    <row r="434" spans="1:16" x14ac:dyDescent="0.25">
      <c r="A434" s="6" t="s">
        <v>11632</v>
      </c>
      <c r="B434" s="6" t="s">
        <v>12335</v>
      </c>
      <c r="C434" s="6" t="s">
        <v>12336</v>
      </c>
      <c r="D434" s="79">
        <v>5.9761904761904763</v>
      </c>
      <c r="E434" s="79">
        <v>35.857100000000003</v>
      </c>
      <c r="F434" s="80">
        <v>5.99</v>
      </c>
      <c r="G434" s="79">
        <v>29.88</v>
      </c>
      <c r="H434" s="82">
        <v>7</v>
      </c>
      <c r="I434" s="68">
        <f t="shared" si="691"/>
        <v>1.9864805807334087E-4</v>
      </c>
      <c r="J434" s="79">
        <v>251</v>
      </c>
      <c r="K434" s="68">
        <f t="shared" ref="K434" si="783">SUM(J434/J$3894)</f>
        <v>4.8082465527841484E-4</v>
      </c>
      <c r="L434" s="79">
        <v>209.16</v>
      </c>
      <c r="M434" s="68">
        <f t="shared" ref="M434" si="784">SUM(L434/L$3894)</f>
        <v>4.8321225534954794E-4</v>
      </c>
      <c r="N434" s="81">
        <v>3</v>
      </c>
      <c r="O434" s="81">
        <v>3</v>
      </c>
      <c r="P434" s="81" t="str">
        <f t="shared" si="698"/>
        <v>33</v>
      </c>
    </row>
    <row r="435" spans="1:16" x14ac:dyDescent="0.25">
      <c r="A435" s="6" t="s">
        <v>11632</v>
      </c>
      <c r="B435" s="6" t="s">
        <v>12337</v>
      </c>
      <c r="C435" s="6" t="s">
        <v>2237</v>
      </c>
      <c r="D435" s="79">
        <v>2.4953703703703698</v>
      </c>
      <c r="E435" s="79">
        <v>14.972200000000001</v>
      </c>
      <c r="F435" s="80">
        <v>5.99</v>
      </c>
      <c r="G435" s="79">
        <v>12.47</v>
      </c>
      <c r="H435" s="82">
        <v>17</v>
      </c>
      <c r="I435" s="68">
        <f t="shared" si="691"/>
        <v>4.8243099817811357E-4</v>
      </c>
      <c r="J435" s="79">
        <v>251</v>
      </c>
      <c r="K435" s="68">
        <f t="shared" ref="K435" si="785">SUM(J435/J$3894)</f>
        <v>4.8082465527841484E-4</v>
      </c>
      <c r="L435" s="79">
        <v>208.57</v>
      </c>
      <c r="M435" s="68">
        <f t="shared" ref="M435" si="786">SUM(L435/L$3894)</f>
        <v>4.8184920681896735E-4</v>
      </c>
      <c r="N435" s="81">
        <v>3</v>
      </c>
      <c r="O435" s="81">
        <v>3</v>
      </c>
      <c r="P435" s="81" t="str">
        <f t="shared" si="698"/>
        <v>33</v>
      </c>
    </row>
    <row r="436" spans="1:16" x14ac:dyDescent="0.25">
      <c r="A436" s="6" t="s">
        <v>11632</v>
      </c>
      <c r="B436" s="6" t="s">
        <v>12338</v>
      </c>
      <c r="C436" s="6" t="s">
        <v>1672</v>
      </c>
      <c r="D436" s="79">
        <v>4.1666666666666661</v>
      </c>
      <c r="E436" s="79">
        <v>25</v>
      </c>
      <c r="F436" s="80">
        <v>6</v>
      </c>
      <c r="G436" s="79">
        <v>20.83</v>
      </c>
      <c r="H436" s="82">
        <v>10</v>
      </c>
      <c r="I436" s="68">
        <f t="shared" si="691"/>
        <v>2.8378294010477268E-4</v>
      </c>
      <c r="J436" s="79">
        <v>250</v>
      </c>
      <c r="K436" s="68">
        <f t="shared" ref="K436" si="787">SUM(J436/J$3894)</f>
        <v>4.7890901920160842E-4</v>
      </c>
      <c r="L436" s="79">
        <v>208.33</v>
      </c>
      <c r="M436" s="68">
        <f t="shared" ref="M436" si="788">SUM(L436/L$3894)</f>
        <v>4.8129474639974816E-4</v>
      </c>
      <c r="N436" s="81">
        <v>3</v>
      </c>
      <c r="O436" s="81">
        <v>3</v>
      </c>
      <c r="P436" s="81" t="str">
        <f t="shared" si="698"/>
        <v>33</v>
      </c>
    </row>
    <row r="437" spans="1:16" x14ac:dyDescent="0.25">
      <c r="A437" s="6" t="s">
        <v>11632</v>
      </c>
      <c r="B437" s="6" t="s">
        <v>12341</v>
      </c>
      <c r="C437" s="6" t="s">
        <v>12342</v>
      </c>
      <c r="D437" s="79">
        <v>2.8299999999999996</v>
      </c>
      <c r="E437" s="79">
        <v>20.166599999999999</v>
      </c>
      <c r="F437" s="80">
        <v>7.12</v>
      </c>
      <c r="G437" s="79">
        <v>17.329999999999998</v>
      </c>
      <c r="H437" s="82">
        <v>12</v>
      </c>
      <c r="I437" s="68">
        <f t="shared" si="691"/>
        <v>3.4053952812572723E-4</v>
      </c>
      <c r="J437" s="79">
        <v>242</v>
      </c>
      <c r="K437" s="68">
        <f t="shared" ref="K437" si="789">SUM(J437/J$3894)</f>
        <v>4.6358393058715692E-4</v>
      </c>
      <c r="L437" s="79">
        <v>208.04</v>
      </c>
      <c r="M437" s="68">
        <f t="shared" ref="M437" si="790">SUM(L437/L$3894)</f>
        <v>4.8062477339319158E-4</v>
      </c>
      <c r="N437" s="81">
        <v>3</v>
      </c>
      <c r="O437" s="81">
        <v>3</v>
      </c>
      <c r="P437" s="81" t="str">
        <f t="shared" si="698"/>
        <v>33</v>
      </c>
    </row>
    <row r="438" spans="1:16" x14ac:dyDescent="0.25">
      <c r="A438" s="6" t="s">
        <v>11632</v>
      </c>
      <c r="B438" s="6" t="s">
        <v>12343</v>
      </c>
      <c r="C438" s="6" t="s">
        <v>172</v>
      </c>
      <c r="D438" s="79">
        <v>3.7052777777777774</v>
      </c>
      <c r="E438" s="79">
        <v>22.2316</v>
      </c>
      <c r="F438" s="80">
        <v>5.99</v>
      </c>
      <c r="G438" s="79">
        <v>18.52</v>
      </c>
      <c r="H438" s="82">
        <v>11</v>
      </c>
      <c r="I438" s="68">
        <f t="shared" si="691"/>
        <v>3.1216123411524995E-4</v>
      </c>
      <c r="J438" s="79">
        <v>248.39</v>
      </c>
      <c r="K438" s="68">
        <f t="shared" ref="K438" si="791">SUM(J438/J$3894)</f>
        <v>4.7582484511795003E-4</v>
      </c>
      <c r="L438" s="79">
        <v>207.63</v>
      </c>
      <c r="M438" s="68">
        <f t="shared" ref="M438" si="792">SUM(L438/L$3894)</f>
        <v>4.7967757017702541E-4</v>
      </c>
      <c r="N438" s="81">
        <v>3</v>
      </c>
      <c r="O438" s="81">
        <v>3</v>
      </c>
      <c r="P438" s="81" t="str">
        <f t="shared" si="698"/>
        <v>33</v>
      </c>
    </row>
    <row r="439" spans="1:16" x14ac:dyDescent="0.25">
      <c r="A439" s="6" t="s">
        <v>11632</v>
      </c>
      <c r="B439" s="6" t="s">
        <v>12344</v>
      </c>
      <c r="C439" s="6" t="s">
        <v>12345</v>
      </c>
      <c r="D439" s="79">
        <v>4.82</v>
      </c>
      <c r="E439" s="79">
        <v>27.8888</v>
      </c>
      <c r="F439" s="80">
        <v>5.78</v>
      </c>
      <c r="G439" s="79">
        <v>23.06</v>
      </c>
      <c r="H439" s="82">
        <v>9</v>
      </c>
      <c r="I439" s="68">
        <f t="shared" si="691"/>
        <v>2.554046460942954E-4</v>
      </c>
      <c r="J439" s="79">
        <v>251</v>
      </c>
      <c r="K439" s="68">
        <f t="shared" ref="K439" si="793">SUM(J439/J$3894)</f>
        <v>4.8082465527841484E-4</v>
      </c>
      <c r="L439" s="79">
        <v>207.62</v>
      </c>
      <c r="M439" s="68">
        <f t="shared" ref="M439" si="794">SUM(L439/L$3894)</f>
        <v>4.7965446765955798E-4</v>
      </c>
      <c r="N439" s="81">
        <v>3</v>
      </c>
      <c r="O439" s="81">
        <v>3</v>
      </c>
      <c r="P439" s="81" t="str">
        <f t="shared" si="698"/>
        <v>33</v>
      </c>
    </row>
    <row r="440" spans="1:16" x14ac:dyDescent="0.25">
      <c r="A440" s="6" t="s">
        <v>11632</v>
      </c>
      <c r="B440" s="6" t="s">
        <v>12346</v>
      </c>
      <c r="C440" s="6" t="s">
        <v>12347</v>
      </c>
      <c r="D440" s="79">
        <v>2.166666666666667</v>
      </c>
      <c r="E440" s="79">
        <v>13</v>
      </c>
      <c r="F440" s="80">
        <v>6</v>
      </c>
      <c r="G440" s="79">
        <v>10.83</v>
      </c>
      <c r="H440" s="82">
        <v>19</v>
      </c>
      <c r="I440" s="68">
        <f t="shared" si="691"/>
        <v>5.3918758619906813E-4</v>
      </c>
      <c r="J440" s="79">
        <v>247</v>
      </c>
      <c r="K440" s="68">
        <f t="shared" ref="K440" si="795">SUM(J440/J$3894)</f>
        <v>4.7316211097118911E-4</v>
      </c>
      <c r="L440" s="79">
        <v>205.83</v>
      </c>
      <c r="M440" s="68">
        <f t="shared" ref="M440" si="796">SUM(L440/L$3894)</f>
        <v>4.7551911703288136E-4</v>
      </c>
      <c r="N440" s="81">
        <v>3</v>
      </c>
      <c r="O440" s="81">
        <v>3</v>
      </c>
      <c r="P440" s="81" t="str">
        <f t="shared" si="698"/>
        <v>33</v>
      </c>
    </row>
    <row r="441" spans="1:16" x14ac:dyDescent="0.25">
      <c r="A441" s="6" t="s">
        <v>11632</v>
      </c>
      <c r="B441" s="6" t="s">
        <v>12348</v>
      </c>
      <c r="C441" s="6" t="s">
        <v>12349</v>
      </c>
      <c r="D441" s="79">
        <v>6.833333333333333</v>
      </c>
      <c r="E441" s="79">
        <v>41</v>
      </c>
      <c r="F441" s="80">
        <v>6</v>
      </c>
      <c r="G441" s="79">
        <v>34.159999999999997</v>
      </c>
      <c r="H441" s="82">
        <v>6</v>
      </c>
      <c r="I441" s="68">
        <f t="shared" si="691"/>
        <v>1.7026976406286362E-4</v>
      </c>
      <c r="J441" s="79">
        <v>246</v>
      </c>
      <c r="K441" s="68">
        <f t="shared" ref="K441" si="797">SUM(J441/J$3894)</f>
        <v>4.712464748943827E-4</v>
      </c>
      <c r="L441" s="79">
        <v>205</v>
      </c>
      <c r="M441" s="68">
        <f t="shared" ref="M441" si="798">SUM(L441/L$3894)</f>
        <v>4.7360160808308154E-4</v>
      </c>
      <c r="N441" s="81">
        <v>3</v>
      </c>
      <c r="O441" s="81">
        <v>3</v>
      </c>
      <c r="P441" s="81" t="str">
        <f t="shared" si="698"/>
        <v>33</v>
      </c>
    </row>
    <row r="442" spans="1:16" x14ac:dyDescent="0.25">
      <c r="A442" s="6" t="s">
        <v>11632</v>
      </c>
      <c r="B442" s="6" t="s">
        <v>12350</v>
      </c>
      <c r="C442" s="6" t="s">
        <v>12351</v>
      </c>
      <c r="D442" s="79">
        <v>5.8611111111111116</v>
      </c>
      <c r="E442" s="79">
        <v>35.166600000000003</v>
      </c>
      <c r="F442" s="80">
        <v>5.99</v>
      </c>
      <c r="G442" s="79">
        <v>29.3</v>
      </c>
      <c r="H442" s="82">
        <v>7</v>
      </c>
      <c r="I442" s="68">
        <f t="shared" si="691"/>
        <v>1.9864805807334087E-4</v>
      </c>
      <c r="J442" s="79">
        <v>246</v>
      </c>
      <c r="K442" s="68">
        <f t="shared" ref="K442" si="799">SUM(J442/J$3894)</f>
        <v>4.712464748943827E-4</v>
      </c>
      <c r="L442" s="79">
        <v>204.97</v>
      </c>
      <c r="M442" s="68">
        <f t="shared" ref="M442" si="800">SUM(L442/L$3894)</f>
        <v>4.735323005306791E-4</v>
      </c>
      <c r="N442" s="81">
        <v>3</v>
      </c>
      <c r="O442" s="81">
        <v>3</v>
      </c>
      <c r="P442" s="81" t="str">
        <f t="shared" si="698"/>
        <v>33</v>
      </c>
    </row>
    <row r="443" spans="1:16" x14ac:dyDescent="0.25">
      <c r="A443" s="6" t="s">
        <v>11632</v>
      </c>
      <c r="B443" s="6" t="s">
        <v>12352</v>
      </c>
      <c r="C443" s="6" t="s">
        <v>12353</v>
      </c>
      <c r="D443" s="79">
        <v>2.84</v>
      </c>
      <c r="E443" s="79">
        <v>23.555499999999999</v>
      </c>
      <c r="F443" s="80">
        <v>8.2899999999999991</v>
      </c>
      <c r="G443" s="79">
        <v>20.71</v>
      </c>
      <c r="H443" s="82">
        <v>10</v>
      </c>
      <c r="I443" s="68">
        <f t="shared" si="691"/>
        <v>2.8378294010477268E-4</v>
      </c>
      <c r="J443" s="79">
        <v>233</v>
      </c>
      <c r="K443" s="68">
        <f t="shared" ref="K443" si="801">SUM(J443/J$3894)</f>
        <v>4.4634320589589905E-4</v>
      </c>
      <c r="L443" s="79">
        <v>204.6</v>
      </c>
      <c r="M443" s="68">
        <f t="shared" ref="M443" si="802">SUM(L443/L$3894)</f>
        <v>4.7267750738438279E-4</v>
      </c>
      <c r="N443" s="81">
        <v>3</v>
      </c>
      <c r="O443" s="81">
        <v>3</v>
      </c>
      <c r="P443" s="81" t="str">
        <f t="shared" si="698"/>
        <v>33</v>
      </c>
    </row>
    <row r="444" spans="1:16" x14ac:dyDescent="0.25">
      <c r="A444" s="6" t="s">
        <v>11632</v>
      </c>
      <c r="B444" s="6" t="s">
        <v>12354</v>
      </c>
      <c r="C444" s="6" t="s">
        <v>12355</v>
      </c>
      <c r="D444" s="79">
        <v>1.7583333333333335</v>
      </c>
      <c r="E444" s="79">
        <v>10.55</v>
      </c>
      <c r="F444" s="80">
        <v>6</v>
      </c>
      <c r="G444" s="79">
        <v>8.7899999999999991</v>
      </c>
      <c r="H444" s="82">
        <v>22</v>
      </c>
      <c r="I444" s="68">
        <f t="shared" si="691"/>
        <v>6.2432246823049991E-4</v>
      </c>
      <c r="J444" s="79">
        <v>243</v>
      </c>
      <c r="K444" s="68">
        <f t="shared" ref="K444" si="803">SUM(J444/J$3894)</f>
        <v>4.6549956666396339E-4</v>
      </c>
      <c r="L444" s="79">
        <v>204.31</v>
      </c>
      <c r="M444" s="68">
        <f t="shared" ref="M444" si="804">SUM(L444/L$3894)</f>
        <v>4.7200753437782626E-4</v>
      </c>
      <c r="N444" s="81">
        <v>3</v>
      </c>
      <c r="O444" s="81">
        <v>3</v>
      </c>
      <c r="P444" s="81" t="str">
        <f t="shared" si="698"/>
        <v>33</v>
      </c>
    </row>
    <row r="445" spans="1:16" x14ac:dyDescent="0.25">
      <c r="A445" s="6" t="s">
        <v>11632</v>
      </c>
      <c r="B445" s="6" t="s">
        <v>12356</v>
      </c>
      <c r="C445" s="6" t="s">
        <v>12357</v>
      </c>
      <c r="D445" s="79">
        <v>5.8214285714285712</v>
      </c>
      <c r="E445" s="79">
        <v>34.9285</v>
      </c>
      <c r="F445" s="80">
        <v>5.99</v>
      </c>
      <c r="G445" s="79">
        <v>29.1</v>
      </c>
      <c r="H445" s="82">
        <v>7</v>
      </c>
      <c r="I445" s="68">
        <f t="shared" si="691"/>
        <v>1.9864805807334087E-4</v>
      </c>
      <c r="J445" s="79">
        <v>244.5</v>
      </c>
      <c r="K445" s="68">
        <f t="shared" ref="K445" si="805">SUM(J445/J$3894)</f>
        <v>4.6837302077917304E-4</v>
      </c>
      <c r="L445" s="79">
        <v>203.75</v>
      </c>
      <c r="M445" s="68">
        <f t="shared" ref="M445" si="806">SUM(L445/L$3894)</f>
        <v>4.7071379339964811E-4</v>
      </c>
      <c r="N445" s="81">
        <v>3</v>
      </c>
      <c r="O445" s="81">
        <v>3</v>
      </c>
      <c r="P445" s="81" t="str">
        <f t="shared" si="698"/>
        <v>33</v>
      </c>
    </row>
    <row r="446" spans="1:16" x14ac:dyDescent="0.25">
      <c r="A446" s="6" t="s">
        <v>11632</v>
      </c>
      <c r="B446" s="6" t="s">
        <v>12358</v>
      </c>
      <c r="C446" s="6" t="s">
        <v>12359</v>
      </c>
      <c r="D446" s="79">
        <v>2.3799999999999994</v>
      </c>
      <c r="E446" s="79">
        <v>18</v>
      </c>
      <c r="F446" s="80">
        <v>7.56</v>
      </c>
      <c r="G446" s="79">
        <v>15.62</v>
      </c>
      <c r="H446" s="82">
        <v>13</v>
      </c>
      <c r="I446" s="68">
        <f t="shared" si="691"/>
        <v>3.6891782213620451E-4</v>
      </c>
      <c r="J446" s="79">
        <v>234</v>
      </c>
      <c r="K446" s="68">
        <f t="shared" ref="K446" si="807">SUM(J446/J$3894)</f>
        <v>4.4825884197270547E-4</v>
      </c>
      <c r="L446" s="79">
        <v>203.06</v>
      </c>
      <c r="M446" s="68">
        <f t="shared" ref="M446" si="808">SUM(L446/L$3894)</f>
        <v>4.6911971969439283E-4</v>
      </c>
      <c r="N446" s="81">
        <v>3</v>
      </c>
      <c r="O446" s="81">
        <v>3</v>
      </c>
      <c r="P446" s="81" t="str">
        <f t="shared" si="698"/>
        <v>33</v>
      </c>
    </row>
    <row r="447" spans="1:16" x14ac:dyDescent="0.25">
      <c r="A447" s="6" t="s">
        <v>11632</v>
      </c>
      <c r="B447" s="6" t="s">
        <v>12360</v>
      </c>
      <c r="C447" s="6" t="s">
        <v>12361</v>
      </c>
      <c r="D447" s="79">
        <v>1.4318181818181819</v>
      </c>
      <c r="E447" s="79">
        <v>8.5908999999999995</v>
      </c>
      <c r="F447" s="80">
        <v>5.99</v>
      </c>
      <c r="G447" s="79">
        <v>7.15</v>
      </c>
      <c r="H447" s="82">
        <v>28</v>
      </c>
      <c r="I447" s="68">
        <f t="shared" si="691"/>
        <v>7.9459223229336347E-4</v>
      </c>
      <c r="J447" s="79">
        <v>243</v>
      </c>
      <c r="K447" s="68">
        <f t="shared" ref="K447" si="809">SUM(J447/J$3894)</f>
        <v>4.6549956666396339E-4</v>
      </c>
      <c r="L447" s="79">
        <v>202.9</v>
      </c>
      <c r="M447" s="68">
        <f t="shared" ref="M447" si="810">SUM(L447/L$3894)</f>
        <v>4.6875007941491338E-4</v>
      </c>
      <c r="N447" s="81">
        <v>3</v>
      </c>
      <c r="O447" s="81">
        <v>3</v>
      </c>
      <c r="P447" s="81" t="str">
        <f t="shared" si="698"/>
        <v>33</v>
      </c>
    </row>
    <row r="448" spans="1:16" x14ac:dyDescent="0.25">
      <c r="A448" s="6" t="s">
        <v>11632</v>
      </c>
      <c r="B448" s="6" t="s">
        <v>12362</v>
      </c>
      <c r="C448" s="6" t="s">
        <v>7484</v>
      </c>
      <c r="D448" s="79">
        <v>2.375</v>
      </c>
      <c r="E448" s="79">
        <v>14.25</v>
      </c>
      <c r="F448" s="80">
        <v>6</v>
      </c>
      <c r="G448" s="79">
        <v>11.87</v>
      </c>
      <c r="H448" s="82">
        <v>17</v>
      </c>
      <c r="I448" s="68">
        <f t="shared" si="691"/>
        <v>4.8243099817811357E-4</v>
      </c>
      <c r="J448" s="79">
        <v>243</v>
      </c>
      <c r="K448" s="68">
        <f t="shared" ref="K448" si="811">SUM(J448/J$3894)</f>
        <v>4.6549956666396339E-4</v>
      </c>
      <c r="L448" s="79">
        <v>202.62</v>
      </c>
      <c r="M448" s="68">
        <f t="shared" ref="M448" si="812">SUM(L448/L$3894)</f>
        <v>4.6810320892582427E-4</v>
      </c>
      <c r="N448" s="81">
        <v>3</v>
      </c>
      <c r="O448" s="81">
        <v>3</v>
      </c>
      <c r="P448" s="81" t="str">
        <f t="shared" si="698"/>
        <v>33</v>
      </c>
    </row>
    <row r="449" spans="1:16" x14ac:dyDescent="0.25">
      <c r="A449" s="6" t="s">
        <v>11632</v>
      </c>
      <c r="B449" s="6" t="s">
        <v>12363</v>
      </c>
      <c r="C449" s="6" t="s">
        <v>7854</v>
      </c>
      <c r="D449" s="79">
        <v>4.5</v>
      </c>
      <c r="E449" s="79">
        <v>27</v>
      </c>
      <c r="F449" s="80">
        <v>6</v>
      </c>
      <c r="G449" s="79">
        <v>22.5</v>
      </c>
      <c r="H449" s="82">
        <v>9</v>
      </c>
      <c r="I449" s="68">
        <f t="shared" si="691"/>
        <v>2.554046460942954E-4</v>
      </c>
      <c r="J449" s="79">
        <v>243</v>
      </c>
      <c r="K449" s="68">
        <f t="shared" ref="K449" si="813">SUM(J449/J$3894)</f>
        <v>4.6549956666396339E-4</v>
      </c>
      <c r="L449" s="79">
        <v>202.5</v>
      </c>
      <c r="M449" s="68">
        <f t="shared" ref="M449" si="814">SUM(L449/L$3894)</f>
        <v>4.6782597871621468E-4</v>
      </c>
      <c r="N449" s="81">
        <v>3</v>
      </c>
      <c r="O449" s="81">
        <v>3</v>
      </c>
      <c r="P449" s="81" t="str">
        <f t="shared" si="698"/>
        <v>33</v>
      </c>
    </row>
    <row r="450" spans="1:16" x14ac:dyDescent="0.25">
      <c r="A450" s="6" t="s">
        <v>11632</v>
      </c>
      <c r="B450" s="6" t="s">
        <v>12364</v>
      </c>
      <c r="C450" s="6" t="s">
        <v>12365</v>
      </c>
      <c r="D450" s="79">
        <v>3.6666666666666661</v>
      </c>
      <c r="E450" s="79">
        <v>22</v>
      </c>
      <c r="F450" s="80">
        <v>6</v>
      </c>
      <c r="G450" s="79">
        <v>18.329999999999998</v>
      </c>
      <c r="H450" s="82">
        <v>11</v>
      </c>
      <c r="I450" s="68">
        <f t="shared" si="691"/>
        <v>3.1216123411524995E-4</v>
      </c>
      <c r="J450" s="79">
        <v>242</v>
      </c>
      <c r="K450" s="68">
        <f t="shared" ref="K450" si="815">SUM(J450/J$3894)</f>
        <v>4.6358393058715692E-4</v>
      </c>
      <c r="L450" s="79">
        <v>201.66</v>
      </c>
      <c r="M450" s="68">
        <f t="shared" ref="M450" si="816">SUM(L450/L$3894)</f>
        <v>4.6588536724894743E-4</v>
      </c>
      <c r="N450" s="81">
        <v>3</v>
      </c>
      <c r="O450" s="81">
        <v>3</v>
      </c>
      <c r="P450" s="81" t="str">
        <f t="shared" si="698"/>
        <v>33</v>
      </c>
    </row>
    <row r="451" spans="1:16" x14ac:dyDescent="0.25">
      <c r="A451" s="6" t="s">
        <v>11632</v>
      </c>
      <c r="B451" s="6" t="s">
        <v>12366</v>
      </c>
      <c r="C451" s="6" t="s">
        <v>12367</v>
      </c>
      <c r="D451" s="79">
        <v>2.6666666666666661</v>
      </c>
      <c r="E451" s="79">
        <v>16</v>
      </c>
      <c r="F451" s="80">
        <v>6</v>
      </c>
      <c r="G451" s="79">
        <v>13.33</v>
      </c>
      <c r="H451" s="82">
        <v>15</v>
      </c>
      <c r="I451" s="68">
        <f t="shared" si="691"/>
        <v>4.2567441015715901E-4</v>
      </c>
      <c r="J451" s="79">
        <v>240</v>
      </c>
      <c r="K451" s="68">
        <f t="shared" ref="K451" si="817">SUM(J451/J$3894)</f>
        <v>4.5975265843354408E-4</v>
      </c>
      <c r="L451" s="79">
        <v>200</v>
      </c>
      <c r="M451" s="68">
        <f t="shared" ref="M451" si="818">SUM(L451/L$3894)</f>
        <v>4.6205034934934783E-4</v>
      </c>
      <c r="N451" s="81">
        <v>3</v>
      </c>
      <c r="O451" s="81">
        <v>3</v>
      </c>
      <c r="P451" s="81" t="str">
        <f t="shared" si="698"/>
        <v>33</v>
      </c>
    </row>
    <row r="452" spans="1:16" x14ac:dyDescent="0.25">
      <c r="A452" s="6" t="s">
        <v>11632</v>
      </c>
      <c r="B452" s="6" t="s">
        <v>12368</v>
      </c>
      <c r="C452" s="6" t="s">
        <v>12369</v>
      </c>
      <c r="D452" s="79">
        <v>4</v>
      </c>
      <c r="E452" s="79">
        <v>24</v>
      </c>
      <c r="F452" s="80">
        <v>6</v>
      </c>
      <c r="G452" s="79">
        <v>20</v>
      </c>
      <c r="H452" s="82">
        <v>10</v>
      </c>
      <c r="I452" s="68">
        <f t="shared" si="691"/>
        <v>2.8378294010477268E-4</v>
      </c>
      <c r="J452" s="79">
        <v>240</v>
      </c>
      <c r="K452" s="68">
        <f t="shared" ref="K452" si="819">SUM(J452/J$3894)</f>
        <v>4.5975265843354408E-4</v>
      </c>
      <c r="L452" s="79">
        <v>200</v>
      </c>
      <c r="M452" s="68">
        <f t="shared" ref="M452" si="820">SUM(L452/L$3894)</f>
        <v>4.6205034934934783E-4</v>
      </c>
      <c r="N452" s="81">
        <v>3</v>
      </c>
      <c r="O452" s="81">
        <v>3</v>
      </c>
      <c r="P452" s="81" t="str">
        <f t="shared" si="698"/>
        <v>33</v>
      </c>
    </row>
    <row r="453" spans="1:16" x14ac:dyDescent="0.25">
      <c r="A453" s="6" t="s">
        <v>11632</v>
      </c>
      <c r="B453" s="6" t="s">
        <v>12370</v>
      </c>
      <c r="C453" s="6" t="s">
        <v>9100</v>
      </c>
      <c r="D453" s="79">
        <v>1.5384615384615385</v>
      </c>
      <c r="E453" s="79">
        <v>9.2307000000000006</v>
      </c>
      <c r="F453" s="80">
        <v>5.99</v>
      </c>
      <c r="G453" s="79">
        <v>7.69</v>
      </c>
      <c r="H453" s="82">
        <v>26</v>
      </c>
      <c r="I453" s="68">
        <f t="shared" ref="I453:I516" si="821">SUM(H453/H$3894)</f>
        <v>7.3783564427240902E-4</v>
      </c>
      <c r="J453" s="79">
        <v>240</v>
      </c>
      <c r="K453" s="68">
        <f t="shared" ref="K453" si="822">SUM(J453/J$3894)</f>
        <v>4.5975265843354408E-4</v>
      </c>
      <c r="L453" s="79">
        <v>200</v>
      </c>
      <c r="M453" s="68">
        <f t="shared" ref="M453" si="823">SUM(L453/L$3894)</f>
        <v>4.6205034934934783E-4</v>
      </c>
      <c r="N453" s="81">
        <v>3</v>
      </c>
      <c r="O453" s="81">
        <v>3</v>
      </c>
      <c r="P453" s="81" t="str">
        <f t="shared" si="698"/>
        <v>33</v>
      </c>
    </row>
    <row r="454" spans="1:16" x14ac:dyDescent="0.25">
      <c r="A454" s="6" t="s">
        <v>11632</v>
      </c>
      <c r="B454" s="6" t="s">
        <v>12371</v>
      </c>
      <c r="C454" s="6" t="s">
        <v>12372</v>
      </c>
      <c r="D454" s="79">
        <v>3.3333333333333335</v>
      </c>
      <c r="E454" s="79">
        <v>20</v>
      </c>
      <c r="F454" s="80">
        <v>6</v>
      </c>
      <c r="G454" s="79">
        <v>16.66</v>
      </c>
      <c r="H454" s="82">
        <v>12</v>
      </c>
      <c r="I454" s="68">
        <f t="shared" si="821"/>
        <v>3.4053952812572723E-4</v>
      </c>
      <c r="J454" s="79">
        <v>240</v>
      </c>
      <c r="K454" s="68">
        <f t="shared" ref="K454" si="824">SUM(J454/J$3894)</f>
        <v>4.5975265843354408E-4</v>
      </c>
      <c r="L454" s="79">
        <v>200</v>
      </c>
      <c r="M454" s="68">
        <f t="shared" ref="M454" si="825">SUM(L454/L$3894)</f>
        <v>4.6205034934934783E-4</v>
      </c>
      <c r="N454" s="81">
        <v>3</v>
      </c>
      <c r="O454" s="81">
        <v>3</v>
      </c>
      <c r="P454" s="81" t="str">
        <f t="shared" si="698"/>
        <v>33</v>
      </c>
    </row>
    <row r="455" spans="1:16" x14ac:dyDescent="0.25">
      <c r="A455" s="6" t="s">
        <v>11632</v>
      </c>
      <c r="B455" s="6" t="s">
        <v>12373</v>
      </c>
      <c r="C455" s="6" t="s">
        <v>12374</v>
      </c>
      <c r="D455" s="79">
        <v>2.6666666666666665</v>
      </c>
      <c r="E455" s="79">
        <v>16</v>
      </c>
      <c r="F455" s="80">
        <v>6</v>
      </c>
      <c r="G455" s="79">
        <v>13.33</v>
      </c>
      <c r="H455" s="82">
        <v>15</v>
      </c>
      <c r="I455" s="68">
        <f t="shared" si="821"/>
        <v>4.2567441015715901E-4</v>
      </c>
      <c r="J455" s="79">
        <v>240</v>
      </c>
      <c r="K455" s="68">
        <f t="shared" ref="K455" si="826">SUM(J455/J$3894)</f>
        <v>4.5975265843354408E-4</v>
      </c>
      <c r="L455" s="79">
        <v>200</v>
      </c>
      <c r="M455" s="68">
        <f t="shared" ref="M455" si="827">SUM(L455/L$3894)</f>
        <v>4.6205034934934783E-4</v>
      </c>
      <c r="N455" s="81">
        <v>3</v>
      </c>
      <c r="O455" s="81">
        <v>3</v>
      </c>
      <c r="P455" s="81" t="str">
        <f t="shared" ref="P455:P518" si="828">N455&amp;O455</f>
        <v>33</v>
      </c>
    </row>
    <row r="456" spans="1:16" x14ac:dyDescent="0.25">
      <c r="A456" s="6" t="s">
        <v>11632</v>
      </c>
      <c r="B456" s="6" t="s">
        <v>12375</v>
      </c>
      <c r="C456" s="6" t="s">
        <v>1036</v>
      </c>
      <c r="D456" s="79">
        <v>5</v>
      </c>
      <c r="E456" s="79">
        <v>30</v>
      </c>
      <c r="F456" s="80">
        <v>6</v>
      </c>
      <c r="G456" s="79">
        <v>25</v>
      </c>
      <c r="H456" s="82">
        <v>8</v>
      </c>
      <c r="I456" s="68">
        <f t="shared" si="821"/>
        <v>2.2702635208381815E-4</v>
      </c>
      <c r="J456" s="79">
        <v>240</v>
      </c>
      <c r="K456" s="68">
        <f t="shared" ref="K456" si="829">SUM(J456/J$3894)</f>
        <v>4.5975265843354408E-4</v>
      </c>
      <c r="L456" s="79">
        <v>200</v>
      </c>
      <c r="M456" s="68">
        <f t="shared" ref="M456" si="830">SUM(L456/L$3894)</f>
        <v>4.6205034934934783E-4</v>
      </c>
      <c r="N456" s="81">
        <v>3</v>
      </c>
      <c r="O456" s="81">
        <v>3</v>
      </c>
      <c r="P456" s="81" t="str">
        <f t="shared" si="828"/>
        <v>33</v>
      </c>
    </row>
    <row r="457" spans="1:16" x14ac:dyDescent="0.25">
      <c r="A457" s="6" t="s">
        <v>11632</v>
      </c>
      <c r="B457" s="6" t="s">
        <v>12376</v>
      </c>
      <c r="C457" s="6" t="s">
        <v>12377</v>
      </c>
      <c r="D457" s="79">
        <v>3.3333333333333335</v>
      </c>
      <c r="E457" s="79">
        <v>20</v>
      </c>
      <c r="F457" s="80">
        <v>6</v>
      </c>
      <c r="G457" s="79">
        <v>16.66</v>
      </c>
      <c r="H457" s="82">
        <v>12</v>
      </c>
      <c r="I457" s="68">
        <f t="shared" si="821"/>
        <v>3.4053952812572723E-4</v>
      </c>
      <c r="J457" s="79">
        <v>240</v>
      </c>
      <c r="K457" s="68">
        <f t="shared" ref="K457" si="831">SUM(J457/J$3894)</f>
        <v>4.5975265843354408E-4</v>
      </c>
      <c r="L457" s="79">
        <v>200</v>
      </c>
      <c r="M457" s="68">
        <f t="shared" ref="M457" si="832">SUM(L457/L$3894)</f>
        <v>4.6205034934934783E-4</v>
      </c>
      <c r="N457" s="81">
        <v>3</v>
      </c>
      <c r="O457" s="81">
        <v>3</v>
      </c>
      <c r="P457" s="81" t="str">
        <f t="shared" si="828"/>
        <v>33</v>
      </c>
    </row>
    <row r="458" spans="1:16" x14ac:dyDescent="0.25">
      <c r="A458" s="6" t="s">
        <v>11632</v>
      </c>
      <c r="B458" s="6" t="s">
        <v>12378</v>
      </c>
      <c r="C458" s="6" t="s">
        <v>12379</v>
      </c>
      <c r="D458" s="79">
        <v>4</v>
      </c>
      <c r="E458" s="79">
        <v>24</v>
      </c>
      <c r="F458" s="80">
        <v>6</v>
      </c>
      <c r="G458" s="79">
        <v>20</v>
      </c>
      <c r="H458" s="82">
        <v>10</v>
      </c>
      <c r="I458" s="68">
        <f t="shared" si="821"/>
        <v>2.8378294010477268E-4</v>
      </c>
      <c r="J458" s="79">
        <v>240</v>
      </c>
      <c r="K458" s="68">
        <f t="shared" ref="K458" si="833">SUM(J458/J$3894)</f>
        <v>4.5975265843354408E-4</v>
      </c>
      <c r="L458" s="79">
        <v>200</v>
      </c>
      <c r="M458" s="68">
        <f t="shared" ref="M458" si="834">SUM(L458/L$3894)</f>
        <v>4.6205034934934783E-4</v>
      </c>
      <c r="N458" s="81">
        <v>3</v>
      </c>
      <c r="O458" s="81">
        <v>3</v>
      </c>
      <c r="P458" s="81" t="str">
        <f t="shared" si="828"/>
        <v>33</v>
      </c>
    </row>
    <row r="459" spans="1:16" x14ac:dyDescent="0.25">
      <c r="A459" s="6" t="s">
        <v>11632</v>
      </c>
      <c r="B459" s="6" t="s">
        <v>12380</v>
      </c>
      <c r="C459" s="6" t="s">
        <v>5673</v>
      </c>
      <c r="D459" s="79">
        <v>2.375</v>
      </c>
      <c r="E459" s="79">
        <v>14.25</v>
      </c>
      <c r="F459" s="80">
        <v>6</v>
      </c>
      <c r="G459" s="79">
        <v>11.87</v>
      </c>
      <c r="H459" s="82">
        <v>17</v>
      </c>
      <c r="I459" s="68">
        <f t="shared" si="821"/>
        <v>4.8243099817811357E-4</v>
      </c>
      <c r="J459" s="79">
        <v>240</v>
      </c>
      <c r="K459" s="68">
        <f t="shared" ref="K459" si="835">SUM(J459/J$3894)</f>
        <v>4.5975265843354408E-4</v>
      </c>
      <c r="L459" s="79">
        <v>199.62</v>
      </c>
      <c r="M459" s="68">
        <f t="shared" ref="M459" si="836">SUM(L459/L$3894)</f>
        <v>4.6117245368558409E-4</v>
      </c>
      <c r="N459" s="81">
        <v>3</v>
      </c>
      <c r="O459" s="81">
        <v>3</v>
      </c>
      <c r="P459" s="81" t="str">
        <f t="shared" si="828"/>
        <v>33</v>
      </c>
    </row>
    <row r="460" spans="1:16" x14ac:dyDescent="0.25">
      <c r="A460" s="6" t="s">
        <v>11632</v>
      </c>
      <c r="B460" s="6" t="s">
        <v>12381</v>
      </c>
      <c r="C460" s="6" t="s">
        <v>1358</v>
      </c>
      <c r="D460" s="79">
        <v>4.958333333333333</v>
      </c>
      <c r="E460" s="79">
        <v>29.75</v>
      </c>
      <c r="F460" s="80">
        <v>6</v>
      </c>
      <c r="G460" s="79">
        <v>24.79</v>
      </c>
      <c r="H460" s="82">
        <v>8</v>
      </c>
      <c r="I460" s="68">
        <f t="shared" si="821"/>
        <v>2.2702635208381815E-4</v>
      </c>
      <c r="J460" s="79">
        <v>238</v>
      </c>
      <c r="K460" s="68">
        <f t="shared" ref="K460" si="837">SUM(J460/J$3894)</f>
        <v>4.5592138627993119E-4</v>
      </c>
      <c r="L460" s="79">
        <v>198.33</v>
      </c>
      <c r="M460" s="68">
        <f t="shared" ref="M460" si="838">SUM(L460/L$3894)</f>
        <v>4.581922289322808E-4</v>
      </c>
      <c r="N460" s="81">
        <v>3</v>
      </c>
      <c r="O460" s="81">
        <v>3</v>
      </c>
      <c r="P460" s="81" t="str">
        <f t="shared" si="828"/>
        <v>33</v>
      </c>
    </row>
    <row r="461" spans="1:16" x14ac:dyDescent="0.25">
      <c r="A461" s="6" t="s">
        <v>11632</v>
      </c>
      <c r="B461" s="6" t="s">
        <v>12382</v>
      </c>
      <c r="C461" s="6" t="s">
        <v>12383</v>
      </c>
      <c r="D461" s="79">
        <v>2.833333333333333</v>
      </c>
      <c r="E461" s="79">
        <v>17</v>
      </c>
      <c r="F461" s="80">
        <v>6</v>
      </c>
      <c r="G461" s="79">
        <v>14.16</v>
      </c>
      <c r="H461" s="82">
        <v>14</v>
      </c>
      <c r="I461" s="68">
        <f t="shared" si="821"/>
        <v>3.9729611614668174E-4</v>
      </c>
      <c r="J461" s="79">
        <v>238</v>
      </c>
      <c r="K461" s="68">
        <f t="shared" ref="K461" si="839">SUM(J461/J$3894)</f>
        <v>4.5592138627993119E-4</v>
      </c>
      <c r="L461" s="79">
        <v>198.33</v>
      </c>
      <c r="M461" s="68">
        <f t="shared" ref="M461" si="840">SUM(L461/L$3894)</f>
        <v>4.581922289322808E-4</v>
      </c>
      <c r="N461" s="81">
        <v>3</v>
      </c>
      <c r="O461" s="81">
        <v>3</v>
      </c>
      <c r="P461" s="81" t="str">
        <f t="shared" si="828"/>
        <v>33</v>
      </c>
    </row>
    <row r="462" spans="1:16" x14ac:dyDescent="0.25">
      <c r="A462" s="6" t="s">
        <v>11632</v>
      </c>
      <c r="B462" s="6" t="s">
        <v>12384</v>
      </c>
      <c r="C462" s="6" t="s">
        <v>12385</v>
      </c>
      <c r="D462" s="79">
        <v>3.2916666666666665</v>
      </c>
      <c r="E462" s="79">
        <v>19.75</v>
      </c>
      <c r="F462" s="80">
        <v>6</v>
      </c>
      <c r="G462" s="79">
        <v>16.45</v>
      </c>
      <c r="H462" s="82">
        <v>12</v>
      </c>
      <c r="I462" s="68">
        <f t="shared" si="821"/>
        <v>3.4053952812572723E-4</v>
      </c>
      <c r="J462" s="79">
        <v>237</v>
      </c>
      <c r="K462" s="68">
        <f t="shared" ref="K462" si="841">SUM(J462/J$3894)</f>
        <v>4.5400575020312477E-4</v>
      </c>
      <c r="L462" s="79">
        <v>197.5</v>
      </c>
      <c r="M462" s="68">
        <f t="shared" ref="M462" si="842">SUM(L462/L$3894)</f>
        <v>4.5627471998248097E-4</v>
      </c>
      <c r="N462" s="81">
        <v>3</v>
      </c>
      <c r="O462" s="81">
        <v>3</v>
      </c>
      <c r="P462" s="81" t="str">
        <f t="shared" si="828"/>
        <v>33</v>
      </c>
    </row>
    <row r="463" spans="1:16" x14ac:dyDescent="0.25">
      <c r="A463" s="6" t="s">
        <v>11632</v>
      </c>
      <c r="B463" s="6" t="s">
        <v>12386</v>
      </c>
      <c r="C463" s="6" t="s">
        <v>12387</v>
      </c>
      <c r="D463" s="79">
        <v>3.8888888888888888</v>
      </c>
      <c r="E463" s="79">
        <v>23.333300000000001</v>
      </c>
      <c r="F463" s="80">
        <v>5.99</v>
      </c>
      <c r="G463" s="79">
        <v>19.440000000000001</v>
      </c>
      <c r="H463" s="82">
        <v>10</v>
      </c>
      <c r="I463" s="68">
        <f t="shared" si="821"/>
        <v>2.8378294010477268E-4</v>
      </c>
      <c r="J463" s="79">
        <v>236</v>
      </c>
      <c r="K463" s="68">
        <f t="shared" ref="K463" si="843">SUM(J463/J$3894)</f>
        <v>4.5209011412631836E-4</v>
      </c>
      <c r="L463" s="79">
        <v>197.11</v>
      </c>
      <c r="M463" s="68">
        <f t="shared" ref="M463" si="844">SUM(L463/L$3894)</f>
        <v>4.5537372180124976E-4</v>
      </c>
      <c r="N463" s="81">
        <v>3</v>
      </c>
      <c r="O463" s="81">
        <v>3</v>
      </c>
      <c r="P463" s="81" t="str">
        <f t="shared" si="828"/>
        <v>33</v>
      </c>
    </row>
    <row r="464" spans="1:16" x14ac:dyDescent="0.25">
      <c r="A464" s="6" t="s">
        <v>11632</v>
      </c>
      <c r="B464" s="6" t="s">
        <v>12388</v>
      </c>
      <c r="C464" s="6" t="s">
        <v>12389</v>
      </c>
      <c r="D464" s="79">
        <v>3.5833333333333339</v>
      </c>
      <c r="E464" s="79">
        <v>21.5</v>
      </c>
      <c r="F464" s="80">
        <v>6</v>
      </c>
      <c r="G464" s="79">
        <v>17.91</v>
      </c>
      <c r="H464" s="82">
        <v>11</v>
      </c>
      <c r="I464" s="68">
        <f t="shared" si="821"/>
        <v>3.1216123411524995E-4</v>
      </c>
      <c r="J464" s="79">
        <v>236.5</v>
      </c>
      <c r="K464" s="68">
        <f t="shared" ref="K464" si="845">SUM(J464/J$3894)</f>
        <v>4.5304793216472154E-4</v>
      </c>
      <c r="L464" s="79">
        <v>197.08</v>
      </c>
      <c r="M464" s="68">
        <f t="shared" ref="M464" si="846">SUM(L464/L$3894)</f>
        <v>4.5530441424884737E-4</v>
      </c>
      <c r="N464" s="81">
        <v>3</v>
      </c>
      <c r="O464" s="81">
        <v>3</v>
      </c>
      <c r="P464" s="81" t="str">
        <f t="shared" si="828"/>
        <v>33</v>
      </c>
    </row>
    <row r="465" spans="1:16" x14ac:dyDescent="0.25">
      <c r="A465" s="6" t="s">
        <v>11632</v>
      </c>
      <c r="B465" s="6" t="s">
        <v>12390</v>
      </c>
      <c r="C465" s="6" t="s">
        <v>12391</v>
      </c>
      <c r="D465" s="79">
        <v>3.9333333333333336</v>
      </c>
      <c r="E465" s="79">
        <v>23.6</v>
      </c>
      <c r="F465" s="80">
        <v>6</v>
      </c>
      <c r="G465" s="79">
        <v>19.66</v>
      </c>
      <c r="H465" s="82">
        <v>10</v>
      </c>
      <c r="I465" s="68">
        <f t="shared" si="821"/>
        <v>2.8378294010477268E-4</v>
      </c>
      <c r="J465" s="79">
        <v>236</v>
      </c>
      <c r="K465" s="68">
        <f t="shared" ref="K465" si="847">SUM(J465/J$3894)</f>
        <v>4.5209011412631836E-4</v>
      </c>
      <c r="L465" s="79">
        <v>196.66</v>
      </c>
      <c r="M465" s="68">
        <f t="shared" ref="M465" si="848">SUM(L465/L$3894)</f>
        <v>4.5433410851521372E-4</v>
      </c>
      <c r="N465" s="81">
        <v>3</v>
      </c>
      <c r="O465" s="81">
        <v>3</v>
      </c>
      <c r="P465" s="81" t="str">
        <f t="shared" si="828"/>
        <v>33</v>
      </c>
    </row>
    <row r="466" spans="1:16" x14ac:dyDescent="0.25">
      <c r="A466" s="6" t="s">
        <v>11632</v>
      </c>
      <c r="B466" s="6" t="s">
        <v>12392</v>
      </c>
      <c r="C466" s="6" t="s">
        <v>12393</v>
      </c>
      <c r="D466" s="79">
        <v>2.9090909090909087</v>
      </c>
      <c r="E466" s="79">
        <v>17.454499999999999</v>
      </c>
      <c r="F466" s="80">
        <v>5.99</v>
      </c>
      <c r="G466" s="79">
        <v>14.54</v>
      </c>
      <c r="H466" s="82">
        <v>13</v>
      </c>
      <c r="I466" s="68">
        <f t="shared" si="821"/>
        <v>3.6891782213620451E-4</v>
      </c>
      <c r="J466" s="79">
        <v>234</v>
      </c>
      <c r="K466" s="68">
        <f t="shared" ref="K466" si="849">SUM(J466/J$3894)</f>
        <v>4.4825884197270547E-4</v>
      </c>
      <c r="L466" s="79">
        <v>196.18</v>
      </c>
      <c r="M466" s="68">
        <f t="shared" ref="M466" si="850">SUM(L466/L$3894)</f>
        <v>4.532251876767753E-4</v>
      </c>
      <c r="N466" s="81">
        <v>3</v>
      </c>
      <c r="O466" s="81">
        <v>3</v>
      </c>
      <c r="P466" s="81" t="str">
        <f t="shared" si="828"/>
        <v>33</v>
      </c>
    </row>
    <row r="467" spans="1:16" x14ac:dyDescent="0.25">
      <c r="A467" s="6" t="s">
        <v>11632</v>
      </c>
      <c r="B467" s="6" t="s">
        <v>12394</v>
      </c>
      <c r="C467" s="6" t="s">
        <v>12395</v>
      </c>
      <c r="D467" s="79">
        <v>4.3592592592592592</v>
      </c>
      <c r="E467" s="79">
        <v>26.1555</v>
      </c>
      <c r="F467" s="80">
        <v>5.99</v>
      </c>
      <c r="G467" s="79">
        <v>21.79</v>
      </c>
      <c r="H467" s="82">
        <v>9</v>
      </c>
      <c r="I467" s="68">
        <f t="shared" si="821"/>
        <v>2.554046460942954E-4</v>
      </c>
      <c r="J467" s="79">
        <v>235.4</v>
      </c>
      <c r="K467" s="68">
        <f t="shared" ref="K467" si="851">SUM(J467/J$3894)</f>
        <v>4.509407324802345E-4</v>
      </c>
      <c r="L467" s="79">
        <v>196.16</v>
      </c>
      <c r="M467" s="68">
        <f t="shared" ref="M467" si="852">SUM(L467/L$3894)</f>
        <v>4.5317898264184034E-4</v>
      </c>
      <c r="N467" s="81">
        <v>3</v>
      </c>
      <c r="O467" s="81">
        <v>3</v>
      </c>
      <c r="P467" s="81" t="str">
        <f t="shared" si="828"/>
        <v>33</v>
      </c>
    </row>
    <row r="468" spans="1:16" x14ac:dyDescent="0.25">
      <c r="A468" s="6" t="s">
        <v>11632</v>
      </c>
      <c r="B468" s="6" t="s">
        <v>12396</v>
      </c>
      <c r="C468" s="6" t="s">
        <v>12397</v>
      </c>
      <c r="D468" s="79">
        <v>3.0128205128205128</v>
      </c>
      <c r="E468" s="79">
        <v>18.076899999999998</v>
      </c>
      <c r="F468" s="80">
        <v>5.99</v>
      </c>
      <c r="G468" s="79">
        <v>15.06</v>
      </c>
      <c r="H468" s="82">
        <v>13</v>
      </c>
      <c r="I468" s="68">
        <f t="shared" si="821"/>
        <v>3.6891782213620451E-4</v>
      </c>
      <c r="J468" s="79">
        <v>235</v>
      </c>
      <c r="K468" s="68">
        <f t="shared" ref="K468" si="853">SUM(J468/J$3894)</f>
        <v>4.5017447804951189E-4</v>
      </c>
      <c r="L468" s="79">
        <v>195.83</v>
      </c>
      <c r="M468" s="68">
        <f t="shared" ref="M468" si="854">SUM(L468/L$3894)</f>
        <v>4.5241659956541395E-4</v>
      </c>
      <c r="N468" s="81">
        <v>3</v>
      </c>
      <c r="O468" s="81">
        <v>3</v>
      </c>
      <c r="P468" s="81" t="str">
        <f t="shared" si="828"/>
        <v>33</v>
      </c>
    </row>
    <row r="469" spans="1:16" x14ac:dyDescent="0.25">
      <c r="A469" s="6" t="s">
        <v>11632</v>
      </c>
      <c r="B469" s="6" t="s">
        <v>12398</v>
      </c>
      <c r="C469" s="6" t="s">
        <v>1507</v>
      </c>
      <c r="D469" s="79">
        <v>2.3125</v>
      </c>
      <c r="E469" s="79">
        <v>13.875</v>
      </c>
      <c r="F469" s="80">
        <v>6</v>
      </c>
      <c r="G469" s="79">
        <v>11.56</v>
      </c>
      <c r="H469" s="82">
        <v>17</v>
      </c>
      <c r="I469" s="68">
        <f t="shared" si="821"/>
        <v>4.8243099817811357E-4</v>
      </c>
      <c r="J469" s="79">
        <v>235</v>
      </c>
      <c r="K469" s="68">
        <f t="shared" ref="K469" si="855">SUM(J469/J$3894)</f>
        <v>4.5017447804951189E-4</v>
      </c>
      <c r="L469" s="79">
        <v>195.68</v>
      </c>
      <c r="M469" s="68">
        <f t="shared" ref="M469" si="856">SUM(L469/L$3894)</f>
        <v>4.5207006180340191E-4</v>
      </c>
      <c r="N469" s="81">
        <v>3</v>
      </c>
      <c r="O469" s="81">
        <v>3</v>
      </c>
      <c r="P469" s="81" t="str">
        <f t="shared" si="828"/>
        <v>33</v>
      </c>
    </row>
    <row r="470" spans="1:16" x14ac:dyDescent="0.25">
      <c r="A470" s="6" t="s">
        <v>11632</v>
      </c>
      <c r="B470" s="6" t="s">
        <v>12399</v>
      </c>
      <c r="C470" s="6" t="s">
        <v>12400</v>
      </c>
      <c r="D470" s="79">
        <v>6.5</v>
      </c>
      <c r="E470" s="79">
        <v>39</v>
      </c>
      <c r="F470" s="80">
        <v>6</v>
      </c>
      <c r="G470" s="79">
        <v>32.5</v>
      </c>
      <c r="H470" s="82">
        <v>6</v>
      </c>
      <c r="I470" s="68">
        <f t="shared" si="821"/>
        <v>1.7026976406286362E-4</v>
      </c>
      <c r="J470" s="79">
        <v>234</v>
      </c>
      <c r="K470" s="68">
        <f t="shared" ref="K470" si="857">SUM(J470/J$3894)</f>
        <v>4.4825884197270547E-4</v>
      </c>
      <c r="L470" s="79">
        <v>195</v>
      </c>
      <c r="M470" s="68">
        <f t="shared" ref="M470" si="858">SUM(L470/L$3894)</f>
        <v>4.5049909061561412E-4</v>
      </c>
      <c r="N470" s="81">
        <v>3</v>
      </c>
      <c r="O470" s="81">
        <v>3</v>
      </c>
      <c r="P470" s="81" t="str">
        <f t="shared" si="828"/>
        <v>33</v>
      </c>
    </row>
    <row r="471" spans="1:16" x14ac:dyDescent="0.25">
      <c r="A471" s="6" t="s">
        <v>11632</v>
      </c>
      <c r="B471" s="6" t="s">
        <v>12401</v>
      </c>
      <c r="C471" s="6" t="s">
        <v>12402</v>
      </c>
      <c r="D471" s="79">
        <v>2.166666666666667</v>
      </c>
      <c r="E471" s="79">
        <v>13</v>
      </c>
      <c r="F471" s="80">
        <v>6</v>
      </c>
      <c r="G471" s="79">
        <v>10.83</v>
      </c>
      <c r="H471" s="82">
        <v>18</v>
      </c>
      <c r="I471" s="68">
        <f t="shared" si="821"/>
        <v>5.1080929218859079E-4</v>
      </c>
      <c r="J471" s="79">
        <v>234</v>
      </c>
      <c r="K471" s="68">
        <f t="shared" ref="K471" si="859">SUM(J471/J$3894)</f>
        <v>4.4825884197270547E-4</v>
      </c>
      <c r="L471" s="79">
        <v>195</v>
      </c>
      <c r="M471" s="68">
        <f t="shared" ref="M471" si="860">SUM(L471/L$3894)</f>
        <v>4.5049909061561412E-4</v>
      </c>
      <c r="N471" s="81">
        <v>3</v>
      </c>
      <c r="O471" s="81">
        <v>3</v>
      </c>
      <c r="P471" s="81" t="str">
        <f t="shared" si="828"/>
        <v>33</v>
      </c>
    </row>
    <row r="472" spans="1:16" x14ac:dyDescent="0.25">
      <c r="A472" s="6" t="s">
        <v>11632</v>
      </c>
      <c r="B472" s="6" t="s">
        <v>12403</v>
      </c>
      <c r="C472" s="6" t="s">
        <v>12404</v>
      </c>
      <c r="D472" s="79">
        <v>4.333333333333333</v>
      </c>
      <c r="E472" s="79">
        <v>26</v>
      </c>
      <c r="F472" s="80">
        <v>6</v>
      </c>
      <c r="G472" s="79">
        <v>21.66</v>
      </c>
      <c r="H472" s="82">
        <v>9</v>
      </c>
      <c r="I472" s="68">
        <f t="shared" si="821"/>
        <v>2.554046460942954E-4</v>
      </c>
      <c r="J472" s="79">
        <v>234</v>
      </c>
      <c r="K472" s="68">
        <f t="shared" ref="K472" si="861">SUM(J472/J$3894)</f>
        <v>4.4825884197270547E-4</v>
      </c>
      <c r="L472" s="79">
        <v>195</v>
      </c>
      <c r="M472" s="68">
        <f t="shared" ref="M472" si="862">SUM(L472/L$3894)</f>
        <v>4.5049909061561412E-4</v>
      </c>
      <c r="N472" s="81">
        <v>3</v>
      </c>
      <c r="O472" s="81">
        <v>3</v>
      </c>
      <c r="P472" s="81" t="str">
        <f t="shared" si="828"/>
        <v>33</v>
      </c>
    </row>
    <row r="473" spans="1:16" x14ac:dyDescent="0.25">
      <c r="A473" s="6" t="s">
        <v>11632</v>
      </c>
      <c r="B473" s="6" t="s">
        <v>12405</v>
      </c>
      <c r="C473" s="6" t="s">
        <v>12406</v>
      </c>
      <c r="D473" s="79">
        <v>2.5777777777777775</v>
      </c>
      <c r="E473" s="79">
        <v>15.4666</v>
      </c>
      <c r="F473" s="80">
        <v>5.99</v>
      </c>
      <c r="G473" s="79">
        <v>12.88</v>
      </c>
      <c r="H473" s="82">
        <v>15</v>
      </c>
      <c r="I473" s="68">
        <f t="shared" si="821"/>
        <v>4.2567441015715901E-4</v>
      </c>
      <c r="J473" s="79">
        <v>232</v>
      </c>
      <c r="K473" s="68">
        <f t="shared" ref="K473" si="863">SUM(J473/J$3894)</f>
        <v>4.4442756981909258E-4</v>
      </c>
      <c r="L473" s="79">
        <v>193.33</v>
      </c>
      <c r="M473" s="68">
        <f t="shared" ref="M473" si="864">SUM(L473/L$3894)</f>
        <v>4.4664097019854709E-4</v>
      </c>
      <c r="N473" s="81">
        <v>3</v>
      </c>
      <c r="O473" s="81">
        <v>3</v>
      </c>
      <c r="P473" s="81" t="str">
        <f t="shared" si="828"/>
        <v>33</v>
      </c>
    </row>
    <row r="474" spans="1:16" x14ac:dyDescent="0.25">
      <c r="A474" s="6" t="s">
        <v>11632</v>
      </c>
      <c r="B474" s="6" t="s">
        <v>12407</v>
      </c>
      <c r="C474" s="6" t="s">
        <v>500</v>
      </c>
      <c r="D474" s="79">
        <v>2.5777777777777779</v>
      </c>
      <c r="E474" s="79">
        <v>15.4666</v>
      </c>
      <c r="F474" s="80">
        <v>5.99</v>
      </c>
      <c r="G474" s="79">
        <v>12.88</v>
      </c>
      <c r="H474" s="82">
        <v>15</v>
      </c>
      <c r="I474" s="68">
        <f t="shared" si="821"/>
        <v>4.2567441015715901E-4</v>
      </c>
      <c r="J474" s="79">
        <v>232</v>
      </c>
      <c r="K474" s="68">
        <f t="shared" ref="K474" si="865">SUM(J474/J$3894)</f>
        <v>4.4442756981909258E-4</v>
      </c>
      <c r="L474" s="79">
        <v>193.33</v>
      </c>
      <c r="M474" s="68">
        <f t="shared" ref="M474" si="866">SUM(L474/L$3894)</f>
        <v>4.4664097019854709E-4</v>
      </c>
      <c r="N474" s="81">
        <v>3</v>
      </c>
      <c r="O474" s="81">
        <v>3</v>
      </c>
      <c r="P474" s="81" t="str">
        <f t="shared" si="828"/>
        <v>33</v>
      </c>
    </row>
    <row r="475" spans="1:16" x14ac:dyDescent="0.25">
      <c r="A475" s="6" t="s">
        <v>11632</v>
      </c>
      <c r="B475" s="6" t="s">
        <v>12408</v>
      </c>
      <c r="C475" s="6" t="s">
        <v>6382</v>
      </c>
      <c r="D475" s="79">
        <v>2.9641025641025638</v>
      </c>
      <c r="E475" s="79">
        <v>17.784600000000001</v>
      </c>
      <c r="F475" s="80">
        <v>5.99</v>
      </c>
      <c r="G475" s="79">
        <v>14.82</v>
      </c>
      <c r="H475" s="82">
        <v>13</v>
      </c>
      <c r="I475" s="68">
        <f t="shared" si="821"/>
        <v>3.6891782213620451E-4</v>
      </c>
      <c r="J475" s="79">
        <v>231.2</v>
      </c>
      <c r="K475" s="68">
        <f t="shared" ref="K475" si="867">SUM(J475/J$3894)</f>
        <v>4.4289506095764741E-4</v>
      </c>
      <c r="L475" s="79">
        <v>192.66</v>
      </c>
      <c r="M475" s="68">
        <f t="shared" ref="M475" si="868">SUM(L475/L$3894)</f>
        <v>4.4509310152822677E-4</v>
      </c>
      <c r="N475" s="81">
        <v>3</v>
      </c>
      <c r="O475" s="81">
        <v>3</v>
      </c>
      <c r="P475" s="81" t="str">
        <f t="shared" si="828"/>
        <v>33</v>
      </c>
    </row>
    <row r="476" spans="1:16" x14ac:dyDescent="0.25">
      <c r="A476" s="6" t="s">
        <v>11632</v>
      </c>
      <c r="B476" s="6" t="s">
        <v>12409</v>
      </c>
      <c r="C476" s="6" t="s">
        <v>204</v>
      </c>
      <c r="D476" s="79">
        <v>3.5</v>
      </c>
      <c r="E476" s="79">
        <v>21</v>
      </c>
      <c r="F476" s="80">
        <v>6</v>
      </c>
      <c r="G476" s="79">
        <v>17.5</v>
      </c>
      <c r="H476" s="82">
        <v>11</v>
      </c>
      <c r="I476" s="68">
        <f t="shared" si="821"/>
        <v>3.1216123411524995E-4</v>
      </c>
      <c r="J476" s="79">
        <v>231</v>
      </c>
      <c r="K476" s="68">
        <f t="shared" ref="K476" si="869">SUM(J476/J$3894)</f>
        <v>4.4251193374228616E-4</v>
      </c>
      <c r="L476" s="79">
        <v>192.5</v>
      </c>
      <c r="M476" s="68">
        <f t="shared" ref="M476" si="870">SUM(L476/L$3894)</f>
        <v>4.4472346124874726E-4</v>
      </c>
      <c r="N476" s="81">
        <v>3</v>
      </c>
      <c r="O476" s="81">
        <v>3</v>
      </c>
      <c r="P476" s="81" t="str">
        <f t="shared" si="828"/>
        <v>33</v>
      </c>
    </row>
    <row r="477" spans="1:16" x14ac:dyDescent="0.25">
      <c r="A477" s="6" t="s">
        <v>11632</v>
      </c>
      <c r="B477" s="6" t="s">
        <v>12410</v>
      </c>
      <c r="C477" s="6" t="s">
        <v>12411</v>
      </c>
      <c r="D477" s="79">
        <v>3.5</v>
      </c>
      <c r="E477" s="79">
        <v>21</v>
      </c>
      <c r="F477" s="80">
        <v>6</v>
      </c>
      <c r="G477" s="79">
        <v>17.5</v>
      </c>
      <c r="H477" s="82">
        <v>11</v>
      </c>
      <c r="I477" s="68">
        <f t="shared" si="821"/>
        <v>3.1216123411524995E-4</v>
      </c>
      <c r="J477" s="79">
        <v>231</v>
      </c>
      <c r="K477" s="68">
        <f t="shared" ref="K477" si="871">SUM(J477/J$3894)</f>
        <v>4.4251193374228616E-4</v>
      </c>
      <c r="L477" s="79">
        <v>192.5</v>
      </c>
      <c r="M477" s="68">
        <f t="shared" ref="M477" si="872">SUM(L477/L$3894)</f>
        <v>4.4472346124874726E-4</v>
      </c>
      <c r="N477" s="81">
        <v>3</v>
      </c>
      <c r="O477" s="81">
        <v>3</v>
      </c>
      <c r="P477" s="81" t="str">
        <f t="shared" si="828"/>
        <v>33</v>
      </c>
    </row>
    <row r="478" spans="1:16" x14ac:dyDescent="0.25">
      <c r="A478" s="6" t="s">
        <v>11632</v>
      </c>
      <c r="B478" s="6" t="s">
        <v>12412</v>
      </c>
      <c r="C478" s="6" t="s">
        <v>12413</v>
      </c>
      <c r="D478" s="79">
        <v>4.2640740740740748</v>
      </c>
      <c r="E478" s="79">
        <v>25.584399999999999</v>
      </c>
      <c r="F478" s="80">
        <v>5.99</v>
      </c>
      <c r="G478" s="79">
        <v>21.32</v>
      </c>
      <c r="H478" s="82">
        <v>9</v>
      </c>
      <c r="I478" s="68">
        <f t="shared" si="821"/>
        <v>2.554046460942954E-4</v>
      </c>
      <c r="J478" s="79">
        <v>230.26</v>
      </c>
      <c r="K478" s="68">
        <f t="shared" ref="K478" si="873">SUM(J478/J$3894)</f>
        <v>4.4109436304544939E-4</v>
      </c>
      <c r="L478" s="79">
        <v>191.88</v>
      </c>
      <c r="M478" s="68">
        <f t="shared" ref="M478" si="874">SUM(L478/L$3894)</f>
        <v>4.4329110516576429E-4</v>
      </c>
      <c r="N478" s="81">
        <v>3</v>
      </c>
      <c r="O478" s="81">
        <v>3</v>
      </c>
      <c r="P478" s="81" t="str">
        <f t="shared" si="828"/>
        <v>33</v>
      </c>
    </row>
    <row r="479" spans="1:16" x14ac:dyDescent="0.25">
      <c r="A479" s="6" t="s">
        <v>11632</v>
      </c>
      <c r="B479" s="6" t="s">
        <v>12414</v>
      </c>
      <c r="C479" s="6" t="s">
        <v>1434</v>
      </c>
      <c r="D479" s="79">
        <v>2.7380952380952381</v>
      </c>
      <c r="E479" s="79">
        <v>16.4285</v>
      </c>
      <c r="F479" s="80">
        <v>5.99</v>
      </c>
      <c r="G479" s="79">
        <v>13.69</v>
      </c>
      <c r="H479" s="82">
        <v>14</v>
      </c>
      <c r="I479" s="68">
        <f t="shared" si="821"/>
        <v>3.9729611614668174E-4</v>
      </c>
      <c r="J479" s="79">
        <v>230</v>
      </c>
      <c r="K479" s="68">
        <f t="shared" ref="K479" si="875">SUM(J479/J$3894)</f>
        <v>4.4059629766547974E-4</v>
      </c>
      <c r="L479" s="79">
        <v>191.66</v>
      </c>
      <c r="M479" s="68">
        <f t="shared" ref="M479" si="876">SUM(L479/L$3894)</f>
        <v>4.4278284978148001E-4</v>
      </c>
      <c r="N479" s="81">
        <v>3</v>
      </c>
      <c r="O479" s="81">
        <v>3</v>
      </c>
      <c r="P479" s="81" t="str">
        <f t="shared" si="828"/>
        <v>33</v>
      </c>
    </row>
    <row r="480" spans="1:16" x14ac:dyDescent="0.25">
      <c r="A480" s="6" t="s">
        <v>11632</v>
      </c>
      <c r="B480" s="6" t="s">
        <v>12415</v>
      </c>
      <c r="C480" s="6" t="s">
        <v>12416</v>
      </c>
      <c r="D480" s="79">
        <v>3.1944444444444446</v>
      </c>
      <c r="E480" s="79">
        <v>19.166599999999999</v>
      </c>
      <c r="F480" s="80">
        <v>5.99</v>
      </c>
      <c r="G480" s="79">
        <v>15.97</v>
      </c>
      <c r="H480" s="82">
        <v>12</v>
      </c>
      <c r="I480" s="68">
        <f t="shared" si="821"/>
        <v>3.4053952812572723E-4</v>
      </c>
      <c r="J480" s="79">
        <v>230</v>
      </c>
      <c r="K480" s="68">
        <f t="shared" ref="K480" si="877">SUM(J480/J$3894)</f>
        <v>4.4059629766547974E-4</v>
      </c>
      <c r="L480" s="79">
        <v>191.66</v>
      </c>
      <c r="M480" s="68">
        <f t="shared" ref="M480" si="878">SUM(L480/L$3894)</f>
        <v>4.4278284978148001E-4</v>
      </c>
      <c r="N480" s="81">
        <v>3</v>
      </c>
      <c r="O480" s="81">
        <v>3</v>
      </c>
      <c r="P480" s="81" t="str">
        <f t="shared" si="828"/>
        <v>33</v>
      </c>
    </row>
    <row r="481" spans="1:16" x14ac:dyDescent="0.25">
      <c r="A481" s="6" t="s">
        <v>11632</v>
      </c>
      <c r="B481" s="6" t="s">
        <v>12417</v>
      </c>
      <c r="C481" s="6" t="s">
        <v>12418</v>
      </c>
      <c r="D481" s="79">
        <v>14.583333333333336</v>
      </c>
      <c r="E481" s="79">
        <v>87.5</v>
      </c>
      <c r="F481" s="80">
        <v>6</v>
      </c>
      <c r="G481" s="79">
        <v>72.91</v>
      </c>
      <c r="H481" s="82">
        <v>4</v>
      </c>
      <c r="I481" s="68">
        <f t="shared" si="821"/>
        <v>1.1351317604190907E-4</v>
      </c>
      <c r="J481" s="79">
        <v>250</v>
      </c>
      <c r="K481" s="68">
        <f t="shared" ref="K481" si="879">SUM(J481/J$3894)</f>
        <v>4.7890901920160842E-4</v>
      </c>
      <c r="L481" s="79">
        <v>191.66</v>
      </c>
      <c r="M481" s="68">
        <f t="shared" ref="M481" si="880">SUM(L481/L$3894)</f>
        <v>4.4278284978148001E-4</v>
      </c>
      <c r="N481" s="81">
        <v>3</v>
      </c>
      <c r="O481" s="81">
        <v>3</v>
      </c>
      <c r="P481" s="81" t="str">
        <f t="shared" si="828"/>
        <v>33</v>
      </c>
    </row>
    <row r="482" spans="1:16" x14ac:dyDescent="0.25">
      <c r="A482" s="6" t="s">
        <v>11632</v>
      </c>
      <c r="B482" s="6" t="s">
        <v>12419</v>
      </c>
      <c r="C482" s="6" t="s">
        <v>12420</v>
      </c>
      <c r="D482" s="79">
        <v>1.8245614035087718</v>
      </c>
      <c r="E482" s="79">
        <v>10.9473</v>
      </c>
      <c r="F482" s="80">
        <v>5.99</v>
      </c>
      <c r="G482" s="79">
        <v>9.1199999999999992</v>
      </c>
      <c r="H482" s="82">
        <v>20</v>
      </c>
      <c r="I482" s="68">
        <f t="shared" si="821"/>
        <v>5.6756588020954535E-4</v>
      </c>
      <c r="J482" s="79">
        <v>228</v>
      </c>
      <c r="K482" s="68">
        <f t="shared" ref="K482" si="881">SUM(J482/J$3894)</f>
        <v>4.3676502551186685E-4</v>
      </c>
      <c r="L482" s="79">
        <v>191.5</v>
      </c>
      <c r="M482" s="68">
        <f t="shared" ref="M482" si="882">SUM(L482/L$3894)</f>
        <v>4.4241320950200055E-4</v>
      </c>
      <c r="N482" s="81">
        <v>3</v>
      </c>
      <c r="O482" s="81">
        <v>3</v>
      </c>
      <c r="P482" s="81" t="str">
        <f t="shared" si="828"/>
        <v>33</v>
      </c>
    </row>
    <row r="483" spans="1:16" x14ac:dyDescent="0.25">
      <c r="A483" s="6" t="s">
        <v>11632</v>
      </c>
      <c r="B483" s="6" t="s">
        <v>12422</v>
      </c>
      <c r="C483" s="6" t="s">
        <v>4972</v>
      </c>
      <c r="D483" s="79">
        <v>3.1805555555555549</v>
      </c>
      <c r="E483" s="79">
        <v>19.083300000000001</v>
      </c>
      <c r="F483" s="80">
        <v>5.99</v>
      </c>
      <c r="G483" s="79">
        <v>15.9</v>
      </c>
      <c r="H483" s="82">
        <v>12</v>
      </c>
      <c r="I483" s="68">
        <f t="shared" si="821"/>
        <v>3.4053952812572723E-4</v>
      </c>
      <c r="J483" s="79">
        <v>229</v>
      </c>
      <c r="K483" s="68">
        <f t="shared" ref="K483" si="883">SUM(J483/J$3894)</f>
        <v>4.3868066158867333E-4</v>
      </c>
      <c r="L483" s="79">
        <v>190.83</v>
      </c>
      <c r="M483" s="68">
        <f t="shared" ref="M483" si="884">SUM(L483/L$3894)</f>
        <v>4.4086534083168024E-4</v>
      </c>
      <c r="N483" s="81">
        <v>3</v>
      </c>
      <c r="O483" s="81">
        <v>3</v>
      </c>
      <c r="P483" s="81" t="str">
        <f t="shared" si="828"/>
        <v>33</v>
      </c>
    </row>
    <row r="484" spans="1:16" x14ac:dyDescent="0.25">
      <c r="A484" s="6" t="s">
        <v>11632</v>
      </c>
      <c r="B484" s="6" t="s">
        <v>12423</v>
      </c>
      <c r="C484" s="6" t="s">
        <v>12424</v>
      </c>
      <c r="D484" s="79">
        <v>2.7089743589743587</v>
      </c>
      <c r="E484" s="79">
        <v>16.253799999999998</v>
      </c>
      <c r="F484" s="80">
        <v>5.99</v>
      </c>
      <c r="G484" s="79">
        <v>13.54</v>
      </c>
      <c r="H484" s="82">
        <v>14</v>
      </c>
      <c r="I484" s="68">
        <f t="shared" si="821"/>
        <v>3.9729611614668174E-4</v>
      </c>
      <c r="J484" s="79">
        <v>228.3</v>
      </c>
      <c r="K484" s="68">
        <f t="shared" ref="K484" si="885">SUM(J484/J$3894)</f>
        <v>4.3733971633490884E-4</v>
      </c>
      <c r="L484" s="79">
        <v>190.37</v>
      </c>
      <c r="M484" s="68">
        <f t="shared" ref="M484" si="886">SUM(L484/L$3894)</f>
        <v>4.3980262502817672E-4</v>
      </c>
      <c r="N484" s="81">
        <v>3</v>
      </c>
      <c r="O484" s="81">
        <v>3</v>
      </c>
      <c r="P484" s="81" t="str">
        <f t="shared" si="828"/>
        <v>33</v>
      </c>
    </row>
    <row r="485" spans="1:16" x14ac:dyDescent="0.25">
      <c r="A485" s="6" t="s">
        <v>11632</v>
      </c>
      <c r="B485" s="6" t="s">
        <v>12425</v>
      </c>
      <c r="C485" s="6" t="s">
        <v>12426</v>
      </c>
      <c r="D485" s="79">
        <v>3.1675000000000004</v>
      </c>
      <c r="E485" s="79">
        <v>19.004999999999999</v>
      </c>
      <c r="F485" s="80">
        <v>6</v>
      </c>
      <c r="G485" s="79">
        <v>15.83</v>
      </c>
      <c r="H485" s="82">
        <v>12</v>
      </c>
      <c r="I485" s="68">
        <f t="shared" si="821"/>
        <v>3.4053952812572723E-4</v>
      </c>
      <c r="J485" s="79">
        <v>228.06</v>
      </c>
      <c r="K485" s="68">
        <f t="shared" ref="K485" si="887">SUM(J485/J$3894)</f>
        <v>4.3687996367647525E-4</v>
      </c>
      <c r="L485" s="79">
        <v>190.05</v>
      </c>
      <c r="M485" s="68">
        <f t="shared" ref="M485" si="888">SUM(L485/L$3894)</f>
        <v>4.3906334446921781E-4</v>
      </c>
      <c r="N485" s="81">
        <v>3</v>
      </c>
      <c r="O485" s="81">
        <v>3</v>
      </c>
      <c r="P485" s="81" t="str">
        <f t="shared" si="828"/>
        <v>33</v>
      </c>
    </row>
    <row r="486" spans="1:16" x14ac:dyDescent="0.25">
      <c r="A486" s="6" t="s">
        <v>11632</v>
      </c>
      <c r="B486" s="6" t="s">
        <v>12427</v>
      </c>
      <c r="C486" s="6" t="s">
        <v>12428</v>
      </c>
      <c r="D486" s="79">
        <v>6.333333333333333</v>
      </c>
      <c r="E486" s="79">
        <v>38</v>
      </c>
      <c r="F486" s="80">
        <v>6</v>
      </c>
      <c r="G486" s="79">
        <v>31.66</v>
      </c>
      <c r="H486" s="82">
        <v>6</v>
      </c>
      <c r="I486" s="68">
        <f t="shared" si="821"/>
        <v>1.7026976406286362E-4</v>
      </c>
      <c r="J486" s="79">
        <v>228</v>
      </c>
      <c r="K486" s="68">
        <f t="shared" ref="K486" si="889">SUM(J486/J$3894)</f>
        <v>4.3676502551186685E-4</v>
      </c>
      <c r="L486" s="79">
        <v>190</v>
      </c>
      <c r="M486" s="68">
        <f t="shared" ref="M486" si="890">SUM(L486/L$3894)</f>
        <v>4.3894783188188041E-4</v>
      </c>
      <c r="N486" s="81">
        <v>3</v>
      </c>
      <c r="O486" s="81">
        <v>3</v>
      </c>
      <c r="P486" s="81" t="str">
        <f t="shared" si="828"/>
        <v>33</v>
      </c>
    </row>
    <row r="487" spans="1:16" x14ac:dyDescent="0.25">
      <c r="A487" s="6" t="s">
        <v>11632</v>
      </c>
      <c r="B487" s="6" t="s">
        <v>12429</v>
      </c>
      <c r="C487" s="6" t="s">
        <v>1781</v>
      </c>
      <c r="D487" s="79">
        <v>1.9</v>
      </c>
      <c r="E487" s="79">
        <v>11.4</v>
      </c>
      <c r="F487" s="80">
        <v>6</v>
      </c>
      <c r="G487" s="79">
        <v>9.5</v>
      </c>
      <c r="H487" s="82">
        <v>20</v>
      </c>
      <c r="I487" s="68">
        <f t="shared" si="821"/>
        <v>5.6756588020954535E-4</v>
      </c>
      <c r="J487" s="79">
        <v>228</v>
      </c>
      <c r="K487" s="68">
        <f t="shared" ref="K487" si="891">SUM(J487/J$3894)</f>
        <v>4.3676502551186685E-4</v>
      </c>
      <c r="L487" s="79">
        <v>190</v>
      </c>
      <c r="M487" s="68">
        <f t="shared" ref="M487" si="892">SUM(L487/L$3894)</f>
        <v>4.3894783188188041E-4</v>
      </c>
      <c r="N487" s="81">
        <v>3</v>
      </c>
      <c r="O487" s="81">
        <v>3</v>
      </c>
      <c r="P487" s="81" t="str">
        <f t="shared" si="828"/>
        <v>33</v>
      </c>
    </row>
    <row r="488" spans="1:16" x14ac:dyDescent="0.25">
      <c r="A488" s="6" t="s">
        <v>11632</v>
      </c>
      <c r="B488" s="6" t="s">
        <v>12430</v>
      </c>
      <c r="C488" s="6" t="s">
        <v>12431</v>
      </c>
      <c r="D488" s="79">
        <v>3.1666666666666665</v>
      </c>
      <c r="E488" s="79">
        <v>19</v>
      </c>
      <c r="F488" s="80">
        <v>6</v>
      </c>
      <c r="G488" s="79">
        <v>15.83</v>
      </c>
      <c r="H488" s="82">
        <v>12</v>
      </c>
      <c r="I488" s="68">
        <f t="shared" si="821"/>
        <v>3.4053952812572723E-4</v>
      </c>
      <c r="J488" s="79">
        <v>228</v>
      </c>
      <c r="K488" s="68">
        <f t="shared" ref="K488" si="893">SUM(J488/J$3894)</f>
        <v>4.3676502551186685E-4</v>
      </c>
      <c r="L488" s="79">
        <v>190</v>
      </c>
      <c r="M488" s="68">
        <f t="shared" ref="M488" si="894">SUM(L488/L$3894)</f>
        <v>4.3894783188188041E-4</v>
      </c>
      <c r="N488" s="81">
        <v>3</v>
      </c>
      <c r="O488" s="81">
        <v>3</v>
      </c>
      <c r="P488" s="81" t="str">
        <f t="shared" si="828"/>
        <v>33</v>
      </c>
    </row>
    <row r="489" spans="1:16" x14ac:dyDescent="0.25">
      <c r="A489" s="6" t="s">
        <v>11632</v>
      </c>
      <c r="B489" s="6" t="s">
        <v>12432</v>
      </c>
      <c r="C489" s="6" t="s">
        <v>12433</v>
      </c>
      <c r="D489" s="79">
        <v>3.4333333333333327</v>
      </c>
      <c r="E489" s="79">
        <v>20.6</v>
      </c>
      <c r="F489" s="80">
        <v>6</v>
      </c>
      <c r="G489" s="79">
        <v>17.16</v>
      </c>
      <c r="H489" s="82">
        <v>11</v>
      </c>
      <c r="I489" s="68">
        <f t="shared" si="821"/>
        <v>3.1216123411524995E-4</v>
      </c>
      <c r="J489" s="79">
        <v>226</v>
      </c>
      <c r="K489" s="68">
        <f t="shared" ref="K489" si="895">SUM(J489/J$3894)</f>
        <v>4.3293375335825402E-4</v>
      </c>
      <c r="L489" s="79">
        <v>188.23</v>
      </c>
      <c r="M489" s="68">
        <f t="shared" ref="M489" si="896">SUM(L489/L$3894)</f>
        <v>4.3485868629013869E-4</v>
      </c>
      <c r="N489" s="81">
        <v>3</v>
      </c>
      <c r="O489" s="81">
        <v>3</v>
      </c>
      <c r="P489" s="81" t="str">
        <f t="shared" si="828"/>
        <v>33</v>
      </c>
    </row>
    <row r="490" spans="1:16" x14ac:dyDescent="0.25">
      <c r="A490" s="6" t="s">
        <v>11632</v>
      </c>
      <c r="B490" s="6" t="s">
        <v>12434</v>
      </c>
      <c r="C490" s="6" t="s">
        <v>12435</v>
      </c>
      <c r="D490" s="79">
        <v>2.8897435897435892</v>
      </c>
      <c r="E490" s="79">
        <v>17.3384</v>
      </c>
      <c r="F490" s="80">
        <v>5.99</v>
      </c>
      <c r="G490" s="79">
        <v>14.44</v>
      </c>
      <c r="H490" s="82">
        <v>13</v>
      </c>
      <c r="I490" s="68">
        <f t="shared" si="821"/>
        <v>3.6891782213620451E-4</v>
      </c>
      <c r="J490" s="79">
        <v>225.4</v>
      </c>
      <c r="K490" s="68">
        <f t="shared" ref="K490" si="897">SUM(J490/J$3894)</f>
        <v>4.3178437171217016E-4</v>
      </c>
      <c r="L490" s="79">
        <v>187.83</v>
      </c>
      <c r="M490" s="68">
        <f t="shared" ref="M490" si="898">SUM(L490/L$3894)</f>
        <v>4.3393458559144005E-4</v>
      </c>
      <c r="N490" s="81">
        <v>3</v>
      </c>
      <c r="O490" s="81">
        <v>3</v>
      </c>
      <c r="P490" s="81" t="str">
        <f t="shared" si="828"/>
        <v>33</v>
      </c>
    </row>
    <row r="491" spans="1:16" x14ac:dyDescent="0.25">
      <c r="A491" s="6" t="s">
        <v>11632</v>
      </c>
      <c r="B491" s="6" t="s">
        <v>12436</v>
      </c>
      <c r="C491" s="6" t="s">
        <v>12437</v>
      </c>
      <c r="D491" s="79">
        <v>7.5</v>
      </c>
      <c r="E491" s="79">
        <v>45</v>
      </c>
      <c r="F491" s="80">
        <v>6</v>
      </c>
      <c r="G491" s="79">
        <v>37.5</v>
      </c>
      <c r="H491" s="82">
        <v>5</v>
      </c>
      <c r="I491" s="68">
        <f t="shared" si="821"/>
        <v>1.4189147005238634E-4</v>
      </c>
      <c r="J491" s="79">
        <v>225</v>
      </c>
      <c r="K491" s="68">
        <f t="shared" ref="K491" si="899">SUM(J491/J$3894)</f>
        <v>4.3101811728144755E-4</v>
      </c>
      <c r="L491" s="79">
        <v>187.5</v>
      </c>
      <c r="M491" s="68">
        <f t="shared" ref="M491" si="900">SUM(L491/L$3894)</f>
        <v>4.3317220251501361E-4</v>
      </c>
      <c r="N491" s="81">
        <v>3</v>
      </c>
      <c r="O491" s="81">
        <v>3</v>
      </c>
      <c r="P491" s="81" t="str">
        <f t="shared" si="828"/>
        <v>33</v>
      </c>
    </row>
    <row r="492" spans="1:16" x14ac:dyDescent="0.25">
      <c r="A492" s="6" t="s">
        <v>11632</v>
      </c>
      <c r="B492" s="6" t="s">
        <v>12438</v>
      </c>
      <c r="C492" s="6" t="s">
        <v>1044</v>
      </c>
      <c r="D492" s="79">
        <v>4.166666666666667</v>
      </c>
      <c r="E492" s="79">
        <v>25</v>
      </c>
      <c r="F492" s="80">
        <v>6</v>
      </c>
      <c r="G492" s="79">
        <v>20.83</v>
      </c>
      <c r="H492" s="82">
        <v>9</v>
      </c>
      <c r="I492" s="68">
        <f t="shared" si="821"/>
        <v>2.554046460942954E-4</v>
      </c>
      <c r="J492" s="79">
        <v>225</v>
      </c>
      <c r="K492" s="68">
        <f t="shared" ref="K492" si="901">SUM(J492/J$3894)</f>
        <v>4.3101811728144755E-4</v>
      </c>
      <c r="L492" s="79">
        <v>187.5</v>
      </c>
      <c r="M492" s="68">
        <f t="shared" ref="M492" si="902">SUM(L492/L$3894)</f>
        <v>4.3317220251501361E-4</v>
      </c>
      <c r="N492" s="81">
        <v>3</v>
      </c>
      <c r="O492" s="81">
        <v>3</v>
      </c>
      <c r="P492" s="81" t="str">
        <f t="shared" si="828"/>
        <v>33</v>
      </c>
    </row>
    <row r="493" spans="1:16" x14ac:dyDescent="0.25">
      <c r="A493" s="6" t="s">
        <v>11632</v>
      </c>
      <c r="B493" s="6" t="s">
        <v>12439</v>
      </c>
      <c r="C493" s="6" t="s">
        <v>12440</v>
      </c>
      <c r="D493" s="79">
        <v>3.75</v>
      </c>
      <c r="E493" s="79">
        <v>22.5</v>
      </c>
      <c r="F493" s="80">
        <v>6</v>
      </c>
      <c r="G493" s="79">
        <v>18.75</v>
      </c>
      <c r="H493" s="82">
        <v>10</v>
      </c>
      <c r="I493" s="68">
        <f t="shared" si="821"/>
        <v>2.8378294010477268E-4</v>
      </c>
      <c r="J493" s="79">
        <v>225</v>
      </c>
      <c r="K493" s="68">
        <f t="shared" ref="K493" si="903">SUM(J493/J$3894)</f>
        <v>4.3101811728144755E-4</v>
      </c>
      <c r="L493" s="79">
        <v>187.5</v>
      </c>
      <c r="M493" s="68">
        <f t="shared" ref="M493" si="904">SUM(L493/L$3894)</f>
        <v>4.3317220251501361E-4</v>
      </c>
      <c r="N493" s="81">
        <v>3</v>
      </c>
      <c r="O493" s="81">
        <v>3</v>
      </c>
      <c r="P493" s="81" t="str">
        <f t="shared" si="828"/>
        <v>33</v>
      </c>
    </row>
    <row r="494" spans="1:16" x14ac:dyDescent="0.25">
      <c r="A494" s="6" t="s">
        <v>11632</v>
      </c>
      <c r="B494" s="6" t="s">
        <v>12441</v>
      </c>
      <c r="C494" s="6" t="s">
        <v>12442</v>
      </c>
      <c r="D494" s="79">
        <v>2.0476190476190479</v>
      </c>
      <c r="E494" s="79">
        <v>12.2857</v>
      </c>
      <c r="F494" s="80">
        <v>5.99</v>
      </c>
      <c r="G494" s="79">
        <v>10.23</v>
      </c>
      <c r="H494" s="82">
        <v>17</v>
      </c>
      <c r="I494" s="68">
        <f t="shared" si="821"/>
        <v>4.8243099817811357E-4</v>
      </c>
      <c r="J494" s="79">
        <v>222</v>
      </c>
      <c r="K494" s="68">
        <f t="shared" ref="K494" si="905">SUM(J494/J$3894)</f>
        <v>4.2527120905102824E-4</v>
      </c>
      <c r="L494" s="79">
        <v>187.19</v>
      </c>
      <c r="M494" s="68">
        <f t="shared" ref="M494" si="906">SUM(L494/L$3894)</f>
        <v>4.3245602447352207E-4</v>
      </c>
      <c r="N494" s="81">
        <v>3</v>
      </c>
      <c r="O494" s="81">
        <v>3</v>
      </c>
      <c r="P494" s="81" t="str">
        <f t="shared" si="828"/>
        <v>33</v>
      </c>
    </row>
    <row r="495" spans="1:16" x14ac:dyDescent="0.25">
      <c r="A495" s="6" t="s">
        <v>11632</v>
      </c>
      <c r="B495" s="6" t="s">
        <v>12443</v>
      </c>
      <c r="C495" s="6" t="s">
        <v>224</v>
      </c>
      <c r="D495" s="79">
        <v>4.666666666666667</v>
      </c>
      <c r="E495" s="79">
        <v>28</v>
      </c>
      <c r="F495" s="80">
        <v>6</v>
      </c>
      <c r="G495" s="79">
        <v>23.33</v>
      </c>
      <c r="H495" s="82">
        <v>8</v>
      </c>
      <c r="I495" s="68">
        <f t="shared" si="821"/>
        <v>2.2702635208381815E-4</v>
      </c>
      <c r="J495" s="79">
        <v>224</v>
      </c>
      <c r="K495" s="68">
        <f t="shared" ref="K495" si="907">SUM(J495/J$3894)</f>
        <v>4.2910248120464113E-4</v>
      </c>
      <c r="L495" s="79">
        <v>186.66</v>
      </c>
      <c r="M495" s="68">
        <f t="shared" ref="M495" si="908">SUM(L495/L$3894)</f>
        <v>4.312315910477463E-4</v>
      </c>
      <c r="N495" s="81">
        <v>3</v>
      </c>
      <c r="O495" s="81">
        <v>3</v>
      </c>
      <c r="P495" s="81" t="str">
        <f t="shared" si="828"/>
        <v>33</v>
      </c>
    </row>
    <row r="496" spans="1:16" x14ac:dyDescent="0.25">
      <c r="A496" s="6" t="s">
        <v>11632</v>
      </c>
      <c r="B496" s="6" t="s">
        <v>12444</v>
      </c>
      <c r="C496" s="6" t="s">
        <v>12445</v>
      </c>
      <c r="D496" s="79">
        <v>3.4</v>
      </c>
      <c r="E496" s="79">
        <v>20.399999999999999</v>
      </c>
      <c r="F496" s="80">
        <v>6</v>
      </c>
      <c r="G496" s="79">
        <v>17</v>
      </c>
      <c r="H496" s="82">
        <v>11</v>
      </c>
      <c r="I496" s="68">
        <f t="shared" si="821"/>
        <v>3.1216123411524995E-4</v>
      </c>
      <c r="J496" s="79">
        <v>223.5</v>
      </c>
      <c r="K496" s="68">
        <f t="shared" ref="K496" si="909">SUM(J496/J$3894)</f>
        <v>4.2814466316623789E-4</v>
      </c>
      <c r="L496" s="79">
        <v>186.1</v>
      </c>
      <c r="M496" s="68">
        <f t="shared" ref="M496" si="910">SUM(L496/L$3894)</f>
        <v>4.2993785006956815E-4</v>
      </c>
      <c r="N496" s="81">
        <v>3</v>
      </c>
      <c r="O496" s="81">
        <v>3</v>
      </c>
      <c r="P496" s="81" t="str">
        <f t="shared" si="828"/>
        <v>33</v>
      </c>
    </row>
    <row r="497" spans="1:16" x14ac:dyDescent="0.25">
      <c r="A497" s="6" t="s">
        <v>11632</v>
      </c>
      <c r="B497" s="6" t="s">
        <v>12446</v>
      </c>
      <c r="C497" s="6" t="s">
        <v>12447</v>
      </c>
      <c r="D497" s="79">
        <v>1.2921839080459772</v>
      </c>
      <c r="E497" s="79">
        <v>7.7530999999999999</v>
      </c>
      <c r="F497" s="80">
        <v>5.99</v>
      </c>
      <c r="G497" s="79">
        <v>6.46</v>
      </c>
      <c r="H497" s="82">
        <v>30</v>
      </c>
      <c r="I497" s="68">
        <f t="shared" si="821"/>
        <v>8.5134882031431803E-4</v>
      </c>
      <c r="J497" s="79">
        <v>224.84</v>
      </c>
      <c r="K497" s="68">
        <f t="shared" ref="K497" si="911">SUM(J497/J$3894)</f>
        <v>4.3071161550915852E-4</v>
      </c>
      <c r="L497" s="79">
        <v>186.07</v>
      </c>
      <c r="M497" s="68">
        <f t="shared" ref="M497" si="912">SUM(L497/L$3894)</f>
        <v>4.2986854251716571E-4</v>
      </c>
      <c r="N497" s="81">
        <v>3</v>
      </c>
      <c r="O497" s="81">
        <v>3</v>
      </c>
      <c r="P497" s="81" t="str">
        <f t="shared" si="828"/>
        <v>33</v>
      </c>
    </row>
    <row r="498" spans="1:16" x14ac:dyDescent="0.25">
      <c r="A498" s="6" t="s">
        <v>11632</v>
      </c>
      <c r="B498" s="6" t="s">
        <v>12448</v>
      </c>
      <c r="C498" s="6" t="s">
        <v>12449</v>
      </c>
      <c r="D498" s="79">
        <v>2.8455555555555558</v>
      </c>
      <c r="E498" s="79">
        <v>17.0733</v>
      </c>
      <c r="F498" s="80">
        <v>5.99</v>
      </c>
      <c r="G498" s="79">
        <v>14.22</v>
      </c>
      <c r="H498" s="82">
        <v>13</v>
      </c>
      <c r="I498" s="68">
        <f t="shared" si="821"/>
        <v>3.6891782213620451E-4</v>
      </c>
      <c r="J498" s="79">
        <v>222.81</v>
      </c>
      <c r="K498" s="68">
        <f t="shared" ref="K498" si="913">SUM(J498/J$3894)</f>
        <v>4.2682287427324146E-4</v>
      </c>
      <c r="L498" s="79">
        <v>185.81</v>
      </c>
      <c r="M498" s="68">
        <f t="shared" ref="M498" si="914">SUM(L498/L$3894)</f>
        <v>4.2926787706301162E-4</v>
      </c>
      <c r="N498" s="81">
        <v>3</v>
      </c>
      <c r="O498" s="81">
        <v>3</v>
      </c>
      <c r="P498" s="81" t="str">
        <f t="shared" si="828"/>
        <v>33</v>
      </c>
    </row>
    <row r="499" spans="1:16" x14ac:dyDescent="0.25">
      <c r="A499" s="6" t="s">
        <v>11632</v>
      </c>
      <c r="B499" s="6" t="s">
        <v>12450</v>
      </c>
      <c r="C499" s="6" t="s">
        <v>7354</v>
      </c>
      <c r="D499" s="79">
        <v>2.1990740740740744</v>
      </c>
      <c r="E499" s="79">
        <v>13.1944</v>
      </c>
      <c r="F499" s="80">
        <v>5.99</v>
      </c>
      <c r="G499" s="79">
        <v>10.99</v>
      </c>
      <c r="H499" s="82">
        <v>24</v>
      </c>
      <c r="I499" s="68">
        <f t="shared" si="821"/>
        <v>6.8107905625145447E-4</v>
      </c>
      <c r="J499" s="79">
        <v>237.5</v>
      </c>
      <c r="K499" s="68">
        <f t="shared" ref="K499" si="915">SUM(J499/J$3894)</f>
        <v>4.5496356824152801E-4</v>
      </c>
      <c r="L499" s="79">
        <v>184.72</v>
      </c>
      <c r="M499" s="68">
        <f t="shared" ref="M499" si="916">SUM(L499/L$3894)</f>
        <v>4.2674970265905765E-4</v>
      </c>
      <c r="N499" s="81">
        <v>3</v>
      </c>
      <c r="O499" s="81">
        <v>3</v>
      </c>
      <c r="P499" s="81" t="str">
        <f t="shared" si="828"/>
        <v>33</v>
      </c>
    </row>
    <row r="500" spans="1:16" x14ac:dyDescent="0.25">
      <c r="A500" s="6" t="s">
        <v>11632</v>
      </c>
      <c r="B500" s="6" t="s">
        <v>12451</v>
      </c>
      <c r="C500" s="6" t="s">
        <v>12452</v>
      </c>
      <c r="D500" s="79">
        <v>2.0485185185185184</v>
      </c>
      <c r="E500" s="79">
        <v>12.2911</v>
      </c>
      <c r="F500" s="80">
        <v>5.99</v>
      </c>
      <c r="G500" s="79">
        <v>10.24</v>
      </c>
      <c r="H500" s="82">
        <v>18</v>
      </c>
      <c r="I500" s="68">
        <f t="shared" si="821"/>
        <v>5.1080929218859079E-4</v>
      </c>
      <c r="J500" s="79">
        <v>221.24</v>
      </c>
      <c r="K500" s="68">
        <f t="shared" ref="K500" si="917">SUM(J500/J$3894)</f>
        <v>4.2381532563265541E-4</v>
      </c>
      <c r="L500" s="79">
        <v>184.36</v>
      </c>
      <c r="M500" s="68">
        <f t="shared" ref="M500" si="918">SUM(L500/L$3894)</f>
        <v>4.2591801203022887E-4</v>
      </c>
      <c r="N500" s="81">
        <v>3</v>
      </c>
      <c r="O500" s="81">
        <v>3</v>
      </c>
      <c r="P500" s="81" t="str">
        <f t="shared" si="828"/>
        <v>33</v>
      </c>
    </row>
    <row r="501" spans="1:16" x14ac:dyDescent="0.25">
      <c r="A501" s="6" t="s">
        <v>11632</v>
      </c>
      <c r="B501" s="6" t="s">
        <v>12453</v>
      </c>
      <c r="C501" s="6" t="s">
        <v>4998</v>
      </c>
      <c r="D501" s="79">
        <v>3.333333333333333</v>
      </c>
      <c r="E501" s="79">
        <v>20</v>
      </c>
      <c r="F501" s="80">
        <v>6</v>
      </c>
      <c r="G501" s="79">
        <v>16.66</v>
      </c>
      <c r="H501" s="82">
        <v>11</v>
      </c>
      <c r="I501" s="68">
        <f t="shared" si="821"/>
        <v>3.1216123411524995E-4</v>
      </c>
      <c r="J501" s="79">
        <v>221</v>
      </c>
      <c r="K501" s="68">
        <f t="shared" ref="K501" si="919">SUM(J501/J$3894)</f>
        <v>4.2335557297422182E-4</v>
      </c>
      <c r="L501" s="79">
        <v>184.33</v>
      </c>
      <c r="M501" s="68">
        <f t="shared" ref="M501" si="920">SUM(L501/L$3894)</f>
        <v>4.2584870447782644E-4</v>
      </c>
      <c r="N501" s="81">
        <v>3</v>
      </c>
      <c r="O501" s="81">
        <v>3</v>
      </c>
      <c r="P501" s="81" t="str">
        <f t="shared" si="828"/>
        <v>33</v>
      </c>
    </row>
    <row r="502" spans="1:16" x14ac:dyDescent="0.25">
      <c r="A502" s="6" t="s">
        <v>11632</v>
      </c>
      <c r="B502" s="6" t="s">
        <v>12454</v>
      </c>
      <c r="C502" s="6" t="s">
        <v>7340</v>
      </c>
      <c r="D502" s="79">
        <v>2.8333333333333326</v>
      </c>
      <c r="E502" s="79">
        <v>17</v>
      </c>
      <c r="F502" s="80">
        <v>6</v>
      </c>
      <c r="G502" s="79">
        <v>14.16</v>
      </c>
      <c r="H502" s="82">
        <v>13</v>
      </c>
      <c r="I502" s="68">
        <f t="shared" si="821"/>
        <v>3.6891782213620451E-4</v>
      </c>
      <c r="J502" s="79">
        <v>221</v>
      </c>
      <c r="K502" s="68">
        <f t="shared" ref="K502" si="921">SUM(J502/J$3894)</f>
        <v>4.2335557297422182E-4</v>
      </c>
      <c r="L502" s="79">
        <v>184.16</v>
      </c>
      <c r="M502" s="68">
        <f t="shared" ref="M502" si="922">SUM(L502/L$3894)</f>
        <v>4.2545596168087945E-4</v>
      </c>
      <c r="N502" s="81">
        <v>3</v>
      </c>
      <c r="O502" s="81">
        <v>3</v>
      </c>
      <c r="P502" s="81" t="str">
        <f t="shared" si="828"/>
        <v>33</v>
      </c>
    </row>
    <row r="503" spans="1:16" x14ac:dyDescent="0.25">
      <c r="A503" s="6" t="s">
        <v>11632</v>
      </c>
      <c r="B503" s="6" t="s">
        <v>12455</v>
      </c>
      <c r="C503" s="6" t="s">
        <v>5973</v>
      </c>
      <c r="D503" s="79">
        <v>3.75</v>
      </c>
      <c r="E503" s="79">
        <v>22.5</v>
      </c>
      <c r="F503" s="80">
        <v>6</v>
      </c>
      <c r="G503" s="79">
        <v>18.75</v>
      </c>
      <c r="H503" s="82">
        <v>11</v>
      </c>
      <c r="I503" s="68">
        <f t="shared" si="821"/>
        <v>3.1216123411524995E-4</v>
      </c>
      <c r="J503" s="79">
        <v>225</v>
      </c>
      <c r="K503" s="68">
        <f t="shared" ref="K503" si="923">SUM(J503/J$3894)</f>
        <v>4.3101811728144755E-4</v>
      </c>
      <c r="L503" s="79">
        <v>183.75</v>
      </c>
      <c r="M503" s="68">
        <f t="shared" ref="M503" si="924">SUM(L503/L$3894)</f>
        <v>4.2450875846471333E-4</v>
      </c>
      <c r="N503" s="81">
        <v>3</v>
      </c>
      <c r="O503" s="81">
        <v>3</v>
      </c>
      <c r="P503" s="81" t="str">
        <f t="shared" si="828"/>
        <v>33</v>
      </c>
    </row>
    <row r="504" spans="1:16" x14ac:dyDescent="0.25">
      <c r="A504" s="6" t="s">
        <v>11632</v>
      </c>
      <c r="B504" s="6" t="s">
        <v>12456</v>
      </c>
      <c r="C504" s="6" t="s">
        <v>12457</v>
      </c>
      <c r="D504" s="79">
        <v>2.4300000000000002</v>
      </c>
      <c r="E504" s="79">
        <v>13.125</v>
      </c>
      <c r="F504" s="80">
        <v>5.4</v>
      </c>
      <c r="G504" s="79">
        <v>10.69</v>
      </c>
      <c r="H504" s="82">
        <v>17</v>
      </c>
      <c r="I504" s="68">
        <f t="shared" si="821"/>
        <v>4.8243099817811357E-4</v>
      </c>
      <c r="J504" s="79">
        <v>225</v>
      </c>
      <c r="K504" s="68">
        <f t="shared" ref="K504" si="925">SUM(J504/J$3894)</f>
        <v>4.3101811728144755E-4</v>
      </c>
      <c r="L504" s="79">
        <v>183.69</v>
      </c>
      <c r="M504" s="68">
        <f t="shared" ref="M504" si="926">SUM(L504/L$3894)</f>
        <v>4.243701433599085E-4</v>
      </c>
      <c r="N504" s="81">
        <v>3</v>
      </c>
      <c r="O504" s="81">
        <v>3</v>
      </c>
      <c r="P504" s="81" t="str">
        <f t="shared" si="828"/>
        <v>33</v>
      </c>
    </row>
    <row r="505" spans="1:16" x14ac:dyDescent="0.25">
      <c r="A505" s="6" t="s">
        <v>11632</v>
      </c>
      <c r="B505" s="6" t="s">
        <v>12458</v>
      </c>
      <c r="C505" s="6" t="s">
        <v>12459</v>
      </c>
      <c r="D505" s="79">
        <v>2.8205128205128203</v>
      </c>
      <c r="E505" s="79">
        <v>16.922999999999998</v>
      </c>
      <c r="F505" s="80">
        <v>5.99</v>
      </c>
      <c r="G505" s="79">
        <v>14.1</v>
      </c>
      <c r="H505" s="82">
        <v>13</v>
      </c>
      <c r="I505" s="68">
        <f t="shared" si="821"/>
        <v>3.6891782213620451E-4</v>
      </c>
      <c r="J505" s="79">
        <v>220</v>
      </c>
      <c r="K505" s="68">
        <f t="shared" ref="K505" si="927">SUM(J505/J$3894)</f>
        <v>4.214399368974154E-4</v>
      </c>
      <c r="L505" s="79">
        <v>183.33</v>
      </c>
      <c r="M505" s="68">
        <f t="shared" ref="M505" si="928">SUM(L505/L$3894)</f>
        <v>4.2353845273107973E-4</v>
      </c>
      <c r="N505" s="81">
        <v>3</v>
      </c>
      <c r="O505" s="81">
        <v>3</v>
      </c>
      <c r="P505" s="81" t="str">
        <f t="shared" si="828"/>
        <v>33</v>
      </c>
    </row>
    <row r="506" spans="1:16" x14ac:dyDescent="0.25">
      <c r="A506" s="6" t="s">
        <v>11632</v>
      </c>
      <c r="B506" s="6" t="s">
        <v>12460</v>
      </c>
      <c r="C506" s="6" t="s">
        <v>12461</v>
      </c>
      <c r="D506" s="79">
        <v>3.6666666666666665</v>
      </c>
      <c r="E506" s="79">
        <v>22</v>
      </c>
      <c r="F506" s="80">
        <v>6</v>
      </c>
      <c r="G506" s="79">
        <v>18.329999999999998</v>
      </c>
      <c r="H506" s="82">
        <v>10</v>
      </c>
      <c r="I506" s="68">
        <f t="shared" si="821"/>
        <v>2.8378294010477268E-4</v>
      </c>
      <c r="J506" s="79">
        <v>220</v>
      </c>
      <c r="K506" s="68">
        <f t="shared" ref="K506" si="929">SUM(J506/J$3894)</f>
        <v>4.214399368974154E-4</v>
      </c>
      <c r="L506" s="79">
        <v>183.33</v>
      </c>
      <c r="M506" s="68">
        <f t="shared" ref="M506" si="930">SUM(L506/L$3894)</f>
        <v>4.2353845273107973E-4</v>
      </c>
      <c r="N506" s="81">
        <v>3</v>
      </c>
      <c r="O506" s="81">
        <v>3</v>
      </c>
      <c r="P506" s="81" t="str">
        <f t="shared" si="828"/>
        <v>33</v>
      </c>
    </row>
    <row r="507" spans="1:16" x14ac:dyDescent="0.25">
      <c r="A507" s="6" t="s">
        <v>11632</v>
      </c>
      <c r="B507" s="6" t="s">
        <v>12462</v>
      </c>
      <c r="C507" s="6" t="s">
        <v>12463</v>
      </c>
      <c r="D507" s="79">
        <v>3.6666666666666665</v>
      </c>
      <c r="E507" s="79">
        <v>22</v>
      </c>
      <c r="F507" s="80">
        <v>6</v>
      </c>
      <c r="G507" s="79">
        <v>18.329999999999998</v>
      </c>
      <c r="H507" s="82">
        <v>10</v>
      </c>
      <c r="I507" s="68">
        <f t="shared" si="821"/>
        <v>2.8378294010477268E-4</v>
      </c>
      <c r="J507" s="79">
        <v>220</v>
      </c>
      <c r="K507" s="68">
        <f t="shared" ref="K507" si="931">SUM(J507/J$3894)</f>
        <v>4.214399368974154E-4</v>
      </c>
      <c r="L507" s="79">
        <v>183.33</v>
      </c>
      <c r="M507" s="68">
        <f t="shared" ref="M507" si="932">SUM(L507/L$3894)</f>
        <v>4.2353845273107973E-4</v>
      </c>
      <c r="N507" s="81">
        <v>3</v>
      </c>
      <c r="O507" s="81">
        <v>3</v>
      </c>
      <c r="P507" s="81" t="str">
        <f t="shared" si="828"/>
        <v>33</v>
      </c>
    </row>
    <row r="508" spans="1:16" x14ac:dyDescent="0.25">
      <c r="A508" s="6" t="s">
        <v>11632</v>
      </c>
      <c r="B508" s="6" t="s">
        <v>12464</v>
      </c>
      <c r="C508" s="6" t="s">
        <v>3522</v>
      </c>
      <c r="D508" s="79">
        <v>3.333333333333333</v>
      </c>
      <c r="E508" s="79">
        <v>20</v>
      </c>
      <c r="F508" s="80">
        <v>6</v>
      </c>
      <c r="G508" s="79">
        <v>16.66</v>
      </c>
      <c r="H508" s="82">
        <v>11</v>
      </c>
      <c r="I508" s="68">
        <f t="shared" si="821"/>
        <v>3.1216123411524995E-4</v>
      </c>
      <c r="J508" s="79">
        <v>220</v>
      </c>
      <c r="K508" s="68">
        <f t="shared" ref="K508" si="933">SUM(J508/J$3894)</f>
        <v>4.214399368974154E-4</v>
      </c>
      <c r="L508" s="79">
        <v>183.33</v>
      </c>
      <c r="M508" s="68">
        <f t="shared" ref="M508" si="934">SUM(L508/L$3894)</f>
        <v>4.2353845273107973E-4</v>
      </c>
      <c r="N508" s="81">
        <v>3</v>
      </c>
      <c r="O508" s="81">
        <v>3</v>
      </c>
      <c r="P508" s="81" t="str">
        <f t="shared" si="828"/>
        <v>33</v>
      </c>
    </row>
    <row r="509" spans="1:16" x14ac:dyDescent="0.25">
      <c r="A509" s="6" t="s">
        <v>11632</v>
      </c>
      <c r="B509" s="6" t="s">
        <v>12465</v>
      </c>
      <c r="C509" s="6" t="s">
        <v>12466</v>
      </c>
      <c r="D509" s="79">
        <v>3.6666666666666665</v>
      </c>
      <c r="E509" s="79">
        <v>22</v>
      </c>
      <c r="F509" s="80">
        <v>6</v>
      </c>
      <c r="G509" s="79">
        <v>18.329999999999998</v>
      </c>
      <c r="H509" s="82">
        <v>10</v>
      </c>
      <c r="I509" s="68">
        <f t="shared" si="821"/>
        <v>2.8378294010477268E-4</v>
      </c>
      <c r="J509" s="79">
        <v>220</v>
      </c>
      <c r="K509" s="68">
        <f t="shared" ref="K509" si="935">SUM(J509/J$3894)</f>
        <v>4.214399368974154E-4</v>
      </c>
      <c r="L509" s="79">
        <v>183.33</v>
      </c>
      <c r="M509" s="68">
        <f t="shared" ref="M509" si="936">SUM(L509/L$3894)</f>
        <v>4.2353845273107973E-4</v>
      </c>
      <c r="N509" s="81">
        <v>3</v>
      </c>
      <c r="O509" s="81">
        <v>3</v>
      </c>
      <c r="P509" s="81" t="str">
        <f t="shared" si="828"/>
        <v>33</v>
      </c>
    </row>
    <row r="510" spans="1:16" x14ac:dyDescent="0.25">
      <c r="A510" s="6" t="s">
        <v>11632</v>
      </c>
      <c r="B510" s="6" t="s">
        <v>12467</v>
      </c>
      <c r="C510" s="6" t="s">
        <v>12468</v>
      </c>
      <c r="D510" s="79">
        <v>3.0555555555555554</v>
      </c>
      <c r="E510" s="79">
        <v>18.333300000000001</v>
      </c>
      <c r="F510" s="80">
        <v>5.99</v>
      </c>
      <c r="G510" s="79">
        <v>15.27</v>
      </c>
      <c r="H510" s="82">
        <v>12</v>
      </c>
      <c r="I510" s="68">
        <f t="shared" si="821"/>
        <v>3.4053952812572723E-4</v>
      </c>
      <c r="J510" s="79">
        <v>220</v>
      </c>
      <c r="K510" s="68">
        <f t="shared" ref="K510" si="937">SUM(J510/J$3894)</f>
        <v>4.214399368974154E-4</v>
      </c>
      <c r="L510" s="79">
        <v>183.33</v>
      </c>
      <c r="M510" s="68">
        <f t="shared" ref="M510" si="938">SUM(L510/L$3894)</f>
        <v>4.2353845273107973E-4</v>
      </c>
      <c r="N510" s="81">
        <v>3</v>
      </c>
      <c r="O510" s="81">
        <v>3</v>
      </c>
      <c r="P510" s="81" t="str">
        <f t="shared" si="828"/>
        <v>33</v>
      </c>
    </row>
    <row r="511" spans="1:16" x14ac:dyDescent="0.25">
      <c r="A511" s="6" t="s">
        <v>11632</v>
      </c>
      <c r="B511" s="6" t="s">
        <v>12469</v>
      </c>
      <c r="C511" s="6" t="s">
        <v>12470</v>
      </c>
      <c r="D511" s="79">
        <v>3.6666666666666665</v>
      </c>
      <c r="E511" s="79">
        <v>22</v>
      </c>
      <c r="F511" s="80">
        <v>6</v>
      </c>
      <c r="G511" s="79">
        <v>18.329999999999998</v>
      </c>
      <c r="H511" s="82">
        <v>10</v>
      </c>
      <c r="I511" s="68">
        <f t="shared" si="821"/>
        <v>2.8378294010477268E-4</v>
      </c>
      <c r="J511" s="79">
        <v>220</v>
      </c>
      <c r="K511" s="68">
        <f t="shared" ref="K511" si="939">SUM(J511/J$3894)</f>
        <v>4.214399368974154E-4</v>
      </c>
      <c r="L511" s="79">
        <v>183.33</v>
      </c>
      <c r="M511" s="68">
        <f t="shared" ref="M511" si="940">SUM(L511/L$3894)</f>
        <v>4.2353845273107973E-4</v>
      </c>
      <c r="N511" s="81">
        <v>3</v>
      </c>
      <c r="O511" s="81">
        <v>3</v>
      </c>
      <c r="P511" s="81" t="str">
        <f t="shared" si="828"/>
        <v>33</v>
      </c>
    </row>
    <row r="512" spans="1:16" x14ac:dyDescent="0.25">
      <c r="A512" s="6" t="s">
        <v>11632</v>
      </c>
      <c r="B512" s="6" t="s">
        <v>12473</v>
      </c>
      <c r="C512" s="6" t="s">
        <v>9910</v>
      </c>
      <c r="D512" s="79">
        <v>7.3</v>
      </c>
      <c r="E512" s="79">
        <v>43.8</v>
      </c>
      <c r="F512" s="80">
        <v>6</v>
      </c>
      <c r="G512" s="79">
        <v>36.5</v>
      </c>
      <c r="H512" s="82">
        <v>5</v>
      </c>
      <c r="I512" s="68">
        <f t="shared" si="821"/>
        <v>1.4189147005238634E-4</v>
      </c>
      <c r="J512" s="79">
        <v>219</v>
      </c>
      <c r="K512" s="68">
        <f t="shared" ref="K512" si="941">SUM(J512/J$3894)</f>
        <v>4.1952430082060899E-4</v>
      </c>
      <c r="L512" s="79">
        <v>182.5</v>
      </c>
      <c r="M512" s="68">
        <f t="shared" ref="M512" si="942">SUM(L512/L$3894)</f>
        <v>4.216209437812799E-4</v>
      </c>
      <c r="N512" s="81">
        <v>3</v>
      </c>
      <c r="O512" s="81">
        <v>3</v>
      </c>
      <c r="P512" s="81" t="str">
        <f t="shared" si="828"/>
        <v>33</v>
      </c>
    </row>
    <row r="513" spans="1:16" x14ac:dyDescent="0.25">
      <c r="A513" s="6" t="s">
        <v>11632</v>
      </c>
      <c r="B513" s="6" t="s">
        <v>12474</v>
      </c>
      <c r="C513" s="6" t="s">
        <v>12475</v>
      </c>
      <c r="D513" s="79">
        <v>4.0555555555555562</v>
      </c>
      <c r="E513" s="79">
        <v>24.333300000000001</v>
      </c>
      <c r="F513" s="80">
        <v>5.99</v>
      </c>
      <c r="G513" s="79">
        <v>20.27</v>
      </c>
      <c r="H513" s="82">
        <v>9</v>
      </c>
      <c r="I513" s="68">
        <f t="shared" si="821"/>
        <v>2.554046460942954E-4</v>
      </c>
      <c r="J513" s="79">
        <v>219</v>
      </c>
      <c r="K513" s="68">
        <f t="shared" ref="K513" si="943">SUM(J513/J$3894)</f>
        <v>4.1952430082060899E-4</v>
      </c>
      <c r="L513" s="79">
        <v>182.5</v>
      </c>
      <c r="M513" s="68">
        <f t="shared" ref="M513" si="944">SUM(L513/L$3894)</f>
        <v>4.216209437812799E-4</v>
      </c>
      <c r="N513" s="81">
        <v>3</v>
      </c>
      <c r="O513" s="81">
        <v>3</v>
      </c>
      <c r="P513" s="81" t="str">
        <f t="shared" si="828"/>
        <v>33</v>
      </c>
    </row>
    <row r="514" spans="1:16" x14ac:dyDescent="0.25">
      <c r="A514" s="6" t="s">
        <v>11632</v>
      </c>
      <c r="B514" s="6" t="s">
        <v>12476</v>
      </c>
      <c r="C514" s="6" t="s">
        <v>12477</v>
      </c>
      <c r="D514" s="79">
        <v>3.3030303030303032</v>
      </c>
      <c r="E514" s="79">
        <v>19.818100000000001</v>
      </c>
      <c r="F514" s="80">
        <v>5.99</v>
      </c>
      <c r="G514" s="79">
        <v>16.510000000000002</v>
      </c>
      <c r="H514" s="82">
        <v>11</v>
      </c>
      <c r="I514" s="68">
        <f t="shared" si="821"/>
        <v>3.1216123411524995E-4</v>
      </c>
      <c r="J514" s="79">
        <v>218</v>
      </c>
      <c r="K514" s="68">
        <f t="shared" ref="K514" si="945">SUM(J514/J$3894)</f>
        <v>4.1760866474380251E-4</v>
      </c>
      <c r="L514" s="79">
        <v>181.66</v>
      </c>
      <c r="M514" s="68">
        <f t="shared" ref="M514" si="946">SUM(L514/L$3894)</f>
        <v>4.1968033231401265E-4</v>
      </c>
      <c r="N514" s="81">
        <v>3</v>
      </c>
      <c r="O514" s="81">
        <v>3</v>
      </c>
      <c r="P514" s="81" t="str">
        <f t="shared" si="828"/>
        <v>33</v>
      </c>
    </row>
    <row r="515" spans="1:16" x14ac:dyDescent="0.25">
      <c r="A515" s="6" t="s">
        <v>11632</v>
      </c>
      <c r="B515" s="6" t="s">
        <v>12478</v>
      </c>
      <c r="C515" s="6" t="s">
        <v>4234</v>
      </c>
      <c r="D515" s="79">
        <v>2.4222222222222225</v>
      </c>
      <c r="E515" s="79">
        <v>14.533300000000001</v>
      </c>
      <c r="F515" s="80">
        <v>5.99</v>
      </c>
      <c r="G515" s="79">
        <v>12.11</v>
      </c>
      <c r="H515" s="82">
        <v>15</v>
      </c>
      <c r="I515" s="68">
        <f t="shared" si="821"/>
        <v>4.2567441015715901E-4</v>
      </c>
      <c r="J515" s="79">
        <v>218</v>
      </c>
      <c r="K515" s="68">
        <f t="shared" ref="K515" si="947">SUM(J515/J$3894)</f>
        <v>4.1760866474380251E-4</v>
      </c>
      <c r="L515" s="79">
        <v>181.66</v>
      </c>
      <c r="M515" s="68">
        <f t="shared" ref="M515" si="948">SUM(L515/L$3894)</f>
        <v>4.1968033231401265E-4</v>
      </c>
      <c r="N515" s="81">
        <v>3</v>
      </c>
      <c r="O515" s="81">
        <v>3</v>
      </c>
      <c r="P515" s="81" t="str">
        <f t="shared" si="828"/>
        <v>33</v>
      </c>
    </row>
    <row r="516" spans="1:16" x14ac:dyDescent="0.25">
      <c r="A516" s="6" t="s">
        <v>11632</v>
      </c>
      <c r="B516" s="6" t="s">
        <v>12479</v>
      </c>
      <c r="C516" s="6" t="s">
        <v>12480</v>
      </c>
      <c r="D516" s="79">
        <v>3.4090909090909092</v>
      </c>
      <c r="E516" s="79">
        <v>20.454499999999999</v>
      </c>
      <c r="F516" s="80">
        <v>5.99</v>
      </c>
      <c r="G516" s="79">
        <v>17.04</v>
      </c>
      <c r="H516" s="82">
        <v>13</v>
      </c>
      <c r="I516" s="68">
        <f t="shared" si="821"/>
        <v>3.6891782213620451E-4</v>
      </c>
      <c r="J516" s="79">
        <v>225</v>
      </c>
      <c r="K516" s="68">
        <f t="shared" ref="K516" si="949">SUM(J516/J$3894)</f>
        <v>4.3101811728144755E-4</v>
      </c>
      <c r="L516" s="79">
        <v>180.68</v>
      </c>
      <c r="M516" s="68">
        <f t="shared" ref="M516" si="950">SUM(L516/L$3894)</f>
        <v>4.1741628560220084E-4</v>
      </c>
      <c r="N516" s="81">
        <v>3</v>
      </c>
      <c r="O516" s="81">
        <v>3</v>
      </c>
      <c r="P516" s="81" t="str">
        <f t="shared" si="828"/>
        <v>33</v>
      </c>
    </row>
    <row r="517" spans="1:16" x14ac:dyDescent="0.25">
      <c r="A517" s="6" t="s">
        <v>11632</v>
      </c>
      <c r="B517" s="6" t="s">
        <v>12481</v>
      </c>
      <c r="C517" s="6" t="s">
        <v>12482</v>
      </c>
      <c r="D517" s="79">
        <v>1.98</v>
      </c>
      <c r="E517" s="79">
        <v>17</v>
      </c>
      <c r="F517" s="80">
        <v>8.58</v>
      </c>
      <c r="G517" s="79">
        <v>15.02</v>
      </c>
      <c r="H517" s="82">
        <v>12</v>
      </c>
      <c r="I517" s="68">
        <f t="shared" ref="I517:I580" si="951">SUM(H517/H$3894)</f>
        <v>3.4053952812572723E-4</v>
      </c>
      <c r="J517" s="79">
        <v>204</v>
      </c>
      <c r="K517" s="68">
        <f t="shared" ref="K517" si="952">SUM(J517/J$3894)</f>
        <v>3.9078975966851245E-4</v>
      </c>
      <c r="L517" s="79">
        <v>180.24</v>
      </c>
      <c r="M517" s="68">
        <f t="shared" ref="M517" si="953">SUM(L517/L$3894)</f>
        <v>4.1639977483363228E-4</v>
      </c>
      <c r="N517" s="81">
        <v>3</v>
      </c>
      <c r="O517" s="81">
        <v>3</v>
      </c>
      <c r="P517" s="81" t="str">
        <f t="shared" si="828"/>
        <v>33</v>
      </c>
    </row>
    <row r="518" spans="1:16" x14ac:dyDescent="0.25">
      <c r="A518" s="6" t="s">
        <v>11632</v>
      </c>
      <c r="B518" s="6" t="s">
        <v>12483</v>
      </c>
      <c r="C518" s="6" t="s">
        <v>1487</v>
      </c>
      <c r="D518" s="79">
        <v>2.4</v>
      </c>
      <c r="E518" s="79">
        <v>14.4</v>
      </c>
      <c r="F518" s="80">
        <v>6</v>
      </c>
      <c r="G518" s="79">
        <v>12</v>
      </c>
      <c r="H518" s="82">
        <v>15</v>
      </c>
      <c r="I518" s="68">
        <f t="shared" si="951"/>
        <v>4.2567441015715901E-4</v>
      </c>
      <c r="J518" s="79">
        <v>216</v>
      </c>
      <c r="K518" s="68">
        <f t="shared" ref="K518" si="954">SUM(J518/J$3894)</f>
        <v>4.1377739259018968E-4</v>
      </c>
      <c r="L518" s="79">
        <v>180</v>
      </c>
      <c r="M518" s="68">
        <f t="shared" ref="M518" si="955">SUM(L518/L$3894)</f>
        <v>4.1584531441441304E-4</v>
      </c>
      <c r="N518" s="81">
        <v>3</v>
      </c>
      <c r="O518" s="81">
        <v>3</v>
      </c>
      <c r="P518" s="81" t="str">
        <f t="shared" si="828"/>
        <v>33</v>
      </c>
    </row>
    <row r="519" spans="1:16" x14ac:dyDescent="0.25">
      <c r="A519" s="6" t="s">
        <v>11632</v>
      </c>
      <c r="B519" s="6" t="s">
        <v>12484</v>
      </c>
      <c r="C519" s="6" t="s">
        <v>1412</v>
      </c>
      <c r="D519" s="79">
        <v>4</v>
      </c>
      <c r="E519" s="79">
        <v>24</v>
      </c>
      <c r="F519" s="80">
        <v>6</v>
      </c>
      <c r="G519" s="79">
        <v>20</v>
      </c>
      <c r="H519" s="82">
        <v>9</v>
      </c>
      <c r="I519" s="68">
        <f t="shared" si="951"/>
        <v>2.554046460942954E-4</v>
      </c>
      <c r="J519" s="79">
        <v>216</v>
      </c>
      <c r="K519" s="68">
        <f t="shared" ref="K519" si="956">SUM(J519/J$3894)</f>
        <v>4.1377739259018968E-4</v>
      </c>
      <c r="L519" s="79">
        <v>180</v>
      </c>
      <c r="M519" s="68">
        <f t="shared" ref="M519" si="957">SUM(L519/L$3894)</f>
        <v>4.1584531441441304E-4</v>
      </c>
      <c r="N519" s="81">
        <v>3</v>
      </c>
      <c r="O519" s="81">
        <v>3</v>
      </c>
      <c r="P519" s="81" t="str">
        <f t="shared" ref="P519:P582" si="958">N519&amp;O519</f>
        <v>33</v>
      </c>
    </row>
    <row r="520" spans="1:16" x14ac:dyDescent="0.25">
      <c r="A520" s="6" t="s">
        <v>11632</v>
      </c>
      <c r="B520" s="6" t="s">
        <v>12485</v>
      </c>
      <c r="C520" s="6" t="s">
        <v>12486</v>
      </c>
      <c r="D520" s="79">
        <v>3</v>
      </c>
      <c r="E520" s="79">
        <v>18</v>
      </c>
      <c r="F520" s="80">
        <v>6</v>
      </c>
      <c r="G520" s="79">
        <v>15</v>
      </c>
      <c r="H520" s="82">
        <v>12</v>
      </c>
      <c r="I520" s="68">
        <f t="shared" si="951"/>
        <v>3.4053952812572723E-4</v>
      </c>
      <c r="J520" s="79">
        <v>216</v>
      </c>
      <c r="K520" s="68">
        <f t="shared" ref="K520" si="959">SUM(J520/J$3894)</f>
        <v>4.1377739259018968E-4</v>
      </c>
      <c r="L520" s="79">
        <v>180</v>
      </c>
      <c r="M520" s="68">
        <f t="shared" ref="M520" si="960">SUM(L520/L$3894)</f>
        <v>4.1584531441441304E-4</v>
      </c>
      <c r="N520" s="81">
        <v>3</v>
      </c>
      <c r="O520" s="81">
        <v>3</v>
      </c>
      <c r="P520" s="81" t="str">
        <f t="shared" si="958"/>
        <v>33</v>
      </c>
    </row>
    <row r="521" spans="1:16" x14ac:dyDescent="0.25">
      <c r="A521" s="6" t="s">
        <v>11632</v>
      </c>
      <c r="B521" s="6" t="s">
        <v>12487</v>
      </c>
      <c r="C521" s="6" t="s">
        <v>4402</v>
      </c>
      <c r="D521" s="79">
        <v>2.9750000000000001</v>
      </c>
      <c r="E521" s="79">
        <v>17.850000000000001</v>
      </c>
      <c r="F521" s="80">
        <v>6</v>
      </c>
      <c r="G521" s="79">
        <v>14.87</v>
      </c>
      <c r="H521" s="82">
        <v>12</v>
      </c>
      <c r="I521" s="68">
        <f t="shared" si="951"/>
        <v>3.4053952812572723E-4</v>
      </c>
      <c r="J521" s="79">
        <v>214.2</v>
      </c>
      <c r="K521" s="68">
        <f t="shared" ref="K521" si="961">SUM(J521/J$3894)</f>
        <v>4.1032924765193804E-4</v>
      </c>
      <c r="L521" s="79">
        <v>178.5</v>
      </c>
      <c r="M521" s="68">
        <f t="shared" ref="M521" si="962">SUM(L521/L$3894)</f>
        <v>4.1237993679429295E-4</v>
      </c>
      <c r="N521" s="81">
        <v>3</v>
      </c>
      <c r="O521" s="81">
        <v>3</v>
      </c>
      <c r="P521" s="81" t="str">
        <f t="shared" si="958"/>
        <v>33</v>
      </c>
    </row>
    <row r="522" spans="1:16" x14ac:dyDescent="0.25">
      <c r="A522" s="6" t="s">
        <v>11632</v>
      </c>
      <c r="B522" s="6" t="s">
        <v>12488</v>
      </c>
      <c r="C522" s="6" t="s">
        <v>12489</v>
      </c>
      <c r="D522" s="79">
        <v>2.7435897435897436</v>
      </c>
      <c r="E522" s="79">
        <v>16.461500000000001</v>
      </c>
      <c r="F522" s="80">
        <v>5.99</v>
      </c>
      <c r="G522" s="79">
        <v>13.71</v>
      </c>
      <c r="H522" s="82">
        <v>13</v>
      </c>
      <c r="I522" s="68">
        <f t="shared" si="951"/>
        <v>3.6891782213620451E-4</v>
      </c>
      <c r="J522" s="79">
        <v>214</v>
      </c>
      <c r="K522" s="68">
        <f t="shared" ref="K522" si="963">SUM(J522/J$3894)</f>
        <v>4.0994612043657679E-4</v>
      </c>
      <c r="L522" s="79">
        <v>178.33</v>
      </c>
      <c r="M522" s="68">
        <f t="shared" ref="M522" si="964">SUM(L522/L$3894)</f>
        <v>4.1198719399734602E-4</v>
      </c>
      <c r="N522" s="81">
        <v>3</v>
      </c>
      <c r="O522" s="81">
        <v>3</v>
      </c>
      <c r="P522" s="81" t="str">
        <f t="shared" si="958"/>
        <v>33</v>
      </c>
    </row>
    <row r="523" spans="1:16" x14ac:dyDescent="0.25">
      <c r="A523" s="6" t="s">
        <v>11632</v>
      </c>
      <c r="B523" s="6" t="s">
        <v>12490</v>
      </c>
      <c r="C523" s="6" t="s">
        <v>12491</v>
      </c>
      <c r="D523" s="79">
        <v>2.3777777777777778</v>
      </c>
      <c r="E523" s="79">
        <v>14.2666</v>
      </c>
      <c r="F523" s="80">
        <v>5.99</v>
      </c>
      <c r="G523" s="79">
        <v>11.88</v>
      </c>
      <c r="H523" s="82">
        <v>15</v>
      </c>
      <c r="I523" s="68">
        <f t="shared" si="951"/>
        <v>4.2567441015715901E-4</v>
      </c>
      <c r="J523" s="79">
        <v>214</v>
      </c>
      <c r="K523" s="68">
        <f t="shared" ref="K523" si="965">SUM(J523/J$3894)</f>
        <v>4.0994612043657679E-4</v>
      </c>
      <c r="L523" s="79">
        <v>178.33</v>
      </c>
      <c r="M523" s="68">
        <f t="shared" ref="M523" si="966">SUM(L523/L$3894)</f>
        <v>4.1198719399734602E-4</v>
      </c>
      <c r="N523" s="81">
        <v>3</v>
      </c>
      <c r="O523" s="81">
        <v>3</v>
      </c>
      <c r="P523" s="81" t="str">
        <f t="shared" si="958"/>
        <v>33</v>
      </c>
    </row>
    <row r="524" spans="1:16" x14ac:dyDescent="0.25">
      <c r="A524" s="6" t="s">
        <v>11632</v>
      </c>
      <c r="B524" s="6" t="s">
        <v>12494</v>
      </c>
      <c r="C524" s="6" t="s">
        <v>12495</v>
      </c>
      <c r="D524" s="79">
        <v>2.4999999999999996</v>
      </c>
      <c r="E524" s="79">
        <v>15</v>
      </c>
      <c r="F524" s="80">
        <v>6</v>
      </c>
      <c r="G524" s="79">
        <v>12.5</v>
      </c>
      <c r="H524" s="82">
        <v>15</v>
      </c>
      <c r="I524" s="68">
        <f t="shared" si="951"/>
        <v>4.2567441015715901E-4</v>
      </c>
      <c r="J524" s="79">
        <v>214</v>
      </c>
      <c r="K524" s="68">
        <f t="shared" ref="K524" si="967">SUM(J524/J$3894)</f>
        <v>4.0994612043657679E-4</v>
      </c>
      <c r="L524" s="79">
        <v>176.5</v>
      </c>
      <c r="M524" s="68">
        <f t="shared" ref="M524" si="968">SUM(L524/L$3894)</f>
        <v>4.0775943330079948E-4</v>
      </c>
      <c r="N524" s="81">
        <v>3</v>
      </c>
      <c r="O524" s="81">
        <v>3</v>
      </c>
      <c r="P524" s="81" t="str">
        <f t="shared" si="958"/>
        <v>33</v>
      </c>
    </row>
    <row r="525" spans="1:16" x14ac:dyDescent="0.25">
      <c r="A525" s="6" t="s">
        <v>11632</v>
      </c>
      <c r="B525" s="6" t="s">
        <v>12496</v>
      </c>
      <c r="C525" s="6" t="s">
        <v>12497</v>
      </c>
      <c r="D525" s="79">
        <v>4.0714285714285721</v>
      </c>
      <c r="E525" s="79">
        <v>24.4285</v>
      </c>
      <c r="F525" s="80">
        <v>5.99</v>
      </c>
      <c r="G525" s="79">
        <v>20.350000000000001</v>
      </c>
      <c r="H525" s="82">
        <v>9</v>
      </c>
      <c r="I525" s="68">
        <f t="shared" si="951"/>
        <v>2.554046460942954E-4</v>
      </c>
      <c r="J525" s="79">
        <v>213</v>
      </c>
      <c r="K525" s="68">
        <f t="shared" ref="K525" si="969">SUM(J525/J$3894)</f>
        <v>4.0803048435977037E-4</v>
      </c>
      <c r="L525" s="79">
        <v>176.35</v>
      </c>
      <c r="M525" s="68">
        <f t="shared" ref="M525" si="970">SUM(L525/L$3894)</f>
        <v>4.0741289553878745E-4</v>
      </c>
      <c r="N525" s="81">
        <v>3</v>
      </c>
      <c r="O525" s="81">
        <v>3</v>
      </c>
      <c r="P525" s="81" t="str">
        <f t="shared" si="958"/>
        <v>33</v>
      </c>
    </row>
    <row r="526" spans="1:16" x14ac:dyDescent="0.25">
      <c r="A526" s="6" t="s">
        <v>11632</v>
      </c>
      <c r="B526" s="6" t="s">
        <v>12498</v>
      </c>
      <c r="C526" s="6" t="s">
        <v>5606</v>
      </c>
      <c r="D526" s="79">
        <v>2.8939393939393936</v>
      </c>
      <c r="E526" s="79">
        <v>17.363600000000002</v>
      </c>
      <c r="F526" s="80">
        <v>5.99</v>
      </c>
      <c r="G526" s="79">
        <v>14.46</v>
      </c>
      <c r="H526" s="82">
        <v>12</v>
      </c>
      <c r="I526" s="68">
        <f t="shared" si="951"/>
        <v>3.4053952812572723E-4</v>
      </c>
      <c r="J526" s="79">
        <v>211</v>
      </c>
      <c r="K526" s="68">
        <f t="shared" ref="K526" si="971">SUM(J526/J$3894)</f>
        <v>4.0419921220615748E-4</v>
      </c>
      <c r="L526" s="79">
        <v>176.27</v>
      </c>
      <c r="M526" s="68">
        <f t="shared" ref="M526" si="972">SUM(L526/L$3894)</f>
        <v>4.0722807539904772E-4</v>
      </c>
      <c r="N526" s="81">
        <v>3</v>
      </c>
      <c r="O526" s="81">
        <v>3</v>
      </c>
      <c r="P526" s="81" t="str">
        <f t="shared" si="958"/>
        <v>33</v>
      </c>
    </row>
    <row r="527" spans="1:16" x14ac:dyDescent="0.25">
      <c r="A527" s="6" t="s">
        <v>11632</v>
      </c>
      <c r="B527" s="6" t="s">
        <v>12499</v>
      </c>
      <c r="C527" s="6" t="s">
        <v>7502</v>
      </c>
      <c r="D527" s="79">
        <v>3.5</v>
      </c>
      <c r="E527" s="79">
        <v>21</v>
      </c>
      <c r="F527" s="80">
        <v>6</v>
      </c>
      <c r="G527" s="79">
        <v>17.5</v>
      </c>
      <c r="H527" s="82">
        <v>10</v>
      </c>
      <c r="I527" s="68">
        <f t="shared" si="951"/>
        <v>2.8378294010477268E-4</v>
      </c>
      <c r="J527" s="79">
        <v>210</v>
      </c>
      <c r="K527" s="68">
        <f t="shared" ref="K527" si="973">SUM(J527/J$3894)</f>
        <v>4.0228357612935106E-4</v>
      </c>
      <c r="L527" s="79">
        <v>175</v>
      </c>
      <c r="M527" s="68">
        <f t="shared" ref="M527" si="974">SUM(L527/L$3894)</f>
        <v>4.0429405568067933E-4</v>
      </c>
      <c r="N527" s="81">
        <v>3</v>
      </c>
      <c r="O527" s="81">
        <v>3</v>
      </c>
      <c r="P527" s="81" t="str">
        <f t="shared" si="958"/>
        <v>33</v>
      </c>
    </row>
    <row r="528" spans="1:16" x14ac:dyDescent="0.25">
      <c r="A528" s="6" t="s">
        <v>11632</v>
      </c>
      <c r="B528" s="6" t="s">
        <v>12500</v>
      </c>
      <c r="C528" s="6" t="s">
        <v>12501</v>
      </c>
      <c r="D528" s="79">
        <v>5.833333333333333</v>
      </c>
      <c r="E528" s="79">
        <v>35</v>
      </c>
      <c r="F528" s="80">
        <v>6</v>
      </c>
      <c r="G528" s="79">
        <v>29.16</v>
      </c>
      <c r="H528" s="82">
        <v>6</v>
      </c>
      <c r="I528" s="68">
        <f t="shared" si="951"/>
        <v>1.7026976406286362E-4</v>
      </c>
      <c r="J528" s="79">
        <v>210</v>
      </c>
      <c r="K528" s="68">
        <f t="shared" ref="K528" si="975">SUM(J528/J$3894)</f>
        <v>4.0228357612935106E-4</v>
      </c>
      <c r="L528" s="79">
        <v>175</v>
      </c>
      <c r="M528" s="68">
        <f t="shared" ref="M528" si="976">SUM(L528/L$3894)</f>
        <v>4.0429405568067933E-4</v>
      </c>
      <c r="N528" s="81">
        <v>3</v>
      </c>
      <c r="O528" s="81">
        <v>3</v>
      </c>
      <c r="P528" s="81" t="str">
        <f t="shared" si="958"/>
        <v>33</v>
      </c>
    </row>
    <row r="529" spans="1:16" x14ac:dyDescent="0.25">
      <c r="A529" s="6" t="s">
        <v>11632</v>
      </c>
      <c r="B529" s="6" t="s">
        <v>12502</v>
      </c>
      <c r="C529" s="6" t="s">
        <v>11555</v>
      </c>
      <c r="D529" s="79">
        <v>2.5</v>
      </c>
      <c r="E529" s="79">
        <v>15</v>
      </c>
      <c r="F529" s="80">
        <v>6</v>
      </c>
      <c r="G529" s="79">
        <v>12.5</v>
      </c>
      <c r="H529" s="82">
        <v>14</v>
      </c>
      <c r="I529" s="68">
        <f t="shared" si="951"/>
        <v>3.9729611614668174E-4</v>
      </c>
      <c r="J529" s="79">
        <v>210</v>
      </c>
      <c r="K529" s="68">
        <f t="shared" ref="K529" si="977">SUM(J529/J$3894)</f>
        <v>4.0228357612935106E-4</v>
      </c>
      <c r="L529" s="79">
        <v>175</v>
      </c>
      <c r="M529" s="68">
        <f t="shared" ref="M529" si="978">SUM(L529/L$3894)</f>
        <v>4.0429405568067933E-4</v>
      </c>
      <c r="N529" s="81">
        <v>3</v>
      </c>
      <c r="O529" s="81">
        <v>3</v>
      </c>
      <c r="P529" s="81" t="str">
        <f t="shared" si="958"/>
        <v>33</v>
      </c>
    </row>
    <row r="530" spans="1:16" x14ac:dyDescent="0.25">
      <c r="A530" s="6" t="s">
        <v>11632</v>
      </c>
      <c r="B530" s="6" t="s">
        <v>12503</v>
      </c>
      <c r="C530" s="6" t="s">
        <v>12504</v>
      </c>
      <c r="D530" s="79">
        <v>2.0701754385964919</v>
      </c>
      <c r="E530" s="79">
        <v>12.420999999999999</v>
      </c>
      <c r="F530" s="80">
        <v>5.99</v>
      </c>
      <c r="G530" s="79">
        <v>10.35</v>
      </c>
      <c r="H530" s="82">
        <v>17</v>
      </c>
      <c r="I530" s="68">
        <f t="shared" si="951"/>
        <v>4.8243099817811357E-4</v>
      </c>
      <c r="J530" s="79">
        <v>210</v>
      </c>
      <c r="K530" s="68">
        <f t="shared" ref="K530" si="979">SUM(J530/J$3894)</f>
        <v>4.0228357612935106E-4</v>
      </c>
      <c r="L530" s="79">
        <v>174.8</v>
      </c>
      <c r="M530" s="68">
        <f t="shared" ref="M530" si="980">SUM(L530/L$3894)</f>
        <v>4.0383200533133001E-4</v>
      </c>
      <c r="N530" s="81">
        <v>3</v>
      </c>
      <c r="O530" s="81">
        <v>3</v>
      </c>
      <c r="P530" s="81" t="str">
        <f t="shared" si="958"/>
        <v>33</v>
      </c>
    </row>
    <row r="531" spans="1:16" x14ac:dyDescent="0.25">
      <c r="A531" s="6" t="s">
        <v>11632</v>
      </c>
      <c r="B531" s="6" t="s">
        <v>12505</v>
      </c>
      <c r="C531" s="6" t="s">
        <v>1859</v>
      </c>
      <c r="D531" s="79">
        <v>3.8703703703703698</v>
      </c>
      <c r="E531" s="79">
        <v>23.222200000000001</v>
      </c>
      <c r="F531" s="80">
        <v>5.99</v>
      </c>
      <c r="G531" s="79">
        <v>19.350000000000001</v>
      </c>
      <c r="H531" s="82">
        <v>9</v>
      </c>
      <c r="I531" s="68">
        <f t="shared" si="951"/>
        <v>2.554046460942954E-4</v>
      </c>
      <c r="J531" s="79">
        <v>209</v>
      </c>
      <c r="K531" s="68">
        <f t="shared" ref="K531" si="981">SUM(J531/J$3894)</f>
        <v>4.0036794005254465E-4</v>
      </c>
      <c r="L531" s="79">
        <v>174.16</v>
      </c>
      <c r="M531" s="68">
        <f t="shared" ref="M531" si="982">SUM(L531/L$3894)</f>
        <v>4.0235344421341208E-4</v>
      </c>
      <c r="N531" s="81">
        <v>3</v>
      </c>
      <c r="O531" s="81">
        <v>3</v>
      </c>
      <c r="P531" s="81" t="str">
        <f t="shared" si="958"/>
        <v>33</v>
      </c>
    </row>
    <row r="532" spans="1:16" x14ac:dyDescent="0.25">
      <c r="A532" s="6" t="s">
        <v>11632</v>
      </c>
      <c r="B532" s="6" t="s">
        <v>12506</v>
      </c>
      <c r="C532" s="6" t="s">
        <v>12507</v>
      </c>
      <c r="D532" s="79">
        <v>3.166666666666667</v>
      </c>
      <c r="E532" s="79">
        <v>19</v>
      </c>
      <c r="F532" s="80">
        <v>6</v>
      </c>
      <c r="G532" s="79">
        <v>15.83</v>
      </c>
      <c r="H532" s="82">
        <v>11</v>
      </c>
      <c r="I532" s="68">
        <f t="shared" si="951"/>
        <v>3.1216123411524995E-4</v>
      </c>
      <c r="J532" s="79">
        <v>209</v>
      </c>
      <c r="K532" s="68">
        <f t="shared" ref="K532" si="983">SUM(J532/J$3894)</f>
        <v>4.0036794005254465E-4</v>
      </c>
      <c r="L532" s="79">
        <v>174.16</v>
      </c>
      <c r="M532" s="68">
        <f t="shared" ref="M532" si="984">SUM(L532/L$3894)</f>
        <v>4.0235344421341208E-4</v>
      </c>
      <c r="N532" s="81">
        <v>3</v>
      </c>
      <c r="O532" s="81">
        <v>3</v>
      </c>
      <c r="P532" s="81" t="str">
        <f t="shared" si="958"/>
        <v>33</v>
      </c>
    </row>
    <row r="533" spans="1:16" x14ac:dyDescent="0.25">
      <c r="A533" s="6" t="s">
        <v>11632</v>
      </c>
      <c r="B533" s="6" t="s">
        <v>12508</v>
      </c>
      <c r="C533" s="6" t="s">
        <v>43</v>
      </c>
      <c r="D533" s="79">
        <v>2.9027777777777781</v>
      </c>
      <c r="E533" s="79">
        <v>17.416599999999999</v>
      </c>
      <c r="F533" s="80">
        <v>5.99</v>
      </c>
      <c r="G533" s="79">
        <v>14.51</v>
      </c>
      <c r="H533" s="82">
        <v>12</v>
      </c>
      <c r="I533" s="68">
        <f t="shared" si="951"/>
        <v>3.4053952812572723E-4</v>
      </c>
      <c r="J533" s="79">
        <v>209</v>
      </c>
      <c r="K533" s="68">
        <f t="shared" ref="K533" si="985">SUM(J533/J$3894)</f>
        <v>4.0036794005254465E-4</v>
      </c>
      <c r="L533" s="79">
        <v>174.16</v>
      </c>
      <c r="M533" s="68">
        <f t="shared" ref="M533" si="986">SUM(L533/L$3894)</f>
        <v>4.0235344421341208E-4</v>
      </c>
      <c r="N533" s="81">
        <v>3</v>
      </c>
      <c r="O533" s="81">
        <v>3</v>
      </c>
      <c r="P533" s="81" t="str">
        <f t="shared" si="958"/>
        <v>33</v>
      </c>
    </row>
    <row r="534" spans="1:16" x14ac:dyDescent="0.25">
      <c r="A534" s="6" t="s">
        <v>11632</v>
      </c>
      <c r="B534" s="6" t="s">
        <v>12509</v>
      </c>
      <c r="C534" s="6" t="s">
        <v>12510</v>
      </c>
      <c r="D534" s="79">
        <v>2.6762820512820515</v>
      </c>
      <c r="E534" s="79">
        <v>16.057600000000001</v>
      </c>
      <c r="F534" s="80">
        <v>5.99</v>
      </c>
      <c r="G534" s="79">
        <v>13.38</v>
      </c>
      <c r="H534" s="82">
        <v>13</v>
      </c>
      <c r="I534" s="68">
        <f t="shared" si="951"/>
        <v>3.6891782213620451E-4</v>
      </c>
      <c r="J534" s="79">
        <v>208.75</v>
      </c>
      <c r="K534" s="68">
        <f t="shared" ref="K534" si="987">SUM(J534/J$3894)</f>
        <v>3.99889031033343E-4</v>
      </c>
      <c r="L534" s="79">
        <v>173.95</v>
      </c>
      <c r="M534" s="68">
        <f t="shared" ref="M534" si="988">SUM(L534/L$3894)</f>
        <v>4.0186829134659523E-4</v>
      </c>
      <c r="N534" s="81">
        <v>3</v>
      </c>
      <c r="O534" s="81">
        <v>3</v>
      </c>
      <c r="P534" s="81" t="str">
        <f t="shared" si="958"/>
        <v>33</v>
      </c>
    </row>
    <row r="535" spans="1:16" x14ac:dyDescent="0.25">
      <c r="A535" s="6" t="s">
        <v>11632</v>
      </c>
      <c r="B535" s="6" t="s">
        <v>12511</v>
      </c>
      <c r="C535" s="6" t="s">
        <v>12512</v>
      </c>
      <c r="D535" s="79">
        <v>2.16</v>
      </c>
      <c r="E535" s="79">
        <v>27</v>
      </c>
      <c r="F535" s="80">
        <v>12.5</v>
      </c>
      <c r="G535" s="79">
        <v>24.84</v>
      </c>
      <c r="H535" s="82">
        <v>7</v>
      </c>
      <c r="I535" s="68">
        <f t="shared" si="951"/>
        <v>1.9864805807334087E-4</v>
      </c>
      <c r="J535" s="79">
        <v>189</v>
      </c>
      <c r="K535" s="68">
        <f t="shared" ref="K535" si="989">SUM(J535/J$3894)</f>
        <v>3.6205521851641597E-4</v>
      </c>
      <c r="L535" s="79">
        <v>173.88</v>
      </c>
      <c r="M535" s="68">
        <f t="shared" ref="M535" si="990">SUM(L535/L$3894)</f>
        <v>4.0170657372432298E-4</v>
      </c>
      <c r="N535" s="81">
        <v>3</v>
      </c>
      <c r="O535" s="81">
        <v>3</v>
      </c>
      <c r="P535" s="81" t="str">
        <f t="shared" si="958"/>
        <v>33</v>
      </c>
    </row>
    <row r="536" spans="1:16" x14ac:dyDescent="0.25">
      <c r="A536" s="6" t="s">
        <v>11632</v>
      </c>
      <c r="B536" s="6" t="s">
        <v>12513</v>
      </c>
      <c r="C536" s="6" t="s">
        <v>1658</v>
      </c>
      <c r="D536" s="79">
        <v>4.3333333333333339</v>
      </c>
      <c r="E536" s="79">
        <v>26</v>
      </c>
      <c r="F536" s="80">
        <v>6</v>
      </c>
      <c r="G536" s="79">
        <v>21.66</v>
      </c>
      <c r="H536" s="82">
        <v>8</v>
      </c>
      <c r="I536" s="68">
        <f t="shared" si="951"/>
        <v>2.2702635208381815E-4</v>
      </c>
      <c r="J536" s="79">
        <v>208</v>
      </c>
      <c r="K536" s="68">
        <f t="shared" ref="K536" si="991">SUM(J536/J$3894)</f>
        <v>3.9845230397573818E-4</v>
      </c>
      <c r="L536" s="79">
        <v>173.33</v>
      </c>
      <c r="M536" s="68">
        <f t="shared" ref="M536" si="992">SUM(L536/L$3894)</f>
        <v>4.0043593526361231E-4</v>
      </c>
      <c r="N536" s="81">
        <v>3</v>
      </c>
      <c r="O536" s="81">
        <v>3</v>
      </c>
      <c r="P536" s="81" t="str">
        <f t="shared" si="958"/>
        <v>33</v>
      </c>
    </row>
    <row r="537" spans="1:16" x14ac:dyDescent="0.25">
      <c r="A537" s="6" t="s">
        <v>11632</v>
      </c>
      <c r="B537" s="6" t="s">
        <v>12514</v>
      </c>
      <c r="C537" s="6" t="s">
        <v>12515</v>
      </c>
      <c r="D537" s="79">
        <v>2.6666666666666665</v>
      </c>
      <c r="E537" s="79">
        <v>16</v>
      </c>
      <c r="F537" s="80">
        <v>6</v>
      </c>
      <c r="G537" s="79">
        <v>13.33</v>
      </c>
      <c r="H537" s="82">
        <v>13</v>
      </c>
      <c r="I537" s="68">
        <f t="shared" si="951"/>
        <v>3.6891782213620451E-4</v>
      </c>
      <c r="J537" s="79">
        <v>208</v>
      </c>
      <c r="K537" s="68">
        <f t="shared" ref="K537" si="993">SUM(J537/J$3894)</f>
        <v>3.9845230397573818E-4</v>
      </c>
      <c r="L537" s="79">
        <v>173.33</v>
      </c>
      <c r="M537" s="68">
        <f t="shared" ref="M537" si="994">SUM(L537/L$3894)</f>
        <v>4.0043593526361231E-4</v>
      </c>
      <c r="N537" s="81">
        <v>3</v>
      </c>
      <c r="O537" s="81">
        <v>3</v>
      </c>
      <c r="P537" s="81" t="str">
        <f t="shared" si="958"/>
        <v>33</v>
      </c>
    </row>
    <row r="538" spans="1:16" x14ac:dyDescent="0.25">
      <c r="A538" s="6" t="s">
        <v>11632</v>
      </c>
      <c r="B538" s="6" t="s">
        <v>12516</v>
      </c>
      <c r="C538" s="6" t="s">
        <v>12517</v>
      </c>
      <c r="D538" s="79">
        <v>2.6666666666666665</v>
      </c>
      <c r="E538" s="79">
        <v>16</v>
      </c>
      <c r="F538" s="80">
        <v>6</v>
      </c>
      <c r="G538" s="79">
        <v>13.33</v>
      </c>
      <c r="H538" s="82">
        <v>13</v>
      </c>
      <c r="I538" s="68">
        <f t="shared" si="951"/>
        <v>3.6891782213620451E-4</v>
      </c>
      <c r="J538" s="79">
        <v>208</v>
      </c>
      <c r="K538" s="68">
        <f t="shared" ref="K538" si="995">SUM(J538/J$3894)</f>
        <v>3.9845230397573818E-4</v>
      </c>
      <c r="L538" s="79">
        <v>173.33</v>
      </c>
      <c r="M538" s="68">
        <f t="shared" ref="M538" si="996">SUM(L538/L$3894)</f>
        <v>4.0043593526361231E-4</v>
      </c>
      <c r="N538" s="81">
        <v>3</v>
      </c>
      <c r="O538" s="81">
        <v>3</v>
      </c>
      <c r="P538" s="81" t="str">
        <f t="shared" si="958"/>
        <v>33</v>
      </c>
    </row>
    <row r="539" spans="1:16" x14ac:dyDescent="0.25">
      <c r="A539" s="6" t="s">
        <v>11632</v>
      </c>
      <c r="B539" s="6" t="s">
        <v>12518</v>
      </c>
      <c r="C539" s="6" t="s">
        <v>6142</v>
      </c>
      <c r="D539" s="79">
        <v>2.2944444444444443</v>
      </c>
      <c r="E539" s="79">
        <v>13.7666</v>
      </c>
      <c r="F539" s="80">
        <v>5.99</v>
      </c>
      <c r="G539" s="79">
        <v>11.47</v>
      </c>
      <c r="H539" s="82">
        <v>15</v>
      </c>
      <c r="I539" s="68">
        <f t="shared" si="951"/>
        <v>4.2567441015715901E-4</v>
      </c>
      <c r="J539" s="79">
        <v>207.2</v>
      </c>
      <c r="K539" s="68">
        <f t="shared" ref="K539" si="997">SUM(J539/J$3894)</f>
        <v>3.9691979511429301E-4</v>
      </c>
      <c r="L539" s="79">
        <v>172.78</v>
      </c>
      <c r="M539" s="68">
        <f t="shared" ref="M539" si="998">SUM(L539/L$3894)</f>
        <v>3.9916529680290158E-4</v>
      </c>
      <c r="N539" s="81">
        <v>3</v>
      </c>
      <c r="O539" s="81">
        <v>3</v>
      </c>
      <c r="P539" s="81" t="str">
        <f t="shared" si="958"/>
        <v>33</v>
      </c>
    </row>
    <row r="540" spans="1:16" x14ac:dyDescent="0.25">
      <c r="A540" s="6" t="s">
        <v>11632</v>
      </c>
      <c r="B540" s="6" t="s">
        <v>12519</v>
      </c>
      <c r="C540" s="6" t="s">
        <v>12520</v>
      </c>
      <c r="D540" s="79">
        <v>3.8333333333333335</v>
      </c>
      <c r="E540" s="79">
        <v>23</v>
      </c>
      <c r="F540" s="80">
        <v>6</v>
      </c>
      <c r="G540" s="79">
        <v>19.16</v>
      </c>
      <c r="H540" s="82">
        <v>9</v>
      </c>
      <c r="I540" s="68">
        <f t="shared" si="951"/>
        <v>2.554046460942954E-4</v>
      </c>
      <c r="J540" s="79">
        <v>207</v>
      </c>
      <c r="K540" s="68">
        <f t="shared" ref="K540" si="999">SUM(J540/J$3894)</f>
        <v>3.9653666789893176E-4</v>
      </c>
      <c r="L540" s="79">
        <v>172.5</v>
      </c>
      <c r="M540" s="68">
        <f t="shared" ref="M540" si="1000">SUM(L540/L$3894)</f>
        <v>3.9851842631381248E-4</v>
      </c>
      <c r="N540" s="81">
        <v>3</v>
      </c>
      <c r="O540" s="81">
        <v>3</v>
      </c>
      <c r="P540" s="81" t="str">
        <f t="shared" si="958"/>
        <v>33</v>
      </c>
    </row>
    <row r="541" spans="1:16" x14ac:dyDescent="0.25">
      <c r="A541" s="6" t="s">
        <v>11632</v>
      </c>
      <c r="B541" s="6" t="s">
        <v>12521</v>
      </c>
      <c r="C541" s="6" t="s">
        <v>12522</v>
      </c>
      <c r="D541" s="79">
        <v>6.9</v>
      </c>
      <c r="E541" s="79">
        <v>41.4</v>
      </c>
      <c r="F541" s="80">
        <v>6</v>
      </c>
      <c r="G541" s="79">
        <v>34.5</v>
      </c>
      <c r="H541" s="82">
        <v>5</v>
      </c>
      <c r="I541" s="68">
        <f t="shared" si="951"/>
        <v>1.4189147005238634E-4</v>
      </c>
      <c r="J541" s="79">
        <v>207</v>
      </c>
      <c r="K541" s="68">
        <f t="shared" ref="K541" si="1001">SUM(J541/J$3894)</f>
        <v>3.9653666789893176E-4</v>
      </c>
      <c r="L541" s="79">
        <v>172.5</v>
      </c>
      <c r="M541" s="68">
        <f t="shared" ref="M541" si="1002">SUM(L541/L$3894)</f>
        <v>3.9851842631381248E-4</v>
      </c>
      <c r="N541" s="81">
        <v>3</v>
      </c>
      <c r="O541" s="81">
        <v>3</v>
      </c>
      <c r="P541" s="81" t="str">
        <f t="shared" si="958"/>
        <v>33</v>
      </c>
    </row>
    <row r="542" spans="1:16" x14ac:dyDescent="0.25">
      <c r="A542" s="6" t="s">
        <v>11632</v>
      </c>
      <c r="B542" s="6" t="s">
        <v>12523</v>
      </c>
      <c r="C542" s="6" t="s">
        <v>1515</v>
      </c>
      <c r="D542" s="79">
        <v>1.507246376811594</v>
      </c>
      <c r="E542" s="79">
        <v>9.0434000000000001</v>
      </c>
      <c r="F542" s="80">
        <v>5.99</v>
      </c>
      <c r="G542" s="79">
        <v>7.53</v>
      </c>
      <c r="H542" s="82">
        <v>24</v>
      </c>
      <c r="I542" s="68">
        <f t="shared" si="951"/>
        <v>6.8107905625145447E-4</v>
      </c>
      <c r="J542" s="79">
        <v>208</v>
      </c>
      <c r="K542" s="68">
        <f t="shared" ref="K542" si="1003">SUM(J542/J$3894)</f>
        <v>3.9845230397573818E-4</v>
      </c>
      <c r="L542" s="79">
        <v>171.82</v>
      </c>
      <c r="M542" s="68">
        <f t="shared" ref="M542" si="1004">SUM(L542/L$3894)</f>
        <v>3.9694745512602468E-4</v>
      </c>
      <c r="N542" s="81">
        <v>3</v>
      </c>
      <c r="O542" s="81">
        <v>3</v>
      </c>
      <c r="P542" s="81" t="str">
        <f t="shared" si="958"/>
        <v>33</v>
      </c>
    </row>
    <row r="543" spans="1:16" x14ac:dyDescent="0.25">
      <c r="A543" s="6" t="s">
        <v>11632</v>
      </c>
      <c r="B543" s="6" t="s">
        <v>12524</v>
      </c>
      <c r="C543" s="6" t="s">
        <v>12525</v>
      </c>
      <c r="D543" s="79">
        <v>1.1757246376811592</v>
      </c>
      <c r="E543" s="79">
        <v>7.0542999999999996</v>
      </c>
      <c r="F543" s="80">
        <v>5.99</v>
      </c>
      <c r="G543" s="79">
        <v>5.87</v>
      </c>
      <c r="H543" s="82">
        <v>30</v>
      </c>
      <c r="I543" s="68">
        <f t="shared" si="951"/>
        <v>8.5134882031431803E-4</v>
      </c>
      <c r="J543" s="79">
        <v>207</v>
      </c>
      <c r="K543" s="68">
        <f t="shared" ref="K543" si="1005">SUM(J543/J$3894)</f>
        <v>3.9653666789893176E-4</v>
      </c>
      <c r="L543" s="79">
        <v>171.72</v>
      </c>
      <c r="M543" s="68">
        <f t="shared" ref="M543" si="1006">SUM(L543/L$3894)</f>
        <v>3.9671642995135005E-4</v>
      </c>
      <c r="N543" s="81">
        <v>3</v>
      </c>
      <c r="O543" s="81">
        <v>3</v>
      </c>
      <c r="P543" s="81" t="str">
        <f t="shared" si="958"/>
        <v>33</v>
      </c>
    </row>
    <row r="544" spans="1:16" x14ac:dyDescent="0.25">
      <c r="A544" s="6" t="s">
        <v>11632</v>
      </c>
      <c r="B544" s="6" t="s">
        <v>12526</v>
      </c>
      <c r="C544" s="6" t="s">
        <v>12426</v>
      </c>
      <c r="D544" s="79">
        <v>2.6384615384615384</v>
      </c>
      <c r="E544" s="79">
        <v>15.8307</v>
      </c>
      <c r="F544" s="80">
        <v>5.99</v>
      </c>
      <c r="G544" s="79">
        <v>13.19</v>
      </c>
      <c r="H544" s="82">
        <v>13</v>
      </c>
      <c r="I544" s="68">
        <f t="shared" si="951"/>
        <v>3.6891782213620451E-4</v>
      </c>
      <c r="J544" s="79">
        <v>205.8</v>
      </c>
      <c r="K544" s="68">
        <f t="shared" ref="K544" si="1007">SUM(J544/J$3894)</f>
        <v>3.9423790460676403E-4</v>
      </c>
      <c r="L544" s="79">
        <v>171.5</v>
      </c>
      <c r="M544" s="68">
        <f t="shared" ref="M544" si="1008">SUM(L544/L$3894)</f>
        <v>3.9620817456706577E-4</v>
      </c>
      <c r="N544" s="81">
        <v>3</v>
      </c>
      <c r="O544" s="81">
        <v>3</v>
      </c>
      <c r="P544" s="81" t="str">
        <f t="shared" si="958"/>
        <v>33</v>
      </c>
    </row>
    <row r="545" spans="1:16" x14ac:dyDescent="0.25">
      <c r="A545" s="6" t="s">
        <v>11632</v>
      </c>
      <c r="B545" s="6" t="s">
        <v>12527</v>
      </c>
      <c r="C545" s="6" t="s">
        <v>12528</v>
      </c>
      <c r="D545" s="79">
        <v>3.8111111111111118</v>
      </c>
      <c r="E545" s="79">
        <v>22.866599999999998</v>
      </c>
      <c r="F545" s="80">
        <v>5.99</v>
      </c>
      <c r="G545" s="79">
        <v>19.05</v>
      </c>
      <c r="H545" s="82">
        <v>9</v>
      </c>
      <c r="I545" s="68">
        <f t="shared" si="951"/>
        <v>2.554046460942954E-4</v>
      </c>
      <c r="J545" s="79">
        <v>205.8</v>
      </c>
      <c r="K545" s="68">
        <f t="shared" ref="K545" si="1009">SUM(J545/J$3894)</f>
        <v>3.9423790460676403E-4</v>
      </c>
      <c r="L545" s="79">
        <v>171.5</v>
      </c>
      <c r="M545" s="68">
        <f t="shared" ref="M545" si="1010">SUM(L545/L$3894)</f>
        <v>3.9620817456706577E-4</v>
      </c>
      <c r="N545" s="81">
        <v>3</v>
      </c>
      <c r="O545" s="81">
        <v>3</v>
      </c>
      <c r="P545" s="81" t="str">
        <f t="shared" si="958"/>
        <v>33</v>
      </c>
    </row>
    <row r="546" spans="1:16" x14ac:dyDescent="0.25">
      <c r="A546" s="6" t="s">
        <v>11632</v>
      </c>
      <c r="B546" s="6" t="s">
        <v>12529</v>
      </c>
      <c r="C546" s="6" t="s">
        <v>12530</v>
      </c>
      <c r="D546" s="79">
        <v>3.8037037037037029</v>
      </c>
      <c r="E546" s="79">
        <v>22.822199999999999</v>
      </c>
      <c r="F546" s="80">
        <v>5.99</v>
      </c>
      <c r="G546" s="79">
        <v>19.010000000000002</v>
      </c>
      <c r="H546" s="82">
        <v>9</v>
      </c>
      <c r="I546" s="68">
        <f t="shared" si="951"/>
        <v>2.554046460942954E-4</v>
      </c>
      <c r="J546" s="79">
        <v>205.4</v>
      </c>
      <c r="K546" s="68">
        <f t="shared" ref="K546" si="1011">SUM(J546/J$3894)</f>
        <v>3.9347165017604148E-4</v>
      </c>
      <c r="L546" s="79">
        <v>171.16</v>
      </c>
      <c r="M546" s="68">
        <f t="shared" ref="M546" si="1012">SUM(L546/L$3894)</f>
        <v>3.9542268897317185E-4</v>
      </c>
      <c r="N546" s="81">
        <v>3</v>
      </c>
      <c r="O546" s="81">
        <v>3</v>
      </c>
      <c r="P546" s="81" t="str">
        <f t="shared" si="958"/>
        <v>33</v>
      </c>
    </row>
    <row r="547" spans="1:16" x14ac:dyDescent="0.25">
      <c r="A547" s="6" t="s">
        <v>11632</v>
      </c>
      <c r="B547" s="6" t="s">
        <v>12531</v>
      </c>
      <c r="C547" s="6" t="s">
        <v>12532</v>
      </c>
      <c r="D547" s="79">
        <v>1.9400000000000004</v>
      </c>
      <c r="E547" s="79">
        <v>12</v>
      </c>
      <c r="F547" s="80">
        <v>6.18</v>
      </c>
      <c r="G547" s="79">
        <v>10.06</v>
      </c>
      <c r="H547" s="82">
        <v>17</v>
      </c>
      <c r="I547" s="68">
        <f t="shared" si="951"/>
        <v>4.8243099817811357E-4</v>
      </c>
      <c r="J547" s="79">
        <v>204</v>
      </c>
      <c r="K547" s="68">
        <f t="shared" ref="K547" si="1013">SUM(J547/J$3894)</f>
        <v>3.9078975966851245E-4</v>
      </c>
      <c r="L547" s="79">
        <v>171.02</v>
      </c>
      <c r="M547" s="68">
        <f t="shared" ref="M547" si="1014">SUM(L547/L$3894)</f>
        <v>3.9509925372862735E-4</v>
      </c>
      <c r="N547" s="81">
        <v>3</v>
      </c>
      <c r="O547" s="81">
        <v>3</v>
      </c>
      <c r="P547" s="81" t="str">
        <f t="shared" si="958"/>
        <v>33</v>
      </c>
    </row>
    <row r="548" spans="1:16" x14ac:dyDescent="0.25">
      <c r="A548" s="6" t="s">
        <v>11632</v>
      </c>
      <c r="B548" s="6" t="s">
        <v>12533</v>
      </c>
      <c r="C548" s="6" t="s">
        <v>12534</v>
      </c>
      <c r="D548" s="79">
        <v>3.7996296296296297</v>
      </c>
      <c r="E548" s="79">
        <v>22.797699999999999</v>
      </c>
      <c r="F548" s="80">
        <v>5.99</v>
      </c>
      <c r="G548" s="79">
        <v>18.989999999999998</v>
      </c>
      <c r="H548" s="82">
        <v>9</v>
      </c>
      <c r="I548" s="68">
        <f t="shared" si="951"/>
        <v>2.554046460942954E-4</v>
      </c>
      <c r="J548" s="79">
        <v>205.18</v>
      </c>
      <c r="K548" s="68">
        <f t="shared" ref="K548" si="1015">SUM(J548/J$3894)</f>
        <v>3.9305021023914406E-4</v>
      </c>
      <c r="L548" s="79">
        <v>170.98</v>
      </c>
      <c r="M548" s="68">
        <f t="shared" ref="M548" si="1016">SUM(L548/L$3894)</f>
        <v>3.9500684365875743E-4</v>
      </c>
      <c r="N548" s="81">
        <v>3</v>
      </c>
      <c r="O548" s="81">
        <v>3</v>
      </c>
      <c r="P548" s="81" t="str">
        <f t="shared" si="958"/>
        <v>33</v>
      </c>
    </row>
    <row r="549" spans="1:16" x14ac:dyDescent="0.25">
      <c r="A549" s="6" t="s">
        <v>11632</v>
      </c>
      <c r="B549" s="6" t="s">
        <v>12535</v>
      </c>
      <c r="C549" s="6" t="s">
        <v>12536</v>
      </c>
      <c r="D549" s="79">
        <v>3.106060606060606</v>
      </c>
      <c r="E549" s="79">
        <v>18.636299999999999</v>
      </c>
      <c r="F549" s="80">
        <v>5.99</v>
      </c>
      <c r="G549" s="79">
        <v>15.53</v>
      </c>
      <c r="H549" s="82">
        <v>11</v>
      </c>
      <c r="I549" s="68">
        <f t="shared" si="951"/>
        <v>3.1216123411524995E-4</v>
      </c>
      <c r="J549" s="79">
        <v>205</v>
      </c>
      <c r="K549" s="68">
        <f t="shared" ref="K549" si="1017">SUM(J549/J$3894)</f>
        <v>3.9270539574531887E-4</v>
      </c>
      <c r="L549" s="79">
        <v>170.83</v>
      </c>
      <c r="M549" s="68">
        <f t="shared" ref="M549" si="1018">SUM(L549/L$3894)</f>
        <v>3.9466030589674545E-4</v>
      </c>
      <c r="N549" s="81">
        <v>3</v>
      </c>
      <c r="O549" s="81">
        <v>3</v>
      </c>
      <c r="P549" s="81" t="str">
        <f t="shared" si="958"/>
        <v>33</v>
      </c>
    </row>
    <row r="550" spans="1:16" x14ac:dyDescent="0.25">
      <c r="A550" s="6" t="s">
        <v>11632</v>
      </c>
      <c r="B550" s="6" t="s">
        <v>12537</v>
      </c>
      <c r="C550" s="6" t="s">
        <v>12538</v>
      </c>
      <c r="D550" s="79">
        <v>3.097</v>
      </c>
      <c r="E550" s="79">
        <v>18.582000000000001</v>
      </c>
      <c r="F550" s="80">
        <v>6</v>
      </c>
      <c r="G550" s="79">
        <v>15.48</v>
      </c>
      <c r="H550" s="82">
        <v>11</v>
      </c>
      <c r="I550" s="68">
        <f t="shared" si="951"/>
        <v>3.1216123411524995E-4</v>
      </c>
      <c r="J550" s="79">
        <v>204.57</v>
      </c>
      <c r="K550" s="68">
        <f t="shared" ref="K550" si="1019">SUM(J550/J$3894)</f>
        <v>3.9188167223229209E-4</v>
      </c>
      <c r="L550" s="79">
        <v>170.5</v>
      </c>
      <c r="M550" s="68">
        <f t="shared" ref="M550" si="1020">SUM(L550/L$3894)</f>
        <v>3.9389792282031901E-4</v>
      </c>
      <c r="N550" s="81">
        <v>3</v>
      </c>
      <c r="O550" s="81">
        <v>3</v>
      </c>
      <c r="P550" s="81" t="str">
        <f t="shared" si="958"/>
        <v>33</v>
      </c>
    </row>
    <row r="551" spans="1:16" x14ac:dyDescent="0.25">
      <c r="A551" s="6" t="s">
        <v>11632</v>
      </c>
      <c r="B551" s="6" t="s">
        <v>12539</v>
      </c>
      <c r="C551" s="6" t="s">
        <v>1150</v>
      </c>
      <c r="D551" s="79">
        <v>2.8030303030303032</v>
      </c>
      <c r="E551" s="79">
        <v>16.818100000000001</v>
      </c>
      <c r="F551" s="80">
        <v>5.99</v>
      </c>
      <c r="G551" s="79">
        <v>14.01</v>
      </c>
      <c r="H551" s="82">
        <v>12</v>
      </c>
      <c r="I551" s="68">
        <f t="shared" si="951"/>
        <v>3.4053952812572723E-4</v>
      </c>
      <c r="J551" s="79">
        <v>204</v>
      </c>
      <c r="K551" s="68">
        <f t="shared" ref="K551" si="1021">SUM(J551/J$3894)</f>
        <v>3.9078975966851245E-4</v>
      </c>
      <c r="L551" s="79">
        <v>170.36</v>
      </c>
      <c r="M551" s="68">
        <f t="shared" ref="M551" si="1022">SUM(L551/L$3894)</f>
        <v>3.9357448757577451E-4</v>
      </c>
      <c r="N551" s="81">
        <v>3</v>
      </c>
      <c r="O551" s="81">
        <v>3</v>
      </c>
      <c r="P551" s="81" t="str">
        <f t="shared" si="958"/>
        <v>33</v>
      </c>
    </row>
    <row r="552" spans="1:16" x14ac:dyDescent="0.25">
      <c r="A552" s="6" t="s">
        <v>11632</v>
      </c>
      <c r="B552" s="6" t="s">
        <v>12540</v>
      </c>
      <c r="C552" s="6" t="s">
        <v>12541</v>
      </c>
      <c r="D552" s="79">
        <v>2.1071428571428572</v>
      </c>
      <c r="E552" s="79">
        <v>12.642799999999999</v>
      </c>
      <c r="F552" s="80">
        <v>5.99</v>
      </c>
      <c r="G552" s="79">
        <v>10.53</v>
      </c>
      <c r="H552" s="82">
        <v>16</v>
      </c>
      <c r="I552" s="68">
        <f t="shared" si="951"/>
        <v>4.5405270416763629E-4</v>
      </c>
      <c r="J552" s="79">
        <v>204</v>
      </c>
      <c r="K552" s="68">
        <f t="shared" ref="K552" si="1023">SUM(J552/J$3894)</f>
        <v>3.9078975966851245E-4</v>
      </c>
      <c r="L552" s="79">
        <v>170.28</v>
      </c>
      <c r="M552" s="68">
        <f t="shared" ref="M552" si="1024">SUM(L552/L$3894)</f>
        <v>3.9338966743603473E-4</v>
      </c>
      <c r="N552" s="81">
        <v>3</v>
      </c>
      <c r="O552" s="81">
        <v>3</v>
      </c>
      <c r="P552" s="81" t="str">
        <f t="shared" si="958"/>
        <v>33</v>
      </c>
    </row>
    <row r="553" spans="1:16" x14ac:dyDescent="0.25">
      <c r="A553" s="6" t="s">
        <v>11632</v>
      </c>
      <c r="B553" s="6" t="s">
        <v>12542</v>
      </c>
      <c r="C553" s="6" t="s">
        <v>12130</v>
      </c>
      <c r="D553" s="79">
        <v>2.3846153846153846</v>
      </c>
      <c r="E553" s="79">
        <v>14.307600000000001</v>
      </c>
      <c r="F553" s="80">
        <v>5.99</v>
      </c>
      <c r="G553" s="79">
        <v>11.92</v>
      </c>
      <c r="H553" s="82">
        <v>15</v>
      </c>
      <c r="I553" s="68">
        <f t="shared" si="951"/>
        <v>4.2567441015715901E-4</v>
      </c>
      <c r="J553" s="79">
        <v>206</v>
      </c>
      <c r="K553" s="68">
        <f t="shared" ref="K553" si="1025">SUM(J553/J$3894)</f>
        <v>3.9462103182212534E-4</v>
      </c>
      <c r="L553" s="79">
        <v>170.23</v>
      </c>
      <c r="M553" s="68">
        <f t="shared" ref="M553" si="1026">SUM(L553/L$3894)</f>
        <v>3.9327415484869738E-4</v>
      </c>
      <c r="N553" s="81">
        <v>3</v>
      </c>
      <c r="O553" s="81">
        <v>3</v>
      </c>
      <c r="P553" s="81" t="str">
        <f t="shared" si="958"/>
        <v>33</v>
      </c>
    </row>
    <row r="554" spans="1:16" x14ac:dyDescent="0.25">
      <c r="A554" s="6" t="s">
        <v>11632</v>
      </c>
      <c r="B554" s="6" t="s">
        <v>12543</v>
      </c>
      <c r="C554" s="6" t="s">
        <v>12544</v>
      </c>
      <c r="D554" s="79">
        <v>2.8333333333333326</v>
      </c>
      <c r="E554" s="79">
        <v>17</v>
      </c>
      <c r="F554" s="80">
        <v>6</v>
      </c>
      <c r="G554" s="79">
        <v>14.16</v>
      </c>
      <c r="H554" s="82">
        <v>12</v>
      </c>
      <c r="I554" s="68">
        <f t="shared" si="951"/>
        <v>3.4053952812572723E-4</v>
      </c>
      <c r="J554" s="79">
        <v>204</v>
      </c>
      <c r="K554" s="68">
        <f t="shared" ref="K554" si="1027">SUM(J554/J$3894)</f>
        <v>3.9078975966851245E-4</v>
      </c>
      <c r="L554" s="79">
        <v>170</v>
      </c>
      <c r="M554" s="68">
        <f t="shared" ref="M554" si="1028">SUM(L554/L$3894)</f>
        <v>3.9274279694694563E-4</v>
      </c>
      <c r="N554" s="81">
        <v>3</v>
      </c>
      <c r="O554" s="81">
        <v>3</v>
      </c>
      <c r="P554" s="81" t="str">
        <f t="shared" si="958"/>
        <v>33</v>
      </c>
    </row>
    <row r="555" spans="1:16" x14ac:dyDescent="0.25">
      <c r="A555" s="6" t="s">
        <v>11632</v>
      </c>
      <c r="B555" s="6" t="s">
        <v>12545</v>
      </c>
      <c r="C555" s="6" t="s">
        <v>10036</v>
      </c>
      <c r="D555" s="79">
        <v>7.2380952380952381</v>
      </c>
      <c r="E555" s="79">
        <v>43.4285</v>
      </c>
      <c r="F555" s="80">
        <v>5.99</v>
      </c>
      <c r="G555" s="79">
        <v>36.19</v>
      </c>
      <c r="H555" s="82">
        <v>5</v>
      </c>
      <c r="I555" s="68">
        <f t="shared" si="951"/>
        <v>1.4189147005238634E-4</v>
      </c>
      <c r="J555" s="79">
        <v>206</v>
      </c>
      <c r="K555" s="68">
        <f t="shared" ref="K555" si="1029">SUM(J555/J$3894)</f>
        <v>3.9462103182212534E-4</v>
      </c>
      <c r="L555" s="79">
        <v>169.8</v>
      </c>
      <c r="M555" s="68">
        <f t="shared" ref="M555" si="1030">SUM(L555/L$3894)</f>
        <v>3.9228074659759631E-4</v>
      </c>
      <c r="N555" s="81">
        <v>3</v>
      </c>
      <c r="O555" s="81">
        <v>3</v>
      </c>
      <c r="P555" s="81" t="str">
        <f t="shared" si="958"/>
        <v>33</v>
      </c>
    </row>
    <row r="556" spans="1:16" x14ac:dyDescent="0.25">
      <c r="A556" s="6" t="s">
        <v>11632</v>
      </c>
      <c r="B556" s="6" t="s">
        <v>12546</v>
      </c>
      <c r="C556" s="6" t="s">
        <v>7511</v>
      </c>
      <c r="D556" s="79">
        <v>2.6089743589743595</v>
      </c>
      <c r="E556" s="79">
        <v>15.6538</v>
      </c>
      <c r="F556" s="80">
        <v>5.99</v>
      </c>
      <c r="G556" s="79">
        <v>13.04</v>
      </c>
      <c r="H556" s="82">
        <v>13</v>
      </c>
      <c r="I556" s="68">
        <f t="shared" si="951"/>
        <v>3.6891782213620451E-4</v>
      </c>
      <c r="J556" s="79">
        <v>203.5</v>
      </c>
      <c r="K556" s="68">
        <f t="shared" ref="K556" si="1031">SUM(J556/J$3894)</f>
        <v>3.8983194163010927E-4</v>
      </c>
      <c r="L556" s="79">
        <v>169.58</v>
      </c>
      <c r="M556" s="68">
        <f t="shared" ref="M556" si="1032">SUM(L556/L$3894)</f>
        <v>3.9177249121331203E-4</v>
      </c>
      <c r="N556" s="81">
        <v>3</v>
      </c>
      <c r="O556" s="81">
        <v>3</v>
      </c>
      <c r="P556" s="81" t="str">
        <f t="shared" si="958"/>
        <v>33</v>
      </c>
    </row>
    <row r="557" spans="1:16" x14ac:dyDescent="0.25">
      <c r="A557" s="6" t="s">
        <v>11632</v>
      </c>
      <c r="B557" s="6" t="s">
        <v>12547</v>
      </c>
      <c r="C557" s="6" t="s">
        <v>12548</v>
      </c>
      <c r="D557" s="79">
        <v>1.7850877192982455</v>
      </c>
      <c r="E557" s="79">
        <v>10.7105</v>
      </c>
      <c r="F557" s="80">
        <v>5.99</v>
      </c>
      <c r="G557" s="79">
        <v>8.92</v>
      </c>
      <c r="H557" s="82">
        <v>19</v>
      </c>
      <c r="I557" s="68">
        <f t="shared" si="951"/>
        <v>5.3918758619906813E-4</v>
      </c>
      <c r="J557" s="79">
        <v>203.5</v>
      </c>
      <c r="K557" s="68">
        <f t="shared" ref="K557" si="1033">SUM(J557/J$3894)</f>
        <v>3.8983194163010927E-4</v>
      </c>
      <c r="L557" s="79">
        <v>169.58</v>
      </c>
      <c r="M557" s="68">
        <f t="shared" ref="M557" si="1034">SUM(L557/L$3894)</f>
        <v>3.9177249121331203E-4</v>
      </c>
      <c r="N557" s="81">
        <v>3</v>
      </c>
      <c r="O557" s="81">
        <v>3</v>
      </c>
      <c r="P557" s="81" t="str">
        <f t="shared" si="958"/>
        <v>33</v>
      </c>
    </row>
    <row r="558" spans="1:16" x14ac:dyDescent="0.25">
      <c r="A558" s="6" t="s">
        <v>11632</v>
      </c>
      <c r="B558" s="6" t="s">
        <v>12549</v>
      </c>
      <c r="C558" s="6" t="s">
        <v>536</v>
      </c>
      <c r="D558" s="79">
        <v>1.990686274509804</v>
      </c>
      <c r="E558" s="79">
        <v>11.944100000000001</v>
      </c>
      <c r="F558" s="80">
        <v>5.99</v>
      </c>
      <c r="G558" s="79">
        <v>9.9499999999999993</v>
      </c>
      <c r="H558" s="82">
        <v>17</v>
      </c>
      <c r="I558" s="68">
        <f t="shared" si="951"/>
        <v>4.8243099817811357E-4</v>
      </c>
      <c r="J558" s="79">
        <v>203.05</v>
      </c>
      <c r="K558" s="68">
        <f t="shared" ref="K558" si="1035">SUM(J558/J$3894)</f>
        <v>3.8896990539554637E-4</v>
      </c>
      <c r="L558" s="79">
        <v>169.2</v>
      </c>
      <c r="M558" s="68">
        <f t="shared" ref="M558" si="1036">SUM(L558/L$3894)</f>
        <v>3.9089459554954824E-4</v>
      </c>
      <c r="N558" s="81">
        <v>3</v>
      </c>
      <c r="O558" s="81">
        <v>3</v>
      </c>
      <c r="P558" s="81" t="str">
        <f t="shared" si="958"/>
        <v>33</v>
      </c>
    </row>
    <row r="559" spans="1:16" x14ac:dyDescent="0.25">
      <c r="A559" s="6" t="s">
        <v>11632</v>
      </c>
      <c r="B559" s="6" t="s">
        <v>12550</v>
      </c>
      <c r="C559" s="6" t="s">
        <v>12551</v>
      </c>
      <c r="D559" s="79">
        <v>4.833333333333333</v>
      </c>
      <c r="E559" s="79">
        <v>29</v>
      </c>
      <c r="F559" s="80">
        <v>6</v>
      </c>
      <c r="G559" s="79">
        <v>24.16</v>
      </c>
      <c r="H559" s="82">
        <v>7</v>
      </c>
      <c r="I559" s="68">
        <f t="shared" si="951"/>
        <v>1.9864805807334087E-4</v>
      </c>
      <c r="J559" s="79">
        <v>203</v>
      </c>
      <c r="K559" s="68">
        <f t="shared" ref="K559" si="1037">SUM(J559/J$3894)</f>
        <v>3.8887412359170603E-4</v>
      </c>
      <c r="L559" s="79">
        <v>169.16</v>
      </c>
      <c r="M559" s="68">
        <f t="shared" ref="M559" si="1038">SUM(L559/L$3894)</f>
        <v>3.9080218547967837E-4</v>
      </c>
      <c r="N559" s="81">
        <v>3</v>
      </c>
      <c r="O559" s="81">
        <v>3</v>
      </c>
      <c r="P559" s="81" t="str">
        <f t="shared" si="958"/>
        <v>33</v>
      </c>
    </row>
    <row r="560" spans="1:16" x14ac:dyDescent="0.25">
      <c r="A560" s="6" t="s">
        <v>11632</v>
      </c>
      <c r="B560" s="6" t="s">
        <v>12552</v>
      </c>
      <c r="C560" s="6" t="s">
        <v>12553</v>
      </c>
      <c r="D560" s="79">
        <v>3.0757575757575761</v>
      </c>
      <c r="E560" s="79">
        <v>18.454499999999999</v>
      </c>
      <c r="F560" s="80">
        <v>5.99</v>
      </c>
      <c r="G560" s="79">
        <v>15.37</v>
      </c>
      <c r="H560" s="82">
        <v>11</v>
      </c>
      <c r="I560" s="68">
        <f t="shared" si="951"/>
        <v>3.1216123411524995E-4</v>
      </c>
      <c r="J560" s="79">
        <v>203</v>
      </c>
      <c r="K560" s="68">
        <f t="shared" ref="K560" si="1039">SUM(J560/J$3894)</f>
        <v>3.8887412359170603E-4</v>
      </c>
      <c r="L560" s="79">
        <v>169.16</v>
      </c>
      <c r="M560" s="68">
        <f t="shared" ref="M560" si="1040">SUM(L560/L$3894)</f>
        <v>3.9080218547967837E-4</v>
      </c>
      <c r="N560" s="81">
        <v>3</v>
      </c>
      <c r="O560" s="81">
        <v>3</v>
      </c>
      <c r="P560" s="81" t="str">
        <f t="shared" si="958"/>
        <v>33</v>
      </c>
    </row>
    <row r="561" spans="1:16" x14ac:dyDescent="0.25">
      <c r="A561" s="6" t="s">
        <v>11632</v>
      </c>
      <c r="B561" s="6" t="s">
        <v>12554</v>
      </c>
      <c r="C561" s="6" t="s">
        <v>1364</v>
      </c>
      <c r="D561" s="79">
        <v>3.0568181818181817</v>
      </c>
      <c r="E561" s="79">
        <v>18.340900000000001</v>
      </c>
      <c r="F561" s="80">
        <v>5.99</v>
      </c>
      <c r="G561" s="79">
        <v>15.28</v>
      </c>
      <c r="H561" s="82">
        <v>11</v>
      </c>
      <c r="I561" s="68">
        <f t="shared" si="951"/>
        <v>3.1216123411524995E-4</v>
      </c>
      <c r="J561" s="79">
        <v>201.75</v>
      </c>
      <c r="K561" s="68">
        <f t="shared" ref="K561" si="1041">SUM(J561/J$3894)</f>
        <v>3.8647957849569797E-4</v>
      </c>
      <c r="L561" s="79">
        <v>168.12</v>
      </c>
      <c r="M561" s="68">
        <f t="shared" ref="M561" si="1042">SUM(L561/L$3894)</f>
        <v>3.883995236630618E-4</v>
      </c>
      <c r="N561" s="81">
        <v>3</v>
      </c>
      <c r="O561" s="81">
        <v>3</v>
      </c>
      <c r="P561" s="81" t="str">
        <f t="shared" si="958"/>
        <v>33</v>
      </c>
    </row>
    <row r="562" spans="1:16" x14ac:dyDescent="0.25">
      <c r="A562" s="6" t="s">
        <v>11632</v>
      </c>
      <c r="B562" s="6" t="s">
        <v>12555</v>
      </c>
      <c r="C562" s="6" t="s">
        <v>12556</v>
      </c>
      <c r="D562" s="79">
        <v>5.583333333333333</v>
      </c>
      <c r="E562" s="79">
        <v>33.5</v>
      </c>
      <c r="F562" s="80">
        <v>6</v>
      </c>
      <c r="G562" s="79">
        <v>27.91</v>
      </c>
      <c r="H562" s="82">
        <v>6</v>
      </c>
      <c r="I562" s="68">
        <f t="shared" si="951"/>
        <v>1.7026976406286362E-4</v>
      </c>
      <c r="J562" s="79">
        <v>201</v>
      </c>
      <c r="K562" s="68">
        <f t="shared" ref="K562" si="1043">SUM(J562/J$3894)</f>
        <v>3.8504285143809314E-4</v>
      </c>
      <c r="L562" s="79">
        <v>167.5</v>
      </c>
      <c r="M562" s="68">
        <f t="shared" ref="M562" si="1044">SUM(L562/L$3894)</f>
        <v>3.8696716758007883E-4</v>
      </c>
      <c r="N562" s="81">
        <v>3</v>
      </c>
      <c r="O562" s="81">
        <v>3</v>
      </c>
      <c r="P562" s="81" t="str">
        <f t="shared" si="958"/>
        <v>33</v>
      </c>
    </row>
    <row r="563" spans="1:16" x14ac:dyDescent="0.25">
      <c r="A563" s="6" t="s">
        <v>11632</v>
      </c>
      <c r="B563" s="6" t="s">
        <v>12557</v>
      </c>
      <c r="C563" s="6" t="s">
        <v>12558</v>
      </c>
      <c r="D563" s="79">
        <v>2.5705128205128203</v>
      </c>
      <c r="E563" s="79">
        <v>15.423</v>
      </c>
      <c r="F563" s="80">
        <v>5.99</v>
      </c>
      <c r="G563" s="79">
        <v>12.85</v>
      </c>
      <c r="H563" s="82">
        <v>13</v>
      </c>
      <c r="I563" s="68">
        <f t="shared" si="951"/>
        <v>3.6891782213620451E-4</v>
      </c>
      <c r="J563" s="79">
        <v>200.5</v>
      </c>
      <c r="K563" s="68">
        <f t="shared" ref="K563" si="1045">SUM(J563/J$3894)</f>
        <v>3.8408503339968996E-4</v>
      </c>
      <c r="L563" s="79">
        <v>167.08</v>
      </c>
      <c r="M563" s="68">
        <f t="shared" ref="M563" si="1046">SUM(L563/L$3894)</f>
        <v>3.8599686184644523E-4</v>
      </c>
      <c r="N563" s="81">
        <v>3</v>
      </c>
      <c r="O563" s="81">
        <v>3</v>
      </c>
      <c r="P563" s="81" t="str">
        <f t="shared" si="958"/>
        <v>33</v>
      </c>
    </row>
    <row r="564" spans="1:16" x14ac:dyDescent="0.25">
      <c r="A564" s="6" t="s">
        <v>11632</v>
      </c>
      <c r="B564" s="6" t="s">
        <v>12559</v>
      </c>
      <c r="C564" s="6" t="s">
        <v>12560</v>
      </c>
      <c r="D564" s="79">
        <v>2.7575757575757573</v>
      </c>
      <c r="E564" s="79">
        <v>16.545400000000001</v>
      </c>
      <c r="F564" s="80">
        <v>5.99</v>
      </c>
      <c r="G564" s="79">
        <v>13.78</v>
      </c>
      <c r="H564" s="82">
        <v>12</v>
      </c>
      <c r="I564" s="68">
        <f t="shared" si="951"/>
        <v>3.4053952812572723E-4</v>
      </c>
      <c r="J564" s="79">
        <v>200</v>
      </c>
      <c r="K564" s="68">
        <f t="shared" ref="K564" si="1047">SUM(J564/J$3894)</f>
        <v>3.8312721536128673E-4</v>
      </c>
      <c r="L564" s="79">
        <v>166.9</v>
      </c>
      <c r="M564" s="68">
        <f t="shared" ref="M564" si="1048">SUM(L564/L$3894)</f>
        <v>3.8558101653203076E-4</v>
      </c>
      <c r="N564" s="81">
        <v>3</v>
      </c>
      <c r="O564" s="81">
        <v>3</v>
      </c>
      <c r="P564" s="81" t="str">
        <f t="shared" si="958"/>
        <v>33</v>
      </c>
    </row>
    <row r="565" spans="1:16" x14ac:dyDescent="0.25">
      <c r="A565" s="6" t="s">
        <v>11632</v>
      </c>
      <c r="B565" s="6" t="s">
        <v>12561</v>
      </c>
      <c r="C565" s="6" t="s">
        <v>12562</v>
      </c>
      <c r="D565" s="79">
        <v>8.3333333333333321</v>
      </c>
      <c r="E565" s="79">
        <v>50</v>
      </c>
      <c r="F565" s="80">
        <v>6</v>
      </c>
      <c r="G565" s="79">
        <v>41.66</v>
      </c>
      <c r="H565" s="82">
        <v>4</v>
      </c>
      <c r="I565" s="68">
        <f t="shared" si="951"/>
        <v>1.1351317604190907E-4</v>
      </c>
      <c r="J565" s="79">
        <v>200</v>
      </c>
      <c r="K565" s="68">
        <f t="shared" ref="K565" si="1049">SUM(J565/J$3894)</f>
        <v>3.8312721536128673E-4</v>
      </c>
      <c r="L565" s="79">
        <v>166.66</v>
      </c>
      <c r="M565" s="68">
        <f t="shared" ref="M565" si="1050">SUM(L565/L$3894)</f>
        <v>3.8502655611281152E-4</v>
      </c>
      <c r="N565" s="81">
        <v>3</v>
      </c>
      <c r="O565" s="81">
        <v>3</v>
      </c>
      <c r="P565" s="81" t="str">
        <f t="shared" si="958"/>
        <v>33</v>
      </c>
    </row>
    <row r="566" spans="1:16" x14ac:dyDescent="0.25">
      <c r="A566" s="6" t="s">
        <v>11632</v>
      </c>
      <c r="B566" s="6" t="s">
        <v>12563</v>
      </c>
      <c r="C566" s="6" t="s">
        <v>12564</v>
      </c>
      <c r="D566" s="79">
        <v>4.166666666666667</v>
      </c>
      <c r="E566" s="79">
        <v>25</v>
      </c>
      <c r="F566" s="80">
        <v>6</v>
      </c>
      <c r="G566" s="79">
        <v>20.83</v>
      </c>
      <c r="H566" s="82">
        <v>8</v>
      </c>
      <c r="I566" s="68">
        <f t="shared" si="951"/>
        <v>2.2702635208381815E-4</v>
      </c>
      <c r="J566" s="79">
        <v>200</v>
      </c>
      <c r="K566" s="68">
        <f t="shared" ref="K566" si="1051">SUM(J566/J$3894)</f>
        <v>3.8312721536128673E-4</v>
      </c>
      <c r="L566" s="79">
        <v>166.66</v>
      </c>
      <c r="M566" s="68">
        <f t="shared" ref="M566" si="1052">SUM(L566/L$3894)</f>
        <v>3.8502655611281152E-4</v>
      </c>
      <c r="N566" s="81">
        <v>3</v>
      </c>
      <c r="O566" s="81">
        <v>3</v>
      </c>
      <c r="P566" s="81" t="str">
        <f t="shared" si="958"/>
        <v>33</v>
      </c>
    </row>
    <row r="567" spans="1:16" x14ac:dyDescent="0.25">
      <c r="A567" s="6" t="s">
        <v>11632</v>
      </c>
      <c r="B567" s="6" t="s">
        <v>12565</v>
      </c>
      <c r="C567" s="6" t="s">
        <v>12566</v>
      </c>
      <c r="D567" s="79">
        <v>1.3333333333333333</v>
      </c>
      <c r="E567" s="79">
        <v>8</v>
      </c>
      <c r="F567" s="80">
        <v>6</v>
      </c>
      <c r="G567" s="79">
        <v>6.66</v>
      </c>
      <c r="H567" s="82">
        <v>25</v>
      </c>
      <c r="I567" s="68">
        <f t="shared" si="951"/>
        <v>7.0945735026193169E-4</v>
      </c>
      <c r="J567" s="79">
        <v>200</v>
      </c>
      <c r="K567" s="68">
        <f t="shared" ref="K567" si="1053">SUM(J567/J$3894)</f>
        <v>3.8312721536128673E-4</v>
      </c>
      <c r="L567" s="79">
        <v>166.66</v>
      </c>
      <c r="M567" s="68">
        <f t="shared" ref="M567" si="1054">SUM(L567/L$3894)</f>
        <v>3.8502655611281152E-4</v>
      </c>
      <c r="N567" s="81">
        <v>3</v>
      </c>
      <c r="O567" s="81">
        <v>3</v>
      </c>
      <c r="P567" s="81" t="str">
        <f t="shared" si="958"/>
        <v>33</v>
      </c>
    </row>
    <row r="568" spans="1:16" x14ac:dyDescent="0.25">
      <c r="A568" s="6" t="s">
        <v>11632</v>
      </c>
      <c r="B568" s="6" t="s">
        <v>12567</v>
      </c>
      <c r="C568" s="6" t="s">
        <v>9762</v>
      </c>
      <c r="D568" s="79">
        <v>5.5555555555555562</v>
      </c>
      <c r="E568" s="79">
        <v>33.333300000000001</v>
      </c>
      <c r="F568" s="80">
        <v>5.99</v>
      </c>
      <c r="G568" s="79">
        <v>27.77</v>
      </c>
      <c r="H568" s="82">
        <v>6</v>
      </c>
      <c r="I568" s="68">
        <f t="shared" si="951"/>
        <v>1.7026976406286362E-4</v>
      </c>
      <c r="J568" s="79">
        <v>200</v>
      </c>
      <c r="K568" s="68">
        <f t="shared" ref="K568" si="1055">SUM(J568/J$3894)</f>
        <v>3.8312721536128673E-4</v>
      </c>
      <c r="L568" s="79">
        <v>166.66</v>
      </c>
      <c r="M568" s="68">
        <f t="shared" ref="M568" si="1056">SUM(L568/L$3894)</f>
        <v>3.8502655611281152E-4</v>
      </c>
      <c r="N568" s="81">
        <v>3</v>
      </c>
      <c r="O568" s="81">
        <v>3</v>
      </c>
      <c r="P568" s="81" t="str">
        <f t="shared" si="958"/>
        <v>33</v>
      </c>
    </row>
    <row r="569" spans="1:16" x14ac:dyDescent="0.25">
      <c r="A569" s="6" t="s">
        <v>11632</v>
      </c>
      <c r="B569" s="6" t="s">
        <v>12568</v>
      </c>
      <c r="C569" s="6" t="s">
        <v>12569</v>
      </c>
      <c r="D569" s="79">
        <v>4.166666666666667</v>
      </c>
      <c r="E569" s="79">
        <v>25</v>
      </c>
      <c r="F569" s="80">
        <v>6</v>
      </c>
      <c r="G569" s="79">
        <v>20.83</v>
      </c>
      <c r="H569" s="82">
        <v>8</v>
      </c>
      <c r="I569" s="68">
        <f t="shared" si="951"/>
        <v>2.2702635208381815E-4</v>
      </c>
      <c r="J569" s="79">
        <v>200</v>
      </c>
      <c r="K569" s="68">
        <f t="shared" ref="K569" si="1057">SUM(J569/J$3894)</f>
        <v>3.8312721536128673E-4</v>
      </c>
      <c r="L569" s="79">
        <v>166.66</v>
      </c>
      <c r="M569" s="68">
        <f t="shared" ref="M569" si="1058">SUM(L569/L$3894)</f>
        <v>3.8502655611281152E-4</v>
      </c>
      <c r="N569" s="81">
        <v>3</v>
      </c>
      <c r="O569" s="81">
        <v>3</v>
      </c>
      <c r="P569" s="81" t="str">
        <f t="shared" si="958"/>
        <v>33</v>
      </c>
    </row>
    <row r="570" spans="1:16" x14ac:dyDescent="0.25">
      <c r="A570" s="6" t="s">
        <v>11632</v>
      </c>
      <c r="B570" s="6" t="s">
        <v>12570</v>
      </c>
      <c r="C570" s="6" t="s">
        <v>12571</v>
      </c>
      <c r="D570" s="79">
        <v>4.166666666666667</v>
      </c>
      <c r="E570" s="79">
        <v>25</v>
      </c>
      <c r="F570" s="80">
        <v>6</v>
      </c>
      <c r="G570" s="79">
        <v>20.83</v>
      </c>
      <c r="H570" s="82">
        <v>8</v>
      </c>
      <c r="I570" s="68">
        <f t="shared" si="951"/>
        <v>2.2702635208381815E-4</v>
      </c>
      <c r="J570" s="79">
        <v>200</v>
      </c>
      <c r="K570" s="68">
        <f t="shared" ref="K570" si="1059">SUM(J570/J$3894)</f>
        <v>3.8312721536128673E-4</v>
      </c>
      <c r="L570" s="79">
        <v>166.66</v>
      </c>
      <c r="M570" s="68">
        <f t="shared" ref="M570" si="1060">SUM(L570/L$3894)</f>
        <v>3.8502655611281152E-4</v>
      </c>
      <c r="N570" s="81">
        <v>3</v>
      </c>
      <c r="O570" s="81">
        <v>3</v>
      </c>
      <c r="P570" s="81" t="str">
        <f t="shared" si="958"/>
        <v>33</v>
      </c>
    </row>
    <row r="571" spans="1:16" x14ac:dyDescent="0.25">
      <c r="A571" s="6" t="s">
        <v>11632</v>
      </c>
      <c r="B571" s="6" t="s">
        <v>12572</v>
      </c>
      <c r="C571" s="6" t="s">
        <v>12573</v>
      </c>
      <c r="D571" s="79">
        <v>2.7777777777777772</v>
      </c>
      <c r="E571" s="79">
        <v>16.666599999999999</v>
      </c>
      <c r="F571" s="80">
        <v>5.99</v>
      </c>
      <c r="G571" s="79">
        <v>13.88</v>
      </c>
      <c r="H571" s="82">
        <v>12</v>
      </c>
      <c r="I571" s="68">
        <f t="shared" si="951"/>
        <v>3.4053952812572723E-4</v>
      </c>
      <c r="J571" s="79">
        <v>200</v>
      </c>
      <c r="K571" s="68">
        <f t="shared" ref="K571" si="1061">SUM(J571/J$3894)</f>
        <v>3.8312721536128673E-4</v>
      </c>
      <c r="L571" s="79">
        <v>166.66</v>
      </c>
      <c r="M571" s="68">
        <f t="shared" ref="M571" si="1062">SUM(L571/L$3894)</f>
        <v>3.8502655611281152E-4</v>
      </c>
      <c r="N571" s="81">
        <v>3</v>
      </c>
      <c r="O571" s="81">
        <v>3</v>
      </c>
      <c r="P571" s="81" t="str">
        <f t="shared" si="958"/>
        <v>33</v>
      </c>
    </row>
    <row r="572" spans="1:16" x14ac:dyDescent="0.25">
      <c r="A572" s="6" t="s">
        <v>11632</v>
      </c>
      <c r="B572" s="6" t="s">
        <v>12574</v>
      </c>
      <c r="C572" s="6" t="s">
        <v>12575</v>
      </c>
      <c r="D572" s="79">
        <v>3.333333333333333</v>
      </c>
      <c r="E572" s="79">
        <v>20</v>
      </c>
      <c r="F572" s="80">
        <v>6</v>
      </c>
      <c r="G572" s="79">
        <v>16.66</v>
      </c>
      <c r="H572" s="82">
        <v>10</v>
      </c>
      <c r="I572" s="68">
        <f t="shared" si="951"/>
        <v>2.8378294010477268E-4</v>
      </c>
      <c r="J572" s="79">
        <v>200</v>
      </c>
      <c r="K572" s="68">
        <f t="shared" ref="K572" si="1063">SUM(J572/J$3894)</f>
        <v>3.8312721536128673E-4</v>
      </c>
      <c r="L572" s="79">
        <v>166.66</v>
      </c>
      <c r="M572" s="68">
        <f t="shared" ref="M572" si="1064">SUM(L572/L$3894)</f>
        <v>3.8502655611281152E-4</v>
      </c>
      <c r="N572" s="81">
        <v>3</v>
      </c>
      <c r="O572" s="81">
        <v>3</v>
      </c>
      <c r="P572" s="81" t="str">
        <f t="shared" si="958"/>
        <v>33</v>
      </c>
    </row>
    <row r="573" spans="1:16" x14ac:dyDescent="0.25">
      <c r="A573" s="6" t="s">
        <v>11632</v>
      </c>
      <c r="B573" s="6" t="s">
        <v>12576</v>
      </c>
      <c r="C573" s="6" t="s">
        <v>12577</v>
      </c>
      <c r="D573" s="79">
        <v>4.166666666666667</v>
      </c>
      <c r="E573" s="79">
        <v>25</v>
      </c>
      <c r="F573" s="80">
        <v>6</v>
      </c>
      <c r="G573" s="79">
        <v>20.83</v>
      </c>
      <c r="H573" s="82">
        <v>8</v>
      </c>
      <c r="I573" s="68">
        <f t="shared" si="951"/>
        <v>2.2702635208381815E-4</v>
      </c>
      <c r="J573" s="79">
        <v>200</v>
      </c>
      <c r="K573" s="68">
        <f t="shared" ref="K573" si="1065">SUM(J573/J$3894)</f>
        <v>3.8312721536128673E-4</v>
      </c>
      <c r="L573" s="79">
        <v>166.66</v>
      </c>
      <c r="M573" s="68">
        <f t="shared" ref="M573" si="1066">SUM(L573/L$3894)</f>
        <v>3.8502655611281152E-4</v>
      </c>
      <c r="N573" s="81">
        <v>3</v>
      </c>
      <c r="O573" s="81">
        <v>3</v>
      </c>
      <c r="P573" s="81" t="str">
        <f t="shared" si="958"/>
        <v>33</v>
      </c>
    </row>
    <row r="574" spans="1:16" x14ac:dyDescent="0.25">
      <c r="A574" s="6" t="s">
        <v>11632</v>
      </c>
      <c r="B574" s="6" t="s">
        <v>12578</v>
      </c>
      <c r="C574" s="6" t="s">
        <v>418</v>
      </c>
      <c r="D574" s="79">
        <v>4.166666666666667</v>
      </c>
      <c r="E574" s="79">
        <v>25</v>
      </c>
      <c r="F574" s="80">
        <v>6</v>
      </c>
      <c r="G574" s="79">
        <v>20.83</v>
      </c>
      <c r="H574" s="82">
        <v>8</v>
      </c>
      <c r="I574" s="68">
        <f t="shared" si="951"/>
        <v>2.2702635208381815E-4</v>
      </c>
      <c r="J574" s="79">
        <v>200</v>
      </c>
      <c r="K574" s="68">
        <f t="shared" ref="K574" si="1067">SUM(J574/J$3894)</f>
        <v>3.8312721536128673E-4</v>
      </c>
      <c r="L574" s="79">
        <v>166.66</v>
      </c>
      <c r="M574" s="68">
        <f t="shared" ref="M574" si="1068">SUM(L574/L$3894)</f>
        <v>3.8502655611281152E-4</v>
      </c>
      <c r="N574" s="81">
        <v>3</v>
      </c>
      <c r="O574" s="81">
        <v>3</v>
      </c>
      <c r="P574" s="81" t="str">
        <f t="shared" si="958"/>
        <v>33</v>
      </c>
    </row>
    <row r="575" spans="1:16" x14ac:dyDescent="0.25">
      <c r="A575" s="6" t="s">
        <v>11632</v>
      </c>
      <c r="B575" s="6" t="s">
        <v>12580</v>
      </c>
      <c r="C575" s="6" t="s">
        <v>12581</v>
      </c>
      <c r="D575" s="79">
        <v>5.99</v>
      </c>
      <c r="E575" s="79">
        <v>39.200000000000003</v>
      </c>
      <c r="F575" s="80">
        <v>6.54</v>
      </c>
      <c r="G575" s="79">
        <v>33.21</v>
      </c>
      <c r="H575" s="82">
        <v>5</v>
      </c>
      <c r="I575" s="68">
        <f t="shared" si="951"/>
        <v>1.4189147005238634E-4</v>
      </c>
      <c r="J575" s="79">
        <v>196</v>
      </c>
      <c r="K575" s="68">
        <f t="shared" ref="K575" si="1069">SUM(J575/J$3894)</f>
        <v>3.75464671054061E-4</v>
      </c>
      <c r="L575" s="79">
        <v>166.05</v>
      </c>
      <c r="M575" s="68">
        <f t="shared" ref="M575" si="1070">SUM(L575/L$3894)</f>
        <v>3.8361730254729608E-4</v>
      </c>
      <c r="N575" s="81">
        <v>3</v>
      </c>
      <c r="O575" s="81">
        <v>3</v>
      </c>
      <c r="P575" s="81" t="str">
        <f t="shared" si="958"/>
        <v>33</v>
      </c>
    </row>
    <row r="576" spans="1:16" x14ac:dyDescent="0.25">
      <c r="A576" s="6" t="s">
        <v>11632</v>
      </c>
      <c r="B576" s="6" t="s">
        <v>12582</v>
      </c>
      <c r="C576" s="6" t="s">
        <v>12583</v>
      </c>
      <c r="D576" s="79">
        <v>6.625</v>
      </c>
      <c r="E576" s="79">
        <v>39.75</v>
      </c>
      <c r="F576" s="80">
        <v>6</v>
      </c>
      <c r="G576" s="79">
        <v>33.119999999999997</v>
      </c>
      <c r="H576" s="82">
        <v>5</v>
      </c>
      <c r="I576" s="68">
        <f t="shared" si="951"/>
        <v>1.4189147005238634E-4</v>
      </c>
      <c r="J576" s="79">
        <v>198.75</v>
      </c>
      <c r="K576" s="68">
        <f t="shared" ref="K576" si="1071">SUM(J576/J$3894)</f>
        <v>3.8073267026527866E-4</v>
      </c>
      <c r="L576" s="79">
        <v>165.62</v>
      </c>
      <c r="M576" s="68">
        <f t="shared" ref="M576" si="1072">SUM(L576/L$3894)</f>
        <v>3.8262389429619494E-4</v>
      </c>
      <c r="N576" s="81">
        <v>3</v>
      </c>
      <c r="O576" s="81">
        <v>3</v>
      </c>
      <c r="P576" s="81" t="str">
        <f t="shared" si="958"/>
        <v>33</v>
      </c>
    </row>
    <row r="577" spans="1:16" x14ac:dyDescent="0.25">
      <c r="A577" s="6" t="s">
        <v>11632</v>
      </c>
      <c r="B577" s="6" t="s">
        <v>12584</v>
      </c>
      <c r="C577" s="6" t="s">
        <v>1302</v>
      </c>
      <c r="D577" s="79">
        <v>1.6904761904761902</v>
      </c>
      <c r="E577" s="79">
        <v>10.142799999999999</v>
      </c>
      <c r="F577" s="80">
        <v>5.99</v>
      </c>
      <c r="G577" s="79">
        <v>8.4499999999999993</v>
      </c>
      <c r="H577" s="82">
        <v>27</v>
      </c>
      <c r="I577" s="68">
        <f t="shared" si="951"/>
        <v>7.6621393828288625E-4</v>
      </c>
      <c r="J577" s="79">
        <v>211</v>
      </c>
      <c r="K577" s="68">
        <f t="shared" ref="K577" si="1073">SUM(J577/J$3894)</f>
        <v>4.0419921220615748E-4</v>
      </c>
      <c r="L577" s="79">
        <v>165.35</v>
      </c>
      <c r="M577" s="68">
        <f t="shared" ref="M577" si="1074">SUM(L577/L$3894)</f>
        <v>3.8200012632457332E-4</v>
      </c>
      <c r="N577" s="81">
        <v>3</v>
      </c>
      <c r="O577" s="81">
        <v>3</v>
      </c>
      <c r="P577" s="81" t="str">
        <f t="shared" si="958"/>
        <v>33</v>
      </c>
    </row>
    <row r="578" spans="1:16" x14ac:dyDescent="0.25">
      <c r="A578" s="6" t="s">
        <v>11632</v>
      </c>
      <c r="B578" s="6" t="s">
        <v>12585</v>
      </c>
      <c r="C578" s="6" t="s">
        <v>12586</v>
      </c>
      <c r="D578" s="79">
        <v>5.5694444444444438</v>
      </c>
      <c r="E578" s="79">
        <v>33.416600000000003</v>
      </c>
      <c r="F578" s="80">
        <v>5.99</v>
      </c>
      <c r="G578" s="79">
        <v>27.84</v>
      </c>
      <c r="H578" s="82">
        <v>4</v>
      </c>
      <c r="I578" s="68">
        <f t="shared" si="951"/>
        <v>1.1351317604190907E-4</v>
      </c>
      <c r="J578" s="79">
        <v>187.5</v>
      </c>
      <c r="K578" s="68">
        <f t="shared" ref="K578" si="1075">SUM(J578/J$3894)</f>
        <v>3.5918176440120632E-4</v>
      </c>
      <c r="L578" s="79">
        <v>165.22</v>
      </c>
      <c r="M578" s="68">
        <f t="shared" ref="M578" si="1076">SUM(L578/L$3894)</f>
        <v>3.8169979359749625E-4</v>
      </c>
      <c r="N578" s="81">
        <v>3</v>
      </c>
      <c r="O578" s="81">
        <v>3</v>
      </c>
      <c r="P578" s="81" t="str">
        <f t="shared" si="958"/>
        <v>33</v>
      </c>
    </row>
    <row r="579" spans="1:16" x14ac:dyDescent="0.25">
      <c r="A579" s="6" t="s">
        <v>11632</v>
      </c>
      <c r="B579" s="6" t="s">
        <v>12587</v>
      </c>
      <c r="C579" s="6" t="s">
        <v>12588</v>
      </c>
      <c r="D579" s="79">
        <v>1.833333333333333</v>
      </c>
      <c r="E579" s="79">
        <v>11</v>
      </c>
      <c r="F579" s="80">
        <v>6</v>
      </c>
      <c r="G579" s="79">
        <v>9.16</v>
      </c>
      <c r="H579" s="82">
        <v>18</v>
      </c>
      <c r="I579" s="68">
        <f t="shared" si="951"/>
        <v>5.1080929218859079E-4</v>
      </c>
      <c r="J579" s="79">
        <v>198</v>
      </c>
      <c r="K579" s="68">
        <f t="shared" ref="K579" si="1077">SUM(J579/J$3894)</f>
        <v>3.7929594320767384E-4</v>
      </c>
      <c r="L579" s="79">
        <v>165</v>
      </c>
      <c r="M579" s="68">
        <f t="shared" ref="M579" si="1078">SUM(L579/L$3894)</f>
        <v>3.8119153821321197E-4</v>
      </c>
      <c r="N579" s="81">
        <v>3</v>
      </c>
      <c r="O579" s="81">
        <v>3</v>
      </c>
      <c r="P579" s="81" t="str">
        <f t="shared" si="958"/>
        <v>33</v>
      </c>
    </row>
    <row r="580" spans="1:16" x14ac:dyDescent="0.25">
      <c r="A580" s="6" t="s">
        <v>11632</v>
      </c>
      <c r="B580" s="6" t="s">
        <v>12589</v>
      </c>
      <c r="C580" s="6" t="s">
        <v>12590</v>
      </c>
      <c r="D580" s="79">
        <v>5.5</v>
      </c>
      <c r="E580" s="79">
        <v>33</v>
      </c>
      <c r="F580" s="80">
        <v>6</v>
      </c>
      <c r="G580" s="79">
        <v>27.5</v>
      </c>
      <c r="H580" s="82">
        <v>6</v>
      </c>
      <c r="I580" s="68">
        <f t="shared" si="951"/>
        <v>1.7026976406286362E-4</v>
      </c>
      <c r="J580" s="79">
        <v>198</v>
      </c>
      <c r="K580" s="68">
        <f t="shared" ref="K580" si="1079">SUM(J580/J$3894)</f>
        <v>3.7929594320767384E-4</v>
      </c>
      <c r="L580" s="79">
        <v>165</v>
      </c>
      <c r="M580" s="68">
        <f t="shared" ref="M580" si="1080">SUM(L580/L$3894)</f>
        <v>3.8119153821321197E-4</v>
      </c>
      <c r="N580" s="81">
        <v>3</v>
      </c>
      <c r="O580" s="81">
        <v>3</v>
      </c>
      <c r="P580" s="81" t="str">
        <f t="shared" si="958"/>
        <v>33</v>
      </c>
    </row>
    <row r="581" spans="1:16" x14ac:dyDescent="0.25">
      <c r="A581" s="6" t="s">
        <v>11632</v>
      </c>
      <c r="B581" s="6" t="s">
        <v>12591</v>
      </c>
      <c r="C581" s="6" t="s">
        <v>12592</v>
      </c>
      <c r="D581" s="79">
        <v>1.9411764705882353</v>
      </c>
      <c r="E581" s="79">
        <v>11.647</v>
      </c>
      <c r="F581" s="80">
        <v>5.99</v>
      </c>
      <c r="G581" s="79">
        <v>9.6999999999999993</v>
      </c>
      <c r="H581" s="82">
        <v>17</v>
      </c>
      <c r="I581" s="68">
        <f t="shared" ref="I581:I644" si="1081">SUM(H581/H$3894)</f>
        <v>4.8243099817811357E-4</v>
      </c>
      <c r="J581" s="79">
        <v>198</v>
      </c>
      <c r="K581" s="68">
        <f t="shared" ref="K581" si="1082">SUM(J581/J$3894)</f>
        <v>3.7929594320767384E-4</v>
      </c>
      <c r="L581" s="79">
        <v>165</v>
      </c>
      <c r="M581" s="68">
        <f t="shared" ref="M581" si="1083">SUM(L581/L$3894)</f>
        <v>3.8119153821321197E-4</v>
      </c>
      <c r="N581" s="81">
        <v>3</v>
      </c>
      <c r="O581" s="81">
        <v>3</v>
      </c>
      <c r="P581" s="81" t="str">
        <f t="shared" si="958"/>
        <v>33</v>
      </c>
    </row>
    <row r="582" spans="1:16" x14ac:dyDescent="0.25">
      <c r="A582" s="6" t="s">
        <v>11632</v>
      </c>
      <c r="B582" s="6" t="s">
        <v>12593</v>
      </c>
      <c r="C582" s="6" t="s">
        <v>12594</v>
      </c>
      <c r="D582" s="79">
        <v>3</v>
      </c>
      <c r="E582" s="79">
        <v>18</v>
      </c>
      <c r="F582" s="80">
        <v>6</v>
      </c>
      <c r="G582" s="79">
        <v>15</v>
      </c>
      <c r="H582" s="82">
        <v>11</v>
      </c>
      <c r="I582" s="68">
        <f t="shared" si="1081"/>
        <v>3.1216123411524995E-4</v>
      </c>
      <c r="J582" s="79">
        <v>198</v>
      </c>
      <c r="K582" s="68">
        <f t="shared" ref="K582" si="1084">SUM(J582/J$3894)</f>
        <v>3.7929594320767384E-4</v>
      </c>
      <c r="L582" s="79">
        <v>165</v>
      </c>
      <c r="M582" s="68">
        <f t="shared" ref="M582" si="1085">SUM(L582/L$3894)</f>
        <v>3.8119153821321197E-4</v>
      </c>
      <c r="N582" s="81">
        <v>3</v>
      </c>
      <c r="O582" s="81">
        <v>3</v>
      </c>
      <c r="P582" s="81" t="str">
        <f t="shared" si="958"/>
        <v>33</v>
      </c>
    </row>
    <row r="583" spans="1:16" x14ac:dyDescent="0.25">
      <c r="A583" s="6" t="s">
        <v>11632</v>
      </c>
      <c r="B583" s="6" t="s">
        <v>12595</v>
      </c>
      <c r="C583" s="6" t="s">
        <v>12361</v>
      </c>
      <c r="D583" s="79">
        <v>1.5</v>
      </c>
      <c r="E583" s="79">
        <v>9</v>
      </c>
      <c r="F583" s="80">
        <v>6</v>
      </c>
      <c r="G583" s="79">
        <v>7.5</v>
      </c>
      <c r="H583" s="82">
        <v>22</v>
      </c>
      <c r="I583" s="68">
        <f t="shared" si="1081"/>
        <v>6.2432246823049991E-4</v>
      </c>
      <c r="J583" s="79">
        <v>198</v>
      </c>
      <c r="K583" s="68">
        <f t="shared" ref="K583" si="1086">SUM(J583/J$3894)</f>
        <v>3.7929594320767384E-4</v>
      </c>
      <c r="L583" s="79">
        <v>165</v>
      </c>
      <c r="M583" s="68">
        <f t="shared" ref="M583" si="1087">SUM(L583/L$3894)</f>
        <v>3.8119153821321197E-4</v>
      </c>
      <c r="N583" s="81">
        <v>3</v>
      </c>
      <c r="O583" s="81">
        <v>3</v>
      </c>
      <c r="P583" s="81" t="str">
        <f t="shared" ref="P583:P646" si="1088">N583&amp;O583</f>
        <v>33</v>
      </c>
    </row>
    <row r="584" spans="1:16" x14ac:dyDescent="0.25">
      <c r="A584" s="6" t="s">
        <v>11632</v>
      </c>
      <c r="B584" s="6" t="s">
        <v>12596</v>
      </c>
      <c r="C584" s="6" t="s">
        <v>12597</v>
      </c>
      <c r="D584" s="79">
        <v>3</v>
      </c>
      <c r="E584" s="79">
        <v>18</v>
      </c>
      <c r="F584" s="80">
        <v>6</v>
      </c>
      <c r="G584" s="79">
        <v>15</v>
      </c>
      <c r="H584" s="82">
        <v>11</v>
      </c>
      <c r="I584" s="68">
        <f t="shared" si="1081"/>
        <v>3.1216123411524995E-4</v>
      </c>
      <c r="J584" s="79">
        <v>198</v>
      </c>
      <c r="K584" s="68">
        <f t="shared" ref="K584" si="1089">SUM(J584/J$3894)</f>
        <v>3.7929594320767384E-4</v>
      </c>
      <c r="L584" s="79">
        <v>165</v>
      </c>
      <c r="M584" s="68">
        <f t="shared" ref="M584" si="1090">SUM(L584/L$3894)</f>
        <v>3.8119153821321197E-4</v>
      </c>
      <c r="N584" s="81">
        <v>3</v>
      </c>
      <c r="O584" s="81">
        <v>3</v>
      </c>
      <c r="P584" s="81" t="str">
        <f t="shared" si="1088"/>
        <v>33</v>
      </c>
    </row>
    <row r="585" spans="1:16" x14ac:dyDescent="0.25">
      <c r="A585" s="6" t="s">
        <v>11632</v>
      </c>
      <c r="B585" s="6" t="s">
        <v>12598</v>
      </c>
      <c r="C585" s="6" t="s">
        <v>12599</v>
      </c>
      <c r="D585" s="79">
        <v>2.9699999999999998</v>
      </c>
      <c r="E585" s="79">
        <v>19.399999999999999</v>
      </c>
      <c r="F585" s="80">
        <v>6.53</v>
      </c>
      <c r="G585" s="79">
        <v>16.43</v>
      </c>
      <c r="H585" s="82">
        <v>10</v>
      </c>
      <c r="I585" s="68">
        <f t="shared" si="1081"/>
        <v>2.8378294010477268E-4</v>
      </c>
      <c r="J585" s="79">
        <v>194</v>
      </c>
      <c r="K585" s="68">
        <f t="shared" ref="K585" si="1091">SUM(J585/J$3894)</f>
        <v>3.7163339890044811E-4</v>
      </c>
      <c r="L585" s="79">
        <v>164.3</v>
      </c>
      <c r="M585" s="68">
        <f t="shared" ref="M585" si="1092">SUM(L585/L$3894)</f>
        <v>3.7957436199048927E-4</v>
      </c>
      <c r="N585" s="81">
        <v>3</v>
      </c>
      <c r="O585" s="81">
        <v>3</v>
      </c>
      <c r="P585" s="81" t="str">
        <f t="shared" si="1088"/>
        <v>33</v>
      </c>
    </row>
    <row r="586" spans="1:16" x14ac:dyDescent="0.25">
      <c r="A586" s="6" t="s">
        <v>11632</v>
      </c>
      <c r="B586" s="6" t="s">
        <v>12600</v>
      </c>
      <c r="C586" s="6" t="s">
        <v>12601</v>
      </c>
      <c r="D586" s="79">
        <v>3.87</v>
      </c>
      <c r="E586" s="79">
        <v>20.3</v>
      </c>
      <c r="F586" s="80">
        <v>5.24</v>
      </c>
      <c r="G586" s="79">
        <v>16.43</v>
      </c>
      <c r="H586" s="82">
        <v>10</v>
      </c>
      <c r="I586" s="68">
        <f t="shared" si="1081"/>
        <v>2.8378294010477268E-4</v>
      </c>
      <c r="J586" s="79">
        <v>203</v>
      </c>
      <c r="K586" s="68">
        <f t="shared" ref="K586" si="1093">SUM(J586/J$3894)</f>
        <v>3.8887412359170603E-4</v>
      </c>
      <c r="L586" s="79">
        <v>164.3</v>
      </c>
      <c r="M586" s="68">
        <f t="shared" ref="M586" si="1094">SUM(L586/L$3894)</f>
        <v>3.7957436199048927E-4</v>
      </c>
      <c r="N586" s="81">
        <v>3</v>
      </c>
      <c r="O586" s="81">
        <v>3</v>
      </c>
      <c r="P586" s="81" t="str">
        <f t="shared" si="1088"/>
        <v>33</v>
      </c>
    </row>
    <row r="587" spans="1:16" x14ac:dyDescent="0.25">
      <c r="A587" s="6" t="s">
        <v>11632</v>
      </c>
      <c r="B587" s="6" t="s">
        <v>12602</v>
      </c>
      <c r="C587" s="6" t="s">
        <v>4688</v>
      </c>
      <c r="D587" s="79">
        <v>3.0303030303030298</v>
      </c>
      <c r="E587" s="79">
        <v>18.181799999999999</v>
      </c>
      <c r="F587" s="80">
        <v>5.99</v>
      </c>
      <c r="G587" s="79">
        <v>15.15</v>
      </c>
      <c r="H587" s="82">
        <v>12</v>
      </c>
      <c r="I587" s="68">
        <f t="shared" si="1081"/>
        <v>3.4053952812572723E-4</v>
      </c>
      <c r="J587" s="79">
        <v>200</v>
      </c>
      <c r="K587" s="68">
        <f t="shared" ref="K587" si="1095">SUM(J587/J$3894)</f>
        <v>3.8312721536128673E-4</v>
      </c>
      <c r="L587" s="79">
        <v>163.63</v>
      </c>
      <c r="M587" s="68">
        <f t="shared" ref="M587" si="1096">SUM(L587/L$3894)</f>
        <v>3.780264933201689E-4</v>
      </c>
      <c r="N587" s="81">
        <v>3</v>
      </c>
      <c r="O587" s="81">
        <v>3</v>
      </c>
      <c r="P587" s="81" t="str">
        <f t="shared" si="1088"/>
        <v>33</v>
      </c>
    </row>
    <row r="588" spans="1:16" x14ac:dyDescent="0.25">
      <c r="A588" s="6" t="s">
        <v>11632</v>
      </c>
      <c r="B588" s="6" t="s">
        <v>12603</v>
      </c>
      <c r="C588" s="6" t="s">
        <v>12604</v>
      </c>
      <c r="D588" s="79">
        <v>2.5333333333333337</v>
      </c>
      <c r="E588" s="79">
        <v>15.2</v>
      </c>
      <c r="F588" s="80">
        <v>6</v>
      </c>
      <c r="G588" s="79">
        <v>12.66</v>
      </c>
      <c r="H588" s="82">
        <v>12</v>
      </c>
      <c r="I588" s="68">
        <f t="shared" si="1081"/>
        <v>3.4053952812572723E-4</v>
      </c>
      <c r="J588" s="79">
        <v>194</v>
      </c>
      <c r="K588" s="68">
        <f t="shared" ref="K588" si="1097">SUM(J588/J$3894)</f>
        <v>3.7163339890044811E-4</v>
      </c>
      <c r="L588" s="79">
        <v>163.6</v>
      </c>
      <c r="M588" s="68">
        <f t="shared" ref="M588" si="1098">SUM(L588/L$3894)</f>
        <v>3.7795718576776651E-4</v>
      </c>
      <c r="N588" s="81">
        <v>3</v>
      </c>
      <c r="O588" s="81">
        <v>3</v>
      </c>
      <c r="P588" s="81" t="str">
        <f t="shared" si="1088"/>
        <v>33</v>
      </c>
    </row>
    <row r="589" spans="1:16" x14ac:dyDescent="0.25">
      <c r="A589" s="6" t="s">
        <v>11632</v>
      </c>
      <c r="B589" s="6" t="s">
        <v>12605</v>
      </c>
      <c r="C589" s="6" t="s">
        <v>4798</v>
      </c>
      <c r="D589" s="79">
        <v>1.9642857142857142</v>
      </c>
      <c r="E589" s="79">
        <v>11.7857</v>
      </c>
      <c r="F589" s="80">
        <v>5.99</v>
      </c>
      <c r="G589" s="79">
        <v>9.82</v>
      </c>
      <c r="H589" s="82">
        <v>16</v>
      </c>
      <c r="I589" s="68">
        <f t="shared" si="1081"/>
        <v>4.5405270416763629E-4</v>
      </c>
      <c r="J589" s="79">
        <v>195</v>
      </c>
      <c r="K589" s="68">
        <f t="shared" ref="K589" si="1099">SUM(J589/J$3894)</f>
        <v>3.7354903497725458E-4</v>
      </c>
      <c r="L589" s="79">
        <v>163.57</v>
      </c>
      <c r="M589" s="68">
        <f t="shared" ref="M589" si="1100">SUM(L589/L$3894)</f>
        <v>3.7788787821536407E-4</v>
      </c>
      <c r="N589" s="81">
        <v>3</v>
      </c>
      <c r="O589" s="81">
        <v>3</v>
      </c>
      <c r="P589" s="81" t="str">
        <f t="shared" si="1088"/>
        <v>33</v>
      </c>
    </row>
    <row r="590" spans="1:16" x14ac:dyDescent="0.25">
      <c r="A590" s="6" t="s">
        <v>11632</v>
      </c>
      <c r="B590" s="6" t="s">
        <v>12606</v>
      </c>
      <c r="C590" s="6" t="s">
        <v>12607</v>
      </c>
      <c r="D590" s="79">
        <v>3.2708333333333335</v>
      </c>
      <c r="E590" s="79">
        <v>19.625</v>
      </c>
      <c r="F590" s="80">
        <v>6</v>
      </c>
      <c r="G590" s="79">
        <v>16.350000000000001</v>
      </c>
      <c r="H590" s="82">
        <v>10</v>
      </c>
      <c r="I590" s="68">
        <f t="shared" si="1081"/>
        <v>2.8378294010477268E-4</v>
      </c>
      <c r="J590" s="79">
        <v>196.25</v>
      </c>
      <c r="K590" s="68">
        <f t="shared" ref="K590" si="1101">SUM(J590/J$3894)</f>
        <v>3.7594358007326259E-4</v>
      </c>
      <c r="L590" s="79">
        <v>163.54</v>
      </c>
      <c r="M590" s="68">
        <f t="shared" ref="M590" si="1102">SUM(L590/L$3894)</f>
        <v>3.7781857066296169E-4</v>
      </c>
      <c r="N590" s="81">
        <v>3</v>
      </c>
      <c r="O590" s="81">
        <v>3</v>
      </c>
      <c r="P590" s="81" t="str">
        <f t="shared" si="1088"/>
        <v>33</v>
      </c>
    </row>
    <row r="591" spans="1:16" x14ac:dyDescent="0.25">
      <c r="A591" s="6" t="s">
        <v>11632</v>
      </c>
      <c r="B591" s="6" t="s">
        <v>12608</v>
      </c>
      <c r="C591" s="6" t="s">
        <v>12609</v>
      </c>
      <c r="D591" s="79">
        <v>4.0714285714285721</v>
      </c>
      <c r="E591" s="79">
        <v>24.4285</v>
      </c>
      <c r="F591" s="80">
        <v>5.99</v>
      </c>
      <c r="G591" s="79">
        <v>20.350000000000001</v>
      </c>
      <c r="H591" s="82">
        <v>8</v>
      </c>
      <c r="I591" s="68">
        <f t="shared" si="1081"/>
        <v>2.2702635208381815E-4</v>
      </c>
      <c r="J591" s="79">
        <v>196</v>
      </c>
      <c r="K591" s="68">
        <f t="shared" ref="K591" si="1103">SUM(J591/J$3894)</f>
        <v>3.75464671054061E-4</v>
      </c>
      <c r="L591" s="79">
        <v>163.41999999999999</v>
      </c>
      <c r="M591" s="68">
        <f t="shared" ref="M591" si="1104">SUM(L591/L$3894)</f>
        <v>3.775413404533521E-4</v>
      </c>
      <c r="N591" s="81">
        <v>3</v>
      </c>
      <c r="O591" s="81">
        <v>3</v>
      </c>
      <c r="P591" s="81" t="str">
        <f t="shared" si="1088"/>
        <v>33</v>
      </c>
    </row>
    <row r="592" spans="1:16" x14ac:dyDescent="0.25">
      <c r="A592" s="6" t="s">
        <v>11632</v>
      </c>
      <c r="B592" s="6" t="s">
        <v>12610</v>
      </c>
      <c r="C592" s="6" t="s">
        <v>12611</v>
      </c>
      <c r="D592" s="79">
        <v>3.3333333333333335</v>
      </c>
      <c r="E592" s="79">
        <v>20</v>
      </c>
      <c r="F592" s="80">
        <v>6</v>
      </c>
      <c r="G592" s="79">
        <v>16.66</v>
      </c>
      <c r="H592" s="82">
        <v>11</v>
      </c>
      <c r="I592" s="68">
        <f t="shared" si="1081"/>
        <v>3.1216123411524995E-4</v>
      </c>
      <c r="J592" s="79">
        <v>200</v>
      </c>
      <c r="K592" s="68">
        <f t="shared" ref="K592" si="1105">SUM(J592/J$3894)</f>
        <v>3.8312721536128673E-4</v>
      </c>
      <c r="L592" s="79">
        <v>163.33000000000001</v>
      </c>
      <c r="M592" s="68">
        <f t="shared" ref="M592" si="1106">SUM(L592/L$3894)</f>
        <v>3.7733341779614494E-4</v>
      </c>
      <c r="N592" s="81">
        <v>3</v>
      </c>
      <c r="O592" s="81">
        <v>3</v>
      </c>
      <c r="P592" s="81" t="str">
        <f t="shared" si="1088"/>
        <v>33</v>
      </c>
    </row>
    <row r="593" spans="1:16" x14ac:dyDescent="0.25">
      <c r="A593" s="6" t="s">
        <v>11632</v>
      </c>
      <c r="B593" s="6" t="s">
        <v>12612</v>
      </c>
      <c r="C593" s="6" t="s">
        <v>12613</v>
      </c>
      <c r="D593" s="79">
        <v>4.666666666666667</v>
      </c>
      <c r="E593" s="79">
        <v>28</v>
      </c>
      <c r="F593" s="80">
        <v>6</v>
      </c>
      <c r="G593" s="79">
        <v>23.33</v>
      </c>
      <c r="H593" s="82">
        <v>7</v>
      </c>
      <c r="I593" s="68">
        <f t="shared" si="1081"/>
        <v>1.9864805807334087E-4</v>
      </c>
      <c r="J593" s="79">
        <v>196</v>
      </c>
      <c r="K593" s="68">
        <f t="shared" ref="K593" si="1107">SUM(J593/J$3894)</f>
        <v>3.75464671054061E-4</v>
      </c>
      <c r="L593" s="79">
        <v>163.33000000000001</v>
      </c>
      <c r="M593" s="68">
        <f t="shared" ref="M593" si="1108">SUM(L593/L$3894)</f>
        <v>3.7733341779614494E-4</v>
      </c>
      <c r="N593" s="81">
        <v>3</v>
      </c>
      <c r="O593" s="81">
        <v>3</v>
      </c>
      <c r="P593" s="81" t="str">
        <f t="shared" si="1088"/>
        <v>33</v>
      </c>
    </row>
    <row r="594" spans="1:16" x14ac:dyDescent="0.25">
      <c r="A594" s="6" t="s">
        <v>11632</v>
      </c>
      <c r="B594" s="6" t="s">
        <v>12614</v>
      </c>
      <c r="C594" s="6" t="s">
        <v>12615</v>
      </c>
      <c r="D594" s="79">
        <v>4.083333333333333</v>
      </c>
      <c r="E594" s="79">
        <v>24.5</v>
      </c>
      <c r="F594" s="80">
        <v>6</v>
      </c>
      <c r="G594" s="79">
        <v>20.41</v>
      </c>
      <c r="H594" s="82">
        <v>8</v>
      </c>
      <c r="I594" s="68">
        <f t="shared" si="1081"/>
        <v>2.2702635208381815E-4</v>
      </c>
      <c r="J594" s="79">
        <v>196</v>
      </c>
      <c r="K594" s="68">
        <f t="shared" ref="K594" si="1109">SUM(J594/J$3894)</f>
        <v>3.75464671054061E-4</v>
      </c>
      <c r="L594" s="79">
        <v>163.33000000000001</v>
      </c>
      <c r="M594" s="68">
        <f t="shared" ref="M594" si="1110">SUM(L594/L$3894)</f>
        <v>3.7733341779614494E-4</v>
      </c>
      <c r="N594" s="81">
        <v>3</v>
      </c>
      <c r="O594" s="81">
        <v>3</v>
      </c>
      <c r="P594" s="81" t="str">
        <f t="shared" si="1088"/>
        <v>33</v>
      </c>
    </row>
    <row r="595" spans="1:16" x14ac:dyDescent="0.25">
      <c r="A595" s="6" t="s">
        <v>11632</v>
      </c>
      <c r="B595" s="6" t="s">
        <v>12616</v>
      </c>
      <c r="C595" s="6" t="s">
        <v>12617</v>
      </c>
      <c r="D595" s="79">
        <v>4.666666666666667</v>
      </c>
      <c r="E595" s="79">
        <v>28</v>
      </c>
      <c r="F595" s="80">
        <v>6</v>
      </c>
      <c r="G595" s="79">
        <v>23.33</v>
      </c>
      <c r="H595" s="82">
        <v>7</v>
      </c>
      <c r="I595" s="68">
        <f t="shared" si="1081"/>
        <v>1.9864805807334087E-4</v>
      </c>
      <c r="J595" s="79">
        <v>196</v>
      </c>
      <c r="K595" s="68">
        <f t="shared" ref="K595" si="1111">SUM(J595/J$3894)</f>
        <v>3.75464671054061E-4</v>
      </c>
      <c r="L595" s="79">
        <v>163.33000000000001</v>
      </c>
      <c r="M595" s="68">
        <f t="shared" ref="M595" si="1112">SUM(L595/L$3894)</f>
        <v>3.7733341779614494E-4</v>
      </c>
      <c r="N595" s="81">
        <v>3</v>
      </c>
      <c r="O595" s="81">
        <v>3</v>
      </c>
      <c r="P595" s="81" t="str">
        <f t="shared" si="1088"/>
        <v>33</v>
      </c>
    </row>
    <row r="596" spans="1:16" x14ac:dyDescent="0.25">
      <c r="A596" s="6" t="s">
        <v>11632</v>
      </c>
      <c r="B596" s="6" t="s">
        <v>12618</v>
      </c>
      <c r="C596" s="6" t="s">
        <v>12619</v>
      </c>
      <c r="D596" s="79">
        <v>4.083333333333333</v>
      </c>
      <c r="E596" s="79">
        <v>24.5</v>
      </c>
      <c r="F596" s="80">
        <v>6</v>
      </c>
      <c r="G596" s="79">
        <v>20.41</v>
      </c>
      <c r="H596" s="82">
        <v>8</v>
      </c>
      <c r="I596" s="68">
        <f t="shared" si="1081"/>
        <v>2.2702635208381815E-4</v>
      </c>
      <c r="J596" s="79">
        <v>196</v>
      </c>
      <c r="K596" s="68">
        <f t="shared" ref="K596" si="1113">SUM(J596/J$3894)</f>
        <v>3.75464671054061E-4</v>
      </c>
      <c r="L596" s="79">
        <v>163.33000000000001</v>
      </c>
      <c r="M596" s="68">
        <f t="shared" ref="M596" si="1114">SUM(L596/L$3894)</f>
        <v>3.7733341779614494E-4</v>
      </c>
      <c r="N596" s="81">
        <v>3</v>
      </c>
      <c r="O596" s="81">
        <v>3</v>
      </c>
      <c r="P596" s="81" t="str">
        <f t="shared" si="1088"/>
        <v>33</v>
      </c>
    </row>
    <row r="597" spans="1:16" x14ac:dyDescent="0.25">
      <c r="A597" s="6" t="s">
        <v>11632</v>
      </c>
      <c r="B597" s="6" t="s">
        <v>12620</v>
      </c>
      <c r="C597" s="6" t="s">
        <v>12613</v>
      </c>
      <c r="D597" s="79">
        <v>4.666666666666667</v>
      </c>
      <c r="E597" s="79">
        <v>28</v>
      </c>
      <c r="F597" s="80">
        <v>6</v>
      </c>
      <c r="G597" s="79">
        <v>23.33</v>
      </c>
      <c r="H597" s="82">
        <v>7</v>
      </c>
      <c r="I597" s="68">
        <f t="shared" si="1081"/>
        <v>1.9864805807334087E-4</v>
      </c>
      <c r="J597" s="79">
        <v>196</v>
      </c>
      <c r="K597" s="68">
        <f t="shared" ref="K597" si="1115">SUM(J597/J$3894)</f>
        <v>3.75464671054061E-4</v>
      </c>
      <c r="L597" s="79">
        <v>163.33000000000001</v>
      </c>
      <c r="M597" s="68">
        <f t="shared" ref="M597" si="1116">SUM(L597/L$3894)</f>
        <v>3.7733341779614494E-4</v>
      </c>
      <c r="N597" s="81">
        <v>3</v>
      </c>
      <c r="O597" s="81">
        <v>3</v>
      </c>
      <c r="P597" s="81" t="str">
        <f t="shared" si="1088"/>
        <v>33</v>
      </c>
    </row>
    <row r="598" spans="1:16" x14ac:dyDescent="0.25">
      <c r="A598" s="6" t="s">
        <v>11632</v>
      </c>
      <c r="B598" s="6" t="s">
        <v>12621</v>
      </c>
      <c r="C598" s="6" t="s">
        <v>12622</v>
      </c>
      <c r="D598" s="79">
        <v>3.6296296296296302</v>
      </c>
      <c r="E598" s="79">
        <v>21.777699999999999</v>
      </c>
      <c r="F598" s="80">
        <v>5.99</v>
      </c>
      <c r="G598" s="79">
        <v>18.14</v>
      </c>
      <c r="H598" s="82">
        <v>9</v>
      </c>
      <c r="I598" s="68">
        <f t="shared" si="1081"/>
        <v>2.554046460942954E-4</v>
      </c>
      <c r="J598" s="79">
        <v>196</v>
      </c>
      <c r="K598" s="68">
        <f t="shared" ref="K598" si="1117">SUM(J598/J$3894)</f>
        <v>3.75464671054061E-4</v>
      </c>
      <c r="L598" s="79">
        <v>163.33000000000001</v>
      </c>
      <c r="M598" s="68">
        <f t="shared" ref="M598" si="1118">SUM(L598/L$3894)</f>
        <v>3.7733341779614494E-4</v>
      </c>
      <c r="N598" s="81">
        <v>3</v>
      </c>
      <c r="O598" s="81">
        <v>3</v>
      </c>
      <c r="P598" s="81" t="str">
        <f t="shared" si="1088"/>
        <v>33</v>
      </c>
    </row>
    <row r="599" spans="1:16" x14ac:dyDescent="0.25">
      <c r="A599" s="6" t="s">
        <v>11632</v>
      </c>
      <c r="B599" s="6" t="s">
        <v>12623</v>
      </c>
      <c r="C599" s="6" t="s">
        <v>12624</v>
      </c>
      <c r="D599" s="79">
        <v>5.333333333333333</v>
      </c>
      <c r="E599" s="79">
        <v>32</v>
      </c>
      <c r="F599" s="80">
        <v>6</v>
      </c>
      <c r="G599" s="79">
        <v>26.66</v>
      </c>
      <c r="H599" s="82">
        <v>6</v>
      </c>
      <c r="I599" s="68">
        <f t="shared" si="1081"/>
        <v>1.7026976406286362E-4</v>
      </c>
      <c r="J599" s="79">
        <v>195</v>
      </c>
      <c r="K599" s="68">
        <f t="shared" ref="K599" si="1119">SUM(J599/J$3894)</f>
        <v>3.7354903497725458E-4</v>
      </c>
      <c r="L599" s="79">
        <v>163</v>
      </c>
      <c r="M599" s="68">
        <f t="shared" ref="M599" si="1120">SUM(L599/L$3894)</f>
        <v>3.765710347197185E-4</v>
      </c>
      <c r="N599" s="81">
        <v>3</v>
      </c>
      <c r="O599" s="81">
        <v>3</v>
      </c>
      <c r="P599" s="81" t="str">
        <f t="shared" si="1088"/>
        <v>33</v>
      </c>
    </row>
    <row r="600" spans="1:16" x14ac:dyDescent="0.25">
      <c r="A600" s="6" t="s">
        <v>11632</v>
      </c>
      <c r="B600" s="6" t="s">
        <v>12625</v>
      </c>
      <c r="C600" s="6" t="s">
        <v>12626</v>
      </c>
      <c r="D600" s="79">
        <v>2.358974358974359</v>
      </c>
      <c r="E600" s="79">
        <v>14.1538</v>
      </c>
      <c r="F600" s="80">
        <v>5.99</v>
      </c>
      <c r="G600" s="79">
        <v>11.79</v>
      </c>
      <c r="H600" s="82">
        <v>14</v>
      </c>
      <c r="I600" s="68">
        <f t="shared" si="1081"/>
        <v>3.9729611614668174E-4</v>
      </c>
      <c r="J600" s="79">
        <v>196</v>
      </c>
      <c r="K600" s="68">
        <f t="shared" ref="K600" si="1121">SUM(J600/J$3894)</f>
        <v>3.75464671054061E-4</v>
      </c>
      <c r="L600" s="79">
        <v>162.97</v>
      </c>
      <c r="M600" s="68">
        <f t="shared" ref="M600" si="1122">SUM(L600/L$3894)</f>
        <v>3.7650172716731606E-4</v>
      </c>
      <c r="N600" s="81">
        <v>3</v>
      </c>
      <c r="O600" s="81">
        <v>3</v>
      </c>
      <c r="P600" s="81" t="str">
        <f t="shared" si="1088"/>
        <v>33</v>
      </c>
    </row>
    <row r="601" spans="1:16" x14ac:dyDescent="0.25">
      <c r="A601" s="6" t="s">
        <v>11632</v>
      </c>
      <c r="B601" s="6" t="s">
        <v>12627</v>
      </c>
      <c r="C601" s="6" t="s">
        <v>11268</v>
      </c>
      <c r="D601" s="79">
        <v>2.166666666666667</v>
      </c>
      <c r="E601" s="79">
        <v>13</v>
      </c>
      <c r="F601" s="80">
        <v>6</v>
      </c>
      <c r="G601" s="79">
        <v>10.83</v>
      </c>
      <c r="H601" s="82">
        <v>15</v>
      </c>
      <c r="I601" s="68">
        <f t="shared" si="1081"/>
        <v>4.2567441015715901E-4</v>
      </c>
      <c r="J601" s="79">
        <v>195</v>
      </c>
      <c r="K601" s="68">
        <f t="shared" ref="K601" si="1123">SUM(J601/J$3894)</f>
        <v>3.7354903497725458E-4</v>
      </c>
      <c r="L601" s="79">
        <v>162.5</v>
      </c>
      <c r="M601" s="68">
        <f t="shared" ref="M601" si="1124">SUM(L601/L$3894)</f>
        <v>3.7541590884634512E-4</v>
      </c>
      <c r="N601" s="81">
        <v>3</v>
      </c>
      <c r="O601" s="81">
        <v>3</v>
      </c>
      <c r="P601" s="81" t="str">
        <f t="shared" si="1088"/>
        <v>33</v>
      </c>
    </row>
    <row r="602" spans="1:16" x14ac:dyDescent="0.25">
      <c r="A602" s="6" t="s">
        <v>11632</v>
      </c>
      <c r="B602" s="6" t="s">
        <v>12628</v>
      </c>
      <c r="C602" s="6" t="s">
        <v>12629</v>
      </c>
      <c r="D602" s="79">
        <v>4.0625</v>
      </c>
      <c r="E602" s="79">
        <v>24.375</v>
      </c>
      <c r="F602" s="80">
        <v>6</v>
      </c>
      <c r="G602" s="79">
        <v>20.309999999999999</v>
      </c>
      <c r="H602" s="82">
        <v>8</v>
      </c>
      <c r="I602" s="68">
        <f t="shared" si="1081"/>
        <v>2.2702635208381815E-4</v>
      </c>
      <c r="J602" s="79">
        <v>195</v>
      </c>
      <c r="K602" s="68">
        <f t="shared" ref="K602" si="1125">SUM(J602/J$3894)</f>
        <v>3.7354903497725458E-4</v>
      </c>
      <c r="L602" s="79">
        <v>162.5</v>
      </c>
      <c r="M602" s="68">
        <f t="shared" ref="M602" si="1126">SUM(L602/L$3894)</f>
        <v>3.7541590884634512E-4</v>
      </c>
      <c r="N602" s="81">
        <v>3</v>
      </c>
      <c r="O602" s="81">
        <v>3</v>
      </c>
      <c r="P602" s="81" t="str">
        <f t="shared" si="1088"/>
        <v>33</v>
      </c>
    </row>
    <row r="603" spans="1:16" x14ac:dyDescent="0.25">
      <c r="A603" s="6" t="s">
        <v>11632</v>
      </c>
      <c r="B603" s="6" t="s">
        <v>12630</v>
      </c>
      <c r="C603" s="6" t="s">
        <v>12631</v>
      </c>
      <c r="D603" s="79">
        <v>2.9393939393939394</v>
      </c>
      <c r="E603" s="79">
        <v>17.636299999999999</v>
      </c>
      <c r="F603" s="80">
        <v>5.99</v>
      </c>
      <c r="G603" s="79">
        <v>14.69</v>
      </c>
      <c r="H603" s="82">
        <v>11</v>
      </c>
      <c r="I603" s="68">
        <f t="shared" si="1081"/>
        <v>3.1216123411524995E-4</v>
      </c>
      <c r="J603" s="79">
        <v>194</v>
      </c>
      <c r="K603" s="68">
        <f t="shared" ref="K603" si="1127">SUM(J603/J$3894)</f>
        <v>3.7163339890044811E-4</v>
      </c>
      <c r="L603" s="79">
        <v>161.66</v>
      </c>
      <c r="M603" s="68">
        <f t="shared" ref="M603" si="1128">SUM(L603/L$3894)</f>
        <v>3.7347529737907786E-4</v>
      </c>
      <c r="N603" s="81">
        <v>3</v>
      </c>
      <c r="O603" s="81">
        <v>3</v>
      </c>
      <c r="P603" s="81" t="str">
        <f t="shared" si="1088"/>
        <v>33</v>
      </c>
    </row>
    <row r="604" spans="1:16" x14ac:dyDescent="0.25">
      <c r="A604" s="6" t="s">
        <v>11632</v>
      </c>
      <c r="B604" s="6" t="s">
        <v>12632</v>
      </c>
      <c r="C604" s="6" t="s">
        <v>12633</v>
      </c>
      <c r="D604" s="79">
        <v>1.7008771929824567</v>
      </c>
      <c r="E604" s="79">
        <v>10.2052</v>
      </c>
      <c r="F604" s="80">
        <v>5.99</v>
      </c>
      <c r="G604" s="79">
        <v>8.5</v>
      </c>
      <c r="H604" s="82">
        <v>19</v>
      </c>
      <c r="I604" s="68">
        <f t="shared" si="1081"/>
        <v>5.3918758619906813E-4</v>
      </c>
      <c r="J604" s="79">
        <v>193.9</v>
      </c>
      <c r="K604" s="68">
        <f t="shared" ref="K604" si="1129">SUM(J604/J$3894)</f>
        <v>3.7144183529276749E-4</v>
      </c>
      <c r="L604" s="79">
        <v>161.58000000000001</v>
      </c>
      <c r="M604" s="68">
        <f t="shared" ref="M604" si="1130">SUM(L604/L$3894)</f>
        <v>3.7329047723933813E-4</v>
      </c>
      <c r="N604" s="81">
        <v>3</v>
      </c>
      <c r="O604" s="81">
        <v>3</v>
      </c>
      <c r="P604" s="81" t="str">
        <f t="shared" si="1088"/>
        <v>33</v>
      </c>
    </row>
    <row r="605" spans="1:16" x14ac:dyDescent="0.25">
      <c r="A605" s="6" t="s">
        <v>11632</v>
      </c>
      <c r="B605" s="6" t="s">
        <v>12634</v>
      </c>
      <c r="C605" s="6" t="s">
        <v>12635</v>
      </c>
      <c r="D605" s="79">
        <v>4.5733333333333333</v>
      </c>
      <c r="E605" s="79">
        <v>27.44</v>
      </c>
      <c r="F605" s="80">
        <v>6</v>
      </c>
      <c r="G605" s="79">
        <v>22.86</v>
      </c>
      <c r="H605" s="82">
        <v>7</v>
      </c>
      <c r="I605" s="68">
        <f t="shared" si="1081"/>
        <v>1.9864805807334087E-4</v>
      </c>
      <c r="J605" s="79">
        <v>193.2</v>
      </c>
      <c r="K605" s="68">
        <f t="shared" ref="K605" si="1131">SUM(J605/J$3894)</f>
        <v>3.7010089003900295E-4</v>
      </c>
      <c r="L605" s="79">
        <v>161.18</v>
      </c>
      <c r="M605" s="68">
        <f t="shared" ref="M605" si="1132">SUM(L605/L$3894)</f>
        <v>3.7236637654063944E-4</v>
      </c>
      <c r="N605" s="81">
        <v>3</v>
      </c>
      <c r="O605" s="81">
        <v>3</v>
      </c>
      <c r="P605" s="81" t="str">
        <f t="shared" si="1088"/>
        <v>33</v>
      </c>
    </row>
    <row r="606" spans="1:16" x14ac:dyDescent="0.25">
      <c r="A606" s="6" t="s">
        <v>11632</v>
      </c>
      <c r="B606" s="6" t="s">
        <v>12636</v>
      </c>
      <c r="C606" s="6" t="s">
        <v>12637</v>
      </c>
      <c r="D606" s="79">
        <v>4.024375</v>
      </c>
      <c r="E606" s="79">
        <v>24.1462</v>
      </c>
      <c r="F606" s="80">
        <v>5.99</v>
      </c>
      <c r="G606" s="79">
        <v>20.12</v>
      </c>
      <c r="H606" s="82">
        <v>8</v>
      </c>
      <c r="I606" s="68">
        <f t="shared" si="1081"/>
        <v>2.2702635208381815E-4</v>
      </c>
      <c r="J606" s="79">
        <v>193.17</v>
      </c>
      <c r="K606" s="68">
        <f t="shared" ref="K606" si="1133">SUM(J606/J$3894)</f>
        <v>3.7004342095669877E-4</v>
      </c>
      <c r="L606" s="79">
        <v>160.97</v>
      </c>
      <c r="M606" s="68">
        <f t="shared" ref="M606" si="1134">SUM(L606/L$3894)</f>
        <v>3.7188122367382259E-4</v>
      </c>
      <c r="N606" s="81">
        <v>3</v>
      </c>
      <c r="O606" s="81">
        <v>3</v>
      </c>
      <c r="P606" s="81" t="str">
        <f t="shared" si="1088"/>
        <v>33</v>
      </c>
    </row>
    <row r="607" spans="1:16" x14ac:dyDescent="0.25">
      <c r="A607" s="6" t="s">
        <v>11632</v>
      </c>
      <c r="B607" s="6" t="s">
        <v>12638</v>
      </c>
      <c r="C607" s="6" t="s">
        <v>416</v>
      </c>
      <c r="D607" s="79">
        <v>1.8871568627450983</v>
      </c>
      <c r="E607" s="79">
        <v>11.322900000000001</v>
      </c>
      <c r="F607" s="80">
        <v>5.99</v>
      </c>
      <c r="G607" s="79">
        <v>9.43</v>
      </c>
      <c r="H607" s="82">
        <v>17</v>
      </c>
      <c r="I607" s="68">
        <f t="shared" si="1081"/>
        <v>4.8243099817811357E-4</v>
      </c>
      <c r="J607" s="79">
        <v>192.49</v>
      </c>
      <c r="K607" s="68">
        <f t="shared" ref="K607" si="1135">SUM(J607/J$3894)</f>
        <v>3.687407884244704E-4</v>
      </c>
      <c r="L607" s="79">
        <v>160.4</v>
      </c>
      <c r="M607" s="68">
        <f t="shared" ref="M607" si="1136">SUM(L607/L$3894)</f>
        <v>3.7056438017817696E-4</v>
      </c>
      <c r="N607" s="81">
        <v>3</v>
      </c>
      <c r="O607" s="81">
        <v>3</v>
      </c>
      <c r="P607" s="81" t="str">
        <f t="shared" si="1088"/>
        <v>33</v>
      </c>
    </row>
    <row r="608" spans="1:16" x14ac:dyDescent="0.25">
      <c r="A608" s="6" t="s">
        <v>11632</v>
      </c>
      <c r="B608" s="6" t="s">
        <v>12639</v>
      </c>
      <c r="C608" s="6" t="s">
        <v>12640</v>
      </c>
      <c r="D608" s="79">
        <v>2.6666666666666665</v>
      </c>
      <c r="E608" s="79">
        <v>16</v>
      </c>
      <c r="F608" s="80">
        <v>6</v>
      </c>
      <c r="G608" s="79">
        <v>13.33</v>
      </c>
      <c r="H608" s="82">
        <v>12</v>
      </c>
      <c r="I608" s="68">
        <f t="shared" si="1081"/>
        <v>3.4053952812572723E-4</v>
      </c>
      <c r="J608" s="79">
        <v>192</v>
      </c>
      <c r="K608" s="68">
        <f t="shared" ref="K608" si="1137">SUM(J608/J$3894)</f>
        <v>3.6780212674683528E-4</v>
      </c>
      <c r="L608" s="79">
        <v>160</v>
      </c>
      <c r="M608" s="68">
        <f t="shared" ref="M608" si="1138">SUM(L608/L$3894)</f>
        <v>3.6964027947947826E-4</v>
      </c>
      <c r="N608" s="81">
        <v>3</v>
      </c>
      <c r="O608" s="81">
        <v>3</v>
      </c>
      <c r="P608" s="81" t="str">
        <f t="shared" si="1088"/>
        <v>33</v>
      </c>
    </row>
    <row r="609" spans="1:16" x14ac:dyDescent="0.25">
      <c r="A609" s="6" t="s">
        <v>11632</v>
      </c>
      <c r="B609" s="6" t="s">
        <v>12641</v>
      </c>
      <c r="C609" s="6" t="s">
        <v>12642</v>
      </c>
      <c r="D609" s="79">
        <v>3.1999999999999997</v>
      </c>
      <c r="E609" s="79">
        <v>19.2</v>
      </c>
      <c r="F609" s="80">
        <v>6</v>
      </c>
      <c r="G609" s="79">
        <v>16</v>
      </c>
      <c r="H609" s="82">
        <v>10</v>
      </c>
      <c r="I609" s="68">
        <f t="shared" si="1081"/>
        <v>2.8378294010477268E-4</v>
      </c>
      <c r="J609" s="79">
        <v>192</v>
      </c>
      <c r="K609" s="68">
        <f t="shared" ref="K609" si="1139">SUM(J609/J$3894)</f>
        <v>3.6780212674683528E-4</v>
      </c>
      <c r="L609" s="79">
        <v>160</v>
      </c>
      <c r="M609" s="68">
        <f t="shared" ref="M609" si="1140">SUM(L609/L$3894)</f>
        <v>3.6964027947947826E-4</v>
      </c>
      <c r="N609" s="81">
        <v>3</v>
      </c>
      <c r="O609" s="81">
        <v>3</v>
      </c>
      <c r="P609" s="81" t="str">
        <f t="shared" si="1088"/>
        <v>33</v>
      </c>
    </row>
    <row r="610" spans="1:16" x14ac:dyDescent="0.25">
      <c r="A610" s="6" t="s">
        <v>11632</v>
      </c>
      <c r="B610" s="6" t="s">
        <v>12645</v>
      </c>
      <c r="C610" s="6" t="s">
        <v>12646</v>
      </c>
      <c r="D610" s="79">
        <v>4</v>
      </c>
      <c r="E610" s="79">
        <v>24</v>
      </c>
      <c r="F610" s="80">
        <v>6</v>
      </c>
      <c r="G610" s="79">
        <v>20</v>
      </c>
      <c r="H610" s="82">
        <v>8</v>
      </c>
      <c r="I610" s="68">
        <f t="shared" si="1081"/>
        <v>2.2702635208381815E-4</v>
      </c>
      <c r="J610" s="79">
        <v>192</v>
      </c>
      <c r="K610" s="68">
        <f t="shared" ref="K610" si="1141">SUM(J610/J$3894)</f>
        <v>3.6780212674683528E-4</v>
      </c>
      <c r="L610" s="79">
        <v>160</v>
      </c>
      <c r="M610" s="68">
        <f t="shared" ref="M610" si="1142">SUM(L610/L$3894)</f>
        <v>3.6964027947947826E-4</v>
      </c>
      <c r="N610" s="81">
        <v>3</v>
      </c>
      <c r="O610" s="81">
        <v>3</v>
      </c>
      <c r="P610" s="81" t="str">
        <f t="shared" si="1088"/>
        <v>33</v>
      </c>
    </row>
    <row r="611" spans="1:16" x14ac:dyDescent="0.25">
      <c r="A611" s="6" t="s">
        <v>11632</v>
      </c>
      <c r="B611" s="6" t="s">
        <v>12647</v>
      </c>
      <c r="C611" s="6" t="s">
        <v>12648</v>
      </c>
      <c r="D611" s="79">
        <v>4</v>
      </c>
      <c r="E611" s="79">
        <v>24</v>
      </c>
      <c r="F611" s="80">
        <v>6</v>
      </c>
      <c r="G611" s="79">
        <v>20</v>
      </c>
      <c r="H611" s="82">
        <v>8</v>
      </c>
      <c r="I611" s="68">
        <f t="shared" si="1081"/>
        <v>2.2702635208381815E-4</v>
      </c>
      <c r="J611" s="79">
        <v>192</v>
      </c>
      <c r="K611" s="68">
        <f t="shared" ref="K611" si="1143">SUM(J611/J$3894)</f>
        <v>3.6780212674683528E-4</v>
      </c>
      <c r="L611" s="79">
        <v>160</v>
      </c>
      <c r="M611" s="68">
        <f t="shared" ref="M611" si="1144">SUM(L611/L$3894)</f>
        <v>3.6964027947947826E-4</v>
      </c>
      <c r="N611" s="81">
        <v>3</v>
      </c>
      <c r="O611" s="81">
        <v>3</v>
      </c>
      <c r="P611" s="81" t="str">
        <f t="shared" si="1088"/>
        <v>33</v>
      </c>
    </row>
    <row r="612" spans="1:16" x14ac:dyDescent="0.25">
      <c r="A612" s="6" t="s">
        <v>11632</v>
      </c>
      <c r="B612" s="6" t="s">
        <v>12649</v>
      </c>
      <c r="C612" s="6" t="s">
        <v>12650</v>
      </c>
      <c r="D612" s="79">
        <v>2.6666666666666665</v>
      </c>
      <c r="E612" s="79">
        <v>16</v>
      </c>
      <c r="F612" s="80">
        <v>6</v>
      </c>
      <c r="G612" s="79">
        <v>13.33</v>
      </c>
      <c r="H612" s="82">
        <v>12</v>
      </c>
      <c r="I612" s="68">
        <f t="shared" si="1081"/>
        <v>3.4053952812572723E-4</v>
      </c>
      <c r="J612" s="79">
        <v>192</v>
      </c>
      <c r="K612" s="68">
        <f t="shared" ref="K612" si="1145">SUM(J612/J$3894)</f>
        <v>3.6780212674683528E-4</v>
      </c>
      <c r="L612" s="79">
        <v>160</v>
      </c>
      <c r="M612" s="68">
        <f t="shared" ref="M612" si="1146">SUM(L612/L$3894)</f>
        <v>3.6964027947947826E-4</v>
      </c>
      <c r="N612" s="81">
        <v>3</v>
      </c>
      <c r="O612" s="81">
        <v>3</v>
      </c>
      <c r="P612" s="81" t="str">
        <f t="shared" si="1088"/>
        <v>33</v>
      </c>
    </row>
    <row r="613" spans="1:16" x14ac:dyDescent="0.25">
      <c r="A613" s="6" t="s">
        <v>11632</v>
      </c>
      <c r="B613" s="6" t="s">
        <v>12651</v>
      </c>
      <c r="C613" s="6" t="s">
        <v>12652</v>
      </c>
      <c r="D613" s="79">
        <v>4</v>
      </c>
      <c r="E613" s="79">
        <v>24</v>
      </c>
      <c r="F613" s="80">
        <v>6</v>
      </c>
      <c r="G613" s="79">
        <v>20</v>
      </c>
      <c r="H613" s="82">
        <v>8</v>
      </c>
      <c r="I613" s="68">
        <f t="shared" si="1081"/>
        <v>2.2702635208381815E-4</v>
      </c>
      <c r="J613" s="79">
        <v>192</v>
      </c>
      <c r="K613" s="68">
        <f t="shared" ref="K613" si="1147">SUM(J613/J$3894)</f>
        <v>3.6780212674683528E-4</v>
      </c>
      <c r="L613" s="79">
        <v>160</v>
      </c>
      <c r="M613" s="68">
        <f t="shared" ref="M613" si="1148">SUM(L613/L$3894)</f>
        <v>3.6964027947947826E-4</v>
      </c>
      <c r="N613" s="81">
        <v>3</v>
      </c>
      <c r="O613" s="81">
        <v>3</v>
      </c>
      <c r="P613" s="81" t="str">
        <f t="shared" si="1088"/>
        <v>33</v>
      </c>
    </row>
    <row r="614" spans="1:16" x14ac:dyDescent="0.25">
      <c r="A614" s="6" t="s">
        <v>11632</v>
      </c>
      <c r="B614" s="6" t="s">
        <v>12653</v>
      </c>
      <c r="C614" s="6" t="s">
        <v>12654</v>
      </c>
      <c r="D614" s="79">
        <v>1.2083333333333333</v>
      </c>
      <c r="E614" s="79">
        <v>7.25</v>
      </c>
      <c r="F614" s="80">
        <v>6</v>
      </c>
      <c r="G614" s="79">
        <v>6.04</v>
      </c>
      <c r="H614" s="82">
        <v>27</v>
      </c>
      <c r="I614" s="68">
        <f t="shared" si="1081"/>
        <v>7.6621393828288625E-4</v>
      </c>
      <c r="J614" s="79">
        <v>192</v>
      </c>
      <c r="K614" s="68">
        <f t="shared" ref="K614" si="1149">SUM(J614/J$3894)</f>
        <v>3.6780212674683528E-4</v>
      </c>
      <c r="L614" s="79">
        <v>159.37</v>
      </c>
      <c r="M614" s="68">
        <f t="shared" ref="M614" si="1150">SUM(L614/L$3894)</f>
        <v>3.6818482087902781E-4</v>
      </c>
      <c r="N614" s="81">
        <v>3</v>
      </c>
      <c r="O614" s="81">
        <v>3</v>
      </c>
      <c r="P614" s="81" t="str">
        <f t="shared" si="1088"/>
        <v>33</v>
      </c>
    </row>
    <row r="615" spans="1:16" x14ac:dyDescent="0.25">
      <c r="A615" s="6" t="s">
        <v>11632</v>
      </c>
      <c r="B615" s="6" t="s">
        <v>12655</v>
      </c>
      <c r="C615" s="6" t="s">
        <v>12656</v>
      </c>
      <c r="D615" s="79">
        <v>2.4807692307692308</v>
      </c>
      <c r="E615" s="79">
        <v>14.884600000000001</v>
      </c>
      <c r="F615" s="80">
        <v>5.99</v>
      </c>
      <c r="G615" s="79">
        <v>12.4</v>
      </c>
      <c r="H615" s="82">
        <v>14</v>
      </c>
      <c r="I615" s="68">
        <f t="shared" si="1081"/>
        <v>3.9729611614668174E-4</v>
      </c>
      <c r="J615" s="79">
        <v>193.5</v>
      </c>
      <c r="K615" s="68">
        <f t="shared" ref="K615" si="1151">SUM(J615/J$3894)</f>
        <v>3.7067558086204493E-4</v>
      </c>
      <c r="L615" s="79">
        <v>158.76</v>
      </c>
      <c r="M615" s="68">
        <f t="shared" ref="M615" si="1152">SUM(L615/L$3894)</f>
        <v>3.6677556731351226E-4</v>
      </c>
      <c r="N615" s="81">
        <v>3</v>
      </c>
      <c r="O615" s="81">
        <v>3</v>
      </c>
      <c r="P615" s="81" t="str">
        <f t="shared" si="1088"/>
        <v>33</v>
      </c>
    </row>
    <row r="616" spans="1:16" x14ac:dyDescent="0.25">
      <c r="A616" s="6" t="s">
        <v>11632</v>
      </c>
      <c r="B616" s="6" t="s">
        <v>12657</v>
      </c>
      <c r="C616" s="6" t="s">
        <v>12658</v>
      </c>
      <c r="D616" s="79">
        <v>2.6458333333333335</v>
      </c>
      <c r="E616" s="79">
        <v>15.875</v>
      </c>
      <c r="F616" s="80">
        <v>6</v>
      </c>
      <c r="G616" s="79">
        <v>13.22</v>
      </c>
      <c r="H616" s="82">
        <v>12</v>
      </c>
      <c r="I616" s="68">
        <f t="shared" si="1081"/>
        <v>3.4053952812572723E-4</v>
      </c>
      <c r="J616" s="79">
        <v>190.5</v>
      </c>
      <c r="K616" s="68">
        <f t="shared" ref="K616" si="1153">SUM(J616/J$3894)</f>
        <v>3.6492867263162562E-4</v>
      </c>
      <c r="L616" s="79">
        <v>158.75</v>
      </c>
      <c r="M616" s="68">
        <f t="shared" ref="M616" si="1154">SUM(L616/L$3894)</f>
        <v>3.6675246479604483E-4</v>
      </c>
      <c r="N616" s="81">
        <v>3</v>
      </c>
      <c r="O616" s="81">
        <v>3</v>
      </c>
      <c r="P616" s="81" t="str">
        <f t="shared" si="1088"/>
        <v>33</v>
      </c>
    </row>
    <row r="617" spans="1:16" x14ac:dyDescent="0.25">
      <c r="A617" s="6" t="s">
        <v>11632</v>
      </c>
      <c r="B617" s="6" t="s">
        <v>12659</v>
      </c>
      <c r="C617" s="6" t="s">
        <v>7699</v>
      </c>
      <c r="D617" s="79">
        <v>3.209090909090909</v>
      </c>
      <c r="E617" s="79">
        <v>19.2545</v>
      </c>
      <c r="F617" s="80">
        <v>5.99</v>
      </c>
      <c r="G617" s="79">
        <v>16.04</v>
      </c>
      <c r="H617" s="82">
        <v>10</v>
      </c>
      <c r="I617" s="68">
        <f t="shared" si="1081"/>
        <v>2.8378294010477268E-4</v>
      </c>
      <c r="J617" s="79">
        <v>190.8</v>
      </c>
      <c r="K617" s="68">
        <f t="shared" ref="K617" si="1155">SUM(J617/J$3894)</f>
        <v>3.6550336345466755E-4</v>
      </c>
      <c r="L617" s="79">
        <v>158.69999999999999</v>
      </c>
      <c r="M617" s="68">
        <f t="shared" ref="M617" si="1156">SUM(L617/L$3894)</f>
        <v>3.6663695220870749E-4</v>
      </c>
      <c r="N617" s="81">
        <v>3</v>
      </c>
      <c r="O617" s="81">
        <v>3</v>
      </c>
      <c r="P617" s="81" t="str">
        <f t="shared" si="1088"/>
        <v>33</v>
      </c>
    </row>
    <row r="618" spans="1:16" x14ac:dyDescent="0.25">
      <c r="A618" s="6" t="s">
        <v>11632</v>
      </c>
      <c r="B618" s="6" t="s">
        <v>12660</v>
      </c>
      <c r="C618" s="6" t="s">
        <v>10000</v>
      </c>
      <c r="D618" s="79">
        <v>5.2777777777777777</v>
      </c>
      <c r="E618" s="79">
        <v>31.666599999999999</v>
      </c>
      <c r="F618" s="80">
        <v>5.99</v>
      </c>
      <c r="G618" s="79">
        <v>26.38</v>
      </c>
      <c r="H618" s="82">
        <v>6</v>
      </c>
      <c r="I618" s="68">
        <f t="shared" si="1081"/>
        <v>1.7026976406286362E-4</v>
      </c>
      <c r="J618" s="79">
        <v>190</v>
      </c>
      <c r="K618" s="68">
        <f t="shared" ref="K618" si="1157">SUM(J618/J$3894)</f>
        <v>3.6397085459322239E-4</v>
      </c>
      <c r="L618" s="79">
        <v>158.33000000000001</v>
      </c>
      <c r="M618" s="68">
        <f t="shared" ref="M618" si="1158">SUM(L618/L$3894)</f>
        <v>3.6578215906241123E-4</v>
      </c>
      <c r="N618" s="81">
        <v>3</v>
      </c>
      <c r="O618" s="81">
        <v>3</v>
      </c>
      <c r="P618" s="81" t="str">
        <f t="shared" si="1088"/>
        <v>33</v>
      </c>
    </row>
    <row r="619" spans="1:16" x14ac:dyDescent="0.25">
      <c r="A619" s="6" t="s">
        <v>11632</v>
      </c>
      <c r="B619" s="6" t="s">
        <v>12661</v>
      </c>
      <c r="C619" s="6" t="s">
        <v>12662</v>
      </c>
      <c r="D619" s="79">
        <v>5.2777777777777777</v>
      </c>
      <c r="E619" s="79">
        <v>31.666599999999999</v>
      </c>
      <c r="F619" s="80">
        <v>5.99</v>
      </c>
      <c r="G619" s="79">
        <v>26.38</v>
      </c>
      <c r="H619" s="82">
        <v>6</v>
      </c>
      <c r="I619" s="68">
        <f t="shared" si="1081"/>
        <v>1.7026976406286362E-4</v>
      </c>
      <c r="J619" s="79">
        <v>190</v>
      </c>
      <c r="K619" s="68">
        <f t="shared" ref="K619" si="1159">SUM(J619/J$3894)</f>
        <v>3.6397085459322239E-4</v>
      </c>
      <c r="L619" s="79">
        <v>158.33000000000001</v>
      </c>
      <c r="M619" s="68">
        <f t="shared" ref="M619" si="1160">SUM(L619/L$3894)</f>
        <v>3.6578215906241123E-4</v>
      </c>
      <c r="N619" s="81">
        <v>3</v>
      </c>
      <c r="O619" s="81">
        <v>3</v>
      </c>
      <c r="P619" s="81" t="str">
        <f t="shared" si="1088"/>
        <v>33</v>
      </c>
    </row>
    <row r="620" spans="1:16" x14ac:dyDescent="0.25">
      <c r="A620" s="6" t="s">
        <v>11632</v>
      </c>
      <c r="B620" s="6" t="s">
        <v>12665</v>
      </c>
      <c r="C620" s="6" t="s">
        <v>7570</v>
      </c>
      <c r="D620" s="79">
        <v>4.5</v>
      </c>
      <c r="E620" s="79">
        <v>27</v>
      </c>
      <c r="F620" s="80">
        <v>6</v>
      </c>
      <c r="G620" s="79">
        <v>22.5</v>
      </c>
      <c r="H620" s="82">
        <v>7</v>
      </c>
      <c r="I620" s="68">
        <f t="shared" si="1081"/>
        <v>1.9864805807334087E-4</v>
      </c>
      <c r="J620" s="79">
        <v>189</v>
      </c>
      <c r="K620" s="68">
        <f t="shared" ref="K620" si="1161">SUM(J620/J$3894)</f>
        <v>3.6205521851641597E-4</v>
      </c>
      <c r="L620" s="79">
        <v>157.5</v>
      </c>
      <c r="M620" s="68">
        <f t="shared" ref="M620" si="1162">SUM(L620/L$3894)</f>
        <v>3.6386465011261141E-4</v>
      </c>
      <c r="N620" s="81">
        <v>3</v>
      </c>
      <c r="O620" s="81">
        <v>3</v>
      </c>
      <c r="P620" s="81" t="str">
        <f t="shared" si="1088"/>
        <v>33</v>
      </c>
    </row>
    <row r="621" spans="1:16" x14ac:dyDescent="0.25">
      <c r="A621" s="6" t="s">
        <v>11632</v>
      </c>
      <c r="B621" s="6" t="s">
        <v>12666</v>
      </c>
      <c r="C621" s="6" t="s">
        <v>4972</v>
      </c>
      <c r="D621" s="79">
        <v>4.5</v>
      </c>
      <c r="E621" s="79">
        <v>27</v>
      </c>
      <c r="F621" s="80">
        <v>6</v>
      </c>
      <c r="G621" s="79">
        <v>22.5</v>
      </c>
      <c r="H621" s="82">
        <v>7</v>
      </c>
      <c r="I621" s="68">
        <f t="shared" si="1081"/>
        <v>1.9864805807334087E-4</v>
      </c>
      <c r="J621" s="79">
        <v>189</v>
      </c>
      <c r="K621" s="68">
        <f t="shared" ref="K621" si="1163">SUM(J621/J$3894)</f>
        <v>3.6205521851641597E-4</v>
      </c>
      <c r="L621" s="79">
        <v>157.5</v>
      </c>
      <c r="M621" s="68">
        <f t="shared" ref="M621" si="1164">SUM(L621/L$3894)</f>
        <v>3.6386465011261141E-4</v>
      </c>
      <c r="N621" s="81">
        <v>3</v>
      </c>
      <c r="O621" s="81">
        <v>3</v>
      </c>
      <c r="P621" s="81" t="str">
        <f t="shared" si="1088"/>
        <v>33</v>
      </c>
    </row>
    <row r="622" spans="1:16" x14ac:dyDescent="0.25">
      <c r="A622" s="6" t="s">
        <v>11632</v>
      </c>
      <c r="B622" s="6" t="s">
        <v>12667</v>
      </c>
      <c r="C622" s="6" t="s">
        <v>12668</v>
      </c>
      <c r="D622" s="79">
        <v>3.5</v>
      </c>
      <c r="E622" s="79">
        <v>21</v>
      </c>
      <c r="F622" s="80">
        <v>6</v>
      </c>
      <c r="G622" s="79">
        <v>17.5</v>
      </c>
      <c r="H622" s="82">
        <v>9</v>
      </c>
      <c r="I622" s="68">
        <f t="shared" si="1081"/>
        <v>2.554046460942954E-4</v>
      </c>
      <c r="J622" s="79">
        <v>189</v>
      </c>
      <c r="K622" s="68">
        <f t="shared" ref="K622" si="1165">SUM(J622/J$3894)</f>
        <v>3.6205521851641597E-4</v>
      </c>
      <c r="L622" s="79">
        <v>157.5</v>
      </c>
      <c r="M622" s="68">
        <f t="shared" ref="M622" si="1166">SUM(L622/L$3894)</f>
        <v>3.6386465011261141E-4</v>
      </c>
      <c r="N622" s="81">
        <v>3</v>
      </c>
      <c r="O622" s="81">
        <v>3</v>
      </c>
      <c r="P622" s="81" t="str">
        <f t="shared" si="1088"/>
        <v>33</v>
      </c>
    </row>
    <row r="623" spans="1:16" x14ac:dyDescent="0.25">
      <c r="A623" s="6" t="s">
        <v>11632</v>
      </c>
      <c r="B623" s="6" t="s">
        <v>12669</v>
      </c>
      <c r="C623" s="6" t="s">
        <v>12670</v>
      </c>
      <c r="D623" s="79">
        <v>1.7619047619047619</v>
      </c>
      <c r="E623" s="79">
        <v>10.571400000000001</v>
      </c>
      <c r="F623" s="80">
        <v>5.99</v>
      </c>
      <c r="G623" s="79">
        <v>8.8000000000000007</v>
      </c>
      <c r="H623" s="82">
        <v>18</v>
      </c>
      <c r="I623" s="68">
        <f t="shared" si="1081"/>
        <v>5.1080929218859079E-4</v>
      </c>
      <c r="J623" s="79">
        <v>189</v>
      </c>
      <c r="K623" s="68">
        <f t="shared" ref="K623" si="1167">SUM(J623/J$3894)</f>
        <v>3.6205521851641597E-4</v>
      </c>
      <c r="L623" s="79">
        <v>157.28</v>
      </c>
      <c r="M623" s="68">
        <f t="shared" ref="M623" si="1168">SUM(L623/L$3894)</f>
        <v>3.6335639472832713E-4</v>
      </c>
      <c r="N623" s="81">
        <v>3</v>
      </c>
      <c r="O623" s="81">
        <v>3</v>
      </c>
      <c r="P623" s="81" t="str">
        <f t="shared" si="1088"/>
        <v>33</v>
      </c>
    </row>
    <row r="624" spans="1:16" x14ac:dyDescent="0.25">
      <c r="A624" s="6" t="s">
        <v>11632</v>
      </c>
      <c r="B624" s="6" t="s">
        <v>12673</v>
      </c>
      <c r="C624" s="6" t="s">
        <v>12674</v>
      </c>
      <c r="D624" s="79">
        <v>2.6499999999999995</v>
      </c>
      <c r="E624" s="79">
        <v>16.908999999999999</v>
      </c>
      <c r="F624" s="80">
        <v>6.38</v>
      </c>
      <c r="G624" s="79">
        <v>14.25</v>
      </c>
      <c r="H624" s="82">
        <v>11</v>
      </c>
      <c r="I624" s="68">
        <f t="shared" si="1081"/>
        <v>3.1216123411524995E-4</v>
      </c>
      <c r="J624" s="79">
        <v>186</v>
      </c>
      <c r="K624" s="68">
        <f t="shared" ref="K624" si="1169">SUM(J624/J$3894)</f>
        <v>3.5630831028599666E-4</v>
      </c>
      <c r="L624" s="79">
        <v>156.85</v>
      </c>
      <c r="M624" s="68">
        <f t="shared" ref="M624" si="1170">SUM(L624/L$3894)</f>
        <v>3.6236298647722599E-4</v>
      </c>
      <c r="N624" s="81">
        <v>3</v>
      </c>
      <c r="O624" s="81">
        <v>3</v>
      </c>
      <c r="P624" s="81" t="str">
        <f t="shared" si="1088"/>
        <v>33</v>
      </c>
    </row>
    <row r="625" spans="1:16" x14ac:dyDescent="0.25">
      <c r="A625" s="6" t="s">
        <v>11632</v>
      </c>
      <c r="B625" s="6" t="s">
        <v>12675</v>
      </c>
      <c r="C625" s="6" t="s">
        <v>1466</v>
      </c>
      <c r="D625" s="79">
        <v>2.3974358974358974</v>
      </c>
      <c r="E625" s="79">
        <v>14.384600000000001</v>
      </c>
      <c r="F625" s="80">
        <v>5.99</v>
      </c>
      <c r="G625" s="79">
        <v>11.98</v>
      </c>
      <c r="H625" s="82">
        <v>14</v>
      </c>
      <c r="I625" s="68">
        <f t="shared" si="1081"/>
        <v>3.9729611614668174E-4</v>
      </c>
      <c r="J625" s="79">
        <v>190</v>
      </c>
      <c r="K625" s="68">
        <f t="shared" ref="K625" si="1171">SUM(J625/J$3894)</f>
        <v>3.6397085459322239E-4</v>
      </c>
      <c r="L625" s="79">
        <v>156.43</v>
      </c>
      <c r="M625" s="68">
        <f t="shared" ref="M625" si="1172">SUM(L625/L$3894)</f>
        <v>3.6139268074359239E-4</v>
      </c>
      <c r="N625" s="81">
        <v>3</v>
      </c>
      <c r="O625" s="81">
        <v>3</v>
      </c>
      <c r="P625" s="81" t="str">
        <f t="shared" si="1088"/>
        <v>33</v>
      </c>
    </row>
    <row r="626" spans="1:16" x14ac:dyDescent="0.25">
      <c r="A626" s="6" t="s">
        <v>11632</v>
      </c>
      <c r="B626" s="6" t="s">
        <v>12676</v>
      </c>
      <c r="C626" s="6" t="s">
        <v>12677</v>
      </c>
      <c r="D626" s="79">
        <v>3.8299999999999996</v>
      </c>
      <c r="E626" s="79">
        <v>35</v>
      </c>
      <c r="F626" s="80">
        <v>9.1300000000000008</v>
      </c>
      <c r="G626" s="79">
        <v>31.17</v>
      </c>
      <c r="H626" s="82">
        <v>5</v>
      </c>
      <c r="I626" s="68">
        <f t="shared" si="1081"/>
        <v>1.4189147005238634E-4</v>
      </c>
      <c r="J626" s="79">
        <v>175</v>
      </c>
      <c r="K626" s="68">
        <f t="shared" ref="K626" si="1173">SUM(J626/J$3894)</f>
        <v>3.3523631344112591E-4</v>
      </c>
      <c r="L626" s="79">
        <v>155.85</v>
      </c>
      <c r="M626" s="68">
        <f t="shared" ref="M626" si="1174">SUM(L626/L$3894)</f>
        <v>3.6005273473047928E-4</v>
      </c>
      <c r="N626" s="81">
        <v>3</v>
      </c>
      <c r="O626" s="81">
        <v>3</v>
      </c>
      <c r="P626" s="81" t="str">
        <f t="shared" si="1088"/>
        <v>33</v>
      </c>
    </row>
    <row r="627" spans="1:16" x14ac:dyDescent="0.25">
      <c r="A627" s="6" t="s">
        <v>11632</v>
      </c>
      <c r="B627" s="6" t="s">
        <v>12678</v>
      </c>
      <c r="C627" s="6" t="s">
        <v>12426</v>
      </c>
      <c r="D627" s="79">
        <v>3.4585185185185185</v>
      </c>
      <c r="E627" s="79">
        <v>20.751100000000001</v>
      </c>
      <c r="F627" s="80">
        <v>5.99</v>
      </c>
      <c r="G627" s="79">
        <v>17.29</v>
      </c>
      <c r="H627" s="82">
        <v>9</v>
      </c>
      <c r="I627" s="68">
        <f t="shared" si="1081"/>
        <v>2.554046460942954E-4</v>
      </c>
      <c r="J627" s="79">
        <v>186.76</v>
      </c>
      <c r="K627" s="68">
        <f t="shared" ref="K627" si="1175">SUM(J627/J$3894)</f>
        <v>3.5776419370436955E-4</v>
      </c>
      <c r="L627" s="79">
        <v>155.63</v>
      </c>
      <c r="M627" s="68">
        <f t="shared" ref="M627" si="1176">SUM(L627/L$3894)</f>
        <v>3.5954447934619501E-4</v>
      </c>
      <c r="N627" s="81">
        <v>3</v>
      </c>
      <c r="O627" s="81">
        <v>3</v>
      </c>
      <c r="P627" s="81" t="str">
        <f t="shared" si="1088"/>
        <v>33</v>
      </c>
    </row>
    <row r="628" spans="1:16" x14ac:dyDescent="0.25">
      <c r="A628" s="6" t="s">
        <v>11632</v>
      </c>
      <c r="B628" s="6" t="s">
        <v>12679</v>
      </c>
      <c r="C628" s="6" t="s">
        <v>12680</v>
      </c>
      <c r="D628" s="79">
        <v>2.4242424242424243</v>
      </c>
      <c r="E628" s="79">
        <v>14.545400000000001</v>
      </c>
      <c r="F628" s="80">
        <v>5.99</v>
      </c>
      <c r="G628" s="79">
        <v>12.12</v>
      </c>
      <c r="H628" s="82">
        <v>15</v>
      </c>
      <c r="I628" s="68">
        <f t="shared" si="1081"/>
        <v>4.2567441015715901E-4</v>
      </c>
      <c r="J628" s="79">
        <v>192</v>
      </c>
      <c r="K628" s="68">
        <f t="shared" ref="K628" si="1177">SUM(J628/J$3894)</f>
        <v>3.6780212674683528E-4</v>
      </c>
      <c r="L628" s="79">
        <v>155.63</v>
      </c>
      <c r="M628" s="68">
        <f t="shared" ref="M628" si="1178">SUM(L628/L$3894)</f>
        <v>3.5954447934619501E-4</v>
      </c>
      <c r="N628" s="81">
        <v>3</v>
      </c>
      <c r="O628" s="81">
        <v>3</v>
      </c>
      <c r="P628" s="81" t="str">
        <f t="shared" si="1088"/>
        <v>33</v>
      </c>
    </row>
    <row r="629" spans="1:16" x14ac:dyDescent="0.25">
      <c r="A629" s="6" t="s">
        <v>11632</v>
      </c>
      <c r="B629" s="6" t="s">
        <v>12681</v>
      </c>
      <c r="C629" s="6" t="s">
        <v>12682</v>
      </c>
      <c r="D629" s="79">
        <v>7.8888888888888893</v>
      </c>
      <c r="E629" s="79">
        <v>47.333300000000001</v>
      </c>
      <c r="F629" s="80">
        <v>5.99</v>
      </c>
      <c r="G629" s="79">
        <v>39.44</v>
      </c>
      <c r="H629" s="82">
        <v>4</v>
      </c>
      <c r="I629" s="68">
        <f t="shared" si="1081"/>
        <v>1.1351317604190907E-4</v>
      </c>
      <c r="J629" s="79">
        <v>187</v>
      </c>
      <c r="K629" s="68">
        <f t="shared" ref="K629" si="1179">SUM(J629/J$3894)</f>
        <v>3.5822394636280308E-4</v>
      </c>
      <c r="L629" s="79">
        <v>155.44</v>
      </c>
      <c r="M629" s="68">
        <f t="shared" ref="M629" si="1180">SUM(L629/L$3894)</f>
        <v>3.5910553151431311E-4</v>
      </c>
      <c r="N629" s="81">
        <v>3</v>
      </c>
      <c r="O629" s="81">
        <v>3</v>
      </c>
      <c r="P629" s="81" t="str">
        <f t="shared" si="1088"/>
        <v>33</v>
      </c>
    </row>
    <row r="630" spans="1:16" x14ac:dyDescent="0.25">
      <c r="A630" s="6" t="s">
        <v>11632</v>
      </c>
      <c r="B630" s="6" t="s">
        <v>12683</v>
      </c>
      <c r="C630" s="6" t="s">
        <v>12684</v>
      </c>
      <c r="D630" s="79">
        <v>3.0999999999999996</v>
      </c>
      <c r="E630" s="79">
        <v>18.600000000000001</v>
      </c>
      <c r="F630" s="80">
        <v>6</v>
      </c>
      <c r="G630" s="79">
        <v>15.5</v>
      </c>
      <c r="H630" s="82">
        <v>10</v>
      </c>
      <c r="I630" s="68">
        <f t="shared" si="1081"/>
        <v>2.8378294010477268E-4</v>
      </c>
      <c r="J630" s="79">
        <v>186</v>
      </c>
      <c r="K630" s="68">
        <f t="shared" ref="K630" si="1181">SUM(J630/J$3894)</f>
        <v>3.5630831028599666E-4</v>
      </c>
      <c r="L630" s="79">
        <v>155</v>
      </c>
      <c r="M630" s="68">
        <f t="shared" ref="M630" si="1182">SUM(L630/L$3894)</f>
        <v>3.5808902074574455E-4</v>
      </c>
      <c r="N630" s="81">
        <v>3</v>
      </c>
      <c r="O630" s="81">
        <v>3</v>
      </c>
      <c r="P630" s="81" t="str">
        <f t="shared" si="1088"/>
        <v>33</v>
      </c>
    </row>
    <row r="631" spans="1:16" x14ac:dyDescent="0.25">
      <c r="A631" s="6" t="s">
        <v>11632</v>
      </c>
      <c r="B631" s="6" t="s">
        <v>12685</v>
      </c>
      <c r="C631" s="6" t="s">
        <v>12686</v>
      </c>
      <c r="D631" s="79">
        <v>3.4351851851851856</v>
      </c>
      <c r="E631" s="79">
        <v>20.6111</v>
      </c>
      <c r="F631" s="80">
        <v>5.99</v>
      </c>
      <c r="G631" s="79">
        <v>17.170000000000002</v>
      </c>
      <c r="H631" s="82">
        <v>9</v>
      </c>
      <c r="I631" s="68">
        <f t="shared" si="1081"/>
        <v>2.554046460942954E-4</v>
      </c>
      <c r="J631" s="79">
        <v>185.5</v>
      </c>
      <c r="K631" s="68">
        <f t="shared" ref="K631" si="1183">SUM(J631/J$3894)</f>
        <v>3.5535049224759343E-4</v>
      </c>
      <c r="L631" s="79">
        <v>154.58000000000001</v>
      </c>
      <c r="M631" s="68">
        <f t="shared" ref="M631" si="1184">SUM(L631/L$3894)</f>
        <v>3.5711871501211095E-4</v>
      </c>
      <c r="N631" s="81">
        <v>3</v>
      </c>
      <c r="O631" s="81">
        <v>3</v>
      </c>
      <c r="P631" s="81" t="str">
        <f t="shared" si="1088"/>
        <v>33</v>
      </c>
    </row>
    <row r="632" spans="1:16" x14ac:dyDescent="0.25">
      <c r="A632" s="6" t="s">
        <v>11632</v>
      </c>
      <c r="B632" s="6" t="s">
        <v>12687</v>
      </c>
      <c r="C632" s="6" t="s">
        <v>12688</v>
      </c>
      <c r="D632" s="79">
        <v>2.7045454545454541</v>
      </c>
      <c r="E632" s="79">
        <v>16.2272</v>
      </c>
      <c r="F632" s="80">
        <v>5.99</v>
      </c>
      <c r="G632" s="79">
        <v>13.52</v>
      </c>
      <c r="H632" s="82">
        <v>12</v>
      </c>
      <c r="I632" s="68">
        <f t="shared" si="1081"/>
        <v>3.4053952812572723E-4</v>
      </c>
      <c r="J632" s="79">
        <v>187</v>
      </c>
      <c r="K632" s="68">
        <f t="shared" ref="K632" si="1185">SUM(J632/J$3894)</f>
        <v>3.5822394636280308E-4</v>
      </c>
      <c r="L632" s="79">
        <v>154.54</v>
      </c>
      <c r="M632" s="68">
        <f t="shared" ref="M632" si="1186">SUM(L632/L$3894)</f>
        <v>3.5702630494224103E-4</v>
      </c>
      <c r="N632" s="81">
        <v>3</v>
      </c>
      <c r="O632" s="81">
        <v>3</v>
      </c>
      <c r="P632" s="81" t="str">
        <f t="shared" si="1088"/>
        <v>33</v>
      </c>
    </row>
    <row r="633" spans="1:16" x14ac:dyDescent="0.25">
      <c r="A633" s="6" t="s">
        <v>11632</v>
      </c>
      <c r="B633" s="6" t="s">
        <v>12689</v>
      </c>
      <c r="C633" s="6" t="s">
        <v>1356</v>
      </c>
      <c r="D633" s="79">
        <v>3.8833333333333337</v>
      </c>
      <c r="E633" s="79">
        <v>23.3</v>
      </c>
      <c r="F633" s="80">
        <v>6</v>
      </c>
      <c r="G633" s="79">
        <v>19.41</v>
      </c>
      <c r="H633" s="82">
        <v>8</v>
      </c>
      <c r="I633" s="68">
        <f t="shared" si="1081"/>
        <v>2.2702635208381815E-4</v>
      </c>
      <c r="J633" s="79">
        <v>185</v>
      </c>
      <c r="K633" s="68">
        <f t="shared" ref="K633" si="1187">SUM(J633/J$3894)</f>
        <v>3.5439267420919024E-4</v>
      </c>
      <c r="L633" s="79">
        <v>153.93</v>
      </c>
      <c r="M633" s="68">
        <f t="shared" ref="M633" si="1188">SUM(L633/L$3894)</f>
        <v>3.5561705137672554E-4</v>
      </c>
      <c r="N633" s="81">
        <v>3</v>
      </c>
      <c r="O633" s="81">
        <v>3</v>
      </c>
      <c r="P633" s="81" t="str">
        <f t="shared" si="1088"/>
        <v>33</v>
      </c>
    </row>
    <row r="634" spans="1:16" x14ac:dyDescent="0.25">
      <c r="A634" s="6" t="s">
        <v>11632</v>
      </c>
      <c r="B634" s="6" t="s">
        <v>12690</v>
      </c>
      <c r="C634" s="6" t="s">
        <v>12691</v>
      </c>
      <c r="D634" s="79">
        <v>4.3833333333333337</v>
      </c>
      <c r="E634" s="79">
        <v>26.3</v>
      </c>
      <c r="F634" s="80">
        <v>6</v>
      </c>
      <c r="G634" s="79">
        <v>21.91</v>
      </c>
      <c r="H634" s="82">
        <v>7</v>
      </c>
      <c r="I634" s="68">
        <f t="shared" si="1081"/>
        <v>1.9864805807334087E-4</v>
      </c>
      <c r="J634" s="79">
        <v>184.1</v>
      </c>
      <c r="K634" s="68">
        <f t="shared" ref="K634" si="1189">SUM(J634/J$3894)</f>
        <v>3.526686017400644E-4</v>
      </c>
      <c r="L634" s="79">
        <v>153.41</v>
      </c>
      <c r="M634" s="68">
        <f t="shared" ref="M634" si="1190">SUM(L634/L$3894)</f>
        <v>3.5441572046841725E-4</v>
      </c>
      <c r="N634" s="81">
        <v>3</v>
      </c>
      <c r="O634" s="81">
        <v>3</v>
      </c>
      <c r="P634" s="81" t="str">
        <f t="shared" si="1088"/>
        <v>33</v>
      </c>
    </row>
    <row r="635" spans="1:16" x14ac:dyDescent="0.25">
      <c r="A635" s="6" t="s">
        <v>11632</v>
      </c>
      <c r="B635" s="6" t="s">
        <v>12692</v>
      </c>
      <c r="C635" s="6" t="s">
        <v>2704</v>
      </c>
      <c r="D635" s="79">
        <v>2.3589743589743586</v>
      </c>
      <c r="E635" s="79">
        <v>14.1538</v>
      </c>
      <c r="F635" s="80">
        <v>5.99</v>
      </c>
      <c r="G635" s="79">
        <v>11.79</v>
      </c>
      <c r="H635" s="82">
        <v>13</v>
      </c>
      <c r="I635" s="68">
        <f t="shared" si="1081"/>
        <v>3.6891782213620451E-4</v>
      </c>
      <c r="J635" s="79">
        <v>184</v>
      </c>
      <c r="K635" s="68">
        <f t="shared" ref="K635" si="1191">SUM(J635/J$3894)</f>
        <v>3.5247703813238377E-4</v>
      </c>
      <c r="L635" s="79">
        <v>153.33000000000001</v>
      </c>
      <c r="M635" s="68">
        <f t="shared" ref="M635" si="1192">SUM(L635/L$3894)</f>
        <v>3.5423090032867753E-4</v>
      </c>
      <c r="N635" s="81">
        <v>3</v>
      </c>
      <c r="O635" s="81">
        <v>3</v>
      </c>
      <c r="P635" s="81" t="str">
        <f t="shared" si="1088"/>
        <v>33</v>
      </c>
    </row>
    <row r="636" spans="1:16" x14ac:dyDescent="0.25">
      <c r="A636" s="6" t="s">
        <v>11632</v>
      </c>
      <c r="B636" s="6" t="s">
        <v>12693</v>
      </c>
      <c r="C636" s="6" t="s">
        <v>12694</v>
      </c>
      <c r="D636" s="79">
        <v>2.5347222222222219</v>
      </c>
      <c r="E636" s="79">
        <v>15.208299999999999</v>
      </c>
      <c r="F636" s="80">
        <v>5.99</v>
      </c>
      <c r="G636" s="79">
        <v>12.67</v>
      </c>
      <c r="H636" s="82">
        <v>12</v>
      </c>
      <c r="I636" s="68">
        <f t="shared" si="1081"/>
        <v>3.4053952812572723E-4</v>
      </c>
      <c r="J636" s="79">
        <v>182.5</v>
      </c>
      <c r="K636" s="68">
        <f t="shared" ref="K636" si="1193">SUM(J636/J$3894)</f>
        <v>3.4960358401717412E-4</v>
      </c>
      <c r="L636" s="79">
        <v>152.08000000000001</v>
      </c>
      <c r="M636" s="68">
        <f t="shared" ref="M636" si="1194">SUM(L636/L$3894)</f>
        <v>3.513430856452441E-4</v>
      </c>
      <c r="N636" s="81">
        <v>3</v>
      </c>
      <c r="O636" s="81">
        <v>3</v>
      </c>
      <c r="P636" s="81" t="str">
        <f t="shared" si="1088"/>
        <v>33</v>
      </c>
    </row>
    <row r="637" spans="1:16" x14ac:dyDescent="0.25">
      <c r="A637" s="6" t="s">
        <v>11632</v>
      </c>
      <c r="B637" s="6" t="s">
        <v>12695</v>
      </c>
      <c r="C637" s="6" t="s">
        <v>1633</v>
      </c>
      <c r="D637" s="79">
        <v>2.5555555555555554</v>
      </c>
      <c r="E637" s="79">
        <v>15.333299999999999</v>
      </c>
      <c r="F637" s="80">
        <v>5.99</v>
      </c>
      <c r="G637" s="79">
        <v>12.77</v>
      </c>
      <c r="H637" s="82">
        <v>11</v>
      </c>
      <c r="I637" s="68">
        <f t="shared" si="1081"/>
        <v>3.1216123411524995E-4</v>
      </c>
      <c r="J637" s="79">
        <v>180</v>
      </c>
      <c r="K637" s="68">
        <f t="shared" ref="K637" si="1195">SUM(J637/J$3894)</f>
        <v>3.4481449382515805E-4</v>
      </c>
      <c r="L637" s="79">
        <v>151.88</v>
      </c>
      <c r="M637" s="68">
        <f t="shared" ref="M637" si="1196">SUM(L637/L$3894)</f>
        <v>3.5088103529589472E-4</v>
      </c>
      <c r="N637" s="81">
        <v>3</v>
      </c>
      <c r="O637" s="81">
        <v>3</v>
      </c>
      <c r="P637" s="81" t="str">
        <f t="shared" si="1088"/>
        <v>33</v>
      </c>
    </row>
    <row r="638" spans="1:16" x14ac:dyDescent="0.25">
      <c r="A638" s="6" t="s">
        <v>11632</v>
      </c>
      <c r="B638" s="6" t="s">
        <v>12696</v>
      </c>
      <c r="C638" s="6" t="s">
        <v>12697</v>
      </c>
      <c r="D638" s="79">
        <v>6.041666666666667</v>
      </c>
      <c r="E638" s="79">
        <v>36.25</v>
      </c>
      <c r="F638" s="80">
        <v>6</v>
      </c>
      <c r="G638" s="79">
        <v>30.2</v>
      </c>
      <c r="H638" s="82">
        <v>5</v>
      </c>
      <c r="I638" s="68">
        <f t="shared" si="1081"/>
        <v>1.4189147005238634E-4</v>
      </c>
      <c r="J638" s="79">
        <v>182</v>
      </c>
      <c r="K638" s="68">
        <f t="shared" ref="K638" si="1197">SUM(J638/J$3894)</f>
        <v>3.4864576597877094E-4</v>
      </c>
      <c r="L638" s="79">
        <v>151.79</v>
      </c>
      <c r="M638" s="68">
        <f t="shared" ref="M638" si="1198">SUM(L638/L$3894)</f>
        <v>3.5067311263868752E-4</v>
      </c>
      <c r="N638" s="81">
        <v>3</v>
      </c>
      <c r="O638" s="81">
        <v>3</v>
      </c>
      <c r="P638" s="81" t="str">
        <f t="shared" si="1088"/>
        <v>33</v>
      </c>
    </row>
    <row r="639" spans="1:16" x14ac:dyDescent="0.25">
      <c r="A639" s="6" t="s">
        <v>11632</v>
      </c>
      <c r="B639" s="6" t="s">
        <v>12698</v>
      </c>
      <c r="C639" s="6" t="s">
        <v>12699</v>
      </c>
      <c r="D639" s="79">
        <v>2.333333333333333</v>
      </c>
      <c r="E639" s="79">
        <v>14</v>
      </c>
      <c r="F639" s="80">
        <v>6</v>
      </c>
      <c r="G639" s="79">
        <v>11.66</v>
      </c>
      <c r="H639" s="82">
        <v>13</v>
      </c>
      <c r="I639" s="68">
        <f t="shared" si="1081"/>
        <v>3.6891782213620451E-4</v>
      </c>
      <c r="J639" s="79">
        <v>182</v>
      </c>
      <c r="K639" s="68">
        <f t="shared" ref="K639" si="1199">SUM(J639/J$3894)</f>
        <v>3.4864576597877094E-4</v>
      </c>
      <c r="L639" s="79">
        <v>151.66</v>
      </c>
      <c r="M639" s="68">
        <f t="shared" ref="M639" si="1200">SUM(L639/L$3894)</f>
        <v>3.5037277991161044E-4</v>
      </c>
      <c r="N639" s="81">
        <v>3</v>
      </c>
      <c r="O639" s="81">
        <v>3</v>
      </c>
      <c r="P639" s="81" t="str">
        <f t="shared" si="1088"/>
        <v>33</v>
      </c>
    </row>
    <row r="640" spans="1:16" x14ac:dyDescent="0.25">
      <c r="A640" s="6" t="s">
        <v>11632</v>
      </c>
      <c r="B640" s="6" t="s">
        <v>12700</v>
      </c>
      <c r="C640" s="6" t="s">
        <v>1585</v>
      </c>
      <c r="D640" s="79">
        <v>4.333333333333333</v>
      </c>
      <c r="E640" s="79">
        <v>26</v>
      </c>
      <c r="F640" s="80">
        <v>6</v>
      </c>
      <c r="G640" s="79">
        <v>21.66</v>
      </c>
      <c r="H640" s="82">
        <v>7</v>
      </c>
      <c r="I640" s="68">
        <f t="shared" si="1081"/>
        <v>1.9864805807334087E-4</v>
      </c>
      <c r="J640" s="79">
        <v>182</v>
      </c>
      <c r="K640" s="68">
        <f t="shared" ref="K640" si="1201">SUM(J640/J$3894)</f>
        <v>3.4864576597877094E-4</v>
      </c>
      <c r="L640" s="79">
        <v>151.66</v>
      </c>
      <c r="M640" s="68">
        <f t="shared" ref="M640" si="1202">SUM(L640/L$3894)</f>
        <v>3.5037277991161044E-4</v>
      </c>
      <c r="N640" s="81">
        <v>3</v>
      </c>
      <c r="O640" s="81">
        <v>3</v>
      </c>
      <c r="P640" s="81" t="str">
        <f t="shared" si="1088"/>
        <v>33</v>
      </c>
    </row>
    <row r="641" spans="1:16" x14ac:dyDescent="0.25">
      <c r="A641" s="6" t="s">
        <v>11632</v>
      </c>
      <c r="B641" s="6" t="s">
        <v>12701</v>
      </c>
      <c r="C641" s="6" t="s">
        <v>12702</v>
      </c>
      <c r="D641" s="79">
        <v>4.3095238095238093</v>
      </c>
      <c r="E641" s="79">
        <v>25.857099999999999</v>
      </c>
      <c r="F641" s="80">
        <v>5.99</v>
      </c>
      <c r="G641" s="79">
        <v>21.54</v>
      </c>
      <c r="H641" s="82">
        <v>7</v>
      </c>
      <c r="I641" s="68">
        <f t="shared" si="1081"/>
        <v>1.9864805807334087E-4</v>
      </c>
      <c r="J641" s="79">
        <v>181</v>
      </c>
      <c r="K641" s="68">
        <f t="shared" ref="K641" si="1203">SUM(J641/J$3894)</f>
        <v>3.4673012990196447E-4</v>
      </c>
      <c r="L641" s="79">
        <v>150.83000000000001</v>
      </c>
      <c r="M641" s="68">
        <f t="shared" ref="M641" si="1204">SUM(L641/L$3894)</f>
        <v>3.4845527096181067E-4</v>
      </c>
      <c r="N641" s="81">
        <v>3</v>
      </c>
      <c r="O641" s="81">
        <v>3</v>
      </c>
      <c r="P641" s="81" t="str">
        <f t="shared" si="1088"/>
        <v>33</v>
      </c>
    </row>
    <row r="642" spans="1:16" x14ac:dyDescent="0.25">
      <c r="A642" s="6" t="s">
        <v>11632</v>
      </c>
      <c r="B642" s="6" t="s">
        <v>12703</v>
      </c>
      <c r="C642" s="6" t="s">
        <v>12704</v>
      </c>
      <c r="D642" s="79">
        <v>2.5138888888888888</v>
      </c>
      <c r="E642" s="79">
        <v>15.083299999999999</v>
      </c>
      <c r="F642" s="80">
        <v>5.99</v>
      </c>
      <c r="G642" s="79">
        <v>12.56</v>
      </c>
      <c r="H642" s="82">
        <v>12</v>
      </c>
      <c r="I642" s="68">
        <f t="shared" si="1081"/>
        <v>3.4053952812572723E-4</v>
      </c>
      <c r="J642" s="79">
        <v>181</v>
      </c>
      <c r="K642" s="68">
        <f t="shared" ref="K642" si="1205">SUM(J642/J$3894)</f>
        <v>3.4673012990196447E-4</v>
      </c>
      <c r="L642" s="79">
        <v>150.83000000000001</v>
      </c>
      <c r="M642" s="68">
        <f t="shared" ref="M642" si="1206">SUM(L642/L$3894)</f>
        <v>3.4845527096181067E-4</v>
      </c>
      <c r="N642" s="81">
        <v>3</v>
      </c>
      <c r="O642" s="81">
        <v>3</v>
      </c>
      <c r="P642" s="81" t="str">
        <f t="shared" si="1088"/>
        <v>33</v>
      </c>
    </row>
    <row r="643" spans="1:16" x14ac:dyDescent="0.25">
      <c r="A643" s="6" t="s">
        <v>11632</v>
      </c>
      <c r="B643" s="6" t="s">
        <v>12705</v>
      </c>
      <c r="C643" s="6" t="s">
        <v>12706</v>
      </c>
      <c r="D643" s="79">
        <v>3</v>
      </c>
      <c r="E643" s="79">
        <v>18</v>
      </c>
      <c r="F643" s="80">
        <v>6</v>
      </c>
      <c r="G643" s="79">
        <v>15</v>
      </c>
      <c r="H643" s="82">
        <v>10</v>
      </c>
      <c r="I643" s="68">
        <f t="shared" si="1081"/>
        <v>2.8378294010477268E-4</v>
      </c>
      <c r="J643" s="79">
        <v>180</v>
      </c>
      <c r="K643" s="68">
        <f t="shared" ref="K643" si="1207">SUM(J643/J$3894)</f>
        <v>3.4481449382515805E-4</v>
      </c>
      <c r="L643" s="79">
        <v>150</v>
      </c>
      <c r="M643" s="68">
        <f t="shared" ref="M643" si="1208">SUM(L643/L$3894)</f>
        <v>3.4653776201201084E-4</v>
      </c>
      <c r="N643" s="81">
        <v>3</v>
      </c>
      <c r="O643" s="81">
        <v>3</v>
      </c>
      <c r="P643" s="81" t="str">
        <f t="shared" si="1088"/>
        <v>33</v>
      </c>
    </row>
    <row r="644" spans="1:16" x14ac:dyDescent="0.25">
      <c r="A644" s="6" t="s">
        <v>11632</v>
      </c>
      <c r="B644" s="6" t="s">
        <v>12707</v>
      </c>
      <c r="C644" s="6" t="s">
        <v>1076</v>
      </c>
      <c r="D644" s="79">
        <v>3.333333333333333</v>
      </c>
      <c r="E644" s="79">
        <v>20</v>
      </c>
      <c r="F644" s="80">
        <v>6</v>
      </c>
      <c r="G644" s="79">
        <v>16.66</v>
      </c>
      <c r="H644" s="82">
        <v>9</v>
      </c>
      <c r="I644" s="68">
        <f t="shared" si="1081"/>
        <v>2.554046460942954E-4</v>
      </c>
      <c r="J644" s="79">
        <v>180</v>
      </c>
      <c r="K644" s="68">
        <f t="shared" ref="K644" si="1209">SUM(J644/J$3894)</f>
        <v>3.4481449382515805E-4</v>
      </c>
      <c r="L644" s="79">
        <v>150</v>
      </c>
      <c r="M644" s="68">
        <f t="shared" ref="M644" si="1210">SUM(L644/L$3894)</f>
        <v>3.4653776201201084E-4</v>
      </c>
      <c r="N644" s="81">
        <v>3</v>
      </c>
      <c r="O644" s="81">
        <v>3</v>
      </c>
      <c r="P644" s="81" t="str">
        <f t="shared" si="1088"/>
        <v>33</v>
      </c>
    </row>
    <row r="645" spans="1:16" x14ac:dyDescent="0.25">
      <c r="A645" s="6" t="s">
        <v>11632</v>
      </c>
      <c r="B645" s="6" t="s">
        <v>12708</v>
      </c>
      <c r="C645" s="6" t="s">
        <v>12709</v>
      </c>
      <c r="D645" s="79">
        <v>3.333333333333333</v>
      </c>
      <c r="E645" s="79">
        <v>20</v>
      </c>
      <c r="F645" s="80">
        <v>6</v>
      </c>
      <c r="G645" s="79">
        <v>16.66</v>
      </c>
      <c r="H645" s="82">
        <v>9</v>
      </c>
      <c r="I645" s="68">
        <f t="shared" ref="I645:I708" si="1211">SUM(H645/H$3894)</f>
        <v>2.554046460942954E-4</v>
      </c>
      <c r="J645" s="79">
        <v>180</v>
      </c>
      <c r="K645" s="68">
        <f t="shared" ref="K645" si="1212">SUM(J645/J$3894)</f>
        <v>3.4481449382515805E-4</v>
      </c>
      <c r="L645" s="79">
        <v>150</v>
      </c>
      <c r="M645" s="68">
        <f t="shared" ref="M645" si="1213">SUM(L645/L$3894)</f>
        <v>3.4653776201201084E-4</v>
      </c>
      <c r="N645" s="81">
        <v>3</v>
      </c>
      <c r="O645" s="81">
        <v>3</v>
      </c>
      <c r="P645" s="81" t="str">
        <f t="shared" si="1088"/>
        <v>33</v>
      </c>
    </row>
    <row r="646" spans="1:16" x14ac:dyDescent="0.25">
      <c r="A646" s="6" t="s">
        <v>11632</v>
      </c>
      <c r="B646" s="6" t="s">
        <v>12710</v>
      </c>
      <c r="C646" s="6" t="s">
        <v>12711</v>
      </c>
      <c r="D646" s="79">
        <v>2.5</v>
      </c>
      <c r="E646" s="79">
        <v>15</v>
      </c>
      <c r="F646" s="80">
        <v>6</v>
      </c>
      <c r="G646" s="79">
        <v>12.5</v>
      </c>
      <c r="H646" s="82">
        <v>12</v>
      </c>
      <c r="I646" s="68">
        <f t="shared" si="1211"/>
        <v>3.4053952812572723E-4</v>
      </c>
      <c r="J646" s="79">
        <v>180</v>
      </c>
      <c r="K646" s="68">
        <f t="shared" ref="K646" si="1214">SUM(J646/J$3894)</f>
        <v>3.4481449382515805E-4</v>
      </c>
      <c r="L646" s="79">
        <v>150</v>
      </c>
      <c r="M646" s="68">
        <f t="shared" ref="M646" si="1215">SUM(L646/L$3894)</f>
        <v>3.4653776201201084E-4</v>
      </c>
      <c r="N646" s="81">
        <v>3</v>
      </c>
      <c r="O646" s="81">
        <v>3</v>
      </c>
      <c r="P646" s="81" t="str">
        <f t="shared" si="1088"/>
        <v>33</v>
      </c>
    </row>
    <row r="647" spans="1:16" x14ac:dyDescent="0.25">
      <c r="A647" s="6" t="s">
        <v>11632</v>
      </c>
      <c r="B647" s="6" t="s">
        <v>12712</v>
      </c>
      <c r="C647" s="6" t="s">
        <v>12713</v>
      </c>
      <c r="D647" s="79">
        <v>5</v>
      </c>
      <c r="E647" s="79">
        <v>30</v>
      </c>
      <c r="F647" s="80">
        <v>6</v>
      </c>
      <c r="G647" s="79">
        <v>25</v>
      </c>
      <c r="H647" s="82">
        <v>6</v>
      </c>
      <c r="I647" s="68">
        <f t="shared" si="1211"/>
        <v>1.7026976406286362E-4</v>
      </c>
      <c r="J647" s="79">
        <v>180</v>
      </c>
      <c r="K647" s="68">
        <f t="shared" ref="K647" si="1216">SUM(J647/J$3894)</f>
        <v>3.4481449382515805E-4</v>
      </c>
      <c r="L647" s="79">
        <v>150</v>
      </c>
      <c r="M647" s="68">
        <f t="shared" ref="M647" si="1217">SUM(L647/L$3894)</f>
        <v>3.4653776201201084E-4</v>
      </c>
      <c r="N647" s="81">
        <v>3</v>
      </c>
      <c r="O647" s="81">
        <v>3</v>
      </c>
      <c r="P647" s="81" t="str">
        <f t="shared" ref="P647:P710" si="1218">N647&amp;O647</f>
        <v>33</v>
      </c>
    </row>
    <row r="648" spans="1:16" x14ac:dyDescent="0.25">
      <c r="A648" s="6" t="s">
        <v>11632</v>
      </c>
      <c r="B648" s="6" t="s">
        <v>12714</v>
      </c>
      <c r="C648" s="6" t="s">
        <v>204</v>
      </c>
      <c r="D648" s="79">
        <v>3.333333333333333</v>
      </c>
      <c r="E648" s="79">
        <v>20</v>
      </c>
      <c r="F648" s="80">
        <v>6</v>
      </c>
      <c r="G648" s="79">
        <v>16.66</v>
      </c>
      <c r="H648" s="82">
        <v>9</v>
      </c>
      <c r="I648" s="68">
        <f t="shared" si="1211"/>
        <v>2.554046460942954E-4</v>
      </c>
      <c r="J648" s="79">
        <v>180</v>
      </c>
      <c r="K648" s="68">
        <f t="shared" ref="K648" si="1219">SUM(J648/J$3894)</f>
        <v>3.4481449382515805E-4</v>
      </c>
      <c r="L648" s="79">
        <v>150</v>
      </c>
      <c r="M648" s="68">
        <f t="shared" ref="M648" si="1220">SUM(L648/L$3894)</f>
        <v>3.4653776201201084E-4</v>
      </c>
      <c r="N648" s="81">
        <v>3</v>
      </c>
      <c r="O648" s="81">
        <v>3</v>
      </c>
      <c r="P648" s="81" t="str">
        <f t="shared" si="1218"/>
        <v>33</v>
      </c>
    </row>
    <row r="649" spans="1:16" x14ac:dyDescent="0.25">
      <c r="A649" s="6" t="s">
        <v>11632</v>
      </c>
      <c r="B649" s="6" t="s">
        <v>12715</v>
      </c>
      <c r="C649" s="6" t="s">
        <v>12716</v>
      </c>
      <c r="D649" s="79">
        <v>3.333333333333333</v>
      </c>
      <c r="E649" s="79">
        <v>20</v>
      </c>
      <c r="F649" s="80">
        <v>6</v>
      </c>
      <c r="G649" s="79">
        <v>16.66</v>
      </c>
      <c r="H649" s="82">
        <v>9</v>
      </c>
      <c r="I649" s="68">
        <f t="shared" si="1211"/>
        <v>2.554046460942954E-4</v>
      </c>
      <c r="J649" s="79">
        <v>180</v>
      </c>
      <c r="K649" s="68">
        <f t="shared" ref="K649" si="1221">SUM(J649/J$3894)</f>
        <v>3.4481449382515805E-4</v>
      </c>
      <c r="L649" s="79">
        <v>150</v>
      </c>
      <c r="M649" s="68">
        <f t="shared" ref="M649" si="1222">SUM(L649/L$3894)</f>
        <v>3.4653776201201084E-4</v>
      </c>
      <c r="N649" s="81">
        <v>3</v>
      </c>
      <c r="O649" s="81">
        <v>3</v>
      </c>
      <c r="P649" s="81" t="str">
        <f t="shared" si="1218"/>
        <v>33</v>
      </c>
    </row>
    <row r="650" spans="1:16" x14ac:dyDescent="0.25">
      <c r="A650" s="6" t="s">
        <v>11632</v>
      </c>
      <c r="B650" s="6" t="s">
        <v>12717</v>
      </c>
      <c r="C650" s="6" t="s">
        <v>12718</v>
      </c>
      <c r="D650" s="79">
        <v>2.7272727272727275</v>
      </c>
      <c r="E650" s="79">
        <v>16.363600000000002</v>
      </c>
      <c r="F650" s="80">
        <v>5.99</v>
      </c>
      <c r="G650" s="79">
        <v>13.63</v>
      </c>
      <c r="H650" s="82">
        <v>11</v>
      </c>
      <c r="I650" s="68">
        <f t="shared" si="1211"/>
        <v>3.1216123411524995E-4</v>
      </c>
      <c r="J650" s="79">
        <v>180</v>
      </c>
      <c r="K650" s="68">
        <f t="shared" ref="K650" si="1223">SUM(J650/J$3894)</f>
        <v>3.4481449382515805E-4</v>
      </c>
      <c r="L650" s="79">
        <v>150</v>
      </c>
      <c r="M650" s="68">
        <f t="shared" ref="M650" si="1224">SUM(L650/L$3894)</f>
        <v>3.4653776201201084E-4</v>
      </c>
      <c r="N650" s="81">
        <v>3</v>
      </c>
      <c r="O650" s="81">
        <v>3</v>
      </c>
      <c r="P650" s="81" t="str">
        <f t="shared" si="1218"/>
        <v>33</v>
      </c>
    </row>
    <row r="651" spans="1:16" x14ac:dyDescent="0.25">
      <c r="A651" s="6" t="s">
        <v>11632</v>
      </c>
      <c r="B651" s="6" t="s">
        <v>12719</v>
      </c>
      <c r="C651" s="6" t="s">
        <v>7356</v>
      </c>
      <c r="D651" s="79">
        <v>5</v>
      </c>
      <c r="E651" s="79">
        <v>30</v>
      </c>
      <c r="F651" s="80">
        <v>6</v>
      </c>
      <c r="G651" s="79">
        <v>25</v>
      </c>
      <c r="H651" s="82">
        <v>6</v>
      </c>
      <c r="I651" s="68">
        <f t="shared" si="1211"/>
        <v>1.7026976406286362E-4</v>
      </c>
      <c r="J651" s="79">
        <v>180</v>
      </c>
      <c r="K651" s="68">
        <f t="shared" ref="K651" si="1225">SUM(J651/J$3894)</f>
        <v>3.4481449382515805E-4</v>
      </c>
      <c r="L651" s="79">
        <v>150</v>
      </c>
      <c r="M651" s="68">
        <f t="shared" ref="M651" si="1226">SUM(L651/L$3894)</f>
        <v>3.4653776201201084E-4</v>
      </c>
      <c r="N651" s="81">
        <v>3</v>
      </c>
      <c r="O651" s="81">
        <v>3</v>
      </c>
      <c r="P651" s="81" t="str">
        <f t="shared" si="1218"/>
        <v>33</v>
      </c>
    </row>
    <row r="652" spans="1:16" x14ac:dyDescent="0.25">
      <c r="A652" s="6" t="s">
        <v>11632</v>
      </c>
      <c r="B652" s="6" t="s">
        <v>9650</v>
      </c>
      <c r="C652" s="6" t="s">
        <v>12720</v>
      </c>
      <c r="D652" s="79">
        <v>5</v>
      </c>
      <c r="E652" s="79">
        <v>30</v>
      </c>
      <c r="F652" s="80">
        <v>6</v>
      </c>
      <c r="G652" s="79">
        <v>25</v>
      </c>
      <c r="H652" s="82">
        <v>6</v>
      </c>
      <c r="I652" s="68">
        <f t="shared" si="1211"/>
        <v>1.7026976406286362E-4</v>
      </c>
      <c r="J652" s="79">
        <v>180</v>
      </c>
      <c r="K652" s="68">
        <f t="shared" ref="K652" si="1227">SUM(J652/J$3894)</f>
        <v>3.4481449382515805E-4</v>
      </c>
      <c r="L652" s="79">
        <v>150</v>
      </c>
      <c r="M652" s="68">
        <f t="shared" ref="M652" si="1228">SUM(L652/L$3894)</f>
        <v>3.4653776201201084E-4</v>
      </c>
      <c r="N652" s="81">
        <v>3</v>
      </c>
      <c r="O652" s="81">
        <v>3</v>
      </c>
      <c r="P652" s="81" t="str">
        <f t="shared" si="1218"/>
        <v>33</v>
      </c>
    </row>
    <row r="653" spans="1:16" x14ac:dyDescent="0.25">
      <c r="A653" s="6" t="s">
        <v>11632</v>
      </c>
      <c r="B653" s="6" t="s">
        <v>12721</v>
      </c>
      <c r="C653" s="6" t="s">
        <v>226</v>
      </c>
      <c r="D653" s="79">
        <v>2.5</v>
      </c>
      <c r="E653" s="79">
        <v>15</v>
      </c>
      <c r="F653" s="80">
        <v>6</v>
      </c>
      <c r="G653" s="79">
        <v>12.5</v>
      </c>
      <c r="H653" s="82">
        <v>12</v>
      </c>
      <c r="I653" s="68">
        <f t="shared" si="1211"/>
        <v>3.4053952812572723E-4</v>
      </c>
      <c r="J653" s="79">
        <v>180</v>
      </c>
      <c r="K653" s="68">
        <f t="shared" ref="K653" si="1229">SUM(J653/J$3894)</f>
        <v>3.4481449382515805E-4</v>
      </c>
      <c r="L653" s="79">
        <v>150</v>
      </c>
      <c r="M653" s="68">
        <f t="shared" ref="M653" si="1230">SUM(L653/L$3894)</f>
        <v>3.4653776201201084E-4</v>
      </c>
      <c r="N653" s="81">
        <v>3</v>
      </c>
      <c r="O653" s="81">
        <v>3</v>
      </c>
      <c r="P653" s="81" t="str">
        <f t="shared" si="1218"/>
        <v>33</v>
      </c>
    </row>
    <row r="654" spans="1:16" x14ac:dyDescent="0.25">
      <c r="A654" s="6" t="s">
        <v>11632</v>
      </c>
      <c r="B654" s="6" t="s">
        <v>12722</v>
      </c>
      <c r="C654" s="6" t="s">
        <v>12723</v>
      </c>
      <c r="D654" s="79">
        <v>3</v>
      </c>
      <c r="E654" s="79">
        <v>18</v>
      </c>
      <c r="F654" s="80">
        <v>6</v>
      </c>
      <c r="G654" s="79">
        <v>15</v>
      </c>
      <c r="H654" s="82">
        <v>10</v>
      </c>
      <c r="I654" s="68">
        <f t="shared" si="1211"/>
        <v>2.8378294010477268E-4</v>
      </c>
      <c r="J654" s="79">
        <v>180</v>
      </c>
      <c r="K654" s="68">
        <f t="shared" ref="K654" si="1231">SUM(J654/J$3894)</f>
        <v>3.4481449382515805E-4</v>
      </c>
      <c r="L654" s="79">
        <v>150</v>
      </c>
      <c r="M654" s="68">
        <f t="shared" ref="M654" si="1232">SUM(L654/L$3894)</f>
        <v>3.4653776201201084E-4</v>
      </c>
      <c r="N654" s="81">
        <v>3</v>
      </c>
      <c r="O654" s="81">
        <v>3</v>
      </c>
      <c r="P654" s="81" t="str">
        <f t="shared" si="1218"/>
        <v>33</v>
      </c>
    </row>
    <row r="655" spans="1:16" x14ac:dyDescent="0.25">
      <c r="A655" s="6" t="s">
        <v>11632</v>
      </c>
      <c r="B655" s="6" t="s">
        <v>12724</v>
      </c>
      <c r="C655" s="6" t="s">
        <v>12725</v>
      </c>
      <c r="D655" s="79">
        <v>6.25</v>
      </c>
      <c r="E655" s="79">
        <v>37.5</v>
      </c>
      <c r="F655" s="80">
        <v>6</v>
      </c>
      <c r="G655" s="79">
        <v>31.25</v>
      </c>
      <c r="H655" s="82">
        <v>5</v>
      </c>
      <c r="I655" s="68">
        <f t="shared" si="1211"/>
        <v>1.4189147005238634E-4</v>
      </c>
      <c r="J655" s="79">
        <v>180</v>
      </c>
      <c r="K655" s="68">
        <f t="shared" ref="K655" si="1233">SUM(J655/J$3894)</f>
        <v>3.4481449382515805E-4</v>
      </c>
      <c r="L655" s="79">
        <v>148.75</v>
      </c>
      <c r="M655" s="68">
        <f t="shared" ref="M655" si="1234">SUM(L655/L$3894)</f>
        <v>3.4364994732857747E-4</v>
      </c>
      <c r="N655" s="81">
        <v>3</v>
      </c>
      <c r="O655" s="81">
        <v>3</v>
      </c>
      <c r="P655" s="81" t="str">
        <f t="shared" si="1218"/>
        <v>33</v>
      </c>
    </row>
    <row r="656" spans="1:16" x14ac:dyDescent="0.25">
      <c r="A656" s="6" t="s">
        <v>11632</v>
      </c>
      <c r="B656" s="6" t="s">
        <v>12726</v>
      </c>
      <c r="C656" s="6" t="s">
        <v>10061</v>
      </c>
      <c r="D656" s="79">
        <v>4.2857142857142865</v>
      </c>
      <c r="E656" s="79">
        <v>25.714200000000002</v>
      </c>
      <c r="F656" s="80">
        <v>5.99</v>
      </c>
      <c r="G656" s="79">
        <v>21.42</v>
      </c>
      <c r="H656" s="82">
        <v>8</v>
      </c>
      <c r="I656" s="68">
        <f t="shared" si="1211"/>
        <v>2.2702635208381815E-4</v>
      </c>
      <c r="J656" s="79">
        <v>183</v>
      </c>
      <c r="K656" s="68">
        <f t="shared" ref="K656" si="1235">SUM(J656/J$3894)</f>
        <v>3.5056140205557736E-4</v>
      </c>
      <c r="L656" s="79">
        <v>148.71</v>
      </c>
      <c r="M656" s="68">
        <f t="shared" ref="M656" si="1236">SUM(L656/L$3894)</f>
        <v>3.4355753725870761E-4</v>
      </c>
      <c r="N656" s="81">
        <v>3</v>
      </c>
      <c r="O656" s="81">
        <v>3</v>
      </c>
      <c r="P656" s="81" t="str">
        <f t="shared" si="1218"/>
        <v>33</v>
      </c>
    </row>
    <row r="657" spans="1:16" x14ac:dyDescent="0.25">
      <c r="A657" s="6" t="s">
        <v>11632</v>
      </c>
      <c r="B657" s="6" t="s">
        <v>12727</v>
      </c>
      <c r="C657" s="6" t="s">
        <v>12728</v>
      </c>
      <c r="D657" s="79">
        <v>7.395833333333333</v>
      </c>
      <c r="E657" s="79">
        <v>44.375</v>
      </c>
      <c r="F657" s="80">
        <v>6</v>
      </c>
      <c r="G657" s="79">
        <v>36.97</v>
      </c>
      <c r="H657" s="82">
        <v>4</v>
      </c>
      <c r="I657" s="68">
        <f t="shared" si="1211"/>
        <v>1.1351317604190907E-4</v>
      </c>
      <c r="J657" s="79">
        <v>177.5</v>
      </c>
      <c r="K657" s="68">
        <f t="shared" ref="K657" si="1237">SUM(J657/J$3894)</f>
        <v>3.4002540363314198E-4</v>
      </c>
      <c r="L657" s="79">
        <v>147.91</v>
      </c>
      <c r="M657" s="68">
        <f t="shared" ref="M657" si="1238">SUM(L657/L$3894)</f>
        <v>3.4170933586131016E-4</v>
      </c>
      <c r="N657" s="81">
        <v>3</v>
      </c>
      <c r="O657" s="81">
        <v>3</v>
      </c>
      <c r="P657" s="81" t="str">
        <f t="shared" si="1218"/>
        <v>33</v>
      </c>
    </row>
    <row r="658" spans="1:16" x14ac:dyDescent="0.25">
      <c r="A658" s="6" t="s">
        <v>11632</v>
      </c>
      <c r="B658" s="6" t="s">
        <v>12729</v>
      </c>
      <c r="C658" s="6" t="s">
        <v>12730</v>
      </c>
      <c r="D658" s="79">
        <v>2.4497777777777778</v>
      </c>
      <c r="E658" s="79">
        <v>14.698600000000001</v>
      </c>
      <c r="F658" s="80">
        <v>5.99</v>
      </c>
      <c r="G658" s="79">
        <v>12.24</v>
      </c>
      <c r="H658" s="82">
        <v>13</v>
      </c>
      <c r="I658" s="68">
        <f t="shared" si="1211"/>
        <v>3.6891782213620451E-4</v>
      </c>
      <c r="J658" s="79">
        <v>179.74</v>
      </c>
      <c r="K658" s="68">
        <f t="shared" ref="K658" si="1239">SUM(J658/J$3894)</f>
        <v>3.443164284451884E-4</v>
      </c>
      <c r="L658" s="79">
        <v>147.88999999999999</v>
      </c>
      <c r="M658" s="68">
        <f t="shared" ref="M658" si="1240">SUM(L658/L$3894)</f>
        <v>3.416631308263752E-4</v>
      </c>
      <c r="N658" s="81">
        <v>3</v>
      </c>
      <c r="O658" s="81">
        <v>3</v>
      </c>
      <c r="P658" s="81" t="str">
        <f t="shared" si="1218"/>
        <v>33</v>
      </c>
    </row>
    <row r="659" spans="1:16" x14ac:dyDescent="0.25">
      <c r="A659" s="6" t="s">
        <v>11632</v>
      </c>
      <c r="B659" s="6" t="s">
        <v>12731</v>
      </c>
      <c r="C659" s="6" t="s">
        <v>12732</v>
      </c>
      <c r="D659" s="79">
        <v>3.3636363636363638</v>
      </c>
      <c r="E659" s="79">
        <v>20.181799999999999</v>
      </c>
      <c r="F659" s="80">
        <v>5.99</v>
      </c>
      <c r="G659" s="79">
        <v>16.809999999999999</v>
      </c>
      <c r="H659" s="82">
        <v>9</v>
      </c>
      <c r="I659" s="68">
        <f t="shared" si="1211"/>
        <v>2.554046460942954E-4</v>
      </c>
      <c r="J659" s="79">
        <v>178</v>
      </c>
      <c r="K659" s="68">
        <f t="shared" ref="K659" si="1241">SUM(J659/J$3894)</f>
        <v>3.4098322167154516E-4</v>
      </c>
      <c r="L659" s="79">
        <v>147.72</v>
      </c>
      <c r="M659" s="68">
        <f t="shared" ref="M659" si="1242">SUM(L659/L$3894)</f>
        <v>3.4127038802942832E-4</v>
      </c>
      <c r="N659" s="81">
        <v>3</v>
      </c>
      <c r="O659" s="81">
        <v>3</v>
      </c>
      <c r="P659" s="81" t="str">
        <f t="shared" si="1218"/>
        <v>33</v>
      </c>
    </row>
    <row r="660" spans="1:16" x14ac:dyDescent="0.25">
      <c r="A660" s="6" t="s">
        <v>11632</v>
      </c>
      <c r="B660" s="6" t="s">
        <v>12733</v>
      </c>
      <c r="C660" s="6" t="s">
        <v>12734</v>
      </c>
      <c r="D660" s="79">
        <v>6.3666666666666663</v>
      </c>
      <c r="E660" s="79">
        <v>38.200000000000003</v>
      </c>
      <c r="F660" s="80">
        <v>6</v>
      </c>
      <c r="G660" s="79">
        <v>31.83</v>
      </c>
      <c r="H660" s="82">
        <v>4.5999999999999996</v>
      </c>
      <c r="I660" s="68">
        <f t="shared" si="1211"/>
        <v>1.3054015244819543E-4</v>
      </c>
      <c r="J660" s="79">
        <v>177</v>
      </c>
      <c r="K660" s="68">
        <f t="shared" ref="K660" si="1243">SUM(J660/J$3894)</f>
        <v>3.3906758559473874E-4</v>
      </c>
      <c r="L660" s="79">
        <v>147.71</v>
      </c>
      <c r="M660" s="68">
        <f t="shared" ref="M660" si="1244">SUM(L660/L$3894)</f>
        <v>3.4124728551196084E-4</v>
      </c>
      <c r="N660" s="81">
        <v>3</v>
      </c>
      <c r="O660" s="81">
        <v>3</v>
      </c>
      <c r="P660" s="81" t="str">
        <f t="shared" si="1218"/>
        <v>33</v>
      </c>
    </row>
    <row r="661" spans="1:16" x14ac:dyDescent="0.25">
      <c r="A661" s="6" t="s">
        <v>11632</v>
      </c>
      <c r="B661" s="6" t="s">
        <v>12735</v>
      </c>
      <c r="C661" s="6" t="s">
        <v>854</v>
      </c>
      <c r="D661" s="79">
        <v>4.9166666666666661</v>
      </c>
      <c r="E661" s="79">
        <v>29.5</v>
      </c>
      <c r="F661" s="80">
        <v>6</v>
      </c>
      <c r="G661" s="79">
        <v>24.58</v>
      </c>
      <c r="H661" s="82">
        <v>6</v>
      </c>
      <c r="I661" s="68">
        <f t="shared" si="1211"/>
        <v>1.7026976406286362E-4</v>
      </c>
      <c r="J661" s="79">
        <v>177</v>
      </c>
      <c r="K661" s="68">
        <f t="shared" ref="K661" si="1245">SUM(J661/J$3894)</f>
        <v>3.3906758559473874E-4</v>
      </c>
      <c r="L661" s="79">
        <v>147.5</v>
      </c>
      <c r="M661" s="68">
        <f t="shared" ref="M661" si="1246">SUM(L661/L$3894)</f>
        <v>3.4076213264514404E-4</v>
      </c>
      <c r="N661" s="81">
        <v>3</v>
      </c>
      <c r="O661" s="81">
        <v>3</v>
      </c>
      <c r="P661" s="81" t="str">
        <f t="shared" si="1218"/>
        <v>33</v>
      </c>
    </row>
    <row r="662" spans="1:16" x14ac:dyDescent="0.25">
      <c r="A662" s="6" t="s">
        <v>11632</v>
      </c>
      <c r="B662" s="6" t="s">
        <v>12736</v>
      </c>
      <c r="C662" s="6" t="s">
        <v>12737</v>
      </c>
      <c r="D662" s="79">
        <v>2.8799999999999994</v>
      </c>
      <c r="E662" s="79">
        <v>20.333300000000001</v>
      </c>
      <c r="F662" s="80">
        <v>7.06</v>
      </c>
      <c r="G662" s="79">
        <v>17.45</v>
      </c>
      <c r="H662" s="82">
        <v>8</v>
      </c>
      <c r="I662" s="68">
        <f t="shared" si="1211"/>
        <v>2.2702635208381815E-4</v>
      </c>
      <c r="J662" s="79">
        <v>170</v>
      </c>
      <c r="K662" s="68">
        <f t="shared" ref="K662" si="1247">SUM(J662/J$3894)</f>
        <v>3.2565813305709371E-4</v>
      </c>
      <c r="L662" s="79">
        <v>146.96</v>
      </c>
      <c r="M662" s="68">
        <f t="shared" ref="M662" si="1248">SUM(L662/L$3894)</f>
        <v>3.395145967019008E-4</v>
      </c>
      <c r="N662" s="81">
        <v>3</v>
      </c>
      <c r="O662" s="81">
        <v>3</v>
      </c>
      <c r="P662" s="81" t="str">
        <f t="shared" si="1218"/>
        <v>33</v>
      </c>
    </row>
    <row r="663" spans="1:16" x14ac:dyDescent="0.25">
      <c r="A663" s="6" t="s">
        <v>11632</v>
      </c>
      <c r="B663" s="6" t="s">
        <v>12738</v>
      </c>
      <c r="C663" s="6" t="s">
        <v>992</v>
      </c>
      <c r="D663" s="79">
        <v>2.938333333333333</v>
      </c>
      <c r="E663" s="79">
        <v>17.63</v>
      </c>
      <c r="F663" s="80">
        <v>6</v>
      </c>
      <c r="G663" s="79">
        <v>14.69</v>
      </c>
      <c r="H663" s="82">
        <v>10</v>
      </c>
      <c r="I663" s="68">
        <f t="shared" si="1211"/>
        <v>2.8378294010477268E-4</v>
      </c>
      <c r="J663" s="79">
        <v>176.3</v>
      </c>
      <c r="K663" s="68">
        <f t="shared" ref="K663" si="1249">SUM(J663/J$3894)</f>
        <v>3.3772664034097425E-4</v>
      </c>
      <c r="L663" s="79">
        <v>146.91</v>
      </c>
      <c r="M663" s="68">
        <f t="shared" ref="M663" si="1250">SUM(L663/L$3894)</f>
        <v>3.3939908411456345E-4</v>
      </c>
      <c r="N663" s="81">
        <v>3</v>
      </c>
      <c r="O663" s="81">
        <v>3</v>
      </c>
      <c r="P663" s="81" t="str">
        <f t="shared" si="1218"/>
        <v>33</v>
      </c>
    </row>
    <row r="664" spans="1:16" x14ac:dyDescent="0.25">
      <c r="A664" s="6" t="s">
        <v>11632</v>
      </c>
      <c r="B664" s="6" t="s">
        <v>12741</v>
      </c>
      <c r="C664" s="6" t="s">
        <v>11947</v>
      </c>
      <c r="D664" s="79">
        <v>1.3333333333333335</v>
      </c>
      <c r="E664" s="79">
        <v>8</v>
      </c>
      <c r="F664" s="80">
        <v>6</v>
      </c>
      <c r="G664" s="79">
        <v>6.66</v>
      </c>
      <c r="H664" s="82">
        <v>22</v>
      </c>
      <c r="I664" s="68">
        <f t="shared" si="1211"/>
        <v>6.2432246823049991E-4</v>
      </c>
      <c r="J664" s="79">
        <v>176</v>
      </c>
      <c r="K664" s="68">
        <f t="shared" ref="K664" si="1251">SUM(J664/J$3894)</f>
        <v>3.3715194951793232E-4</v>
      </c>
      <c r="L664" s="79">
        <v>146.66</v>
      </c>
      <c r="M664" s="68">
        <f t="shared" ref="M664" si="1252">SUM(L664/L$3894)</f>
        <v>3.3882152117787674E-4</v>
      </c>
      <c r="N664" s="81">
        <v>3</v>
      </c>
      <c r="O664" s="81">
        <v>3</v>
      </c>
      <c r="P664" s="81" t="str">
        <f t="shared" si="1218"/>
        <v>33</v>
      </c>
    </row>
    <row r="665" spans="1:16" x14ac:dyDescent="0.25">
      <c r="A665" s="6" t="s">
        <v>11632</v>
      </c>
      <c r="B665" s="6" t="s">
        <v>12742</v>
      </c>
      <c r="C665" s="6" t="s">
        <v>12743</v>
      </c>
      <c r="D665" s="79">
        <v>3.666666666666667</v>
      </c>
      <c r="E665" s="79">
        <v>22</v>
      </c>
      <c r="F665" s="80">
        <v>6</v>
      </c>
      <c r="G665" s="79">
        <v>18.329999999999998</v>
      </c>
      <c r="H665" s="82">
        <v>8</v>
      </c>
      <c r="I665" s="68">
        <f t="shared" si="1211"/>
        <v>2.2702635208381815E-4</v>
      </c>
      <c r="J665" s="79">
        <v>176</v>
      </c>
      <c r="K665" s="68">
        <f t="shared" ref="K665" si="1253">SUM(J665/J$3894)</f>
        <v>3.3715194951793232E-4</v>
      </c>
      <c r="L665" s="79">
        <v>146.66</v>
      </c>
      <c r="M665" s="68">
        <f t="shared" ref="M665" si="1254">SUM(L665/L$3894)</f>
        <v>3.3882152117787674E-4</v>
      </c>
      <c r="N665" s="81">
        <v>3</v>
      </c>
      <c r="O665" s="81">
        <v>3</v>
      </c>
      <c r="P665" s="81" t="str">
        <f t="shared" si="1218"/>
        <v>33</v>
      </c>
    </row>
    <row r="666" spans="1:16" x14ac:dyDescent="0.25">
      <c r="A666" s="6" t="s">
        <v>11632</v>
      </c>
      <c r="B666" s="6" t="s">
        <v>12744</v>
      </c>
      <c r="C666" s="6" t="s">
        <v>12745</v>
      </c>
      <c r="D666" s="79">
        <v>3.666666666666667</v>
      </c>
      <c r="E666" s="79">
        <v>22</v>
      </c>
      <c r="F666" s="80">
        <v>6</v>
      </c>
      <c r="G666" s="79">
        <v>18.329999999999998</v>
      </c>
      <c r="H666" s="82">
        <v>8</v>
      </c>
      <c r="I666" s="68">
        <f t="shared" si="1211"/>
        <v>2.2702635208381815E-4</v>
      </c>
      <c r="J666" s="79">
        <v>176</v>
      </c>
      <c r="K666" s="68">
        <f t="shared" ref="K666" si="1255">SUM(J666/J$3894)</f>
        <v>3.3715194951793232E-4</v>
      </c>
      <c r="L666" s="79">
        <v>146.66</v>
      </c>
      <c r="M666" s="68">
        <f t="shared" ref="M666" si="1256">SUM(L666/L$3894)</f>
        <v>3.3882152117787674E-4</v>
      </c>
      <c r="N666" s="81">
        <v>3</v>
      </c>
      <c r="O666" s="81">
        <v>3</v>
      </c>
      <c r="P666" s="81" t="str">
        <f t="shared" si="1218"/>
        <v>33</v>
      </c>
    </row>
    <row r="667" spans="1:16" x14ac:dyDescent="0.25">
      <c r="A667" s="6" t="s">
        <v>11632</v>
      </c>
      <c r="B667" s="6" t="s">
        <v>12746</v>
      </c>
      <c r="C667" s="6" t="s">
        <v>12747</v>
      </c>
      <c r="D667" s="79">
        <v>2.666666666666667</v>
      </c>
      <c r="E667" s="79">
        <v>16</v>
      </c>
      <c r="F667" s="80">
        <v>6</v>
      </c>
      <c r="G667" s="79">
        <v>13.33</v>
      </c>
      <c r="H667" s="82">
        <v>11</v>
      </c>
      <c r="I667" s="68">
        <f t="shared" si="1211"/>
        <v>3.1216123411524995E-4</v>
      </c>
      <c r="J667" s="79">
        <v>176</v>
      </c>
      <c r="K667" s="68">
        <f t="shared" ref="K667" si="1257">SUM(J667/J$3894)</f>
        <v>3.3715194951793232E-4</v>
      </c>
      <c r="L667" s="79">
        <v>146.66</v>
      </c>
      <c r="M667" s="68">
        <f t="shared" ref="M667" si="1258">SUM(L667/L$3894)</f>
        <v>3.3882152117787674E-4</v>
      </c>
      <c r="N667" s="81">
        <v>3</v>
      </c>
      <c r="O667" s="81">
        <v>3</v>
      </c>
      <c r="P667" s="81" t="str">
        <f t="shared" si="1218"/>
        <v>33</v>
      </c>
    </row>
    <row r="668" spans="1:16" x14ac:dyDescent="0.25">
      <c r="A668" s="6" t="s">
        <v>11632</v>
      </c>
      <c r="B668" s="6" t="s">
        <v>12748</v>
      </c>
      <c r="C668" s="6" t="s">
        <v>12749</v>
      </c>
      <c r="D668" s="79">
        <v>2.9333333333333331</v>
      </c>
      <c r="E668" s="79">
        <v>17.600000000000001</v>
      </c>
      <c r="F668" s="80">
        <v>6</v>
      </c>
      <c r="G668" s="79">
        <v>14.66</v>
      </c>
      <c r="H668" s="82">
        <v>10</v>
      </c>
      <c r="I668" s="68">
        <f t="shared" si="1211"/>
        <v>2.8378294010477268E-4</v>
      </c>
      <c r="J668" s="79">
        <v>176</v>
      </c>
      <c r="K668" s="68">
        <f t="shared" ref="K668" si="1259">SUM(J668/J$3894)</f>
        <v>3.3715194951793232E-4</v>
      </c>
      <c r="L668" s="79">
        <v>146.66</v>
      </c>
      <c r="M668" s="68">
        <f t="shared" ref="M668" si="1260">SUM(L668/L$3894)</f>
        <v>3.3882152117787674E-4</v>
      </c>
      <c r="N668" s="81">
        <v>3</v>
      </c>
      <c r="O668" s="81">
        <v>3</v>
      </c>
      <c r="P668" s="81" t="str">
        <f t="shared" si="1218"/>
        <v>33</v>
      </c>
    </row>
    <row r="669" spans="1:16" x14ac:dyDescent="0.25">
      <c r="A669" s="6" t="s">
        <v>11632</v>
      </c>
      <c r="B669" s="6" t="s">
        <v>12750</v>
      </c>
      <c r="C669" s="6" t="s">
        <v>12751</v>
      </c>
      <c r="D669" s="79">
        <v>2.9444444444444446</v>
      </c>
      <c r="E669" s="79">
        <v>17.666599999999999</v>
      </c>
      <c r="F669" s="80">
        <v>5.99</v>
      </c>
      <c r="G669" s="79">
        <v>14.72</v>
      </c>
      <c r="H669" s="82">
        <v>10</v>
      </c>
      <c r="I669" s="68">
        <f t="shared" si="1211"/>
        <v>2.8378294010477268E-4</v>
      </c>
      <c r="J669" s="79">
        <v>176</v>
      </c>
      <c r="K669" s="68">
        <f t="shared" ref="K669" si="1261">SUM(J669/J$3894)</f>
        <v>3.3715194951793232E-4</v>
      </c>
      <c r="L669" s="79">
        <v>146.55000000000001</v>
      </c>
      <c r="M669" s="68">
        <f t="shared" ref="M669" si="1262">SUM(L669/L$3894)</f>
        <v>3.3856739348573462E-4</v>
      </c>
      <c r="N669" s="81">
        <v>3</v>
      </c>
      <c r="O669" s="81">
        <v>3</v>
      </c>
      <c r="P669" s="81" t="str">
        <f t="shared" si="1218"/>
        <v>33</v>
      </c>
    </row>
    <row r="670" spans="1:16" x14ac:dyDescent="0.25">
      <c r="A670" s="6" t="s">
        <v>11632</v>
      </c>
      <c r="B670" s="6" t="s">
        <v>12754</v>
      </c>
      <c r="C670" s="6" t="s">
        <v>12755</v>
      </c>
      <c r="D670" s="79">
        <v>4.1750000000000007</v>
      </c>
      <c r="E670" s="79">
        <v>25.05</v>
      </c>
      <c r="F670" s="80">
        <v>6</v>
      </c>
      <c r="G670" s="79">
        <v>20.87</v>
      </c>
      <c r="H670" s="82">
        <v>7</v>
      </c>
      <c r="I670" s="68">
        <f t="shared" si="1211"/>
        <v>1.9864805807334087E-4</v>
      </c>
      <c r="J670" s="79">
        <v>175.35</v>
      </c>
      <c r="K670" s="68">
        <f t="shared" ref="K670" si="1263">SUM(J670/J$3894)</f>
        <v>3.3590678606800812E-4</v>
      </c>
      <c r="L670" s="79">
        <v>146.12</v>
      </c>
      <c r="M670" s="68">
        <f t="shared" ref="M670" si="1264">SUM(L670/L$3894)</f>
        <v>3.3757398523463354E-4</v>
      </c>
      <c r="N670" s="81">
        <v>3</v>
      </c>
      <c r="O670" s="81">
        <v>3</v>
      </c>
      <c r="P670" s="81" t="str">
        <f t="shared" si="1218"/>
        <v>33</v>
      </c>
    </row>
    <row r="671" spans="1:16" x14ac:dyDescent="0.25">
      <c r="A671" s="6" t="s">
        <v>11632</v>
      </c>
      <c r="B671" s="6" t="s">
        <v>12756</v>
      </c>
      <c r="C671" s="6" t="s">
        <v>12757</v>
      </c>
      <c r="D671" s="79">
        <v>5.833333333333333</v>
      </c>
      <c r="E671" s="79">
        <v>35</v>
      </c>
      <c r="F671" s="80">
        <v>6</v>
      </c>
      <c r="G671" s="79">
        <v>29.16</v>
      </c>
      <c r="H671" s="82">
        <v>5</v>
      </c>
      <c r="I671" s="68">
        <f t="shared" si="1211"/>
        <v>1.4189147005238634E-4</v>
      </c>
      <c r="J671" s="79">
        <v>175</v>
      </c>
      <c r="K671" s="68">
        <f t="shared" ref="K671" si="1265">SUM(J671/J$3894)</f>
        <v>3.3523631344112591E-4</v>
      </c>
      <c r="L671" s="79">
        <v>145.83000000000001</v>
      </c>
      <c r="M671" s="68">
        <f t="shared" ref="M671" si="1266">SUM(L671/L$3894)</f>
        <v>3.3690401222807702E-4</v>
      </c>
      <c r="N671" s="81">
        <v>3</v>
      </c>
      <c r="O671" s="81">
        <v>3</v>
      </c>
      <c r="P671" s="81" t="str">
        <f t="shared" si="1218"/>
        <v>33</v>
      </c>
    </row>
    <row r="672" spans="1:16" x14ac:dyDescent="0.25">
      <c r="A672" s="6" t="s">
        <v>11632</v>
      </c>
      <c r="B672" s="6" t="s">
        <v>12758</v>
      </c>
      <c r="C672" s="6" t="s">
        <v>12759</v>
      </c>
      <c r="D672" s="79">
        <v>5.833333333333333</v>
      </c>
      <c r="E672" s="79">
        <v>35</v>
      </c>
      <c r="F672" s="80">
        <v>6</v>
      </c>
      <c r="G672" s="79">
        <v>29.16</v>
      </c>
      <c r="H672" s="82">
        <v>5</v>
      </c>
      <c r="I672" s="68">
        <f t="shared" si="1211"/>
        <v>1.4189147005238634E-4</v>
      </c>
      <c r="J672" s="79">
        <v>175</v>
      </c>
      <c r="K672" s="68">
        <f t="shared" ref="K672" si="1267">SUM(J672/J$3894)</f>
        <v>3.3523631344112591E-4</v>
      </c>
      <c r="L672" s="79">
        <v>145.83000000000001</v>
      </c>
      <c r="M672" s="68">
        <f t="shared" ref="M672" si="1268">SUM(L672/L$3894)</f>
        <v>3.3690401222807702E-4</v>
      </c>
      <c r="N672" s="81">
        <v>3</v>
      </c>
      <c r="O672" s="81">
        <v>3</v>
      </c>
      <c r="P672" s="81" t="str">
        <f t="shared" si="1218"/>
        <v>33</v>
      </c>
    </row>
    <row r="673" spans="1:16" x14ac:dyDescent="0.25">
      <c r="A673" s="6" t="s">
        <v>11632</v>
      </c>
      <c r="B673" s="6" t="s">
        <v>12760</v>
      </c>
      <c r="C673" s="6" t="s">
        <v>12761</v>
      </c>
      <c r="D673" s="79">
        <v>5.833333333333333</v>
      </c>
      <c r="E673" s="79">
        <v>35</v>
      </c>
      <c r="F673" s="80">
        <v>6</v>
      </c>
      <c r="G673" s="79">
        <v>29.16</v>
      </c>
      <c r="H673" s="82">
        <v>5</v>
      </c>
      <c r="I673" s="68">
        <f t="shared" si="1211"/>
        <v>1.4189147005238634E-4</v>
      </c>
      <c r="J673" s="79">
        <v>175</v>
      </c>
      <c r="K673" s="68">
        <f t="shared" ref="K673" si="1269">SUM(J673/J$3894)</f>
        <v>3.3523631344112591E-4</v>
      </c>
      <c r="L673" s="79">
        <v>145.83000000000001</v>
      </c>
      <c r="M673" s="68">
        <f t="shared" ref="M673" si="1270">SUM(L673/L$3894)</f>
        <v>3.3690401222807702E-4</v>
      </c>
      <c r="N673" s="81">
        <v>3</v>
      </c>
      <c r="O673" s="81">
        <v>3</v>
      </c>
      <c r="P673" s="81" t="str">
        <f t="shared" si="1218"/>
        <v>33</v>
      </c>
    </row>
    <row r="674" spans="1:16" x14ac:dyDescent="0.25">
      <c r="A674" s="6" t="s">
        <v>11632</v>
      </c>
      <c r="B674" s="6" t="s">
        <v>12762</v>
      </c>
      <c r="C674" s="6" t="s">
        <v>9971</v>
      </c>
      <c r="D674" s="79">
        <v>5.833333333333333</v>
      </c>
      <c r="E674" s="79">
        <v>35</v>
      </c>
      <c r="F674" s="80">
        <v>6</v>
      </c>
      <c r="G674" s="79">
        <v>29.16</v>
      </c>
      <c r="H674" s="82">
        <v>5</v>
      </c>
      <c r="I674" s="68">
        <f t="shared" si="1211"/>
        <v>1.4189147005238634E-4</v>
      </c>
      <c r="J674" s="79">
        <v>175</v>
      </c>
      <c r="K674" s="68">
        <f t="shared" ref="K674" si="1271">SUM(J674/J$3894)</f>
        <v>3.3523631344112591E-4</v>
      </c>
      <c r="L674" s="79">
        <v>145.83000000000001</v>
      </c>
      <c r="M674" s="68">
        <f t="shared" ref="M674" si="1272">SUM(L674/L$3894)</f>
        <v>3.3690401222807702E-4</v>
      </c>
      <c r="N674" s="81">
        <v>3</v>
      </c>
      <c r="O674" s="81">
        <v>3</v>
      </c>
      <c r="P674" s="81" t="str">
        <f t="shared" si="1218"/>
        <v>33</v>
      </c>
    </row>
    <row r="675" spans="1:16" x14ac:dyDescent="0.25">
      <c r="A675" s="6" t="s">
        <v>11632</v>
      </c>
      <c r="B675" s="6" t="s">
        <v>12763</v>
      </c>
      <c r="C675" s="6" t="s">
        <v>5916</v>
      </c>
      <c r="D675" s="79">
        <v>4.166666666666667</v>
      </c>
      <c r="E675" s="79">
        <v>25</v>
      </c>
      <c r="F675" s="80">
        <v>6</v>
      </c>
      <c r="G675" s="79">
        <v>20.83</v>
      </c>
      <c r="H675" s="82">
        <v>7</v>
      </c>
      <c r="I675" s="68">
        <f t="shared" si="1211"/>
        <v>1.9864805807334087E-4</v>
      </c>
      <c r="J675" s="79">
        <v>175</v>
      </c>
      <c r="K675" s="68">
        <f t="shared" ref="K675" si="1273">SUM(J675/J$3894)</f>
        <v>3.3523631344112591E-4</v>
      </c>
      <c r="L675" s="79">
        <v>145.83000000000001</v>
      </c>
      <c r="M675" s="68">
        <f t="shared" ref="M675" si="1274">SUM(L675/L$3894)</f>
        <v>3.3690401222807702E-4</v>
      </c>
      <c r="N675" s="81">
        <v>3</v>
      </c>
      <c r="O675" s="81">
        <v>3</v>
      </c>
      <c r="P675" s="81" t="str">
        <f t="shared" si="1218"/>
        <v>33</v>
      </c>
    </row>
    <row r="676" spans="1:16" x14ac:dyDescent="0.25">
      <c r="A676" s="6" t="s">
        <v>11632</v>
      </c>
      <c r="B676" s="6" t="s">
        <v>12764</v>
      </c>
      <c r="C676" s="6" t="s">
        <v>12765</v>
      </c>
      <c r="D676" s="79">
        <v>3.2407407407407409</v>
      </c>
      <c r="E676" s="79">
        <v>19.444400000000002</v>
      </c>
      <c r="F676" s="80">
        <v>5.99</v>
      </c>
      <c r="G676" s="79">
        <v>16.2</v>
      </c>
      <c r="H676" s="82">
        <v>9</v>
      </c>
      <c r="I676" s="68">
        <f t="shared" si="1211"/>
        <v>2.554046460942954E-4</v>
      </c>
      <c r="J676" s="79">
        <v>175</v>
      </c>
      <c r="K676" s="68">
        <f t="shared" ref="K676" si="1275">SUM(J676/J$3894)</f>
        <v>3.3523631344112591E-4</v>
      </c>
      <c r="L676" s="79">
        <v>145.83000000000001</v>
      </c>
      <c r="M676" s="68">
        <f t="shared" ref="M676" si="1276">SUM(L676/L$3894)</f>
        <v>3.3690401222807702E-4</v>
      </c>
      <c r="N676" s="81">
        <v>3</v>
      </c>
      <c r="O676" s="81">
        <v>3</v>
      </c>
      <c r="P676" s="81" t="str">
        <f t="shared" si="1218"/>
        <v>33</v>
      </c>
    </row>
    <row r="677" spans="1:16" x14ac:dyDescent="0.25">
      <c r="A677" s="6" t="s">
        <v>11632</v>
      </c>
      <c r="B677" s="6" t="s">
        <v>12766</v>
      </c>
      <c r="C677" s="6" t="s">
        <v>12767</v>
      </c>
      <c r="D677" s="79">
        <v>4.166666666666667</v>
      </c>
      <c r="E677" s="79">
        <v>25</v>
      </c>
      <c r="F677" s="80">
        <v>6</v>
      </c>
      <c r="G677" s="79">
        <v>20.83</v>
      </c>
      <c r="H677" s="82">
        <v>7</v>
      </c>
      <c r="I677" s="68">
        <f t="shared" si="1211"/>
        <v>1.9864805807334087E-4</v>
      </c>
      <c r="J677" s="79">
        <v>175</v>
      </c>
      <c r="K677" s="68">
        <f t="shared" ref="K677" si="1277">SUM(J677/J$3894)</f>
        <v>3.3523631344112591E-4</v>
      </c>
      <c r="L677" s="79">
        <v>145.83000000000001</v>
      </c>
      <c r="M677" s="68">
        <f t="shared" ref="M677" si="1278">SUM(L677/L$3894)</f>
        <v>3.3690401222807702E-4</v>
      </c>
      <c r="N677" s="81">
        <v>3</v>
      </c>
      <c r="O677" s="81">
        <v>3</v>
      </c>
      <c r="P677" s="81" t="str">
        <f t="shared" si="1218"/>
        <v>33</v>
      </c>
    </row>
    <row r="678" spans="1:16" x14ac:dyDescent="0.25">
      <c r="A678" s="6" t="s">
        <v>11632</v>
      </c>
      <c r="B678" s="6" t="s">
        <v>12768</v>
      </c>
      <c r="C678" s="6" t="s">
        <v>5473</v>
      </c>
      <c r="D678" s="79">
        <v>2.1583333333333337</v>
      </c>
      <c r="E678" s="79">
        <v>12.95</v>
      </c>
      <c r="F678" s="80">
        <v>6</v>
      </c>
      <c r="G678" s="79">
        <v>10.79</v>
      </c>
      <c r="H678" s="82">
        <v>13</v>
      </c>
      <c r="I678" s="68">
        <f t="shared" si="1211"/>
        <v>3.6891782213620451E-4</v>
      </c>
      <c r="J678" s="79">
        <v>173.6</v>
      </c>
      <c r="K678" s="68">
        <f t="shared" ref="K678" si="1279">SUM(J678/J$3894)</f>
        <v>3.3255442293359688E-4</v>
      </c>
      <c r="L678" s="79">
        <v>145.54</v>
      </c>
      <c r="M678" s="68">
        <f t="shared" ref="M678" si="1280">SUM(L678/L$3894)</f>
        <v>3.3623403922152038E-4</v>
      </c>
      <c r="N678" s="81">
        <v>3</v>
      </c>
      <c r="O678" s="81">
        <v>3</v>
      </c>
      <c r="P678" s="81" t="str">
        <f t="shared" si="1218"/>
        <v>33</v>
      </c>
    </row>
    <row r="679" spans="1:16" x14ac:dyDescent="0.25">
      <c r="A679" s="6" t="s">
        <v>11632</v>
      </c>
      <c r="B679" s="6" t="s">
        <v>12769</v>
      </c>
      <c r="C679" s="6" t="s">
        <v>12770</v>
      </c>
      <c r="D679" s="79">
        <v>4.083333333333333</v>
      </c>
      <c r="E679" s="79">
        <v>24.5</v>
      </c>
      <c r="F679" s="80">
        <v>6</v>
      </c>
      <c r="G679" s="79">
        <v>20.41</v>
      </c>
      <c r="H679" s="82">
        <v>7</v>
      </c>
      <c r="I679" s="68">
        <f t="shared" si="1211"/>
        <v>1.9864805807334087E-4</v>
      </c>
      <c r="J679" s="79">
        <v>174</v>
      </c>
      <c r="K679" s="68">
        <f t="shared" ref="K679" si="1281">SUM(J679/J$3894)</f>
        <v>3.3332067736431943E-4</v>
      </c>
      <c r="L679" s="79">
        <v>145.41</v>
      </c>
      <c r="M679" s="68">
        <f t="shared" ref="M679" si="1282">SUM(L679/L$3894)</f>
        <v>3.3593370649444331E-4</v>
      </c>
      <c r="N679" s="81">
        <v>3</v>
      </c>
      <c r="O679" s="81">
        <v>3</v>
      </c>
      <c r="P679" s="81" t="str">
        <f t="shared" si="1218"/>
        <v>33</v>
      </c>
    </row>
    <row r="680" spans="1:16" x14ac:dyDescent="0.25">
      <c r="A680" s="6" t="s">
        <v>11632</v>
      </c>
      <c r="B680" s="6" t="s">
        <v>12771</v>
      </c>
      <c r="C680" s="6" t="s">
        <v>12772</v>
      </c>
      <c r="D680" s="79">
        <v>3.6354166666666665</v>
      </c>
      <c r="E680" s="79">
        <v>21.8125</v>
      </c>
      <c r="F680" s="80">
        <v>6</v>
      </c>
      <c r="G680" s="79">
        <v>18.170000000000002</v>
      </c>
      <c r="H680" s="82">
        <v>8</v>
      </c>
      <c r="I680" s="68">
        <f t="shared" si="1211"/>
        <v>2.2702635208381815E-4</v>
      </c>
      <c r="J680" s="79">
        <v>174.5</v>
      </c>
      <c r="K680" s="68">
        <f t="shared" ref="K680" si="1283">SUM(J680/J$3894)</f>
        <v>3.3427849540272267E-4</v>
      </c>
      <c r="L680" s="79">
        <v>145.41</v>
      </c>
      <c r="M680" s="68">
        <f t="shared" ref="M680" si="1284">SUM(L680/L$3894)</f>
        <v>3.3593370649444331E-4</v>
      </c>
      <c r="N680" s="81">
        <v>3</v>
      </c>
      <c r="O680" s="81">
        <v>3</v>
      </c>
      <c r="P680" s="81" t="str">
        <f t="shared" si="1218"/>
        <v>33</v>
      </c>
    </row>
    <row r="681" spans="1:16" x14ac:dyDescent="0.25">
      <c r="A681" s="6" t="s">
        <v>11632</v>
      </c>
      <c r="B681" s="6" t="s">
        <v>12773</v>
      </c>
      <c r="C681" s="6" t="s">
        <v>1635</v>
      </c>
      <c r="D681" s="79">
        <v>2.1071428571428572</v>
      </c>
      <c r="E681" s="79">
        <v>12.642799999999999</v>
      </c>
      <c r="F681" s="80">
        <v>5.99</v>
      </c>
      <c r="G681" s="79">
        <v>10.53</v>
      </c>
      <c r="H681" s="82">
        <v>15</v>
      </c>
      <c r="I681" s="68">
        <f t="shared" si="1211"/>
        <v>4.2567441015715901E-4</v>
      </c>
      <c r="J681" s="79">
        <v>177</v>
      </c>
      <c r="K681" s="68">
        <f t="shared" ref="K681" si="1285">SUM(J681/J$3894)</f>
        <v>3.3906758559473874E-4</v>
      </c>
      <c r="L681" s="79">
        <v>145.38999999999999</v>
      </c>
      <c r="M681" s="68">
        <f t="shared" ref="M681" si="1286">SUM(L681/L$3894)</f>
        <v>3.3588750145950835E-4</v>
      </c>
      <c r="N681" s="81">
        <v>3</v>
      </c>
      <c r="O681" s="81">
        <v>3</v>
      </c>
      <c r="P681" s="81" t="str">
        <f t="shared" si="1218"/>
        <v>33</v>
      </c>
    </row>
    <row r="682" spans="1:16" x14ac:dyDescent="0.25">
      <c r="A682" s="6" t="s">
        <v>11632</v>
      </c>
      <c r="B682" s="6" t="s">
        <v>12774</v>
      </c>
      <c r="C682" s="6" t="s">
        <v>12775</v>
      </c>
      <c r="D682" s="79">
        <v>2.2346153846153842</v>
      </c>
      <c r="E682" s="79">
        <v>13.4076</v>
      </c>
      <c r="F682" s="80">
        <v>5.99</v>
      </c>
      <c r="G682" s="79">
        <v>11.17</v>
      </c>
      <c r="H682" s="82">
        <v>13</v>
      </c>
      <c r="I682" s="68">
        <f t="shared" si="1211"/>
        <v>3.6891782213620451E-4</v>
      </c>
      <c r="J682" s="79">
        <v>174.3</v>
      </c>
      <c r="K682" s="68">
        <f t="shared" ref="K682" si="1287">SUM(J682/J$3894)</f>
        <v>3.3389536818736142E-4</v>
      </c>
      <c r="L682" s="79">
        <v>145.25</v>
      </c>
      <c r="M682" s="68">
        <f t="shared" ref="M682" si="1288">SUM(L682/L$3894)</f>
        <v>3.3556406621496385E-4</v>
      </c>
      <c r="N682" s="81">
        <v>3</v>
      </c>
      <c r="O682" s="81">
        <v>3</v>
      </c>
      <c r="P682" s="81" t="str">
        <f t="shared" si="1218"/>
        <v>33</v>
      </c>
    </row>
    <row r="683" spans="1:16" x14ac:dyDescent="0.25">
      <c r="A683" s="6" t="s">
        <v>11632</v>
      </c>
      <c r="B683" s="6" t="s">
        <v>12776</v>
      </c>
      <c r="C683" s="6" t="s">
        <v>12777</v>
      </c>
      <c r="D683" s="79">
        <v>1.7899999999999998</v>
      </c>
      <c r="E683" s="79">
        <v>30.8</v>
      </c>
      <c r="F683" s="80">
        <v>17.2</v>
      </c>
      <c r="G683" s="79">
        <v>29.01</v>
      </c>
      <c r="H683" s="82">
        <v>5</v>
      </c>
      <c r="I683" s="68">
        <f t="shared" si="1211"/>
        <v>1.4189147005238634E-4</v>
      </c>
      <c r="J683" s="79">
        <v>154</v>
      </c>
      <c r="K683" s="68">
        <f t="shared" ref="K683" si="1289">SUM(J683/J$3894)</f>
        <v>2.9500795582819076E-4</v>
      </c>
      <c r="L683" s="79">
        <v>145.05000000000001</v>
      </c>
      <c r="M683" s="68">
        <f t="shared" ref="M683" si="1290">SUM(L683/L$3894)</f>
        <v>3.3510201586561453E-4</v>
      </c>
      <c r="N683" s="81">
        <v>3</v>
      </c>
      <c r="O683" s="81">
        <v>3</v>
      </c>
      <c r="P683" s="81" t="str">
        <f t="shared" si="1218"/>
        <v>33</v>
      </c>
    </row>
    <row r="684" spans="1:16" x14ac:dyDescent="0.25">
      <c r="A684" s="6" t="s">
        <v>11632</v>
      </c>
      <c r="B684" s="6" t="s">
        <v>12778</v>
      </c>
      <c r="C684" s="6" t="s">
        <v>12779</v>
      </c>
      <c r="D684" s="79">
        <v>1</v>
      </c>
      <c r="E684" s="79">
        <v>6</v>
      </c>
      <c r="F684" s="80">
        <v>6</v>
      </c>
      <c r="G684" s="79">
        <v>5</v>
      </c>
      <c r="H684" s="82">
        <v>29</v>
      </c>
      <c r="I684" s="68">
        <f t="shared" si="1211"/>
        <v>8.229705263038408E-4</v>
      </c>
      <c r="J684" s="79">
        <v>174</v>
      </c>
      <c r="K684" s="68">
        <f t="shared" ref="K684" si="1291">SUM(J684/J$3894)</f>
        <v>3.3332067736431943E-4</v>
      </c>
      <c r="L684" s="79">
        <v>145</v>
      </c>
      <c r="M684" s="68">
        <f t="shared" ref="M684" si="1292">SUM(L684/L$3894)</f>
        <v>3.3498650327827719E-4</v>
      </c>
      <c r="N684" s="81">
        <v>3</v>
      </c>
      <c r="O684" s="81">
        <v>3</v>
      </c>
      <c r="P684" s="81" t="str">
        <f t="shared" si="1218"/>
        <v>33</v>
      </c>
    </row>
    <row r="685" spans="1:16" x14ac:dyDescent="0.25">
      <c r="A685" s="6" t="s">
        <v>11632</v>
      </c>
      <c r="B685" s="6" t="s">
        <v>12780</v>
      </c>
      <c r="C685" s="6" t="s">
        <v>2786</v>
      </c>
      <c r="D685" s="79">
        <v>7.25</v>
      </c>
      <c r="E685" s="79">
        <v>43.5</v>
      </c>
      <c r="F685" s="80">
        <v>6</v>
      </c>
      <c r="G685" s="79">
        <v>36.25</v>
      </c>
      <c r="H685" s="82">
        <v>4</v>
      </c>
      <c r="I685" s="68">
        <f t="shared" si="1211"/>
        <v>1.1351317604190907E-4</v>
      </c>
      <c r="J685" s="79">
        <v>174</v>
      </c>
      <c r="K685" s="68">
        <f t="shared" ref="K685" si="1293">SUM(J685/J$3894)</f>
        <v>3.3332067736431943E-4</v>
      </c>
      <c r="L685" s="79">
        <v>145</v>
      </c>
      <c r="M685" s="68">
        <f t="shared" ref="M685" si="1294">SUM(L685/L$3894)</f>
        <v>3.3498650327827719E-4</v>
      </c>
      <c r="N685" s="81">
        <v>3</v>
      </c>
      <c r="O685" s="81">
        <v>3</v>
      </c>
      <c r="P685" s="81" t="str">
        <f t="shared" si="1218"/>
        <v>33</v>
      </c>
    </row>
    <row r="686" spans="1:16" x14ac:dyDescent="0.25">
      <c r="A686" s="6" t="s">
        <v>11632</v>
      </c>
      <c r="B686" s="6" t="s">
        <v>12781</v>
      </c>
      <c r="C686" s="6" t="s">
        <v>12782</v>
      </c>
      <c r="D686" s="79">
        <v>4.833333333333333</v>
      </c>
      <c r="E686" s="79">
        <v>29</v>
      </c>
      <c r="F686" s="80">
        <v>6</v>
      </c>
      <c r="G686" s="79">
        <v>24.16</v>
      </c>
      <c r="H686" s="82">
        <v>6</v>
      </c>
      <c r="I686" s="68">
        <f t="shared" si="1211"/>
        <v>1.7026976406286362E-4</v>
      </c>
      <c r="J686" s="79">
        <v>174</v>
      </c>
      <c r="K686" s="68">
        <f t="shared" ref="K686" si="1295">SUM(J686/J$3894)</f>
        <v>3.3332067736431943E-4</v>
      </c>
      <c r="L686" s="79">
        <v>145</v>
      </c>
      <c r="M686" s="68">
        <f t="shared" ref="M686" si="1296">SUM(L686/L$3894)</f>
        <v>3.3498650327827719E-4</v>
      </c>
      <c r="N686" s="81">
        <v>3</v>
      </c>
      <c r="O686" s="81">
        <v>3</v>
      </c>
      <c r="P686" s="81" t="str">
        <f t="shared" si="1218"/>
        <v>33</v>
      </c>
    </row>
    <row r="687" spans="1:16" x14ac:dyDescent="0.25">
      <c r="A687" s="6" t="s">
        <v>11632</v>
      </c>
      <c r="B687" s="6" t="s">
        <v>12783</v>
      </c>
      <c r="C687" s="6" t="s">
        <v>12784</v>
      </c>
      <c r="D687" s="79">
        <v>4.833333333333333</v>
      </c>
      <c r="E687" s="79">
        <v>29</v>
      </c>
      <c r="F687" s="80">
        <v>6</v>
      </c>
      <c r="G687" s="79">
        <v>24.16</v>
      </c>
      <c r="H687" s="82">
        <v>6</v>
      </c>
      <c r="I687" s="68">
        <f t="shared" si="1211"/>
        <v>1.7026976406286362E-4</v>
      </c>
      <c r="J687" s="79">
        <v>174</v>
      </c>
      <c r="K687" s="68">
        <f t="shared" ref="K687" si="1297">SUM(J687/J$3894)</f>
        <v>3.3332067736431943E-4</v>
      </c>
      <c r="L687" s="79">
        <v>145</v>
      </c>
      <c r="M687" s="68">
        <f t="shared" ref="M687" si="1298">SUM(L687/L$3894)</f>
        <v>3.3498650327827719E-4</v>
      </c>
      <c r="N687" s="81">
        <v>3</v>
      </c>
      <c r="O687" s="81">
        <v>3</v>
      </c>
      <c r="P687" s="81" t="str">
        <f t="shared" si="1218"/>
        <v>33</v>
      </c>
    </row>
    <row r="688" spans="1:16" x14ac:dyDescent="0.25">
      <c r="A688" s="6" t="s">
        <v>11632</v>
      </c>
      <c r="B688" s="6" t="s">
        <v>12785</v>
      </c>
      <c r="C688" s="6" t="s">
        <v>12786</v>
      </c>
      <c r="D688" s="79">
        <v>1.8124999999999996</v>
      </c>
      <c r="E688" s="79">
        <v>10.875</v>
      </c>
      <c r="F688" s="80">
        <v>6</v>
      </c>
      <c r="G688" s="79">
        <v>9.06</v>
      </c>
      <c r="H688" s="82">
        <v>16</v>
      </c>
      <c r="I688" s="68">
        <f t="shared" si="1211"/>
        <v>4.5405270416763629E-4</v>
      </c>
      <c r="J688" s="79">
        <v>174</v>
      </c>
      <c r="K688" s="68">
        <f t="shared" ref="K688" si="1299">SUM(J688/J$3894)</f>
        <v>3.3332067736431943E-4</v>
      </c>
      <c r="L688" s="79">
        <v>145</v>
      </c>
      <c r="M688" s="68">
        <f t="shared" ref="M688" si="1300">SUM(L688/L$3894)</f>
        <v>3.3498650327827719E-4</v>
      </c>
      <c r="N688" s="81">
        <v>3</v>
      </c>
      <c r="O688" s="81">
        <v>3</v>
      </c>
      <c r="P688" s="81" t="str">
        <f t="shared" si="1218"/>
        <v>33</v>
      </c>
    </row>
    <row r="689" spans="1:16" x14ac:dyDescent="0.25">
      <c r="A689" s="6" t="s">
        <v>11632</v>
      </c>
      <c r="B689" s="6" t="s">
        <v>12787</v>
      </c>
      <c r="C689" s="6" t="s">
        <v>12788</v>
      </c>
      <c r="D689" s="79">
        <v>3.02</v>
      </c>
      <c r="E689" s="79">
        <v>21.074999999999999</v>
      </c>
      <c r="F689" s="80">
        <v>6.97</v>
      </c>
      <c r="G689" s="79">
        <v>18.05</v>
      </c>
      <c r="H689" s="82">
        <v>8</v>
      </c>
      <c r="I689" s="68">
        <f t="shared" si="1211"/>
        <v>2.2702635208381815E-4</v>
      </c>
      <c r="J689" s="79">
        <v>168.6</v>
      </c>
      <c r="K689" s="68">
        <f t="shared" ref="K689" si="1301">SUM(J689/J$3894)</f>
        <v>3.2297624254956468E-4</v>
      </c>
      <c r="L689" s="79">
        <v>144.44</v>
      </c>
      <c r="M689" s="68">
        <f t="shared" ref="M689" si="1302">SUM(L689/L$3894)</f>
        <v>3.3369276230009898E-4</v>
      </c>
      <c r="N689" s="81">
        <v>3</v>
      </c>
      <c r="O689" s="81">
        <v>3</v>
      </c>
      <c r="P689" s="81" t="str">
        <f t="shared" si="1218"/>
        <v>33</v>
      </c>
    </row>
    <row r="690" spans="1:16" x14ac:dyDescent="0.25">
      <c r="A690" s="6" t="s">
        <v>11632</v>
      </c>
      <c r="B690" s="6" t="s">
        <v>12789</v>
      </c>
      <c r="C690" s="6" t="s">
        <v>5815</v>
      </c>
      <c r="D690" s="79">
        <v>2.5333333333333332</v>
      </c>
      <c r="E690" s="79">
        <v>15.2</v>
      </c>
      <c r="F690" s="80">
        <v>6</v>
      </c>
      <c r="G690" s="79">
        <v>12.66</v>
      </c>
      <c r="H690" s="82">
        <v>11</v>
      </c>
      <c r="I690" s="68">
        <f t="shared" si="1211"/>
        <v>3.1216123411524995E-4</v>
      </c>
      <c r="J690" s="79">
        <v>172</v>
      </c>
      <c r="K690" s="68">
        <f t="shared" ref="K690" si="1303">SUM(J690/J$3894)</f>
        <v>3.294894052107066E-4</v>
      </c>
      <c r="L690" s="79">
        <v>144.13</v>
      </c>
      <c r="M690" s="68">
        <f t="shared" ref="M690" si="1304">SUM(L690/L$3894)</f>
        <v>3.329765842586075E-4</v>
      </c>
      <c r="N690" s="81">
        <v>3</v>
      </c>
      <c r="O690" s="81">
        <v>3</v>
      </c>
      <c r="P690" s="81" t="str">
        <f t="shared" si="1218"/>
        <v>33</v>
      </c>
    </row>
    <row r="691" spans="1:16" x14ac:dyDescent="0.25">
      <c r="A691" s="6" t="s">
        <v>11632</v>
      </c>
      <c r="B691" s="6" t="s">
        <v>12790</v>
      </c>
      <c r="C691" s="6" t="s">
        <v>12791</v>
      </c>
      <c r="D691" s="79">
        <v>4.1071428571428577</v>
      </c>
      <c r="E691" s="79">
        <v>24.642800000000001</v>
      </c>
      <c r="F691" s="80">
        <v>5.99</v>
      </c>
      <c r="G691" s="79">
        <v>20.53</v>
      </c>
      <c r="H691" s="82">
        <v>7</v>
      </c>
      <c r="I691" s="68">
        <f t="shared" si="1211"/>
        <v>1.9864805807334087E-4</v>
      </c>
      <c r="J691" s="79">
        <v>172.5</v>
      </c>
      <c r="K691" s="68">
        <f t="shared" ref="K691" si="1305">SUM(J691/J$3894)</f>
        <v>3.3044722324910978E-4</v>
      </c>
      <c r="L691" s="79">
        <v>143.75</v>
      </c>
      <c r="M691" s="68">
        <f t="shared" ref="M691" si="1306">SUM(L691/L$3894)</f>
        <v>3.3209868859484376E-4</v>
      </c>
      <c r="N691" s="81">
        <v>3</v>
      </c>
      <c r="O691" s="81">
        <v>3</v>
      </c>
      <c r="P691" s="81" t="str">
        <f t="shared" si="1218"/>
        <v>33</v>
      </c>
    </row>
    <row r="692" spans="1:16" x14ac:dyDescent="0.25">
      <c r="A692" s="6" t="s">
        <v>11632</v>
      </c>
      <c r="B692" s="6" t="s">
        <v>12792</v>
      </c>
      <c r="C692" s="6" t="s">
        <v>494</v>
      </c>
      <c r="D692" s="79">
        <v>2.4642857142857144</v>
      </c>
      <c r="E692" s="79">
        <v>14.7857</v>
      </c>
      <c r="F692" s="80">
        <v>5.99</v>
      </c>
      <c r="G692" s="79">
        <v>12.32</v>
      </c>
      <c r="H692" s="82">
        <v>12</v>
      </c>
      <c r="I692" s="68">
        <f t="shared" si="1211"/>
        <v>3.4053952812572723E-4</v>
      </c>
      <c r="J692" s="79">
        <v>173</v>
      </c>
      <c r="K692" s="68">
        <f t="shared" ref="K692" si="1307">SUM(J692/J$3894)</f>
        <v>3.3140504128751302E-4</v>
      </c>
      <c r="L692" s="79">
        <v>143.41999999999999</v>
      </c>
      <c r="M692" s="68">
        <f t="shared" ref="M692" si="1308">SUM(L692/L$3894)</f>
        <v>3.3133630551841731E-4</v>
      </c>
      <c r="N692" s="81">
        <v>3</v>
      </c>
      <c r="O692" s="81">
        <v>3</v>
      </c>
      <c r="P692" s="81" t="str">
        <f t="shared" si="1218"/>
        <v>33</v>
      </c>
    </row>
    <row r="693" spans="1:16" x14ac:dyDescent="0.25">
      <c r="A693" s="6" t="s">
        <v>11632</v>
      </c>
      <c r="B693" s="6" t="s">
        <v>12793</v>
      </c>
      <c r="C693" s="6" t="s">
        <v>7453</v>
      </c>
      <c r="D693" s="79">
        <v>2.6000000000000005</v>
      </c>
      <c r="E693" s="79">
        <v>15.6</v>
      </c>
      <c r="F693" s="80">
        <v>6</v>
      </c>
      <c r="G693" s="79">
        <v>13</v>
      </c>
      <c r="H693" s="82">
        <v>11</v>
      </c>
      <c r="I693" s="68">
        <f t="shared" si="1211"/>
        <v>3.1216123411524995E-4</v>
      </c>
      <c r="J693" s="79">
        <v>172</v>
      </c>
      <c r="K693" s="68">
        <f t="shared" ref="K693" si="1309">SUM(J693/J$3894)</f>
        <v>3.294894052107066E-4</v>
      </c>
      <c r="L693" s="79">
        <v>143.4</v>
      </c>
      <c r="M693" s="68">
        <f t="shared" ref="M693" si="1310">SUM(L693/L$3894)</f>
        <v>3.3129010048348241E-4</v>
      </c>
      <c r="N693" s="81">
        <v>3</v>
      </c>
      <c r="O693" s="81">
        <v>3</v>
      </c>
      <c r="P693" s="81" t="str">
        <f t="shared" si="1218"/>
        <v>33</v>
      </c>
    </row>
    <row r="694" spans="1:16" x14ac:dyDescent="0.25">
      <c r="A694" s="6" t="s">
        <v>11632</v>
      </c>
      <c r="B694" s="6" t="s">
        <v>12794</v>
      </c>
      <c r="C694" s="6" t="s">
        <v>12795</v>
      </c>
      <c r="D694" s="79">
        <v>2.65</v>
      </c>
      <c r="E694" s="79">
        <v>18.5777</v>
      </c>
      <c r="F694" s="80">
        <v>7.01</v>
      </c>
      <c r="G694" s="79">
        <v>15.92</v>
      </c>
      <c r="H694" s="82">
        <v>9</v>
      </c>
      <c r="I694" s="68">
        <f t="shared" si="1211"/>
        <v>2.554046460942954E-4</v>
      </c>
      <c r="J694" s="79">
        <v>167.2</v>
      </c>
      <c r="K694" s="68">
        <f t="shared" ref="K694" si="1311">SUM(J694/J$3894)</f>
        <v>3.2029435204203571E-4</v>
      </c>
      <c r="L694" s="79">
        <v>143.35</v>
      </c>
      <c r="M694" s="68">
        <f t="shared" ref="M694" si="1312">SUM(L694/L$3894)</f>
        <v>3.3117458789614501E-4</v>
      </c>
      <c r="N694" s="81">
        <v>3</v>
      </c>
      <c r="O694" s="81">
        <v>3</v>
      </c>
      <c r="P694" s="81" t="str">
        <f t="shared" si="1218"/>
        <v>33</v>
      </c>
    </row>
    <row r="695" spans="1:16" x14ac:dyDescent="0.25">
      <c r="A695" s="6" t="s">
        <v>11632</v>
      </c>
      <c r="B695" s="6" t="s">
        <v>12798</v>
      </c>
      <c r="C695" s="6" t="s">
        <v>12799</v>
      </c>
      <c r="D695" s="79">
        <v>2.48</v>
      </c>
      <c r="E695" s="79">
        <v>13.461499999999999</v>
      </c>
      <c r="F695" s="80">
        <v>5.42</v>
      </c>
      <c r="G695" s="79">
        <v>10.98</v>
      </c>
      <c r="H695" s="82">
        <v>13</v>
      </c>
      <c r="I695" s="68">
        <f t="shared" si="1211"/>
        <v>3.6891782213620451E-4</v>
      </c>
      <c r="J695" s="79">
        <v>175</v>
      </c>
      <c r="K695" s="68">
        <f t="shared" ref="K695" si="1313">SUM(J695/J$3894)</f>
        <v>3.3523631344112591E-4</v>
      </c>
      <c r="L695" s="79">
        <v>142.76</v>
      </c>
      <c r="M695" s="68">
        <f t="shared" ref="M695" si="1314">SUM(L695/L$3894)</f>
        <v>3.2981153936556448E-4</v>
      </c>
      <c r="N695" s="81">
        <v>3</v>
      </c>
      <c r="O695" s="81">
        <v>3</v>
      </c>
      <c r="P695" s="81" t="str">
        <f t="shared" si="1218"/>
        <v>33</v>
      </c>
    </row>
    <row r="696" spans="1:16" x14ac:dyDescent="0.25">
      <c r="A696" s="6" t="s">
        <v>11632</v>
      </c>
      <c r="B696" s="6" t="s">
        <v>12800</v>
      </c>
      <c r="C696" s="6" t="s">
        <v>75</v>
      </c>
      <c r="D696" s="79">
        <v>3.09375</v>
      </c>
      <c r="E696" s="79">
        <v>18.5625</v>
      </c>
      <c r="F696" s="80">
        <v>6</v>
      </c>
      <c r="G696" s="79">
        <v>15.46</v>
      </c>
      <c r="H696" s="82">
        <v>9</v>
      </c>
      <c r="I696" s="68">
        <f t="shared" si="1211"/>
        <v>2.554046460942954E-4</v>
      </c>
      <c r="J696" s="79">
        <v>170.5</v>
      </c>
      <c r="K696" s="68">
        <f t="shared" ref="K696" si="1315">SUM(J696/J$3894)</f>
        <v>3.2661595109549694E-4</v>
      </c>
      <c r="L696" s="79">
        <v>142.65</v>
      </c>
      <c r="M696" s="68">
        <f t="shared" ref="M696" si="1316">SUM(L696/L$3894)</f>
        <v>3.2955741167342236E-4</v>
      </c>
      <c r="N696" s="81">
        <v>3</v>
      </c>
      <c r="O696" s="81">
        <v>3</v>
      </c>
      <c r="P696" s="81" t="str">
        <f t="shared" si="1218"/>
        <v>33</v>
      </c>
    </row>
    <row r="697" spans="1:16" x14ac:dyDescent="0.25">
      <c r="A697" s="6" t="s">
        <v>11632</v>
      </c>
      <c r="B697" s="6" t="s">
        <v>12801</v>
      </c>
      <c r="C697" s="6" t="s">
        <v>12802</v>
      </c>
      <c r="D697" s="79">
        <v>2.5</v>
      </c>
      <c r="E697" s="79">
        <v>15</v>
      </c>
      <c r="F697" s="80">
        <v>6</v>
      </c>
      <c r="G697" s="79">
        <v>12.5</v>
      </c>
      <c r="H697" s="82">
        <v>11</v>
      </c>
      <c r="I697" s="68">
        <f t="shared" si="1211"/>
        <v>3.1216123411524995E-4</v>
      </c>
      <c r="J697" s="79">
        <v>170</v>
      </c>
      <c r="K697" s="68">
        <f t="shared" ref="K697" si="1317">SUM(J697/J$3894)</f>
        <v>3.2565813305709371E-4</v>
      </c>
      <c r="L697" s="79">
        <v>142.5</v>
      </c>
      <c r="M697" s="68">
        <f t="shared" ref="M697" si="1318">SUM(L697/L$3894)</f>
        <v>3.2921087391141033E-4</v>
      </c>
      <c r="N697" s="81">
        <v>3</v>
      </c>
      <c r="O697" s="81">
        <v>3</v>
      </c>
      <c r="P697" s="81" t="str">
        <f t="shared" si="1218"/>
        <v>33</v>
      </c>
    </row>
    <row r="698" spans="1:16" x14ac:dyDescent="0.25">
      <c r="A698" s="6" t="s">
        <v>11632</v>
      </c>
      <c r="B698" s="6" t="s">
        <v>12803</v>
      </c>
      <c r="C698" s="6" t="s">
        <v>12804</v>
      </c>
      <c r="D698" s="79">
        <v>3.166666666666667</v>
      </c>
      <c r="E698" s="79">
        <v>19</v>
      </c>
      <c r="F698" s="80">
        <v>6</v>
      </c>
      <c r="G698" s="79">
        <v>15.83</v>
      </c>
      <c r="H698" s="82">
        <v>9</v>
      </c>
      <c r="I698" s="68">
        <f t="shared" si="1211"/>
        <v>2.554046460942954E-4</v>
      </c>
      <c r="J698" s="79">
        <v>171</v>
      </c>
      <c r="K698" s="68">
        <f t="shared" ref="K698" si="1319">SUM(J698/J$3894)</f>
        <v>3.2757376913390013E-4</v>
      </c>
      <c r="L698" s="79">
        <v>142.5</v>
      </c>
      <c r="M698" s="68">
        <f t="shared" ref="M698" si="1320">SUM(L698/L$3894)</f>
        <v>3.2921087391141033E-4</v>
      </c>
      <c r="N698" s="81">
        <v>3</v>
      </c>
      <c r="O698" s="81">
        <v>3</v>
      </c>
      <c r="P698" s="81" t="str">
        <f t="shared" si="1218"/>
        <v>33</v>
      </c>
    </row>
    <row r="699" spans="1:16" x14ac:dyDescent="0.25">
      <c r="A699" s="6" t="s">
        <v>11632</v>
      </c>
      <c r="B699" s="6" t="s">
        <v>12805</v>
      </c>
      <c r="C699" s="6" t="s">
        <v>12806</v>
      </c>
      <c r="D699" s="79">
        <v>1.4216666666666673</v>
      </c>
      <c r="E699" s="79">
        <v>8.5299999999999994</v>
      </c>
      <c r="F699" s="80">
        <v>6</v>
      </c>
      <c r="G699" s="79">
        <v>7.1</v>
      </c>
      <c r="H699" s="82">
        <v>20</v>
      </c>
      <c r="I699" s="68">
        <f t="shared" si="1211"/>
        <v>5.6756588020954535E-4</v>
      </c>
      <c r="J699" s="79">
        <v>170.6</v>
      </c>
      <c r="K699" s="68">
        <f t="shared" ref="K699" si="1321">SUM(J699/J$3894)</f>
        <v>3.2680751470317757E-4</v>
      </c>
      <c r="L699" s="79">
        <v>142.16</v>
      </c>
      <c r="M699" s="68">
        <f t="shared" ref="M699" si="1322">SUM(L699/L$3894)</f>
        <v>3.2842538831751641E-4</v>
      </c>
      <c r="N699" s="81">
        <v>3</v>
      </c>
      <c r="O699" s="81">
        <v>3</v>
      </c>
      <c r="P699" s="81" t="str">
        <f t="shared" si="1218"/>
        <v>33</v>
      </c>
    </row>
    <row r="700" spans="1:16" x14ac:dyDescent="0.25">
      <c r="A700" s="6" t="s">
        <v>11632</v>
      </c>
      <c r="B700" s="6" t="s">
        <v>12807</v>
      </c>
      <c r="C700" s="6" t="s">
        <v>12808</v>
      </c>
      <c r="D700" s="79">
        <v>4.0476190476190483</v>
      </c>
      <c r="E700" s="79">
        <v>24.285699999999999</v>
      </c>
      <c r="F700" s="80">
        <v>5.99</v>
      </c>
      <c r="G700" s="79">
        <v>20.23</v>
      </c>
      <c r="H700" s="82">
        <v>7</v>
      </c>
      <c r="I700" s="68">
        <f t="shared" si="1211"/>
        <v>1.9864805807334087E-4</v>
      </c>
      <c r="J700" s="79">
        <v>170</v>
      </c>
      <c r="K700" s="68">
        <f t="shared" ref="K700" si="1323">SUM(J700/J$3894)</f>
        <v>3.2565813305709371E-4</v>
      </c>
      <c r="L700" s="79">
        <v>141.66</v>
      </c>
      <c r="M700" s="68">
        <f t="shared" ref="M700" si="1324">SUM(L700/L$3894)</f>
        <v>3.2727026244414308E-4</v>
      </c>
      <c r="N700" s="81">
        <v>3</v>
      </c>
      <c r="O700" s="81">
        <v>3</v>
      </c>
      <c r="P700" s="81" t="str">
        <f t="shared" si="1218"/>
        <v>33</v>
      </c>
    </row>
    <row r="701" spans="1:16" x14ac:dyDescent="0.25">
      <c r="A701" s="6" t="s">
        <v>11632</v>
      </c>
      <c r="B701" s="6" t="s">
        <v>7372</v>
      </c>
      <c r="C701" s="6" t="s">
        <v>7372</v>
      </c>
      <c r="D701" s="79">
        <v>2.833333333333333</v>
      </c>
      <c r="E701" s="79">
        <v>17</v>
      </c>
      <c r="F701" s="80">
        <v>6</v>
      </c>
      <c r="G701" s="79">
        <v>14.16</v>
      </c>
      <c r="H701" s="82">
        <v>10</v>
      </c>
      <c r="I701" s="68">
        <f t="shared" si="1211"/>
        <v>2.8378294010477268E-4</v>
      </c>
      <c r="J701" s="79">
        <v>170</v>
      </c>
      <c r="K701" s="68">
        <f t="shared" ref="K701" si="1325">SUM(J701/J$3894)</f>
        <v>3.2565813305709371E-4</v>
      </c>
      <c r="L701" s="79">
        <v>141.66</v>
      </c>
      <c r="M701" s="68">
        <f t="shared" ref="M701" si="1326">SUM(L701/L$3894)</f>
        <v>3.2727026244414308E-4</v>
      </c>
      <c r="N701" s="81">
        <v>3</v>
      </c>
      <c r="O701" s="81">
        <v>3</v>
      </c>
      <c r="P701" s="81" t="str">
        <f t="shared" si="1218"/>
        <v>33</v>
      </c>
    </row>
    <row r="702" spans="1:16" x14ac:dyDescent="0.25">
      <c r="A702" s="6" t="s">
        <v>11632</v>
      </c>
      <c r="B702" s="6" t="s">
        <v>12809</v>
      </c>
      <c r="C702" s="6" t="s">
        <v>1499</v>
      </c>
      <c r="D702" s="79">
        <v>2.0238095238095233</v>
      </c>
      <c r="E702" s="79">
        <v>12.142799999999999</v>
      </c>
      <c r="F702" s="80">
        <v>5.99</v>
      </c>
      <c r="G702" s="79">
        <v>10.11</v>
      </c>
      <c r="H702" s="82">
        <v>14</v>
      </c>
      <c r="I702" s="68">
        <f t="shared" si="1211"/>
        <v>3.9729611614668174E-4</v>
      </c>
      <c r="J702" s="79">
        <v>170</v>
      </c>
      <c r="K702" s="68">
        <f t="shared" ref="K702" si="1327">SUM(J702/J$3894)</f>
        <v>3.2565813305709371E-4</v>
      </c>
      <c r="L702" s="79">
        <v>141.66</v>
      </c>
      <c r="M702" s="68">
        <f t="shared" ref="M702" si="1328">SUM(L702/L$3894)</f>
        <v>3.2727026244414308E-4</v>
      </c>
      <c r="N702" s="81">
        <v>3</v>
      </c>
      <c r="O702" s="81">
        <v>3</v>
      </c>
      <c r="P702" s="81" t="str">
        <f t="shared" si="1218"/>
        <v>33</v>
      </c>
    </row>
    <row r="703" spans="1:16" x14ac:dyDescent="0.25">
      <c r="A703" s="6" t="s">
        <v>11632</v>
      </c>
      <c r="B703" s="6" t="s">
        <v>12810</v>
      </c>
      <c r="C703" s="6" t="s">
        <v>1376</v>
      </c>
      <c r="D703" s="79">
        <v>2.833333333333333</v>
      </c>
      <c r="E703" s="79">
        <v>17</v>
      </c>
      <c r="F703" s="80">
        <v>6</v>
      </c>
      <c r="G703" s="79">
        <v>14.16</v>
      </c>
      <c r="H703" s="82">
        <v>10</v>
      </c>
      <c r="I703" s="68">
        <f t="shared" si="1211"/>
        <v>2.8378294010477268E-4</v>
      </c>
      <c r="J703" s="79">
        <v>170</v>
      </c>
      <c r="K703" s="68">
        <f t="shared" ref="K703" si="1329">SUM(J703/J$3894)</f>
        <v>3.2565813305709371E-4</v>
      </c>
      <c r="L703" s="79">
        <v>141.66</v>
      </c>
      <c r="M703" s="68">
        <f t="shared" ref="M703" si="1330">SUM(L703/L$3894)</f>
        <v>3.2727026244414308E-4</v>
      </c>
      <c r="N703" s="81">
        <v>3</v>
      </c>
      <c r="O703" s="81">
        <v>3</v>
      </c>
      <c r="P703" s="81" t="str">
        <f t="shared" si="1218"/>
        <v>33</v>
      </c>
    </row>
    <row r="704" spans="1:16" x14ac:dyDescent="0.25">
      <c r="A704" s="6" t="s">
        <v>11632</v>
      </c>
      <c r="B704" s="6" t="s">
        <v>12811</v>
      </c>
      <c r="C704" s="6" t="s">
        <v>12812</v>
      </c>
      <c r="D704" s="79">
        <v>2.833333333333333</v>
      </c>
      <c r="E704" s="79">
        <v>17</v>
      </c>
      <c r="F704" s="80">
        <v>6</v>
      </c>
      <c r="G704" s="79">
        <v>14.16</v>
      </c>
      <c r="H704" s="82">
        <v>10</v>
      </c>
      <c r="I704" s="68">
        <f t="shared" si="1211"/>
        <v>2.8378294010477268E-4</v>
      </c>
      <c r="J704" s="79">
        <v>170</v>
      </c>
      <c r="K704" s="68">
        <f t="shared" ref="K704" si="1331">SUM(J704/J$3894)</f>
        <v>3.2565813305709371E-4</v>
      </c>
      <c r="L704" s="79">
        <v>141.66</v>
      </c>
      <c r="M704" s="68">
        <f t="shared" ref="M704" si="1332">SUM(L704/L$3894)</f>
        <v>3.2727026244414308E-4</v>
      </c>
      <c r="N704" s="81">
        <v>3</v>
      </c>
      <c r="O704" s="81">
        <v>3</v>
      </c>
      <c r="P704" s="81" t="str">
        <f t="shared" si="1218"/>
        <v>33</v>
      </c>
    </row>
    <row r="705" spans="1:16" x14ac:dyDescent="0.25">
      <c r="A705" s="6" t="s">
        <v>11632</v>
      </c>
      <c r="B705" s="6" t="s">
        <v>12813</v>
      </c>
      <c r="C705" s="6" t="s">
        <v>12814</v>
      </c>
      <c r="D705" s="79">
        <v>5.666666666666667</v>
      </c>
      <c r="E705" s="79">
        <v>34</v>
      </c>
      <c r="F705" s="80">
        <v>6</v>
      </c>
      <c r="G705" s="79">
        <v>28.33</v>
      </c>
      <c r="H705" s="82">
        <v>5</v>
      </c>
      <c r="I705" s="68">
        <f t="shared" si="1211"/>
        <v>1.4189147005238634E-4</v>
      </c>
      <c r="J705" s="79">
        <v>170</v>
      </c>
      <c r="K705" s="68">
        <f t="shared" ref="K705" si="1333">SUM(J705/J$3894)</f>
        <v>3.2565813305709371E-4</v>
      </c>
      <c r="L705" s="79">
        <v>141.66</v>
      </c>
      <c r="M705" s="68">
        <f t="shared" ref="M705" si="1334">SUM(L705/L$3894)</f>
        <v>3.2727026244414308E-4</v>
      </c>
      <c r="N705" s="81">
        <v>3</v>
      </c>
      <c r="O705" s="81">
        <v>3</v>
      </c>
      <c r="P705" s="81" t="str">
        <f t="shared" si="1218"/>
        <v>33</v>
      </c>
    </row>
    <row r="706" spans="1:16" x14ac:dyDescent="0.25">
      <c r="A706" s="6" t="s">
        <v>11632</v>
      </c>
      <c r="B706" s="6" t="s">
        <v>12815</v>
      </c>
      <c r="C706" s="6" t="s">
        <v>12208</v>
      </c>
      <c r="D706" s="79">
        <v>2.833333333333333</v>
      </c>
      <c r="E706" s="79">
        <v>17</v>
      </c>
      <c r="F706" s="80">
        <v>6</v>
      </c>
      <c r="G706" s="79">
        <v>14.16</v>
      </c>
      <c r="H706" s="82">
        <v>10</v>
      </c>
      <c r="I706" s="68">
        <f t="shared" si="1211"/>
        <v>2.8378294010477268E-4</v>
      </c>
      <c r="J706" s="79">
        <v>170</v>
      </c>
      <c r="K706" s="68">
        <f t="shared" ref="K706" si="1335">SUM(J706/J$3894)</f>
        <v>3.2565813305709371E-4</v>
      </c>
      <c r="L706" s="79">
        <v>141.66</v>
      </c>
      <c r="M706" s="68">
        <f t="shared" ref="M706" si="1336">SUM(L706/L$3894)</f>
        <v>3.2727026244414308E-4</v>
      </c>
      <c r="N706" s="81">
        <v>3</v>
      </c>
      <c r="O706" s="81">
        <v>3</v>
      </c>
      <c r="P706" s="81" t="str">
        <f t="shared" si="1218"/>
        <v>33</v>
      </c>
    </row>
    <row r="707" spans="1:16" x14ac:dyDescent="0.25">
      <c r="A707" s="6" t="s">
        <v>11632</v>
      </c>
      <c r="B707" s="6" t="s">
        <v>12816</v>
      </c>
      <c r="C707" s="6" t="s">
        <v>12817</v>
      </c>
      <c r="D707" s="79">
        <v>4.0428571428571427</v>
      </c>
      <c r="E707" s="79">
        <v>24.257100000000001</v>
      </c>
      <c r="F707" s="80">
        <v>5.99</v>
      </c>
      <c r="G707" s="79">
        <v>20.21</v>
      </c>
      <c r="H707" s="82">
        <v>7</v>
      </c>
      <c r="I707" s="68">
        <f t="shared" si="1211"/>
        <v>1.9864805807334087E-4</v>
      </c>
      <c r="J707" s="79">
        <v>169.8</v>
      </c>
      <c r="K707" s="68">
        <f t="shared" ref="K707" si="1337">SUM(J707/J$3894)</f>
        <v>3.2527500584173246E-4</v>
      </c>
      <c r="L707" s="79">
        <v>141.5</v>
      </c>
      <c r="M707" s="68">
        <f t="shared" ref="M707" si="1338">SUM(L707/L$3894)</f>
        <v>3.2690062216466357E-4</v>
      </c>
      <c r="N707" s="81">
        <v>3</v>
      </c>
      <c r="O707" s="81">
        <v>3</v>
      </c>
      <c r="P707" s="81" t="str">
        <f t="shared" si="1218"/>
        <v>33</v>
      </c>
    </row>
    <row r="708" spans="1:16" x14ac:dyDescent="0.25">
      <c r="A708" s="6" t="s">
        <v>11632</v>
      </c>
      <c r="B708" s="6" t="s">
        <v>12818</v>
      </c>
      <c r="C708" s="6" t="s">
        <v>12188</v>
      </c>
      <c r="D708" s="79">
        <v>2.6074074074074076</v>
      </c>
      <c r="E708" s="79">
        <v>15.644399999999999</v>
      </c>
      <c r="F708" s="80">
        <v>5.99</v>
      </c>
      <c r="G708" s="79">
        <v>13.03</v>
      </c>
      <c r="H708" s="82">
        <v>11</v>
      </c>
      <c r="I708" s="68">
        <f t="shared" si="1211"/>
        <v>3.1216123411524995E-4</v>
      </c>
      <c r="J708" s="79">
        <v>169.6</v>
      </c>
      <c r="K708" s="68">
        <f t="shared" ref="K708" si="1339">SUM(J708/J$3894)</f>
        <v>3.2489187862637115E-4</v>
      </c>
      <c r="L708" s="79">
        <v>140.91</v>
      </c>
      <c r="M708" s="68">
        <f t="shared" ref="M708" si="1340">SUM(L708/L$3894)</f>
        <v>3.2553757363408298E-4</v>
      </c>
      <c r="N708" s="81">
        <v>3</v>
      </c>
      <c r="O708" s="81">
        <v>3</v>
      </c>
      <c r="P708" s="81" t="str">
        <f t="shared" si="1218"/>
        <v>33</v>
      </c>
    </row>
    <row r="709" spans="1:16" x14ac:dyDescent="0.25">
      <c r="A709" s="6" t="s">
        <v>11632</v>
      </c>
      <c r="B709" s="6" t="s">
        <v>12819</v>
      </c>
      <c r="C709" s="6" t="s">
        <v>1479</v>
      </c>
      <c r="D709" s="79">
        <v>3.1296296296296298</v>
      </c>
      <c r="E709" s="79">
        <v>18.777699999999999</v>
      </c>
      <c r="F709" s="80">
        <v>5.99</v>
      </c>
      <c r="G709" s="79">
        <v>15.64</v>
      </c>
      <c r="H709" s="82">
        <v>9</v>
      </c>
      <c r="I709" s="68">
        <f t="shared" ref="I709:I772" si="1341">SUM(H709/H$3894)</f>
        <v>2.554046460942954E-4</v>
      </c>
      <c r="J709" s="79">
        <v>169</v>
      </c>
      <c r="K709" s="68">
        <f t="shared" ref="K709" si="1342">SUM(J709/J$3894)</f>
        <v>3.2374249698028729E-4</v>
      </c>
      <c r="L709" s="79">
        <v>140.83000000000001</v>
      </c>
      <c r="M709" s="68">
        <f t="shared" ref="M709" si="1343">SUM(L709/L$3894)</f>
        <v>3.2535275349434331E-4</v>
      </c>
      <c r="N709" s="81">
        <v>3</v>
      </c>
      <c r="O709" s="81">
        <v>3</v>
      </c>
      <c r="P709" s="81" t="str">
        <f t="shared" si="1218"/>
        <v>33</v>
      </c>
    </row>
    <row r="710" spans="1:16" x14ac:dyDescent="0.25">
      <c r="A710" s="6" t="s">
        <v>11632</v>
      </c>
      <c r="B710" s="6" t="s">
        <v>12820</v>
      </c>
      <c r="C710" s="6" t="s">
        <v>12821</v>
      </c>
      <c r="D710" s="79">
        <v>4</v>
      </c>
      <c r="E710" s="79">
        <v>24</v>
      </c>
      <c r="F710" s="80">
        <v>6</v>
      </c>
      <c r="G710" s="79">
        <v>20</v>
      </c>
      <c r="H710" s="82">
        <v>7</v>
      </c>
      <c r="I710" s="68">
        <f t="shared" si="1341"/>
        <v>1.9864805807334087E-4</v>
      </c>
      <c r="J710" s="79">
        <v>168</v>
      </c>
      <c r="K710" s="68">
        <f t="shared" ref="K710" si="1344">SUM(J710/J$3894)</f>
        <v>3.2182686090348087E-4</v>
      </c>
      <c r="L710" s="79">
        <v>140</v>
      </c>
      <c r="M710" s="68">
        <f t="shared" ref="M710" si="1345">SUM(L710/L$3894)</f>
        <v>3.2343524454454348E-4</v>
      </c>
      <c r="N710" s="81">
        <v>3</v>
      </c>
      <c r="O710" s="81">
        <v>3</v>
      </c>
      <c r="P710" s="81" t="str">
        <f t="shared" si="1218"/>
        <v>33</v>
      </c>
    </row>
    <row r="711" spans="1:16" x14ac:dyDescent="0.25">
      <c r="A711" s="6" t="s">
        <v>11632</v>
      </c>
      <c r="B711" s="6" t="s">
        <v>12822</v>
      </c>
      <c r="C711" s="6" t="s">
        <v>12823</v>
      </c>
      <c r="D711" s="79">
        <v>2.333333333333333</v>
      </c>
      <c r="E711" s="79">
        <v>14</v>
      </c>
      <c r="F711" s="80">
        <v>6</v>
      </c>
      <c r="G711" s="79">
        <v>11.66</v>
      </c>
      <c r="H711" s="82">
        <v>12</v>
      </c>
      <c r="I711" s="68">
        <f t="shared" si="1341"/>
        <v>3.4053952812572723E-4</v>
      </c>
      <c r="J711" s="79">
        <v>168</v>
      </c>
      <c r="K711" s="68">
        <f t="shared" ref="K711" si="1346">SUM(J711/J$3894)</f>
        <v>3.2182686090348087E-4</v>
      </c>
      <c r="L711" s="79">
        <v>140</v>
      </c>
      <c r="M711" s="68">
        <f t="shared" ref="M711" si="1347">SUM(L711/L$3894)</f>
        <v>3.2343524454454348E-4</v>
      </c>
      <c r="N711" s="81">
        <v>3</v>
      </c>
      <c r="O711" s="81">
        <v>3</v>
      </c>
      <c r="P711" s="81" t="str">
        <f t="shared" ref="P711:P774" si="1348">N711&amp;O711</f>
        <v>33</v>
      </c>
    </row>
    <row r="712" spans="1:16" x14ac:dyDescent="0.25">
      <c r="A712" s="6" t="s">
        <v>11632</v>
      </c>
      <c r="B712" s="6" t="s">
        <v>12824</v>
      </c>
      <c r="C712" s="6" t="s">
        <v>12825</v>
      </c>
      <c r="D712" s="79">
        <v>4</v>
      </c>
      <c r="E712" s="79">
        <v>24</v>
      </c>
      <c r="F712" s="80">
        <v>6</v>
      </c>
      <c r="G712" s="79">
        <v>20</v>
      </c>
      <c r="H712" s="82">
        <v>7</v>
      </c>
      <c r="I712" s="68">
        <f t="shared" si="1341"/>
        <v>1.9864805807334087E-4</v>
      </c>
      <c r="J712" s="79">
        <v>168</v>
      </c>
      <c r="K712" s="68">
        <f t="shared" ref="K712" si="1349">SUM(J712/J$3894)</f>
        <v>3.2182686090348087E-4</v>
      </c>
      <c r="L712" s="79">
        <v>140</v>
      </c>
      <c r="M712" s="68">
        <f t="shared" ref="M712" si="1350">SUM(L712/L$3894)</f>
        <v>3.2343524454454348E-4</v>
      </c>
      <c r="N712" s="81">
        <v>3</v>
      </c>
      <c r="O712" s="81">
        <v>3</v>
      </c>
      <c r="P712" s="81" t="str">
        <f t="shared" si="1348"/>
        <v>33</v>
      </c>
    </row>
    <row r="713" spans="1:16" x14ac:dyDescent="0.25">
      <c r="A713" s="6" t="s">
        <v>11632</v>
      </c>
      <c r="B713" s="6" t="s">
        <v>12826</v>
      </c>
      <c r="C713" s="6" t="s">
        <v>12827</v>
      </c>
      <c r="D713" s="79">
        <v>3.5</v>
      </c>
      <c r="E713" s="79">
        <v>21</v>
      </c>
      <c r="F713" s="80">
        <v>6</v>
      </c>
      <c r="G713" s="79">
        <v>17.5</v>
      </c>
      <c r="H713" s="82">
        <v>8</v>
      </c>
      <c r="I713" s="68">
        <f t="shared" si="1341"/>
        <v>2.2702635208381815E-4</v>
      </c>
      <c r="J713" s="79">
        <v>168</v>
      </c>
      <c r="K713" s="68">
        <f t="shared" ref="K713" si="1351">SUM(J713/J$3894)</f>
        <v>3.2182686090348087E-4</v>
      </c>
      <c r="L713" s="79">
        <v>140</v>
      </c>
      <c r="M713" s="68">
        <f t="shared" ref="M713" si="1352">SUM(L713/L$3894)</f>
        <v>3.2343524454454348E-4</v>
      </c>
      <c r="N713" s="81">
        <v>3</v>
      </c>
      <c r="O713" s="81">
        <v>3</v>
      </c>
      <c r="P713" s="81" t="str">
        <f t="shared" si="1348"/>
        <v>33</v>
      </c>
    </row>
    <row r="714" spans="1:16" x14ac:dyDescent="0.25">
      <c r="A714" s="6" t="s">
        <v>11632</v>
      </c>
      <c r="B714" s="6" t="s">
        <v>12828</v>
      </c>
      <c r="C714" s="6" t="s">
        <v>12829</v>
      </c>
      <c r="D714" s="79">
        <v>4.666666666666667</v>
      </c>
      <c r="E714" s="79">
        <v>28</v>
      </c>
      <c r="F714" s="80">
        <v>6</v>
      </c>
      <c r="G714" s="79">
        <v>23.33</v>
      </c>
      <c r="H714" s="82">
        <v>6</v>
      </c>
      <c r="I714" s="68">
        <f t="shared" si="1341"/>
        <v>1.7026976406286362E-4</v>
      </c>
      <c r="J714" s="79">
        <v>168</v>
      </c>
      <c r="K714" s="68">
        <f t="shared" ref="K714" si="1353">SUM(J714/J$3894)</f>
        <v>3.2182686090348087E-4</v>
      </c>
      <c r="L714" s="79">
        <v>140</v>
      </c>
      <c r="M714" s="68">
        <f t="shared" ref="M714" si="1354">SUM(L714/L$3894)</f>
        <v>3.2343524454454348E-4</v>
      </c>
      <c r="N714" s="81">
        <v>3</v>
      </c>
      <c r="O714" s="81">
        <v>3</v>
      </c>
      <c r="P714" s="81" t="str">
        <f t="shared" si="1348"/>
        <v>33</v>
      </c>
    </row>
    <row r="715" spans="1:16" x14ac:dyDescent="0.25">
      <c r="A715" s="6" t="s">
        <v>11632</v>
      </c>
      <c r="B715" s="6" t="s">
        <v>12830</v>
      </c>
      <c r="C715" s="6" t="s">
        <v>12831</v>
      </c>
      <c r="D715" s="79">
        <v>4.666666666666667</v>
      </c>
      <c r="E715" s="79">
        <v>28</v>
      </c>
      <c r="F715" s="80">
        <v>6</v>
      </c>
      <c r="G715" s="79">
        <v>23.33</v>
      </c>
      <c r="H715" s="82">
        <v>6</v>
      </c>
      <c r="I715" s="68">
        <f t="shared" si="1341"/>
        <v>1.7026976406286362E-4</v>
      </c>
      <c r="J715" s="79">
        <v>168</v>
      </c>
      <c r="K715" s="68">
        <f t="shared" ref="K715" si="1355">SUM(J715/J$3894)</f>
        <v>3.2182686090348087E-4</v>
      </c>
      <c r="L715" s="79">
        <v>140</v>
      </c>
      <c r="M715" s="68">
        <f t="shared" ref="M715" si="1356">SUM(L715/L$3894)</f>
        <v>3.2343524454454348E-4</v>
      </c>
      <c r="N715" s="81">
        <v>3</v>
      </c>
      <c r="O715" s="81">
        <v>3</v>
      </c>
      <c r="P715" s="81" t="str">
        <f t="shared" si="1348"/>
        <v>33</v>
      </c>
    </row>
    <row r="716" spans="1:16" x14ac:dyDescent="0.25">
      <c r="A716" s="6" t="s">
        <v>11632</v>
      </c>
      <c r="B716" s="6" t="s">
        <v>12832</v>
      </c>
      <c r="C716" s="6" t="s">
        <v>9573</v>
      </c>
      <c r="D716" s="79">
        <v>4</v>
      </c>
      <c r="E716" s="79">
        <v>24</v>
      </c>
      <c r="F716" s="80">
        <v>6</v>
      </c>
      <c r="G716" s="79">
        <v>20</v>
      </c>
      <c r="H716" s="82">
        <v>7</v>
      </c>
      <c r="I716" s="68">
        <f t="shared" si="1341"/>
        <v>1.9864805807334087E-4</v>
      </c>
      <c r="J716" s="79">
        <v>168</v>
      </c>
      <c r="K716" s="68">
        <f t="shared" ref="K716" si="1357">SUM(J716/J$3894)</f>
        <v>3.2182686090348087E-4</v>
      </c>
      <c r="L716" s="79">
        <v>140</v>
      </c>
      <c r="M716" s="68">
        <f t="shared" ref="M716" si="1358">SUM(L716/L$3894)</f>
        <v>3.2343524454454348E-4</v>
      </c>
      <c r="N716" s="81">
        <v>3</v>
      </c>
      <c r="O716" s="81">
        <v>3</v>
      </c>
      <c r="P716" s="81" t="str">
        <f t="shared" si="1348"/>
        <v>33</v>
      </c>
    </row>
    <row r="717" spans="1:16" x14ac:dyDescent="0.25">
      <c r="A717" s="6" t="s">
        <v>11632</v>
      </c>
      <c r="B717" s="6" t="s">
        <v>12833</v>
      </c>
      <c r="C717" s="6" t="s">
        <v>12834</v>
      </c>
      <c r="D717" s="79">
        <v>4</v>
      </c>
      <c r="E717" s="79">
        <v>24</v>
      </c>
      <c r="F717" s="80">
        <v>6</v>
      </c>
      <c r="G717" s="79">
        <v>20</v>
      </c>
      <c r="H717" s="82">
        <v>7</v>
      </c>
      <c r="I717" s="68">
        <f t="shared" si="1341"/>
        <v>1.9864805807334087E-4</v>
      </c>
      <c r="J717" s="79">
        <v>168</v>
      </c>
      <c r="K717" s="68">
        <f t="shared" ref="K717" si="1359">SUM(J717/J$3894)</f>
        <v>3.2182686090348087E-4</v>
      </c>
      <c r="L717" s="79">
        <v>140</v>
      </c>
      <c r="M717" s="68">
        <f t="shared" ref="M717" si="1360">SUM(L717/L$3894)</f>
        <v>3.2343524454454348E-4</v>
      </c>
      <c r="N717" s="81">
        <v>3</v>
      </c>
      <c r="O717" s="81">
        <v>3</v>
      </c>
      <c r="P717" s="81" t="str">
        <f t="shared" si="1348"/>
        <v>33</v>
      </c>
    </row>
    <row r="718" spans="1:16" x14ac:dyDescent="0.25">
      <c r="A718" s="6" t="s">
        <v>11632</v>
      </c>
      <c r="B718" s="6" t="s">
        <v>12835</v>
      </c>
      <c r="C718" s="6" t="s">
        <v>11351</v>
      </c>
      <c r="D718" s="79">
        <v>4.666666666666667</v>
      </c>
      <c r="E718" s="79">
        <v>28</v>
      </c>
      <c r="F718" s="80">
        <v>6</v>
      </c>
      <c r="G718" s="79">
        <v>23.33</v>
      </c>
      <c r="H718" s="82">
        <v>6</v>
      </c>
      <c r="I718" s="68">
        <f t="shared" si="1341"/>
        <v>1.7026976406286362E-4</v>
      </c>
      <c r="J718" s="79">
        <v>168</v>
      </c>
      <c r="K718" s="68">
        <f t="shared" ref="K718" si="1361">SUM(J718/J$3894)</f>
        <v>3.2182686090348087E-4</v>
      </c>
      <c r="L718" s="79">
        <v>140</v>
      </c>
      <c r="M718" s="68">
        <f t="shared" ref="M718" si="1362">SUM(L718/L$3894)</f>
        <v>3.2343524454454348E-4</v>
      </c>
      <c r="N718" s="81">
        <v>3</v>
      </c>
      <c r="O718" s="81">
        <v>3</v>
      </c>
      <c r="P718" s="81" t="str">
        <f t="shared" si="1348"/>
        <v>33</v>
      </c>
    </row>
    <row r="719" spans="1:16" x14ac:dyDescent="0.25">
      <c r="A719" s="6" t="s">
        <v>11632</v>
      </c>
      <c r="B719" s="6" t="s">
        <v>12836</v>
      </c>
      <c r="C719" s="6" t="s">
        <v>190</v>
      </c>
      <c r="D719" s="79">
        <v>5.6</v>
      </c>
      <c r="E719" s="79">
        <v>33.6</v>
      </c>
      <c r="F719" s="80">
        <v>6</v>
      </c>
      <c r="G719" s="79">
        <v>28</v>
      </c>
      <c r="H719" s="82">
        <v>5</v>
      </c>
      <c r="I719" s="68">
        <f t="shared" si="1341"/>
        <v>1.4189147005238634E-4</v>
      </c>
      <c r="J719" s="79">
        <v>168</v>
      </c>
      <c r="K719" s="68">
        <f t="shared" ref="K719" si="1363">SUM(J719/J$3894)</f>
        <v>3.2182686090348087E-4</v>
      </c>
      <c r="L719" s="79">
        <v>140</v>
      </c>
      <c r="M719" s="68">
        <f t="shared" ref="M719" si="1364">SUM(L719/L$3894)</f>
        <v>3.2343524454454348E-4</v>
      </c>
      <c r="N719" s="81">
        <v>3</v>
      </c>
      <c r="O719" s="81">
        <v>3</v>
      </c>
      <c r="P719" s="81" t="str">
        <f t="shared" si="1348"/>
        <v>33</v>
      </c>
    </row>
    <row r="720" spans="1:16" x14ac:dyDescent="0.25">
      <c r="A720" s="6" t="s">
        <v>11632</v>
      </c>
      <c r="B720" s="6" t="s">
        <v>12837</v>
      </c>
      <c r="C720" s="6" t="s">
        <v>8061</v>
      </c>
      <c r="D720" s="79">
        <v>4</v>
      </c>
      <c r="E720" s="79">
        <v>24</v>
      </c>
      <c r="F720" s="80">
        <v>6</v>
      </c>
      <c r="G720" s="79">
        <v>20</v>
      </c>
      <c r="H720" s="82">
        <v>7</v>
      </c>
      <c r="I720" s="68">
        <f t="shared" si="1341"/>
        <v>1.9864805807334087E-4</v>
      </c>
      <c r="J720" s="79">
        <v>168</v>
      </c>
      <c r="K720" s="68">
        <f t="shared" ref="K720" si="1365">SUM(J720/J$3894)</f>
        <v>3.2182686090348087E-4</v>
      </c>
      <c r="L720" s="79">
        <v>140</v>
      </c>
      <c r="M720" s="68">
        <f t="shared" ref="M720" si="1366">SUM(L720/L$3894)</f>
        <v>3.2343524454454348E-4</v>
      </c>
      <c r="N720" s="81">
        <v>3</v>
      </c>
      <c r="O720" s="81">
        <v>3</v>
      </c>
      <c r="P720" s="81" t="str">
        <f t="shared" si="1348"/>
        <v>33</v>
      </c>
    </row>
    <row r="721" spans="1:16" x14ac:dyDescent="0.25">
      <c r="A721" s="6" t="s">
        <v>11632</v>
      </c>
      <c r="B721" s="6" t="s">
        <v>12838</v>
      </c>
      <c r="C721" s="6" t="s">
        <v>12839</v>
      </c>
      <c r="D721" s="79">
        <v>2.375</v>
      </c>
      <c r="E721" s="79">
        <v>14.25</v>
      </c>
      <c r="F721" s="80">
        <v>6</v>
      </c>
      <c r="G721" s="79">
        <v>11.87</v>
      </c>
      <c r="H721" s="82">
        <v>12</v>
      </c>
      <c r="I721" s="68">
        <f t="shared" si="1341"/>
        <v>3.4053952812572723E-4</v>
      </c>
      <c r="J721" s="79">
        <v>167.5</v>
      </c>
      <c r="K721" s="68">
        <f t="shared" ref="K721" si="1367">SUM(J721/J$3894)</f>
        <v>3.2086904286507764E-4</v>
      </c>
      <c r="L721" s="79">
        <v>139</v>
      </c>
      <c r="M721" s="68">
        <f t="shared" ref="M721" si="1368">SUM(L721/L$3894)</f>
        <v>3.2112499279779672E-4</v>
      </c>
      <c r="N721" s="81">
        <v>3</v>
      </c>
      <c r="O721" s="81">
        <v>3</v>
      </c>
      <c r="P721" s="81" t="str">
        <f t="shared" si="1348"/>
        <v>33</v>
      </c>
    </row>
    <row r="722" spans="1:16" x14ac:dyDescent="0.25">
      <c r="A722" s="6" t="s">
        <v>11632</v>
      </c>
      <c r="B722" s="6" t="s">
        <v>12840</v>
      </c>
      <c r="C722" s="6" t="s">
        <v>12841</v>
      </c>
      <c r="D722" s="79">
        <v>3.9611904761904762</v>
      </c>
      <c r="E722" s="79">
        <v>23.767099999999999</v>
      </c>
      <c r="F722" s="80">
        <v>5.99</v>
      </c>
      <c r="G722" s="79">
        <v>19.8</v>
      </c>
      <c r="H722" s="82">
        <v>7</v>
      </c>
      <c r="I722" s="68">
        <f t="shared" si="1341"/>
        <v>1.9864805807334087E-4</v>
      </c>
      <c r="J722" s="79">
        <v>166.37</v>
      </c>
      <c r="K722" s="68">
        <f t="shared" ref="K722" si="1369">SUM(J722/J$3894)</f>
        <v>3.1870437409828637E-4</v>
      </c>
      <c r="L722" s="79">
        <v>138.63999999999999</v>
      </c>
      <c r="M722" s="68">
        <f t="shared" ref="M722" si="1370">SUM(L722/L$3894)</f>
        <v>3.2029330216896788E-4</v>
      </c>
      <c r="N722" s="81">
        <v>3</v>
      </c>
      <c r="O722" s="81">
        <v>3</v>
      </c>
      <c r="P722" s="81" t="str">
        <f t="shared" si="1348"/>
        <v>33</v>
      </c>
    </row>
    <row r="723" spans="1:16" x14ac:dyDescent="0.25">
      <c r="A723" s="6" t="s">
        <v>11632</v>
      </c>
      <c r="B723" s="6" t="s">
        <v>12842</v>
      </c>
      <c r="C723" s="6" t="s">
        <v>12843</v>
      </c>
      <c r="D723" s="79">
        <v>2.5151515151515151</v>
      </c>
      <c r="E723" s="79">
        <v>15.0909</v>
      </c>
      <c r="F723" s="80">
        <v>5.99</v>
      </c>
      <c r="G723" s="79">
        <v>12.57</v>
      </c>
      <c r="H723" s="82">
        <v>11</v>
      </c>
      <c r="I723" s="68">
        <f t="shared" si="1341"/>
        <v>3.1216123411524995E-4</v>
      </c>
      <c r="J723" s="79">
        <v>166</v>
      </c>
      <c r="K723" s="68">
        <f t="shared" ref="K723" si="1371">SUM(J723/J$3894)</f>
        <v>3.1799558874986798E-4</v>
      </c>
      <c r="L723" s="79">
        <v>138.33000000000001</v>
      </c>
      <c r="M723" s="68">
        <f t="shared" ref="M723" si="1372">SUM(L723/L$3894)</f>
        <v>3.1957712412747645E-4</v>
      </c>
      <c r="N723" s="81">
        <v>3</v>
      </c>
      <c r="O723" s="81">
        <v>3</v>
      </c>
      <c r="P723" s="81" t="str">
        <f t="shared" si="1348"/>
        <v>33</v>
      </c>
    </row>
    <row r="724" spans="1:16" x14ac:dyDescent="0.25">
      <c r="A724" s="6" t="s">
        <v>11632</v>
      </c>
      <c r="B724" s="6" t="s">
        <v>12844</v>
      </c>
      <c r="C724" s="6" t="s">
        <v>12845</v>
      </c>
      <c r="D724" s="79">
        <v>2.2727272727272729</v>
      </c>
      <c r="E724" s="79">
        <v>13.6363</v>
      </c>
      <c r="F724" s="80">
        <v>5.99</v>
      </c>
      <c r="G724" s="79">
        <v>11.36</v>
      </c>
      <c r="H724" s="82">
        <v>12</v>
      </c>
      <c r="I724" s="68">
        <f t="shared" si="1341"/>
        <v>3.4053952812572723E-4</v>
      </c>
      <c r="J724" s="79">
        <v>165</v>
      </c>
      <c r="K724" s="68">
        <f t="shared" ref="K724" si="1373">SUM(J724/J$3894)</f>
        <v>3.1607995267306157E-4</v>
      </c>
      <c r="L724" s="79">
        <v>137.72</v>
      </c>
      <c r="M724" s="68">
        <f t="shared" ref="M724" si="1374">SUM(L724/L$3894)</f>
        <v>3.181678705619609E-4</v>
      </c>
      <c r="N724" s="81">
        <v>3</v>
      </c>
      <c r="O724" s="81">
        <v>3</v>
      </c>
      <c r="P724" s="81" t="str">
        <f t="shared" si="1348"/>
        <v>33</v>
      </c>
    </row>
    <row r="725" spans="1:16" x14ac:dyDescent="0.25">
      <c r="A725" s="6" t="s">
        <v>11632</v>
      </c>
      <c r="B725" s="6" t="s">
        <v>12846</v>
      </c>
      <c r="C725" s="6" t="s">
        <v>496</v>
      </c>
      <c r="D725" s="79">
        <v>1.4473684210526316</v>
      </c>
      <c r="E725" s="79">
        <v>8.6842000000000006</v>
      </c>
      <c r="F725" s="80">
        <v>5.99</v>
      </c>
      <c r="G725" s="79">
        <v>7.23</v>
      </c>
      <c r="H725" s="82">
        <v>19</v>
      </c>
      <c r="I725" s="68">
        <f t="shared" si="1341"/>
        <v>5.3918758619906813E-4</v>
      </c>
      <c r="J725" s="79">
        <v>165</v>
      </c>
      <c r="K725" s="68">
        <f t="shared" ref="K725" si="1375">SUM(J725/J$3894)</f>
        <v>3.1607995267306157E-4</v>
      </c>
      <c r="L725" s="79">
        <v>137.5</v>
      </c>
      <c r="M725" s="68">
        <f t="shared" ref="M725" si="1376">SUM(L725/L$3894)</f>
        <v>3.1765961517767662E-4</v>
      </c>
      <c r="N725" s="81">
        <v>3</v>
      </c>
      <c r="O725" s="81">
        <v>3</v>
      </c>
      <c r="P725" s="81" t="str">
        <f t="shared" si="1348"/>
        <v>33</v>
      </c>
    </row>
    <row r="726" spans="1:16" x14ac:dyDescent="0.25">
      <c r="A726" s="6" t="s">
        <v>11632</v>
      </c>
      <c r="B726" s="6" t="s">
        <v>12849</v>
      </c>
      <c r="C726" s="6" t="s">
        <v>12850</v>
      </c>
      <c r="D726" s="79">
        <v>3.0833333333333335</v>
      </c>
      <c r="E726" s="79">
        <v>18.5</v>
      </c>
      <c r="F726" s="80">
        <v>6</v>
      </c>
      <c r="G726" s="79">
        <v>15.41</v>
      </c>
      <c r="H726" s="82">
        <v>9</v>
      </c>
      <c r="I726" s="68">
        <f t="shared" si="1341"/>
        <v>2.554046460942954E-4</v>
      </c>
      <c r="J726" s="79">
        <v>165</v>
      </c>
      <c r="K726" s="68">
        <f t="shared" ref="K726" si="1377">SUM(J726/J$3894)</f>
        <v>3.1607995267306157E-4</v>
      </c>
      <c r="L726" s="79">
        <v>137.25</v>
      </c>
      <c r="M726" s="68">
        <f t="shared" ref="M726" si="1378">SUM(L726/L$3894)</f>
        <v>3.1708205224098996E-4</v>
      </c>
      <c r="N726" s="81">
        <v>3</v>
      </c>
      <c r="O726" s="81">
        <v>3</v>
      </c>
      <c r="P726" s="81" t="str">
        <f t="shared" si="1348"/>
        <v>33</v>
      </c>
    </row>
    <row r="727" spans="1:16" x14ac:dyDescent="0.25">
      <c r="A727" s="6" t="s">
        <v>11632</v>
      </c>
      <c r="B727" s="6" t="s">
        <v>12851</v>
      </c>
      <c r="C727" s="6" t="s">
        <v>12852</v>
      </c>
      <c r="D727" s="79">
        <v>2.4698333333333333</v>
      </c>
      <c r="E727" s="79">
        <v>14.819000000000001</v>
      </c>
      <c r="F727" s="80">
        <v>6</v>
      </c>
      <c r="G727" s="79">
        <v>12.34</v>
      </c>
      <c r="H727" s="82">
        <v>11</v>
      </c>
      <c r="I727" s="68">
        <f t="shared" si="1341"/>
        <v>3.1216123411524995E-4</v>
      </c>
      <c r="J727" s="79">
        <v>163.94</v>
      </c>
      <c r="K727" s="68">
        <f t="shared" ref="K727" si="1379">SUM(J727/J$3894)</f>
        <v>3.140493784316467E-4</v>
      </c>
      <c r="L727" s="79">
        <v>136.77000000000001</v>
      </c>
      <c r="M727" s="68">
        <f t="shared" ref="M727" si="1380">SUM(L727/L$3894)</f>
        <v>3.1597313140255154E-4</v>
      </c>
      <c r="N727" s="81">
        <v>3</v>
      </c>
      <c r="O727" s="81">
        <v>3</v>
      </c>
      <c r="P727" s="81" t="str">
        <f t="shared" si="1348"/>
        <v>33</v>
      </c>
    </row>
    <row r="728" spans="1:16" x14ac:dyDescent="0.25">
      <c r="A728" s="6" t="s">
        <v>11632</v>
      </c>
      <c r="B728" s="6" t="s">
        <v>12853</v>
      </c>
      <c r="C728" s="6" t="s">
        <v>12854</v>
      </c>
      <c r="D728" s="79">
        <v>1.7083333333333335</v>
      </c>
      <c r="E728" s="79">
        <v>10.25</v>
      </c>
      <c r="F728" s="80">
        <v>6</v>
      </c>
      <c r="G728" s="79">
        <v>8.5399999999999991</v>
      </c>
      <c r="H728" s="82">
        <v>16</v>
      </c>
      <c r="I728" s="68">
        <f t="shared" si="1341"/>
        <v>4.5405270416763629E-4</v>
      </c>
      <c r="J728" s="79">
        <v>164</v>
      </c>
      <c r="K728" s="68">
        <f t="shared" ref="K728" si="1381">SUM(J728/J$3894)</f>
        <v>3.1416431659625509E-4</v>
      </c>
      <c r="L728" s="79">
        <v>136.66</v>
      </c>
      <c r="M728" s="68">
        <f t="shared" ref="M728" si="1382">SUM(L728/L$3894)</f>
        <v>3.1571900371040937E-4</v>
      </c>
      <c r="N728" s="81">
        <v>3</v>
      </c>
      <c r="O728" s="81">
        <v>3</v>
      </c>
      <c r="P728" s="81" t="str">
        <f t="shared" si="1348"/>
        <v>33</v>
      </c>
    </row>
    <row r="729" spans="1:16" x14ac:dyDescent="0.25">
      <c r="A729" s="6" t="s">
        <v>11632</v>
      </c>
      <c r="B729" s="6" t="s">
        <v>12855</v>
      </c>
      <c r="C729" s="6" t="s">
        <v>240</v>
      </c>
      <c r="D729" s="79">
        <v>3.9047619047619051</v>
      </c>
      <c r="E729" s="79">
        <v>23.4285</v>
      </c>
      <c r="F729" s="80">
        <v>5.99</v>
      </c>
      <c r="G729" s="79">
        <v>19.52</v>
      </c>
      <c r="H729" s="82">
        <v>7</v>
      </c>
      <c r="I729" s="68">
        <f t="shared" si="1341"/>
        <v>1.9864805807334087E-4</v>
      </c>
      <c r="J729" s="79">
        <v>164</v>
      </c>
      <c r="K729" s="68">
        <f t="shared" ref="K729" si="1383">SUM(J729/J$3894)</f>
        <v>3.1416431659625509E-4</v>
      </c>
      <c r="L729" s="79">
        <v>136.66</v>
      </c>
      <c r="M729" s="68">
        <f t="shared" ref="M729" si="1384">SUM(L729/L$3894)</f>
        <v>3.1571900371040937E-4</v>
      </c>
      <c r="N729" s="81">
        <v>3</v>
      </c>
      <c r="O729" s="81">
        <v>3</v>
      </c>
      <c r="P729" s="81" t="str">
        <f t="shared" si="1348"/>
        <v>33</v>
      </c>
    </row>
    <row r="730" spans="1:16" x14ac:dyDescent="0.25">
      <c r="A730" s="6" t="s">
        <v>11632</v>
      </c>
      <c r="B730" s="6" t="s">
        <v>12856</v>
      </c>
      <c r="C730" s="6" t="s">
        <v>12857</v>
      </c>
      <c r="D730" s="79">
        <v>3.4124999999999996</v>
      </c>
      <c r="E730" s="79">
        <v>20.475000000000001</v>
      </c>
      <c r="F730" s="80">
        <v>6</v>
      </c>
      <c r="G730" s="79">
        <v>17.059999999999999</v>
      </c>
      <c r="H730" s="82">
        <v>8</v>
      </c>
      <c r="I730" s="68">
        <f t="shared" si="1341"/>
        <v>2.2702635208381815E-4</v>
      </c>
      <c r="J730" s="79">
        <v>163.80000000000001</v>
      </c>
      <c r="K730" s="68">
        <f t="shared" ref="K730" si="1385">SUM(J730/J$3894)</f>
        <v>3.1378118938089384E-4</v>
      </c>
      <c r="L730" s="79">
        <v>136.5</v>
      </c>
      <c r="M730" s="68">
        <f t="shared" ref="M730" si="1386">SUM(L730/L$3894)</f>
        <v>3.1534936343092991E-4</v>
      </c>
      <c r="N730" s="81">
        <v>3</v>
      </c>
      <c r="O730" s="81">
        <v>3</v>
      </c>
      <c r="P730" s="81" t="str">
        <f t="shared" si="1348"/>
        <v>33</v>
      </c>
    </row>
    <row r="731" spans="1:16" x14ac:dyDescent="0.25">
      <c r="A731" s="6" t="s">
        <v>11632</v>
      </c>
      <c r="B731" s="6" t="s">
        <v>12858</v>
      </c>
      <c r="C731" s="6" t="s">
        <v>12859</v>
      </c>
      <c r="D731" s="79">
        <v>2.4696969696969697</v>
      </c>
      <c r="E731" s="79">
        <v>14.818099999999999</v>
      </c>
      <c r="F731" s="80">
        <v>5.99</v>
      </c>
      <c r="G731" s="79">
        <v>12.34</v>
      </c>
      <c r="H731" s="82">
        <v>11</v>
      </c>
      <c r="I731" s="68">
        <f t="shared" si="1341"/>
        <v>3.1216123411524995E-4</v>
      </c>
      <c r="J731" s="79">
        <v>163</v>
      </c>
      <c r="K731" s="68">
        <f t="shared" ref="K731" si="1387">SUM(J731/J$3894)</f>
        <v>3.1224868051944868E-4</v>
      </c>
      <c r="L731" s="79">
        <v>135.83000000000001</v>
      </c>
      <c r="M731" s="68">
        <f t="shared" ref="M731" si="1388">SUM(L731/L$3894)</f>
        <v>3.138014947606096E-4</v>
      </c>
      <c r="N731" s="81">
        <v>3</v>
      </c>
      <c r="O731" s="81">
        <v>3</v>
      </c>
      <c r="P731" s="81" t="str">
        <f t="shared" si="1348"/>
        <v>33</v>
      </c>
    </row>
    <row r="732" spans="1:16" x14ac:dyDescent="0.25">
      <c r="A732" s="6" t="s">
        <v>11632</v>
      </c>
      <c r="B732" s="6" t="s">
        <v>12860</v>
      </c>
      <c r="C732" s="6" t="s">
        <v>12861</v>
      </c>
      <c r="D732" s="79">
        <v>1.4705882352941178</v>
      </c>
      <c r="E732" s="79">
        <v>8.8234999999999992</v>
      </c>
      <c r="F732" s="80">
        <v>5.99</v>
      </c>
      <c r="G732" s="79">
        <v>7.35</v>
      </c>
      <c r="H732" s="82">
        <v>20</v>
      </c>
      <c r="I732" s="68">
        <f t="shared" si="1341"/>
        <v>5.6756588020954535E-4</v>
      </c>
      <c r="J732" s="79">
        <v>165</v>
      </c>
      <c r="K732" s="68">
        <f t="shared" ref="K732" si="1389">SUM(J732/J$3894)</f>
        <v>3.1607995267306157E-4</v>
      </c>
      <c r="L732" s="79">
        <v>135.58000000000001</v>
      </c>
      <c r="M732" s="68">
        <f t="shared" ref="M732" si="1390">SUM(L732/L$3894)</f>
        <v>3.1322393182392293E-4</v>
      </c>
      <c r="N732" s="81">
        <v>3</v>
      </c>
      <c r="O732" s="81">
        <v>3</v>
      </c>
      <c r="P732" s="81" t="str">
        <f t="shared" si="1348"/>
        <v>33</v>
      </c>
    </row>
    <row r="733" spans="1:16" x14ac:dyDescent="0.25">
      <c r="A733" s="6" t="s">
        <v>11632</v>
      </c>
      <c r="B733" s="6" t="s">
        <v>12862</v>
      </c>
      <c r="C733" s="6" t="s">
        <v>12863</v>
      </c>
      <c r="D733" s="79">
        <v>0.8194444444444442</v>
      </c>
      <c r="E733" s="79">
        <v>4.9165999999999999</v>
      </c>
      <c r="F733" s="80">
        <v>5.99</v>
      </c>
      <c r="G733" s="79">
        <v>4.09</v>
      </c>
      <c r="H733" s="82">
        <v>33</v>
      </c>
      <c r="I733" s="68">
        <f t="shared" si="1341"/>
        <v>9.3648370234574981E-4</v>
      </c>
      <c r="J733" s="79">
        <v>162.5</v>
      </c>
      <c r="K733" s="68">
        <f t="shared" ref="K733" si="1391">SUM(J733/J$3894)</f>
        <v>3.1129086248104544E-4</v>
      </c>
      <c r="L733" s="79">
        <v>135.44999999999999</v>
      </c>
      <c r="M733" s="68">
        <f t="shared" ref="M733" si="1392">SUM(L733/L$3894)</f>
        <v>3.1292359909684581E-4</v>
      </c>
      <c r="N733" s="81">
        <v>3</v>
      </c>
      <c r="O733" s="81">
        <v>3</v>
      </c>
      <c r="P733" s="81" t="str">
        <f t="shared" si="1348"/>
        <v>33</v>
      </c>
    </row>
    <row r="734" spans="1:16" x14ac:dyDescent="0.25">
      <c r="A734" s="6" t="s">
        <v>11632</v>
      </c>
      <c r="B734" s="6" t="s">
        <v>12864</v>
      </c>
      <c r="C734" s="6" t="s">
        <v>12865</v>
      </c>
      <c r="D734" s="79">
        <v>2.8234999999999997</v>
      </c>
      <c r="E734" s="79">
        <v>16.940999999999999</v>
      </c>
      <c r="F734" s="80">
        <v>6</v>
      </c>
      <c r="G734" s="79">
        <v>14.11</v>
      </c>
      <c r="H734" s="82">
        <v>10</v>
      </c>
      <c r="I734" s="68">
        <f t="shared" si="1341"/>
        <v>2.8378294010477268E-4</v>
      </c>
      <c r="J734" s="79">
        <v>163.5</v>
      </c>
      <c r="K734" s="68">
        <f t="shared" ref="K734" si="1393">SUM(J734/J$3894)</f>
        <v>3.1320649855785191E-4</v>
      </c>
      <c r="L734" s="79">
        <v>135.26</v>
      </c>
      <c r="M734" s="68">
        <f t="shared" ref="M734" si="1394">SUM(L734/L$3894)</f>
        <v>3.1248465126496391E-4</v>
      </c>
      <c r="N734" s="81">
        <v>3</v>
      </c>
      <c r="O734" s="81">
        <v>3</v>
      </c>
      <c r="P734" s="81" t="str">
        <f t="shared" si="1348"/>
        <v>33</v>
      </c>
    </row>
    <row r="735" spans="1:16" x14ac:dyDescent="0.25">
      <c r="A735" s="6" t="s">
        <v>11632</v>
      </c>
      <c r="B735" s="6" t="s">
        <v>12866</v>
      </c>
      <c r="C735" s="6" t="s">
        <v>4200</v>
      </c>
      <c r="D735" s="79">
        <v>3</v>
      </c>
      <c r="E735" s="79">
        <v>18</v>
      </c>
      <c r="F735" s="80">
        <v>6</v>
      </c>
      <c r="G735" s="79">
        <v>15</v>
      </c>
      <c r="H735" s="82">
        <v>9</v>
      </c>
      <c r="I735" s="68">
        <f t="shared" si="1341"/>
        <v>2.554046460942954E-4</v>
      </c>
      <c r="J735" s="79">
        <v>162</v>
      </c>
      <c r="K735" s="68">
        <f t="shared" ref="K735" si="1395">SUM(J735/J$3894)</f>
        <v>3.1033304444264226E-4</v>
      </c>
      <c r="L735" s="79">
        <v>135</v>
      </c>
      <c r="M735" s="68">
        <f t="shared" ref="M735" si="1396">SUM(L735/L$3894)</f>
        <v>3.1188398581080977E-4</v>
      </c>
      <c r="N735" s="81">
        <v>3</v>
      </c>
      <c r="O735" s="81">
        <v>3</v>
      </c>
      <c r="P735" s="81" t="str">
        <f t="shared" si="1348"/>
        <v>33</v>
      </c>
    </row>
    <row r="736" spans="1:16" x14ac:dyDescent="0.25">
      <c r="A736" s="6" t="s">
        <v>11632</v>
      </c>
      <c r="B736" s="6" t="s">
        <v>12867</v>
      </c>
      <c r="C736" s="6" t="s">
        <v>12868</v>
      </c>
      <c r="D736" s="79">
        <v>2.7</v>
      </c>
      <c r="E736" s="79">
        <v>16.2</v>
      </c>
      <c r="F736" s="80">
        <v>6</v>
      </c>
      <c r="G736" s="79">
        <v>13.5</v>
      </c>
      <c r="H736" s="82">
        <v>10</v>
      </c>
      <c r="I736" s="68">
        <f t="shared" si="1341"/>
        <v>2.8378294010477268E-4</v>
      </c>
      <c r="J736" s="79">
        <v>162</v>
      </c>
      <c r="K736" s="68">
        <f t="shared" ref="K736" si="1397">SUM(J736/J$3894)</f>
        <v>3.1033304444264226E-4</v>
      </c>
      <c r="L736" s="79">
        <v>135</v>
      </c>
      <c r="M736" s="68">
        <f t="shared" ref="M736" si="1398">SUM(L736/L$3894)</f>
        <v>3.1188398581080977E-4</v>
      </c>
      <c r="N736" s="81">
        <v>3</v>
      </c>
      <c r="O736" s="81">
        <v>3</v>
      </c>
      <c r="P736" s="81" t="str">
        <f t="shared" si="1348"/>
        <v>33</v>
      </c>
    </row>
    <row r="737" spans="1:16" x14ac:dyDescent="0.25">
      <c r="A737" s="6" t="s">
        <v>11632</v>
      </c>
      <c r="B737" s="6" t="s">
        <v>12869</v>
      </c>
      <c r="C737" s="6" t="s">
        <v>12870</v>
      </c>
      <c r="D737" s="79">
        <v>6.75</v>
      </c>
      <c r="E737" s="79">
        <v>40.5</v>
      </c>
      <c r="F737" s="80">
        <v>6</v>
      </c>
      <c r="G737" s="79">
        <v>33.75</v>
      </c>
      <c r="H737" s="82">
        <v>4</v>
      </c>
      <c r="I737" s="68">
        <f t="shared" si="1341"/>
        <v>1.1351317604190907E-4</v>
      </c>
      <c r="J737" s="79">
        <v>162</v>
      </c>
      <c r="K737" s="68">
        <f t="shared" ref="K737" si="1399">SUM(J737/J$3894)</f>
        <v>3.1033304444264226E-4</v>
      </c>
      <c r="L737" s="79">
        <v>135</v>
      </c>
      <c r="M737" s="68">
        <f t="shared" ref="M737" si="1400">SUM(L737/L$3894)</f>
        <v>3.1188398581080977E-4</v>
      </c>
      <c r="N737" s="81">
        <v>3</v>
      </c>
      <c r="O737" s="81">
        <v>3</v>
      </c>
      <c r="P737" s="81" t="str">
        <f t="shared" si="1348"/>
        <v>33</v>
      </c>
    </row>
    <row r="738" spans="1:16" x14ac:dyDescent="0.25">
      <c r="A738" s="6" t="s">
        <v>11632</v>
      </c>
      <c r="B738" s="6" t="s">
        <v>12871</v>
      </c>
      <c r="C738" s="6" t="s">
        <v>12872</v>
      </c>
      <c r="D738" s="79">
        <v>3</v>
      </c>
      <c r="E738" s="79">
        <v>18</v>
      </c>
      <c r="F738" s="80">
        <v>6</v>
      </c>
      <c r="G738" s="79">
        <v>15</v>
      </c>
      <c r="H738" s="82">
        <v>9</v>
      </c>
      <c r="I738" s="68">
        <f t="shared" si="1341"/>
        <v>2.554046460942954E-4</v>
      </c>
      <c r="J738" s="79">
        <v>162</v>
      </c>
      <c r="K738" s="68">
        <f t="shared" ref="K738" si="1401">SUM(J738/J$3894)</f>
        <v>3.1033304444264226E-4</v>
      </c>
      <c r="L738" s="79">
        <v>135</v>
      </c>
      <c r="M738" s="68">
        <f t="shared" ref="M738" si="1402">SUM(L738/L$3894)</f>
        <v>3.1188398581080977E-4</v>
      </c>
      <c r="N738" s="81">
        <v>3</v>
      </c>
      <c r="O738" s="81">
        <v>3</v>
      </c>
      <c r="P738" s="81" t="str">
        <f t="shared" si="1348"/>
        <v>33</v>
      </c>
    </row>
    <row r="739" spans="1:16" x14ac:dyDescent="0.25">
      <c r="A739" s="6" t="s">
        <v>11632</v>
      </c>
      <c r="B739" s="6" t="s">
        <v>12873</v>
      </c>
      <c r="C739" s="6" t="s">
        <v>12874</v>
      </c>
      <c r="D739" s="79">
        <v>1.4210526315789473</v>
      </c>
      <c r="E739" s="79">
        <v>8.5263000000000009</v>
      </c>
      <c r="F739" s="80">
        <v>5.99</v>
      </c>
      <c r="G739" s="79">
        <v>7.1</v>
      </c>
      <c r="H739" s="82">
        <v>19</v>
      </c>
      <c r="I739" s="68">
        <f t="shared" si="1341"/>
        <v>5.3918758619906813E-4</v>
      </c>
      <c r="J739" s="79">
        <v>162</v>
      </c>
      <c r="K739" s="68">
        <f t="shared" ref="K739" si="1403">SUM(J739/J$3894)</f>
        <v>3.1033304444264226E-4</v>
      </c>
      <c r="L739" s="79">
        <v>135</v>
      </c>
      <c r="M739" s="68">
        <f t="shared" ref="M739" si="1404">SUM(L739/L$3894)</f>
        <v>3.1188398581080977E-4</v>
      </c>
      <c r="N739" s="81">
        <v>3</v>
      </c>
      <c r="O739" s="81">
        <v>3</v>
      </c>
      <c r="P739" s="81" t="str">
        <f t="shared" si="1348"/>
        <v>33</v>
      </c>
    </row>
    <row r="740" spans="1:16" x14ac:dyDescent="0.25">
      <c r="A740" s="6" t="s">
        <v>11632</v>
      </c>
      <c r="B740" s="6" t="s">
        <v>12875</v>
      </c>
      <c r="C740" s="6" t="s">
        <v>12876</v>
      </c>
      <c r="D740" s="79">
        <v>3</v>
      </c>
      <c r="E740" s="79">
        <v>18</v>
      </c>
      <c r="F740" s="80">
        <v>6</v>
      </c>
      <c r="G740" s="79">
        <v>15</v>
      </c>
      <c r="H740" s="82">
        <v>9</v>
      </c>
      <c r="I740" s="68">
        <f t="shared" si="1341"/>
        <v>2.554046460942954E-4</v>
      </c>
      <c r="J740" s="79">
        <v>162</v>
      </c>
      <c r="K740" s="68">
        <f t="shared" ref="K740" si="1405">SUM(J740/J$3894)</f>
        <v>3.1033304444264226E-4</v>
      </c>
      <c r="L740" s="79">
        <v>135</v>
      </c>
      <c r="M740" s="68">
        <f t="shared" ref="M740" si="1406">SUM(L740/L$3894)</f>
        <v>3.1188398581080977E-4</v>
      </c>
      <c r="N740" s="81">
        <v>3</v>
      </c>
      <c r="O740" s="81">
        <v>3</v>
      </c>
      <c r="P740" s="81" t="str">
        <f t="shared" si="1348"/>
        <v>33</v>
      </c>
    </row>
    <row r="741" spans="1:16" x14ac:dyDescent="0.25">
      <c r="A741" s="6" t="s">
        <v>11632</v>
      </c>
      <c r="B741" s="6" t="s">
        <v>12877</v>
      </c>
      <c r="C741" s="6" t="s">
        <v>12878</v>
      </c>
      <c r="D741" s="79">
        <v>4.5</v>
      </c>
      <c r="E741" s="79">
        <v>27</v>
      </c>
      <c r="F741" s="80">
        <v>6</v>
      </c>
      <c r="G741" s="79">
        <v>22.5</v>
      </c>
      <c r="H741" s="82">
        <v>6</v>
      </c>
      <c r="I741" s="68">
        <f t="shared" si="1341"/>
        <v>1.7026976406286362E-4</v>
      </c>
      <c r="J741" s="79">
        <v>162</v>
      </c>
      <c r="K741" s="68">
        <f t="shared" ref="K741" si="1407">SUM(J741/J$3894)</f>
        <v>3.1033304444264226E-4</v>
      </c>
      <c r="L741" s="79">
        <v>135</v>
      </c>
      <c r="M741" s="68">
        <f t="shared" ref="M741" si="1408">SUM(L741/L$3894)</f>
        <v>3.1188398581080977E-4</v>
      </c>
      <c r="N741" s="81">
        <v>3</v>
      </c>
      <c r="O741" s="81">
        <v>3</v>
      </c>
      <c r="P741" s="81" t="str">
        <f t="shared" si="1348"/>
        <v>33</v>
      </c>
    </row>
    <row r="742" spans="1:16" x14ac:dyDescent="0.25">
      <c r="A742" s="6" t="s">
        <v>11632</v>
      </c>
      <c r="B742" s="6" t="s">
        <v>12879</v>
      </c>
      <c r="C742" s="6" t="s">
        <v>984</v>
      </c>
      <c r="D742" s="79">
        <v>3</v>
      </c>
      <c r="E742" s="79">
        <v>18</v>
      </c>
      <c r="F742" s="80">
        <v>6</v>
      </c>
      <c r="G742" s="79">
        <v>15</v>
      </c>
      <c r="H742" s="82">
        <v>9</v>
      </c>
      <c r="I742" s="68">
        <f t="shared" si="1341"/>
        <v>2.554046460942954E-4</v>
      </c>
      <c r="J742" s="79">
        <v>162</v>
      </c>
      <c r="K742" s="68">
        <f t="shared" ref="K742" si="1409">SUM(J742/J$3894)</f>
        <v>3.1033304444264226E-4</v>
      </c>
      <c r="L742" s="79">
        <v>135</v>
      </c>
      <c r="M742" s="68">
        <f t="shared" ref="M742" si="1410">SUM(L742/L$3894)</f>
        <v>3.1188398581080977E-4</v>
      </c>
      <c r="N742" s="81">
        <v>3</v>
      </c>
      <c r="O742" s="81">
        <v>3</v>
      </c>
      <c r="P742" s="81" t="str">
        <f t="shared" si="1348"/>
        <v>33</v>
      </c>
    </row>
    <row r="743" spans="1:16" x14ac:dyDescent="0.25">
      <c r="A743" s="6" t="s">
        <v>11632</v>
      </c>
      <c r="B743" s="6" t="s">
        <v>12880</v>
      </c>
      <c r="C743" s="6" t="s">
        <v>12387</v>
      </c>
      <c r="D743" s="79">
        <v>3.8611111111111107</v>
      </c>
      <c r="E743" s="79">
        <v>23.166599999999999</v>
      </c>
      <c r="F743" s="80">
        <v>5.99</v>
      </c>
      <c r="G743" s="79">
        <v>19.3</v>
      </c>
      <c r="H743" s="82">
        <v>7</v>
      </c>
      <c r="I743" s="68">
        <f t="shared" si="1341"/>
        <v>1.9864805807334087E-4</v>
      </c>
      <c r="J743" s="79">
        <v>162</v>
      </c>
      <c r="K743" s="68">
        <f t="shared" ref="K743" si="1411">SUM(J743/J$3894)</f>
        <v>3.1033304444264226E-4</v>
      </c>
      <c r="L743" s="79">
        <v>134.97</v>
      </c>
      <c r="M743" s="68">
        <f t="shared" ref="M743" si="1412">SUM(L743/L$3894)</f>
        <v>3.1181467825840738E-4</v>
      </c>
      <c r="N743" s="81">
        <v>3</v>
      </c>
      <c r="O743" s="81">
        <v>3</v>
      </c>
      <c r="P743" s="81" t="str">
        <f t="shared" si="1348"/>
        <v>33</v>
      </c>
    </row>
    <row r="744" spans="1:16" x14ac:dyDescent="0.25">
      <c r="A744" s="6" t="s">
        <v>11632</v>
      </c>
      <c r="B744" s="6" t="s">
        <v>12881</v>
      </c>
      <c r="C744" s="6" t="s">
        <v>12882</v>
      </c>
      <c r="D744" s="79">
        <v>3.3648148148148147</v>
      </c>
      <c r="E744" s="79">
        <v>20.188800000000001</v>
      </c>
      <c r="F744" s="80">
        <v>5.99</v>
      </c>
      <c r="G744" s="79">
        <v>16.82</v>
      </c>
      <c r="H744" s="82">
        <v>14</v>
      </c>
      <c r="I744" s="68">
        <f t="shared" si="1341"/>
        <v>3.9729611614668174E-4</v>
      </c>
      <c r="J744" s="79">
        <v>181.7</v>
      </c>
      <c r="K744" s="68">
        <f t="shared" ref="K744" si="1413">SUM(J744/J$3894)</f>
        <v>3.4807107515572895E-4</v>
      </c>
      <c r="L744" s="79">
        <v>134.59</v>
      </c>
      <c r="M744" s="68">
        <f t="shared" ref="M744" si="1414">SUM(L744/L$3894)</f>
        <v>3.1093678259464365E-4</v>
      </c>
      <c r="N744" s="81">
        <v>3</v>
      </c>
      <c r="O744" s="81">
        <v>3</v>
      </c>
      <c r="P744" s="81" t="str">
        <f t="shared" si="1348"/>
        <v>33</v>
      </c>
    </row>
    <row r="745" spans="1:16" x14ac:dyDescent="0.25">
      <c r="A745" s="6" t="s">
        <v>11632</v>
      </c>
      <c r="B745" s="6" t="s">
        <v>12883</v>
      </c>
      <c r="C745" s="6" t="s">
        <v>194</v>
      </c>
      <c r="D745" s="79">
        <v>3.364583333333333</v>
      </c>
      <c r="E745" s="79">
        <v>20.1875</v>
      </c>
      <c r="F745" s="80">
        <v>6</v>
      </c>
      <c r="G745" s="79">
        <v>16.82</v>
      </c>
      <c r="H745" s="82">
        <v>8</v>
      </c>
      <c r="I745" s="68">
        <f t="shared" si="1341"/>
        <v>2.2702635208381815E-4</v>
      </c>
      <c r="J745" s="79">
        <v>161.5</v>
      </c>
      <c r="K745" s="68">
        <f t="shared" ref="K745" si="1415">SUM(J745/J$3894)</f>
        <v>3.0937522640423902E-4</v>
      </c>
      <c r="L745" s="79">
        <v>134.58000000000001</v>
      </c>
      <c r="M745" s="68">
        <f t="shared" ref="M745" si="1416">SUM(L745/L$3894)</f>
        <v>3.1091368007717617E-4</v>
      </c>
      <c r="N745" s="81">
        <v>3</v>
      </c>
      <c r="O745" s="81">
        <v>3</v>
      </c>
      <c r="P745" s="81" t="str">
        <f t="shared" si="1348"/>
        <v>33</v>
      </c>
    </row>
    <row r="746" spans="1:16" x14ac:dyDescent="0.25">
      <c r="A746" s="6" t="s">
        <v>11632</v>
      </c>
      <c r="B746" s="6" t="s">
        <v>12884</v>
      </c>
      <c r="C746" s="6" t="s">
        <v>12885</v>
      </c>
      <c r="D746" s="79">
        <v>1.4947222222222225</v>
      </c>
      <c r="E746" s="79">
        <v>8.9682999999999993</v>
      </c>
      <c r="F746" s="80">
        <v>5.99</v>
      </c>
      <c r="G746" s="79">
        <v>7.47</v>
      </c>
      <c r="H746" s="82">
        <v>18</v>
      </c>
      <c r="I746" s="68">
        <f t="shared" si="1341"/>
        <v>5.1080929218859079E-4</v>
      </c>
      <c r="J746" s="79">
        <v>161.43</v>
      </c>
      <c r="K746" s="68">
        <f t="shared" ref="K746" si="1417">SUM(J746/J$3894)</f>
        <v>3.0924113187886257E-4</v>
      </c>
      <c r="L746" s="79">
        <v>134.52000000000001</v>
      </c>
      <c r="M746" s="68">
        <f t="shared" ref="M746" si="1418">SUM(L746/L$3894)</f>
        <v>3.1077506497237135E-4</v>
      </c>
      <c r="N746" s="81">
        <v>3</v>
      </c>
      <c r="O746" s="81">
        <v>3</v>
      </c>
      <c r="P746" s="81" t="str">
        <f t="shared" si="1348"/>
        <v>33</v>
      </c>
    </row>
    <row r="747" spans="1:16" x14ac:dyDescent="0.25">
      <c r="A747" s="6" t="s">
        <v>11632</v>
      </c>
      <c r="B747" s="6" t="s">
        <v>12886</v>
      </c>
      <c r="C747" s="6" t="s">
        <v>12887</v>
      </c>
      <c r="D747" s="79">
        <v>2.3590476190476188</v>
      </c>
      <c r="E747" s="79">
        <v>14.154199999999999</v>
      </c>
      <c r="F747" s="80">
        <v>5.99</v>
      </c>
      <c r="G747" s="79">
        <v>11.79</v>
      </c>
      <c r="H747" s="82">
        <v>12</v>
      </c>
      <c r="I747" s="68">
        <f t="shared" si="1341"/>
        <v>3.4053952812572723E-4</v>
      </c>
      <c r="J747" s="79">
        <v>162.56</v>
      </c>
      <c r="K747" s="68">
        <f t="shared" ref="K747" si="1419">SUM(J747/J$3894)</f>
        <v>3.1140580064565384E-4</v>
      </c>
      <c r="L747" s="79">
        <v>134.25</v>
      </c>
      <c r="M747" s="68">
        <f t="shared" ref="M747" si="1420">SUM(L747/L$3894)</f>
        <v>3.1015129700074972E-4</v>
      </c>
      <c r="N747" s="81">
        <v>3</v>
      </c>
      <c r="O747" s="81">
        <v>3</v>
      </c>
      <c r="P747" s="81" t="str">
        <f t="shared" si="1348"/>
        <v>33</v>
      </c>
    </row>
    <row r="748" spans="1:16" x14ac:dyDescent="0.25">
      <c r="A748" s="6" t="s">
        <v>11632</v>
      </c>
      <c r="B748" s="6" t="s">
        <v>12888</v>
      </c>
      <c r="C748" s="6" t="s">
        <v>1937</v>
      </c>
      <c r="D748" s="79">
        <v>3.833333333333333</v>
      </c>
      <c r="E748" s="79">
        <v>23</v>
      </c>
      <c r="F748" s="80">
        <v>6</v>
      </c>
      <c r="G748" s="79">
        <v>19.16</v>
      </c>
      <c r="H748" s="82">
        <v>7</v>
      </c>
      <c r="I748" s="68">
        <f t="shared" si="1341"/>
        <v>1.9864805807334087E-4</v>
      </c>
      <c r="J748" s="79">
        <v>161</v>
      </c>
      <c r="K748" s="68">
        <f t="shared" ref="K748" si="1421">SUM(J748/J$3894)</f>
        <v>3.0841740836583579E-4</v>
      </c>
      <c r="L748" s="79">
        <v>134.16</v>
      </c>
      <c r="M748" s="68">
        <f t="shared" ref="M748" si="1422">SUM(L748/L$3894)</f>
        <v>3.0994337434354252E-4</v>
      </c>
      <c r="N748" s="81">
        <v>3</v>
      </c>
      <c r="O748" s="81">
        <v>3</v>
      </c>
      <c r="P748" s="81" t="str">
        <f t="shared" si="1348"/>
        <v>33</v>
      </c>
    </row>
    <row r="749" spans="1:16" x14ac:dyDescent="0.25">
      <c r="A749" s="6" t="s">
        <v>11632</v>
      </c>
      <c r="B749" s="6" t="s">
        <v>12889</v>
      </c>
      <c r="C749" s="6" t="s">
        <v>12890</v>
      </c>
      <c r="D749" s="79">
        <v>3.8273809523809521</v>
      </c>
      <c r="E749" s="79">
        <v>22.964200000000002</v>
      </c>
      <c r="F749" s="80">
        <v>5.99</v>
      </c>
      <c r="G749" s="79">
        <v>19.13</v>
      </c>
      <c r="H749" s="82">
        <v>7</v>
      </c>
      <c r="I749" s="68">
        <f t="shared" si="1341"/>
        <v>1.9864805807334087E-4</v>
      </c>
      <c r="J749" s="79">
        <v>160.75</v>
      </c>
      <c r="K749" s="68">
        <f t="shared" ref="K749" si="1423">SUM(J749/J$3894)</f>
        <v>3.079384993466342E-4</v>
      </c>
      <c r="L749" s="79">
        <v>133.94999999999999</v>
      </c>
      <c r="M749" s="68">
        <f t="shared" ref="M749" si="1424">SUM(L749/L$3894)</f>
        <v>3.0945822147672566E-4</v>
      </c>
      <c r="N749" s="81">
        <v>3</v>
      </c>
      <c r="O749" s="81">
        <v>3</v>
      </c>
      <c r="P749" s="81" t="str">
        <f t="shared" si="1348"/>
        <v>33</v>
      </c>
    </row>
    <row r="750" spans="1:16" x14ac:dyDescent="0.25">
      <c r="A750" s="6" t="s">
        <v>11632</v>
      </c>
      <c r="B750" s="6" t="s">
        <v>12891</v>
      </c>
      <c r="C750" s="6" t="s">
        <v>12892</v>
      </c>
      <c r="D750" s="79">
        <v>4.479166666666667</v>
      </c>
      <c r="E750" s="79">
        <v>26.875</v>
      </c>
      <c r="F750" s="80">
        <v>6</v>
      </c>
      <c r="G750" s="79">
        <v>22.39</v>
      </c>
      <c r="H750" s="82">
        <v>6</v>
      </c>
      <c r="I750" s="68">
        <f t="shared" si="1341"/>
        <v>1.7026976406286362E-4</v>
      </c>
      <c r="J750" s="79">
        <v>160.5</v>
      </c>
      <c r="K750" s="68">
        <f t="shared" ref="K750" si="1425">SUM(J750/J$3894)</f>
        <v>3.0745959032743261E-4</v>
      </c>
      <c r="L750" s="79">
        <v>133.62</v>
      </c>
      <c r="M750" s="68">
        <f t="shared" ref="M750" si="1426">SUM(L750/L$3894)</f>
        <v>3.0869583840029927E-4</v>
      </c>
      <c r="N750" s="81">
        <v>3</v>
      </c>
      <c r="O750" s="81">
        <v>3</v>
      </c>
      <c r="P750" s="81" t="str">
        <f t="shared" si="1348"/>
        <v>33</v>
      </c>
    </row>
    <row r="751" spans="1:16" x14ac:dyDescent="0.25">
      <c r="A751" s="6" t="s">
        <v>11632</v>
      </c>
      <c r="B751" s="6" t="s">
        <v>12893</v>
      </c>
      <c r="C751" s="6" t="s">
        <v>12894</v>
      </c>
      <c r="D751" s="79">
        <v>2.666666666666667</v>
      </c>
      <c r="E751" s="79">
        <v>16</v>
      </c>
      <c r="F751" s="80">
        <v>6</v>
      </c>
      <c r="G751" s="79">
        <v>13.33</v>
      </c>
      <c r="H751" s="82">
        <v>10</v>
      </c>
      <c r="I751" s="68">
        <f t="shared" si="1341"/>
        <v>2.8378294010477268E-4</v>
      </c>
      <c r="J751" s="79">
        <v>160</v>
      </c>
      <c r="K751" s="68">
        <f t="shared" ref="K751" si="1427">SUM(J751/J$3894)</f>
        <v>3.0650177228902937E-4</v>
      </c>
      <c r="L751" s="79">
        <v>133.33000000000001</v>
      </c>
      <c r="M751" s="68">
        <f t="shared" ref="M751" si="1428">SUM(L751/L$3894)</f>
        <v>3.0802586539374274E-4</v>
      </c>
      <c r="N751" s="81">
        <v>3</v>
      </c>
      <c r="O751" s="81">
        <v>3</v>
      </c>
      <c r="P751" s="81" t="str">
        <f t="shared" si="1348"/>
        <v>33</v>
      </c>
    </row>
    <row r="752" spans="1:16" x14ac:dyDescent="0.25">
      <c r="A752" s="6" t="s">
        <v>11632</v>
      </c>
      <c r="B752" s="6" t="s">
        <v>12895</v>
      </c>
      <c r="C752" s="6" t="s">
        <v>12896</v>
      </c>
      <c r="D752" s="79">
        <v>5.333333333333333</v>
      </c>
      <c r="E752" s="79">
        <v>32</v>
      </c>
      <c r="F752" s="80">
        <v>6</v>
      </c>
      <c r="G752" s="79">
        <v>26.66</v>
      </c>
      <c r="H752" s="82">
        <v>5</v>
      </c>
      <c r="I752" s="68">
        <f t="shared" si="1341"/>
        <v>1.4189147005238634E-4</v>
      </c>
      <c r="J752" s="79">
        <v>160</v>
      </c>
      <c r="K752" s="68">
        <f t="shared" ref="K752" si="1429">SUM(J752/J$3894)</f>
        <v>3.0650177228902937E-4</v>
      </c>
      <c r="L752" s="79">
        <v>133.33000000000001</v>
      </c>
      <c r="M752" s="68">
        <f t="shared" ref="M752" si="1430">SUM(L752/L$3894)</f>
        <v>3.0802586539374274E-4</v>
      </c>
      <c r="N752" s="81">
        <v>3</v>
      </c>
      <c r="O752" s="81">
        <v>3</v>
      </c>
      <c r="P752" s="81" t="str">
        <f t="shared" si="1348"/>
        <v>33</v>
      </c>
    </row>
    <row r="753" spans="1:16" x14ac:dyDescent="0.25">
      <c r="A753" s="6" t="s">
        <v>11632</v>
      </c>
      <c r="B753" s="6" t="s">
        <v>12897</v>
      </c>
      <c r="C753" s="6" t="s">
        <v>12898</v>
      </c>
      <c r="D753" s="79">
        <v>2.9629629629629628</v>
      </c>
      <c r="E753" s="79">
        <v>17.777699999999999</v>
      </c>
      <c r="F753" s="80">
        <v>5.99</v>
      </c>
      <c r="G753" s="79">
        <v>14.81</v>
      </c>
      <c r="H753" s="82">
        <v>9</v>
      </c>
      <c r="I753" s="68">
        <f t="shared" si="1341"/>
        <v>2.554046460942954E-4</v>
      </c>
      <c r="J753" s="79">
        <v>160</v>
      </c>
      <c r="K753" s="68">
        <f t="shared" ref="K753" si="1431">SUM(J753/J$3894)</f>
        <v>3.0650177228902937E-4</v>
      </c>
      <c r="L753" s="79">
        <v>133.33000000000001</v>
      </c>
      <c r="M753" s="68">
        <f t="shared" ref="M753" si="1432">SUM(L753/L$3894)</f>
        <v>3.0802586539374274E-4</v>
      </c>
      <c r="N753" s="81">
        <v>3</v>
      </c>
      <c r="O753" s="81">
        <v>3</v>
      </c>
      <c r="P753" s="81" t="str">
        <f t="shared" si="1348"/>
        <v>33</v>
      </c>
    </row>
    <row r="754" spans="1:16" x14ac:dyDescent="0.25">
      <c r="A754" s="6" t="s">
        <v>11632</v>
      </c>
      <c r="B754" s="6" t="s">
        <v>12899</v>
      </c>
      <c r="C754" s="6" t="s">
        <v>1706</v>
      </c>
      <c r="D754" s="79">
        <v>2.666666666666667</v>
      </c>
      <c r="E754" s="79">
        <v>16</v>
      </c>
      <c r="F754" s="80">
        <v>6</v>
      </c>
      <c r="G754" s="79">
        <v>13.33</v>
      </c>
      <c r="H754" s="82">
        <v>10</v>
      </c>
      <c r="I754" s="68">
        <f t="shared" si="1341"/>
        <v>2.8378294010477268E-4</v>
      </c>
      <c r="J754" s="79">
        <v>160</v>
      </c>
      <c r="K754" s="68">
        <f t="shared" ref="K754" si="1433">SUM(J754/J$3894)</f>
        <v>3.0650177228902937E-4</v>
      </c>
      <c r="L754" s="79">
        <v>133.33000000000001</v>
      </c>
      <c r="M754" s="68">
        <f t="shared" ref="M754" si="1434">SUM(L754/L$3894)</f>
        <v>3.0802586539374274E-4</v>
      </c>
      <c r="N754" s="81">
        <v>3</v>
      </c>
      <c r="O754" s="81">
        <v>3</v>
      </c>
      <c r="P754" s="81" t="str">
        <f t="shared" si="1348"/>
        <v>33</v>
      </c>
    </row>
    <row r="755" spans="1:16" x14ac:dyDescent="0.25">
      <c r="A755" s="6" t="s">
        <v>11632</v>
      </c>
      <c r="B755" s="6" t="s">
        <v>12900</v>
      </c>
      <c r="C755" s="6" t="s">
        <v>12901</v>
      </c>
      <c r="D755" s="79">
        <v>3.333333333333333</v>
      </c>
      <c r="E755" s="79">
        <v>20</v>
      </c>
      <c r="F755" s="80">
        <v>6</v>
      </c>
      <c r="G755" s="79">
        <v>16.66</v>
      </c>
      <c r="H755" s="82">
        <v>8</v>
      </c>
      <c r="I755" s="68">
        <f t="shared" si="1341"/>
        <v>2.2702635208381815E-4</v>
      </c>
      <c r="J755" s="79">
        <v>160</v>
      </c>
      <c r="K755" s="68">
        <f t="shared" ref="K755" si="1435">SUM(J755/J$3894)</f>
        <v>3.0650177228902937E-4</v>
      </c>
      <c r="L755" s="79">
        <v>133.33000000000001</v>
      </c>
      <c r="M755" s="68">
        <f t="shared" ref="M755" si="1436">SUM(L755/L$3894)</f>
        <v>3.0802586539374274E-4</v>
      </c>
      <c r="N755" s="81">
        <v>3</v>
      </c>
      <c r="O755" s="81">
        <v>3</v>
      </c>
      <c r="P755" s="81" t="str">
        <f t="shared" si="1348"/>
        <v>33</v>
      </c>
    </row>
    <row r="756" spans="1:16" x14ac:dyDescent="0.25">
      <c r="A756" s="6" t="s">
        <v>11632</v>
      </c>
      <c r="B756" s="6" t="s">
        <v>12902</v>
      </c>
      <c r="C756" s="6" t="s">
        <v>10057</v>
      </c>
      <c r="D756" s="79">
        <v>2.666666666666667</v>
      </c>
      <c r="E756" s="79">
        <v>16</v>
      </c>
      <c r="F756" s="80">
        <v>6</v>
      </c>
      <c r="G756" s="79">
        <v>13.33</v>
      </c>
      <c r="H756" s="82">
        <v>10</v>
      </c>
      <c r="I756" s="68">
        <f t="shared" si="1341"/>
        <v>2.8378294010477268E-4</v>
      </c>
      <c r="J756" s="79">
        <v>160</v>
      </c>
      <c r="K756" s="68">
        <f t="shared" ref="K756" si="1437">SUM(J756/J$3894)</f>
        <v>3.0650177228902937E-4</v>
      </c>
      <c r="L756" s="79">
        <v>133.33000000000001</v>
      </c>
      <c r="M756" s="68">
        <f t="shared" ref="M756" si="1438">SUM(L756/L$3894)</f>
        <v>3.0802586539374274E-4</v>
      </c>
      <c r="N756" s="81">
        <v>3</v>
      </c>
      <c r="O756" s="81">
        <v>3</v>
      </c>
      <c r="P756" s="81" t="str">
        <f t="shared" si="1348"/>
        <v>33</v>
      </c>
    </row>
    <row r="757" spans="1:16" x14ac:dyDescent="0.25">
      <c r="A757" s="6" t="s">
        <v>11632</v>
      </c>
      <c r="B757" s="6" t="s">
        <v>12903</v>
      </c>
      <c r="C757" s="6" t="s">
        <v>12904</v>
      </c>
      <c r="D757" s="79">
        <v>2.6666666666666665</v>
      </c>
      <c r="E757" s="79">
        <v>16</v>
      </c>
      <c r="F757" s="80">
        <v>6</v>
      </c>
      <c r="G757" s="79">
        <v>13.33</v>
      </c>
      <c r="H757" s="82">
        <v>10</v>
      </c>
      <c r="I757" s="68">
        <f t="shared" si="1341"/>
        <v>2.8378294010477268E-4</v>
      </c>
      <c r="J757" s="79">
        <v>160</v>
      </c>
      <c r="K757" s="68">
        <f t="shared" ref="K757" si="1439">SUM(J757/J$3894)</f>
        <v>3.0650177228902937E-4</v>
      </c>
      <c r="L757" s="79">
        <v>133.33000000000001</v>
      </c>
      <c r="M757" s="68">
        <f t="shared" ref="M757" si="1440">SUM(L757/L$3894)</f>
        <v>3.0802586539374274E-4</v>
      </c>
      <c r="N757" s="81">
        <v>3</v>
      </c>
      <c r="O757" s="81">
        <v>3</v>
      </c>
      <c r="P757" s="81" t="str">
        <f t="shared" si="1348"/>
        <v>33</v>
      </c>
    </row>
    <row r="758" spans="1:16" x14ac:dyDescent="0.25">
      <c r="A758" s="6" t="s">
        <v>11632</v>
      </c>
      <c r="B758" s="6" t="s">
        <v>12905</v>
      </c>
      <c r="C758" s="6" t="s">
        <v>12906</v>
      </c>
      <c r="D758" s="79">
        <v>1.666666666666667</v>
      </c>
      <c r="E758" s="79">
        <v>10</v>
      </c>
      <c r="F758" s="80">
        <v>6</v>
      </c>
      <c r="G758" s="79">
        <v>8.33</v>
      </c>
      <c r="H758" s="82">
        <v>16</v>
      </c>
      <c r="I758" s="68">
        <f t="shared" si="1341"/>
        <v>4.5405270416763629E-4</v>
      </c>
      <c r="J758" s="79">
        <v>160</v>
      </c>
      <c r="K758" s="68">
        <f t="shared" ref="K758" si="1441">SUM(J758/J$3894)</f>
        <v>3.0650177228902937E-4</v>
      </c>
      <c r="L758" s="79">
        <v>133.33000000000001</v>
      </c>
      <c r="M758" s="68">
        <f t="shared" ref="M758" si="1442">SUM(L758/L$3894)</f>
        <v>3.0802586539374274E-4</v>
      </c>
      <c r="N758" s="81">
        <v>3</v>
      </c>
      <c r="O758" s="81">
        <v>3</v>
      </c>
      <c r="P758" s="81" t="str">
        <f t="shared" si="1348"/>
        <v>33</v>
      </c>
    </row>
    <row r="759" spans="1:16" x14ac:dyDescent="0.25">
      <c r="A759" s="6" t="s">
        <v>11632</v>
      </c>
      <c r="B759" s="6" t="s">
        <v>12907</v>
      </c>
      <c r="C759" s="6" t="s">
        <v>12908</v>
      </c>
      <c r="D759" s="79">
        <v>1.9016666666666666</v>
      </c>
      <c r="E759" s="79">
        <v>11.41</v>
      </c>
      <c r="F759" s="80">
        <v>6</v>
      </c>
      <c r="G759" s="79">
        <v>9.5</v>
      </c>
      <c r="H759" s="82">
        <v>14</v>
      </c>
      <c r="I759" s="68">
        <f t="shared" si="1341"/>
        <v>3.9729611614668174E-4</v>
      </c>
      <c r="J759" s="79">
        <v>159.74</v>
      </c>
      <c r="K759" s="68">
        <f t="shared" ref="K759" si="1443">SUM(J759/J$3894)</f>
        <v>3.0600370690905972E-4</v>
      </c>
      <c r="L759" s="79">
        <v>133.11000000000001</v>
      </c>
      <c r="M759" s="68">
        <f t="shared" ref="M759" si="1444">SUM(L759/L$3894)</f>
        <v>3.0751761000945846E-4</v>
      </c>
      <c r="N759" s="81">
        <v>3</v>
      </c>
      <c r="O759" s="81">
        <v>3</v>
      </c>
      <c r="P759" s="81" t="str">
        <f t="shared" si="1348"/>
        <v>33</v>
      </c>
    </row>
    <row r="760" spans="1:16" x14ac:dyDescent="0.25">
      <c r="A760" s="6" t="s">
        <v>11632</v>
      </c>
      <c r="B760" s="6" t="s">
        <v>12909</v>
      </c>
      <c r="C760" s="6" t="s">
        <v>12894</v>
      </c>
      <c r="D760" s="79">
        <v>3.7785714285714285</v>
      </c>
      <c r="E760" s="79">
        <v>22.671399999999998</v>
      </c>
      <c r="F760" s="80">
        <v>5.99</v>
      </c>
      <c r="G760" s="79">
        <v>18.89</v>
      </c>
      <c r="H760" s="82">
        <v>7</v>
      </c>
      <c r="I760" s="68">
        <f t="shared" si="1341"/>
        <v>1.9864805807334087E-4</v>
      </c>
      <c r="J760" s="79">
        <v>158.69999999999999</v>
      </c>
      <c r="K760" s="68">
        <f t="shared" ref="K760" si="1445">SUM(J760/J$3894)</f>
        <v>3.0401144538918102E-4</v>
      </c>
      <c r="L760" s="79">
        <v>132.25</v>
      </c>
      <c r="M760" s="68">
        <f t="shared" ref="M760" si="1446">SUM(L760/L$3894)</f>
        <v>3.0553079350725625E-4</v>
      </c>
      <c r="N760" s="81">
        <v>3</v>
      </c>
      <c r="O760" s="81">
        <v>3</v>
      </c>
      <c r="P760" s="81" t="str">
        <f t="shared" si="1348"/>
        <v>33</v>
      </c>
    </row>
    <row r="761" spans="1:16" x14ac:dyDescent="0.25">
      <c r="A761" s="6" t="s">
        <v>11632</v>
      </c>
      <c r="B761" s="6" t="s">
        <v>12910</v>
      </c>
      <c r="C761" s="6" t="s">
        <v>12911</v>
      </c>
      <c r="D761" s="79">
        <v>2.1266666666666669</v>
      </c>
      <c r="E761" s="79">
        <v>12.76</v>
      </c>
      <c r="F761" s="80">
        <v>6</v>
      </c>
      <c r="G761" s="79">
        <v>10.63</v>
      </c>
      <c r="H761" s="82">
        <v>13</v>
      </c>
      <c r="I761" s="68">
        <f t="shared" si="1341"/>
        <v>3.6891782213620451E-4</v>
      </c>
      <c r="J761" s="79">
        <v>159.4</v>
      </c>
      <c r="K761" s="68">
        <f t="shared" ref="K761" si="1447">SUM(J761/J$3894)</f>
        <v>3.0535239064294551E-4</v>
      </c>
      <c r="L761" s="79">
        <v>131.75</v>
      </c>
      <c r="M761" s="68">
        <f t="shared" ref="M761" si="1448">SUM(L761/L$3894)</f>
        <v>3.0437566763388287E-4</v>
      </c>
      <c r="N761" s="81">
        <v>3</v>
      </c>
      <c r="O761" s="81">
        <v>3</v>
      </c>
      <c r="P761" s="81" t="str">
        <f t="shared" si="1348"/>
        <v>33</v>
      </c>
    </row>
    <row r="762" spans="1:16" x14ac:dyDescent="0.25">
      <c r="A762" s="6" t="s">
        <v>11632</v>
      </c>
      <c r="B762" s="6" t="s">
        <v>12912</v>
      </c>
      <c r="C762" s="6" t="s">
        <v>12913</v>
      </c>
      <c r="D762" s="79">
        <v>3.59</v>
      </c>
      <c r="E762" s="79">
        <v>20</v>
      </c>
      <c r="F762" s="80">
        <v>5.57</v>
      </c>
      <c r="G762" s="79">
        <v>16.41</v>
      </c>
      <c r="H762" s="82">
        <v>8</v>
      </c>
      <c r="I762" s="68">
        <f t="shared" si="1341"/>
        <v>2.2702635208381815E-4</v>
      </c>
      <c r="J762" s="79">
        <v>160</v>
      </c>
      <c r="K762" s="68">
        <f t="shared" ref="K762" si="1449">SUM(J762/J$3894)</f>
        <v>3.0650177228902937E-4</v>
      </c>
      <c r="L762" s="79">
        <v>131.28</v>
      </c>
      <c r="M762" s="68">
        <f t="shared" ref="M762" si="1450">SUM(L762/L$3894)</f>
        <v>3.0328984931291193E-4</v>
      </c>
      <c r="N762" s="81">
        <v>3</v>
      </c>
      <c r="O762" s="81">
        <v>3</v>
      </c>
      <c r="P762" s="81" t="str">
        <f t="shared" si="1348"/>
        <v>33</v>
      </c>
    </row>
    <row r="763" spans="1:16" x14ac:dyDescent="0.25">
      <c r="A763" s="6" t="s">
        <v>11632</v>
      </c>
      <c r="B763" s="6" t="s">
        <v>12914</v>
      </c>
      <c r="C763" s="6" t="s">
        <v>12915</v>
      </c>
      <c r="D763" s="79">
        <v>1.3126666666666671</v>
      </c>
      <c r="E763" s="79">
        <v>7.8760000000000003</v>
      </c>
      <c r="F763" s="80">
        <v>6</v>
      </c>
      <c r="G763" s="79">
        <v>6.56</v>
      </c>
      <c r="H763" s="82">
        <v>20</v>
      </c>
      <c r="I763" s="68">
        <f t="shared" si="1341"/>
        <v>5.6756588020954535E-4</v>
      </c>
      <c r="J763" s="79">
        <v>157.52000000000001</v>
      </c>
      <c r="K763" s="68">
        <f t="shared" ref="K763" si="1451">SUM(J763/J$3894)</f>
        <v>3.0175099481854947E-4</v>
      </c>
      <c r="L763" s="79">
        <v>131.26</v>
      </c>
      <c r="M763" s="68">
        <f t="shared" ref="M763" si="1452">SUM(L763/L$3894)</f>
        <v>3.0324364427797697E-4</v>
      </c>
      <c r="N763" s="81">
        <v>3</v>
      </c>
      <c r="O763" s="81">
        <v>3</v>
      </c>
      <c r="P763" s="81" t="str">
        <f t="shared" si="1348"/>
        <v>33</v>
      </c>
    </row>
    <row r="764" spans="1:16" x14ac:dyDescent="0.25">
      <c r="A764" s="6" t="s">
        <v>11632</v>
      </c>
      <c r="B764" s="6" t="s">
        <v>12916</v>
      </c>
      <c r="C764" s="6" t="s">
        <v>7398</v>
      </c>
      <c r="D764" s="79">
        <v>3.75</v>
      </c>
      <c r="E764" s="79">
        <v>22.5</v>
      </c>
      <c r="F764" s="80">
        <v>6</v>
      </c>
      <c r="G764" s="79">
        <v>18.75</v>
      </c>
      <c r="H764" s="82">
        <v>7</v>
      </c>
      <c r="I764" s="68">
        <f t="shared" si="1341"/>
        <v>1.9864805807334087E-4</v>
      </c>
      <c r="J764" s="79">
        <v>157.5</v>
      </c>
      <c r="K764" s="68">
        <f t="shared" ref="K764" si="1453">SUM(J764/J$3894)</f>
        <v>3.017126820970133E-4</v>
      </c>
      <c r="L764" s="79">
        <v>131.25</v>
      </c>
      <c r="M764" s="68">
        <f t="shared" ref="M764" si="1454">SUM(L764/L$3894)</f>
        <v>3.0322054176050949E-4</v>
      </c>
      <c r="N764" s="81">
        <v>3</v>
      </c>
      <c r="O764" s="81">
        <v>3</v>
      </c>
      <c r="P764" s="81" t="str">
        <f t="shared" si="1348"/>
        <v>33</v>
      </c>
    </row>
    <row r="765" spans="1:16" x14ac:dyDescent="0.25">
      <c r="A765" s="6" t="s">
        <v>11632</v>
      </c>
      <c r="B765" s="6" t="s">
        <v>12917</v>
      </c>
      <c r="C765" s="6" t="s">
        <v>12918</v>
      </c>
      <c r="D765" s="79">
        <v>3.25</v>
      </c>
      <c r="E765" s="79">
        <v>19.5</v>
      </c>
      <c r="F765" s="80">
        <v>6</v>
      </c>
      <c r="G765" s="79">
        <v>16.25</v>
      </c>
      <c r="H765" s="82">
        <v>8</v>
      </c>
      <c r="I765" s="68">
        <f t="shared" si="1341"/>
        <v>2.2702635208381815E-4</v>
      </c>
      <c r="J765" s="79">
        <v>157</v>
      </c>
      <c r="K765" s="68">
        <f t="shared" ref="K765" si="1455">SUM(J765/J$3894)</f>
        <v>3.0075486405861006E-4</v>
      </c>
      <c r="L765" s="79">
        <v>131</v>
      </c>
      <c r="M765" s="68">
        <f t="shared" ref="M765" si="1456">SUM(L765/L$3894)</f>
        <v>3.0264297882382282E-4</v>
      </c>
      <c r="N765" s="81">
        <v>3</v>
      </c>
      <c r="O765" s="81">
        <v>3</v>
      </c>
      <c r="P765" s="81" t="str">
        <f t="shared" si="1348"/>
        <v>33</v>
      </c>
    </row>
    <row r="766" spans="1:16" x14ac:dyDescent="0.25">
      <c r="A766" s="6" t="s">
        <v>11632</v>
      </c>
      <c r="B766" s="6" t="s">
        <v>12919</v>
      </c>
      <c r="C766" s="6" t="s">
        <v>12920</v>
      </c>
      <c r="D766" s="79">
        <v>1.9791666666666663</v>
      </c>
      <c r="E766" s="79">
        <v>11.875</v>
      </c>
      <c r="F766" s="80">
        <v>6</v>
      </c>
      <c r="G766" s="79">
        <v>9.89</v>
      </c>
      <c r="H766" s="82">
        <v>30</v>
      </c>
      <c r="I766" s="68">
        <f t="shared" si="1341"/>
        <v>8.5134882031431803E-4</v>
      </c>
      <c r="J766" s="79">
        <v>190</v>
      </c>
      <c r="K766" s="68">
        <f t="shared" ref="K766" si="1457">SUM(J766/J$3894)</f>
        <v>3.6397085459322239E-4</v>
      </c>
      <c r="L766" s="79">
        <v>130.62</v>
      </c>
      <c r="M766" s="68">
        <f t="shared" ref="M766" si="1458">SUM(L766/L$3894)</f>
        <v>3.0176508316005909E-4</v>
      </c>
      <c r="N766" s="81">
        <v>3</v>
      </c>
      <c r="O766" s="81">
        <v>3</v>
      </c>
      <c r="P766" s="81" t="str">
        <f t="shared" si="1348"/>
        <v>33</v>
      </c>
    </row>
    <row r="767" spans="1:16" x14ac:dyDescent="0.25">
      <c r="A767" s="6" t="s">
        <v>11632</v>
      </c>
      <c r="B767" s="6" t="s">
        <v>12923</v>
      </c>
      <c r="C767" s="6" t="s">
        <v>12924</v>
      </c>
      <c r="D767" s="79">
        <v>2</v>
      </c>
      <c r="E767" s="79">
        <v>12</v>
      </c>
      <c r="F767" s="80">
        <v>6</v>
      </c>
      <c r="G767" s="79">
        <v>10</v>
      </c>
      <c r="H767" s="82">
        <v>13</v>
      </c>
      <c r="I767" s="68">
        <f t="shared" si="1341"/>
        <v>3.6891782213620451E-4</v>
      </c>
      <c r="J767" s="79">
        <v>156</v>
      </c>
      <c r="K767" s="68">
        <f t="shared" ref="K767" si="1459">SUM(J767/J$3894)</f>
        <v>2.9883922798180365E-4</v>
      </c>
      <c r="L767" s="79">
        <v>130</v>
      </c>
      <c r="M767" s="68">
        <f t="shared" ref="M767" si="1460">SUM(L767/L$3894)</f>
        <v>3.0033272707707606E-4</v>
      </c>
      <c r="N767" s="81">
        <v>3</v>
      </c>
      <c r="O767" s="81">
        <v>3</v>
      </c>
      <c r="P767" s="81" t="str">
        <f t="shared" si="1348"/>
        <v>33</v>
      </c>
    </row>
    <row r="768" spans="1:16" x14ac:dyDescent="0.25">
      <c r="A768" s="6" t="s">
        <v>11632</v>
      </c>
      <c r="B768" s="6" t="s">
        <v>12925</v>
      </c>
      <c r="C768" s="6" t="s">
        <v>12926</v>
      </c>
      <c r="D768" s="79">
        <v>6.5</v>
      </c>
      <c r="E768" s="79">
        <v>39</v>
      </c>
      <c r="F768" s="80">
        <v>6</v>
      </c>
      <c r="G768" s="79">
        <v>32.5</v>
      </c>
      <c r="H768" s="82">
        <v>4</v>
      </c>
      <c r="I768" s="68">
        <f t="shared" si="1341"/>
        <v>1.1351317604190907E-4</v>
      </c>
      <c r="J768" s="79">
        <v>156</v>
      </c>
      <c r="K768" s="68">
        <f t="shared" ref="K768" si="1461">SUM(J768/J$3894)</f>
        <v>2.9883922798180365E-4</v>
      </c>
      <c r="L768" s="79">
        <v>130</v>
      </c>
      <c r="M768" s="68">
        <f t="shared" ref="M768" si="1462">SUM(L768/L$3894)</f>
        <v>3.0033272707707606E-4</v>
      </c>
      <c r="N768" s="81">
        <v>3</v>
      </c>
      <c r="O768" s="81">
        <v>3</v>
      </c>
      <c r="P768" s="81" t="str">
        <f t="shared" si="1348"/>
        <v>33</v>
      </c>
    </row>
    <row r="769" spans="1:16" x14ac:dyDescent="0.25">
      <c r="A769" s="6" t="s">
        <v>11632</v>
      </c>
      <c r="B769" s="6" t="s">
        <v>12927</v>
      </c>
      <c r="C769" s="6" t="s">
        <v>12928</v>
      </c>
      <c r="D769" s="79">
        <v>4.333333333333333</v>
      </c>
      <c r="E769" s="79">
        <v>26</v>
      </c>
      <c r="F769" s="80">
        <v>6</v>
      </c>
      <c r="G769" s="79">
        <v>21.66</v>
      </c>
      <c r="H769" s="82">
        <v>6</v>
      </c>
      <c r="I769" s="68">
        <f t="shared" si="1341"/>
        <v>1.7026976406286362E-4</v>
      </c>
      <c r="J769" s="79">
        <v>156</v>
      </c>
      <c r="K769" s="68">
        <f t="shared" ref="K769" si="1463">SUM(J769/J$3894)</f>
        <v>2.9883922798180365E-4</v>
      </c>
      <c r="L769" s="79">
        <v>130</v>
      </c>
      <c r="M769" s="68">
        <f t="shared" ref="M769" si="1464">SUM(L769/L$3894)</f>
        <v>3.0033272707707606E-4</v>
      </c>
      <c r="N769" s="81">
        <v>3</v>
      </c>
      <c r="O769" s="81">
        <v>3</v>
      </c>
      <c r="P769" s="81" t="str">
        <f t="shared" si="1348"/>
        <v>33</v>
      </c>
    </row>
    <row r="770" spans="1:16" x14ac:dyDescent="0.25">
      <c r="A770" s="6" t="s">
        <v>11632</v>
      </c>
      <c r="B770" s="6" t="s">
        <v>12929</v>
      </c>
      <c r="C770" s="6" t="s">
        <v>10383</v>
      </c>
      <c r="D770" s="79">
        <v>1.8571428571428574</v>
      </c>
      <c r="E770" s="79">
        <v>11.142799999999999</v>
      </c>
      <c r="F770" s="80">
        <v>5.99</v>
      </c>
      <c r="G770" s="79">
        <v>9.2799999999999994</v>
      </c>
      <c r="H770" s="82">
        <v>14</v>
      </c>
      <c r="I770" s="68">
        <f t="shared" si="1341"/>
        <v>3.9729611614668174E-4</v>
      </c>
      <c r="J770" s="79">
        <v>156</v>
      </c>
      <c r="K770" s="68">
        <f t="shared" ref="K770" si="1465">SUM(J770/J$3894)</f>
        <v>2.9883922798180365E-4</v>
      </c>
      <c r="L770" s="79">
        <v>130</v>
      </c>
      <c r="M770" s="68">
        <f t="shared" ref="M770" si="1466">SUM(L770/L$3894)</f>
        <v>3.0033272707707606E-4</v>
      </c>
      <c r="N770" s="81">
        <v>3</v>
      </c>
      <c r="O770" s="81">
        <v>3</v>
      </c>
      <c r="P770" s="81" t="str">
        <f t="shared" si="1348"/>
        <v>33</v>
      </c>
    </row>
    <row r="771" spans="1:16" x14ac:dyDescent="0.25">
      <c r="A771" s="6" t="s">
        <v>11632</v>
      </c>
      <c r="B771" s="6" t="s">
        <v>12930</v>
      </c>
      <c r="C771" s="6" t="s">
        <v>12931</v>
      </c>
      <c r="D771" s="79">
        <v>4.333333333333333</v>
      </c>
      <c r="E771" s="79">
        <v>26</v>
      </c>
      <c r="F771" s="80">
        <v>6</v>
      </c>
      <c r="G771" s="79">
        <v>21.66</v>
      </c>
      <c r="H771" s="82">
        <v>6</v>
      </c>
      <c r="I771" s="68">
        <f t="shared" si="1341"/>
        <v>1.7026976406286362E-4</v>
      </c>
      <c r="J771" s="79">
        <v>156</v>
      </c>
      <c r="K771" s="68">
        <f t="shared" ref="K771" si="1467">SUM(J771/J$3894)</f>
        <v>2.9883922798180365E-4</v>
      </c>
      <c r="L771" s="79">
        <v>130</v>
      </c>
      <c r="M771" s="68">
        <f t="shared" ref="M771" si="1468">SUM(L771/L$3894)</f>
        <v>3.0033272707707606E-4</v>
      </c>
      <c r="N771" s="81">
        <v>3</v>
      </c>
      <c r="O771" s="81">
        <v>3</v>
      </c>
      <c r="P771" s="81" t="str">
        <f t="shared" si="1348"/>
        <v>33</v>
      </c>
    </row>
    <row r="772" spans="1:16" x14ac:dyDescent="0.25">
      <c r="A772" s="6" t="s">
        <v>11632</v>
      </c>
      <c r="B772" s="6" t="s">
        <v>12932</v>
      </c>
      <c r="C772" s="6" t="s">
        <v>12933</v>
      </c>
      <c r="D772" s="79">
        <v>6.5</v>
      </c>
      <c r="E772" s="79">
        <v>39</v>
      </c>
      <c r="F772" s="80">
        <v>6</v>
      </c>
      <c r="G772" s="79">
        <v>32.5</v>
      </c>
      <c r="H772" s="82">
        <v>4</v>
      </c>
      <c r="I772" s="68">
        <f t="shared" si="1341"/>
        <v>1.1351317604190907E-4</v>
      </c>
      <c r="J772" s="79">
        <v>156</v>
      </c>
      <c r="K772" s="68">
        <f t="shared" ref="K772" si="1469">SUM(J772/J$3894)</f>
        <v>2.9883922798180365E-4</v>
      </c>
      <c r="L772" s="79">
        <v>130</v>
      </c>
      <c r="M772" s="68">
        <f t="shared" ref="M772" si="1470">SUM(L772/L$3894)</f>
        <v>3.0033272707707606E-4</v>
      </c>
      <c r="N772" s="81">
        <v>3</v>
      </c>
      <c r="O772" s="81">
        <v>3</v>
      </c>
      <c r="P772" s="81" t="str">
        <f t="shared" si="1348"/>
        <v>33</v>
      </c>
    </row>
    <row r="773" spans="1:16" x14ac:dyDescent="0.25">
      <c r="A773" s="6" t="s">
        <v>11632</v>
      </c>
      <c r="B773" s="6" t="s">
        <v>12934</v>
      </c>
      <c r="C773" s="6" t="s">
        <v>12935</v>
      </c>
      <c r="D773" s="79">
        <v>2.8874074074074074</v>
      </c>
      <c r="E773" s="79">
        <v>17.324400000000001</v>
      </c>
      <c r="F773" s="80">
        <v>5.99</v>
      </c>
      <c r="G773" s="79">
        <v>14.43</v>
      </c>
      <c r="H773" s="82">
        <v>9</v>
      </c>
      <c r="I773" s="68">
        <f t="shared" ref="I773:I836" si="1471">SUM(H773/H$3894)</f>
        <v>2.554046460942954E-4</v>
      </c>
      <c r="J773" s="79">
        <v>155.91999999999999</v>
      </c>
      <c r="K773" s="68">
        <f t="shared" ref="K773" si="1472">SUM(J773/J$3894)</f>
        <v>2.9868597709565913E-4</v>
      </c>
      <c r="L773" s="79">
        <v>129.93</v>
      </c>
      <c r="M773" s="68">
        <f t="shared" ref="M773" si="1473">SUM(L773/L$3894)</f>
        <v>3.0017100945480381E-4</v>
      </c>
      <c r="N773" s="81">
        <v>3</v>
      </c>
      <c r="O773" s="81">
        <v>3</v>
      </c>
      <c r="P773" s="81" t="str">
        <f t="shared" si="1348"/>
        <v>33</v>
      </c>
    </row>
    <row r="774" spans="1:16" x14ac:dyDescent="0.25">
      <c r="A774" s="6" t="s">
        <v>11632</v>
      </c>
      <c r="B774" s="6" t="s">
        <v>12936</v>
      </c>
      <c r="C774" s="6" t="s">
        <v>12937</v>
      </c>
      <c r="D774" s="79">
        <v>2.6499999999999995</v>
      </c>
      <c r="E774" s="79">
        <v>14.454499999999999</v>
      </c>
      <c r="F774" s="80">
        <v>5.45</v>
      </c>
      <c r="G774" s="79">
        <v>11.8</v>
      </c>
      <c r="H774" s="82">
        <v>11</v>
      </c>
      <c r="I774" s="68">
        <f t="shared" si="1471"/>
        <v>3.1216123411524995E-4</v>
      </c>
      <c r="J774" s="79">
        <v>159</v>
      </c>
      <c r="K774" s="68">
        <f t="shared" ref="K774" si="1474">SUM(J774/J$3894)</f>
        <v>3.0458613621222295E-4</v>
      </c>
      <c r="L774" s="79">
        <v>129.85</v>
      </c>
      <c r="M774" s="68">
        <f t="shared" ref="M774" si="1475">SUM(L774/L$3894)</f>
        <v>2.9998618931506408E-4</v>
      </c>
      <c r="N774" s="81">
        <v>3</v>
      </c>
      <c r="O774" s="81">
        <v>3</v>
      </c>
      <c r="P774" s="81" t="str">
        <f t="shared" si="1348"/>
        <v>33</v>
      </c>
    </row>
    <row r="775" spans="1:16" x14ac:dyDescent="0.25">
      <c r="A775" s="6" t="s">
        <v>11632</v>
      </c>
      <c r="B775" s="6" t="s">
        <v>12938</v>
      </c>
      <c r="C775" s="6" t="s">
        <v>5090</v>
      </c>
      <c r="D775" s="79">
        <v>2.0833333333333335</v>
      </c>
      <c r="E775" s="79">
        <v>12.5</v>
      </c>
      <c r="F775" s="80">
        <v>6</v>
      </c>
      <c r="G775" s="79">
        <v>10.41</v>
      </c>
      <c r="H775" s="82">
        <v>17</v>
      </c>
      <c r="I775" s="68">
        <f t="shared" si="1471"/>
        <v>4.8243099817811357E-4</v>
      </c>
      <c r="J775" s="79">
        <v>165</v>
      </c>
      <c r="K775" s="68">
        <f t="shared" ref="K775" si="1476">SUM(J775/J$3894)</f>
        <v>3.1607995267306157E-4</v>
      </c>
      <c r="L775" s="79">
        <v>129.58000000000001</v>
      </c>
      <c r="M775" s="68">
        <f t="shared" ref="M775" si="1477">SUM(L775/L$3894)</f>
        <v>2.9936242134344246E-4</v>
      </c>
      <c r="N775" s="81">
        <v>3</v>
      </c>
      <c r="O775" s="81">
        <v>3</v>
      </c>
      <c r="P775" s="81" t="str">
        <f t="shared" ref="P775:P838" si="1478">N775&amp;O775</f>
        <v>33</v>
      </c>
    </row>
    <row r="776" spans="1:16" x14ac:dyDescent="0.25">
      <c r="A776" s="6" t="s">
        <v>11632</v>
      </c>
      <c r="B776" s="6" t="s">
        <v>12939</v>
      </c>
      <c r="C776" s="6" t="s">
        <v>12940</v>
      </c>
      <c r="D776" s="79">
        <v>2.59</v>
      </c>
      <c r="E776" s="79">
        <v>15.54</v>
      </c>
      <c r="F776" s="80">
        <v>6</v>
      </c>
      <c r="G776" s="79">
        <v>12.95</v>
      </c>
      <c r="H776" s="82">
        <v>10</v>
      </c>
      <c r="I776" s="68">
        <f t="shared" si="1471"/>
        <v>2.8378294010477268E-4</v>
      </c>
      <c r="J776" s="79">
        <v>155.4</v>
      </c>
      <c r="K776" s="68">
        <f t="shared" ref="K776" si="1479">SUM(J776/J$3894)</f>
        <v>2.9768984633571978E-4</v>
      </c>
      <c r="L776" s="79">
        <v>129.5</v>
      </c>
      <c r="M776" s="68">
        <f t="shared" ref="M776" si="1480">SUM(L776/L$3894)</f>
        <v>2.9917760120370273E-4</v>
      </c>
      <c r="N776" s="81">
        <v>3</v>
      </c>
      <c r="O776" s="81">
        <v>3</v>
      </c>
      <c r="P776" s="81" t="str">
        <f t="shared" si="1478"/>
        <v>33</v>
      </c>
    </row>
    <row r="777" spans="1:16" x14ac:dyDescent="0.25">
      <c r="A777" s="6" t="s">
        <v>11632</v>
      </c>
      <c r="B777" s="6" t="s">
        <v>12941</v>
      </c>
      <c r="C777" s="6" t="s">
        <v>12942</v>
      </c>
      <c r="D777" s="79">
        <v>2.1527777777777777</v>
      </c>
      <c r="E777" s="79">
        <v>12.916600000000001</v>
      </c>
      <c r="F777" s="80">
        <v>5.99</v>
      </c>
      <c r="G777" s="79">
        <v>10.76</v>
      </c>
      <c r="H777" s="82">
        <v>12</v>
      </c>
      <c r="I777" s="68">
        <f t="shared" si="1471"/>
        <v>3.4053952812572723E-4</v>
      </c>
      <c r="J777" s="79">
        <v>155</v>
      </c>
      <c r="K777" s="68">
        <f t="shared" ref="K777" si="1481">SUM(J777/J$3894)</f>
        <v>2.9692359190499723E-4</v>
      </c>
      <c r="L777" s="79">
        <v>129.16</v>
      </c>
      <c r="M777" s="68">
        <f t="shared" ref="M777" si="1482">SUM(L777/L$3894)</f>
        <v>2.9839211560980881E-4</v>
      </c>
      <c r="N777" s="81">
        <v>3</v>
      </c>
      <c r="O777" s="81">
        <v>3</v>
      </c>
      <c r="P777" s="81" t="str">
        <f t="shared" si="1478"/>
        <v>33</v>
      </c>
    </row>
    <row r="778" spans="1:16" x14ac:dyDescent="0.25">
      <c r="A778" s="6" t="s">
        <v>11632</v>
      </c>
      <c r="B778" s="6" t="s">
        <v>12943</v>
      </c>
      <c r="C778" s="6" t="s">
        <v>12944</v>
      </c>
      <c r="D778" s="79">
        <v>3.229166666666667</v>
      </c>
      <c r="E778" s="79">
        <v>19.375</v>
      </c>
      <c r="F778" s="80">
        <v>6</v>
      </c>
      <c r="G778" s="79">
        <v>16.14</v>
      </c>
      <c r="H778" s="82">
        <v>8</v>
      </c>
      <c r="I778" s="68">
        <f t="shared" si="1471"/>
        <v>2.2702635208381815E-4</v>
      </c>
      <c r="J778" s="79">
        <v>155</v>
      </c>
      <c r="K778" s="68">
        <f t="shared" ref="K778" si="1483">SUM(J778/J$3894)</f>
        <v>2.9692359190499723E-4</v>
      </c>
      <c r="L778" s="79">
        <v>129.16</v>
      </c>
      <c r="M778" s="68">
        <f t="shared" ref="M778" si="1484">SUM(L778/L$3894)</f>
        <v>2.9839211560980881E-4</v>
      </c>
      <c r="N778" s="81">
        <v>3</v>
      </c>
      <c r="O778" s="81">
        <v>3</v>
      </c>
      <c r="P778" s="81" t="str">
        <f t="shared" si="1478"/>
        <v>33</v>
      </c>
    </row>
    <row r="779" spans="1:16" x14ac:dyDescent="0.25">
      <c r="A779" s="6" t="s">
        <v>11632</v>
      </c>
      <c r="B779" s="6" t="s">
        <v>12945</v>
      </c>
      <c r="C779" s="6" t="s">
        <v>180</v>
      </c>
      <c r="D779" s="79">
        <v>3.6904761904761907</v>
      </c>
      <c r="E779" s="79">
        <v>22.142800000000001</v>
      </c>
      <c r="F779" s="80">
        <v>5.99</v>
      </c>
      <c r="G779" s="79">
        <v>18.45</v>
      </c>
      <c r="H779" s="82">
        <v>7</v>
      </c>
      <c r="I779" s="68">
        <f t="shared" si="1471"/>
        <v>1.9864805807334087E-4</v>
      </c>
      <c r="J779" s="79">
        <v>155</v>
      </c>
      <c r="K779" s="68">
        <f t="shared" ref="K779" si="1485">SUM(J779/J$3894)</f>
        <v>2.9692359190499723E-4</v>
      </c>
      <c r="L779" s="79">
        <v>129.16</v>
      </c>
      <c r="M779" s="68">
        <f t="shared" ref="M779" si="1486">SUM(L779/L$3894)</f>
        <v>2.9839211560980881E-4</v>
      </c>
      <c r="N779" s="81">
        <v>3</v>
      </c>
      <c r="O779" s="81">
        <v>3</v>
      </c>
      <c r="P779" s="81" t="str">
        <f t="shared" si="1478"/>
        <v>33</v>
      </c>
    </row>
    <row r="780" spans="1:16" x14ac:dyDescent="0.25">
      <c r="A780" s="6" t="s">
        <v>11632</v>
      </c>
      <c r="B780" s="6" t="s">
        <v>12946</v>
      </c>
      <c r="C780" s="6" t="s">
        <v>12947</v>
      </c>
      <c r="D780" s="79">
        <v>2.6900000000000004</v>
      </c>
      <c r="E780" s="79">
        <v>17</v>
      </c>
      <c r="F780" s="80">
        <v>6.31</v>
      </c>
      <c r="G780" s="79">
        <v>14.31</v>
      </c>
      <c r="H780" s="82">
        <v>9</v>
      </c>
      <c r="I780" s="68">
        <f t="shared" si="1471"/>
        <v>2.554046460942954E-4</v>
      </c>
      <c r="J780" s="79">
        <v>153</v>
      </c>
      <c r="K780" s="68">
        <f t="shared" ref="K780" si="1487">SUM(J780/J$3894)</f>
        <v>2.9309231975138434E-4</v>
      </c>
      <c r="L780" s="79">
        <v>128.79</v>
      </c>
      <c r="M780" s="68">
        <f t="shared" ref="M780" si="1488">SUM(L780/L$3894)</f>
        <v>2.975373224635125E-4</v>
      </c>
      <c r="N780" s="81">
        <v>3</v>
      </c>
      <c r="O780" s="81">
        <v>3</v>
      </c>
      <c r="P780" s="81" t="str">
        <f t="shared" si="1478"/>
        <v>33</v>
      </c>
    </row>
    <row r="781" spans="1:16" x14ac:dyDescent="0.25">
      <c r="A781" s="6" t="s">
        <v>11632</v>
      </c>
      <c r="B781" s="6" t="s">
        <v>12948</v>
      </c>
      <c r="C781" s="6" t="s">
        <v>12949</v>
      </c>
      <c r="D781" s="79">
        <v>3.666666666666667</v>
      </c>
      <c r="E781" s="79">
        <v>22</v>
      </c>
      <c r="F781" s="80">
        <v>6</v>
      </c>
      <c r="G781" s="79">
        <v>18.329999999999998</v>
      </c>
      <c r="H781" s="82">
        <v>7</v>
      </c>
      <c r="I781" s="68">
        <f t="shared" si="1471"/>
        <v>1.9864805807334087E-4</v>
      </c>
      <c r="J781" s="79">
        <v>154</v>
      </c>
      <c r="K781" s="68">
        <f t="shared" ref="K781" si="1489">SUM(J781/J$3894)</f>
        <v>2.9500795582819076E-4</v>
      </c>
      <c r="L781" s="79">
        <v>128.33000000000001</v>
      </c>
      <c r="M781" s="68">
        <f t="shared" ref="M781" si="1490">SUM(L781/L$3894)</f>
        <v>2.9647460666000903E-4</v>
      </c>
      <c r="N781" s="81">
        <v>3</v>
      </c>
      <c r="O781" s="81">
        <v>3</v>
      </c>
      <c r="P781" s="81" t="str">
        <f t="shared" si="1478"/>
        <v>33</v>
      </c>
    </row>
    <row r="782" spans="1:16" x14ac:dyDescent="0.25">
      <c r="A782" s="6" t="s">
        <v>11632</v>
      </c>
      <c r="B782" s="6" t="s">
        <v>12950</v>
      </c>
      <c r="C782" s="6" t="s">
        <v>12951</v>
      </c>
      <c r="D782" s="79">
        <v>2.333333333333333</v>
      </c>
      <c r="E782" s="79">
        <v>14</v>
      </c>
      <c r="F782" s="80">
        <v>6</v>
      </c>
      <c r="G782" s="79">
        <v>11.66</v>
      </c>
      <c r="H782" s="82">
        <v>11</v>
      </c>
      <c r="I782" s="68">
        <f t="shared" si="1471"/>
        <v>3.1216123411524995E-4</v>
      </c>
      <c r="J782" s="79">
        <v>154</v>
      </c>
      <c r="K782" s="68">
        <f t="shared" ref="K782" si="1491">SUM(J782/J$3894)</f>
        <v>2.9500795582819076E-4</v>
      </c>
      <c r="L782" s="79">
        <v>128.33000000000001</v>
      </c>
      <c r="M782" s="68">
        <f t="shared" ref="M782" si="1492">SUM(L782/L$3894)</f>
        <v>2.9647460666000903E-4</v>
      </c>
      <c r="N782" s="81">
        <v>3</v>
      </c>
      <c r="O782" s="81">
        <v>3</v>
      </c>
      <c r="P782" s="81" t="str">
        <f t="shared" si="1478"/>
        <v>33</v>
      </c>
    </row>
    <row r="783" spans="1:16" x14ac:dyDescent="0.25">
      <c r="A783" s="6" t="s">
        <v>11632</v>
      </c>
      <c r="B783" s="6" t="s">
        <v>12952</v>
      </c>
      <c r="C783" s="6" t="s">
        <v>12953</v>
      </c>
      <c r="D783" s="79">
        <v>3.6666666666666665</v>
      </c>
      <c r="E783" s="79">
        <v>22</v>
      </c>
      <c r="F783" s="80">
        <v>6</v>
      </c>
      <c r="G783" s="79">
        <v>18.329999999999998</v>
      </c>
      <c r="H783" s="82">
        <v>7</v>
      </c>
      <c r="I783" s="68">
        <f t="shared" si="1471"/>
        <v>1.9864805807334087E-4</v>
      </c>
      <c r="J783" s="79">
        <v>154</v>
      </c>
      <c r="K783" s="68">
        <f t="shared" ref="K783" si="1493">SUM(J783/J$3894)</f>
        <v>2.9500795582819076E-4</v>
      </c>
      <c r="L783" s="79">
        <v>128.33000000000001</v>
      </c>
      <c r="M783" s="68">
        <f t="shared" ref="M783" si="1494">SUM(L783/L$3894)</f>
        <v>2.9647460666000903E-4</v>
      </c>
      <c r="N783" s="81">
        <v>3</v>
      </c>
      <c r="O783" s="81">
        <v>3</v>
      </c>
      <c r="P783" s="81" t="str">
        <f t="shared" si="1478"/>
        <v>33</v>
      </c>
    </row>
    <row r="784" spans="1:16" x14ac:dyDescent="0.25">
      <c r="A784" s="6" t="s">
        <v>11632</v>
      </c>
      <c r="B784" s="6" t="s">
        <v>12954</v>
      </c>
      <c r="C784" s="6" t="s">
        <v>5669</v>
      </c>
      <c r="D784" s="79">
        <v>2.5666666666666664</v>
      </c>
      <c r="E784" s="79">
        <v>15.4</v>
      </c>
      <c r="F784" s="80">
        <v>6</v>
      </c>
      <c r="G784" s="79">
        <v>12.83</v>
      </c>
      <c r="H784" s="82">
        <v>10</v>
      </c>
      <c r="I784" s="68">
        <f t="shared" si="1471"/>
        <v>2.8378294010477268E-4</v>
      </c>
      <c r="J784" s="79">
        <v>154</v>
      </c>
      <c r="K784" s="68">
        <f t="shared" ref="K784" si="1495">SUM(J784/J$3894)</f>
        <v>2.9500795582819076E-4</v>
      </c>
      <c r="L784" s="79">
        <v>128.33000000000001</v>
      </c>
      <c r="M784" s="68">
        <f t="shared" ref="M784" si="1496">SUM(L784/L$3894)</f>
        <v>2.9647460666000903E-4</v>
      </c>
      <c r="N784" s="81">
        <v>3</v>
      </c>
      <c r="O784" s="81">
        <v>3</v>
      </c>
      <c r="P784" s="81" t="str">
        <f t="shared" si="1478"/>
        <v>33</v>
      </c>
    </row>
    <row r="785" spans="1:16" x14ac:dyDescent="0.25">
      <c r="A785" s="6" t="s">
        <v>11632</v>
      </c>
      <c r="B785" s="6" t="s">
        <v>12955</v>
      </c>
      <c r="C785" s="6" t="s">
        <v>12956</v>
      </c>
      <c r="D785" s="79">
        <v>2.3303030303030301</v>
      </c>
      <c r="E785" s="79">
        <v>13.9818</v>
      </c>
      <c r="F785" s="80">
        <v>5.99</v>
      </c>
      <c r="G785" s="79">
        <v>11.65</v>
      </c>
      <c r="H785" s="82">
        <v>11</v>
      </c>
      <c r="I785" s="68">
        <f t="shared" si="1471"/>
        <v>3.1216123411524995E-4</v>
      </c>
      <c r="J785" s="79">
        <v>153.80000000000001</v>
      </c>
      <c r="K785" s="68">
        <f t="shared" ref="K785" si="1497">SUM(J785/J$3894)</f>
        <v>2.946248286128295E-4</v>
      </c>
      <c r="L785" s="79">
        <v>128.16</v>
      </c>
      <c r="M785" s="68">
        <f t="shared" ref="M785" si="1498">SUM(L785/L$3894)</f>
        <v>2.960818638630621E-4</v>
      </c>
      <c r="N785" s="81">
        <v>3</v>
      </c>
      <c r="O785" s="81">
        <v>3</v>
      </c>
      <c r="P785" s="81" t="str">
        <f t="shared" si="1478"/>
        <v>33</v>
      </c>
    </row>
    <row r="786" spans="1:16" x14ac:dyDescent="0.25">
      <c r="A786" s="6" t="s">
        <v>11632</v>
      </c>
      <c r="B786" s="6" t="s">
        <v>12957</v>
      </c>
      <c r="C786" s="6" t="s">
        <v>12958</v>
      </c>
      <c r="D786" s="79">
        <v>3.5833333333333335</v>
      </c>
      <c r="E786" s="79">
        <v>21.5</v>
      </c>
      <c r="F786" s="80">
        <v>6</v>
      </c>
      <c r="G786" s="79">
        <v>17.91</v>
      </c>
      <c r="H786" s="82">
        <v>7</v>
      </c>
      <c r="I786" s="68">
        <f t="shared" si="1471"/>
        <v>1.9864805807334087E-4</v>
      </c>
      <c r="J786" s="79">
        <v>153</v>
      </c>
      <c r="K786" s="68">
        <f t="shared" ref="K786" si="1499">SUM(J786/J$3894)</f>
        <v>2.9309231975138434E-4</v>
      </c>
      <c r="L786" s="79">
        <v>127.91</v>
      </c>
      <c r="M786" s="68">
        <f t="shared" ref="M786" si="1500">SUM(L786/L$3894)</f>
        <v>2.9550430092637538E-4</v>
      </c>
      <c r="N786" s="81">
        <v>3</v>
      </c>
      <c r="O786" s="81">
        <v>3</v>
      </c>
      <c r="P786" s="81" t="str">
        <f t="shared" si="1478"/>
        <v>33</v>
      </c>
    </row>
    <row r="787" spans="1:16" x14ac:dyDescent="0.25">
      <c r="A787" s="6" t="s">
        <v>11632</v>
      </c>
      <c r="B787" s="6" t="s">
        <v>12959</v>
      </c>
      <c r="C787" s="6" t="s">
        <v>1483</v>
      </c>
      <c r="D787" s="79">
        <v>3.5833333333333335</v>
      </c>
      <c r="E787" s="79">
        <v>21.5</v>
      </c>
      <c r="F787" s="80">
        <v>6</v>
      </c>
      <c r="G787" s="79">
        <v>17.91</v>
      </c>
      <c r="H787" s="82">
        <v>7</v>
      </c>
      <c r="I787" s="68">
        <f t="shared" si="1471"/>
        <v>1.9864805807334087E-4</v>
      </c>
      <c r="J787" s="79">
        <v>153</v>
      </c>
      <c r="K787" s="68">
        <f t="shared" ref="K787" si="1501">SUM(J787/J$3894)</f>
        <v>2.9309231975138434E-4</v>
      </c>
      <c r="L787" s="79">
        <v>127.91</v>
      </c>
      <c r="M787" s="68">
        <f t="shared" ref="M787" si="1502">SUM(L787/L$3894)</f>
        <v>2.9550430092637538E-4</v>
      </c>
      <c r="N787" s="81">
        <v>3</v>
      </c>
      <c r="O787" s="81">
        <v>3</v>
      </c>
      <c r="P787" s="81" t="str">
        <f t="shared" si="1478"/>
        <v>33</v>
      </c>
    </row>
    <row r="788" spans="1:16" x14ac:dyDescent="0.25">
      <c r="A788" s="6" t="s">
        <v>11632</v>
      </c>
      <c r="B788" s="6" t="s">
        <v>12960</v>
      </c>
      <c r="C788" s="6" t="s">
        <v>7584</v>
      </c>
      <c r="D788" s="79">
        <v>2.8333333333333335</v>
      </c>
      <c r="E788" s="79">
        <v>17</v>
      </c>
      <c r="F788" s="80">
        <v>6</v>
      </c>
      <c r="G788" s="79">
        <v>14.16</v>
      </c>
      <c r="H788" s="82">
        <v>9</v>
      </c>
      <c r="I788" s="68">
        <f t="shared" si="1471"/>
        <v>2.554046460942954E-4</v>
      </c>
      <c r="J788" s="79">
        <v>153</v>
      </c>
      <c r="K788" s="68">
        <f t="shared" ref="K788" si="1503">SUM(J788/J$3894)</f>
        <v>2.9309231975138434E-4</v>
      </c>
      <c r="L788" s="79">
        <v>127.5</v>
      </c>
      <c r="M788" s="68">
        <f t="shared" ref="M788" si="1504">SUM(L788/L$3894)</f>
        <v>2.9455709771020926E-4</v>
      </c>
      <c r="N788" s="81">
        <v>3</v>
      </c>
      <c r="O788" s="81">
        <v>3</v>
      </c>
      <c r="P788" s="81" t="str">
        <f t="shared" si="1478"/>
        <v>33</v>
      </c>
    </row>
    <row r="789" spans="1:16" x14ac:dyDescent="0.25">
      <c r="A789" s="6" t="s">
        <v>11632</v>
      </c>
      <c r="B789" s="6" t="s">
        <v>12961</v>
      </c>
      <c r="C789" s="6" t="s">
        <v>12962</v>
      </c>
      <c r="D789" s="79">
        <v>1.5</v>
      </c>
      <c r="E789" s="79">
        <v>9</v>
      </c>
      <c r="F789" s="80">
        <v>6</v>
      </c>
      <c r="G789" s="79">
        <v>7.5</v>
      </c>
      <c r="H789" s="82">
        <v>17</v>
      </c>
      <c r="I789" s="68">
        <f t="shared" si="1471"/>
        <v>4.8243099817811357E-4</v>
      </c>
      <c r="J789" s="79">
        <v>153</v>
      </c>
      <c r="K789" s="68">
        <f t="shared" ref="K789" si="1505">SUM(J789/J$3894)</f>
        <v>2.9309231975138434E-4</v>
      </c>
      <c r="L789" s="79">
        <v>127.5</v>
      </c>
      <c r="M789" s="68">
        <f t="shared" ref="M789" si="1506">SUM(L789/L$3894)</f>
        <v>2.9455709771020926E-4</v>
      </c>
      <c r="N789" s="81">
        <v>3</v>
      </c>
      <c r="O789" s="81">
        <v>3</v>
      </c>
      <c r="P789" s="81" t="str">
        <f t="shared" si="1478"/>
        <v>33</v>
      </c>
    </row>
    <row r="790" spans="1:16" x14ac:dyDescent="0.25">
      <c r="A790" s="6" t="s">
        <v>11632</v>
      </c>
      <c r="B790" s="6" t="s">
        <v>12963</v>
      </c>
      <c r="C790" s="6" t="s">
        <v>12964</v>
      </c>
      <c r="D790" s="79">
        <v>1.8211111111111107</v>
      </c>
      <c r="E790" s="79">
        <v>10.926600000000001</v>
      </c>
      <c r="F790" s="80">
        <v>5.99</v>
      </c>
      <c r="G790" s="79">
        <v>9.1</v>
      </c>
      <c r="H790" s="82">
        <v>14</v>
      </c>
      <c r="I790" s="68">
        <f t="shared" si="1471"/>
        <v>3.9729611614668174E-4</v>
      </c>
      <c r="J790" s="79">
        <v>152.9</v>
      </c>
      <c r="K790" s="68">
        <f t="shared" ref="K790" si="1507">SUM(J790/J$3894)</f>
        <v>2.9290075614370371E-4</v>
      </c>
      <c r="L790" s="79">
        <v>127.4</v>
      </c>
      <c r="M790" s="68">
        <f t="shared" ref="M790" si="1508">SUM(L790/L$3894)</f>
        <v>2.9432607253553457E-4</v>
      </c>
      <c r="N790" s="81">
        <v>3</v>
      </c>
      <c r="O790" s="81">
        <v>3</v>
      </c>
      <c r="P790" s="81" t="str">
        <f t="shared" si="1478"/>
        <v>33</v>
      </c>
    </row>
    <row r="791" spans="1:16" x14ac:dyDescent="0.25">
      <c r="A791" s="6" t="s">
        <v>11632</v>
      </c>
      <c r="B791" s="6" t="s">
        <v>12965</v>
      </c>
      <c r="C791" s="6" t="s">
        <v>10055</v>
      </c>
      <c r="D791" s="79">
        <v>2.6428571428571428</v>
      </c>
      <c r="E791" s="79">
        <v>15.857100000000001</v>
      </c>
      <c r="F791" s="80">
        <v>5.99</v>
      </c>
      <c r="G791" s="79">
        <v>13.21</v>
      </c>
      <c r="H791" s="82">
        <v>9</v>
      </c>
      <c r="I791" s="68">
        <f t="shared" si="1471"/>
        <v>2.554046460942954E-4</v>
      </c>
      <c r="J791" s="79">
        <v>151</v>
      </c>
      <c r="K791" s="68">
        <f t="shared" ref="K791" si="1509">SUM(J791/J$3894)</f>
        <v>2.892610475977715E-4</v>
      </c>
      <c r="L791" s="79">
        <v>127.21</v>
      </c>
      <c r="M791" s="68">
        <f t="shared" ref="M791" si="1510">SUM(L791/L$3894)</f>
        <v>2.9388712470365268E-4</v>
      </c>
      <c r="N791" s="81">
        <v>3</v>
      </c>
      <c r="O791" s="81">
        <v>3</v>
      </c>
      <c r="P791" s="81" t="str">
        <f t="shared" si="1478"/>
        <v>33</v>
      </c>
    </row>
    <row r="792" spans="1:16" x14ac:dyDescent="0.25">
      <c r="A792" s="6" t="s">
        <v>11632</v>
      </c>
      <c r="B792" s="6" t="s">
        <v>12966</v>
      </c>
      <c r="C792" s="6" t="s">
        <v>1393</v>
      </c>
      <c r="D792" s="79">
        <v>1.9551282051282053</v>
      </c>
      <c r="E792" s="79">
        <v>11.730700000000001</v>
      </c>
      <c r="F792" s="80">
        <v>5.99</v>
      </c>
      <c r="G792" s="79">
        <v>9.77</v>
      </c>
      <c r="H792" s="82">
        <v>13</v>
      </c>
      <c r="I792" s="68">
        <f t="shared" si="1471"/>
        <v>3.6891782213620451E-4</v>
      </c>
      <c r="J792" s="79">
        <v>152.5</v>
      </c>
      <c r="K792" s="68">
        <f t="shared" ref="K792" si="1511">SUM(J792/J$3894)</f>
        <v>2.921345017129811E-4</v>
      </c>
      <c r="L792" s="79">
        <v>127.08</v>
      </c>
      <c r="M792" s="68">
        <f t="shared" ref="M792" si="1512">SUM(L792/L$3894)</f>
        <v>2.9358679197657561E-4</v>
      </c>
      <c r="N792" s="81">
        <v>3</v>
      </c>
      <c r="O792" s="81">
        <v>3</v>
      </c>
      <c r="P792" s="81" t="str">
        <f t="shared" si="1478"/>
        <v>33</v>
      </c>
    </row>
    <row r="793" spans="1:16" x14ac:dyDescent="0.25">
      <c r="A793" s="6" t="s">
        <v>11632</v>
      </c>
      <c r="B793" s="6" t="s">
        <v>12967</v>
      </c>
      <c r="C793" s="6" t="s">
        <v>2347</v>
      </c>
      <c r="D793" s="79">
        <v>6.333333333333333</v>
      </c>
      <c r="E793" s="79">
        <v>38</v>
      </c>
      <c r="F793" s="80">
        <v>6</v>
      </c>
      <c r="G793" s="79">
        <v>31.66</v>
      </c>
      <c r="H793" s="82">
        <v>4</v>
      </c>
      <c r="I793" s="68">
        <f t="shared" si="1471"/>
        <v>1.1351317604190907E-4</v>
      </c>
      <c r="J793" s="79">
        <v>152</v>
      </c>
      <c r="K793" s="68">
        <f t="shared" ref="K793" si="1513">SUM(J793/J$3894)</f>
        <v>2.9117668367457792E-4</v>
      </c>
      <c r="L793" s="79">
        <v>126.66</v>
      </c>
      <c r="M793" s="68">
        <f t="shared" ref="M793" si="1514">SUM(L793/L$3894)</f>
        <v>2.9261648624294195E-4</v>
      </c>
      <c r="N793" s="81">
        <v>3</v>
      </c>
      <c r="O793" s="81">
        <v>3</v>
      </c>
      <c r="P793" s="81" t="str">
        <f t="shared" si="1478"/>
        <v>33</v>
      </c>
    </row>
    <row r="794" spans="1:16" x14ac:dyDescent="0.25">
      <c r="A794" s="6" t="s">
        <v>11632</v>
      </c>
      <c r="B794" s="6" t="s">
        <v>12968</v>
      </c>
      <c r="C794" s="6" t="s">
        <v>2435</v>
      </c>
      <c r="D794" s="79">
        <v>3.166666666666667</v>
      </c>
      <c r="E794" s="79">
        <v>19</v>
      </c>
      <c r="F794" s="80">
        <v>6</v>
      </c>
      <c r="G794" s="79">
        <v>15.83</v>
      </c>
      <c r="H794" s="82">
        <v>8</v>
      </c>
      <c r="I794" s="68">
        <f t="shared" si="1471"/>
        <v>2.2702635208381815E-4</v>
      </c>
      <c r="J794" s="79">
        <v>152</v>
      </c>
      <c r="K794" s="68">
        <f t="shared" ref="K794" si="1515">SUM(J794/J$3894)</f>
        <v>2.9117668367457792E-4</v>
      </c>
      <c r="L794" s="79">
        <v>126.66</v>
      </c>
      <c r="M794" s="68">
        <f t="shared" ref="M794" si="1516">SUM(L794/L$3894)</f>
        <v>2.9261648624294195E-4</v>
      </c>
      <c r="N794" s="81">
        <v>3</v>
      </c>
      <c r="O794" s="81">
        <v>3</v>
      </c>
      <c r="P794" s="81" t="str">
        <f t="shared" si="1478"/>
        <v>33</v>
      </c>
    </row>
    <row r="795" spans="1:16" x14ac:dyDescent="0.25">
      <c r="A795" s="6" t="s">
        <v>11632</v>
      </c>
      <c r="B795" s="6" t="s">
        <v>12969</v>
      </c>
      <c r="C795" s="6" t="s">
        <v>12970</v>
      </c>
      <c r="D795" s="79">
        <v>2.5414583333333334</v>
      </c>
      <c r="E795" s="79">
        <v>15.248699999999999</v>
      </c>
      <c r="F795" s="80">
        <v>5.99</v>
      </c>
      <c r="G795" s="79">
        <v>12.7</v>
      </c>
      <c r="H795" s="82">
        <v>10</v>
      </c>
      <c r="I795" s="68">
        <f t="shared" si="1471"/>
        <v>2.8378294010477268E-4</v>
      </c>
      <c r="J795" s="79">
        <v>151.99</v>
      </c>
      <c r="K795" s="68">
        <f t="shared" ref="K795" si="1517">SUM(J795/J$3894)</f>
        <v>2.9115752731380986E-4</v>
      </c>
      <c r="L795" s="79">
        <v>126.57</v>
      </c>
      <c r="M795" s="68">
        <f t="shared" ref="M795" si="1518">SUM(L795/L$3894)</f>
        <v>2.9240856358573474E-4</v>
      </c>
      <c r="N795" s="81">
        <v>3</v>
      </c>
      <c r="O795" s="81">
        <v>3</v>
      </c>
      <c r="P795" s="81" t="str">
        <f t="shared" si="1478"/>
        <v>33</v>
      </c>
    </row>
    <row r="796" spans="1:16" x14ac:dyDescent="0.25">
      <c r="A796" s="6" t="s">
        <v>11632</v>
      </c>
      <c r="B796" s="6" t="s">
        <v>12971</v>
      </c>
      <c r="C796" s="6" t="s">
        <v>1108</v>
      </c>
      <c r="D796" s="79">
        <v>2.5249999999999999</v>
      </c>
      <c r="E796" s="79">
        <v>15.15</v>
      </c>
      <c r="F796" s="80">
        <v>6</v>
      </c>
      <c r="G796" s="79">
        <v>12.62</v>
      </c>
      <c r="H796" s="82">
        <v>10</v>
      </c>
      <c r="I796" s="68">
        <f t="shared" si="1471"/>
        <v>2.8378294010477268E-4</v>
      </c>
      <c r="J796" s="79">
        <v>151.5</v>
      </c>
      <c r="K796" s="68">
        <f t="shared" ref="K796" si="1519">SUM(J796/J$3894)</f>
        <v>2.9021886563617468E-4</v>
      </c>
      <c r="L796" s="79">
        <v>126.25</v>
      </c>
      <c r="M796" s="68">
        <f t="shared" ref="M796" si="1520">SUM(L796/L$3894)</f>
        <v>2.9166928302677583E-4</v>
      </c>
      <c r="N796" s="81">
        <v>3</v>
      </c>
      <c r="O796" s="81">
        <v>3</v>
      </c>
      <c r="P796" s="81" t="str">
        <f t="shared" si="1478"/>
        <v>33</v>
      </c>
    </row>
    <row r="797" spans="1:16" x14ac:dyDescent="0.25">
      <c r="A797" s="6" t="s">
        <v>11632</v>
      </c>
      <c r="B797" s="6" t="s">
        <v>12972</v>
      </c>
      <c r="C797" s="6" t="s">
        <v>12973</v>
      </c>
      <c r="D797" s="79">
        <v>2.2812121212121208</v>
      </c>
      <c r="E797" s="79">
        <v>13.687200000000001</v>
      </c>
      <c r="F797" s="80">
        <v>5.99</v>
      </c>
      <c r="G797" s="79">
        <v>11.4</v>
      </c>
      <c r="H797" s="82">
        <v>11</v>
      </c>
      <c r="I797" s="68">
        <f t="shared" si="1471"/>
        <v>3.1216123411524995E-4</v>
      </c>
      <c r="J797" s="79">
        <v>150.56</v>
      </c>
      <c r="K797" s="68">
        <f t="shared" ref="K797" si="1521">SUM(J797/J$3894)</f>
        <v>2.8841816772397666E-4</v>
      </c>
      <c r="L797" s="79">
        <v>125.46</v>
      </c>
      <c r="M797" s="68">
        <f t="shared" ref="M797" si="1522">SUM(L797/L$3894)</f>
        <v>2.8984418414684587E-4</v>
      </c>
      <c r="N797" s="81">
        <v>3</v>
      </c>
      <c r="O797" s="81">
        <v>3</v>
      </c>
      <c r="P797" s="81" t="str">
        <f t="shared" si="1478"/>
        <v>33</v>
      </c>
    </row>
    <row r="798" spans="1:16" x14ac:dyDescent="0.25">
      <c r="A798" s="6" t="s">
        <v>11632</v>
      </c>
      <c r="B798" s="6" t="s">
        <v>12974</v>
      </c>
      <c r="C798" s="6" t="s">
        <v>5020</v>
      </c>
      <c r="D798" s="79">
        <v>2.25</v>
      </c>
      <c r="E798" s="79">
        <v>13.5</v>
      </c>
      <c r="F798" s="80">
        <v>6</v>
      </c>
      <c r="G798" s="79">
        <v>11.25</v>
      </c>
      <c r="H798" s="82">
        <v>11</v>
      </c>
      <c r="I798" s="68">
        <f t="shared" si="1471"/>
        <v>3.1216123411524995E-4</v>
      </c>
      <c r="J798" s="79">
        <v>150</v>
      </c>
      <c r="K798" s="68">
        <f t="shared" ref="K798" si="1523">SUM(J798/J$3894)</f>
        <v>2.8734541152096503E-4</v>
      </c>
      <c r="L798" s="79">
        <v>125.25</v>
      </c>
      <c r="M798" s="68">
        <f t="shared" ref="M798" si="1524">SUM(L798/L$3894)</f>
        <v>2.8935903128002907E-4</v>
      </c>
      <c r="N798" s="81">
        <v>3</v>
      </c>
      <c r="O798" s="81">
        <v>3</v>
      </c>
      <c r="P798" s="81" t="str">
        <f t="shared" si="1478"/>
        <v>33</v>
      </c>
    </row>
    <row r="799" spans="1:16" x14ac:dyDescent="0.25">
      <c r="A799" s="6" t="s">
        <v>11632</v>
      </c>
      <c r="B799" s="6" t="s">
        <v>12975</v>
      </c>
      <c r="C799" s="6" t="s">
        <v>12976</v>
      </c>
      <c r="D799" s="79">
        <v>5</v>
      </c>
      <c r="E799" s="79">
        <v>30</v>
      </c>
      <c r="F799" s="80">
        <v>6</v>
      </c>
      <c r="G799" s="79">
        <v>25</v>
      </c>
      <c r="H799" s="82">
        <v>5</v>
      </c>
      <c r="I799" s="68">
        <f t="shared" si="1471"/>
        <v>1.4189147005238634E-4</v>
      </c>
      <c r="J799" s="79">
        <v>150</v>
      </c>
      <c r="K799" s="68">
        <f t="shared" ref="K799" si="1525">SUM(J799/J$3894)</f>
        <v>2.8734541152096503E-4</v>
      </c>
      <c r="L799" s="79">
        <v>125</v>
      </c>
      <c r="M799" s="68">
        <f t="shared" ref="M799" si="1526">SUM(L799/L$3894)</f>
        <v>2.8878146834334241E-4</v>
      </c>
      <c r="N799" s="81">
        <v>3</v>
      </c>
      <c r="O799" s="81">
        <v>3</v>
      </c>
      <c r="P799" s="81" t="str">
        <f t="shared" si="1478"/>
        <v>33</v>
      </c>
    </row>
    <row r="800" spans="1:16" x14ac:dyDescent="0.25">
      <c r="A800" s="6" t="s">
        <v>11632</v>
      </c>
      <c r="B800" s="6" t="s">
        <v>12977</v>
      </c>
      <c r="C800" s="6" t="s">
        <v>64</v>
      </c>
      <c r="D800" s="79">
        <v>2.5</v>
      </c>
      <c r="E800" s="79">
        <v>15</v>
      </c>
      <c r="F800" s="80">
        <v>6</v>
      </c>
      <c r="G800" s="79">
        <v>12.5</v>
      </c>
      <c r="H800" s="82">
        <v>10</v>
      </c>
      <c r="I800" s="68">
        <f t="shared" si="1471"/>
        <v>2.8378294010477268E-4</v>
      </c>
      <c r="J800" s="79">
        <v>150</v>
      </c>
      <c r="K800" s="68">
        <f t="shared" ref="K800" si="1527">SUM(J800/J$3894)</f>
        <v>2.8734541152096503E-4</v>
      </c>
      <c r="L800" s="79">
        <v>125</v>
      </c>
      <c r="M800" s="68">
        <f t="shared" ref="M800" si="1528">SUM(L800/L$3894)</f>
        <v>2.8878146834334241E-4</v>
      </c>
      <c r="N800" s="81">
        <v>3</v>
      </c>
      <c r="O800" s="81">
        <v>3</v>
      </c>
      <c r="P800" s="81" t="str">
        <f t="shared" si="1478"/>
        <v>33</v>
      </c>
    </row>
    <row r="801" spans="1:16" x14ac:dyDescent="0.25">
      <c r="A801" s="6" t="s">
        <v>11632</v>
      </c>
      <c r="B801" s="6" t="s">
        <v>12978</v>
      </c>
      <c r="C801" s="6" t="s">
        <v>12979</v>
      </c>
      <c r="D801" s="79">
        <v>2.5</v>
      </c>
      <c r="E801" s="79">
        <v>15</v>
      </c>
      <c r="F801" s="80">
        <v>6</v>
      </c>
      <c r="G801" s="79">
        <v>12.5</v>
      </c>
      <c r="H801" s="82">
        <v>10</v>
      </c>
      <c r="I801" s="68">
        <f t="shared" si="1471"/>
        <v>2.8378294010477268E-4</v>
      </c>
      <c r="J801" s="79">
        <v>150</v>
      </c>
      <c r="K801" s="68">
        <f t="shared" ref="K801" si="1529">SUM(J801/J$3894)</f>
        <v>2.8734541152096503E-4</v>
      </c>
      <c r="L801" s="79">
        <v>125</v>
      </c>
      <c r="M801" s="68">
        <f t="shared" ref="M801" si="1530">SUM(L801/L$3894)</f>
        <v>2.8878146834334241E-4</v>
      </c>
      <c r="N801" s="81">
        <v>3</v>
      </c>
      <c r="O801" s="81">
        <v>3</v>
      </c>
      <c r="P801" s="81" t="str">
        <f t="shared" si="1478"/>
        <v>33</v>
      </c>
    </row>
    <row r="802" spans="1:16" x14ac:dyDescent="0.25">
      <c r="A802" s="6" t="s">
        <v>11632</v>
      </c>
      <c r="B802" s="6" t="s">
        <v>12980</v>
      </c>
      <c r="C802" s="6" t="s">
        <v>12981</v>
      </c>
      <c r="D802" s="79">
        <v>3.25</v>
      </c>
      <c r="E802" s="79">
        <v>19.5</v>
      </c>
      <c r="F802" s="80">
        <v>6</v>
      </c>
      <c r="G802" s="79">
        <v>16.25</v>
      </c>
      <c r="H802" s="82">
        <v>8</v>
      </c>
      <c r="I802" s="68">
        <f t="shared" si="1471"/>
        <v>2.2702635208381815E-4</v>
      </c>
      <c r="J802" s="79">
        <v>151</v>
      </c>
      <c r="K802" s="68">
        <f t="shared" ref="K802" si="1531">SUM(J802/J$3894)</f>
        <v>2.892610475977715E-4</v>
      </c>
      <c r="L802" s="79">
        <v>125</v>
      </c>
      <c r="M802" s="68">
        <f t="shared" ref="M802" si="1532">SUM(L802/L$3894)</f>
        <v>2.8878146834334241E-4</v>
      </c>
      <c r="N802" s="81">
        <v>3</v>
      </c>
      <c r="O802" s="81">
        <v>3</v>
      </c>
      <c r="P802" s="81" t="str">
        <f t="shared" si="1478"/>
        <v>33</v>
      </c>
    </row>
    <row r="803" spans="1:16" x14ac:dyDescent="0.25">
      <c r="A803" s="6" t="s">
        <v>11632</v>
      </c>
      <c r="B803" s="6" t="s">
        <v>12982</v>
      </c>
      <c r="C803" s="6" t="s">
        <v>12983</v>
      </c>
      <c r="D803" s="79">
        <v>4.166666666666667</v>
      </c>
      <c r="E803" s="79">
        <v>25</v>
      </c>
      <c r="F803" s="80">
        <v>6</v>
      </c>
      <c r="G803" s="79">
        <v>20.83</v>
      </c>
      <c r="H803" s="82">
        <v>6</v>
      </c>
      <c r="I803" s="68">
        <f t="shared" si="1471"/>
        <v>1.7026976406286362E-4</v>
      </c>
      <c r="J803" s="79">
        <v>150</v>
      </c>
      <c r="K803" s="68">
        <f t="shared" ref="K803" si="1533">SUM(J803/J$3894)</f>
        <v>2.8734541152096503E-4</v>
      </c>
      <c r="L803" s="79">
        <v>125</v>
      </c>
      <c r="M803" s="68">
        <f t="shared" ref="M803" si="1534">SUM(L803/L$3894)</f>
        <v>2.8878146834334241E-4</v>
      </c>
      <c r="N803" s="81">
        <v>3</v>
      </c>
      <c r="O803" s="81">
        <v>3</v>
      </c>
      <c r="P803" s="81" t="str">
        <f t="shared" si="1478"/>
        <v>33</v>
      </c>
    </row>
    <row r="804" spans="1:16" x14ac:dyDescent="0.25">
      <c r="A804" s="6" t="s">
        <v>11632</v>
      </c>
      <c r="B804" s="6" t="s">
        <v>12984</v>
      </c>
      <c r="C804" s="6" t="s">
        <v>12985</v>
      </c>
      <c r="D804" s="79">
        <v>2.5</v>
      </c>
      <c r="E804" s="79">
        <v>15</v>
      </c>
      <c r="F804" s="80">
        <v>6</v>
      </c>
      <c r="G804" s="79">
        <v>12.5</v>
      </c>
      <c r="H804" s="82">
        <v>10</v>
      </c>
      <c r="I804" s="68">
        <f t="shared" si="1471"/>
        <v>2.8378294010477268E-4</v>
      </c>
      <c r="J804" s="79">
        <v>150</v>
      </c>
      <c r="K804" s="68">
        <f t="shared" ref="K804" si="1535">SUM(J804/J$3894)</f>
        <v>2.8734541152096503E-4</v>
      </c>
      <c r="L804" s="79">
        <v>125</v>
      </c>
      <c r="M804" s="68">
        <f t="shared" ref="M804" si="1536">SUM(L804/L$3894)</f>
        <v>2.8878146834334241E-4</v>
      </c>
      <c r="N804" s="81">
        <v>3</v>
      </c>
      <c r="O804" s="81">
        <v>3</v>
      </c>
      <c r="P804" s="81" t="str">
        <f t="shared" si="1478"/>
        <v>33</v>
      </c>
    </row>
    <row r="805" spans="1:16" x14ac:dyDescent="0.25">
      <c r="A805" s="6" t="s">
        <v>11632</v>
      </c>
      <c r="B805" s="6" t="s">
        <v>12986</v>
      </c>
      <c r="C805" s="6" t="s">
        <v>12987</v>
      </c>
      <c r="D805" s="79">
        <v>3.5444444444444443</v>
      </c>
      <c r="E805" s="79">
        <v>21.2666</v>
      </c>
      <c r="F805" s="80">
        <v>5.99</v>
      </c>
      <c r="G805" s="79">
        <v>17.72</v>
      </c>
      <c r="H805" s="82">
        <v>7</v>
      </c>
      <c r="I805" s="68">
        <f t="shared" si="1471"/>
        <v>1.9864805807334087E-4</v>
      </c>
      <c r="J805" s="79">
        <v>149.6</v>
      </c>
      <c r="K805" s="68">
        <f t="shared" ref="K805" si="1537">SUM(J805/J$3894)</f>
        <v>2.8657915709024247E-4</v>
      </c>
      <c r="L805" s="79">
        <v>124.78</v>
      </c>
      <c r="M805" s="68">
        <f t="shared" ref="M805" si="1538">SUM(L805/L$3894)</f>
        <v>2.8827321295905813E-4</v>
      </c>
      <c r="N805" s="81">
        <v>3</v>
      </c>
      <c r="O805" s="81">
        <v>3</v>
      </c>
      <c r="P805" s="81" t="str">
        <f t="shared" si="1478"/>
        <v>33</v>
      </c>
    </row>
    <row r="806" spans="1:16" x14ac:dyDescent="0.25">
      <c r="A806" s="6" t="s">
        <v>11632</v>
      </c>
      <c r="B806" s="6" t="s">
        <v>12988</v>
      </c>
      <c r="C806" s="6" t="s">
        <v>12989</v>
      </c>
      <c r="D806" s="79">
        <v>3.3259259259259264</v>
      </c>
      <c r="E806" s="79">
        <v>19.955500000000001</v>
      </c>
      <c r="F806" s="80">
        <v>5.99</v>
      </c>
      <c r="G806" s="79">
        <v>16.62</v>
      </c>
      <c r="H806" s="82">
        <v>9</v>
      </c>
      <c r="I806" s="68">
        <f t="shared" si="1471"/>
        <v>2.554046460942954E-4</v>
      </c>
      <c r="J806" s="79">
        <v>154.6</v>
      </c>
      <c r="K806" s="68">
        <f t="shared" ref="K806" si="1539">SUM(J806/J$3894)</f>
        <v>2.9615733747427462E-4</v>
      </c>
      <c r="L806" s="79">
        <v>124.66</v>
      </c>
      <c r="M806" s="68">
        <f t="shared" ref="M806" si="1540">SUM(L806/L$3894)</f>
        <v>2.8799598274944848E-4</v>
      </c>
      <c r="N806" s="81">
        <v>3</v>
      </c>
      <c r="O806" s="81">
        <v>3</v>
      </c>
      <c r="P806" s="81" t="str">
        <f t="shared" si="1478"/>
        <v>33</v>
      </c>
    </row>
    <row r="807" spans="1:16" x14ac:dyDescent="0.25">
      <c r="A807" s="6" t="s">
        <v>11632</v>
      </c>
      <c r="B807" s="6" t="s">
        <v>12990</v>
      </c>
      <c r="C807" s="6" t="s">
        <v>12991</v>
      </c>
      <c r="D807" s="79">
        <v>3.5476190476190479</v>
      </c>
      <c r="E807" s="79">
        <v>21.285699999999999</v>
      </c>
      <c r="F807" s="80">
        <v>5.99</v>
      </c>
      <c r="G807" s="79">
        <v>17.73</v>
      </c>
      <c r="H807" s="82">
        <v>7</v>
      </c>
      <c r="I807" s="68">
        <f t="shared" si="1471"/>
        <v>1.9864805807334087E-4</v>
      </c>
      <c r="J807" s="79">
        <v>149</v>
      </c>
      <c r="K807" s="68">
        <f t="shared" ref="K807" si="1541">SUM(J807/J$3894)</f>
        <v>2.8542977544415861E-4</v>
      </c>
      <c r="L807" s="79">
        <v>124.16</v>
      </c>
      <c r="M807" s="68">
        <f t="shared" ref="M807" si="1542">SUM(L807/L$3894)</f>
        <v>2.868408568760751E-4</v>
      </c>
      <c r="N807" s="81">
        <v>3</v>
      </c>
      <c r="O807" s="81">
        <v>3</v>
      </c>
      <c r="P807" s="81" t="str">
        <f t="shared" si="1478"/>
        <v>33</v>
      </c>
    </row>
    <row r="808" spans="1:16" x14ac:dyDescent="0.25">
      <c r="A808" s="6" t="s">
        <v>11632</v>
      </c>
      <c r="B808" s="6" t="s">
        <v>12992</v>
      </c>
      <c r="C808" s="6" t="s">
        <v>12993</v>
      </c>
      <c r="D808" s="79">
        <v>2.61</v>
      </c>
      <c r="E808" s="79">
        <v>17.857099999999999</v>
      </c>
      <c r="F808" s="80">
        <v>6.84</v>
      </c>
      <c r="G808" s="79">
        <v>15.24</v>
      </c>
      <c r="H808" s="82">
        <v>8</v>
      </c>
      <c r="I808" s="68">
        <f t="shared" si="1471"/>
        <v>2.2702635208381815E-4</v>
      </c>
      <c r="J808" s="79">
        <v>145</v>
      </c>
      <c r="K808" s="68">
        <f t="shared" ref="K808" si="1543">SUM(J808/J$3894)</f>
        <v>2.7776723113693289E-4</v>
      </c>
      <c r="L808" s="79">
        <v>124.12</v>
      </c>
      <c r="M808" s="68">
        <f t="shared" ref="M808" si="1544">SUM(L808/L$3894)</f>
        <v>2.8674844680620529E-4</v>
      </c>
      <c r="N808" s="81">
        <v>3</v>
      </c>
      <c r="O808" s="81">
        <v>3</v>
      </c>
      <c r="P808" s="81" t="str">
        <f t="shared" si="1478"/>
        <v>33</v>
      </c>
    </row>
    <row r="809" spans="1:16" x14ac:dyDescent="0.25">
      <c r="A809" s="6" t="s">
        <v>11632</v>
      </c>
      <c r="B809" s="6" t="s">
        <v>12994</v>
      </c>
      <c r="C809" s="6" t="s">
        <v>12995</v>
      </c>
      <c r="D809" s="79">
        <v>6.1833333333333336</v>
      </c>
      <c r="E809" s="79">
        <v>37.1</v>
      </c>
      <c r="F809" s="80">
        <v>6</v>
      </c>
      <c r="G809" s="79">
        <v>30.91</v>
      </c>
      <c r="H809" s="82">
        <v>4</v>
      </c>
      <c r="I809" s="68">
        <f t="shared" si="1471"/>
        <v>1.1351317604190907E-4</v>
      </c>
      <c r="J809" s="79">
        <v>148.4</v>
      </c>
      <c r="K809" s="68">
        <f t="shared" ref="K809" si="1545">SUM(J809/J$3894)</f>
        <v>2.8428039379807475E-4</v>
      </c>
      <c r="L809" s="79">
        <v>123.66</v>
      </c>
      <c r="M809" s="68">
        <f t="shared" ref="M809" si="1546">SUM(L809/L$3894)</f>
        <v>2.8568573100270177E-4</v>
      </c>
      <c r="N809" s="81">
        <v>3</v>
      </c>
      <c r="O809" s="81">
        <v>3</v>
      </c>
      <c r="P809" s="81" t="str">
        <f t="shared" si="1478"/>
        <v>33</v>
      </c>
    </row>
    <row r="810" spans="1:16" x14ac:dyDescent="0.25">
      <c r="A810" s="6" t="s">
        <v>11632</v>
      </c>
      <c r="B810" s="6" t="s">
        <v>12996</v>
      </c>
      <c r="C810" s="6" t="s">
        <v>9803</v>
      </c>
      <c r="D810" s="79">
        <v>6.1666666666666661</v>
      </c>
      <c r="E810" s="79">
        <v>37</v>
      </c>
      <c r="F810" s="80">
        <v>6</v>
      </c>
      <c r="G810" s="79">
        <v>30.83</v>
      </c>
      <c r="H810" s="82">
        <v>4</v>
      </c>
      <c r="I810" s="68">
        <f t="shared" si="1471"/>
        <v>1.1351317604190907E-4</v>
      </c>
      <c r="J810" s="79">
        <v>148</v>
      </c>
      <c r="K810" s="68">
        <f t="shared" ref="K810" si="1547">SUM(J810/J$3894)</f>
        <v>2.835141393673522E-4</v>
      </c>
      <c r="L810" s="79">
        <v>123.33</v>
      </c>
      <c r="M810" s="68">
        <f t="shared" ref="M810" si="1548">SUM(L810/L$3894)</f>
        <v>2.8492334792627532E-4</v>
      </c>
      <c r="N810" s="81">
        <v>3</v>
      </c>
      <c r="O810" s="81">
        <v>3</v>
      </c>
      <c r="P810" s="81" t="str">
        <f t="shared" si="1478"/>
        <v>33</v>
      </c>
    </row>
    <row r="811" spans="1:16" x14ac:dyDescent="0.25">
      <c r="A811" s="6" t="s">
        <v>11632</v>
      </c>
      <c r="B811" s="6" t="s">
        <v>12997</v>
      </c>
      <c r="C811" s="6" t="s">
        <v>12998</v>
      </c>
      <c r="D811" s="79">
        <v>1.5166666666666664</v>
      </c>
      <c r="E811" s="79">
        <v>9.1</v>
      </c>
      <c r="F811" s="80">
        <v>6</v>
      </c>
      <c r="G811" s="79">
        <v>7.58</v>
      </c>
      <c r="H811" s="82">
        <v>19</v>
      </c>
      <c r="I811" s="68">
        <f t="shared" si="1471"/>
        <v>5.3918758619906813E-4</v>
      </c>
      <c r="J811" s="79">
        <v>152.1</v>
      </c>
      <c r="K811" s="68">
        <f t="shared" ref="K811" si="1549">SUM(J811/J$3894)</f>
        <v>2.9136824728225855E-4</v>
      </c>
      <c r="L811" s="79">
        <v>123.28</v>
      </c>
      <c r="M811" s="68">
        <f t="shared" ref="M811" si="1550">SUM(L811/L$3894)</f>
        <v>2.8480783533893798E-4</v>
      </c>
      <c r="N811" s="81">
        <v>3</v>
      </c>
      <c r="O811" s="81">
        <v>3</v>
      </c>
      <c r="P811" s="81" t="str">
        <f t="shared" si="1478"/>
        <v>33</v>
      </c>
    </row>
    <row r="812" spans="1:16" x14ac:dyDescent="0.25">
      <c r="A812" s="6" t="s">
        <v>11632</v>
      </c>
      <c r="B812" s="6" t="s">
        <v>12999</v>
      </c>
      <c r="C812" s="6" t="s">
        <v>13000</v>
      </c>
      <c r="D812" s="79">
        <v>1.3541666666666667</v>
      </c>
      <c r="E812" s="79">
        <v>8.125</v>
      </c>
      <c r="F812" s="80">
        <v>6</v>
      </c>
      <c r="G812" s="79">
        <v>6.77</v>
      </c>
      <c r="H812" s="82">
        <v>15</v>
      </c>
      <c r="I812" s="68">
        <f t="shared" si="1471"/>
        <v>4.2567441015715901E-4</v>
      </c>
      <c r="J812" s="79">
        <v>143</v>
      </c>
      <c r="K812" s="68">
        <f t="shared" ref="K812" si="1551">SUM(J812/J$3894)</f>
        <v>2.7393595898332E-4</v>
      </c>
      <c r="L812" s="79">
        <v>122.68</v>
      </c>
      <c r="M812" s="68">
        <f t="shared" ref="M812" si="1552">SUM(L812/L$3894)</f>
        <v>2.8342168429088997E-4</v>
      </c>
      <c r="N812" s="81">
        <v>3</v>
      </c>
      <c r="O812" s="81">
        <v>3</v>
      </c>
      <c r="P812" s="81" t="str">
        <f t="shared" si="1478"/>
        <v>33</v>
      </c>
    </row>
    <row r="813" spans="1:16" x14ac:dyDescent="0.25">
      <c r="A813" s="6" t="s">
        <v>11632</v>
      </c>
      <c r="B813" s="6" t="s">
        <v>13001</v>
      </c>
      <c r="C813" s="6" t="s">
        <v>13002</v>
      </c>
      <c r="D813" s="79">
        <v>6.125</v>
      </c>
      <c r="E813" s="79">
        <v>36.75</v>
      </c>
      <c r="F813" s="80">
        <v>6</v>
      </c>
      <c r="G813" s="79">
        <v>30.62</v>
      </c>
      <c r="H813" s="82">
        <v>4</v>
      </c>
      <c r="I813" s="68">
        <f t="shared" si="1471"/>
        <v>1.1351317604190907E-4</v>
      </c>
      <c r="J813" s="79">
        <v>147</v>
      </c>
      <c r="K813" s="68">
        <f t="shared" ref="K813" si="1553">SUM(J813/J$3894)</f>
        <v>2.8159850329054572E-4</v>
      </c>
      <c r="L813" s="79">
        <v>122.5</v>
      </c>
      <c r="M813" s="68">
        <f t="shared" ref="M813" si="1554">SUM(L813/L$3894)</f>
        <v>2.8300583897647555E-4</v>
      </c>
      <c r="N813" s="81">
        <v>3</v>
      </c>
      <c r="O813" s="81">
        <v>3</v>
      </c>
      <c r="P813" s="81" t="str">
        <f t="shared" si="1478"/>
        <v>33</v>
      </c>
    </row>
    <row r="814" spans="1:16" x14ac:dyDescent="0.25">
      <c r="A814" s="6" t="s">
        <v>11632</v>
      </c>
      <c r="B814" s="6" t="s">
        <v>13003</v>
      </c>
      <c r="C814" s="6" t="s">
        <v>13004</v>
      </c>
      <c r="D814" s="79">
        <v>2.6900000000000004</v>
      </c>
      <c r="E814" s="79">
        <v>18</v>
      </c>
      <c r="F814" s="80">
        <v>6.69</v>
      </c>
      <c r="G814" s="79">
        <v>15.31</v>
      </c>
      <c r="H814" s="82">
        <v>8</v>
      </c>
      <c r="I814" s="68">
        <f t="shared" si="1471"/>
        <v>2.2702635208381815E-4</v>
      </c>
      <c r="J814" s="79">
        <v>144</v>
      </c>
      <c r="K814" s="68">
        <f t="shared" ref="K814" si="1555">SUM(J814/J$3894)</f>
        <v>2.7585159506012642E-4</v>
      </c>
      <c r="L814" s="79">
        <v>122.48</v>
      </c>
      <c r="M814" s="68">
        <f t="shared" ref="M814" si="1556">SUM(L814/L$3894)</f>
        <v>2.8295963394154059E-4</v>
      </c>
      <c r="N814" s="81">
        <v>3</v>
      </c>
      <c r="O814" s="81">
        <v>3</v>
      </c>
      <c r="P814" s="81" t="str">
        <f t="shared" si="1478"/>
        <v>33</v>
      </c>
    </row>
    <row r="815" spans="1:16" x14ac:dyDescent="0.25">
      <c r="A815" s="6" t="s">
        <v>11632</v>
      </c>
      <c r="B815" s="6" t="s">
        <v>13005</v>
      </c>
      <c r="C815" s="6" t="s">
        <v>13006</v>
      </c>
      <c r="D815" s="79">
        <v>3.6666666666666674</v>
      </c>
      <c r="E815" s="79">
        <v>22</v>
      </c>
      <c r="F815" s="80">
        <v>6</v>
      </c>
      <c r="G815" s="79">
        <v>18.329999999999998</v>
      </c>
      <c r="H815" s="82">
        <v>6</v>
      </c>
      <c r="I815" s="68">
        <f t="shared" si="1471"/>
        <v>1.7026976406286362E-4</v>
      </c>
      <c r="J815" s="79">
        <v>144</v>
      </c>
      <c r="K815" s="68">
        <f t="shared" ref="K815" si="1557">SUM(J815/J$3894)</f>
        <v>2.7585159506012642E-4</v>
      </c>
      <c r="L815" s="79">
        <v>122</v>
      </c>
      <c r="M815" s="68">
        <f t="shared" ref="M815" si="1558">SUM(L815/L$3894)</f>
        <v>2.8185071310310217E-4</v>
      </c>
      <c r="N815" s="81">
        <v>3</v>
      </c>
      <c r="O815" s="81">
        <v>3</v>
      </c>
      <c r="P815" s="81" t="str">
        <f t="shared" si="1478"/>
        <v>33</v>
      </c>
    </row>
    <row r="816" spans="1:16" x14ac:dyDescent="0.25">
      <c r="A816" s="6" t="s">
        <v>11632</v>
      </c>
      <c r="B816" s="6" t="s">
        <v>13007</v>
      </c>
      <c r="C816" s="6" t="s">
        <v>13008</v>
      </c>
      <c r="D816" s="79">
        <v>4.0333333333333332</v>
      </c>
      <c r="E816" s="79">
        <v>24.2</v>
      </c>
      <c r="F816" s="80">
        <v>6</v>
      </c>
      <c r="G816" s="79">
        <v>20.16</v>
      </c>
      <c r="H816" s="82">
        <v>6</v>
      </c>
      <c r="I816" s="68">
        <f t="shared" si="1471"/>
        <v>1.7026976406286362E-4</v>
      </c>
      <c r="J816" s="79">
        <v>146</v>
      </c>
      <c r="K816" s="68">
        <f t="shared" ref="K816" si="1559">SUM(J816/J$3894)</f>
        <v>2.7968286721373931E-4</v>
      </c>
      <c r="L816" s="79">
        <v>121.8</v>
      </c>
      <c r="M816" s="68">
        <f t="shared" ref="M816" si="1560">SUM(L816/L$3894)</f>
        <v>2.8138866275375279E-4</v>
      </c>
      <c r="N816" s="81">
        <v>3</v>
      </c>
      <c r="O816" s="81">
        <v>3</v>
      </c>
      <c r="P816" s="81" t="str">
        <f t="shared" si="1478"/>
        <v>33</v>
      </c>
    </row>
    <row r="817" spans="1:16" x14ac:dyDescent="0.25">
      <c r="A817" s="6" t="s">
        <v>11632</v>
      </c>
      <c r="B817" s="6" t="s">
        <v>13009</v>
      </c>
      <c r="C817" s="6" t="s">
        <v>13010</v>
      </c>
      <c r="D817" s="79">
        <v>2.2051282051282053</v>
      </c>
      <c r="E817" s="79">
        <v>13.230700000000001</v>
      </c>
      <c r="F817" s="80">
        <v>5.99</v>
      </c>
      <c r="G817" s="79">
        <v>11.02</v>
      </c>
      <c r="H817" s="82">
        <v>11</v>
      </c>
      <c r="I817" s="68">
        <f t="shared" si="1471"/>
        <v>3.1216123411524995E-4</v>
      </c>
      <c r="J817" s="79">
        <v>146</v>
      </c>
      <c r="K817" s="68">
        <f t="shared" ref="K817" si="1561">SUM(J817/J$3894)</f>
        <v>2.7968286721373931E-4</v>
      </c>
      <c r="L817" s="79">
        <v>121.74</v>
      </c>
      <c r="M817" s="68">
        <f t="shared" ref="M817" si="1562">SUM(L817/L$3894)</f>
        <v>2.8125004764894803E-4</v>
      </c>
      <c r="N817" s="81">
        <v>3</v>
      </c>
      <c r="O817" s="81">
        <v>3</v>
      </c>
      <c r="P817" s="81" t="str">
        <f t="shared" si="1478"/>
        <v>33</v>
      </c>
    </row>
    <row r="818" spans="1:16" x14ac:dyDescent="0.25">
      <c r="A818" s="6" t="s">
        <v>11632</v>
      </c>
      <c r="B818" s="6" t="s">
        <v>13011</v>
      </c>
      <c r="C818" s="6" t="s">
        <v>13012</v>
      </c>
      <c r="D818" s="79">
        <v>2.7037037037037042</v>
      </c>
      <c r="E818" s="79">
        <v>16.222200000000001</v>
      </c>
      <c r="F818" s="80">
        <v>5.99</v>
      </c>
      <c r="G818" s="79">
        <v>13.51</v>
      </c>
      <c r="H818" s="82">
        <v>9</v>
      </c>
      <c r="I818" s="68">
        <f t="shared" si="1471"/>
        <v>2.554046460942954E-4</v>
      </c>
      <c r="J818" s="79">
        <v>146</v>
      </c>
      <c r="K818" s="68">
        <f t="shared" ref="K818" si="1563">SUM(J818/J$3894)</f>
        <v>2.7968286721373931E-4</v>
      </c>
      <c r="L818" s="79">
        <v>121.66</v>
      </c>
      <c r="M818" s="68">
        <f t="shared" ref="M818" si="1564">SUM(L818/L$3894)</f>
        <v>2.810652275092083E-4</v>
      </c>
      <c r="N818" s="81">
        <v>3</v>
      </c>
      <c r="O818" s="81">
        <v>3</v>
      </c>
      <c r="P818" s="81" t="str">
        <f t="shared" si="1478"/>
        <v>33</v>
      </c>
    </row>
    <row r="819" spans="1:16" x14ac:dyDescent="0.25">
      <c r="A819" s="6" t="s">
        <v>11632</v>
      </c>
      <c r="B819" s="6" t="s">
        <v>13013</v>
      </c>
      <c r="C819" s="6" t="s">
        <v>13014</v>
      </c>
      <c r="D819" s="79">
        <v>3.0416666666666665</v>
      </c>
      <c r="E819" s="79">
        <v>18.25</v>
      </c>
      <c r="F819" s="80">
        <v>6</v>
      </c>
      <c r="G819" s="79">
        <v>15.2</v>
      </c>
      <c r="H819" s="82">
        <v>8</v>
      </c>
      <c r="I819" s="68">
        <f t="shared" si="1471"/>
        <v>2.2702635208381815E-4</v>
      </c>
      <c r="J819" s="79">
        <v>146</v>
      </c>
      <c r="K819" s="68">
        <f t="shared" ref="K819" si="1565">SUM(J819/J$3894)</f>
        <v>2.7968286721373931E-4</v>
      </c>
      <c r="L819" s="79">
        <v>121.66</v>
      </c>
      <c r="M819" s="68">
        <f t="shared" ref="M819" si="1566">SUM(L819/L$3894)</f>
        <v>2.810652275092083E-4</v>
      </c>
      <c r="N819" s="81">
        <v>3</v>
      </c>
      <c r="O819" s="81">
        <v>3</v>
      </c>
      <c r="P819" s="81" t="str">
        <f t="shared" si="1478"/>
        <v>33</v>
      </c>
    </row>
    <row r="820" spans="1:16" x14ac:dyDescent="0.25">
      <c r="A820" s="6" t="s">
        <v>11632</v>
      </c>
      <c r="B820" s="6" t="s">
        <v>13015</v>
      </c>
      <c r="C820" s="6" t="s">
        <v>13016</v>
      </c>
      <c r="D820" s="79">
        <v>1.8900000000000001</v>
      </c>
      <c r="E820" s="79">
        <v>14</v>
      </c>
      <c r="F820" s="80">
        <v>7.4</v>
      </c>
      <c r="G820" s="79">
        <v>12.11</v>
      </c>
      <c r="H820" s="82">
        <v>10</v>
      </c>
      <c r="I820" s="68">
        <f t="shared" si="1471"/>
        <v>2.8378294010477268E-4</v>
      </c>
      <c r="J820" s="79">
        <v>140</v>
      </c>
      <c r="K820" s="68">
        <f t="shared" ref="K820" si="1567">SUM(J820/J$3894)</f>
        <v>2.6818905075290069E-4</v>
      </c>
      <c r="L820" s="79">
        <v>121.1</v>
      </c>
      <c r="M820" s="68">
        <f t="shared" ref="M820" si="1568">SUM(L820/L$3894)</f>
        <v>2.7977148653103009E-4</v>
      </c>
      <c r="N820" s="81">
        <v>3</v>
      </c>
      <c r="O820" s="81">
        <v>3</v>
      </c>
      <c r="P820" s="81" t="str">
        <f t="shared" si="1478"/>
        <v>33</v>
      </c>
    </row>
    <row r="821" spans="1:16" x14ac:dyDescent="0.25">
      <c r="A821" s="6" t="s">
        <v>11632</v>
      </c>
      <c r="B821" s="6" t="s">
        <v>13017</v>
      </c>
      <c r="C821" s="6" t="s">
        <v>13018</v>
      </c>
      <c r="D821" s="79">
        <v>2.7975641025641025</v>
      </c>
      <c r="E821" s="79">
        <v>16.785299999999999</v>
      </c>
      <c r="F821" s="80">
        <v>5.99</v>
      </c>
      <c r="G821" s="79">
        <v>13.98</v>
      </c>
      <c r="H821" s="82">
        <v>9</v>
      </c>
      <c r="I821" s="68">
        <f t="shared" si="1471"/>
        <v>2.554046460942954E-4</v>
      </c>
      <c r="J821" s="79">
        <v>146.21</v>
      </c>
      <c r="K821" s="68">
        <f t="shared" ref="K821" si="1569">SUM(J821/J$3894)</f>
        <v>2.8008515078986867E-4</v>
      </c>
      <c r="L821" s="79">
        <v>121.03</v>
      </c>
      <c r="M821" s="68">
        <f t="shared" ref="M821" si="1570">SUM(L821/L$3894)</f>
        <v>2.7960976890875784E-4</v>
      </c>
      <c r="N821" s="81">
        <v>3</v>
      </c>
      <c r="O821" s="81">
        <v>3</v>
      </c>
      <c r="P821" s="81" t="str">
        <f t="shared" si="1478"/>
        <v>33</v>
      </c>
    </row>
    <row r="822" spans="1:16" x14ac:dyDescent="0.25">
      <c r="A822" s="6" t="s">
        <v>11632</v>
      </c>
      <c r="B822" s="6" t="s">
        <v>13019</v>
      </c>
      <c r="C822" s="6" t="s">
        <v>13020</v>
      </c>
      <c r="D822" s="79">
        <v>2.4583333333333335</v>
      </c>
      <c r="E822" s="79">
        <v>14.75</v>
      </c>
      <c r="F822" s="80">
        <v>6</v>
      </c>
      <c r="G822" s="79">
        <v>12.29</v>
      </c>
      <c r="H822" s="82">
        <v>10</v>
      </c>
      <c r="I822" s="68">
        <f t="shared" si="1471"/>
        <v>2.8378294010477268E-4</v>
      </c>
      <c r="J822" s="79">
        <v>145.5</v>
      </c>
      <c r="K822" s="68">
        <f t="shared" ref="K822" si="1571">SUM(J822/J$3894)</f>
        <v>2.7872504917533607E-4</v>
      </c>
      <c r="L822" s="79">
        <v>120.91</v>
      </c>
      <c r="M822" s="68">
        <f t="shared" ref="M822" si="1572">SUM(L822/L$3894)</f>
        <v>2.793325386991482E-4</v>
      </c>
      <c r="N822" s="81">
        <v>3</v>
      </c>
      <c r="O822" s="81">
        <v>3</v>
      </c>
      <c r="P822" s="81" t="str">
        <f t="shared" si="1478"/>
        <v>33</v>
      </c>
    </row>
    <row r="823" spans="1:16" x14ac:dyDescent="0.25">
      <c r="A823" s="6" t="s">
        <v>11632</v>
      </c>
      <c r="B823" s="6" t="s">
        <v>13021</v>
      </c>
      <c r="C823" s="6" t="s">
        <v>13022</v>
      </c>
      <c r="D823" s="79">
        <v>4.833333333333333</v>
      </c>
      <c r="E823" s="79">
        <v>29</v>
      </c>
      <c r="F823" s="80">
        <v>6</v>
      </c>
      <c r="G823" s="79">
        <v>24.16</v>
      </c>
      <c r="H823" s="82">
        <v>5</v>
      </c>
      <c r="I823" s="68">
        <f t="shared" si="1471"/>
        <v>1.4189147005238634E-4</v>
      </c>
      <c r="J823" s="79">
        <v>145</v>
      </c>
      <c r="K823" s="68">
        <f t="shared" ref="K823" si="1573">SUM(J823/J$3894)</f>
        <v>2.7776723113693289E-4</v>
      </c>
      <c r="L823" s="79">
        <v>120.83</v>
      </c>
      <c r="M823" s="68">
        <f t="shared" ref="M823" si="1574">SUM(L823/L$3894)</f>
        <v>2.7914771855940847E-4</v>
      </c>
      <c r="N823" s="81">
        <v>3</v>
      </c>
      <c r="O823" s="81">
        <v>3</v>
      </c>
      <c r="P823" s="81" t="str">
        <f t="shared" si="1478"/>
        <v>33</v>
      </c>
    </row>
    <row r="824" spans="1:16" x14ac:dyDescent="0.25">
      <c r="A824" s="6" t="s">
        <v>11632</v>
      </c>
      <c r="B824" s="6" t="s">
        <v>13023</v>
      </c>
      <c r="C824" s="6" t="s">
        <v>13024</v>
      </c>
      <c r="D824" s="79">
        <v>3.020833333333333</v>
      </c>
      <c r="E824" s="79">
        <v>18.125</v>
      </c>
      <c r="F824" s="80">
        <v>6</v>
      </c>
      <c r="G824" s="79">
        <v>15.1</v>
      </c>
      <c r="H824" s="82">
        <v>8</v>
      </c>
      <c r="I824" s="68">
        <f t="shared" si="1471"/>
        <v>2.2702635208381815E-4</v>
      </c>
      <c r="J824" s="79">
        <v>145</v>
      </c>
      <c r="K824" s="68">
        <f t="shared" ref="K824" si="1575">SUM(J824/J$3894)</f>
        <v>2.7776723113693289E-4</v>
      </c>
      <c r="L824" s="79">
        <v>120.83</v>
      </c>
      <c r="M824" s="68">
        <f t="shared" ref="M824" si="1576">SUM(L824/L$3894)</f>
        <v>2.7914771855940847E-4</v>
      </c>
      <c r="N824" s="81">
        <v>3</v>
      </c>
      <c r="O824" s="81">
        <v>3</v>
      </c>
      <c r="P824" s="81" t="str">
        <f t="shared" si="1478"/>
        <v>33</v>
      </c>
    </row>
    <row r="825" spans="1:16" x14ac:dyDescent="0.25">
      <c r="A825" s="6" t="s">
        <v>11632</v>
      </c>
      <c r="B825" s="6" t="s">
        <v>13025</v>
      </c>
      <c r="C825" s="6" t="s">
        <v>13026</v>
      </c>
      <c r="D825" s="79">
        <v>3.4523809523809526</v>
      </c>
      <c r="E825" s="79">
        <v>20.714200000000002</v>
      </c>
      <c r="F825" s="80">
        <v>5.99</v>
      </c>
      <c r="G825" s="79">
        <v>17.260000000000002</v>
      </c>
      <c r="H825" s="82">
        <v>7</v>
      </c>
      <c r="I825" s="68">
        <f t="shared" si="1471"/>
        <v>1.9864805807334087E-4</v>
      </c>
      <c r="J825" s="79">
        <v>145</v>
      </c>
      <c r="K825" s="68">
        <f t="shared" ref="K825" si="1577">SUM(J825/J$3894)</f>
        <v>2.7776723113693289E-4</v>
      </c>
      <c r="L825" s="79">
        <v>120.83</v>
      </c>
      <c r="M825" s="68">
        <f t="shared" ref="M825" si="1578">SUM(L825/L$3894)</f>
        <v>2.7914771855940847E-4</v>
      </c>
      <c r="N825" s="81">
        <v>3</v>
      </c>
      <c r="O825" s="81">
        <v>3</v>
      </c>
      <c r="P825" s="81" t="str">
        <f t="shared" si="1478"/>
        <v>33</v>
      </c>
    </row>
    <row r="826" spans="1:16" x14ac:dyDescent="0.25">
      <c r="A826" s="6" t="s">
        <v>11632</v>
      </c>
      <c r="B826" s="6" t="s">
        <v>13027</v>
      </c>
      <c r="C826" s="6" t="s">
        <v>5187</v>
      </c>
      <c r="D826" s="79">
        <v>2.416666666666667</v>
      </c>
      <c r="E826" s="79">
        <v>14.5</v>
      </c>
      <c r="F826" s="80">
        <v>6</v>
      </c>
      <c r="G826" s="79">
        <v>12.08</v>
      </c>
      <c r="H826" s="82">
        <v>10</v>
      </c>
      <c r="I826" s="68">
        <f t="shared" si="1471"/>
        <v>2.8378294010477268E-4</v>
      </c>
      <c r="J826" s="79">
        <v>145</v>
      </c>
      <c r="K826" s="68">
        <f t="shared" ref="K826" si="1579">SUM(J826/J$3894)</f>
        <v>2.7776723113693289E-4</v>
      </c>
      <c r="L826" s="79">
        <v>120.83</v>
      </c>
      <c r="M826" s="68">
        <f t="shared" ref="M826" si="1580">SUM(L826/L$3894)</f>
        <v>2.7914771855940847E-4</v>
      </c>
      <c r="N826" s="81">
        <v>3</v>
      </c>
      <c r="O826" s="81">
        <v>3</v>
      </c>
      <c r="P826" s="81" t="str">
        <f t="shared" si="1478"/>
        <v>33</v>
      </c>
    </row>
    <row r="827" spans="1:16" x14ac:dyDescent="0.25">
      <c r="A827" s="6" t="s">
        <v>11632</v>
      </c>
      <c r="B827" s="6" t="s">
        <v>13028</v>
      </c>
      <c r="C827" s="6" t="s">
        <v>13029</v>
      </c>
      <c r="D827" s="79">
        <v>2.0041666666666664</v>
      </c>
      <c r="E827" s="79">
        <v>12.025</v>
      </c>
      <c r="F827" s="80">
        <v>6</v>
      </c>
      <c r="G827" s="79">
        <v>10.02</v>
      </c>
      <c r="H827" s="82">
        <v>12</v>
      </c>
      <c r="I827" s="68">
        <f t="shared" si="1471"/>
        <v>3.4053952812572723E-4</v>
      </c>
      <c r="J827" s="79">
        <v>144.30000000000001</v>
      </c>
      <c r="K827" s="68">
        <f t="shared" ref="K827" si="1581">SUM(J827/J$3894)</f>
        <v>2.764262858831684E-4</v>
      </c>
      <c r="L827" s="79">
        <v>120.25</v>
      </c>
      <c r="M827" s="68">
        <f t="shared" ref="M827" si="1582">SUM(L827/L$3894)</f>
        <v>2.7780777254629536E-4</v>
      </c>
      <c r="N827" s="81">
        <v>3</v>
      </c>
      <c r="O827" s="81">
        <v>3</v>
      </c>
      <c r="P827" s="81" t="str">
        <f t="shared" si="1478"/>
        <v>33</v>
      </c>
    </row>
    <row r="828" spans="1:16" x14ac:dyDescent="0.25">
      <c r="A828" s="6" t="s">
        <v>11632</v>
      </c>
      <c r="B828" s="6" t="s">
        <v>13030</v>
      </c>
      <c r="C828" s="6" t="s">
        <v>13031</v>
      </c>
      <c r="D828" s="79">
        <v>2.6520833333333331</v>
      </c>
      <c r="E828" s="79">
        <v>15.9125</v>
      </c>
      <c r="F828" s="80">
        <v>6</v>
      </c>
      <c r="G828" s="79">
        <v>13.26</v>
      </c>
      <c r="H828" s="82">
        <v>9</v>
      </c>
      <c r="I828" s="68">
        <f t="shared" si="1471"/>
        <v>2.554046460942954E-4</v>
      </c>
      <c r="J828" s="79">
        <v>144.05000000000001</v>
      </c>
      <c r="K828" s="68">
        <f t="shared" ref="K828" si="1583">SUM(J828/J$3894)</f>
        <v>2.7594737686396681E-4</v>
      </c>
      <c r="L828" s="79">
        <v>120.18</v>
      </c>
      <c r="M828" s="68">
        <f t="shared" ref="M828" si="1584">SUM(L828/L$3894)</f>
        <v>2.7764605492402311E-4</v>
      </c>
      <c r="N828" s="81">
        <v>3</v>
      </c>
      <c r="O828" s="81">
        <v>3</v>
      </c>
      <c r="P828" s="81" t="str">
        <f t="shared" si="1478"/>
        <v>33</v>
      </c>
    </row>
    <row r="829" spans="1:16" x14ac:dyDescent="0.25">
      <c r="A829" s="6" t="s">
        <v>11632</v>
      </c>
      <c r="B829" s="6" t="s">
        <v>13032</v>
      </c>
      <c r="C829" s="6" t="s">
        <v>13033</v>
      </c>
      <c r="D829" s="79">
        <v>4</v>
      </c>
      <c r="E829" s="79">
        <v>24</v>
      </c>
      <c r="F829" s="80">
        <v>6</v>
      </c>
      <c r="G829" s="79">
        <v>20</v>
      </c>
      <c r="H829" s="82">
        <v>6</v>
      </c>
      <c r="I829" s="68">
        <f t="shared" si="1471"/>
        <v>1.7026976406286362E-4</v>
      </c>
      <c r="J829" s="79">
        <v>144</v>
      </c>
      <c r="K829" s="68">
        <f t="shared" ref="K829" si="1585">SUM(J829/J$3894)</f>
        <v>2.7585159506012642E-4</v>
      </c>
      <c r="L829" s="79">
        <v>120</v>
      </c>
      <c r="M829" s="68">
        <f t="shared" ref="M829" si="1586">SUM(L829/L$3894)</f>
        <v>2.772302096096087E-4</v>
      </c>
      <c r="N829" s="81">
        <v>3</v>
      </c>
      <c r="O829" s="81">
        <v>3</v>
      </c>
      <c r="P829" s="81" t="str">
        <f t="shared" si="1478"/>
        <v>33</v>
      </c>
    </row>
    <row r="830" spans="1:16" x14ac:dyDescent="0.25">
      <c r="A830" s="6" t="s">
        <v>11632</v>
      </c>
      <c r="B830" s="6" t="s">
        <v>13034</v>
      </c>
      <c r="C830" s="6" t="s">
        <v>4874</v>
      </c>
      <c r="D830" s="79">
        <v>4</v>
      </c>
      <c r="E830" s="79">
        <v>24</v>
      </c>
      <c r="F830" s="80">
        <v>6</v>
      </c>
      <c r="G830" s="79">
        <v>20</v>
      </c>
      <c r="H830" s="82">
        <v>6</v>
      </c>
      <c r="I830" s="68">
        <f t="shared" si="1471"/>
        <v>1.7026976406286362E-4</v>
      </c>
      <c r="J830" s="79">
        <v>144</v>
      </c>
      <c r="K830" s="68">
        <f t="shared" ref="K830" si="1587">SUM(J830/J$3894)</f>
        <v>2.7585159506012642E-4</v>
      </c>
      <c r="L830" s="79">
        <v>120</v>
      </c>
      <c r="M830" s="68">
        <f t="shared" ref="M830" si="1588">SUM(L830/L$3894)</f>
        <v>2.772302096096087E-4</v>
      </c>
      <c r="N830" s="81">
        <v>3</v>
      </c>
      <c r="O830" s="81">
        <v>3</v>
      </c>
      <c r="P830" s="81" t="str">
        <f t="shared" si="1478"/>
        <v>33</v>
      </c>
    </row>
    <row r="831" spans="1:16" x14ac:dyDescent="0.25">
      <c r="A831" s="6" t="s">
        <v>11632</v>
      </c>
      <c r="B831" s="6" t="s">
        <v>13035</v>
      </c>
      <c r="C831" s="6" t="s">
        <v>13036</v>
      </c>
      <c r="D831" s="79">
        <v>3</v>
      </c>
      <c r="E831" s="79">
        <v>18</v>
      </c>
      <c r="F831" s="80">
        <v>6</v>
      </c>
      <c r="G831" s="79">
        <v>15</v>
      </c>
      <c r="H831" s="82">
        <v>8</v>
      </c>
      <c r="I831" s="68">
        <f t="shared" si="1471"/>
        <v>2.2702635208381815E-4</v>
      </c>
      <c r="J831" s="79">
        <v>144</v>
      </c>
      <c r="K831" s="68">
        <f t="shared" ref="K831" si="1589">SUM(J831/J$3894)</f>
        <v>2.7585159506012642E-4</v>
      </c>
      <c r="L831" s="79">
        <v>120</v>
      </c>
      <c r="M831" s="68">
        <f t="shared" ref="M831" si="1590">SUM(L831/L$3894)</f>
        <v>2.772302096096087E-4</v>
      </c>
      <c r="N831" s="81">
        <v>3</v>
      </c>
      <c r="O831" s="81">
        <v>3</v>
      </c>
      <c r="P831" s="81" t="str">
        <f t="shared" si="1478"/>
        <v>33</v>
      </c>
    </row>
    <row r="832" spans="1:16" x14ac:dyDescent="0.25">
      <c r="A832" s="6" t="s">
        <v>11632</v>
      </c>
      <c r="B832" s="6" t="s">
        <v>13037</v>
      </c>
      <c r="C832" s="6" t="s">
        <v>13038</v>
      </c>
      <c r="D832" s="79">
        <v>4</v>
      </c>
      <c r="E832" s="79">
        <v>24</v>
      </c>
      <c r="F832" s="80">
        <v>6</v>
      </c>
      <c r="G832" s="79">
        <v>20</v>
      </c>
      <c r="H832" s="82">
        <v>6</v>
      </c>
      <c r="I832" s="68">
        <f t="shared" si="1471"/>
        <v>1.7026976406286362E-4</v>
      </c>
      <c r="J832" s="79">
        <v>144</v>
      </c>
      <c r="K832" s="68">
        <f t="shared" ref="K832" si="1591">SUM(J832/J$3894)</f>
        <v>2.7585159506012642E-4</v>
      </c>
      <c r="L832" s="79">
        <v>120</v>
      </c>
      <c r="M832" s="68">
        <f t="shared" ref="M832" si="1592">SUM(L832/L$3894)</f>
        <v>2.772302096096087E-4</v>
      </c>
      <c r="N832" s="81">
        <v>3</v>
      </c>
      <c r="O832" s="81">
        <v>3</v>
      </c>
      <c r="P832" s="81" t="str">
        <f t="shared" si="1478"/>
        <v>33</v>
      </c>
    </row>
    <row r="833" spans="1:16" x14ac:dyDescent="0.25">
      <c r="A833" s="6" t="s">
        <v>11632</v>
      </c>
      <c r="B833" s="6" t="s">
        <v>13041</v>
      </c>
      <c r="C833" s="6" t="s">
        <v>13042</v>
      </c>
      <c r="D833" s="79">
        <v>4</v>
      </c>
      <c r="E833" s="79">
        <v>24</v>
      </c>
      <c r="F833" s="80">
        <v>6</v>
      </c>
      <c r="G833" s="79">
        <v>20</v>
      </c>
      <c r="H833" s="82">
        <v>6</v>
      </c>
      <c r="I833" s="68">
        <f t="shared" si="1471"/>
        <v>1.7026976406286362E-4</v>
      </c>
      <c r="J833" s="79">
        <v>144</v>
      </c>
      <c r="K833" s="68">
        <f t="shared" ref="K833" si="1593">SUM(J833/J$3894)</f>
        <v>2.7585159506012642E-4</v>
      </c>
      <c r="L833" s="79">
        <v>120</v>
      </c>
      <c r="M833" s="68">
        <f t="shared" ref="M833" si="1594">SUM(L833/L$3894)</f>
        <v>2.772302096096087E-4</v>
      </c>
      <c r="N833" s="81">
        <v>3</v>
      </c>
      <c r="O833" s="81">
        <v>3</v>
      </c>
      <c r="P833" s="81" t="str">
        <f t="shared" si="1478"/>
        <v>33</v>
      </c>
    </row>
    <row r="834" spans="1:16" x14ac:dyDescent="0.25">
      <c r="A834" s="6" t="s">
        <v>11632</v>
      </c>
      <c r="B834" s="6" t="s">
        <v>13043</v>
      </c>
      <c r="C834" s="6" t="s">
        <v>13044</v>
      </c>
      <c r="D834" s="79">
        <v>4</v>
      </c>
      <c r="E834" s="79">
        <v>24</v>
      </c>
      <c r="F834" s="80">
        <v>6</v>
      </c>
      <c r="G834" s="79">
        <v>20</v>
      </c>
      <c r="H834" s="82">
        <v>6</v>
      </c>
      <c r="I834" s="68">
        <f t="shared" si="1471"/>
        <v>1.7026976406286362E-4</v>
      </c>
      <c r="J834" s="79">
        <v>144</v>
      </c>
      <c r="K834" s="68">
        <f t="shared" ref="K834" si="1595">SUM(J834/J$3894)</f>
        <v>2.7585159506012642E-4</v>
      </c>
      <c r="L834" s="79">
        <v>120</v>
      </c>
      <c r="M834" s="68">
        <f t="shared" ref="M834" si="1596">SUM(L834/L$3894)</f>
        <v>2.772302096096087E-4</v>
      </c>
      <c r="N834" s="81">
        <v>3</v>
      </c>
      <c r="O834" s="81">
        <v>3</v>
      </c>
      <c r="P834" s="81" t="str">
        <f t="shared" si="1478"/>
        <v>33</v>
      </c>
    </row>
    <row r="835" spans="1:16" x14ac:dyDescent="0.25">
      <c r="A835" s="6" t="s">
        <v>11632</v>
      </c>
      <c r="B835" s="6" t="s">
        <v>13047</v>
      </c>
      <c r="C835" s="6" t="s">
        <v>13048</v>
      </c>
      <c r="D835" s="79">
        <v>1.8333333333333335</v>
      </c>
      <c r="E835" s="79">
        <v>11</v>
      </c>
      <c r="F835" s="80">
        <v>6</v>
      </c>
      <c r="G835" s="79">
        <v>9.16</v>
      </c>
      <c r="H835" s="82">
        <v>13</v>
      </c>
      <c r="I835" s="68">
        <f t="shared" si="1471"/>
        <v>3.6891782213620451E-4</v>
      </c>
      <c r="J835" s="79">
        <v>143</v>
      </c>
      <c r="K835" s="68">
        <f t="shared" ref="K835" si="1597">SUM(J835/J$3894)</f>
        <v>2.7393595898332E-4</v>
      </c>
      <c r="L835" s="79">
        <v>119.16</v>
      </c>
      <c r="M835" s="68">
        <f t="shared" ref="M835" si="1598">SUM(L835/L$3894)</f>
        <v>2.7528959814234144E-4</v>
      </c>
      <c r="N835" s="81">
        <v>3</v>
      </c>
      <c r="O835" s="81">
        <v>3</v>
      </c>
      <c r="P835" s="81" t="str">
        <f t="shared" si="1478"/>
        <v>33</v>
      </c>
    </row>
    <row r="836" spans="1:16" x14ac:dyDescent="0.25">
      <c r="A836" s="6" t="s">
        <v>11632</v>
      </c>
      <c r="B836" s="6" t="s">
        <v>13049</v>
      </c>
      <c r="C836" s="6" t="s">
        <v>13050</v>
      </c>
      <c r="D836" s="79">
        <v>2.9624999999999999</v>
      </c>
      <c r="E836" s="79">
        <v>17.774999999999999</v>
      </c>
      <c r="F836" s="80">
        <v>6</v>
      </c>
      <c r="G836" s="79">
        <v>14.81</v>
      </c>
      <c r="H836" s="82">
        <v>8</v>
      </c>
      <c r="I836" s="68">
        <f t="shared" si="1471"/>
        <v>2.2702635208381815E-4</v>
      </c>
      <c r="J836" s="79">
        <v>142.19999999999999</v>
      </c>
      <c r="K836" s="68">
        <f t="shared" ref="K836" si="1599">SUM(J836/J$3894)</f>
        <v>2.7240345012187483E-4</v>
      </c>
      <c r="L836" s="79">
        <v>118.5</v>
      </c>
      <c r="M836" s="68">
        <f t="shared" ref="M836" si="1600">SUM(L836/L$3894)</f>
        <v>2.737648319894886E-4</v>
      </c>
      <c r="N836" s="81">
        <v>3</v>
      </c>
      <c r="O836" s="81">
        <v>3</v>
      </c>
      <c r="P836" s="81" t="str">
        <f t="shared" si="1478"/>
        <v>33</v>
      </c>
    </row>
    <row r="837" spans="1:16" x14ac:dyDescent="0.25">
      <c r="A837" s="6" t="s">
        <v>11632</v>
      </c>
      <c r="B837" s="6" t="s">
        <v>13051</v>
      </c>
      <c r="C837" s="6" t="s">
        <v>13052</v>
      </c>
      <c r="D837" s="79">
        <v>3.9444444444444446</v>
      </c>
      <c r="E837" s="79">
        <v>23.666599999999999</v>
      </c>
      <c r="F837" s="80">
        <v>5.99</v>
      </c>
      <c r="G837" s="79">
        <v>19.72</v>
      </c>
      <c r="H837" s="82">
        <v>6</v>
      </c>
      <c r="I837" s="68">
        <f t="shared" ref="I837:I900" si="1601">SUM(H837/H$3894)</f>
        <v>1.7026976406286362E-4</v>
      </c>
      <c r="J837" s="79">
        <v>142</v>
      </c>
      <c r="K837" s="68">
        <f t="shared" ref="K837" si="1602">SUM(J837/J$3894)</f>
        <v>2.7202032290651358E-4</v>
      </c>
      <c r="L837" s="79">
        <v>118.33</v>
      </c>
      <c r="M837" s="68">
        <f t="shared" ref="M837" si="1603">SUM(L837/L$3894)</f>
        <v>2.7337208919254162E-4</v>
      </c>
      <c r="N837" s="81">
        <v>3</v>
      </c>
      <c r="O837" s="81">
        <v>3</v>
      </c>
      <c r="P837" s="81" t="str">
        <f t="shared" si="1478"/>
        <v>33</v>
      </c>
    </row>
    <row r="838" spans="1:16" x14ac:dyDescent="0.25">
      <c r="A838" s="6" t="s">
        <v>11632</v>
      </c>
      <c r="B838" s="6" t="s">
        <v>13053</v>
      </c>
      <c r="C838" s="6" t="s">
        <v>12130</v>
      </c>
      <c r="D838" s="79">
        <v>3.9444444444444446</v>
      </c>
      <c r="E838" s="79">
        <v>23.666599999999999</v>
      </c>
      <c r="F838" s="80">
        <v>5.99</v>
      </c>
      <c r="G838" s="79">
        <v>19.72</v>
      </c>
      <c r="H838" s="82">
        <v>6</v>
      </c>
      <c r="I838" s="68">
        <f t="shared" si="1601"/>
        <v>1.7026976406286362E-4</v>
      </c>
      <c r="J838" s="79">
        <v>142</v>
      </c>
      <c r="K838" s="68">
        <f t="shared" ref="K838" si="1604">SUM(J838/J$3894)</f>
        <v>2.7202032290651358E-4</v>
      </c>
      <c r="L838" s="79">
        <v>118.33</v>
      </c>
      <c r="M838" s="68">
        <f t="shared" ref="M838" si="1605">SUM(L838/L$3894)</f>
        <v>2.7337208919254162E-4</v>
      </c>
      <c r="N838" s="81">
        <v>3</v>
      </c>
      <c r="O838" s="81">
        <v>3</v>
      </c>
      <c r="P838" s="81" t="str">
        <f t="shared" si="1478"/>
        <v>33</v>
      </c>
    </row>
    <row r="839" spans="1:16" x14ac:dyDescent="0.25">
      <c r="A839" s="6" t="s">
        <v>11632</v>
      </c>
      <c r="B839" s="6" t="s">
        <v>13054</v>
      </c>
      <c r="C839" s="6" t="s">
        <v>13055</v>
      </c>
      <c r="D839" s="79">
        <v>2.6181818181818177</v>
      </c>
      <c r="E839" s="79">
        <v>15.709</v>
      </c>
      <c r="F839" s="80">
        <v>5.99</v>
      </c>
      <c r="G839" s="79">
        <v>13.09</v>
      </c>
      <c r="H839" s="82">
        <v>9</v>
      </c>
      <c r="I839" s="68">
        <f t="shared" si="1601"/>
        <v>2.554046460942954E-4</v>
      </c>
      <c r="J839" s="79">
        <v>141.80000000000001</v>
      </c>
      <c r="K839" s="68">
        <f t="shared" ref="K839" si="1606">SUM(J839/J$3894)</f>
        <v>2.7163719569115233E-4</v>
      </c>
      <c r="L839" s="79">
        <v>118.23</v>
      </c>
      <c r="M839" s="68">
        <f t="shared" ref="M839" si="1607">SUM(L839/L$3894)</f>
        <v>2.7314106401786698E-4</v>
      </c>
      <c r="N839" s="81">
        <v>3</v>
      </c>
      <c r="O839" s="81">
        <v>3</v>
      </c>
      <c r="P839" s="81" t="str">
        <f t="shared" ref="P839:P902" si="1608">N839&amp;O839</f>
        <v>33</v>
      </c>
    </row>
    <row r="840" spans="1:16" x14ac:dyDescent="0.25">
      <c r="A840" s="6" t="s">
        <v>11632</v>
      </c>
      <c r="B840" s="6" t="s">
        <v>13056</v>
      </c>
      <c r="C840" s="6" t="s">
        <v>13057</v>
      </c>
      <c r="D840" s="79">
        <v>2.65</v>
      </c>
      <c r="E840" s="79">
        <v>15.7333</v>
      </c>
      <c r="F840" s="80">
        <v>5.93</v>
      </c>
      <c r="G840" s="79">
        <v>13.08</v>
      </c>
      <c r="H840" s="82">
        <v>9</v>
      </c>
      <c r="I840" s="68">
        <f t="shared" si="1601"/>
        <v>2.554046460942954E-4</v>
      </c>
      <c r="J840" s="79">
        <v>141.6</v>
      </c>
      <c r="K840" s="68">
        <f t="shared" ref="K840" si="1609">SUM(J840/J$3894)</f>
        <v>2.7125406847579097E-4</v>
      </c>
      <c r="L840" s="79">
        <v>117.75</v>
      </c>
      <c r="M840" s="68">
        <f t="shared" ref="M840" si="1610">SUM(L840/L$3894)</f>
        <v>2.7203214317942851E-4</v>
      </c>
      <c r="N840" s="81">
        <v>3</v>
      </c>
      <c r="O840" s="81">
        <v>3</v>
      </c>
      <c r="P840" s="81" t="str">
        <f t="shared" si="1608"/>
        <v>33</v>
      </c>
    </row>
    <row r="841" spans="1:16" x14ac:dyDescent="0.25">
      <c r="A841" s="6" t="s">
        <v>11632</v>
      </c>
      <c r="B841" s="6" t="s">
        <v>13058</v>
      </c>
      <c r="C841" s="6" t="s">
        <v>13059</v>
      </c>
      <c r="D841" s="79">
        <v>1.2</v>
      </c>
      <c r="E841" s="79">
        <v>7.2</v>
      </c>
      <c r="F841" s="80">
        <v>6</v>
      </c>
      <c r="G841" s="79">
        <v>6</v>
      </c>
      <c r="H841" s="82">
        <v>19</v>
      </c>
      <c r="I841" s="68">
        <f t="shared" si="1601"/>
        <v>5.3918758619906813E-4</v>
      </c>
      <c r="J841" s="79">
        <v>140.4</v>
      </c>
      <c r="K841" s="68">
        <f t="shared" ref="K841" si="1611">SUM(J841/J$3894)</f>
        <v>2.689553051836233E-4</v>
      </c>
      <c r="L841" s="79">
        <v>117.6</v>
      </c>
      <c r="M841" s="68">
        <f t="shared" ref="M841" si="1612">SUM(L841/L$3894)</f>
        <v>2.7168560541741653E-4</v>
      </c>
      <c r="N841" s="81">
        <v>3</v>
      </c>
      <c r="O841" s="81">
        <v>3</v>
      </c>
      <c r="P841" s="81" t="str">
        <f t="shared" si="1608"/>
        <v>33</v>
      </c>
    </row>
    <row r="842" spans="1:16" x14ac:dyDescent="0.25">
      <c r="A842" s="6" t="s">
        <v>11632</v>
      </c>
      <c r="B842" s="6" t="s">
        <v>13060</v>
      </c>
      <c r="C842" s="6" t="s">
        <v>947</v>
      </c>
      <c r="D842" s="79">
        <v>2.6111111111111112</v>
      </c>
      <c r="E842" s="79">
        <v>15.666600000000001</v>
      </c>
      <c r="F842" s="80">
        <v>5.99</v>
      </c>
      <c r="G842" s="79">
        <v>13.05</v>
      </c>
      <c r="H842" s="82">
        <v>9</v>
      </c>
      <c r="I842" s="68">
        <f t="shared" si="1601"/>
        <v>2.554046460942954E-4</v>
      </c>
      <c r="J842" s="79">
        <v>141</v>
      </c>
      <c r="K842" s="68">
        <f t="shared" ref="K842" si="1613">SUM(J842/J$3894)</f>
        <v>2.7010468682970716E-4</v>
      </c>
      <c r="L842" s="79">
        <v>117.5</v>
      </c>
      <c r="M842" s="68">
        <f t="shared" ref="M842" si="1614">SUM(L842/L$3894)</f>
        <v>2.7145458024274184E-4</v>
      </c>
      <c r="N842" s="81">
        <v>3</v>
      </c>
      <c r="O842" s="81">
        <v>3</v>
      </c>
      <c r="P842" s="81" t="str">
        <f t="shared" si="1608"/>
        <v>33</v>
      </c>
    </row>
    <row r="843" spans="1:16" x14ac:dyDescent="0.25">
      <c r="A843" s="6" t="s">
        <v>11632</v>
      </c>
      <c r="B843" s="6" t="s">
        <v>13061</v>
      </c>
      <c r="C843" s="6" t="s">
        <v>13062</v>
      </c>
      <c r="D843" s="79">
        <v>2.9375</v>
      </c>
      <c r="E843" s="79">
        <v>17.625</v>
      </c>
      <c r="F843" s="80">
        <v>6</v>
      </c>
      <c r="G843" s="79">
        <v>14.68</v>
      </c>
      <c r="H843" s="82">
        <v>8</v>
      </c>
      <c r="I843" s="68">
        <f t="shared" si="1601"/>
        <v>2.2702635208381815E-4</v>
      </c>
      <c r="J843" s="79">
        <v>141</v>
      </c>
      <c r="K843" s="68">
        <f t="shared" ref="K843" si="1615">SUM(J843/J$3894)</f>
        <v>2.7010468682970716E-4</v>
      </c>
      <c r="L843" s="79">
        <v>117.5</v>
      </c>
      <c r="M843" s="68">
        <f t="shared" ref="M843" si="1616">SUM(L843/L$3894)</f>
        <v>2.7145458024274184E-4</v>
      </c>
      <c r="N843" s="81">
        <v>3</v>
      </c>
      <c r="O843" s="81">
        <v>3</v>
      </c>
      <c r="P843" s="81" t="str">
        <f t="shared" si="1608"/>
        <v>33</v>
      </c>
    </row>
    <row r="844" spans="1:16" x14ac:dyDescent="0.25">
      <c r="A844" s="6" t="s">
        <v>11632</v>
      </c>
      <c r="B844" s="6" t="s">
        <v>13063</v>
      </c>
      <c r="C844" s="6" t="s">
        <v>13064</v>
      </c>
      <c r="D844" s="79">
        <v>3.8944444444444453</v>
      </c>
      <c r="E844" s="79">
        <v>23.366599999999998</v>
      </c>
      <c r="F844" s="80">
        <v>5.99</v>
      </c>
      <c r="G844" s="79">
        <v>19.47</v>
      </c>
      <c r="H844" s="82">
        <v>6</v>
      </c>
      <c r="I844" s="68">
        <f t="shared" si="1601"/>
        <v>1.7026976406286362E-4</v>
      </c>
      <c r="J844" s="79">
        <v>140.19999999999999</v>
      </c>
      <c r="K844" s="68">
        <f t="shared" ref="K844" si="1617">SUM(J844/J$3894)</f>
        <v>2.68572177968262E-4</v>
      </c>
      <c r="L844" s="79">
        <v>116.83</v>
      </c>
      <c r="M844" s="68">
        <f t="shared" ref="M844" si="1618">SUM(L844/L$3894)</f>
        <v>2.6990671157242152E-4</v>
      </c>
      <c r="N844" s="81">
        <v>3</v>
      </c>
      <c r="O844" s="81">
        <v>3</v>
      </c>
      <c r="P844" s="81" t="str">
        <f t="shared" si="1608"/>
        <v>33</v>
      </c>
    </row>
    <row r="845" spans="1:16" x14ac:dyDescent="0.25">
      <c r="A845" s="6" t="s">
        <v>11632</v>
      </c>
      <c r="B845" s="6" t="s">
        <v>67</v>
      </c>
      <c r="C845" s="6" t="s">
        <v>13065</v>
      </c>
      <c r="D845" s="79">
        <v>3.333333333333333</v>
      </c>
      <c r="E845" s="79">
        <v>20</v>
      </c>
      <c r="F845" s="80">
        <v>6</v>
      </c>
      <c r="G845" s="79">
        <v>16.66</v>
      </c>
      <c r="H845" s="82">
        <v>7</v>
      </c>
      <c r="I845" s="68">
        <f t="shared" si="1601"/>
        <v>1.9864805807334087E-4</v>
      </c>
      <c r="J845" s="79">
        <v>140</v>
      </c>
      <c r="K845" s="68">
        <f t="shared" ref="K845" si="1619">SUM(J845/J$3894)</f>
        <v>2.6818905075290069E-4</v>
      </c>
      <c r="L845" s="79">
        <v>116.66</v>
      </c>
      <c r="M845" s="68">
        <f t="shared" ref="M845" si="1620">SUM(L845/L$3894)</f>
        <v>2.6951396877547459E-4</v>
      </c>
      <c r="N845" s="81">
        <v>3</v>
      </c>
      <c r="O845" s="81">
        <v>3</v>
      </c>
      <c r="P845" s="81" t="str">
        <f t="shared" si="1608"/>
        <v>33</v>
      </c>
    </row>
    <row r="846" spans="1:16" x14ac:dyDescent="0.25">
      <c r="A846" s="6" t="s">
        <v>11632</v>
      </c>
      <c r="B846" s="6" t="s">
        <v>13066</v>
      </c>
      <c r="C846" s="6" t="s">
        <v>13067</v>
      </c>
      <c r="D846" s="79">
        <v>4.666666666666667</v>
      </c>
      <c r="E846" s="79">
        <v>28</v>
      </c>
      <c r="F846" s="80">
        <v>6</v>
      </c>
      <c r="G846" s="79">
        <v>23.33</v>
      </c>
      <c r="H846" s="82">
        <v>5</v>
      </c>
      <c r="I846" s="68">
        <f t="shared" si="1601"/>
        <v>1.4189147005238634E-4</v>
      </c>
      <c r="J846" s="79">
        <v>140</v>
      </c>
      <c r="K846" s="68">
        <f t="shared" ref="K846" si="1621">SUM(J846/J$3894)</f>
        <v>2.6818905075290069E-4</v>
      </c>
      <c r="L846" s="79">
        <v>116.66</v>
      </c>
      <c r="M846" s="68">
        <f t="shared" ref="M846" si="1622">SUM(L846/L$3894)</f>
        <v>2.6951396877547459E-4</v>
      </c>
      <c r="N846" s="81">
        <v>3</v>
      </c>
      <c r="O846" s="81">
        <v>3</v>
      </c>
      <c r="P846" s="81" t="str">
        <f t="shared" si="1608"/>
        <v>33</v>
      </c>
    </row>
    <row r="847" spans="1:16" x14ac:dyDescent="0.25">
      <c r="A847" s="6" t="s">
        <v>11632</v>
      </c>
      <c r="B847" s="6" t="s">
        <v>13068</v>
      </c>
      <c r="C847" s="6" t="s">
        <v>1815</v>
      </c>
      <c r="D847" s="79">
        <v>5.833333333333333</v>
      </c>
      <c r="E847" s="79">
        <v>35</v>
      </c>
      <c r="F847" s="80">
        <v>6</v>
      </c>
      <c r="G847" s="79">
        <v>29.16</v>
      </c>
      <c r="H847" s="82">
        <v>4</v>
      </c>
      <c r="I847" s="68">
        <f t="shared" si="1601"/>
        <v>1.1351317604190907E-4</v>
      </c>
      <c r="J847" s="79">
        <v>140</v>
      </c>
      <c r="K847" s="68">
        <f t="shared" ref="K847" si="1623">SUM(J847/J$3894)</f>
        <v>2.6818905075290069E-4</v>
      </c>
      <c r="L847" s="79">
        <v>116.66</v>
      </c>
      <c r="M847" s="68">
        <f t="shared" ref="M847" si="1624">SUM(L847/L$3894)</f>
        <v>2.6951396877547459E-4</v>
      </c>
      <c r="N847" s="81">
        <v>3</v>
      </c>
      <c r="O847" s="81">
        <v>3</v>
      </c>
      <c r="P847" s="81" t="str">
        <f t="shared" si="1608"/>
        <v>33</v>
      </c>
    </row>
    <row r="848" spans="1:16" x14ac:dyDescent="0.25">
      <c r="A848" s="6" t="s">
        <v>11632</v>
      </c>
      <c r="B848" s="6" t="s">
        <v>13069</v>
      </c>
      <c r="C848" s="6" t="s">
        <v>13070</v>
      </c>
      <c r="D848" s="79">
        <v>2.1212121212121211</v>
      </c>
      <c r="E848" s="79">
        <v>12.7272</v>
      </c>
      <c r="F848" s="80">
        <v>5.99</v>
      </c>
      <c r="G848" s="79">
        <v>10.6</v>
      </c>
      <c r="H848" s="82">
        <v>11</v>
      </c>
      <c r="I848" s="68">
        <f t="shared" si="1601"/>
        <v>3.1216123411524995E-4</v>
      </c>
      <c r="J848" s="79">
        <v>140</v>
      </c>
      <c r="K848" s="68">
        <f t="shared" ref="K848" si="1625">SUM(J848/J$3894)</f>
        <v>2.6818905075290069E-4</v>
      </c>
      <c r="L848" s="79">
        <v>116.66</v>
      </c>
      <c r="M848" s="68">
        <f t="shared" ref="M848" si="1626">SUM(L848/L$3894)</f>
        <v>2.6951396877547459E-4</v>
      </c>
      <c r="N848" s="81">
        <v>3</v>
      </c>
      <c r="O848" s="81">
        <v>3</v>
      </c>
      <c r="P848" s="81" t="str">
        <f t="shared" si="1608"/>
        <v>33</v>
      </c>
    </row>
    <row r="849" spans="1:16" x14ac:dyDescent="0.25">
      <c r="A849" s="6" t="s">
        <v>11632</v>
      </c>
      <c r="B849" s="6" t="s">
        <v>13071</v>
      </c>
      <c r="C849" s="6" t="s">
        <v>13072</v>
      </c>
      <c r="D849" s="79">
        <v>3.333333333333333</v>
      </c>
      <c r="E849" s="79">
        <v>20</v>
      </c>
      <c r="F849" s="80">
        <v>6</v>
      </c>
      <c r="G849" s="79">
        <v>16.66</v>
      </c>
      <c r="H849" s="82">
        <v>7</v>
      </c>
      <c r="I849" s="68">
        <f t="shared" si="1601"/>
        <v>1.9864805807334087E-4</v>
      </c>
      <c r="J849" s="79">
        <v>140</v>
      </c>
      <c r="K849" s="68">
        <f t="shared" ref="K849" si="1627">SUM(J849/J$3894)</f>
        <v>2.6818905075290069E-4</v>
      </c>
      <c r="L849" s="79">
        <v>116.66</v>
      </c>
      <c r="M849" s="68">
        <f t="shared" ref="M849" si="1628">SUM(L849/L$3894)</f>
        <v>2.6951396877547459E-4</v>
      </c>
      <c r="N849" s="81">
        <v>3</v>
      </c>
      <c r="O849" s="81">
        <v>3</v>
      </c>
      <c r="P849" s="81" t="str">
        <f t="shared" si="1608"/>
        <v>33</v>
      </c>
    </row>
    <row r="850" spans="1:16" x14ac:dyDescent="0.25">
      <c r="A850" s="6" t="s">
        <v>11632</v>
      </c>
      <c r="B850" s="6" t="s">
        <v>13073</v>
      </c>
      <c r="C850" s="6" t="s">
        <v>3794</v>
      </c>
      <c r="D850" s="79">
        <v>3.333333333333333</v>
      </c>
      <c r="E850" s="79">
        <v>20</v>
      </c>
      <c r="F850" s="80">
        <v>6</v>
      </c>
      <c r="G850" s="79">
        <v>16.66</v>
      </c>
      <c r="H850" s="82">
        <v>7</v>
      </c>
      <c r="I850" s="68">
        <f t="shared" si="1601"/>
        <v>1.9864805807334087E-4</v>
      </c>
      <c r="J850" s="79">
        <v>140</v>
      </c>
      <c r="K850" s="68">
        <f t="shared" ref="K850" si="1629">SUM(J850/J$3894)</f>
        <v>2.6818905075290069E-4</v>
      </c>
      <c r="L850" s="79">
        <v>116.66</v>
      </c>
      <c r="M850" s="68">
        <f t="shared" ref="M850" si="1630">SUM(L850/L$3894)</f>
        <v>2.6951396877547459E-4</v>
      </c>
      <c r="N850" s="81">
        <v>3</v>
      </c>
      <c r="O850" s="81">
        <v>3</v>
      </c>
      <c r="P850" s="81" t="str">
        <f t="shared" si="1608"/>
        <v>33</v>
      </c>
    </row>
    <row r="851" spans="1:16" x14ac:dyDescent="0.25">
      <c r="A851" s="6" t="s">
        <v>11632</v>
      </c>
      <c r="B851" s="6" t="s">
        <v>13074</v>
      </c>
      <c r="C851" s="6" t="s">
        <v>13075</v>
      </c>
      <c r="D851" s="79">
        <v>3.3333333333333335</v>
      </c>
      <c r="E851" s="79">
        <v>20</v>
      </c>
      <c r="F851" s="80">
        <v>6</v>
      </c>
      <c r="G851" s="79">
        <v>16.66</v>
      </c>
      <c r="H851" s="82">
        <v>7</v>
      </c>
      <c r="I851" s="68">
        <f t="shared" si="1601"/>
        <v>1.9864805807334087E-4</v>
      </c>
      <c r="J851" s="79">
        <v>140</v>
      </c>
      <c r="K851" s="68">
        <f t="shared" ref="K851" si="1631">SUM(J851/J$3894)</f>
        <v>2.6818905075290069E-4</v>
      </c>
      <c r="L851" s="79">
        <v>116.66</v>
      </c>
      <c r="M851" s="68">
        <f t="shared" ref="M851" si="1632">SUM(L851/L$3894)</f>
        <v>2.6951396877547459E-4</v>
      </c>
      <c r="N851" s="81">
        <v>3</v>
      </c>
      <c r="O851" s="81">
        <v>3</v>
      </c>
      <c r="P851" s="81" t="str">
        <f t="shared" si="1608"/>
        <v>33</v>
      </c>
    </row>
    <row r="852" spans="1:16" x14ac:dyDescent="0.25">
      <c r="A852" s="6" t="s">
        <v>11632</v>
      </c>
      <c r="B852" s="6" t="s">
        <v>13076</v>
      </c>
      <c r="C852" s="6" t="s">
        <v>13077</v>
      </c>
      <c r="D852" s="79">
        <v>2.3333333333333335</v>
      </c>
      <c r="E852" s="79">
        <v>14</v>
      </c>
      <c r="F852" s="80">
        <v>6</v>
      </c>
      <c r="G852" s="79">
        <v>11.66</v>
      </c>
      <c r="H852" s="82">
        <v>10</v>
      </c>
      <c r="I852" s="68">
        <f t="shared" si="1601"/>
        <v>2.8378294010477268E-4</v>
      </c>
      <c r="J852" s="79">
        <v>140</v>
      </c>
      <c r="K852" s="68">
        <f t="shared" ref="K852" si="1633">SUM(J852/J$3894)</f>
        <v>2.6818905075290069E-4</v>
      </c>
      <c r="L852" s="79">
        <v>116.66</v>
      </c>
      <c r="M852" s="68">
        <f t="shared" ref="M852" si="1634">SUM(L852/L$3894)</f>
        <v>2.6951396877547459E-4</v>
      </c>
      <c r="N852" s="81">
        <v>3</v>
      </c>
      <c r="O852" s="81">
        <v>3</v>
      </c>
      <c r="P852" s="81" t="str">
        <f t="shared" si="1608"/>
        <v>33</v>
      </c>
    </row>
    <row r="853" spans="1:16" x14ac:dyDescent="0.25">
      <c r="A853" s="6" t="s">
        <v>11632</v>
      </c>
      <c r="B853" s="6" t="s">
        <v>13078</v>
      </c>
      <c r="C853" s="6" t="s">
        <v>1038</v>
      </c>
      <c r="D853" s="79">
        <v>4.666666666666667</v>
      </c>
      <c r="E853" s="79">
        <v>28</v>
      </c>
      <c r="F853" s="80">
        <v>6</v>
      </c>
      <c r="G853" s="79">
        <v>23.33</v>
      </c>
      <c r="H853" s="82">
        <v>5</v>
      </c>
      <c r="I853" s="68">
        <f t="shared" si="1601"/>
        <v>1.4189147005238634E-4</v>
      </c>
      <c r="J853" s="79">
        <v>140</v>
      </c>
      <c r="K853" s="68">
        <f t="shared" ref="K853" si="1635">SUM(J853/J$3894)</f>
        <v>2.6818905075290069E-4</v>
      </c>
      <c r="L853" s="79">
        <v>116.66</v>
      </c>
      <c r="M853" s="68">
        <f t="shared" ref="M853" si="1636">SUM(L853/L$3894)</f>
        <v>2.6951396877547459E-4</v>
      </c>
      <c r="N853" s="81">
        <v>3</v>
      </c>
      <c r="O853" s="81">
        <v>3</v>
      </c>
      <c r="P853" s="81" t="str">
        <f t="shared" si="1608"/>
        <v>33</v>
      </c>
    </row>
    <row r="854" spans="1:16" x14ac:dyDescent="0.25">
      <c r="A854" s="6" t="s">
        <v>11632</v>
      </c>
      <c r="B854" s="6" t="s">
        <v>13079</v>
      </c>
      <c r="C854" s="6" t="s">
        <v>13080</v>
      </c>
      <c r="D854" s="79">
        <v>3.333333333333333</v>
      </c>
      <c r="E854" s="79">
        <v>20</v>
      </c>
      <c r="F854" s="80">
        <v>6</v>
      </c>
      <c r="G854" s="79">
        <v>16.66</v>
      </c>
      <c r="H854" s="82">
        <v>7</v>
      </c>
      <c r="I854" s="68">
        <f t="shared" si="1601"/>
        <v>1.9864805807334087E-4</v>
      </c>
      <c r="J854" s="79">
        <v>140</v>
      </c>
      <c r="K854" s="68">
        <f t="shared" ref="K854" si="1637">SUM(J854/J$3894)</f>
        <v>2.6818905075290069E-4</v>
      </c>
      <c r="L854" s="79">
        <v>116.66</v>
      </c>
      <c r="M854" s="68">
        <f t="shared" ref="M854" si="1638">SUM(L854/L$3894)</f>
        <v>2.6951396877547459E-4</v>
      </c>
      <c r="N854" s="81">
        <v>3</v>
      </c>
      <c r="O854" s="81">
        <v>3</v>
      </c>
      <c r="P854" s="81" t="str">
        <f t="shared" si="1608"/>
        <v>33</v>
      </c>
    </row>
    <row r="855" spans="1:16" x14ac:dyDescent="0.25">
      <c r="A855" s="6" t="s">
        <v>11632</v>
      </c>
      <c r="B855" s="6" t="s">
        <v>13081</v>
      </c>
      <c r="C855" s="6" t="s">
        <v>5481</v>
      </c>
      <c r="D855" s="79">
        <v>4.666666666666667</v>
      </c>
      <c r="E855" s="79">
        <v>28</v>
      </c>
      <c r="F855" s="80">
        <v>6</v>
      </c>
      <c r="G855" s="79">
        <v>23.33</v>
      </c>
      <c r="H855" s="82">
        <v>5</v>
      </c>
      <c r="I855" s="68">
        <f t="shared" si="1601"/>
        <v>1.4189147005238634E-4</v>
      </c>
      <c r="J855" s="79">
        <v>140</v>
      </c>
      <c r="K855" s="68">
        <f t="shared" ref="K855" si="1639">SUM(J855/J$3894)</f>
        <v>2.6818905075290069E-4</v>
      </c>
      <c r="L855" s="79">
        <v>116.66</v>
      </c>
      <c r="M855" s="68">
        <f t="shared" ref="M855" si="1640">SUM(L855/L$3894)</f>
        <v>2.6951396877547459E-4</v>
      </c>
      <c r="N855" s="81">
        <v>3</v>
      </c>
      <c r="O855" s="81">
        <v>3</v>
      </c>
      <c r="P855" s="81" t="str">
        <f t="shared" si="1608"/>
        <v>33</v>
      </c>
    </row>
    <row r="856" spans="1:16" x14ac:dyDescent="0.25">
      <c r="A856" s="6" t="s">
        <v>11632</v>
      </c>
      <c r="B856" s="6" t="s">
        <v>13082</v>
      </c>
      <c r="C856" s="6" t="s">
        <v>6116</v>
      </c>
      <c r="D856" s="79">
        <v>4.666666666666667</v>
      </c>
      <c r="E856" s="79">
        <v>28</v>
      </c>
      <c r="F856" s="80">
        <v>6</v>
      </c>
      <c r="G856" s="79">
        <v>23.33</v>
      </c>
      <c r="H856" s="82">
        <v>5</v>
      </c>
      <c r="I856" s="68">
        <f t="shared" si="1601"/>
        <v>1.4189147005238634E-4</v>
      </c>
      <c r="J856" s="79">
        <v>140</v>
      </c>
      <c r="K856" s="68">
        <f t="shared" ref="K856" si="1641">SUM(J856/J$3894)</f>
        <v>2.6818905075290069E-4</v>
      </c>
      <c r="L856" s="79">
        <v>116.66</v>
      </c>
      <c r="M856" s="68">
        <f t="shared" ref="M856" si="1642">SUM(L856/L$3894)</f>
        <v>2.6951396877547459E-4</v>
      </c>
      <c r="N856" s="81">
        <v>3</v>
      </c>
      <c r="O856" s="81">
        <v>3</v>
      </c>
      <c r="P856" s="81" t="str">
        <f t="shared" si="1608"/>
        <v>33</v>
      </c>
    </row>
    <row r="857" spans="1:16" x14ac:dyDescent="0.25">
      <c r="A857" s="6" t="s">
        <v>11632</v>
      </c>
      <c r="B857" s="6" t="s">
        <v>13083</v>
      </c>
      <c r="C857" s="6" t="s">
        <v>13084</v>
      </c>
      <c r="D857" s="79">
        <v>4.666666666666667</v>
      </c>
      <c r="E857" s="79">
        <v>28</v>
      </c>
      <c r="F857" s="80">
        <v>6</v>
      </c>
      <c r="G857" s="79">
        <v>23.33</v>
      </c>
      <c r="H857" s="82">
        <v>5</v>
      </c>
      <c r="I857" s="68">
        <f t="shared" si="1601"/>
        <v>1.4189147005238634E-4</v>
      </c>
      <c r="J857" s="79">
        <v>140</v>
      </c>
      <c r="K857" s="68">
        <f t="shared" ref="K857" si="1643">SUM(J857/J$3894)</f>
        <v>2.6818905075290069E-4</v>
      </c>
      <c r="L857" s="79">
        <v>116.66</v>
      </c>
      <c r="M857" s="68">
        <f t="shared" ref="M857" si="1644">SUM(L857/L$3894)</f>
        <v>2.6951396877547459E-4</v>
      </c>
      <c r="N857" s="81">
        <v>3</v>
      </c>
      <c r="O857" s="81">
        <v>3</v>
      </c>
      <c r="P857" s="81" t="str">
        <f t="shared" si="1608"/>
        <v>33</v>
      </c>
    </row>
    <row r="858" spans="1:16" x14ac:dyDescent="0.25">
      <c r="A858" s="6" t="s">
        <v>11632</v>
      </c>
      <c r="B858" s="6" t="s">
        <v>13085</v>
      </c>
      <c r="C858" s="6" t="s">
        <v>13086</v>
      </c>
      <c r="D858" s="79">
        <v>4.6666666666666661</v>
      </c>
      <c r="E858" s="79">
        <v>28</v>
      </c>
      <c r="F858" s="80">
        <v>6</v>
      </c>
      <c r="G858" s="79">
        <v>23.33</v>
      </c>
      <c r="H858" s="82">
        <v>5</v>
      </c>
      <c r="I858" s="68">
        <f t="shared" si="1601"/>
        <v>1.4189147005238634E-4</v>
      </c>
      <c r="J858" s="79">
        <v>140</v>
      </c>
      <c r="K858" s="68">
        <f t="shared" ref="K858" si="1645">SUM(J858/J$3894)</f>
        <v>2.6818905075290069E-4</v>
      </c>
      <c r="L858" s="79">
        <v>116.66</v>
      </c>
      <c r="M858" s="68">
        <f t="shared" ref="M858" si="1646">SUM(L858/L$3894)</f>
        <v>2.6951396877547459E-4</v>
      </c>
      <c r="N858" s="81">
        <v>3</v>
      </c>
      <c r="O858" s="81">
        <v>3</v>
      </c>
      <c r="P858" s="81" t="str">
        <f t="shared" si="1608"/>
        <v>33</v>
      </c>
    </row>
    <row r="859" spans="1:16" x14ac:dyDescent="0.25">
      <c r="A859" s="6" t="s">
        <v>11632</v>
      </c>
      <c r="B859" s="6" t="s">
        <v>13087</v>
      </c>
      <c r="C859" s="6" t="s">
        <v>5815</v>
      </c>
      <c r="D859" s="79">
        <v>3.333333333333333</v>
      </c>
      <c r="E859" s="79">
        <v>20</v>
      </c>
      <c r="F859" s="80">
        <v>6</v>
      </c>
      <c r="G859" s="79">
        <v>16.66</v>
      </c>
      <c r="H859" s="82">
        <v>7</v>
      </c>
      <c r="I859" s="68">
        <f t="shared" si="1601"/>
        <v>1.9864805807334087E-4</v>
      </c>
      <c r="J859" s="79">
        <v>140</v>
      </c>
      <c r="K859" s="68">
        <f t="shared" ref="K859" si="1647">SUM(J859/J$3894)</f>
        <v>2.6818905075290069E-4</v>
      </c>
      <c r="L859" s="79">
        <v>116.66</v>
      </c>
      <c r="M859" s="68">
        <f t="shared" ref="M859" si="1648">SUM(L859/L$3894)</f>
        <v>2.6951396877547459E-4</v>
      </c>
      <c r="N859" s="81">
        <v>3</v>
      </c>
      <c r="O859" s="81">
        <v>3</v>
      </c>
      <c r="P859" s="81" t="str">
        <f t="shared" si="1608"/>
        <v>33</v>
      </c>
    </row>
    <row r="860" spans="1:16" x14ac:dyDescent="0.25">
      <c r="A860" s="6" t="s">
        <v>11632</v>
      </c>
      <c r="B860" s="6" t="s">
        <v>13088</v>
      </c>
      <c r="C860" s="6" t="s">
        <v>13089</v>
      </c>
      <c r="D860" s="79">
        <v>4.6500000000000004</v>
      </c>
      <c r="E860" s="79">
        <v>27.9</v>
      </c>
      <c r="F860" s="80">
        <v>6</v>
      </c>
      <c r="G860" s="79">
        <v>23.25</v>
      </c>
      <c r="H860" s="82">
        <v>5</v>
      </c>
      <c r="I860" s="68">
        <f t="shared" si="1601"/>
        <v>1.4189147005238634E-4</v>
      </c>
      <c r="J860" s="79">
        <v>139.5</v>
      </c>
      <c r="K860" s="68">
        <f t="shared" ref="K860" si="1649">SUM(J860/J$3894)</f>
        <v>2.6723123271449751E-4</v>
      </c>
      <c r="L860" s="79">
        <v>116.25</v>
      </c>
      <c r="M860" s="68">
        <f t="shared" ref="M860" si="1650">SUM(L860/L$3894)</f>
        <v>2.6856676555930841E-4</v>
      </c>
      <c r="N860" s="81">
        <v>3</v>
      </c>
      <c r="O860" s="81">
        <v>3</v>
      </c>
      <c r="P860" s="81" t="str">
        <f t="shared" si="1608"/>
        <v>33</v>
      </c>
    </row>
    <row r="861" spans="1:16" x14ac:dyDescent="0.25">
      <c r="A861" s="6" t="s">
        <v>11632</v>
      </c>
      <c r="B861" s="6" t="s">
        <v>13090</v>
      </c>
      <c r="C861" s="6" t="s">
        <v>13091</v>
      </c>
      <c r="D861" s="79">
        <v>2.5833333333333335</v>
      </c>
      <c r="E861" s="79">
        <v>15.5</v>
      </c>
      <c r="F861" s="80">
        <v>6</v>
      </c>
      <c r="G861" s="79">
        <v>12.91</v>
      </c>
      <c r="H861" s="82">
        <v>9</v>
      </c>
      <c r="I861" s="68">
        <f t="shared" si="1601"/>
        <v>2.554046460942954E-4</v>
      </c>
      <c r="J861" s="79">
        <v>139.5</v>
      </c>
      <c r="K861" s="68">
        <f t="shared" ref="K861" si="1651">SUM(J861/J$3894)</f>
        <v>2.6723123271449751E-4</v>
      </c>
      <c r="L861" s="79">
        <v>116.25</v>
      </c>
      <c r="M861" s="68">
        <f t="shared" ref="M861" si="1652">SUM(L861/L$3894)</f>
        <v>2.6856676555930841E-4</v>
      </c>
      <c r="N861" s="81">
        <v>3</v>
      </c>
      <c r="O861" s="81">
        <v>3</v>
      </c>
      <c r="P861" s="81" t="str">
        <f t="shared" si="1608"/>
        <v>33</v>
      </c>
    </row>
    <row r="862" spans="1:16" x14ac:dyDescent="0.25">
      <c r="A862" s="6" t="s">
        <v>11632</v>
      </c>
      <c r="B862" s="6" t="s">
        <v>13092</v>
      </c>
      <c r="C862" s="6" t="s">
        <v>323</v>
      </c>
      <c r="D862" s="79">
        <v>3.3154761904761907</v>
      </c>
      <c r="E862" s="79">
        <v>19.892800000000001</v>
      </c>
      <c r="F862" s="80">
        <v>5.99</v>
      </c>
      <c r="G862" s="79">
        <v>16.57</v>
      </c>
      <c r="H862" s="82">
        <v>7</v>
      </c>
      <c r="I862" s="68">
        <f t="shared" si="1601"/>
        <v>1.9864805807334087E-4</v>
      </c>
      <c r="J862" s="79">
        <v>139.25</v>
      </c>
      <c r="K862" s="68">
        <f t="shared" ref="K862" si="1653">SUM(J862/J$3894)</f>
        <v>2.6675232369529587E-4</v>
      </c>
      <c r="L862" s="79">
        <v>116.04</v>
      </c>
      <c r="M862" s="68">
        <f t="shared" ref="M862" si="1654">SUM(L862/L$3894)</f>
        <v>2.6808161269249161E-4</v>
      </c>
      <c r="N862" s="81">
        <v>3</v>
      </c>
      <c r="O862" s="81">
        <v>3</v>
      </c>
      <c r="P862" s="81" t="str">
        <f t="shared" si="1608"/>
        <v>33</v>
      </c>
    </row>
    <row r="863" spans="1:16" x14ac:dyDescent="0.25">
      <c r="A863" s="6" t="s">
        <v>11632</v>
      </c>
      <c r="B863" s="6" t="s">
        <v>13093</v>
      </c>
      <c r="C863" s="6" t="s">
        <v>13020</v>
      </c>
      <c r="D863" s="79">
        <v>3.85</v>
      </c>
      <c r="E863" s="79">
        <v>23.1</v>
      </c>
      <c r="F863" s="80">
        <v>6</v>
      </c>
      <c r="G863" s="79">
        <v>19.25</v>
      </c>
      <c r="H863" s="82">
        <v>6</v>
      </c>
      <c r="I863" s="68">
        <f t="shared" si="1601"/>
        <v>1.7026976406286362E-4</v>
      </c>
      <c r="J863" s="79">
        <v>138.6</v>
      </c>
      <c r="K863" s="68">
        <f t="shared" ref="K863" si="1655">SUM(J863/J$3894)</f>
        <v>2.6550716024537166E-4</v>
      </c>
      <c r="L863" s="79">
        <v>115.5</v>
      </c>
      <c r="M863" s="68">
        <f t="shared" ref="M863" si="1656">SUM(L863/L$3894)</f>
        <v>2.6683407674924837E-4</v>
      </c>
      <c r="N863" s="81">
        <v>3</v>
      </c>
      <c r="O863" s="81">
        <v>3</v>
      </c>
      <c r="P863" s="81" t="str">
        <f t="shared" si="1608"/>
        <v>33</v>
      </c>
    </row>
    <row r="864" spans="1:16" x14ac:dyDescent="0.25">
      <c r="A864" s="6" t="s">
        <v>11632</v>
      </c>
      <c r="B864" s="6" t="s">
        <v>13094</v>
      </c>
      <c r="C864" s="6" t="s">
        <v>13095</v>
      </c>
      <c r="D864" s="79">
        <v>2.8874999999999997</v>
      </c>
      <c r="E864" s="79">
        <v>17.324999999999999</v>
      </c>
      <c r="F864" s="80">
        <v>6</v>
      </c>
      <c r="G864" s="79">
        <v>14.43</v>
      </c>
      <c r="H864" s="82">
        <v>8</v>
      </c>
      <c r="I864" s="68">
        <f t="shared" si="1601"/>
        <v>2.2702635208381815E-4</v>
      </c>
      <c r="J864" s="79">
        <v>138.6</v>
      </c>
      <c r="K864" s="68">
        <f t="shared" ref="K864" si="1657">SUM(J864/J$3894)</f>
        <v>2.6550716024537166E-4</v>
      </c>
      <c r="L864" s="79">
        <v>115.5</v>
      </c>
      <c r="M864" s="68">
        <f t="shared" ref="M864" si="1658">SUM(L864/L$3894)</f>
        <v>2.6683407674924837E-4</v>
      </c>
      <c r="N864" s="81">
        <v>3</v>
      </c>
      <c r="O864" s="81">
        <v>3</v>
      </c>
      <c r="P864" s="81" t="str">
        <f t="shared" si="1608"/>
        <v>33</v>
      </c>
    </row>
    <row r="865" spans="1:16" x14ac:dyDescent="0.25">
      <c r="A865" s="6" t="s">
        <v>11632</v>
      </c>
      <c r="B865" s="6" t="s">
        <v>13096</v>
      </c>
      <c r="C865" s="6" t="s">
        <v>13097</v>
      </c>
      <c r="D865" s="79">
        <v>2.5566666666666666</v>
      </c>
      <c r="E865" s="79">
        <v>15.34</v>
      </c>
      <c r="F865" s="80">
        <v>6</v>
      </c>
      <c r="G865" s="79">
        <v>12.78</v>
      </c>
      <c r="H865" s="82">
        <v>9</v>
      </c>
      <c r="I865" s="68">
        <f t="shared" si="1601"/>
        <v>2.554046460942954E-4</v>
      </c>
      <c r="J865" s="79">
        <v>138.06</v>
      </c>
      <c r="K865" s="68">
        <f t="shared" ref="K865" si="1659">SUM(J865/J$3894)</f>
        <v>2.6447271676389625E-4</v>
      </c>
      <c r="L865" s="79">
        <v>115.05</v>
      </c>
      <c r="M865" s="68">
        <f t="shared" ref="M865" si="1660">SUM(L865/L$3894)</f>
        <v>2.6579446346321233E-4</v>
      </c>
      <c r="N865" s="81">
        <v>3</v>
      </c>
      <c r="O865" s="81">
        <v>3</v>
      </c>
      <c r="P865" s="81" t="str">
        <f t="shared" si="1608"/>
        <v>33</v>
      </c>
    </row>
    <row r="866" spans="1:16" x14ac:dyDescent="0.25">
      <c r="A866" s="6" t="s">
        <v>11632</v>
      </c>
      <c r="B866" s="6" t="s">
        <v>13098</v>
      </c>
      <c r="C866" s="6" t="s">
        <v>13099</v>
      </c>
      <c r="D866" s="79">
        <v>5.75</v>
      </c>
      <c r="E866" s="79">
        <v>34.5</v>
      </c>
      <c r="F866" s="80">
        <v>6</v>
      </c>
      <c r="G866" s="79">
        <v>28.75</v>
      </c>
      <c r="H866" s="82">
        <v>4</v>
      </c>
      <c r="I866" s="68">
        <f t="shared" si="1601"/>
        <v>1.1351317604190907E-4</v>
      </c>
      <c r="J866" s="79">
        <v>138</v>
      </c>
      <c r="K866" s="68">
        <f t="shared" ref="K866" si="1661">SUM(J866/J$3894)</f>
        <v>2.6435777859928786E-4</v>
      </c>
      <c r="L866" s="79">
        <v>115</v>
      </c>
      <c r="M866" s="68">
        <f t="shared" ref="M866" si="1662">SUM(L866/L$3894)</f>
        <v>2.6567895087587499E-4</v>
      </c>
      <c r="N866" s="81">
        <v>3</v>
      </c>
      <c r="O866" s="81">
        <v>3</v>
      </c>
      <c r="P866" s="81" t="str">
        <f t="shared" si="1608"/>
        <v>33</v>
      </c>
    </row>
    <row r="867" spans="1:16" x14ac:dyDescent="0.25">
      <c r="A867" s="6" t="s">
        <v>11632</v>
      </c>
      <c r="B867" s="6" t="s">
        <v>13100</v>
      </c>
      <c r="C867" s="6" t="s">
        <v>13101</v>
      </c>
      <c r="D867" s="79">
        <v>3.8333333333333335</v>
      </c>
      <c r="E867" s="79">
        <v>23</v>
      </c>
      <c r="F867" s="80">
        <v>6</v>
      </c>
      <c r="G867" s="79">
        <v>19.16</v>
      </c>
      <c r="H867" s="82">
        <v>6</v>
      </c>
      <c r="I867" s="68">
        <f t="shared" si="1601"/>
        <v>1.7026976406286362E-4</v>
      </c>
      <c r="J867" s="79">
        <v>138</v>
      </c>
      <c r="K867" s="68">
        <f t="shared" ref="K867" si="1663">SUM(J867/J$3894)</f>
        <v>2.6435777859928786E-4</v>
      </c>
      <c r="L867" s="79">
        <v>115</v>
      </c>
      <c r="M867" s="68">
        <f t="shared" ref="M867" si="1664">SUM(L867/L$3894)</f>
        <v>2.6567895087587499E-4</v>
      </c>
      <c r="N867" s="81">
        <v>3</v>
      </c>
      <c r="O867" s="81">
        <v>3</v>
      </c>
      <c r="P867" s="81" t="str">
        <f t="shared" si="1608"/>
        <v>33</v>
      </c>
    </row>
    <row r="868" spans="1:16" x14ac:dyDescent="0.25">
      <c r="A868" s="6" t="s">
        <v>11632</v>
      </c>
      <c r="B868" s="6" t="s">
        <v>13102</v>
      </c>
      <c r="C868" s="6" t="s">
        <v>13103</v>
      </c>
      <c r="D868" s="79">
        <v>2.867083333333333</v>
      </c>
      <c r="E868" s="79">
        <v>17.202500000000001</v>
      </c>
      <c r="F868" s="80">
        <v>6</v>
      </c>
      <c r="G868" s="79">
        <v>14.33</v>
      </c>
      <c r="H868" s="82">
        <v>8</v>
      </c>
      <c r="I868" s="68">
        <f t="shared" si="1601"/>
        <v>2.2702635208381815E-4</v>
      </c>
      <c r="J868" s="79">
        <v>137.62</v>
      </c>
      <c r="K868" s="68">
        <f t="shared" ref="K868" si="1665">SUM(J868/J$3894)</f>
        <v>2.6362983689010141E-4</v>
      </c>
      <c r="L868" s="79">
        <v>114.68</v>
      </c>
      <c r="M868" s="68">
        <f t="shared" ref="M868" si="1666">SUM(L868/L$3894)</f>
        <v>2.6493967031691607E-4</v>
      </c>
      <c r="N868" s="81">
        <v>3</v>
      </c>
      <c r="O868" s="81">
        <v>3</v>
      </c>
      <c r="P868" s="81" t="str">
        <f t="shared" si="1608"/>
        <v>33</v>
      </c>
    </row>
    <row r="869" spans="1:16" x14ac:dyDescent="0.25">
      <c r="A869" s="6" t="s">
        <v>11632</v>
      </c>
      <c r="B869" s="6" t="s">
        <v>13104</v>
      </c>
      <c r="C869" s="6" t="s">
        <v>13105</v>
      </c>
      <c r="D869" s="79">
        <v>1.0701754385964914</v>
      </c>
      <c r="E869" s="79">
        <v>6.4210000000000003</v>
      </c>
      <c r="F869" s="80">
        <v>5.99</v>
      </c>
      <c r="G869" s="79">
        <v>5.35</v>
      </c>
      <c r="H869" s="82">
        <v>20</v>
      </c>
      <c r="I869" s="68">
        <f t="shared" si="1601"/>
        <v>5.6756588020954535E-4</v>
      </c>
      <c r="J869" s="79">
        <v>136</v>
      </c>
      <c r="K869" s="68">
        <f t="shared" ref="K869" si="1667">SUM(J869/J$3894)</f>
        <v>2.6052650644567497E-4</v>
      </c>
      <c r="L869" s="79">
        <v>114.59</v>
      </c>
      <c r="M869" s="68">
        <f t="shared" ref="M869" si="1668">SUM(L869/L$3894)</f>
        <v>2.6473174765970887E-4</v>
      </c>
      <c r="N869" s="81">
        <v>3</v>
      </c>
      <c r="O869" s="81">
        <v>3</v>
      </c>
      <c r="P869" s="81" t="str">
        <f t="shared" si="1608"/>
        <v>33</v>
      </c>
    </row>
    <row r="870" spans="1:16" x14ac:dyDescent="0.25">
      <c r="A870" s="6" t="s">
        <v>11632</v>
      </c>
      <c r="B870" s="6" t="s">
        <v>13106</v>
      </c>
      <c r="C870" s="6" t="s">
        <v>13107</v>
      </c>
      <c r="D870" s="79">
        <v>2.7424242424242427</v>
      </c>
      <c r="E870" s="79">
        <v>16.454499999999999</v>
      </c>
      <c r="F870" s="80">
        <v>5.99</v>
      </c>
      <c r="G870" s="79">
        <v>13.71</v>
      </c>
      <c r="H870" s="82">
        <v>9</v>
      </c>
      <c r="I870" s="68">
        <f t="shared" si="1601"/>
        <v>2.554046460942954E-4</v>
      </c>
      <c r="J870" s="79">
        <v>139</v>
      </c>
      <c r="K870" s="68">
        <f t="shared" ref="K870" si="1669">SUM(J870/J$3894)</f>
        <v>2.6627341467609427E-4</v>
      </c>
      <c r="L870" s="79">
        <v>114.31</v>
      </c>
      <c r="M870" s="68">
        <f t="shared" ref="M870" si="1670">SUM(L870/L$3894)</f>
        <v>2.6408487717061976E-4</v>
      </c>
      <c r="N870" s="81">
        <v>3</v>
      </c>
      <c r="O870" s="81">
        <v>3</v>
      </c>
      <c r="P870" s="81" t="str">
        <f t="shared" si="1608"/>
        <v>33</v>
      </c>
    </row>
    <row r="871" spans="1:16" x14ac:dyDescent="0.25">
      <c r="A871" s="6" t="s">
        <v>11632</v>
      </c>
      <c r="B871" s="6" t="s">
        <v>13108</v>
      </c>
      <c r="C871" s="6" t="s">
        <v>13109</v>
      </c>
      <c r="D871" s="79">
        <v>3.8080555555555549</v>
      </c>
      <c r="E871" s="79">
        <v>22.848299999999998</v>
      </c>
      <c r="F871" s="80">
        <v>5.99</v>
      </c>
      <c r="G871" s="79">
        <v>19.04</v>
      </c>
      <c r="H871" s="82">
        <v>6</v>
      </c>
      <c r="I871" s="68">
        <f t="shared" si="1601"/>
        <v>1.7026976406286362E-4</v>
      </c>
      <c r="J871" s="79">
        <v>137.09</v>
      </c>
      <c r="K871" s="68">
        <f t="shared" ref="K871" si="1671">SUM(J871/J$3894)</f>
        <v>2.6261454976939401E-4</v>
      </c>
      <c r="L871" s="79">
        <v>114.24</v>
      </c>
      <c r="M871" s="68">
        <f t="shared" ref="M871" si="1672">SUM(L871/L$3894)</f>
        <v>2.6392315954834746E-4</v>
      </c>
      <c r="N871" s="81">
        <v>3</v>
      </c>
      <c r="O871" s="81">
        <v>3</v>
      </c>
      <c r="P871" s="81" t="str">
        <f t="shared" si="1608"/>
        <v>33</v>
      </c>
    </row>
    <row r="872" spans="1:16" x14ac:dyDescent="0.25">
      <c r="A872" s="6" t="s">
        <v>11632</v>
      </c>
      <c r="B872" s="6" t="s">
        <v>13110</v>
      </c>
      <c r="C872" s="6" t="s">
        <v>13111</v>
      </c>
      <c r="D872" s="79">
        <v>2.5303030303030303</v>
      </c>
      <c r="E872" s="79">
        <v>15.181800000000001</v>
      </c>
      <c r="F872" s="80">
        <v>5.99</v>
      </c>
      <c r="G872" s="79">
        <v>12.65</v>
      </c>
      <c r="H872" s="82">
        <v>9</v>
      </c>
      <c r="I872" s="68">
        <f t="shared" si="1601"/>
        <v>2.554046460942954E-4</v>
      </c>
      <c r="J872" s="79">
        <v>137</v>
      </c>
      <c r="K872" s="68">
        <f t="shared" ref="K872" si="1673">SUM(J872/J$3894)</f>
        <v>2.6244214252248138E-4</v>
      </c>
      <c r="L872" s="79">
        <v>114.22</v>
      </c>
      <c r="M872" s="68">
        <f t="shared" ref="M872" si="1674">SUM(L872/L$3894)</f>
        <v>2.6387695451341256E-4</v>
      </c>
      <c r="N872" s="81">
        <v>3</v>
      </c>
      <c r="O872" s="81">
        <v>3</v>
      </c>
      <c r="P872" s="81" t="str">
        <f t="shared" si="1608"/>
        <v>33</v>
      </c>
    </row>
    <row r="873" spans="1:16" x14ac:dyDescent="0.25">
      <c r="A873" s="6" t="s">
        <v>11632</v>
      </c>
      <c r="B873" s="6" t="s">
        <v>13112</v>
      </c>
      <c r="C873" s="6" t="s">
        <v>13113</v>
      </c>
      <c r="D873" s="79">
        <v>3.75</v>
      </c>
      <c r="E873" s="79">
        <v>22.5</v>
      </c>
      <c r="F873" s="80">
        <v>6</v>
      </c>
      <c r="G873" s="79">
        <v>18.75</v>
      </c>
      <c r="H873" s="82">
        <v>7</v>
      </c>
      <c r="I873" s="68">
        <f t="shared" si="1601"/>
        <v>1.9864805807334087E-4</v>
      </c>
      <c r="J873" s="79">
        <v>140</v>
      </c>
      <c r="K873" s="68">
        <f t="shared" ref="K873" si="1675">SUM(J873/J$3894)</f>
        <v>2.6818905075290069E-4</v>
      </c>
      <c r="L873" s="79">
        <v>113.75</v>
      </c>
      <c r="M873" s="68">
        <f t="shared" ref="M873" si="1676">SUM(L873/L$3894)</f>
        <v>2.6279113619244156E-4</v>
      </c>
      <c r="N873" s="81">
        <v>3</v>
      </c>
      <c r="O873" s="81">
        <v>3</v>
      </c>
      <c r="P873" s="81" t="str">
        <f t="shared" si="1608"/>
        <v>33</v>
      </c>
    </row>
    <row r="874" spans="1:16" x14ac:dyDescent="0.25">
      <c r="A874" s="6" t="s">
        <v>11632</v>
      </c>
      <c r="B874" s="6" t="s">
        <v>13114</v>
      </c>
      <c r="C874" s="6" t="s">
        <v>13115</v>
      </c>
      <c r="D874" s="79">
        <v>1.9583333333333333</v>
      </c>
      <c r="E874" s="79">
        <v>11.75</v>
      </c>
      <c r="F874" s="80">
        <v>6</v>
      </c>
      <c r="G874" s="79">
        <v>9.7899999999999991</v>
      </c>
      <c r="H874" s="82">
        <v>14</v>
      </c>
      <c r="I874" s="68">
        <f t="shared" si="1601"/>
        <v>3.9729611614668174E-4</v>
      </c>
      <c r="J874" s="79">
        <v>141</v>
      </c>
      <c r="K874" s="68">
        <f t="shared" ref="K874" si="1677">SUM(J874/J$3894)</f>
        <v>2.7010468682970716E-4</v>
      </c>
      <c r="L874" s="79">
        <v>113.58</v>
      </c>
      <c r="M874" s="68">
        <f t="shared" ref="M874" si="1678">SUM(L874/L$3894)</f>
        <v>2.6239839339549462E-4</v>
      </c>
      <c r="N874" s="81">
        <v>3</v>
      </c>
      <c r="O874" s="81">
        <v>3</v>
      </c>
      <c r="P874" s="81" t="str">
        <f t="shared" si="1608"/>
        <v>33</v>
      </c>
    </row>
    <row r="875" spans="1:16" x14ac:dyDescent="0.25">
      <c r="A875" s="6" t="s">
        <v>11632</v>
      </c>
      <c r="B875" s="6" t="s">
        <v>13116</v>
      </c>
      <c r="C875" s="6" t="s">
        <v>13117</v>
      </c>
      <c r="D875" s="79">
        <v>1.8888888888888886</v>
      </c>
      <c r="E875" s="79">
        <v>11.333299999999999</v>
      </c>
      <c r="F875" s="80">
        <v>5.99</v>
      </c>
      <c r="G875" s="79">
        <v>9.44</v>
      </c>
      <c r="H875" s="82">
        <v>12</v>
      </c>
      <c r="I875" s="68">
        <f t="shared" si="1601"/>
        <v>3.4053952812572723E-4</v>
      </c>
      <c r="J875" s="79">
        <v>136</v>
      </c>
      <c r="K875" s="68">
        <f t="shared" ref="K875" si="1679">SUM(J875/J$3894)</f>
        <v>2.6052650644567497E-4</v>
      </c>
      <c r="L875" s="79">
        <v>113.33</v>
      </c>
      <c r="M875" s="68">
        <f t="shared" ref="M875" si="1680">SUM(L875/L$3894)</f>
        <v>2.6182083045880796E-4</v>
      </c>
      <c r="N875" s="81">
        <v>3</v>
      </c>
      <c r="O875" s="81">
        <v>3</v>
      </c>
      <c r="P875" s="81" t="str">
        <f t="shared" si="1608"/>
        <v>33</v>
      </c>
    </row>
    <row r="876" spans="1:16" x14ac:dyDescent="0.25">
      <c r="A876" s="6" t="s">
        <v>11632</v>
      </c>
      <c r="B876" s="6" t="s">
        <v>13118</v>
      </c>
      <c r="C876" s="6" t="s">
        <v>1501</v>
      </c>
      <c r="D876" s="79">
        <v>2.2666666666666666</v>
      </c>
      <c r="E876" s="79">
        <v>13.6</v>
      </c>
      <c r="F876" s="80">
        <v>6</v>
      </c>
      <c r="G876" s="79">
        <v>11.33</v>
      </c>
      <c r="H876" s="82">
        <v>10</v>
      </c>
      <c r="I876" s="68">
        <f t="shared" si="1601"/>
        <v>2.8378294010477268E-4</v>
      </c>
      <c r="J876" s="79">
        <v>136</v>
      </c>
      <c r="K876" s="68">
        <f t="shared" ref="K876" si="1681">SUM(J876/J$3894)</f>
        <v>2.6052650644567497E-4</v>
      </c>
      <c r="L876" s="79">
        <v>113.33</v>
      </c>
      <c r="M876" s="68">
        <f t="shared" ref="M876" si="1682">SUM(L876/L$3894)</f>
        <v>2.6182083045880796E-4</v>
      </c>
      <c r="N876" s="81">
        <v>3</v>
      </c>
      <c r="O876" s="81">
        <v>3</v>
      </c>
      <c r="P876" s="81" t="str">
        <f t="shared" si="1608"/>
        <v>33</v>
      </c>
    </row>
    <row r="877" spans="1:16" x14ac:dyDescent="0.25">
      <c r="A877" s="6" t="s">
        <v>11632</v>
      </c>
      <c r="B877" s="6" t="s">
        <v>13119</v>
      </c>
      <c r="C877" s="6" t="s">
        <v>13120</v>
      </c>
      <c r="D877" s="79">
        <v>4.5333333333333332</v>
      </c>
      <c r="E877" s="79">
        <v>27.2</v>
      </c>
      <c r="F877" s="80">
        <v>6</v>
      </c>
      <c r="G877" s="79">
        <v>22.66</v>
      </c>
      <c r="H877" s="82">
        <v>5</v>
      </c>
      <c r="I877" s="68">
        <f t="shared" si="1601"/>
        <v>1.4189147005238634E-4</v>
      </c>
      <c r="J877" s="79">
        <v>136</v>
      </c>
      <c r="K877" s="68">
        <f t="shared" ref="K877" si="1683">SUM(J877/J$3894)</f>
        <v>2.6052650644567497E-4</v>
      </c>
      <c r="L877" s="79">
        <v>113.33</v>
      </c>
      <c r="M877" s="68">
        <f t="shared" ref="M877" si="1684">SUM(L877/L$3894)</f>
        <v>2.6182083045880796E-4</v>
      </c>
      <c r="N877" s="81">
        <v>3</v>
      </c>
      <c r="O877" s="81">
        <v>3</v>
      </c>
      <c r="P877" s="81" t="str">
        <f t="shared" si="1608"/>
        <v>33</v>
      </c>
    </row>
    <row r="878" spans="1:16" x14ac:dyDescent="0.25">
      <c r="A878" s="6" t="s">
        <v>11632</v>
      </c>
      <c r="B878" s="6" t="s">
        <v>13121</v>
      </c>
      <c r="C878" s="6" t="s">
        <v>13122</v>
      </c>
      <c r="D878" s="79">
        <v>2.833333333333333</v>
      </c>
      <c r="E878" s="79">
        <v>17</v>
      </c>
      <c r="F878" s="80">
        <v>6</v>
      </c>
      <c r="G878" s="79">
        <v>14.16</v>
      </c>
      <c r="H878" s="82">
        <v>8</v>
      </c>
      <c r="I878" s="68">
        <f t="shared" si="1601"/>
        <v>2.2702635208381815E-4</v>
      </c>
      <c r="J878" s="79">
        <v>136</v>
      </c>
      <c r="K878" s="68">
        <f t="shared" ref="K878" si="1685">SUM(J878/J$3894)</f>
        <v>2.6052650644567497E-4</v>
      </c>
      <c r="L878" s="79">
        <v>113.33</v>
      </c>
      <c r="M878" s="68">
        <f t="shared" ref="M878" si="1686">SUM(L878/L$3894)</f>
        <v>2.6182083045880796E-4</v>
      </c>
      <c r="N878" s="81">
        <v>3</v>
      </c>
      <c r="O878" s="81">
        <v>3</v>
      </c>
      <c r="P878" s="81" t="str">
        <f t="shared" si="1608"/>
        <v>33</v>
      </c>
    </row>
    <row r="879" spans="1:16" x14ac:dyDescent="0.25">
      <c r="A879" s="6" t="s">
        <v>11632</v>
      </c>
      <c r="B879" s="6" t="s">
        <v>13123</v>
      </c>
      <c r="C879" s="6" t="s">
        <v>13124</v>
      </c>
      <c r="D879" s="79">
        <v>5.666666666666667</v>
      </c>
      <c r="E879" s="79">
        <v>34</v>
      </c>
      <c r="F879" s="80">
        <v>6</v>
      </c>
      <c r="G879" s="79">
        <v>28.33</v>
      </c>
      <c r="H879" s="82">
        <v>4</v>
      </c>
      <c r="I879" s="68">
        <f t="shared" si="1601"/>
        <v>1.1351317604190907E-4</v>
      </c>
      <c r="J879" s="79">
        <v>136</v>
      </c>
      <c r="K879" s="68">
        <f t="shared" ref="K879" si="1687">SUM(J879/J$3894)</f>
        <v>2.6052650644567497E-4</v>
      </c>
      <c r="L879" s="79">
        <v>113.33</v>
      </c>
      <c r="M879" s="68">
        <f t="shared" ref="M879" si="1688">SUM(L879/L$3894)</f>
        <v>2.6182083045880796E-4</v>
      </c>
      <c r="N879" s="81">
        <v>3</v>
      </c>
      <c r="O879" s="81">
        <v>3</v>
      </c>
      <c r="P879" s="81" t="str">
        <f t="shared" si="1608"/>
        <v>33</v>
      </c>
    </row>
    <row r="880" spans="1:16" x14ac:dyDescent="0.25">
      <c r="A880" s="6" t="s">
        <v>11632</v>
      </c>
      <c r="B880" s="6" t="s">
        <v>13125</v>
      </c>
      <c r="C880" s="6" t="s">
        <v>13126</v>
      </c>
      <c r="D880" s="79">
        <v>5.666666666666667</v>
      </c>
      <c r="E880" s="79">
        <v>34</v>
      </c>
      <c r="F880" s="80">
        <v>6</v>
      </c>
      <c r="G880" s="79">
        <v>28.33</v>
      </c>
      <c r="H880" s="82">
        <v>4</v>
      </c>
      <c r="I880" s="68">
        <f t="shared" si="1601"/>
        <v>1.1351317604190907E-4</v>
      </c>
      <c r="J880" s="79">
        <v>136</v>
      </c>
      <c r="K880" s="68">
        <f t="shared" ref="K880" si="1689">SUM(J880/J$3894)</f>
        <v>2.6052650644567497E-4</v>
      </c>
      <c r="L880" s="79">
        <v>113.33</v>
      </c>
      <c r="M880" s="68">
        <f t="shared" ref="M880" si="1690">SUM(L880/L$3894)</f>
        <v>2.6182083045880796E-4</v>
      </c>
      <c r="N880" s="81">
        <v>3</v>
      </c>
      <c r="O880" s="81">
        <v>3</v>
      </c>
      <c r="P880" s="81" t="str">
        <f t="shared" si="1608"/>
        <v>33</v>
      </c>
    </row>
    <row r="881" spans="1:16" x14ac:dyDescent="0.25">
      <c r="A881" s="6" t="s">
        <v>11632</v>
      </c>
      <c r="B881" s="6" t="s">
        <v>13127</v>
      </c>
      <c r="C881" s="6" t="s">
        <v>13128</v>
      </c>
      <c r="D881" s="79">
        <v>5.666666666666667</v>
      </c>
      <c r="E881" s="79">
        <v>34</v>
      </c>
      <c r="F881" s="80">
        <v>6</v>
      </c>
      <c r="G881" s="79">
        <v>28.33</v>
      </c>
      <c r="H881" s="82">
        <v>4</v>
      </c>
      <c r="I881" s="68">
        <f t="shared" si="1601"/>
        <v>1.1351317604190907E-4</v>
      </c>
      <c r="J881" s="79">
        <v>136</v>
      </c>
      <c r="K881" s="68">
        <f t="shared" ref="K881" si="1691">SUM(J881/J$3894)</f>
        <v>2.6052650644567497E-4</v>
      </c>
      <c r="L881" s="79">
        <v>113.33</v>
      </c>
      <c r="M881" s="68">
        <f t="shared" ref="M881" si="1692">SUM(L881/L$3894)</f>
        <v>2.6182083045880796E-4</v>
      </c>
      <c r="N881" s="81">
        <v>3</v>
      </c>
      <c r="O881" s="81">
        <v>3</v>
      </c>
      <c r="P881" s="81" t="str">
        <f t="shared" si="1608"/>
        <v>33</v>
      </c>
    </row>
    <row r="882" spans="1:16" x14ac:dyDescent="0.25">
      <c r="A882" s="6" t="s">
        <v>11632</v>
      </c>
      <c r="B882" s="6" t="s">
        <v>13129</v>
      </c>
      <c r="C882" s="6" t="s">
        <v>9017</v>
      </c>
      <c r="D882" s="79">
        <v>2.8333333333333335</v>
      </c>
      <c r="E882" s="79">
        <v>17</v>
      </c>
      <c r="F882" s="80">
        <v>6</v>
      </c>
      <c r="G882" s="79">
        <v>14.16</v>
      </c>
      <c r="H882" s="82">
        <v>8</v>
      </c>
      <c r="I882" s="68">
        <f t="shared" si="1601"/>
        <v>2.2702635208381815E-4</v>
      </c>
      <c r="J882" s="79">
        <v>136</v>
      </c>
      <c r="K882" s="68">
        <f t="shared" ref="K882" si="1693">SUM(J882/J$3894)</f>
        <v>2.6052650644567497E-4</v>
      </c>
      <c r="L882" s="79">
        <v>113.33</v>
      </c>
      <c r="M882" s="68">
        <f t="shared" ref="M882" si="1694">SUM(L882/L$3894)</f>
        <v>2.6182083045880796E-4</v>
      </c>
      <c r="N882" s="81">
        <v>3</v>
      </c>
      <c r="O882" s="81">
        <v>3</v>
      </c>
      <c r="P882" s="81" t="str">
        <f t="shared" si="1608"/>
        <v>33</v>
      </c>
    </row>
    <row r="883" spans="1:16" x14ac:dyDescent="0.25">
      <c r="A883" s="6" t="s">
        <v>11632</v>
      </c>
      <c r="B883" s="6" t="s">
        <v>13130</v>
      </c>
      <c r="C883" s="6" t="s">
        <v>13131</v>
      </c>
      <c r="D883" s="79">
        <v>2.5140740740740739</v>
      </c>
      <c r="E883" s="79">
        <v>15.0844</v>
      </c>
      <c r="F883" s="80">
        <v>5.99</v>
      </c>
      <c r="G883" s="79">
        <v>12.57</v>
      </c>
      <c r="H883" s="82">
        <v>9</v>
      </c>
      <c r="I883" s="68">
        <f t="shared" si="1601"/>
        <v>2.554046460942954E-4</v>
      </c>
      <c r="J883" s="79">
        <v>135.76</v>
      </c>
      <c r="K883" s="68">
        <f t="shared" ref="K883" si="1695">SUM(J883/J$3894)</f>
        <v>2.6006675378724143E-4</v>
      </c>
      <c r="L883" s="79">
        <v>113.13</v>
      </c>
      <c r="M883" s="68">
        <f t="shared" ref="M883" si="1696">SUM(L883/L$3894)</f>
        <v>2.6135878010945859E-4</v>
      </c>
      <c r="N883" s="81">
        <v>3</v>
      </c>
      <c r="O883" s="81">
        <v>3</v>
      </c>
      <c r="P883" s="81" t="str">
        <f t="shared" si="1608"/>
        <v>33</v>
      </c>
    </row>
    <row r="884" spans="1:16" x14ac:dyDescent="0.25">
      <c r="A884" s="6" t="s">
        <v>11632</v>
      </c>
      <c r="B884" s="6" t="s">
        <v>13132</v>
      </c>
      <c r="C884" s="6" t="s">
        <v>13133</v>
      </c>
      <c r="D884" s="79">
        <v>1.72</v>
      </c>
      <c r="E884" s="79">
        <v>10.32</v>
      </c>
      <c r="F884" s="80">
        <v>6</v>
      </c>
      <c r="G884" s="79">
        <v>8.6</v>
      </c>
      <c r="H884" s="82">
        <v>13</v>
      </c>
      <c r="I884" s="68">
        <f t="shared" si="1601"/>
        <v>3.6891782213620451E-4</v>
      </c>
      <c r="J884" s="79">
        <v>135.44999999999999</v>
      </c>
      <c r="K884" s="68">
        <f t="shared" ref="K884" si="1697">SUM(J884/J$3894)</f>
        <v>2.5947290660343139E-4</v>
      </c>
      <c r="L884" s="79">
        <v>113.09</v>
      </c>
      <c r="M884" s="68">
        <f t="shared" ref="M884" si="1698">SUM(L884/L$3894)</f>
        <v>2.6126637003958872E-4</v>
      </c>
      <c r="N884" s="81">
        <v>3</v>
      </c>
      <c r="O884" s="81">
        <v>3</v>
      </c>
      <c r="P884" s="81" t="str">
        <f t="shared" si="1608"/>
        <v>33</v>
      </c>
    </row>
    <row r="885" spans="1:16" x14ac:dyDescent="0.25">
      <c r="A885" s="6" t="s">
        <v>11632</v>
      </c>
      <c r="B885" s="6" t="s">
        <v>13134</v>
      </c>
      <c r="C885" s="6" t="s">
        <v>13135</v>
      </c>
      <c r="D885" s="79">
        <v>3.7694444444444439</v>
      </c>
      <c r="E885" s="79">
        <v>22.616599999999998</v>
      </c>
      <c r="F885" s="80">
        <v>5.99</v>
      </c>
      <c r="G885" s="79">
        <v>18.84</v>
      </c>
      <c r="H885" s="82">
        <v>6</v>
      </c>
      <c r="I885" s="68">
        <f t="shared" si="1601"/>
        <v>1.7026976406286362E-4</v>
      </c>
      <c r="J885" s="79">
        <v>135.69999999999999</v>
      </c>
      <c r="K885" s="68">
        <f t="shared" ref="K885" si="1699">SUM(J885/J$3894)</f>
        <v>2.5995181562263304E-4</v>
      </c>
      <c r="L885" s="79">
        <v>113.08</v>
      </c>
      <c r="M885" s="68">
        <f t="shared" ref="M885" si="1700">SUM(L885/L$3894)</f>
        <v>2.6124326752212124E-4</v>
      </c>
      <c r="N885" s="81">
        <v>3</v>
      </c>
      <c r="O885" s="81">
        <v>3</v>
      </c>
      <c r="P885" s="81" t="str">
        <f t="shared" si="1608"/>
        <v>33</v>
      </c>
    </row>
    <row r="886" spans="1:16" x14ac:dyDescent="0.25">
      <c r="A886" s="6" t="s">
        <v>11632</v>
      </c>
      <c r="B886" s="6" t="s">
        <v>13136</v>
      </c>
      <c r="C886" s="6" t="s">
        <v>13137</v>
      </c>
      <c r="D886" s="79">
        <v>3.7694444444444439</v>
      </c>
      <c r="E886" s="79">
        <v>22.616599999999998</v>
      </c>
      <c r="F886" s="80">
        <v>5.99</v>
      </c>
      <c r="G886" s="79">
        <v>18.84</v>
      </c>
      <c r="H886" s="82">
        <v>6</v>
      </c>
      <c r="I886" s="68">
        <f t="shared" si="1601"/>
        <v>1.7026976406286362E-4</v>
      </c>
      <c r="J886" s="79">
        <v>135.69999999999999</v>
      </c>
      <c r="K886" s="68">
        <f t="shared" ref="K886" si="1701">SUM(J886/J$3894)</f>
        <v>2.5995181562263304E-4</v>
      </c>
      <c r="L886" s="79">
        <v>113.08</v>
      </c>
      <c r="M886" s="68">
        <f t="shared" ref="M886" si="1702">SUM(L886/L$3894)</f>
        <v>2.6124326752212124E-4</v>
      </c>
      <c r="N886" s="81">
        <v>3</v>
      </c>
      <c r="O886" s="81">
        <v>3</v>
      </c>
      <c r="P886" s="81" t="str">
        <f t="shared" si="1608"/>
        <v>33</v>
      </c>
    </row>
    <row r="887" spans="1:16" x14ac:dyDescent="0.25">
      <c r="A887" s="6" t="s">
        <v>11632</v>
      </c>
      <c r="B887" s="6" t="s">
        <v>13138</v>
      </c>
      <c r="C887" s="6" t="s">
        <v>544</v>
      </c>
      <c r="D887" s="79">
        <v>2.1</v>
      </c>
      <c r="E887" s="79">
        <v>12.6</v>
      </c>
      <c r="F887" s="80">
        <v>6</v>
      </c>
      <c r="G887" s="79">
        <v>10.5</v>
      </c>
      <c r="H887" s="82">
        <v>11</v>
      </c>
      <c r="I887" s="68">
        <f t="shared" si="1601"/>
        <v>3.1216123411524995E-4</v>
      </c>
      <c r="J887" s="79">
        <v>136</v>
      </c>
      <c r="K887" s="68">
        <f t="shared" ref="K887" si="1703">SUM(J887/J$3894)</f>
        <v>2.6052650644567497E-4</v>
      </c>
      <c r="L887" s="79">
        <v>112.9</v>
      </c>
      <c r="M887" s="68">
        <f t="shared" ref="M887" si="1704">SUM(L887/L$3894)</f>
        <v>2.6082742220770688E-4</v>
      </c>
      <c r="N887" s="81">
        <v>3</v>
      </c>
      <c r="O887" s="81">
        <v>3</v>
      </c>
      <c r="P887" s="81" t="str">
        <f t="shared" si="1608"/>
        <v>33</v>
      </c>
    </row>
    <row r="888" spans="1:16" x14ac:dyDescent="0.25">
      <c r="A888" s="6" t="s">
        <v>11632</v>
      </c>
      <c r="B888" s="6" t="s">
        <v>13139</v>
      </c>
      <c r="C888" s="6" t="s">
        <v>13140</v>
      </c>
      <c r="D888" s="79">
        <v>3.1944444444444446</v>
      </c>
      <c r="E888" s="79">
        <v>19.166599999999999</v>
      </c>
      <c r="F888" s="80">
        <v>5.99</v>
      </c>
      <c r="G888" s="79">
        <v>15.97</v>
      </c>
      <c r="H888" s="82">
        <v>7</v>
      </c>
      <c r="I888" s="68">
        <f t="shared" si="1601"/>
        <v>1.9864805807334087E-4</v>
      </c>
      <c r="J888" s="79">
        <v>135</v>
      </c>
      <c r="K888" s="68">
        <f t="shared" ref="K888" si="1705">SUM(J888/J$3894)</f>
        <v>2.5861087036886855E-4</v>
      </c>
      <c r="L888" s="79">
        <v>112.63</v>
      </c>
      <c r="M888" s="68">
        <f t="shared" ref="M888" si="1706">SUM(L888/L$3894)</f>
        <v>2.602036542360852E-4</v>
      </c>
      <c r="N888" s="81">
        <v>3</v>
      </c>
      <c r="O888" s="81">
        <v>3</v>
      </c>
      <c r="P888" s="81" t="str">
        <f t="shared" si="1608"/>
        <v>33</v>
      </c>
    </row>
    <row r="889" spans="1:16" x14ac:dyDescent="0.25">
      <c r="A889" s="6" t="s">
        <v>11632</v>
      </c>
      <c r="B889" s="6" t="s">
        <v>13141</v>
      </c>
      <c r="C889" s="6" t="s">
        <v>13142</v>
      </c>
      <c r="D889" s="79">
        <v>1.5</v>
      </c>
      <c r="E889" s="79">
        <v>9</v>
      </c>
      <c r="F889" s="80">
        <v>6</v>
      </c>
      <c r="G889" s="79">
        <v>7.5</v>
      </c>
      <c r="H889" s="82">
        <v>15</v>
      </c>
      <c r="I889" s="68">
        <f t="shared" si="1601"/>
        <v>4.2567441015715901E-4</v>
      </c>
      <c r="J889" s="79">
        <v>135</v>
      </c>
      <c r="K889" s="68">
        <f t="shared" ref="K889" si="1707">SUM(J889/J$3894)</f>
        <v>2.5861087036886855E-4</v>
      </c>
      <c r="L889" s="79">
        <v>112.5</v>
      </c>
      <c r="M889" s="68">
        <f t="shared" ref="M889" si="1708">SUM(L889/L$3894)</f>
        <v>2.5990332150900813E-4</v>
      </c>
      <c r="N889" s="81">
        <v>3</v>
      </c>
      <c r="O889" s="81">
        <v>3</v>
      </c>
      <c r="P889" s="81" t="str">
        <f t="shared" si="1608"/>
        <v>33</v>
      </c>
    </row>
    <row r="890" spans="1:16" x14ac:dyDescent="0.25">
      <c r="A890" s="6" t="s">
        <v>11632</v>
      </c>
      <c r="B890" s="6" t="s">
        <v>13143</v>
      </c>
      <c r="C890" s="6" t="s">
        <v>13144</v>
      </c>
      <c r="D890" s="79">
        <v>2.5</v>
      </c>
      <c r="E890" s="79">
        <v>15</v>
      </c>
      <c r="F890" s="80">
        <v>6</v>
      </c>
      <c r="G890" s="79">
        <v>12.5</v>
      </c>
      <c r="H890" s="82">
        <v>9</v>
      </c>
      <c r="I890" s="68">
        <f t="shared" si="1601"/>
        <v>2.554046460942954E-4</v>
      </c>
      <c r="J890" s="79">
        <v>135</v>
      </c>
      <c r="K890" s="68">
        <f t="shared" ref="K890" si="1709">SUM(J890/J$3894)</f>
        <v>2.5861087036886855E-4</v>
      </c>
      <c r="L890" s="79">
        <v>112.5</v>
      </c>
      <c r="M890" s="68">
        <f t="shared" ref="M890" si="1710">SUM(L890/L$3894)</f>
        <v>2.5990332150900813E-4</v>
      </c>
      <c r="N890" s="81">
        <v>3</v>
      </c>
      <c r="O890" s="81">
        <v>3</v>
      </c>
      <c r="P890" s="81" t="str">
        <f t="shared" si="1608"/>
        <v>33</v>
      </c>
    </row>
    <row r="891" spans="1:16" x14ac:dyDescent="0.25">
      <c r="A891" s="6" t="s">
        <v>11632</v>
      </c>
      <c r="B891" s="6" t="s">
        <v>13145</v>
      </c>
      <c r="C891" s="6" t="s">
        <v>632</v>
      </c>
      <c r="D891" s="79">
        <v>2.5</v>
      </c>
      <c r="E891" s="79">
        <v>15</v>
      </c>
      <c r="F891" s="80">
        <v>6</v>
      </c>
      <c r="G891" s="79">
        <v>12.5</v>
      </c>
      <c r="H891" s="82">
        <v>9</v>
      </c>
      <c r="I891" s="68">
        <f t="shared" si="1601"/>
        <v>2.554046460942954E-4</v>
      </c>
      <c r="J891" s="79">
        <v>135</v>
      </c>
      <c r="K891" s="68">
        <f t="shared" ref="K891" si="1711">SUM(J891/J$3894)</f>
        <v>2.5861087036886855E-4</v>
      </c>
      <c r="L891" s="79">
        <v>112.5</v>
      </c>
      <c r="M891" s="68">
        <f t="shared" ref="M891" si="1712">SUM(L891/L$3894)</f>
        <v>2.5990332150900813E-4</v>
      </c>
      <c r="N891" s="81">
        <v>3</v>
      </c>
      <c r="O891" s="81">
        <v>3</v>
      </c>
      <c r="P891" s="81" t="str">
        <f t="shared" si="1608"/>
        <v>33</v>
      </c>
    </row>
    <row r="892" spans="1:16" x14ac:dyDescent="0.25">
      <c r="A892" s="6" t="s">
        <v>11632</v>
      </c>
      <c r="B892" s="6" t="s">
        <v>13146</v>
      </c>
      <c r="C892" s="6" t="s">
        <v>426</v>
      </c>
      <c r="D892" s="79">
        <v>1.6071428571428572</v>
      </c>
      <c r="E892" s="79">
        <v>9.6427999999999994</v>
      </c>
      <c r="F892" s="80">
        <v>5.99</v>
      </c>
      <c r="G892" s="79">
        <v>8.0299999999999994</v>
      </c>
      <c r="H892" s="82">
        <v>14</v>
      </c>
      <c r="I892" s="68">
        <f t="shared" si="1601"/>
        <v>3.9729611614668174E-4</v>
      </c>
      <c r="J892" s="79">
        <v>135</v>
      </c>
      <c r="K892" s="68">
        <f t="shared" ref="K892" si="1713">SUM(J892/J$3894)</f>
        <v>2.5861087036886855E-4</v>
      </c>
      <c r="L892" s="79">
        <v>112.5</v>
      </c>
      <c r="M892" s="68">
        <f t="shared" ref="M892" si="1714">SUM(L892/L$3894)</f>
        <v>2.5990332150900813E-4</v>
      </c>
      <c r="N892" s="81">
        <v>3</v>
      </c>
      <c r="O892" s="81">
        <v>3</v>
      </c>
      <c r="P892" s="81" t="str">
        <f t="shared" si="1608"/>
        <v>33</v>
      </c>
    </row>
    <row r="893" spans="1:16" x14ac:dyDescent="0.25">
      <c r="A893" s="6" t="s">
        <v>11632</v>
      </c>
      <c r="B893" s="6" t="s">
        <v>13147</v>
      </c>
      <c r="C893" s="6" t="s">
        <v>13148</v>
      </c>
      <c r="D893" s="79">
        <v>4.5</v>
      </c>
      <c r="E893" s="79">
        <v>27</v>
      </c>
      <c r="F893" s="80">
        <v>6</v>
      </c>
      <c r="G893" s="79">
        <v>22.5</v>
      </c>
      <c r="H893" s="82">
        <v>5</v>
      </c>
      <c r="I893" s="68">
        <f t="shared" si="1601"/>
        <v>1.4189147005238634E-4</v>
      </c>
      <c r="J893" s="79">
        <v>135</v>
      </c>
      <c r="K893" s="68">
        <f t="shared" ref="K893" si="1715">SUM(J893/J$3894)</f>
        <v>2.5861087036886855E-4</v>
      </c>
      <c r="L893" s="79">
        <v>112.5</v>
      </c>
      <c r="M893" s="68">
        <f t="shared" ref="M893" si="1716">SUM(L893/L$3894)</f>
        <v>2.5990332150900813E-4</v>
      </c>
      <c r="N893" s="81">
        <v>3</v>
      </c>
      <c r="O893" s="81">
        <v>3</v>
      </c>
      <c r="P893" s="81" t="str">
        <f t="shared" si="1608"/>
        <v>33</v>
      </c>
    </row>
    <row r="894" spans="1:16" x14ac:dyDescent="0.25">
      <c r="A894" s="6" t="s">
        <v>11632</v>
      </c>
      <c r="B894" s="6" t="s">
        <v>13149</v>
      </c>
      <c r="C894" s="6" t="s">
        <v>13150</v>
      </c>
      <c r="D894" s="79">
        <v>4.5</v>
      </c>
      <c r="E894" s="79">
        <v>27</v>
      </c>
      <c r="F894" s="80">
        <v>6</v>
      </c>
      <c r="G894" s="79">
        <v>22.5</v>
      </c>
      <c r="H894" s="82">
        <v>5</v>
      </c>
      <c r="I894" s="68">
        <f t="shared" si="1601"/>
        <v>1.4189147005238634E-4</v>
      </c>
      <c r="J894" s="79">
        <v>135</v>
      </c>
      <c r="K894" s="68">
        <f t="shared" ref="K894" si="1717">SUM(J894/J$3894)</f>
        <v>2.5861087036886855E-4</v>
      </c>
      <c r="L894" s="79">
        <v>112.5</v>
      </c>
      <c r="M894" s="68">
        <f t="shared" ref="M894" si="1718">SUM(L894/L$3894)</f>
        <v>2.5990332150900813E-4</v>
      </c>
      <c r="N894" s="81">
        <v>3</v>
      </c>
      <c r="O894" s="81">
        <v>3</v>
      </c>
      <c r="P894" s="81" t="str">
        <f t="shared" si="1608"/>
        <v>33</v>
      </c>
    </row>
    <row r="895" spans="1:16" x14ac:dyDescent="0.25">
      <c r="A895" s="6" t="s">
        <v>11632</v>
      </c>
      <c r="B895" s="6" t="s">
        <v>13151</v>
      </c>
      <c r="C895" s="6" t="s">
        <v>13152</v>
      </c>
      <c r="D895" s="79">
        <v>2.833333333333333</v>
      </c>
      <c r="E895" s="79">
        <v>17</v>
      </c>
      <c r="F895" s="80">
        <v>6</v>
      </c>
      <c r="G895" s="79">
        <v>14.16</v>
      </c>
      <c r="H895" s="82">
        <v>8</v>
      </c>
      <c r="I895" s="68">
        <f t="shared" si="1601"/>
        <v>2.2702635208381815E-4</v>
      </c>
      <c r="J895" s="79">
        <v>135</v>
      </c>
      <c r="K895" s="68">
        <f t="shared" ref="K895" si="1719">SUM(J895/J$3894)</f>
        <v>2.5861087036886855E-4</v>
      </c>
      <c r="L895" s="79">
        <v>112.33</v>
      </c>
      <c r="M895" s="68">
        <f t="shared" ref="M895" si="1720">SUM(L895/L$3894)</f>
        <v>2.595105787120612E-4</v>
      </c>
      <c r="N895" s="81">
        <v>3</v>
      </c>
      <c r="O895" s="81">
        <v>3</v>
      </c>
      <c r="P895" s="81" t="str">
        <f t="shared" si="1608"/>
        <v>33</v>
      </c>
    </row>
    <row r="896" spans="1:16" x14ac:dyDescent="0.25">
      <c r="A896" s="6" t="s">
        <v>11632</v>
      </c>
      <c r="B896" s="6" t="s">
        <v>13153</v>
      </c>
      <c r="C896" s="6" t="s">
        <v>13154</v>
      </c>
      <c r="D896" s="79">
        <v>1.3159803921568629</v>
      </c>
      <c r="E896" s="79">
        <v>7.8958000000000004</v>
      </c>
      <c r="F896" s="80">
        <v>5.99</v>
      </c>
      <c r="G896" s="79">
        <v>6.57</v>
      </c>
      <c r="H896" s="82">
        <v>17</v>
      </c>
      <c r="I896" s="68">
        <f t="shared" si="1601"/>
        <v>4.8243099817811357E-4</v>
      </c>
      <c r="J896" s="79">
        <v>134.22999999999999</v>
      </c>
      <c r="K896" s="68">
        <f t="shared" ref="K896" si="1721">SUM(J896/J$3894)</f>
        <v>2.5713583058972755E-4</v>
      </c>
      <c r="L896" s="79">
        <v>111.85</v>
      </c>
      <c r="M896" s="68">
        <f t="shared" ref="M896" si="1722">SUM(L896/L$3894)</f>
        <v>2.5840165787362277E-4</v>
      </c>
      <c r="N896" s="81">
        <v>3</v>
      </c>
      <c r="O896" s="81">
        <v>3</v>
      </c>
      <c r="P896" s="81" t="str">
        <f t="shared" si="1608"/>
        <v>33</v>
      </c>
    </row>
    <row r="897" spans="1:16" x14ac:dyDescent="0.25">
      <c r="A897" s="6" t="s">
        <v>11632</v>
      </c>
      <c r="B897" s="6" t="s">
        <v>13155</v>
      </c>
      <c r="C897" s="6" t="s">
        <v>974</v>
      </c>
      <c r="D897" s="79">
        <v>3.1666666666666665</v>
      </c>
      <c r="E897" s="79">
        <v>19</v>
      </c>
      <c r="F897" s="80">
        <v>6</v>
      </c>
      <c r="G897" s="79">
        <v>15.83</v>
      </c>
      <c r="H897" s="82">
        <v>7</v>
      </c>
      <c r="I897" s="68">
        <f t="shared" si="1601"/>
        <v>1.9864805807334087E-4</v>
      </c>
      <c r="J897" s="79">
        <v>134</v>
      </c>
      <c r="K897" s="68">
        <f t="shared" ref="K897" si="1723">SUM(J897/J$3894)</f>
        <v>2.5669523429206213E-4</v>
      </c>
      <c r="L897" s="79">
        <v>111.83</v>
      </c>
      <c r="M897" s="68">
        <f t="shared" ref="M897" si="1724">SUM(L897/L$3894)</f>
        <v>2.5835545283868781E-4</v>
      </c>
      <c r="N897" s="81">
        <v>3</v>
      </c>
      <c r="O897" s="81">
        <v>3</v>
      </c>
      <c r="P897" s="81" t="str">
        <f t="shared" si="1608"/>
        <v>33</v>
      </c>
    </row>
    <row r="898" spans="1:16" x14ac:dyDescent="0.25">
      <c r="A898" s="6" t="s">
        <v>11632</v>
      </c>
      <c r="B898" s="6" t="s">
        <v>13156</v>
      </c>
      <c r="C898" s="6" t="s">
        <v>13157</v>
      </c>
      <c r="D898" s="79">
        <v>3.6458333333333335</v>
      </c>
      <c r="E898" s="79">
        <v>21.875</v>
      </c>
      <c r="F898" s="80">
        <v>6</v>
      </c>
      <c r="G898" s="79">
        <v>18.22</v>
      </c>
      <c r="H898" s="82">
        <v>6</v>
      </c>
      <c r="I898" s="68">
        <f t="shared" si="1601"/>
        <v>1.7026976406286362E-4</v>
      </c>
      <c r="J898" s="79">
        <v>133.5</v>
      </c>
      <c r="K898" s="68">
        <f t="shared" ref="K898" si="1725">SUM(J898/J$3894)</f>
        <v>2.557374162536589E-4</v>
      </c>
      <c r="L898" s="79">
        <v>111.62</v>
      </c>
      <c r="M898" s="68">
        <f t="shared" ref="M898" si="1726">SUM(L898/L$3894)</f>
        <v>2.5787029997187101E-4</v>
      </c>
      <c r="N898" s="81">
        <v>3</v>
      </c>
      <c r="O898" s="81">
        <v>3</v>
      </c>
      <c r="P898" s="81" t="str">
        <f t="shared" si="1608"/>
        <v>33</v>
      </c>
    </row>
    <row r="899" spans="1:16" x14ac:dyDescent="0.25">
      <c r="A899" s="6" t="s">
        <v>11632</v>
      </c>
      <c r="B899" s="6" t="s">
        <v>13158</v>
      </c>
      <c r="C899" s="6" t="s">
        <v>13159</v>
      </c>
      <c r="D899" s="79">
        <v>1.9251666666666669</v>
      </c>
      <c r="E899" s="79">
        <v>11.551</v>
      </c>
      <c r="F899" s="80">
        <v>6</v>
      </c>
      <c r="G899" s="79">
        <v>9.6199999999999992</v>
      </c>
      <c r="H899" s="82">
        <v>12</v>
      </c>
      <c r="I899" s="68">
        <f t="shared" si="1601"/>
        <v>3.4053952812572723E-4</v>
      </c>
      <c r="J899" s="79">
        <v>134.71</v>
      </c>
      <c r="K899" s="68">
        <f t="shared" ref="K899" si="1727">SUM(J899/J$3894)</f>
        <v>2.5805533590659468E-4</v>
      </c>
      <c r="L899" s="79">
        <v>111.6</v>
      </c>
      <c r="M899" s="68">
        <f t="shared" ref="M899" si="1728">SUM(L899/L$3894)</f>
        <v>2.5782409493693606E-4</v>
      </c>
      <c r="N899" s="81">
        <v>3</v>
      </c>
      <c r="O899" s="81">
        <v>3</v>
      </c>
      <c r="P899" s="81" t="str">
        <f t="shared" si="1608"/>
        <v>33</v>
      </c>
    </row>
    <row r="900" spans="1:16" x14ac:dyDescent="0.25">
      <c r="A900" s="6" t="s">
        <v>11632</v>
      </c>
      <c r="B900" s="6" t="s">
        <v>13162</v>
      </c>
      <c r="C900" s="6" t="s">
        <v>13163</v>
      </c>
      <c r="D900" s="79">
        <v>2.0227272727272729</v>
      </c>
      <c r="E900" s="79">
        <v>12.1363</v>
      </c>
      <c r="F900" s="80">
        <v>5.99</v>
      </c>
      <c r="G900" s="79">
        <v>10.11</v>
      </c>
      <c r="H900" s="82">
        <v>11</v>
      </c>
      <c r="I900" s="68">
        <f t="shared" si="1601"/>
        <v>3.1216123411524995E-4</v>
      </c>
      <c r="J900" s="79">
        <v>133.5</v>
      </c>
      <c r="K900" s="68">
        <f t="shared" ref="K900" si="1729">SUM(J900/J$3894)</f>
        <v>2.557374162536589E-4</v>
      </c>
      <c r="L900" s="79">
        <v>111.25</v>
      </c>
      <c r="M900" s="68">
        <f t="shared" ref="M900" si="1730">SUM(L900/L$3894)</f>
        <v>2.570155068255747E-4</v>
      </c>
      <c r="N900" s="81">
        <v>3</v>
      </c>
      <c r="O900" s="81">
        <v>3</v>
      </c>
      <c r="P900" s="81" t="str">
        <f t="shared" si="1608"/>
        <v>33</v>
      </c>
    </row>
    <row r="901" spans="1:16" x14ac:dyDescent="0.25">
      <c r="A901" s="6" t="s">
        <v>11632</v>
      </c>
      <c r="B901" s="6" t="s">
        <v>13164</v>
      </c>
      <c r="C901" s="6" t="s">
        <v>510</v>
      </c>
      <c r="D901" s="79">
        <v>2.4722222222222223</v>
      </c>
      <c r="E901" s="79">
        <v>14.833299999999999</v>
      </c>
      <c r="F901" s="80">
        <v>5.99</v>
      </c>
      <c r="G901" s="79">
        <v>12.36</v>
      </c>
      <c r="H901" s="82">
        <v>9</v>
      </c>
      <c r="I901" s="68">
        <f t="shared" ref="I901:I964" si="1731">SUM(H901/H$3894)</f>
        <v>2.554046460942954E-4</v>
      </c>
      <c r="J901" s="79">
        <v>133.5</v>
      </c>
      <c r="K901" s="68">
        <f t="shared" ref="K901" si="1732">SUM(J901/J$3894)</f>
        <v>2.557374162536589E-4</v>
      </c>
      <c r="L901" s="79">
        <v>111.25</v>
      </c>
      <c r="M901" s="68">
        <f t="shared" ref="M901" si="1733">SUM(L901/L$3894)</f>
        <v>2.570155068255747E-4</v>
      </c>
      <c r="N901" s="81">
        <v>3</v>
      </c>
      <c r="O901" s="81">
        <v>3</v>
      </c>
      <c r="P901" s="81" t="str">
        <f t="shared" si="1608"/>
        <v>33</v>
      </c>
    </row>
    <row r="902" spans="1:16" x14ac:dyDescent="0.25">
      <c r="A902" s="6" t="s">
        <v>11632</v>
      </c>
      <c r="B902" s="6" t="s">
        <v>13165</v>
      </c>
      <c r="C902" s="6" t="s">
        <v>13166</v>
      </c>
      <c r="D902" s="79">
        <v>0.82058823529411762</v>
      </c>
      <c r="E902" s="79">
        <v>4.9234999999999998</v>
      </c>
      <c r="F902" s="80">
        <v>5.99</v>
      </c>
      <c r="G902" s="79">
        <v>4.0999999999999996</v>
      </c>
      <c r="H902" s="82">
        <v>25</v>
      </c>
      <c r="I902" s="68">
        <f t="shared" si="1731"/>
        <v>7.0945735026193169E-4</v>
      </c>
      <c r="J902" s="79">
        <v>131.69999999999999</v>
      </c>
      <c r="K902" s="68">
        <f t="shared" ref="K902" si="1734">SUM(J902/J$3894)</f>
        <v>2.5228927131540731E-4</v>
      </c>
      <c r="L902" s="79">
        <v>111.18</v>
      </c>
      <c r="M902" s="68">
        <f t="shared" ref="M902" si="1735">SUM(L902/L$3894)</f>
        <v>2.5685378920330246E-4</v>
      </c>
      <c r="N902" s="81">
        <v>3</v>
      </c>
      <c r="O902" s="81">
        <v>3</v>
      </c>
      <c r="P902" s="81" t="str">
        <f t="shared" si="1608"/>
        <v>33</v>
      </c>
    </row>
    <row r="903" spans="1:16" x14ac:dyDescent="0.25">
      <c r="A903" s="6" t="s">
        <v>11632</v>
      </c>
      <c r="B903" s="6" t="s">
        <v>13167</v>
      </c>
      <c r="C903" s="6" t="s">
        <v>13168</v>
      </c>
      <c r="D903" s="79">
        <v>2.2166666666666668</v>
      </c>
      <c r="E903" s="79">
        <v>13.3</v>
      </c>
      <c r="F903" s="80">
        <v>6</v>
      </c>
      <c r="G903" s="79">
        <v>11.08</v>
      </c>
      <c r="H903" s="82">
        <v>10</v>
      </c>
      <c r="I903" s="68">
        <f t="shared" si="1731"/>
        <v>2.8378294010477268E-4</v>
      </c>
      <c r="J903" s="79">
        <v>133</v>
      </c>
      <c r="K903" s="68">
        <f t="shared" ref="K903" si="1736">SUM(J903/J$3894)</f>
        <v>2.5477959821525566E-4</v>
      </c>
      <c r="L903" s="79">
        <v>110.83</v>
      </c>
      <c r="M903" s="68">
        <f t="shared" ref="M903" si="1737">SUM(L903/L$3894)</f>
        <v>2.5604520109194111E-4</v>
      </c>
      <c r="N903" s="81">
        <v>3</v>
      </c>
      <c r="O903" s="81">
        <v>3</v>
      </c>
      <c r="P903" s="81" t="str">
        <f t="shared" ref="P903:P966" si="1738">N903&amp;O903</f>
        <v>33</v>
      </c>
    </row>
    <row r="904" spans="1:16" x14ac:dyDescent="0.25">
      <c r="A904" s="6" t="s">
        <v>11632</v>
      </c>
      <c r="B904" s="6" t="s">
        <v>13169</v>
      </c>
      <c r="C904" s="6" t="s">
        <v>13170</v>
      </c>
      <c r="D904" s="79">
        <v>3.1619047619047618</v>
      </c>
      <c r="E904" s="79">
        <v>18.971399999999999</v>
      </c>
      <c r="F904" s="80">
        <v>5.99</v>
      </c>
      <c r="G904" s="79">
        <v>15.8</v>
      </c>
      <c r="H904" s="82">
        <v>7</v>
      </c>
      <c r="I904" s="68">
        <f t="shared" si="1731"/>
        <v>1.9864805807334087E-4</v>
      </c>
      <c r="J904" s="79">
        <v>132.80000000000001</v>
      </c>
      <c r="K904" s="68">
        <f t="shared" ref="K904" si="1739">SUM(J904/J$3894)</f>
        <v>2.5439647099989441E-4</v>
      </c>
      <c r="L904" s="79">
        <v>110.66</v>
      </c>
      <c r="M904" s="68">
        <f t="shared" ref="M904" si="1740">SUM(L904/L$3894)</f>
        <v>2.5565245829499412E-4</v>
      </c>
      <c r="N904" s="81">
        <v>3</v>
      </c>
      <c r="O904" s="81">
        <v>3</v>
      </c>
      <c r="P904" s="81" t="str">
        <f t="shared" si="1738"/>
        <v>33</v>
      </c>
    </row>
    <row r="905" spans="1:16" x14ac:dyDescent="0.25">
      <c r="A905" s="6" t="s">
        <v>11632</v>
      </c>
      <c r="B905" s="6" t="s">
        <v>13171</v>
      </c>
      <c r="C905" s="6" t="s">
        <v>8708</v>
      </c>
      <c r="D905" s="79">
        <v>3.6666666666666665</v>
      </c>
      <c r="E905" s="79">
        <v>22</v>
      </c>
      <c r="F905" s="80">
        <v>6</v>
      </c>
      <c r="G905" s="79">
        <v>18.329999999999998</v>
      </c>
      <c r="H905" s="82">
        <v>6</v>
      </c>
      <c r="I905" s="68">
        <f t="shared" si="1731"/>
        <v>1.7026976406286362E-4</v>
      </c>
      <c r="J905" s="79">
        <v>132</v>
      </c>
      <c r="K905" s="68">
        <f t="shared" ref="K905" si="1741">SUM(J905/J$3894)</f>
        <v>2.5286396213844924E-4</v>
      </c>
      <c r="L905" s="79">
        <v>110</v>
      </c>
      <c r="M905" s="68">
        <f t="shared" ref="M905" si="1742">SUM(L905/L$3894)</f>
        <v>2.5412769214214128E-4</v>
      </c>
      <c r="N905" s="81">
        <v>3</v>
      </c>
      <c r="O905" s="81">
        <v>3</v>
      </c>
      <c r="P905" s="81" t="str">
        <f t="shared" si="1738"/>
        <v>33</v>
      </c>
    </row>
    <row r="906" spans="1:16" x14ac:dyDescent="0.25">
      <c r="A906" s="6" t="s">
        <v>11632</v>
      </c>
      <c r="B906" s="6" t="s">
        <v>13172</v>
      </c>
      <c r="C906" s="6" t="s">
        <v>7226</v>
      </c>
      <c r="D906" s="79">
        <v>5.5</v>
      </c>
      <c r="E906" s="79">
        <v>33</v>
      </c>
      <c r="F906" s="80">
        <v>6</v>
      </c>
      <c r="G906" s="79">
        <v>27.5</v>
      </c>
      <c r="H906" s="82">
        <v>4</v>
      </c>
      <c r="I906" s="68">
        <f t="shared" si="1731"/>
        <v>1.1351317604190907E-4</v>
      </c>
      <c r="J906" s="79">
        <v>132</v>
      </c>
      <c r="K906" s="68">
        <f t="shared" ref="K906" si="1743">SUM(J906/J$3894)</f>
        <v>2.5286396213844924E-4</v>
      </c>
      <c r="L906" s="79">
        <v>110</v>
      </c>
      <c r="M906" s="68">
        <f t="shared" ref="M906" si="1744">SUM(L906/L$3894)</f>
        <v>2.5412769214214128E-4</v>
      </c>
      <c r="N906" s="81">
        <v>3</v>
      </c>
      <c r="O906" s="81">
        <v>3</v>
      </c>
      <c r="P906" s="81" t="str">
        <f t="shared" si="1738"/>
        <v>33</v>
      </c>
    </row>
    <row r="907" spans="1:16" x14ac:dyDescent="0.25">
      <c r="A907" s="6" t="s">
        <v>11632</v>
      </c>
      <c r="B907" s="6" t="s">
        <v>13173</v>
      </c>
      <c r="C907" s="6" t="s">
        <v>149</v>
      </c>
      <c r="D907" s="79">
        <v>3.6666666666666665</v>
      </c>
      <c r="E907" s="79">
        <v>22</v>
      </c>
      <c r="F907" s="80">
        <v>6</v>
      </c>
      <c r="G907" s="79">
        <v>18.329999999999998</v>
      </c>
      <c r="H907" s="82">
        <v>6</v>
      </c>
      <c r="I907" s="68">
        <f t="shared" si="1731"/>
        <v>1.7026976406286362E-4</v>
      </c>
      <c r="J907" s="79">
        <v>132</v>
      </c>
      <c r="K907" s="68">
        <f t="shared" ref="K907" si="1745">SUM(J907/J$3894)</f>
        <v>2.5286396213844924E-4</v>
      </c>
      <c r="L907" s="79">
        <v>110</v>
      </c>
      <c r="M907" s="68">
        <f t="shared" ref="M907" si="1746">SUM(L907/L$3894)</f>
        <v>2.5412769214214128E-4</v>
      </c>
      <c r="N907" s="81">
        <v>3</v>
      </c>
      <c r="O907" s="81">
        <v>3</v>
      </c>
      <c r="P907" s="81" t="str">
        <f t="shared" si="1738"/>
        <v>33</v>
      </c>
    </row>
    <row r="908" spans="1:16" x14ac:dyDescent="0.25">
      <c r="A908" s="6" t="s">
        <v>11632</v>
      </c>
      <c r="B908" s="6" t="s">
        <v>13174</v>
      </c>
      <c r="C908" s="6" t="s">
        <v>13175</v>
      </c>
      <c r="D908" s="79">
        <v>5.5</v>
      </c>
      <c r="E908" s="79">
        <v>33</v>
      </c>
      <c r="F908" s="80">
        <v>6</v>
      </c>
      <c r="G908" s="79">
        <v>27.5</v>
      </c>
      <c r="H908" s="82">
        <v>4</v>
      </c>
      <c r="I908" s="68">
        <f t="shared" si="1731"/>
        <v>1.1351317604190907E-4</v>
      </c>
      <c r="J908" s="79">
        <v>132</v>
      </c>
      <c r="K908" s="68">
        <f t="shared" ref="K908" si="1747">SUM(J908/J$3894)</f>
        <v>2.5286396213844924E-4</v>
      </c>
      <c r="L908" s="79">
        <v>110</v>
      </c>
      <c r="M908" s="68">
        <f t="shared" ref="M908" si="1748">SUM(L908/L$3894)</f>
        <v>2.5412769214214128E-4</v>
      </c>
      <c r="N908" s="81">
        <v>3</v>
      </c>
      <c r="O908" s="81">
        <v>3</v>
      </c>
      <c r="P908" s="81" t="str">
        <f t="shared" si="1738"/>
        <v>33</v>
      </c>
    </row>
    <row r="909" spans="1:16" x14ac:dyDescent="0.25">
      <c r="A909" s="6" t="s">
        <v>11632</v>
      </c>
      <c r="B909" s="6" t="s">
        <v>13176</v>
      </c>
      <c r="C909" s="6" t="s">
        <v>1953</v>
      </c>
      <c r="D909" s="79">
        <v>2.75</v>
      </c>
      <c r="E909" s="79">
        <v>16.5</v>
      </c>
      <c r="F909" s="80">
        <v>6</v>
      </c>
      <c r="G909" s="79">
        <v>13.75</v>
      </c>
      <c r="H909" s="82">
        <v>8</v>
      </c>
      <c r="I909" s="68">
        <f t="shared" si="1731"/>
        <v>2.2702635208381815E-4</v>
      </c>
      <c r="J909" s="79">
        <v>132</v>
      </c>
      <c r="K909" s="68">
        <f t="shared" ref="K909" si="1749">SUM(J909/J$3894)</f>
        <v>2.5286396213844924E-4</v>
      </c>
      <c r="L909" s="79">
        <v>110</v>
      </c>
      <c r="M909" s="68">
        <f t="shared" ref="M909" si="1750">SUM(L909/L$3894)</f>
        <v>2.5412769214214128E-4</v>
      </c>
      <c r="N909" s="81">
        <v>3</v>
      </c>
      <c r="O909" s="81">
        <v>3</v>
      </c>
      <c r="P909" s="81" t="str">
        <f t="shared" si="1738"/>
        <v>33</v>
      </c>
    </row>
    <row r="910" spans="1:16" x14ac:dyDescent="0.25">
      <c r="A910" s="6" t="s">
        <v>11632</v>
      </c>
      <c r="B910" s="6" t="s">
        <v>13177</v>
      </c>
      <c r="C910" s="6" t="s">
        <v>13178</v>
      </c>
      <c r="D910" s="79">
        <v>3.6666666666666665</v>
      </c>
      <c r="E910" s="79">
        <v>22</v>
      </c>
      <c r="F910" s="80">
        <v>6</v>
      </c>
      <c r="G910" s="79">
        <v>18.329999999999998</v>
      </c>
      <c r="H910" s="82">
        <v>6</v>
      </c>
      <c r="I910" s="68">
        <f t="shared" si="1731"/>
        <v>1.7026976406286362E-4</v>
      </c>
      <c r="J910" s="79">
        <v>132</v>
      </c>
      <c r="K910" s="68">
        <f t="shared" ref="K910" si="1751">SUM(J910/J$3894)</f>
        <v>2.5286396213844924E-4</v>
      </c>
      <c r="L910" s="79">
        <v>110</v>
      </c>
      <c r="M910" s="68">
        <f t="shared" ref="M910" si="1752">SUM(L910/L$3894)</f>
        <v>2.5412769214214128E-4</v>
      </c>
      <c r="N910" s="81">
        <v>3</v>
      </c>
      <c r="O910" s="81">
        <v>3</v>
      </c>
      <c r="P910" s="81" t="str">
        <f t="shared" si="1738"/>
        <v>33</v>
      </c>
    </row>
    <row r="911" spans="1:16" x14ac:dyDescent="0.25">
      <c r="A911" s="6" t="s">
        <v>11632</v>
      </c>
      <c r="B911" s="6" t="s">
        <v>13179</v>
      </c>
      <c r="C911" s="6" t="s">
        <v>13180</v>
      </c>
      <c r="D911" s="79">
        <v>2</v>
      </c>
      <c r="E911" s="79">
        <v>12</v>
      </c>
      <c r="F911" s="80">
        <v>6</v>
      </c>
      <c r="G911" s="79">
        <v>10</v>
      </c>
      <c r="H911" s="82">
        <v>11</v>
      </c>
      <c r="I911" s="68">
        <f t="shared" si="1731"/>
        <v>3.1216123411524995E-4</v>
      </c>
      <c r="J911" s="79">
        <v>132</v>
      </c>
      <c r="K911" s="68">
        <f t="shared" ref="K911" si="1753">SUM(J911/J$3894)</f>
        <v>2.5286396213844924E-4</v>
      </c>
      <c r="L911" s="79">
        <v>110</v>
      </c>
      <c r="M911" s="68">
        <f t="shared" ref="M911" si="1754">SUM(L911/L$3894)</f>
        <v>2.5412769214214128E-4</v>
      </c>
      <c r="N911" s="81">
        <v>3</v>
      </c>
      <c r="O911" s="81">
        <v>3</v>
      </c>
      <c r="P911" s="81" t="str">
        <f t="shared" si="1738"/>
        <v>33</v>
      </c>
    </row>
    <row r="912" spans="1:16" x14ac:dyDescent="0.25">
      <c r="A912" s="6" t="s">
        <v>11632</v>
      </c>
      <c r="B912" s="6" t="s">
        <v>13181</v>
      </c>
      <c r="C912" s="6" t="s">
        <v>13182</v>
      </c>
      <c r="D912" s="79">
        <v>3.6666666666666665</v>
      </c>
      <c r="E912" s="79">
        <v>22</v>
      </c>
      <c r="F912" s="80">
        <v>6</v>
      </c>
      <c r="G912" s="79">
        <v>18.329999999999998</v>
      </c>
      <c r="H912" s="82">
        <v>6</v>
      </c>
      <c r="I912" s="68">
        <f t="shared" si="1731"/>
        <v>1.7026976406286362E-4</v>
      </c>
      <c r="J912" s="79">
        <v>132</v>
      </c>
      <c r="K912" s="68">
        <f t="shared" ref="K912" si="1755">SUM(J912/J$3894)</f>
        <v>2.5286396213844924E-4</v>
      </c>
      <c r="L912" s="79">
        <v>110</v>
      </c>
      <c r="M912" s="68">
        <f t="shared" ref="M912" si="1756">SUM(L912/L$3894)</f>
        <v>2.5412769214214128E-4</v>
      </c>
      <c r="N912" s="81">
        <v>3</v>
      </c>
      <c r="O912" s="81">
        <v>3</v>
      </c>
      <c r="P912" s="81" t="str">
        <f t="shared" si="1738"/>
        <v>33</v>
      </c>
    </row>
    <row r="913" spans="1:16" x14ac:dyDescent="0.25">
      <c r="A913" s="6" t="s">
        <v>11632</v>
      </c>
      <c r="B913" s="6" t="s">
        <v>13183</v>
      </c>
      <c r="C913" s="6" t="s">
        <v>13184</v>
      </c>
      <c r="D913" s="79">
        <v>3.6666666666666665</v>
      </c>
      <c r="E913" s="79">
        <v>22</v>
      </c>
      <c r="F913" s="80">
        <v>6</v>
      </c>
      <c r="G913" s="79">
        <v>18.329999999999998</v>
      </c>
      <c r="H913" s="82">
        <v>6</v>
      </c>
      <c r="I913" s="68">
        <f t="shared" si="1731"/>
        <v>1.7026976406286362E-4</v>
      </c>
      <c r="J913" s="79">
        <v>132</v>
      </c>
      <c r="K913" s="68">
        <f t="shared" ref="K913" si="1757">SUM(J913/J$3894)</f>
        <v>2.5286396213844924E-4</v>
      </c>
      <c r="L913" s="79">
        <v>110</v>
      </c>
      <c r="M913" s="68">
        <f t="shared" ref="M913" si="1758">SUM(L913/L$3894)</f>
        <v>2.5412769214214128E-4</v>
      </c>
      <c r="N913" s="81">
        <v>3</v>
      </c>
      <c r="O913" s="81">
        <v>3</v>
      </c>
      <c r="P913" s="81" t="str">
        <f t="shared" si="1738"/>
        <v>33</v>
      </c>
    </row>
    <row r="914" spans="1:16" x14ac:dyDescent="0.25">
      <c r="A914" s="6" t="s">
        <v>11632</v>
      </c>
      <c r="B914" s="6" t="s">
        <v>13185</v>
      </c>
      <c r="C914" s="6" t="s">
        <v>13186</v>
      </c>
      <c r="D914" s="79">
        <v>3.6666666666666665</v>
      </c>
      <c r="E914" s="79">
        <v>22</v>
      </c>
      <c r="F914" s="80">
        <v>6</v>
      </c>
      <c r="G914" s="79">
        <v>18.329999999999998</v>
      </c>
      <c r="H914" s="82">
        <v>6</v>
      </c>
      <c r="I914" s="68">
        <f t="shared" si="1731"/>
        <v>1.7026976406286362E-4</v>
      </c>
      <c r="J914" s="79">
        <v>132</v>
      </c>
      <c r="K914" s="68">
        <f t="shared" ref="K914" si="1759">SUM(J914/J$3894)</f>
        <v>2.5286396213844924E-4</v>
      </c>
      <c r="L914" s="79">
        <v>110</v>
      </c>
      <c r="M914" s="68">
        <f t="shared" ref="M914" si="1760">SUM(L914/L$3894)</f>
        <v>2.5412769214214128E-4</v>
      </c>
      <c r="N914" s="81">
        <v>3</v>
      </c>
      <c r="O914" s="81">
        <v>3</v>
      </c>
      <c r="P914" s="81" t="str">
        <f t="shared" si="1738"/>
        <v>33</v>
      </c>
    </row>
    <row r="915" spans="1:16" x14ac:dyDescent="0.25">
      <c r="A915" s="6" t="s">
        <v>11632</v>
      </c>
      <c r="B915" s="6" t="s">
        <v>13187</v>
      </c>
      <c r="C915" s="6" t="s">
        <v>13188</v>
      </c>
      <c r="D915" s="79">
        <v>3.6463888888888891</v>
      </c>
      <c r="E915" s="79">
        <v>21.878299999999999</v>
      </c>
      <c r="F915" s="80">
        <v>5.99</v>
      </c>
      <c r="G915" s="79">
        <v>18.23</v>
      </c>
      <c r="H915" s="82">
        <v>6</v>
      </c>
      <c r="I915" s="68">
        <f t="shared" si="1731"/>
        <v>1.7026976406286362E-4</v>
      </c>
      <c r="J915" s="79">
        <v>131.27000000000001</v>
      </c>
      <c r="K915" s="68">
        <f t="shared" ref="K915" si="1761">SUM(J915/J$3894)</f>
        <v>2.5146554780238058E-4</v>
      </c>
      <c r="L915" s="79">
        <v>109.39</v>
      </c>
      <c r="M915" s="68">
        <f t="shared" ref="M915" si="1762">SUM(L915/L$3894)</f>
        <v>2.5271843857662578E-4</v>
      </c>
      <c r="N915" s="81">
        <v>3</v>
      </c>
      <c r="O915" s="81">
        <v>3</v>
      </c>
      <c r="P915" s="81" t="str">
        <f t="shared" si="1738"/>
        <v>33</v>
      </c>
    </row>
    <row r="916" spans="1:16" x14ac:dyDescent="0.25">
      <c r="A916" s="6" t="s">
        <v>11632</v>
      </c>
      <c r="B916" s="6" t="s">
        <v>13189</v>
      </c>
      <c r="C916" s="6" t="s">
        <v>12680</v>
      </c>
      <c r="D916" s="79">
        <v>3.791666666666667</v>
      </c>
      <c r="E916" s="79">
        <v>22.75</v>
      </c>
      <c r="F916" s="80">
        <v>6</v>
      </c>
      <c r="G916" s="79">
        <v>18.95</v>
      </c>
      <c r="H916" s="82">
        <v>6</v>
      </c>
      <c r="I916" s="68">
        <f t="shared" si="1731"/>
        <v>1.7026976406286362E-4</v>
      </c>
      <c r="J916" s="79">
        <v>132</v>
      </c>
      <c r="K916" s="68">
        <f t="shared" ref="K916" si="1763">SUM(J916/J$3894)</f>
        <v>2.5286396213844924E-4</v>
      </c>
      <c r="L916" s="79">
        <v>109.25</v>
      </c>
      <c r="M916" s="68">
        <f t="shared" ref="M916" si="1764">SUM(L916/L$3894)</f>
        <v>2.5239500333208123E-4</v>
      </c>
      <c r="N916" s="81">
        <v>3</v>
      </c>
      <c r="O916" s="81">
        <v>3</v>
      </c>
      <c r="P916" s="81" t="str">
        <f t="shared" si="1738"/>
        <v>33</v>
      </c>
    </row>
    <row r="917" spans="1:16" x14ac:dyDescent="0.25">
      <c r="A917" s="6" t="s">
        <v>11632</v>
      </c>
      <c r="B917" s="6" t="s">
        <v>13190</v>
      </c>
      <c r="C917" s="6" t="s">
        <v>13191</v>
      </c>
      <c r="D917" s="79">
        <v>5.458333333333333</v>
      </c>
      <c r="E917" s="79">
        <v>32.75</v>
      </c>
      <c r="F917" s="80">
        <v>6</v>
      </c>
      <c r="G917" s="79">
        <v>27.29</v>
      </c>
      <c r="H917" s="82">
        <v>4</v>
      </c>
      <c r="I917" s="68">
        <f t="shared" si="1731"/>
        <v>1.1351317604190907E-4</v>
      </c>
      <c r="J917" s="79">
        <v>131</v>
      </c>
      <c r="K917" s="68">
        <f t="shared" ref="K917" si="1765">SUM(J917/J$3894)</f>
        <v>2.5094832606164282E-4</v>
      </c>
      <c r="L917" s="79">
        <v>109.16</v>
      </c>
      <c r="M917" s="68">
        <f t="shared" ref="M917" si="1766">SUM(L917/L$3894)</f>
        <v>2.5218708067487402E-4</v>
      </c>
      <c r="N917" s="81">
        <v>3</v>
      </c>
      <c r="O917" s="81">
        <v>3</v>
      </c>
      <c r="P917" s="81" t="str">
        <f t="shared" si="1738"/>
        <v>33</v>
      </c>
    </row>
    <row r="918" spans="1:16" x14ac:dyDescent="0.25">
      <c r="A918" s="6" t="s">
        <v>11632</v>
      </c>
      <c r="B918" s="6" t="s">
        <v>13192</v>
      </c>
      <c r="C918" s="6" t="s">
        <v>13193</v>
      </c>
      <c r="D918" s="79">
        <v>5.458333333333333</v>
      </c>
      <c r="E918" s="79">
        <v>32.75</v>
      </c>
      <c r="F918" s="80">
        <v>6</v>
      </c>
      <c r="G918" s="79">
        <v>27.29</v>
      </c>
      <c r="H918" s="82">
        <v>4</v>
      </c>
      <c r="I918" s="68">
        <f t="shared" si="1731"/>
        <v>1.1351317604190907E-4</v>
      </c>
      <c r="J918" s="79">
        <v>131</v>
      </c>
      <c r="K918" s="68">
        <f t="shared" ref="K918" si="1767">SUM(J918/J$3894)</f>
        <v>2.5094832606164282E-4</v>
      </c>
      <c r="L918" s="79">
        <v>109.16</v>
      </c>
      <c r="M918" s="68">
        <f t="shared" ref="M918" si="1768">SUM(L918/L$3894)</f>
        <v>2.5218708067487402E-4</v>
      </c>
      <c r="N918" s="81">
        <v>3</v>
      </c>
      <c r="O918" s="81">
        <v>3</v>
      </c>
      <c r="P918" s="81" t="str">
        <f t="shared" si="1738"/>
        <v>33</v>
      </c>
    </row>
    <row r="919" spans="1:16" x14ac:dyDescent="0.25">
      <c r="A919" s="6" t="s">
        <v>11632</v>
      </c>
      <c r="B919" s="6" t="s">
        <v>13194</v>
      </c>
      <c r="C919" s="6" t="s">
        <v>5374</v>
      </c>
      <c r="D919" s="79">
        <v>2.1111111111111112</v>
      </c>
      <c r="E919" s="79">
        <v>12.666600000000001</v>
      </c>
      <c r="F919" s="80">
        <v>5.99</v>
      </c>
      <c r="G919" s="79">
        <v>10.55</v>
      </c>
      <c r="H919" s="82">
        <v>10</v>
      </c>
      <c r="I919" s="68">
        <f t="shared" si="1731"/>
        <v>2.8378294010477268E-4</v>
      </c>
      <c r="J919" s="79">
        <v>130</v>
      </c>
      <c r="K919" s="68">
        <f t="shared" ref="K919" si="1769">SUM(J919/J$3894)</f>
        <v>2.4903268998483635E-4</v>
      </c>
      <c r="L919" s="79">
        <v>108.88</v>
      </c>
      <c r="M919" s="68">
        <f t="shared" ref="M919" si="1770">SUM(L919/L$3894)</f>
        <v>2.5154021018578492E-4</v>
      </c>
      <c r="N919" s="81">
        <v>3</v>
      </c>
      <c r="O919" s="81">
        <v>3</v>
      </c>
      <c r="P919" s="81" t="str">
        <f t="shared" si="1738"/>
        <v>33</v>
      </c>
    </row>
    <row r="920" spans="1:16" x14ac:dyDescent="0.25">
      <c r="A920" s="6" t="s">
        <v>11632</v>
      </c>
      <c r="B920" s="6" t="s">
        <v>13197</v>
      </c>
      <c r="C920" s="6" t="s">
        <v>13198</v>
      </c>
      <c r="D920" s="79">
        <v>4.333333333333333</v>
      </c>
      <c r="E920" s="79">
        <v>26</v>
      </c>
      <c r="F920" s="80">
        <v>6</v>
      </c>
      <c r="G920" s="79">
        <v>21.66</v>
      </c>
      <c r="H920" s="82">
        <v>5</v>
      </c>
      <c r="I920" s="68">
        <f t="shared" si="1731"/>
        <v>1.4189147005238634E-4</v>
      </c>
      <c r="J920" s="79">
        <v>130</v>
      </c>
      <c r="K920" s="68">
        <f t="shared" ref="K920" si="1771">SUM(J920/J$3894)</f>
        <v>2.4903268998483635E-4</v>
      </c>
      <c r="L920" s="79">
        <v>108.33</v>
      </c>
      <c r="M920" s="68">
        <f t="shared" ref="M920" si="1772">SUM(L920/L$3894)</f>
        <v>2.5026957172507425E-4</v>
      </c>
      <c r="N920" s="81">
        <v>3</v>
      </c>
      <c r="O920" s="81">
        <v>3</v>
      </c>
      <c r="P920" s="81" t="str">
        <f t="shared" si="1738"/>
        <v>33</v>
      </c>
    </row>
    <row r="921" spans="1:16" x14ac:dyDescent="0.25">
      <c r="A921" s="6" t="s">
        <v>11632</v>
      </c>
      <c r="B921" s="6" t="s">
        <v>13199</v>
      </c>
      <c r="C921" s="6" t="s">
        <v>107</v>
      </c>
      <c r="D921" s="79">
        <v>1.9696969696969697</v>
      </c>
      <c r="E921" s="79">
        <v>11.818099999999999</v>
      </c>
      <c r="F921" s="80">
        <v>5.99</v>
      </c>
      <c r="G921" s="79">
        <v>9.84</v>
      </c>
      <c r="H921" s="82">
        <v>11</v>
      </c>
      <c r="I921" s="68">
        <f t="shared" si="1731"/>
        <v>3.1216123411524995E-4</v>
      </c>
      <c r="J921" s="79">
        <v>130</v>
      </c>
      <c r="K921" s="68">
        <f t="shared" ref="K921" si="1773">SUM(J921/J$3894)</f>
        <v>2.4903268998483635E-4</v>
      </c>
      <c r="L921" s="79">
        <v>108.33</v>
      </c>
      <c r="M921" s="68">
        <f t="shared" ref="M921" si="1774">SUM(L921/L$3894)</f>
        <v>2.5026957172507425E-4</v>
      </c>
      <c r="N921" s="81">
        <v>3</v>
      </c>
      <c r="O921" s="81">
        <v>3</v>
      </c>
      <c r="P921" s="81" t="str">
        <f t="shared" si="1738"/>
        <v>33</v>
      </c>
    </row>
    <row r="922" spans="1:16" x14ac:dyDescent="0.25">
      <c r="A922" s="6" t="s">
        <v>11632</v>
      </c>
      <c r="B922" s="6" t="s">
        <v>13200</v>
      </c>
      <c r="C922" s="6" t="s">
        <v>13201</v>
      </c>
      <c r="D922" s="79">
        <v>4.333333333333333</v>
      </c>
      <c r="E922" s="79">
        <v>26</v>
      </c>
      <c r="F922" s="80">
        <v>6</v>
      </c>
      <c r="G922" s="79">
        <v>21.66</v>
      </c>
      <c r="H922" s="82">
        <v>5</v>
      </c>
      <c r="I922" s="68">
        <f t="shared" si="1731"/>
        <v>1.4189147005238634E-4</v>
      </c>
      <c r="J922" s="79">
        <v>130</v>
      </c>
      <c r="K922" s="68">
        <f t="shared" ref="K922" si="1775">SUM(J922/J$3894)</f>
        <v>2.4903268998483635E-4</v>
      </c>
      <c r="L922" s="79">
        <v>108.33</v>
      </c>
      <c r="M922" s="68">
        <f t="shared" ref="M922" si="1776">SUM(L922/L$3894)</f>
        <v>2.5026957172507425E-4</v>
      </c>
      <c r="N922" s="81">
        <v>3</v>
      </c>
      <c r="O922" s="81">
        <v>3</v>
      </c>
      <c r="P922" s="81" t="str">
        <f t="shared" si="1738"/>
        <v>33</v>
      </c>
    </row>
    <row r="923" spans="1:16" x14ac:dyDescent="0.25">
      <c r="A923" s="6" t="s">
        <v>11632</v>
      </c>
      <c r="B923" s="6" t="s">
        <v>13202</v>
      </c>
      <c r="C923" s="6" t="s">
        <v>13203</v>
      </c>
      <c r="D923" s="79">
        <v>2.1666666666666665</v>
      </c>
      <c r="E923" s="79">
        <v>13</v>
      </c>
      <c r="F923" s="80">
        <v>6</v>
      </c>
      <c r="G923" s="79">
        <v>10.83</v>
      </c>
      <c r="H923" s="82">
        <v>10</v>
      </c>
      <c r="I923" s="68">
        <f t="shared" si="1731"/>
        <v>2.8378294010477268E-4</v>
      </c>
      <c r="J923" s="79">
        <v>130</v>
      </c>
      <c r="K923" s="68">
        <f t="shared" ref="K923" si="1777">SUM(J923/J$3894)</f>
        <v>2.4903268998483635E-4</v>
      </c>
      <c r="L923" s="79">
        <v>108.33</v>
      </c>
      <c r="M923" s="68">
        <f t="shared" ref="M923" si="1778">SUM(L923/L$3894)</f>
        <v>2.5026957172507425E-4</v>
      </c>
      <c r="N923" s="81">
        <v>3</v>
      </c>
      <c r="O923" s="81">
        <v>3</v>
      </c>
      <c r="P923" s="81" t="str">
        <f t="shared" si="1738"/>
        <v>33</v>
      </c>
    </row>
    <row r="924" spans="1:16" x14ac:dyDescent="0.25">
      <c r="A924" s="6" t="s">
        <v>11632</v>
      </c>
      <c r="B924" s="6" t="s">
        <v>13204</v>
      </c>
      <c r="C924" s="6" t="s">
        <v>13205</v>
      </c>
      <c r="D924" s="79">
        <v>4.3333333333333339</v>
      </c>
      <c r="E924" s="79">
        <v>26</v>
      </c>
      <c r="F924" s="80">
        <v>6</v>
      </c>
      <c r="G924" s="79">
        <v>21.66</v>
      </c>
      <c r="H924" s="82">
        <v>5</v>
      </c>
      <c r="I924" s="68">
        <f t="shared" si="1731"/>
        <v>1.4189147005238634E-4</v>
      </c>
      <c r="J924" s="79">
        <v>130</v>
      </c>
      <c r="K924" s="68">
        <f t="shared" ref="K924" si="1779">SUM(J924/J$3894)</f>
        <v>2.4903268998483635E-4</v>
      </c>
      <c r="L924" s="79">
        <v>108.33</v>
      </c>
      <c r="M924" s="68">
        <f t="shared" ref="M924" si="1780">SUM(L924/L$3894)</f>
        <v>2.5026957172507425E-4</v>
      </c>
      <c r="N924" s="81">
        <v>3</v>
      </c>
      <c r="O924" s="81">
        <v>3</v>
      </c>
      <c r="P924" s="81" t="str">
        <f t="shared" si="1738"/>
        <v>33</v>
      </c>
    </row>
    <row r="925" spans="1:16" x14ac:dyDescent="0.25">
      <c r="A925" s="6" t="s">
        <v>11632</v>
      </c>
      <c r="B925" s="6" t="s">
        <v>13206</v>
      </c>
      <c r="C925" s="6" t="s">
        <v>5417</v>
      </c>
      <c r="D925" s="79">
        <v>1.6666666666666667</v>
      </c>
      <c r="E925" s="79">
        <v>10</v>
      </c>
      <c r="F925" s="80">
        <v>6</v>
      </c>
      <c r="G925" s="79">
        <v>8.33</v>
      </c>
      <c r="H925" s="82">
        <v>16</v>
      </c>
      <c r="I925" s="68">
        <f t="shared" si="1731"/>
        <v>4.5405270416763629E-4</v>
      </c>
      <c r="J925" s="79">
        <v>135</v>
      </c>
      <c r="K925" s="68">
        <f t="shared" ref="K925" si="1781">SUM(J925/J$3894)</f>
        <v>2.5861087036886855E-4</v>
      </c>
      <c r="L925" s="79">
        <v>108.33</v>
      </c>
      <c r="M925" s="68">
        <f t="shared" ref="M925" si="1782">SUM(L925/L$3894)</f>
        <v>2.5026957172507425E-4</v>
      </c>
      <c r="N925" s="81">
        <v>3</v>
      </c>
      <c r="O925" s="81">
        <v>3</v>
      </c>
      <c r="P925" s="81" t="str">
        <f t="shared" si="1738"/>
        <v>33</v>
      </c>
    </row>
    <row r="926" spans="1:16" x14ac:dyDescent="0.25">
      <c r="A926" s="6" t="s">
        <v>11632</v>
      </c>
      <c r="B926" s="6" t="s">
        <v>13207</v>
      </c>
      <c r="C926" s="6" t="s">
        <v>13208</v>
      </c>
      <c r="D926" s="79">
        <v>4.333333333333333</v>
      </c>
      <c r="E926" s="79">
        <v>26</v>
      </c>
      <c r="F926" s="80">
        <v>6</v>
      </c>
      <c r="G926" s="79">
        <v>21.66</v>
      </c>
      <c r="H926" s="82">
        <v>5</v>
      </c>
      <c r="I926" s="68">
        <f t="shared" si="1731"/>
        <v>1.4189147005238634E-4</v>
      </c>
      <c r="J926" s="79">
        <v>130</v>
      </c>
      <c r="K926" s="68">
        <f t="shared" ref="K926" si="1783">SUM(J926/J$3894)</f>
        <v>2.4903268998483635E-4</v>
      </c>
      <c r="L926" s="79">
        <v>108.33</v>
      </c>
      <c r="M926" s="68">
        <f t="shared" ref="M926" si="1784">SUM(L926/L$3894)</f>
        <v>2.5026957172507425E-4</v>
      </c>
      <c r="N926" s="81">
        <v>3</v>
      </c>
      <c r="O926" s="81">
        <v>3</v>
      </c>
      <c r="P926" s="81" t="str">
        <f t="shared" si="1738"/>
        <v>33</v>
      </c>
    </row>
    <row r="927" spans="1:16" x14ac:dyDescent="0.25">
      <c r="A927" s="6" t="s">
        <v>11632</v>
      </c>
      <c r="B927" s="6" t="s">
        <v>13211</v>
      </c>
      <c r="C927" s="6" t="s">
        <v>13212</v>
      </c>
      <c r="D927" s="79">
        <v>5.375</v>
      </c>
      <c r="E927" s="79">
        <v>32.25</v>
      </c>
      <c r="F927" s="80">
        <v>6</v>
      </c>
      <c r="G927" s="79">
        <v>26.87</v>
      </c>
      <c r="H927" s="82">
        <v>4</v>
      </c>
      <c r="I927" s="68">
        <f t="shared" si="1731"/>
        <v>1.1351317604190907E-4</v>
      </c>
      <c r="J927" s="79">
        <v>129</v>
      </c>
      <c r="K927" s="68">
        <f t="shared" ref="K927" si="1785">SUM(J927/J$3894)</f>
        <v>2.4711705390802994E-4</v>
      </c>
      <c r="L927" s="79">
        <v>107.5</v>
      </c>
      <c r="M927" s="68">
        <f t="shared" ref="M927" si="1786">SUM(L927/L$3894)</f>
        <v>2.4835206277527448E-4</v>
      </c>
      <c r="N927" s="81">
        <v>3</v>
      </c>
      <c r="O927" s="81">
        <v>3</v>
      </c>
      <c r="P927" s="81" t="str">
        <f t="shared" si="1738"/>
        <v>33</v>
      </c>
    </row>
    <row r="928" spans="1:16" x14ac:dyDescent="0.25">
      <c r="A928" s="6" t="s">
        <v>11632</v>
      </c>
      <c r="B928" s="6" t="s">
        <v>13213</v>
      </c>
      <c r="C928" s="6" t="s">
        <v>13214</v>
      </c>
      <c r="D928" s="79">
        <v>3.5833333333333335</v>
      </c>
      <c r="E928" s="79">
        <v>21.5</v>
      </c>
      <c r="F928" s="80">
        <v>6</v>
      </c>
      <c r="G928" s="79">
        <v>17.91</v>
      </c>
      <c r="H928" s="82">
        <v>6</v>
      </c>
      <c r="I928" s="68">
        <f t="shared" si="1731"/>
        <v>1.7026976406286362E-4</v>
      </c>
      <c r="J928" s="79">
        <v>129</v>
      </c>
      <c r="K928" s="68">
        <f t="shared" ref="K928" si="1787">SUM(J928/J$3894)</f>
        <v>2.4711705390802994E-4</v>
      </c>
      <c r="L928" s="79">
        <v>107.5</v>
      </c>
      <c r="M928" s="68">
        <f t="shared" ref="M928" si="1788">SUM(L928/L$3894)</f>
        <v>2.4835206277527448E-4</v>
      </c>
      <c r="N928" s="81">
        <v>3</v>
      </c>
      <c r="O928" s="81">
        <v>3</v>
      </c>
      <c r="P928" s="81" t="str">
        <f t="shared" si="1738"/>
        <v>33</v>
      </c>
    </row>
    <row r="929" spans="1:16" x14ac:dyDescent="0.25">
      <c r="A929" s="6" t="s">
        <v>11632</v>
      </c>
      <c r="B929" s="6" t="s">
        <v>13215</v>
      </c>
      <c r="C929" s="6" t="s">
        <v>13216</v>
      </c>
      <c r="D929" s="79">
        <v>2.375</v>
      </c>
      <c r="E929" s="79">
        <v>14.25</v>
      </c>
      <c r="F929" s="80">
        <v>6</v>
      </c>
      <c r="G929" s="79">
        <v>11.87</v>
      </c>
      <c r="H929" s="82">
        <v>9</v>
      </c>
      <c r="I929" s="68">
        <f t="shared" si="1731"/>
        <v>2.554046460942954E-4</v>
      </c>
      <c r="J929" s="79">
        <v>128.25</v>
      </c>
      <c r="K929" s="68">
        <f t="shared" ref="K929" si="1789">SUM(J929/J$3894)</f>
        <v>2.4568032685042511E-4</v>
      </c>
      <c r="L929" s="79">
        <v>106.87</v>
      </c>
      <c r="M929" s="68">
        <f t="shared" ref="M929" si="1790">SUM(L929/L$3894)</f>
        <v>2.4689660417482402E-4</v>
      </c>
      <c r="N929" s="81">
        <v>3</v>
      </c>
      <c r="O929" s="81">
        <v>3</v>
      </c>
      <c r="P929" s="81" t="str">
        <f t="shared" si="1738"/>
        <v>33</v>
      </c>
    </row>
    <row r="930" spans="1:16" x14ac:dyDescent="0.25">
      <c r="A930" s="6" t="s">
        <v>11632</v>
      </c>
      <c r="B930" s="6" t="s">
        <v>13217</v>
      </c>
      <c r="C930" s="6" t="s">
        <v>9128</v>
      </c>
      <c r="D930" s="79">
        <v>1.875</v>
      </c>
      <c r="E930" s="79">
        <v>11.25</v>
      </c>
      <c r="F930" s="80">
        <v>6</v>
      </c>
      <c r="G930" s="79">
        <v>9.3699999999999992</v>
      </c>
      <c r="H930" s="82">
        <v>11</v>
      </c>
      <c r="I930" s="68">
        <f t="shared" si="1731"/>
        <v>3.1216123411524995E-4</v>
      </c>
      <c r="J930" s="79">
        <v>127.5</v>
      </c>
      <c r="K930" s="68">
        <f t="shared" ref="K930" si="1791">SUM(J930/J$3894)</f>
        <v>2.4424359979282028E-4</v>
      </c>
      <c r="L930" s="79">
        <v>106.87</v>
      </c>
      <c r="M930" s="68">
        <f t="shared" ref="M930" si="1792">SUM(L930/L$3894)</f>
        <v>2.4689660417482402E-4</v>
      </c>
      <c r="N930" s="81">
        <v>3</v>
      </c>
      <c r="O930" s="81">
        <v>3</v>
      </c>
      <c r="P930" s="81" t="str">
        <f t="shared" si="1738"/>
        <v>33</v>
      </c>
    </row>
    <row r="931" spans="1:16" x14ac:dyDescent="0.25">
      <c r="A931" s="6" t="s">
        <v>11632</v>
      </c>
      <c r="B931" s="6" t="s">
        <v>13218</v>
      </c>
      <c r="C931" s="6" t="s">
        <v>7389</v>
      </c>
      <c r="D931" s="79">
        <v>2.4</v>
      </c>
      <c r="E931" s="79">
        <v>14.4</v>
      </c>
      <c r="F931" s="80">
        <v>6</v>
      </c>
      <c r="G931" s="79">
        <v>12</v>
      </c>
      <c r="H931" s="82">
        <v>8</v>
      </c>
      <c r="I931" s="68">
        <f t="shared" si="1731"/>
        <v>2.2702635208381815E-4</v>
      </c>
      <c r="J931" s="79">
        <v>126</v>
      </c>
      <c r="K931" s="68">
        <f t="shared" ref="K931" si="1793">SUM(J931/J$3894)</f>
        <v>2.4137014567761063E-4</v>
      </c>
      <c r="L931" s="79">
        <v>106.8</v>
      </c>
      <c r="M931" s="68">
        <f t="shared" ref="M931" si="1794">SUM(L931/L$3894)</f>
        <v>2.4673488655255172E-4</v>
      </c>
      <c r="N931" s="81">
        <v>3</v>
      </c>
      <c r="O931" s="81">
        <v>3</v>
      </c>
      <c r="P931" s="81" t="str">
        <f t="shared" si="1738"/>
        <v>33</v>
      </c>
    </row>
    <row r="932" spans="1:16" x14ac:dyDescent="0.25">
      <c r="A932" s="6" t="s">
        <v>11632</v>
      </c>
      <c r="B932" s="6" t="s">
        <v>13219</v>
      </c>
      <c r="C932" s="6" t="s">
        <v>12008</v>
      </c>
      <c r="D932" s="79">
        <v>1.3333333333333333</v>
      </c>
      <c r="E932" s="79">
        <v>8</v>
      </c>
      <c r="F932" s="80">
        <v>6</v>
      </c>
      <c r="G932" s="79">
        <v>6.66</v>
      </c>
      <c r="H932" s="82">
        <v>16</v>
      </c>
      <c r="I932" s="68">
        <f t="shared" si="1731"/>
        <v>4.5405270416763629E-4</v>
      </c>
      <c r="J932" s="79">
        <v>128</v>
      </c>
      <c r="K932" s="68">
        <f t="shared" ref="K932" si="1795">SUM(J932/J$3894)</f>
        <v>2.4520141783122352E-4</v>
      </c>
      <c r="L932" s="79">
        <v>106.66</v>
      </c>
      <c r="M932" s="68">
        <f t="shared" ref="M932" si="1796">SUM(L932/L$3894)</f>
        <v>2.4641145130800717E-4</v>
      </c>
      <c r="N932" s="81">
        <v>3</v>
      </c>
      <c r="O932" s="81">
        <v>3</v>
      </c>
      <c r="P932" s="81" t="str">
        <f t="shared" si="1738"/>
        <v>33</v>
      </c>
    </row>
    <row r="933" spans="1:16" x14ac:dyDescent="0.25">
      <c r="A933" s="6" t="s">
        <v>11632</v>
      </c>
      <c r="B933" s="6" t="s">
        <v>13220</v>
      </c>
      <c r="C933" s="6" t="s">
        <v>13221</v>
      </c>
      <c r="D933" s="79">
        <v>5.3333333333333339</v>
      </c>
      <c r="E933" s="79">
        <v>32</v>
      </c>
      <c r="F933" s="80">
        <v>6</v>
      </c>
      <c r="G933" s="79">
        <v>26.66</v>
      </c>
      <c r="H933" s="82">
        <v>4</v>
      </c>
      <c r="I933" s="68">
        <f t="shared" si="1731"/>
        <v>1.1351317604190907E-4</v>
      </c>
      <c r="J933" s="79">
        <v>128</v>
      </c>
      <c r="K933" s="68">
        <f t="shared" ref="K933" si="1797">SUM(J933/J$3894)</f>
        <v>2.4520141783122352E-4</v>
      </c>
      <c r="L933" s="79">
        <v>106.66</v>
      </c>
      <c r="M933" s="68">
        <f t="shared" ref="M933" si="1798">SUM(L933/L$3894)</f>
        <v>2.4641145130800717E-4</v>
      </c>
      <c r="N933" s="81">
        <v>3</v>
      </c>
      <c r="O933" s="81">
        <v>3</v>
      </c>
      <c r="P933" s="81" t="str">
        <f t="shared" si="1738"/>
        <v>33</v>
      </c>
    </row>
    <row r="934" spans="1:16" x14ac:dyDescent="0.25">
      <c r="A934" s="6" t="s">
        <v>11632</v>
      </c>
      <c r="B934" s="6" t="s">
        <v>13222</v>
      </c>
      <c r="C934" s="6" t="s">
        <v>13223</v>
      </c>
      <c r="D934" s="79">
        <v>5.333333333333333</v>
      </c>
      <c r="E934" s="79">
        <v>32</v>
      </c>
      <c r="F934" s="80">
        <v>6</v>
      </c>
      <c r="G934" s="79">
        <v>26.66</v>
      </c>
      <c r="H934" s="82">
        <v>4</v>
      </c>
      <c r="I934" s="68">
        <f t="shared" si="1731"/>
        <v>1.1351317604190907E-4</v>
      </c>
      <c r="J934" s="79">
        <v>128</v>
      </c>
      <c r="K934" s="68">
        <f t="shared" ref="K934" si="1799">SUM(J934/J$3894)</f>
        <v>2.4520141783122352E-4</v>
      </c>
      <c r="L934" s="79">
        <v>106.66</v>
      </c>
      <c r="M934" s="68">
        <f t="shared" ref="M934" si="1800">SUM(L934/L$3894)</f>
        <v>2.4641145130800717E-4</v>
      </c>
      <c r="N934" s="81">
        <v>3</v>
      </c>
      <c r="O934" s="81">
        <v>3</v>
      </c>
      <c r="P934" s="81" t="str">
        <f t="shared" si="1738"/>
        <v>33</v>
      </c>
    </row>
    <row r="935" spans="1:16" x14ac:dyDescent="0.25">
      <c r="A935" s="6" t="s">
        <v>11632</v>
      </c>
      <c r="B935" s="6" t="s">
        <v>13224</v>
      </c>
      <c r="C935" s="6" t="s">
        <v>13225</v>
      </c>
      <c r="D935" s="79">
        <v>5.3304166666666672</v>
      </c>
      <c r="E935" s="79">
        <v>31.982500000000002</v>
      </c>
      <c r="F935" s="80">
        <v>6</v>
      </c>
      <c r="G935" s="79">
        <v>26.65</v>
      </c>
      <c r="H935" s="82">
        <v>4</v>
      </c>
      <c r="I935" s="68">
        <f t="shared" si="1731"/>
        <v>1.1351317604190907E-4</v>
      </c>
      <c r="J935" s="79">
        <v>127.93</v>
      </c>
      <c r="K935" s="68">
        <f t="shared" ref="K935" si="1801">SUM(J935/J$3894)</f>
        <v>2.4506732330584706E-4</v>
      </c>
      <c r="L935" s="79">
        <v>106.6</v>
      </c>
      <c r="M935" s="68">
        <f t="shared" ref="M935" si="1802">SUM(L935/L$3894)</f>
        <v>2.462728362032024E-4</v>
      </c>
      <c r="N935" s="81">
        <v>3</v>
      </c>
      <c r="O935" s="81">
        <v>3</v>
      </c>
      <c r="P935" s="81" t="str">
        <f t="shared" si="1738"/>
        <v>33</v>
      </c>
    </row>
    <row r="936" spans="1:16" x14ac:dyDescent="0.25">
      <c r="A936" s="6" t="s">
        <v>11632</v>
      </c>
      <c r="B936" s="6" t="s">
        <v>13226</v>
      </c>
      <c r="C936" s="6" t="s">
        <v>13227</v>
      </c>
      <c r="D936" s="79">
        <v>3.0357142857142856</v>
      </c>
      <c r="E936" s="79">
        <v>18.214200000000002</v>
      </c>
      <c r="F936" s="80">
        <v>5.99</v>
      </c>
      <c r="G936" s="79">
        <v>15.17</v>
      </c>
      <c r="H936" s="82">
        <v>7</v>
      </c>
      <c r="I936" s="68">
        <f t="shared" si="1731"/>
        <v>1.9864805807334087E-4</v>
      </c>
      <c r="J936" s="79">
        <v>127.5</v>
      </c>
      <c r="K936" s="68">
        <f t="shared" ref="K936" si="1803">SUM(J936/J$3894)</f>
        <v>2.4424359979282028E-4</v>
      </c>
      <c r="L936" s="79">
        <v>106.25</v>
      </c>
      <c r="M936" s="68">
        <f t="shared" ref="M936" si="1804">SUM(L936/L$3894)</f>
        <v>2.4546424809184105E-4</v>
      </c>
      <c r="N936" s="81">
        <v>3</v>
      </c>
      <c r="O936" s="81">
        <v>3</v>
      </c>
      <c r="P936" s="81" t="str">
        <f t="shared" si="1738"/>
        <v>33</v>
      </c>
    </row>
    <row r="937" spans="1:16" x14ac:dyDescent="0.25">
      <c r="A937" s="6" t="s">
        <v>11632</v>
      </c>
      <c r="B937" s="6" t="s">
        <v>13228</v>
      </c>
      <c r="C937" s="6" t="s">
        <v>13229</v>
      </c>
      <c r="D937" s="79">
        <v>4.2466666666666661</v>
      </c>
      <c r="E937" s="79">
        <v>25.48</v>
      </c>
      <c r="F937" s="80">
        <v>6</v>
      </c>
      <c r="G937" s="79">
        <v>21.23</v>
      </c>
      <c r="H937" s="82">
        <v>5</v>
      </c>
      <c r="I937" s="68">
        <f t="shared" si="1731"/>
        <v>1.4189147005238634E-4</v>
      </c>
      <c r="J937" s="79">
        <v>127.4</v>
      </c>
      <c r="K937" s="68">
        <f t="shared" ref="K937" si="1805">SUM(J937/J$3894)</f>
        <v>2.4405203618513966E-4</v>
      </c>
      <c r="L937" s="79">
        <v>106.16</v>
      </c>
      <c r="M937" s="68">
        <f t="shared" ref="M937" si="1806">SUM(L937/L$3894)</f>
        <v>2.4525632543463384E-4</v>
      </c>
      <c r="N937" s="81">
        <v>3</v>
      </c>
      <c r="O937" s="81">
        <v>3</v>
      </c>
      <c r="P937" s="81" t="str">
        <f t="shared" si="1738"/>
        <v>33</v>
      </c>
    </row>
    <row r="938" spans="1:16" x14ac:dyDescent="0.25">
      <c r="A938" s="6" t="s">
        <v>11632</v>
      </c>
      <c r="B938" s="6" t="s">
        <v>13230</v>
      </c>
      <c r="C938" s="6" t="s">
        <v>1432</v>
      </c>
      <c r="D938" s="79">
        <v>1.8444444444444446</v>
      </c>
      <c r="E938" s="79">
        <v>11.066599999999999</v>
      </c>
      <c r="F938" s="80">
        <v>5.99</v>
      </c>
      <c r="G938" s="79">
        <v>9.2200000000000006</v>
      </c>
      <c r="H938" s="82">
        <v>13</v>
      </c>
      <c r="I938" s="68">
        <f t="shared" si="1731"/>
        <v>3.6891782213620451E-4</v>
      </c>
      <c r="J938" s="79">
        <v>130</v>
      </c>
      <c r="K938" s="68">
        <f t="shared" ref="K938" si="1807">SUM(J938/J$3894)</f>
        <v>2.4903268998483635E-4</v>
      </c>
      <c r="L938" s="79">
        <v>106.02</v>
      </c>
      <c r="M938" s="68">
        <f t="shared" ref="M938" si="1808">SUM(L938/L$3894)</f>
        <v>2.4493289019008929E-4</v>
      </c>
      <c r="N938" s="81">
        <v>3</v>
      </c>
      <c r="O938" s="81">
        <v>3</v>
      </c>
      <c r="P938" s="81" t="str">
        <f t="shared" si="1738"/>
        <v>33</v>
      </c>
    </row>
    <row r="939" spans="1:16" x14ac:dyDescent="0.25">
      <c r="A939" s="6" t="s">
        <v>11632</v>
      </c>
      <c r="B939" s="6" t="s">
        <v>13231</v>
      </c>
      <c r="C939" s="6" t="s">
        <v>13232</v>
      </c>
      <c r="D939" s="79">
        <v>2.0874074074074072</v>
      </c>
      <c r="E939" s="79">
        <v>12.5244</v>
      </c>
      <c r="F939" s="80">
        <v>5.99</v>
      </c>
      <c r="G939" s="79">
        <v>10.43</v>
      </c>
      <c r="H939" s="82">
        <v>10</v>
      </c>
      <c r="I939" s="68">
        <f t="shared" si="1731"/>
        <v>2.8378294010477268E-4</v>
      </c>
      <c r="J939" s="79">
        <v>126.81</v>
      </c>
      <c r="K939" s="68">
        <f t="shared" ref="K939" si="1809">SUM(J939/J$3894)</f>
        <v>2.4292181089982385E-4</v>
      </c>
      <c r="L939" s="79">
        <v>105.93</v>
      </c>
      <c r="M939" s="68">
        <f t="shared" ref="M939" si="1810">SUM(L939/L$3894)</f>
        <v>2.4472496753288208E-4</v>
      </c>
      <c r="N939" s="81">
        <v>3</v>
      </c>
      <c r="O939" s="81">
        <v>3</v>
      </c>
      <c r="P939" s="81" t="str">
        <f t="shared" si="1738"/>
        <v>33</v>
      </c>
    </row>
    <row r="940" spans="1:16" x14ac:dyDescent="0.25">
      <c r="A940" s="6" t="s">
        <v>11632</v>
      </c>
      <c r="B940" s="6" t="s">
        <v>13233</v>
      </c>
      <c r="C940" s="6" t="s">
        <v>6040</v>
      </c>
      <c r="D940" s="79">
        <v>3.0238095238095242</v>
      </c>
      <c r="E940" s="79">
        <v>18.142800000000001</v>
      </c>
      <c r="F940" s="80">
        <v>5.99</v>
      </c>
      <c r="G940" s="79">
        <v>15.11</v>
      </c>
      <c r="H940" s="82">
        <v>7</v>
      </c>
      <c r="I940" s="68">
        <f t="shared" si="1731"/>
        <v>1.9864805807334087E-4</v>
      </c>
      <c r="J940" s="79">
        <v>127</v>
      </c>
      <c r="K940" s="68">
        <f t="shared" ref="K940" si="1811">SUM(J940/J$3894)</f>
        <v>2.4328578175441707E-4</v>
      </c>
      <c r="L940" s="79">
        <v>105.83</v>
      </c>
      <c r="M940" s="68">
        <f t="shared" ref="M940" si="1812">SUM(L940/L$3894)</f>
        <v>2.444939423582074E-4</v>
      </c>
      <c r="N940" s="81">
        <v>3</v>
      </c>
      <c r="O940" s="81">
        <v>3</v>
      </c>
      <c r="P940" s="81" t="str">
        <f t="shared" si="1738"/>
        <v>33</v>
      </c>
    </row>
    <row r="941" spans="1:16" x14ac:dyDescent="0.25">
      <c r="A941" s="6" t="s">
        <v>11632</v>
      </c>
      <c r="B941" s="6" t="s">
        <v>13234</v>
      </c>
      <c r="C941" s="6" t="s">
        <v>13235</v>
      </c>
      <c r="D941" s="79">
        <v>2.3518518518518521</v>
      </c>
      <c r="E941" s="79">
        <v>14.1111</v>
      </c>
      <c r="F941" s="80">
        <v>5.99</v>
      </c>
      <c r="G941" s="79">
        <v>11.75</v>
      </c>
      <c r="H941" s="82">
        <v>9</v>
      </c>
      <c r="I941" s="68">
        <f t="shared" si="1731"/>
        <v>2.554046460942954E-4</v>
      </c>
      <c r="J941" s="79">
        <v>127</v>
      </c>
      <c r="K941" s="68">
        <f t="shared" ref="K941" si="1813">SUM(J941/J$3894)</f>
        <v>2.4328578175441707E-4</v>
      </c>
      <c r="L941" s="79">
        <v>105.83</v>
      </c>
      <c r="M941" s="68">
        <f t="shared" ref="M941" si="1814">SUM(L941/L$3894)</f>
        <v>2.444939423582074E-4</v>
      </c>
      <c r="N941" s="81">
        <v>3</v>
      </c>
      <c r="O941" s="81">
        <v>3</v>
      </c>
      <c r="P941" s="81" t="str">
        <f t="shared" si="1738"/>
        <v>33</v>
      </c>
    </row>
    <row r="942" spans="1:16" x14ac:dyDescent="0.25">
      <c r="A942" s="6" t="s">
        <v>11632</v>
      </c>
      <c r="B942" s="6" t="s">
        <v>13236</v>
      </c>
      <c r="C942" s="6" t="s">
        <v>13237</v>
      </c>
      <c r="D942" s="79">
        <v>2.6666666666666665</v>
      </c>
      <c r="E942" s="79">
        <v>16</v>
      </c>
      <c r="F942" s="80">
        <v>6</v>
      </c>
      <c r="G942" s="79">
        <v>13.33</v>
      </c>
      <c r="H942" s="82">
        <v>7</v>
      </c>
      <c r="I942" s="68">
        <f t="shared" si="1731"/>
        <v>1.9864805807334087E-4</v>
      </c>
      <c r="J942" s="79">
        <v>124</v>
      </c>
      <c r="K942" s="68">
        <f t="shared" ref="K942" si="1815">SUM(J942/J$3894)</f>
        <v>2.3753887352399777E-4</v>
      </c>
      <c r="L942" s="79">
        <v>105.33</v>
      </c>
      <c r="M942" s="68">
        <f t="shared" ref="M942" si="1816">SUM(L942/L$3894)</f>
        <v>2.4333881648483401E-4</v>
      </c>
      <c r="N942" s="81">
        <v>3</v>
      </c>
      <c r="O942" s="81">
        <v>3</v>
      </c>
      <c r="P942" s="81" t="str">
        <f t="shared" si="1738"/>
        <v>33</v>
      </c>
    </row>
    <row r="943" spans="1:16" x14ac:dyDescent="0.25">
      <c r="A943" s="6" t="s">
        <v>11632</v>
      </c>
      <c r="B943" s="6" t="s">
        <v>13238</v>
      </c>
      <c r="C943" s="6" t="s">
        <v>13239</v>
      </c>
      <c r="D943" s="79">
        <v>2.9666666666666668</v>
      </c>
      <c r="E943" s="79">
        <v>17.8</v>
      </c>
      <c r="F943" s="80">
        <v>6</v>
      </c>
      <c r="G943" s="79">
        <v>14.83</v>
      </c>
      <c r="H943" s="82">
        <v>7</v>
      </c>
      <c r="I943" s="68">
        <f t="shared" si="1731"/>
        <v>1.9864805807334087E-4</v>
      </c>
      <c r="J943" s="79">
        <v>125.8</v>
      </c>
      <c r="K943" s="68">
        <f t="shared" ref="K943" si="1817">SUM(J943/J$3894)</f>
        <v>2.4098701846224935E-4</v>
      </c>
      <c r="L943" s="79">
        <v>105.03</v>
      </c>
      <c r="M943" s="68">
        <f t="shared" ref="M943" si="1818">SUM(L943/L$3894)</f>
        <v>2.4264574096081001E-4</v>
      </c>
      <c r="N943" s="81">
        <v>3</v>
      </c>
      <c r="O943" s="81">
        <v>3</v>
      </c>
      <c r="P943" s="81" t="str">
        <f t="shared" si="1738"/>
        <v>33</v>
      </c>
    </row>
    <row r="944" spans="1:16" x14ac:dyDescent="0.25">
      <c r="A944" s="6" t="s">
        <v>11632</v>
      </c>
      <c r="B944" s="6" t="s">
        <v>13241</v>
      </c>
      <c r="C944" s="6" t="s">
        <v>13242</v>
      </c>
      <c r="D944" s="79">
        <v>3</v>
      </c>
      <c r="E944" s="79">
        <v>18</v>
      </c>
      <c r="F944" s="80">
        <v>6</v>
      </c>
      <c r="G944" s="79">
        <v>15</v>
      </c>
      <c r="H944" s="82">
        <v>7</v>
      </c>
      <c r="I944" s="68">
        <f t="shared" si="1731"/>
        <v>1.9864805807334087E-4</v>
      </c>
      <c r="J944" s="79">
        <v>126</v>
      </c>
      <c r="K944" s="68">
        <f t="shared" ref="K944" si="1819">SUM(J944/J$3894)</f>
        <v>2.4137014567761063E-4</v>
      </c>
      <c r="L944" s="79">
        <v>105</v>
      </c>
      <c r="M944" s="68">
        <f t="shared" ref="M944" si="1820">SUM(L944/L$3894)</f>
        <v>2.425764334084076E-4</v>
      </c>
      <c r="N944" s="81">
        <v>3</v>
      </c>
      <c r="O944" s="81">
        <v>3</v>
      </c>
      <c r="P944" s="81" t="str">
        <f t="shared" si="1738"/>
        <v>33</v>
      </c>
    </row>
    <row r="945" spans="1:16" x14ac:dyDescent="0.25">
      <c r="A945" s="6" t="s">
        <v>11632</v>
      </c>
      <c r="B945" s="6" t="s">
        <v>13243</v>
      </c>
      <c r="C945" s="6" t="s">
        <v>13244</v>
      </c>
      <c r="D945" s="79">
        <v>3.5</v>
      </c>
      <c r="E945" s="79">
        <v>21</v>
      </c>
      <c r="F945" s="80">
        <v>6</v>
      </c>
      <c r="G945" s="79">
        <v>17.5</v>
      </c>
      <c r="H945" s="82">
        <v>6</v>
      </c>
      <c r="I945" s="68">
        <f t="shared" si="1731"/>
        <v>1.7026976406286362E-4</v>
      </c>
      <c r="J945" s="79">
        <v>126</v>
      </c>
      <c r="K945" s="68">
        <f t="shared" ref="K945" si="1821">SUM(J945/J$3894)</f>
        <v>2.4137014567761063E-4</v>
      </c>
      <c r="L945" s="79">
        <v>105</v>
      </c>
      <c r="M945" s="68">
        <f t="shared" ref="M945" si="1822">SUM(L945/L$3894)</f>
        <v>2.425764334084076E-4</v>
      </c>
      <c r="N945" s="81">
        <v>3</v>
      </c>
      <c r="O945" s="81">
        <v>3</v>
      </c>
      <c r="P945" s="81" t="str">
        <f t="shared" si="1738"/>
        <v>33</v>
      </c>
    </row>
    <row r="946" spans="1:16" x14ac:dyDescent="0.25">
      <c r="A946" s="6" t="s">
        <v>11632</v>
      </c>
      <c r="B946" s="6" t="s">
        <v>13245</v>
      </c>
      <c r="C946" s="6" t="s">
        <v>486</v>
      </c>
      <c r="D946" s="79">
        <v>3</v>
      </c>
      <c r="E946" s="79">
        <v>18</v>
      </c>
      <c r="F946" s="80">
        <v>6</v>
      </c>
      <c r="G946" s="79">
        <v>15</v>
      </c>
      <c r="H946" s="82">
        <v>7</v>
      </c>
      <c r="I946" s="68">
        <f t="shared" si="1731"/>
        <v>1.9864805807334087E-4</v>
      </c>
      <c r="J946" s="79">
        <v>126</v>
      </c>
      <c r="K946" s="68">
        <f t="shared" ref="K946" si="1823">SUM(J946/J$3894)</f>
        <v>2.4137014567761063E-4</v>
      </c>
      <c r="L946" s="79">
        <v>105</v>
      </c>
      <c r="M946" s="68">
        <f t="shared" ref="M946" si="1824">SUM(L946/L$3894)</f>
        <v>2.425764334084076E-4</v>
      </c>
      <c r="N946" s="81">
        <v>3</v>
      </c>
      <c r="O946" s="81">
        <v>3</v>
      </c>
      <c r="P946" s="81" t="str">
        <f t="shared" si="1738"/>
        <v>33</v>
      </c>
    </row>
    <row r="947" spans="1:16" x14ac:dyDescent="0.25">
      <c r="A947" s="6" t="s">
        <v>11632</v>
      </c>
      <c r="B947" s="6" t="s">
        <v>13248</v>
      </c>
      <c r="C947" s="6" t="s">
        <v>13249</v>
      </c>
      <c r="D947" s="79">
        <v>2.3333333333333335</v>
      </c>
      <c r="E947" s="79">
        <v>14</v>
      </c>
      <c r="F947" s="80">
        <v>6</v>
      </c>
      <c r="G947" s="79">
        <v>11.66</v>
      </c>
      <c r="H947" s="82">
        <v>9</v>
      </c>
      <c r="I947" s="68">
        <f t="shared" si="1731"/>
        <v>2.554046460942954E-4</v>
      </c>
      <c r="J947" s="79">
        <v>126</v>
      </c>
      <c r="K947" s="68">
        <f t="shared" ref="K947" si="1825">SUM(J947/J$3894)</f>
        <v>2.4137014567761063E-4</v>
      </c>
      <c r="L947" s="79">
        <v>105</v>
      </c>
      <c r="M947" s="68">
        <f t="shared" ref="M947" si="1826">SUM(L947/L$3894)</f>
        <v>2.425764334084076E-4</v>
      </c>
      <c r="N947" s="81">
        <v>3</v>
      </c>
      <c r="O947" s="81">
        <v>3</v>
      </c>
      <c r="P947" s="81" t="str">
        <f t="shared" si="1738"/>
        <v>33</v>
      </c>
    </row>
    <row r="948" spans="1:16" x14ac:dyDescent="0.25">
      <c r="A948" s="6" t="s">
        <v>11632</v>
      </c>
      <c r="B948" s="6" t="s">
        <v>13250</v>
      </c>
      <c r="C948" s="6" t="s">
        <v>1799</v>
      </c>
      <c r="D948" s="79">
        <v>3</v>
      </c>
      <c r="E948" s="79">
        <v>18</v>
      </c>
      <c r="F948" s="80">
        <v>6</v>
      </c>
      <c r="G948" s="79">
        <v>15</v>
      </c>
      <c r="H948" s="82">
        <v>7</v>
      </c>
      <c r="I948" s="68">
        <f t="shared" si="1731"/>
        <v>1.9864805807334087E-4</v>
      </c>
      <c r="J948" s="79">
        <v>126</v>
      </c>
      <c r="K948" s="68">
        <f t="shared" ref="K948" si="1827">SUM(J948/J$3894)</f>
        <v>2.4137014567761063E-4</v>
      </c>
      <c r="L948" s="79">
        <v>105</v>
      </c>
      <c r="M948" s="68">
        <f t="shared" ref="M948" si="1828">SUM(L948/L$3894)</f>
        <v>2.425764334084076E-4</v>
      </c>
      <c r="N948" s="81">
        <v>3</v>
      </c>
      <c r="O948" s="81">
        <v>3</v>
      </c>
      <c r="P948" s="81" t="str">
        <f t="shared" si="1738"/>
        <v>33</v>
      </c>
    </row>
    <row r="949" spans="1:16" x14ac:dyDescent="0.25">
      <c r="A949" s="6" t="s">
        <v>11632</v>
      </c>
      <c r="B949" s="6" t="s">
        <v>13251</v>
      </c>
      <c r="C949" s="6" t="s">
        <v>4718</v>
      </c>
      <c r="D949" s="79">
        <v>3.5</v>
      </c>
      <c r="E949" s="79">
        <v>21</v>
      </c>
      <c r="F949" s="80">
        <v>6</v>
      </c>
      <c r="G949" s="79">
        <v>17.5</v>
      </c>
      <c r="H949" s="82">
        <v>6</v>
      </c>
      <c r="I949" s="68">
        <f t="shared" si="1731"/>
        <v>1.7026976406286362E-4</v>
      </c>
      <c r="J949" s="79">
        <v>126</v>
      </c>
      <c r="K949" s="68">
        <f t="shared" ref="K949" si="1829">SUM(J949/J$3894)</f>
        <v>2.4137014567761063E-4</v>
      </c>
      <c r="L949" s="79">
        <v>105</v>
      </c>
      <c r="M949" s="68">
        <f t="shared" ref="M949" si="1830">SUM(L949/L$3894)</f>
        <v>2.425764334084076E-4</v>
      </c>
      <c r="N949" s="81">
        <v>3</v>
      </c>
      <c r="O949" s="81">
        <v>3</v>
      </c>
      <c r="P949" s="81" t="str">
        <f t="shared" si="1738"/>
        <v>33</v>
      </c>
    </row>
    <row r="950" spans="1:16" x14ac:dyDescent="0.25">
      <c r="A950" s="6" t="s">
        <v>11632</v>
      </c>
      <c r="B950" s="6" t="s">
        <v>13252</v>
      </c>
      <c r="C950" s="6" t="s">
        <v>13253</v>
      </c>
      <c r="D950" s="79">
        <v>2.3333333333333335</v>
      </c>
      <c r="E950" s="79">
        <v>14</v>
      </c>
      <c r="F950" s="80">
        <v>6</v>
      </c>
      <c r="G950" s="79">
        <v>11.66</v>
      </c>
      <c r="H950" s="82">
        <v>9</v>
      </c>
      <c r="I950" s="68">
        <f t="shared" si="1731"/>
        <v>2.554046460942954E-4</v>
      </c>
      <c r="J950" s="79">
        <v>126</v>
      </c>
      <c r="K950" s="68">
        <f t="shared" ref="K950" si="1831">SUM(J950/J$3894)</f>
        <v>2.4137014567761063E-4</v>
      </c>
      <c r="L950" s="79">
        <v>105</v>
      </c>
      <c r="M950" s="68">
        <f t="shared" ref="M950" si="1832">SUM(L950/L$3894)</f>
        <v>2.425764334084076E-4</v>
      </c>
      <c r="N950" s="81">
        <v>3</v>
      </c>
      <c r="O950" s="81">
        <v>3</v>
      </c>
      <c r="P950" s="81" t="str">
        <f t="shared" si="1738"/>
        <v>33</v>
      </c>
    </row>
    <row r="951" spans="1:16" x14ac:dyDescent="0.25">
      <c r="A951" s="6" t="s">
        <v>11632</v>
      </c>
      <c r="B951" s="6" t="s">
        <v>13254</v>
      </c>
      <c r="C951" s="6" t="s">
        <v>13255</v>
      </c>
      <c r="D951" s="79">
        <v>3</v>
      </c>
      <c r="E951" s="79">
        <v>18</v>
      </c>
      <c r="F951" s="80">
        <v>6</v>
      </c>
      <c r="G951" s="79">
        <v>15</v>
      </c>
      <c r="H951" s="82">
        <v>7</v>
      </c>
      <c r="I951" s="68">
        <f t="shared" si="1731"/>
        <v>1.9864805807334087E-4</v>
      </c>
      <c r="J951" s="79">
        <v>126</v>
      </c>
      <c r="K951" s="68">
        <f t="shared" ref="K951" si="1833">SUM(J951/J$3894)</f>
        <v>2.4137014567761063E-4</v>
      </c>
      <c r="L951" s="79">
        <v>105</v>
      </c>
      <c r="M951" s="68">
        <f t="shared" ref="M951" si="1834">SUM(L951/L$3894)</f>
        <v>2.425764334084076E-4</v>
      </c>
      <c r="N951" s="81">
        <v>3</v>
      </c>
      <c r="O951" s="81">
        <v>3</v>
      </c>
      <c r="P951" s="81" t="str">
        <f t="shared" si="1738"/>
        <v>33</v>
      </c>
    </row>
    <row r="952" spans="1:16" x14ac:dyDescent="0.25">
      <c r="A952" s="6" t="s">
        <v>11632</v>
      </c>
      <c r="B952" s="6" t="s">
        <v>13256</v>
      </c>
      <c r="C952" s="6" t="s">
        <v>13257</v>
      </c>
      <c r="D952" s="79">
        <v>3</v>
      </c>
      <c r="E952" s="79">
        <v>18</v>
      </c>
      <c r="F952" s="80">
        <v>6</v>
      </c>
      <c r="G952" s="79">
        <v>15</v>
      </c>
      <c r="H952" s="82">
        <v>7</v>
      </c>
      <c r="I952" s="68">
        <f t="shared" si="1731"/>
        <v>1.9864805807334087E-4</v>
      </c>
      <c r="J952" s="79">
        <v>126</v>
      </c>
      <c r="K952" s="68">
        <f t="shared" ref="K952" si="1835">SUM(J952/J$3894)</f>
        <v>2.4137014567761063E-4</v>
      </c>
      <c r="L952" s="79">
        <v>105</v>
      </c>
      <c r="M952" s="68">
        <f t="shared" ref="M952" si="1836">SUM(L952/L$3894)</f>
        <v>2.425764334084076E-4</v>
      </c>
      <c r="N952" s="81">
        <v>3</v>
      </c>
      <c r="O952" s="81">
        <v>3</v>
      </c>
      <c r="P952" s="81" t="str">
        <f t="shared" si="1738"/>
        <v>33</v>
      </c>
    </row>
    <row r="953" spans="1:16" x14ac:dyDescent="0.25">
      <c r="A953" s="6" t="s">
        <v>11632</v>
      </c>
      <c r="B953" s="6" t="s">
        <v>13260</v>
      </c>
      <c r="C953" s="6" t="s">
        <v>5683</v>
      </c>
      <c r="D953" s="79">
        <v>3</v>
      </c>
      <c r="E953" s="79">
        <v>18</v>
      </c>
      <c r="F953" s="80">
        <v>6</v>
      </c>
      <c r="G953" s="79">
        <v>15</v>
      </c>
      <c r="H953" s="82">
        <v>7</v>
      </c>
      <c r="I953" s="68">
        <f t="shared" si="1731"/>
        <v>1.9864805807334087E-4</v>
      </c>
      <c r="J953" s="79">
        <v>126</v>
      </c>
      <c r="K953" s="68">
        <f t="shared" ref="K953" si="1837">SUM(J953/J$3894)</f>
        <v>2.4137014567761063E-4</v>
      </c>
      <c r="L953" s="79">
        <v>105</v>
      </c>
      <c r="M953" s="68">
        <f t="shared" ref="M953" si="1838">SUM(L953/L$3894)</f>
        <v>2.425764334084076E-4</v>
      </c>
      <c r="N953" s="81">
        <v>3</v>
      </c>
      <c r="O953" s="81">
        <v>3</v>
      </c>
      <c r="P953" s="81" t="str">
        <f t="shared" si="1738"/>
        <v>33</v>
      </c>
    </row>
    <row r="954" spans="1:16" x14ac:dyDescent="0.25">
      <c r="A954" s="6" t="s">
        <v>11632</v>
      </c>
      <c r="B954" s="6" t="s">
        <v>13263</v>
      </c>
      <c r="C954" s="6" t="s">
        <v>13264</v>
      </c>
      <c r="D954" s="79">
        <v>1.7100000000000004</v>
      </c>
      <c r="E954" s="79">
        <v>12.2</v>
      </c>
      <c r="F954" s="80">
        <v>7.13</v>
      </c>
      <c r="G954" s="79">
        <v>10.49</v>
      </c>
      <c r="H954" s="82">
        <v>10</v>
      </c>
      <c r="I954" s="68">
        <f t="shared" si="1731"/>
        <v>2.8378294010477268E-4</v>
      </c>
      <c r="J954" s="79">
        <v>122</v>
      </c>
      <c r="K954" s="68">
        <f t="shared" ref="K954" si="1839">SUM(J954/J$3894)</f>
        <v>2.337076013703849E-4</v>
      </c>
      <c r="L954" s="79">
        <v>104.9</v>
      </c>
      <c r="M954" s="68">
        <f t="shared" ref="M954" si="1840">SUM(L954/L$3894)</f>
        <v>2.4234540823373294E-4</v>
      </c>
      <c r="N954" s="81">
        <v>3</v>
      </c>
      <c r="O954" s="81">
        <v>3</v>
      </c>
      <c r="P954" s="81" t="str">
        <f t="shared" si="1738"/>
        <v>33</v>
      </c>
    </row>
    <row r="955" spans="1:16" x14ac:dyDescent="0.25">
      <c r="A955" s="6" t="s">
        <v>11632</v>
      </c>
      <c r="B955" s="6" t="s">
        <v>13265</v>
      </c>
      <c r="C955" s="6" t="s">
        <v>13266</v>
      </c>
      <c r="D955" s="79">
        <v>4.166666666666667</v>
      </c>
      <c r="E955" s="79">
        <v>25</v>
      </c>
      <c r="F955" s="80">
        <v>6</v>
      </c>
      <c r="G955" s="79">
        <v>20.83</v>
      </c>
      <c r="H955" s="82">
        <v>5</v>
      </c>
      <c r="I955" s="68">
        <f t="shared" si="1731"/>
        <v>1.4189147005238634E-4</v>
      </c>
      <c r="J955" s="79">
        <v>125</v>
      </c>
      <c r="K955" s="68">
        <f t="shared" ref="K955" si="1841">SUM(J955/J$3894)</f>
        <v>2.3945450960080421E-4</v>
      </c>
      <c r="L955" s="79">
        <v>104.16</v>
      </c>
      <c r="M955" s="68">
        <f t="shared" ref="M955" si="1842">SUM(L955/L$3894)</f>
        <v>2.4063582194114034E-4</v>
      </c>
      <c r="N955" s="81">
        <v>3</v>
      </c>
      <c r="O955" s="81">
        <v>3</v>
      </c>
      <c r="P955" s="81" t="str">
        <f t="shared" si="1738"/>
        <v>33</v>
      </c>
    </row>
    <row r="956" spans="1:16" x14ac:dyDescent="0.25">
      <c r="A956" s="6" t="s">
        <v>11632</v>
      </c>
      <c r="B956" s="6" t="s">
        <v>13267</v>
      </c>
      <c r="C956" s="6" t="s">
        <v>13268</v>
      </c>
      <c r="D956" s="79">
        <v>2.9761904761904767</v>
      </c>
      <c r="E956" s="79">
        <v>17.857099999999999</v>
      </c>
      <c r="F956" s="80">
        <v>5.99</v>
      </c>
      <c r="G956" s="79">
        <v>14.88</v>
      </c>
      <c r="H956" s="82">
        <v>7</v>
      </c>
      <c r="I956" s="68">
        <f t="shared" si="1731"/>
        <v>1.9864805807334087E-4</v>
      </c>
      <c r="J956" s="79">
        <v>125</v>
      </c>
      <c r="K956" s="68">
        <f t="shared" ref="K956" si="1843">SUM(J956/J$3894)</f>
        <v>2.3945450960080421E-4</v>
      </c>
      <c r="L956" s="79">
        <v>104.16</v>
      </c>
      <c r="M956" s="68">
        <f t="shared" ref="M956" si="1844">SUM(L956/L$3894)</f>
        <v>2.4063582194114034E-4</v>
      </c>
      <c r="N956" s="81">
        <v>3</v>
      </c>
      <c r="O956" s="81">
        <v>3</v>
      </c>
      <c r="P956" s="81" t="str">
        <f t="shared" si="1738"/>
        <v>33</v>
      </c>
    </row>
    <row r="957" spans="1:16" x14ac:dyDescent="0.25">
      <c r="A957" s="6" t="s">
        <v>11632</v>
      </c>
      <c r="B957" s="6" t="s">
        <v>13269</v>
      </c>
      <c r="C957" s="6" t="s">
        <v>13270</v>
      </c>
      <c r="D957" s="79">
        <v>4.166666666666667</v>
      </c>
      <c r="E957" s="79">
        <v>25</v>
      </c>
      <c r="F957" s="80">
        <v>6</v>
      </c>
      <c r="G957" s="79">
        <v>20.83</v>
      </c>
      <c r="H957" s="82">
        <v>5</v>
      </c>
      <c r="I957" s="68">
        <f t="shared" si="1731"/>
        <v>1.4189147005238634E-4</v>
      </c>
      <c r="J957" s="79">
        <v>125</v>
      </c>
      <c r="K957" s="68">
        <f t="shared" ref="K957" si="1845">SUM(J957/J$3894)</f>
        <v>2.3945450960080421E-4</v>
      </c>
      <c r="L957" s="79">
        <v>104.16</v>
      </c>
      <c r="M957" s="68">
        <f t="shared" ref="M957" si="1846">SUM(L957/L$3894)</f>
        <v>2.4063582194114034E-4</v>
      </c>
      <c r="N957" s="81">
        <v>3</v>
      </c>
      <c r="O957" s="81">
        <v>3</v>
      </c>
      <c r="P957" s="81" t="str">
        <f t="shared" si="1738"/>
        <v>33</v>
      </c>
    </row>
    <row r="958" spans="1:16" x14ac:dyDescent="0.25">
      <c r="A958" s="6" t="s">
        <v>11632</v>
      </c>
      <c r="B958" s="6" t="s">
        <v>13271</v>
      </c>
      <c r="C958" s="6" t="s">
        <v>13272</v>
      </c>
      <c r="D958" s="79">
        <v>3.4722222222222219</v>
      </c>
      <c r="E958" s="79">
        <v>20.833300000000001</v>
      </c>
      <c r="F958" s="80">
        <v>5.99</v>
      </c>
      <c r="G958" s="79">
        <v>17.36</v>
      </c>
      <c r="H958" s="82">
        <v>6</v>
      </c>
      <c r="I958" s="68">
        <f t="shared" si="1731"/>
        <v>1.7026976406286362E-4</v>
      </c>
      <c r="J958" s="79">
        <v>125</v>
      </c>
      <c r="K958" s="68">
        <f t="shared" ref="K958" si="1847">SUM(J958/J$3894)</f>
        <v>2.3945450960080421E-4</v>
      </c>
      <c r="L958" s="79">
        <v>104.16</v>
      </c>
      <c r="M958" s="68">
        <f t="shared" ref="M958" si="1848">SUM(L958/L$3894)</f>
        <v>2.4063582194114034E-4</v>
      </c>
      <c r="N958" s="81">
        <v>3</v>
      </c>
      <c r="O958" s="81">
        <v>3</v>
      </c>
      <c r="P958" s="81" t="str">
        <f t="shared" si="1738"/>
        <v>33</v>
      </c>
    </row>
    <row r="959" spans="1:16" x14ac:dyDescent="0.25">
      <c r="A959" s="6" t="s">
        <v>11632</v>
      </c>
      <c r="B959" s="6" t="s">
        <v>13273</v>
      </c>
      <c r="C959" s="6" t="s">
        <v>212</v>
      </c>
      <c r="D959" s="79">
        <v>4.166666666666667</v>
      </c>
      <c r="E959" s="79">
        <v>25</v>
      </c>
      <c r="F959" s="80">
        <v>6</v>
      </c>
      <c r="G959" s="79">
        <v>20.83</v>
      </c>
      <c r="H959" s="82">
        <v>5</v>
      </c>
      <c r="I959" s="68">
        <f t="shared" si="1731"/>
        <v>1.4189147005238634E-4</v>
      </c>
      <c r="J959" s="79">
        <v>125</v>
      </c>
      <c r="K959" s="68">
        <f t="shared" ref="K959" si="1849">SUM(J959/J$3894)</f>
        <v>2.3945450960080421E-4</v>
      </c>
      <c r="L959" s="79">
        <v>104.16</v>
      </c>
      <c r="M959" s="68">
        <f t="shared" ref="M959" si="1850">SUM(L959/L$3894)</f>
        <v>2.4063582194114034E-4</v>
      </c>
      <c r="N959" s="81">
        <v>3</v>
      </c>
      <c r="O959" s="81">
        <v>3</v>
      </c>
      <c r="P959" s="81" t="str">
        <f t="shared" si="1738"/>
        <v>33</v>
      </c>
    </row>
    <row r="960" spans="1:16" x14ac:dyDescent="0.25">
      <c r="A960" s="6" t="s">
        <v>11632</v>
      </c>
      <c r="B960" s="6" t="s">
        <v>13274</v>
      </c>
      <c r="C960" s="6" t="s">
        <v>13275</v>
      </c>
      <c r="D960" s="79">
        <v>4.166666666666667</v>
      </c>
      <c r="E960" s="79">
        <v>25</v>
      </c>
      <c r="F960" s="80">
        <v>6</v>
      </c>
      <c r="G960" s="79">
        <v>20.83</v>
      </c>
      <c r="H960" s="82">
        <v>5</v>
      </c>
      <c r="I960" s="68">
        <f t="shared" si="1731"/>
        <v>1.4189147005238634E-4</v>
      </c>
      <c r="J960" s="79">
        <v>125</v>
      </c>
      <c r="K960" s="68">
        <f t="shared" ref="K960" si="1851">SUM(J960/J$3894)</f>
        <v>2.3945450960080421E-4</v>
      </c>
      <c r="L960" s="79">
        <v>104.16</v>
      </c>
      <c r="M960" s="68">
        <f t="shared" ref="M960" si="1852">SUM(L960/L$3894)</f>
        <v>2.4063582194114034E-4</v>
      </c>
      <c r="N960" s="81">
        <v>3</v>
      </c>
      <c r="O960" s="81">
        <v>3</v>
      </c>
      <c r="P960" s="81" t="str">
        <f t="shared" si="1738"/>
        <v>33</v>
      </c>
    </row>
    <row r="961" spans="1:16" x14ac:dyDescent="0.25">
      <c r="A961" s="6" t="s">
        <v>11632</v>
      </c>
      <c r="B961" s="6" t="s">
        <v>13276</v>
      </c>
      <c r="C961" s="6" t="s">
        <v>13277</v>
      </c>
      <c r="D961" s="79">
        <v>4.166666666666667</v>
      </c>
      <c r="E961" s="79">
        <v>25</v>
      </c>
      <c r="F961" s="80">
        <v>6</v>
      </c>
      <c r="G961" s="79">
        <v>20.83</v>
      </c>
      <c r="H961" s="82">
        <v>5</v>
      </c>
      <c r="I961" s="68">
        <f t="shared" si="1731"/>
        <v>1.4189147005238634E-4</v>
      </c>
      <c r="J961" s="79">
        <v>125</v>
      </c>
      <c r="K961" s="68">
        <f t="shared" ref="K961" si="1853">SUM(J961/J$3894)</f>
        <v>2.3945450960080421E-4</v>
      </c>
      <c r="L961" s="79">
        <v>104.16</v>
      </c>
      <c r="M961" s="68">
        <f t="shared" ref="M961" si="1854">SUM(L961/L$3894)</f>
        <v>2.4063582194114034E-4</v>
      </c>
      <c r="N961" s="81">
        <v>3</v>
      </c>
      <c r="O961" s="81">
        <v>3</v>
      </c>
      <c r="P961" s="81" t="str">
        <f t="shared" si="1738"/>
        <v>33</v>
      </c>
    </row>
    <row r="962" spans="1:16" x14ac:dyDescent="0.25">
      <c r="A962" s="6" t="s">
        <v>11632</v>
      </c>
      <c r="B962" s="6" t="s">
        <v>13278</v>
      </c>
      <c r="C962" s="6" t="s">
        <v>13279</v>
      </c>
      <c r="D962" s="79">
        <v>4.166666666666667</v>
      </c>
      <c r="E962" s="79">
        <v>25</v>
      </c>
      <c r="F962" s="80">
        <v>6</v>
      </c>
      <c r="G962" s="79">
        <v>20.83</v>
      </c>
      <c r="H962" s="82">
        <v>5</v>
      </c>
      <c r="I962" s="68">
        <f t="shared" si="1731"/>
        <v>1.4189147005238634E-4</v>
      </c>
      <c r="J962" s="79">
        <v>125</v>
      </c>
      <c r="K962" s="68">
        <f t="shared" ref="K962" si="1855">SUM(J962/J$3894)</f>
        <v>2.3945450960080421E-4</v>
      </c>
      <c r="L962" s="79">
        <v>104.16</v>
      </c>
      <c r="M962" s="68">
        <f t="shared" ref="M962" si="1856">SUM(L962/L$3894)</f>
        <v>2.4063582194114034E-4</v>
      </c>
      <c r="N962" s="81">
        <v>3</v>
      </c>
      <c r="O962" s="81">
        <v>3</v>
      </c>
      <c r="P962" s="81" t="str">
        <f t="shared" si="1738"/>
        <v>33</v>
      </c>
    </row>
    <row r="963" spans="1:16" x14ac:dyDescent="0.25">
      <c r="A963" s="6" t="s">
        <v>11632</v>
      </c>
      <c r="B963" s="6" t="s">
        <v>13280</v>
      </c>
      <c r="C963" s="6" t="s">
        <v>3925</v>
      </c>
      <c r="D963" s="79">
        <v>3.4722222222222228</v>
      </c>
      <c r="E963" s="79">
        <v>20.833300000000001</v>
      </c>
      <c r="F963" s="80">
        <v>5.99</v>
      </c>
      <c r="G963" s="79">
        <v>17.36</v>
      </c>
      <c r="H963" s="82">
        <v>6</v>
      </c>
      <c r="I963" s="68">
        <f t="shared" si="1731"/>
        <v>1.7026976406286362E-4</v>
      </c>
      <c r="J963" s="79">
        <v>125</v>
      </c>
      <c r="K963" s="68">
        <f t="shared" ref="K963" si="1857">SUM(J963/J$3894)</f>
        <v>2.3945450960080421E-4</v>
      </c>
      <c r="L963" s="79">
        <v>104.16</v>
      </c>
      <c r="M963" s="68">
        <f t="shared" ref="M963" si="1858">SUM(L963/L$3894)</f>
        <v>2.4063582194114034E-4</v>
      </c>
      <c r="N963" s="81">
        <v>3</v>
      </c>
      <c r="O963" s="81">
        <v>3</v>
      </c>
      <c r="P963" s="81" t="str">
        <f t="shared" si="1738"/>
        <v>33</v>
      </c>
    </row>
    <row r="964" spans="1:16" x14ac:dyDescent="0.25">
      <c r="A964" s="6" t="s">
        <v>11632</v>
      </c>
      <c r="B964" s="6" t="s">
        <v>13281</v>
      </c>
      <c r="C964" s="6" t="s">
        <v>7584</v>
      </c>
      <c r="D964" s="79">
        <v>4.166666666666667</v>
      </c>
      <c r="E964" s="79">
        <v>25</v>
      </c>
      <c r="F964" s="80">
        <v>6</v>
      </c>
      <c r="G964" s="79">
        <v>20.83</v>
      </c>
      <c r="H964" s="82">
        <v>5</v>
      </c>
      <c r="I964" s="68">
        <f t="shared" si="1731"/>
        <v>1.4189147005238634E-4</v>
      </c>
      <c r="J964" s="79">
        <v>125</v>
      </c>
      <c r="K964" s="68">
        <f t="shared" ref="K964" si="1859">SUM(J964/J$3894)</f>
        <v>2.3945450960080421E-4</v>
      </c>
      <c r="L964" s="79">
        <v>104.16</v>
      </c>
      <c r="M964" s="68">
        <f t="shared" ref="M964" si="1860">SUM(L964/L$3894)</f>
        <v>2.4063582194114034E-4</v>
      </c>
      <c r="N964" s="81">
        <v>3</v>
      </c>
      <c r="O964" s="81">
        <v>3</v>
      </c>
      <c r="P964" s="81" t="str">
        <f t="shared" si="1738"/>
        <v>33</v>
      </c>
    </row>
    <row r="965" spans="1:16" x14ac:dyDescent="0.25">
      <c r="A965" s="6" t="s">
        <v>11632</v>
      </c>
      <c r="B965" s="6" t="s">
        <v>13282</v>
      </c>
      <c r="C965" s="6" t="s">
        <v>13283</v>
      </c>
      <c r="D965" s="79">
        <v>2.5874999999999999</v>
      </c>
      <c r="E965" s="79">
        <v>15.525</v>
      </c>
      <c r="F965" s="80">
        <v>6</v>
      </c>
      <c r="G965" s="79">
        <v>12.93</v>
      </c>
      <c r="H965" s="82">
        <v>8</v>
      </c>
      <c r="I965" s="68">
        <f t="shared" ref="I965:I1028" si="1861">SUM(H965/H$3894)</f>
        <v>2.2702635208381815E-4</v>
      </c>
      <c r="J965" s="79">
        <v>124.2</v>
      </c>
      <c r="K965" s="68">
        <f t="shared" ref="K965" si="1862">SUM(J965/J$3894)</f>
        <v>2.3792200073935907E-4</v>
      </c>
      <c r="L965" s="79">
        <v>103.5</v>
      </c>
      <c r="M965" s="68">
        <f t="shared" ref="M965" si="1863">SUM(L965/L$3894)</f>
        <v>2.391110557882875E-4</v>
      </c>
      <c r="N965" s="81">
        <v>3</v>
      </c>
      <c r="O965" s="81">
        <v>3</v>
      </c>
      <c r="P965" s="81" t="str">
        <f t="shared" si="1738"/>
        <v>33</v>
      </c>
    </row>
    <row r="966" spans="1:16" x14ac:dyDescent="0.25">
      <c r="A966" s="6" t="s">
        <v>11632</v>
      </c>
      <c r="B966" s="6" t="s">
        <v>13284</v>
      </c>
      <c r="C966" s="6" t="s">
        <v>1585</v>
      </c>
      <c r="D966" s="79">
        <v>4.1333333333333329</v>
      </c>
      <c r="E966" s="79">
        <v>24.8</v>
      </c>
      <c r="F966" s="80">
        <v>6</v>
      </c>
      <c r="G966" s="79">
        <v>20.66</v>
      </c>
      <c r="H966" s="82">
        <v>5</v>
      </c>
      <c r="I966" s="68">
        <f t="shared" si="1861"/>
        <v>1.4189147005238634E-4</v>
      </c>
      <c r="J966" s="79">
        <v>124</v>
      </c>
      <c r="K966" s="68">
        <f t="shared" ref="K966" si="1864">SUM(J966/J$3894)</f>
        <v>2.3753887352399777E-4</v>
      </c>
      <c r="L966" s="79">
        <v>103.33</v>
      </c>
      <c r="M966" s="68">
        <f t="shared" ref="M966" si="1865">SUM(L966/L$3894)</f>
        <v>2.3871831299134054E-4</v>
      </c>
      <c r="N966" s="81">
        <v>3</v>
      </c>
      <c r="O966" s="81">
        <v>3</v>
      </c>
      <c r="P966" s="81" t="str">
        <f t="shared" si="1738"/>
        <v>33</v>
      </c>
    </row>
    <row r="967" spans="1:16" x14ac:dyDescent="0.25">
      <c r="A967" s="6" t="s">
        <v>11632</v>
      </c>
      <c r="B967" s="6" t="s">
        <v>13285</v>
      </c>
      <c r="C967" s="6" t="s">
        <v>13286</v>
      </c>
      <c r="D967" s="79">
        <v>4.1333333333333337</v>
      </c>
      <c r="E967" s="79">
        <v>24.8</v>
      </c>
      <c r="F967" s="80">
        <v>6</v>
      </c>
      <c r="G967" s="79">
        <v>20.66</v>
      </c>
      <c r="H967" s="82">
        <v>5</v>
      </c>
      <c r="I967" s="68">
        <f t="shared" si="1861"/>
        <v>1.4189147005238634E-4</v>
      </c>
      <c r="J967" s="79">
        <v>124</v>
      </c>
      <c r="K967" s="68">
        <f t="shared" ref="K967" si="1866">SUM(J967/J$3894)</f>
        <v>2.3753887352399777E-4</v>
      </c>
      <c r="L967" s="79">
        <v>103.33</v>
      </c>
      <c r="M967" s="68">
        <f t="shared" ref="M967" si="1867">SUM(L967/L$3894)</f>
        <v>2.3871831299134054E-4</v>
      </c>
      <c r="N967" s="81">
        <v>3</v>
      </c>
      <c r="O967" s="81">
        <v>3</v>
      </c>
      <c r="P967" s="81" t="str">
        <f t="shared" ref="P967:P1030" si="1868">N967&amp;O967</f>
        <v>33</v>
      </c>
    </row>
    <row r="968" spans="1:16" x14ac:dyDescent="0.25">
      <c r="A968" s="6" t="s">
        <v>11632</v>
      </c>
      <c r="B968" s="6" t="s">
        <v>13287</v>
      </c>
      <c r="C968" s="6" t="s">
        <v>13288</v>
      </c>
      <c r="D968" s="79">
        <v>3.7916666666666674</v>
      </c>
      <c r="E968" s="79">
        <v>22.75</v>
      </c>
      <c r="F968" s="80">
        <v>6</v>
      </c>
      <c r="G968" s="79">
        <v>18.95</v>
      </c>
      <c r="H968" s="82">
        <v>6</v>
      </c>
      <c r="I968" s="68">
        <f t="shared" si="1861"/>
        <v>1.7026976406286362E-4</v>
      </c>
      <c r="J968" s="79">
        <v>126</v>
      </c>
      <c r="K968" s="68">
        <f t="shared" ref="K968" si="1869">SUM(J968/J$3894)</f>
        <v>2.4137014567761063E-4</v>
      </c>
      <c r="L968" s="79">
        <v>103.25</v>
      </c>
      <c r="M968" s="68">
        <f t="shared" ref="M968" si="1870">SUM(L968/L$3894)</f>
        <v>2.3853349285160081E-4</v>
      </c>
      <c r="N968" s="81">
        <v>3</v>
      </c>
      <c r="O968" s="81">
        <v>3</v>
      </c>
      <c r="P968" s="81" t="str">
        <f t="shared" si="1868"/>
        <v>33</v>
      </c>
    </row>
    <row r="969" spans="1:16" x14ac:dyDescent="0.25">
      <c r="A969" s="6" t="s">
        <v>11632</v>
      </c>
      <c r="B969" s="6" t="s">
        <v>13289</v>
      </c>
      <c r="C969" s="6" t="s">
        <v>13290</v>
      </c>
      <c r="D969" s="79">
        <v>2.83</v>
      </c>
      <c r="E969" s="79">
        <v>20</v>
      </c>
      <c r="F969" s="80">
        <v>7.06</v>
      </c>
      <c r="G969" s="79">
        <v>17.170000000000002</v>
      </c>
      <c r="H969" s="82">
        <v>6</v>
      </c>
      <c r="I969" s="68">
        <f t="shared" si="1861"/>
        <v>1.7026976406286362E-4</v>
      </c>
      <c r="J969" s="79">
        <v>120</v>
      </c>
      <c r="K969" s="68">
        <f t="shared" ref="K969" si="1871">SUM(J969/J$3894)</f>
        <v>2.2987632921677204E-4</v>
      </c>
      <c r="L969" s="79">
        <v>103.02</v>
      </c>
      <c r="M969" s="68">
        <f t="shared" ref="M969" si="1872">SUM(L969/L$3894)</f>
        <v>2.3800213494984905E-4</v>
      </c>
      <c r="N969" s="81">
        <v>3</v>
      </c>
      <c r="O969" s="81">
        <v>3</v>
      </c>
      <c r="P969" s="81" t="str">
        <f t="shared" si="1868"/>
        <v>33</v>
      </c>
    </row>
    <row r="970" spans="1:16" x14ac:dyDescent="0.25">
      <c r="A970" s="6" t="s">
        <v>11632</v>
      </c>
      <c r="B970" s="6" t="s">
        <v>13291</v>
      </c>
      <c r="C970" s="6" t="s">
        <v>13292</v>
      </c>
      <c r="D970" s="79">
        <v>2.5238095238095242</v>
      </c>
      <c r="E970" s="79">
        <v>15.142799999999999</v>
      </c>
      <c r="F970" s="80">
        <v>5.99</v>
      </c>
      <c r="G970" s="79">
        <v>12.61</v>
      </c>
      <c r="H970" s="82">
        <v>8</v>
      </c>
      <c r="I970" s="68">
        <f t="shared" si="1861"/>
        <v>2.2702635208381815E-4</v>
      </c>
      <c r="J970" s="79">
        <v>123</v>
      </c>
      <c r="K970" s="68">
        <f t="shared" ref="K970" si="1873">SUM(J970/J$3894)</f>
        <v>2.3562323744719135E-4</v>
      </c>
      <c r="L970" s="79">
        <v>102.8</v>
      </c>
      <c r="M970" s="68">
        <f t="shared" ref="M970" si="1874">SUM(L970/L$3894)</f>
        <v>2.3749387956556478E-4</v>
      </c>
      <c r="N970" s="81">
        <v>3</v>
      </c>
      <c r="O970" s="81">
        <v>3</v>
      </c>
      <c r="P970" s="81" t="str">
        <f t="shared" si="1868"/>
        <v>33</v>
      </c>
    </row>
    <row r="971" spans="1:16" x14ac:dyDescent="0.25">
      <c r="A971" s="6" t="s">
        <v>11632</v>
      </c>
      <c r="B971" s="6" t="s">
        <v>13293</v>
      </c>
      <c r="C971" s="6" t="s">
        <v>13294</v>
      </c>
      <c r="D971" s="79">
        <v>2.8799999999999994</v>
      </c>
      <c r="E971" s="79">
        <v>20</v>
      </c>
      <c r="F971" s="80">
        <v>6.94</v>
      </c>
      <c r="G971" s="79">
        <v>17.12</v>
      </c>
      <c r="H971" s="82">
        <v>6</v>
      </c>
      <c r="I971" s="68">
        <f t="shared" si="1861"/>
        <v>1.7026976406286362E-4</v>
      </c>
      <c r="J971" s="79">
        <v>120</v>
      </c>
      <c r="K971" s="68">
        <f t="shared" ref="K971" si="1875">SUM(J971/J$3894)</f>
        <v>2.2987632921677204E-4</v>
      </c>
      <c r="L971" s="79">
        <v>102.72</v>
      </c>
      <c r="M971" s="68">
        <f t="shared" ref="M971" si="1876">SUM(L971/L$3894)</f>
        <v>2.3730905942582505E-4</v>
      </c>
      <c r="N971" s="81">
        <v>3</v>
      </c>
      <c r="O971" s="81">
        <v>3</v>
      </c>
      <c r="P971" s="81" t="str">
        <f t="shared" si="1868"/>
        <v>33</v>
      </c>
    </row>
    <row r="972" spans="1:16" x14ac:dyDescent="0.25">
      <c r="A972" s="6" t="s">
        <v>11632</v>
      </c>
      <c r="B972" s="6" t="s">
        <v>13295</v>
      </c>
      <c r="C972" s="6" t="s">
        <v>11722</v>
      </c>
      <c r="D972" s="79">
        <v>2.9285714285714284</v>
      </c>
      <c r="E972" s="79">
        <v>17.571400000000001</v>
      </c>
      <c r="F972" s="80">
        <v>5.99</v>
      </c>
      <c r="G972" s="79">
        <v>14.64</v>
      </c>
      <c r="H972" s="82">
        <v>7</v>
      </c>
      <c r="I972" s="68">
        <f t="shared" si="1861"/>
        <v>1.9864805807334087E-4</v>
      </c>
      <c r="J972" s="79">
        <v>123</v>
      </c>
      <c r="K972" s="68">
        <f t="shared" ref="K972" si="1877">SUM(J972/J$3894)</f>
        <v>2.3562323744719135E-4</v>
      </c>
      <c r="L972" s="79">
        <v>102.5</v>
      </c>
      <c r="M972" s="68">
        <f t="shared" ref="M972" si="1878">SUM(L972/L$3894)</f>
        <v>2.3680080404154077E-4</v>
      </c>
      <c r="N972" s="81">
        <v>3</v>
      </c>
      <c r="O972" s="81">
        <v>3</v>
      </c>
      <c r="P972" s="81" t="str">
        <f t="shared" si="1868"/>
        <v>33</v>
      </c>
    </row>
    <row r="973" spans="1:16" x14ac:dyDescent="0.25">
      <c r="A973" s="6" t="s">
        <v>11632</v>
      </c>
      <c r="B973" s="6" t="s">
        <v>13296</v>
      </c>
      <c r="C973" s="6" t="s">
        <v>13297</v>
      </c>
      <c r="D973" s="79">
        <v>1.7100000000000002</v>
      </c>
      <c r="E973" s="79">
        <v>22.2</v>
      </c>
      <c r="F973" s="80">
        <v>12.98</v>
      </c>
      <c r="G973" s="79">
        <v>20.49</v>
      </c>
      <c r="H973" s="82">
        <v>5</v>
      </c>
      <c r="I973" s="68">
        <f t="shared" si="1861"/>
        <v>1.4189147005238634E-4</v>
      </c>
      <c r="J973" s="79">
        <v>111</v>
      </c>
      <c r="K973" s="68">
        <f t="shared" ref="K973" si="1879">SUM(J973/J$3894)</f>
        <v>2.1263560452551412E-4</v>
      </c>
      <c r="L973" s="79">
        <v>102.45</v>
      </c>
      <c r="M973" s="68">
        <f t="shared" ref="M973" si="1880">SUM(L973/L$3894)</f>
        <v>2.3668529145420342E-4</v>
      </c>
      <c r="N973" s="81">
        <v>3</v>
      </c>
      <c r="O973" s="81">
        <v>3</v>
      </c>
      <c r="P973" s="81" t="str">
        <f t="shared" si="1868"/>
        <v>33</v>
      </c>
    </row>
    <row r="974" spans="1:16" x14ac:dyDescent="0.25">
      <c r="A974" s="6" t="s">
        <v>11632</v>
      </c>
      <c r="B974" s="6" t="s">
        <v>13298</v>
      </c>
      <c r="C974" s="6" t="s">
        <v>13299</v>
      </c>
      <c r="D974" s="79">
        <v>4.4444444444444446</v>
      </c>
      <c r="E974" s="79">
        <v>26.666599999999999</v>
      </c>
      <c r="F974" s="80">
        <v>5.99</v>
      </c>
      <c r="G974" s="79">
        <v>22.22</v>
      </c>
      <c r="H974" s="82">
        <v>13</v>
      </c>
      <c r="I974" s="68">
        <f t="shared" si="1861"/>
        <v>3.6891782213620451E-4</v>
      </c>
      <c r="J974" s="79">
        <v>160</v>
      </c>
      <c r="K974" s="68">
        <f t="shared" ref="K974" si="1881">SUM(J974/J$3894)</f>
        <v>3.0650177228902937E-4</v>
      </c>
      <c r="L974" s="79">
        <v>102.22</v>
      </c>
      <c r="M974" s="68">
        <f t="shared" ref="M974" si="1882">SUM(L974/L$3894)</f>
        <v>2.3615393355245167E-4</v>
      </c>
      <c r="N974" s="81">
        <v>3</v>
      </c>
      <c r="O974" s="81">
        <v>3</v>
      </c>
      <c r="P974" s="81" t="str">
        <f t="shared" si="1868"/>
        <v>33</v>
      </c>
    </row>
    <row r="975" spans="1:16" x14ac:dyDescent="0.25">
      <c r="A975" s="6" t="s">
        <v>11632</v>
      </c>
      <c r="B975" s="6" t="s">
        <v>13300</v>
      </c>
      <c r="C975" s="6" t="s">
        <v>13301</v>
      </c>
      <c r="D975" s="79">
        <v>4.3826190476190474</v>
      </c>
      <c r="E975" s="79">
        <v>26.2957</v>
      </c>
      <c r="F975" s="80">
        <v>5.99</v>
      </c>
      <c r="G975" s="79">
        <v>21.91</v>
      </c>
      <c r="H975" s="82">
        <v>5</v>
      </c>
      <c r="I975" s="68">
        <f t="shared" si="1861"/>
        <v>1.4189147005238634E-4</v>
      </c>
      <c r="J975" s="79">
        <v>124.07</v>
      </c>
      <c r="K975" s="68">
        <f t="shared" ref="K975" si="1883">SUM(J975/J$3894)</f>
        <v>2.3767296804937422E-4</v>
      </c>
      <c r="L975" s="79">
        <v>102.15</v>
      </c>
      <c r="M975" s="68">
        <f t="shared" ref="M975" si="1884">SUM(L975/L$3894)</f>
        <v>2.3599221593017942E-4</v>
      </c>
      <c r="N975" s="81">
        <v>3</v>
      </c>
      <c r="O975" s="81">
        <v>3</v>
      </c>
      <c r="P975" s="81" t="str">
        <f t="shared" si="1868"/>
        <v>33</v>
      </c>
    </row>
    <row r="976" spans="1:16" x14ac:dyDescent="0.25">
      <c r="A976" s="6" t="s">
        <v>11632</v>
      </c>
      <c r="B976" s="6" t="s">
        <v>13302</v>
      </c>
      <c r="C976" s="6" t="s">
        <v>8536</v>
      </c>
      <c r="D976" s="79">
        <v>3</v>
      </c>
      <c r="E976" s="79">
        <v>18</v>
      </c>
      <c r="F976" s="80">
        <v>6</v>
      </c>
      <c r="G976" s="79">
        <v>15</v>
      </c>
      <c r="H976" s="82">
        <v>6</v>
      </c>
      <c r="I976" s="68">
        <f t="shared" si="1861"/>
        <v>1.7026976406286362E-4</v>
      </c>
      <c r="J976" s="79">
        <v>120</v>
      </c>
      <c r="K976" s="68">
        <f t="shared" ref="K976" si="1885">SUM(J976/J$3894)</f>
        <v>2.2987632921677204E-4</v>
      </c>
      <c r="L976" s="79">
        <v>102</v>
      </c>
      <c r="M976" s="68">
        <f t="shared" ref="M976" si="1886">SUM(L976/L$3894)</f>
        <v>2.3564567816816739E-4</v>
      </c>
      <c r="N976" s="81">
        <v>3</v>
      </c>
      <c r="O976" s="81">
        <v>3</v>
      </c>
      <c r="P976" s="81" t="str">
        <f t="shared" si="1868"/>
        <v>33</v>
      </c>
    </row>
    <row r="977" spans="1:16" x14ac:dyDescent="0.25">
      <c r="A977" s="6" t="s">
        <v>11632</v>
      </c>
      <c r="B977" s="6" t="s">
        <v>13303</v>
      </c>
      <c r="C977" s="6" t="s">
        <v>13304</v>
      </c>
      <c r="D977" s="79">
        <v>2.0583333333333336</v>
      </c>
      <c r="E977" s="79">
        <v>12.35</v>
      </c>
      <c r="F977" s="80">
        <v>6</v>
      </c>
      <c r="G977" s="79">
        <v>10.29</v>
      </c>
      <c r="H977" s="82">
        <v>11</v>
      </c>
      <c r="I977" s="68">
        <f t="shared" si="1861"/>
        <v>3.1216123411524995E-4</v>
      </c>
      <c r="J977" s="79">
        <v>124.5</v>
      </c>
      <c r="K977" s="68">
        <f t="shared" ref="K977" si="1887">SUM(J977/J$3894)</f>
        <v>2.3849669156240097E-4</v>
      </c>
      <c r="L977" s="79">
        <v>101.85</v>
      </c>
      <c r="M977" s="68">
        <f t="shared" ref="M977" si="1888">SUM(L977/L$3894)</f>
        <v>2.3529914040615536E-4</v>
      </c>
      <c r="N977" s="81">
        <v>3</v>
      </c>
      <c r="O977" s="81">
        <v>3</v>
      </c>
      <c r="P977" s="81" t="str">
        <f t="shared" si="1868"/>
        <v>33</v>
      </c>
    </row>
    <row r="978" spans="1:16" x14ac:dyDescent="0.25">
      <c r="A978" s="6" t="s">
        <v>11632</v>
      </c>
      <c r="B978" s="6" t="s">
        <v>13305</v>
      </c>
      <c r="C978" s="6" t="s">
        <v>13306</v>
      </c>
      <c r="D978" s="79">
        <v>2.0333333333333332</v>
      </c>
      <c r="E978" s="79">
        <v>12.2</v>
      </c>
      <c r="F978" s="80">
        <v>6</v>
      </c>
      <c r="G978" s="79">
        <v>10.16</v>
      </c>
      <c r="H978" s="82">
        <v>10</v>
      </c>
      <c r="I978" s="68">
        <f t="shared" si="1861"/>
        <v>2.8378294010477268E-4</v>
      </c>
      <c r="J978" s="79">
        <v>122</v>
      </c>
      <c r="K978" s="68">
        <f t="shared" ref="K978" si="1889">SUM(J978/J$3894)</f>
        <v>2.337076013703849E-4</v>
      </c>
      <c r="L978" s="79">
        <v>101.66</v>
      </c>
      <c r="M978" s="68">
        <f t="shared" ref="M978" si="1890">SUM(L978/L$3894)</f>
        <v>2.3486019257427349E-4</v>
      </c>
      <c r="N978" s="81">
        <v>3</v>
      </c>
      <c r="O978" s="81">
        <v>3</v>
      </c>
      <c r="P978" s="81" t="str">
        <f t="shared" si="1868"/>
        <v>33</v>
      </c>
    </row>
    <row r="979" spans="1:16" x14ac:dyDescent="0.25">
      <c r="A979" s="6" t="s">
        <v>11632</v>
      </c>
      <c r="B979" s="6" t="s">
        <v>13307</v>
      </c>
      <c r="C979" s="6" t="s">
        <v>13308</v>
      </c>
      <c r="D979" s="79">
        <v>5.0625</v>
      </c>
      <c r="E979" s="79">
        <v>30.375</v>
      </c>
      <c r="F979" s="80">
        <v>6</v>
      </c>
      <c r="G979" s="79">
        <v>25.31</v>
      </c>
      <c r="H979" s="82">
        <v>4</v>
      </c>
      <c r="I979" s="68">
        <f t="shared" si="1861"/>
        <v>1.1351317604190907E-4</v>
      </c>
      <c r="J979" s="79">
        <v>121.5</v>
      </c>
      <c r="K979" s="68">
        <f t="shared" ref="K979" si="1891">SUM(J979/J$3894)</f>
        <v>2.3274978333198169E-4</v>
      </c>
      <c r="L979" s="79">
        <v>101.25</v>
      </c>
      <c r="M979" s="68">
        <f t="shared" ref="M979" si="1892">SUM(L979/L$3894)</f>
        <v>2.3391298935810734E-4</v>
      </c>
      <c r="N979" s="81">
        <v>3</v>
      </c>
      <c r="O979" s="81">
        <v>3</v>
      </c>
      <c r="P979" s="81" t="str">
        <f t="shared" si="1868"/>
        <v>33</v>
      </c>
    </row>
    <row r="980" spans="1:16" x14ac:dyDescent="0.25">
      <c r="A980" s="6" t="s">
        <v>11632</v>
      </c>
      <c r="B980" s="6" t="s">
        <v>13309</v>
      </c>
      <c r="C980" s="6" t="s">
        <v>2446</v>
      </c>
      <c r="D980" s="79">
        <v>1.8363636363636362</v>
      </c>
      <c r="E980" s="79">
        <v>11.0181</v>
      </c>
      <c r="F980" s="80">
        <v>5.99</v>
      </c>
      <c r="G980" s="79">
        <v>9.18</v>
      </c>
      <c r="H980" s="82">
        <v>11</v>
      </c>
      <c r="I980" s="68">
        <f t="shared" si="1861"/>
        <v>3.1216123411524995E-4</v>
      </c>
      <c r="J980" s="79">
        <v>121.2</v>
      </c>
      <c r="K980" s="68">
        <f t="shared" ref="K980" si="1893">SUM(J980/J$3894)</f>
        <v>2.3217509250893976E-4</v>
      </c>
      <c r="L980" s="79">
        <v>101</v>
      </c>
      <c r="M980" s="68">
        <f t="shared" ref="M980" si="1894">SUM(L980/L$3894)</f>
        <v>2.3333542642142065E-4</v>
      </c>
      <c r="N980" s="81">
        <v>3</v>
      </c>
      <c r="O980" s="81">
        <v>3</v>
      </c>
      <c r="P980" s="81" t="str">
        <f t="shared" si="1868"/>
        <v>33</v>
      </c>
    </row>
    <row r="981" spans="1:16" x14ac:dyDescent="0.25">
      <c r="A981" s="6" t="s">
        <v>11632</v>
      </c>
      <c r="B981" s="6" t="s">
        <v>13310</v>
      </c>
      <c r="C981" s="6" t="s">
        <v>13311</v>
      </c>
      <c r="D981" s="79">
        <v>1.833333333333333</v>
      </c>
      <c r="E981" s="79">
        <v>11</v>
      </c>
      <c r="F981" s="80">
        <v>6</v>
      </c>
      <c r="G981" s="79">
        <v>9.16</v>
      </c>
      <c r="H981" s="82">
        <v>11</v>
      </c>
      <c r="I981" s="68">
        <f t="shared" si="1861"/>
        <v>3.1216123411524995E-4</v>
      </c>
      <c r="J981" s="79">
        <v>121</v>
      </c>
      <c r="K981" s="68">
        <f t="shared" ref="K981" si="1895">SUM(J981/J$3894)</f>
        <v>2.3179196529357846E-4</v>
      </c>
      <c r="L981" s="79">
        <v>100.83</v>
      </c>
      <c r="M981" s="68">
        <f t="shared" ref="M981" si="1896">SUM(L981/L$3894)</f>
        <v>2.3294268362447371E-4</v>
      </c>
      <c r="N981" s="81">
        <v>3</v>
      </c>
      <c r="O981" s="81">
        <v>3</v>
      </c>
      <c r="P981" s="81" t="str">
        <f t="shared" si="1868"/>
        <v>33</v>
      </c>
    </row>
    <row r="982" spans="1:16" x14ac:dyDescent="0.25">
      <c r="A982" s="6" t="s">
        <v>11632</v>
      </c>
      <c r="B982" s="6" t="s">
        <v>13312</v>
      </c>
      <c r="C982" s="6" t="s">
        <v>8330</v>
      </c>
      <c r="D982" s="79">
        <v>4</v>
      </c>
      <c r="E982" s="79">
        <v>24</v>
      </c>
      <c r="F982" s="80">
        <v>6</v>
      </c>
      <c r="G982" s="79">
        <v>20</v>
      </c>
      <c r="H982" s="82">
        <v>5</v>
      </c>
      <c r="I982" s="68">
        <f t="shared" si="1861"/>
        <v>1.4189147005238634E-4</v>
      </c>
      <c r="J982" s="79">
        <v>120</v>
      </c>
      <c r="K982" s="68">
        <f t="shared" ref="K982" si="1897">SUM(J982/J$3894)</f>
        <v>2.2987632921677204E-4</v>
      </c>
      <c r="L982" s="79">
        <v>100</v>
      </c>
      <c r="M982" s="68">
        <f t="shared" ref="M982" si="1898">SUM(L982/L$3894)</f>
        <v>2.3102517467467391E-4</v>
      </c>
      <c r="N982" s="81">
        <v>3</v>
      </c>
      <c r="O982" s="81">
        <v>3</v>
      </c>
      <c r="P982" s="81" t="str">
        <f t="shared" si="1868"/>
        <v>33</v>
      </c>
    </row>
    <row r="983" spans="1:16" x14ac:dyDescent="0.25">
      <c r="A983" s="6" t="s">
        <v>11632</v>
      </c>
      <c r="B983" s="6" t="s">
        <v>13313</v>
      </c>
      <c r="C983" s="6" t="s">
        <v>13314</v>
      </c>
      <c r="D983" s="79">
        <v>4</v>
      </c>
      <c r="E983" s="79">
        <v>24</v>
      </c>
      <c r="F983" s="80">
        <v>6</v>
      </c>
      <c r="G983" s="79">
        <v>20</v>
      </c>
      <c r="H983" s="82">
        <v>5</v>
      </c>
      <c r="I983" s="68">
        <f t="shared" si="1861"/>
        <v>1.4189147005238634E-4</v>
      </c>
      <c r="J983" s="79">
        <v>120</v>
      </c>
      <c r="K983" s="68">
        <f t="shared" ref="K983" si="1899">SUM(J983/J$3894)</f>
        <v>2.2987632921677204E-4</v>
      </c>
      <c r="L983" s="79">
        <v>100</v>
      </c>
      <c r="M983" s="68">
        <f t="shared" ref="M983" si="1900">SUM(L983/L$3894)</f>
        <v>2.3102517467467391E-4</v>
      </c>
      <c r="N983" s="81">
        <v>3</v>
      </c>
      <c r="O983" s="81">
        <v>3</v>
      </c>
      <c r="P983" s="81" t="str">
        <f t="shared" si="1868"/>
        <v>33</v>
      </c>
    </row>
    <row r="984" spans="1:16" x14ac:dyDescent="0.25">
      <c r="A984" s="6" t="s">
        <v>11632</v>
      </c>
      <c r="B984" s="6" t="s">
        <v>13315</v>
      </c>
      <c r="C984" s="6" t="s">
        <v>528</v>
      </c>
      <c r="D984" s="79">
        <v>2.5</v>
      </c>
      <c r="E984" s="79">
        <v>15</v>
      </c>
      <c r="F984" s="80">
        <v>6</v>
      </c>
      <c r="G984" s="79">
        <v>12.5</v>
      </c>
      <c r="H984" s="82">
        <v>8</v>
      </c>
      <c r="I984" s="68">
        <f t="shared" si="1861"/>
        <v>2.2702635208381815E-4</v>
      </c>
      <c r="J984" s="79">
        <v>120</v>
      </c>
      <c r="K984" s="68">
        <f t="shared" ref="K984" si="1901">SUM(J984/J$3894)</f>
        <v>2.2987632921677204E-4</v>
      </c>
      <c r="L984" s="79">
        <v>100</v>
      </c>
      <c r="M984" s="68">
        <f t="shared" ref="M984" si="1902">SUM(L984/L$3894)</f>
        <v>2.3102517467467391E-4</v>
      </c>
      <c r="N984" s="81">
        <v>3</v>
      </c>
      <c r="O984" s="81">
        <v>3</v>
      </c>
      <c r="P984" s="81" t="str">
        <f t="shared" si="1868"/>
        <v>33</v>
      </c>
    </row>
    <row r="985" spans="1:16" x14ac:dyDescent="0.25">
      <c r="A985" s="6" t="s">
        <v>11632</v>
      </c>
      <c r="B985" s="6" t="s">
        <v>13316</v>
      </c>
      <c r="C985" s="6" t="s">
        <v>13317</v>
      </c>
      <c r="D985" s="79">
        <v>3.3333333333333335</v>
      </c>
      <c r="E985" s="79">
        <v>20</v>
      </c>
      <c r="F985" s="80">
        <v>6</v>
      </c>
      <c r="G985" s="79">
        <v>16.66</v>
      </c>
      <c r="H985" s="82">
        <v>6</v>
      </c>
      <c r="I985" s="68">
        <f t="shared" si="1861"/>
        <v>1.7026976406286362E-4</v>
      </c>
      <c r="J985" s="79">
        <v>120</v>
      </c>
      <c r="K985" s="68">
        <f t="shared" ref="K985" si="1903">SUM(J985/J$3894)</f>
        <v>2.2987632921677204E-4</v>
      </c>
      <c r="L985" s="79">
        <v>100</v>
      </c>
      <c r="M985" s="68">
        <f t="shared" ref="M985" si="1904">SUM(L985/L$3894)</f>
        <v>2.3102517467467391E-4</v>
      </c>
      <c r="N985" s="81">
        <v>3</v>
      </c>
      <c r="O985" s="81">
        <v>3</v>
      </c>
      <c r="P985" s="81" t="str">
        <f t="shared" si="1868"/>
        <v>33</v>
      </c>
    </row>
    <row r="986" spans="1:16" x14ac:dyDescent="0.25">
      <c r="A986" s="6" t="s">
        <v>11632</v>
      </c>
      <c r="B986" s="6" t="s">
        <v>13318</v>
      </c>
      <c r="C986" s="6" t="s">
        <v>13319</v>
      </c>
      <c r="D986" s="79">
        <v>1.8181818181818181</v>
      </c>
      <c r="E986" s="79">
        <v>10.909000000000001</v>
      </c>
      <c r="F986" s="80">
        <v>5.99</v>
      </c>
      <c r="G986" s="79">
        <v>9.09</v>
      </c>
      <c r="H986" s="82">
        <v>11</v>
      </c>
      <c r="I986" s="68">
        <f t="shared" si="1861"/>
        <v>3.1216123411524995E-4</v>
      </c>
      <c r="J986" s="79">
        <v>120</v>
      </c>
      <c r="K986" s="68">
        <f t="shared" ref="K986" si="1905">SUM(J986/J$3894)</f>
        <v>2.2987632921677204E-4</v>
      </c>
      <c r="L986" s="79">
        <v>100</v>
      </c>
      <c r="M986" s="68">
        <f t="shared" ref="M986" si="1906">SUM(L986/L$3894)</f>
        <v>2.3102517467467391E-4</v>
      </c>
      <c r="N986" s="81">
        <v>3</v>
      </c>
      <c r="O986" s="81">
        <v>3</v>
      </c>
      <c r="P986" s="81" t="str">
        <f t="shared" si="1868"/>
        <v>33</v>
      </c>
    </row>
    <row r="987" spans="1:16" x14ac:dyDescent="0.25">
      <c r="A987" s="6" t="s">
        <v>11632</v>
      </c>
      <c r="B987" s="6" t="s">
        <v>13320</v>
      </c>
      <c r="C987" s="6" t="s">
        <v>1741</v>
      </c>
      <c r="D987" s="79">
        <v>2.2222222222222223</v>
      </c>
      <c r="E987" s="79">
        <v>13.333299999999999</v>
      </c>
      <c r="F987" s="80">
        <v>5.99</v>
      </c>
      <c r="G987" s="79">
        <v>11.11</v>
      </c>
      <c r="H987" s="82">
        <v>9</v>
      </c>
      <c r="I987" s="68">
        <f t="shared" si="1861"/>
        <v>2.554046460942954E-4</v>
      </c>
      <c r="J987" s="79">
        <v>120</v>
      </c>
      <c r="K987" s="68">
        <f t="shared" ref="K987" si="1907">SUM(J987/J$3894)</f>
        <v>2.2987632921677204E-4</v>
      </c>
      <c r="L987" s="79">
        <v>100</v>
      </c>
      <c r="M987" s="68">
        <f t="shared" ref="M987" si="1908">SUM(L987/L$3894)</f>
        <v>2.3102517467467391E-4</v>
      </c>
      <c r="N987" s="81">
        <v>3</v>
      </c>
      <c r="O987" s="81">
        <v>3</v>
      </c>
      <c r="P987" s="81" t="str">
        <f t="shared" si="1868"/>
        <v>33</v>
      </c>
    </row>
    <row r="988" spans="1:16" x14ac:dyDescent="0.25">
      <c r="A988" s="6" t="s">
        <v>11632</v>
      </c>
      <c r="B988" s="6" t="s">
        <v>13321</v>
      </c>
      <c r="C988" s="6" t="s">
        <v>13322</v>
      </c>
      <c r="D988" s="79">
        <v>2.5</v>
      </c>
      <c r="E988" s="79">
        <v>15</v>
      </c>
      <c r="F988" s="80">
        <v>6</v>
      </c>
      <c r="G988" s="79">
        <v>12.5</v>
      </c>
      <c r="H988" s="82">
        <v>8</v>
      </c>
      <c r="I988" s="68">
        <f t="shared" si="1861"/>
        <v>2.2702635208381815E-4</v>
      </c>
      <c r="J988" s="79">
        <v>120</v>
      </c>
      <c r="K988" s="68">
        <f t="shared" ref="K988" si="1909">SUM(J988/J$3894)</f>
        <v>2.2987632921677204E-4</v>
      </c>
      <c r="L988" s="79">
        <v>100</v>
      </c>
      <c r="M988" s="68">
        <f t="shared" ref="M988" si="1910">SUM(L988/L$3894)</f>
        <v>2.3102517467467391E-4</v>
      </c>
      <c r="N988" s="81">
        <v>3</v>
      </c>
      <c r="O988" s="81">
        <v>3</v>
      </c>
      <c r="P988" s="81" t="str">
        <f t="shared" si="1868"/>
        <v>33</v>
      </c>
    </row>
    <row r="989" spans="1:16" x14ac:dyDescent="0.25">
      <c r="A989" s="6" t="s">
        <v>11632</v>
      </c>
      <c r="B989" s="6" t="s">
        <v>13323</v>
      </c>
      <c r="C989" s="6" t="s">
        <v>2490</v>
      </c>
      <c r="D989" s="79">
        <v>5</v>
      </c>
      <c r="E989" s="79">
        <v>30</v>
      </c>
      <c r="F989" s="80">
        <v>6</v>
      </c>
      <c r="G989" s="79">
        <v>25</v>
      </c>
      <c r="H989" s="82">
        <v>4</v>
      </c>
      <c r="I989" s="68">
        <f t="shared" si="1861"/>
        <v>1.1351317604190907E-4</v>
      </c>
      <c r="J989" s="79">
        <v>120</v>
      </c>
      <c r="K989" s="68">
        <f t="shared" ref="K989" si="1911">SUM(J989/J$3894)</f>
        <v>2.2987632921677204E-4</v>
      </c>
      <c r="L989" s="79">
        <v>100</v>
      </c>
      <c r="M989" s="68">
        <f t="shared" ref="M989" si="1912">SUM(L989/L$3894)</f>
        <v>2.3102517467467391E-4</v>
      </c>
      <c r="N989" s="81">
        <v>3</v>
      </c>
      <c r="O989" s="81">
        <v>3</v>
      </c>
      <c r="P989" s="81" t="str">
        <f t="shared" si="1868"/>
        <v>33</v>
      </c>
    </row>
    <row r="990" spans="1:16" x14ac:dyDescent="0.25">
      <c r="A990" s="6" t="s">
        <v>11632</v>
      </c>
      <c r="B990" s="6" t="s">
        <v>13324</v>
      </c>
      <c r="C990" s="6" t="s">
        <v>12012</v>
      </c>
      <c r="D990" s="79">
        <v>4</v>
      </c>
      <c r="E990" s="79">
        <v>24</v>
      </c>
      <c r="F990" s="80">
        <v>6</v>
      </c>
      <c r="G990" s="79">
        <v>20</v>
      </c>
      <c r="H990" s="82">
        <v>5</v>
      </c>
      <c r="I990" s="68">
        <f t="shared" si="1861"/>
        <v>1.4189147005238634E-4</v>
      </c>
      <c r="J990" s="79">
        <v>120</v>
      </c>
      <c r="K990" s="68">
        <f t="shared" ref="K990" si="1913">SUM(J990/J$3894)</f>
        <v>2.2987632921677204E-4</v>
      </c>
      <c r="L990" s="79">
        <v>100</v>
      </c>
      <c r="M990" s="68">
        <f t="shared" ref="M990" si="1914">SUM(L990/L$3894)</f>
        <v>2.3102517467467391E-4</v>
      </c>
      <c r="N990" s="81">
        <v>3</v>
      </c>
      <c r="O990" s="81">
        <v>3</v>
      </c>
      <c r="P990" s="81" t="str">
        <f t="shared" si="1868"/>
        <v>33</v>
      </c>
    </row>
    <row r="991" spans="1:16" x14ac:dyDescent="0.25">
      <c r="A991" s="6" t="s">
        <v>11632</v>
      </c>
      <c r="B991" s="6" t="s">
        <v>13325</v>
      </c>
      <c r="C991" s="6" t="s">
        <v>13326</v>
      </c>
      <c r="D991" s="79">
        <v>3.3333333333333335</v>
      </c>
      <c r="E991" s="79">
        <v>20</v>
      </c>
      <c r="F991" s="80">
        <v>6</v>
      </c>
      <c r="G991" s="79">
        <v>16.66</v>
      </c>
      <c r="H991" s="82">
        <v>6</v>
      </c>
      <c r="I991" s="68">
        <f t="shared" si="1861"/>
        <v>1.7026976406286362E-4</v>
      </c>
      <c r="J991" s="79">
        <v>120</v>
      </c>
      <c r="K991" s="68">
        <f t="shared" ref="K991" si="1915">SUM(J991/J$3894)</f>
        <v>2.2987632921677204E-4</v>
      </c>
      <c r="L991" s="79">
        <v>100</v>
      </c>
      <c r="M991" s="68">
        <f t="shared" ref="M991" si="1916">SUM(L991/L$3894)</f>
        <v>2.3102517467467391E-4</v>
      </c>
      <c r="N991" s="81">
        <v>3</v>
      </c>
      <c r="O991" s="81">
        <v>3</v>
      </c>
      <c r="P991" s="81" t="str">
        <f t="shared" si="1868"/>
        <v>33</v>
      </c>
    </row>
    <row r="992" spans="1:16" x14ac:dyDescent="0.25">
      <c r="A992" s="6" t="s">
        <v>11632</v>
      </c>
      <c r="B992" s="6" t="s">
        <v>13327</v>
      </c>
      <c r="C992" s="6" t="s">
        <v>13328</v>
      </c>
      <c r="D992" s="79">
        <v>4</v>
      </c>
      <c r="E992" s="79">
        <v>24</v>
      </c>
      <c r="F992" s="80">
        <v>6</v>
      </c>
      <c r="G992" s="79">
        <v>20</v>
      </c>
      <c r="H992" s="82">
        <v>5</v>
      </c>
      <c r="I992" s="68">
        <f t="shared" si="1861"/>
        <v>1.4189147005238634E-4</v>
      </c>
      <c r="J992" s="79">
        <v>120</v>
      </c>
      <c r="K992" s="68">
        <f t="shared" ref="K992" si="1917">SUM(J992/J$3894)</f>
        <v>2.2987632921677204E-4</v>
      </c>
      <c r="L992" s="79">
        <v>100</v>
      </c>
      <c r="M992" s="68">
        <f t="shared" ref="M992" si="1918">SUM(L992/L$3894)</f>
        <v>2.3102517467467391E-4</v>
      </c>
      <c r="N992" s="81">
        <v>3</v>
      </c>
      <c r="O992" s="81">
        <v>3</v>
      </c>
      <c r="P992" s="81" t="str">
        <f t="shared" si="1868"/>
        <v>33</v>
      </c>
    </row>
    <row r="993" spans="1:16" x14ac:dyDescent="0.25">
      <c r="A993" s="6" t="s">
        <v>11632</v>
      </c>
      <c r="B993" s="6" t="s">
        <v>13329</v>
      </c>
      <c r="C993" s="6" t="s">
        <v>13330</v>
      </c>
      <c r="D993" s="79">
        <v>4</v>
      </c>
      <c r="E993" s="79">
        <v>24</v>
      </c>
      <c r="F993" s="80">
        <v>6</v>
      </c>
      <c r="G993" s="79">
        <v>20</v>
      </c>
      <c r="H993" s="82">
        <v>5</v>
      </c>
      <c r="I993" s="68">
        <f t="shared" si="1861"/>
        <v>1.4189147005238634E-4</v>
      </c>
      <c r="J993" s="79">
        <v>120</v>
      </c>
      <c r="K993" s="68">
        <f t="shared" ref="K993" si="1919">SUM(J993/J$3894)</f>
        <v>2.2987632921677204E-4</v>
      </c>
      <c r="L993" s="79">
        <v>100</v>
      </c>
      <c r="M993" s="68">
        <f t="shared" ref="M993" si="1920">SUM(L993/L$3894)</f>
        <v>2.3102517467467391E-4</v>
      </c>
      <c r="N993" s="81">
        <v>3</v>
      </c>
      <c r="O993" s="81">
        <v>3</v>
      </c>
      <c r="P993" s="81" t="str">
        <f t="shared" si="1868"/>
        <v>33</v>
      </c>
    </row>
    <row r="994" spans="1:16" x14ac:dyDescent="0.25">
      <c r="A994" s="6" t="s">
        <v>11632</v>
      </c>
      <c r="B994" s="6" t="s">
        <v>13331</v>
      </c>
      <c r="C994" s="6" t="s">
        <v>12138</v>
      </c>
      <c r="D994" s="79">
        <v>4</v>
      </c>
      <c r="E994" s="79">
        <v>24</v>
      </c>
      <c r="F994" s="80">
        <v>6</v>
      </c>
      <c r="G994" s="79">
        <v>20</v>
      </c>
      <c r="H994" s="82">
        <v>5</v>
      </c>
      <c r="I994" s="68">
        <f t="shared" si="1861"/>
        <v>1.4189147005238634E-4</v>
      </c>
      <c r="J994" s="79">
        <v>120</v>
      </c>
      <c r="K994" s="68">
        <f t="shared" ref="K994" si="1921">SUM(J994/J$3894)</f>
        <v>2.2987632921677204E-4</v>
      </c>
      <c r="L994" s="79">
        <v>100</v>
      </c>
      <c r="M994" s="68">
        <f t="shared" ref="M994" si="1922">SUM(L994/L$3894)</f>
        <v>2.3102517467467391E-4</v>
      </c>
      <c r="N994" s="81">
        <v>3</v>
      </c>
      <c r="O994" s="81">
        <v>3</v>
      </c>
      <c r="P994" s="81" t="str">
        <f t="shared" si="1868"/>
        <v>33</v>
      </c>
    </row>
    <row r="995" spans="1:16" x14ac:dyDescent="0.25">
      <c r="A995" s="6" t="s">
        <v>11632</v>
      </c>
      <c r="B995" s="6" t="s">
        <v>13332</v>
      </c>
      <c r="C995" s="6" t="s">
        <v>1038</v>
      </c>
      <c r="D995" s="79">
        <v>5</v>
      </c>
      <c r="E995" s="79">
        <v>30</v>
      </c>
      <c r="F995" s="80">
        <v>6</v>
      </c>
      <c r="G995" s="79">
        <v>25</v>
      </c>
      <c r="H995" s="82">
        <v>4</v>
      </c>
      <c r="I995" s="68">
        <f t="shared" si="1861"/>
        <v>1.1351317604190907E-4</v>
      </c>
      <c r="J995" s="79">
        <v>120</v>
      </c>
      <c r="K995" s="68">
        <f t="shared" ref="K995" si="1923">SUM(J995/J$3894)</f>
        <v>2.2987632921677204E-4</v>
      </c>
      <c r="L995" s="79">
        <v>100</v>
      </c>
      <c r="M995" s="68">
        <f t="shared" ref="M995" si="1924">SUM(L995/L$3894)</f>
        <v>2.3102517467467391E-4</v>
      </c>
      <c r="N995" s="81">
        <v>3</v>
      </c>
      <c r="O995" s="81">
        <v>3</v>
      </c>
      <c r="P995" s="81" t="str">
        <f t="shared" si="1868"/>
        <v>33</v>
      </c>
    </row>
    <row r="996" spans="1:16" x14ac:dyDescent="0.25">
      <c r="A996" s="6" t="s">
        <v>11632</v>
      </c>
      <c r="B996" s="6" t="s">
        <v>13333</v>
      </c>
      <c r="C996" s="6" t="s">
        <v>13184</v>
      </c>
      <c r="D996" s="79">
        <v>3.3333333333333335</v>
      </c>
      <c r="E996" s="79">
        <v>20</v>
      </c>
      <c r="F996" s="80">
        <v>6</v>
      </c>
      <c r="G996" s="79">
        <v>16.66</v>
      </c>
      <c r="H996" s="82">
        <v>6</v>
      </c>
      <c r="I996" s="68">
        <f t="shared" si="1861"/>
        <v>1.7026976406286362E-4</v>
      </c>
      <c r="J996" s="79">
        <v>120</v>
      </c>
      <c r="K996" s="68">
        <f t="shared" ref="K996" si="1925">SUM(J996/J$3894)</f>
        <v>2.2987632921677204E-4</v>
      </c>
      <c r="L996" s="79">
        <v>100</v>
      </c>
      <c r="M996" s="68">
        <f t="shared" ref="M996" si="1926">SUM(L996/L$3894)</f>
        <v>2.3102517467467391E-4</v>
      </c>
      <c r="N996" s="81">
        <v>3</v>
      </c>
      <c r="O996" s="81">
        <v>3</v>
      </c>
      <c r="P996" s="81" t="str">
        <f t="shared" si="1868"/>
        <v>33</v>
      </c>
    </row>
    <row r="997" spans="1:16" x14ac:dyDescent="0.25">
      <c r="A997" s="6" t="s">
        <v>11632</v>
      </c>
      <c r="B997" s="6" t="s">
        <v>13334</v>
      </c>
      <c r="C997" s="6" t="s">
        <v>13335</v>
      </c>
      <c r="D997" s="79">
        <v>2.8571428571428572</v>
      </c>
      <c r="E997" s="79">
        <v>17.142800000000001</v>
      </c>
      <c r="F997" s="80">
        <v>5.99</v>
      </c>
      <c r="G997" s="79">
        <v>14.28</v>
      </c>
      <c r="H997" s="82">
        <v>7</v>
      </c>
      <c r="I997" s="68">
        <f t="shared" si="1861"/>
        <v>1.9864805807334087E-4</v>
      </c>
      <c r="J997" s="79">
        <v>120</v>
      </c>
      <c r="K997" s="68">
        <f t="shared" ref="K997" si="1927">SUM(J997/J$3894)</f>
        <v>2.2987632921677204E-4</v>
      </c>
      <c r="L997" s="79">
        <v>100</v>
      </c>
      <c r="M997" s="68">
        <f t="shared" ref="M997" si="1928">SUM(L997/L$3894)</f>
        <v>2.3102517467467391E-4</v>
      </c>
      <c r="N997" s="81">
        <v>3</v>
      </c>
      <c r="O997" s="81">
        <v>3</v>
      </c>
      <c r="P997" s="81" t="str">
        <f t="shared" si="1868"/>
        <v>33</v>
      </c>
    </row>
    <row r="998" spans="1:16" x14ac:dyDescent="0.25">
      <c r="A998" s="6" t="s">
        <v>11632</v>
      </c>
      <c r="B998" s="6" t="s">
        <v>13336</v>
      </c>
      <c r="C998" s="6" t="s">
        <v>13337</v>
      </c>
      <c r="D998" s="79">
        <v>5</v>
      </c>
      <c r="E998" s="79">
        <v>30</v>
      </c>
      <c r="F998" s="80">
        <v>6</v>
      </c>
      <c r="G998" s="79">
        <v>25</v>
      </c>
      <c r="H998" s="82">
        <v>4</v>
      </c>
      <c r="I998" s="68">
        <f t="shared" si="1861"/>
        <v>1.1351317604190907E-4</v>
      </c>
      <c r="J998" s="79">
        <v>120</v>
      </c>
      <c r="K998" s="68">
        <f t="shared" ref="K998" si="1929">SUM(J998/J$3894)</f>
        <v>2.2987632921677204E-4</v>
      </c>
      <c r="L998" s="79">
        <v>100</v>
      </c>
      <c r="M998" s="68">
        <f t="shared" ref="M998" si="1930">SUM(L998/L$3894)</f>
        <v>2.3102517467467391E-4</v>
      </c>
      <c r="N998" s="81">
        <v>3</v>
      </c>
      <c r="O998" s="81">
        <v>3</v>
      </c>
      <c r="P998" s="81" t="str">
        <f t="shared" si="1868"/>
        <v>33</v>
      </c>
    </row>
    <row r="999" spans="1:16" x14ac:dyDescent="0.25">
      <c r="A999" s="6" t="s">
        <v>11632</v>
      </c>
      <c r="B999" s="6" t="s">
        <v>13338</v>
      </c>
      <c r="C999" s="6" t="s">
        <v>10953</v>
      </c>
      <c r="D999" s="79">
        <v>3.3333333333333335</v>
      </c>
      <c r="E999" s="79">
        <v>20</v>
      </c>
      <c r="F999" s="80">
        <v>6</v>
      </c>
      <c r="G999" s="79">
        <v>16.66</v>
      </c>
      <c r="H999" s="82">
        <v>6</v>
      </c>
      <c r="I999" s="68">
        <f t="shared" si="1861"/>
        <v>1.7026976406286362E-4</v>
      </c>
      <c r="J999" s="79">
        <v>120</v>
      </c>
      <c r="K999" s="68">
        <f t="shared" ref="K999" si="1931">SUM(J999/J$3894)</f>
        <v>2.2987632921677204E-4</v>
      </c>
      <c r="L999" s="79">
        <v>100</v>
      </c>
      <c r="M999" s="68">
        <f t="shared" ref="M999" si="1932">SUM(L999/L$3894)</f>
        <v>2.3102517467467391E-4</v>
      </c>
      <c r="N999" s="81">
        <v>3</v>
      </c>
      <c r="O999" s="81">
        <v>3</v>
      </c>
      <c r="P999" s="81" t="str">
        <f t="shared" si="1868"/>
        <v>33</v>
      </c>
    </row>
    <row r="1000" spans="1:16" x14ac:dyDescent="0.25">
      <c r="A1000" s="6" t="s">
        <v>11632</v>
      </c>
      <c r="B1000" s="6" t="s">
        <v>13339</v>
      </c>
      <c r="C1000" s="6" t="s">
        <v>13340</v>
      </c>
      <c r="D1000" s="79">
        <v>3.3333333333333335</v>
      </c>
      <c r="E1000" s="79">
        <v>20</v>
      </c>
      <c r="F1000" s="80">
        <v>6</v>
      </c>
      <c r="G1000" s="79">
        <v>16.66</v>
      </c>
      <c r="H1000" s="82">
        <v>6</v>
      </c>
      <c r="I1000" s="68">
        <f t="shared" si="1861"/>
        <v>1.7026976406286362E-4</v>
      </c>
      <c r="J1000" s="79">
        <v>120</v>
      </c>
      <c r="K1000" s="68">
        <f t="shared" ref="K1000" si="1933">SUM(J1000/J$3894)</f>
        <v>2.2987632921677204E-4</v>
      </c>
      <c r="L1000" s="79">
        <v>100</v>
      </c>
      <c r="M1000" s="68">
        <f t="shared" ref="M1000" si="1934">SUM(L1000/L$3894)</f>
        <v>2.3102517467467391E-4</v>
      </c>
      <c r="N1000" s="81">
        <v>3</v>
      </c>
      <c r="O1000" s="81">
        <v>3</v>
      </c>
      <c r="P1000" s="81" t="str">
        <f t="shared" si="1868"/>
        <v>33</v>
      </c>
    </row>
    <row r="1001" spans="1:16" x14ac:dyDescent="0.25">
      <c r="A1001" s="6" t="s">
        <v>11632</v>
      </c>
      <c r="B1001" s="6" t="s">
        <v>13341</v>
      </c>
      <c r="C1001" s="6" t="s">
        <v>6260</v>
      </c>
      <c r="D1001" s="79">
        <v>2.5</v>
      </c>
      <c r="E1001" s="79">
        <v>15</v>
      </c>
      <c r="F1001" s="80">
        <v>6</v>
      </c>
      <c r="G1001" s="79">
        <v>12.5</v>
      </c>
      <c r="H1001" s="82">
        <v>8</v>
      </c>
      <c r="I1001" s="68">
        <f t="shared" si="1861"/>
        <v>2.2702635208381815E-4</v>
      </c>
      <c r="J1001" s="79">
        <v>120</v>
      </c>
      <c r="K1001" s="68">
        <f t="shared" ref="K1001" si="1935">SUM(J1001/J$3894)</f>
        <v>2.2987632921677204E-4</v>
      </c>
      <c r="L1001" s="79">
        <v>100</v>
      </c>
      <c r="M1001" s="68">
        <f t="shared" ref="M1001" si="1936">SUM(L1001/L$3894)</f>
        <v>2.3102517467467391E-4</v>
      </c>
      <c r="N1001" s="81">
        <v>3</v>
      </c>
      <c r="O1001" s="81">
        <v>3</v>
      </c>
      <c r="P1001" s="81" t="str">
        <f t="shared" si="1868"/>
        <v>33</v>
      </c>
    </row>
    <row r="1002" spans="1:16" x14ac:dyDescent="0.25">
      <c r="A1002" s="6" t="s">
        <v>11632</v>
      </c>
      <c r="B1002" s="6" t="s">
        <v>13342</v>
      </c>
      <c r="C1002" s="6" t="s">
        <v>13343</v>
      </c>
      <c r="D1002" s="79">
        <v>4</v>
      </c>
      <c r="E1002" s="79">
        <v>24</v>
      </c>
      <c r="F1002" s="80">
        <v>6</v>
      </c>
      <c r="G1002" s="79">
        <v>20</v>
      </c>
      <c r="H1002" s="82">
        <v>5</v>
      </c>
      <c r="I1002" s="68">
        <f t="shared" si="1861"/>
        <v>1.4189147005238634E-4</v>
      </c>
      <c r="J1002" s="79">
        <v>120</v>
      </c>
      <c r="K1002" s="68">
        <f t="shared" ref="K1002" si="1937">SUM(J1002/J$3894)</f>
        <v>2.2987632921677204E-4</v>
      </c>
      <c r="L1002" s="79">
        <v>100</v>
      </c>
      <c r="M1002" s="68">
        <f t="shared" ref="M1002" si="1938">SUM(L1002/L$3894)</f>
        <v>2.3102517467467391E-4</v>
      </c>
      <c r="N1002" s="81">
        <v>3</v>
      </c>
      <c r="O1002" s="81">
        <v>3</v>
      </c>
      <c r="P1002" s="81" t="str">
        <f t="shared" si="1868"/>
        <v>33</v>
      </c>
    </row>
    <row r="1003" spans="1:16" x14ac:dyDescent="0.25">
      <c r="A1003" s="6" t="s">
        <v>11632</v>
      </c>
      <c r="B1003" s="6" t="s">
        <v>13344</v>
      </c>
      <c r="C1003" s="6" t="s">
        <v>13345</v>
      </c>
      <c r="D1003" s="79">
        <v>4</v>
      </c>
      <c r="E1003" s="79">
        <v>24</v>
      </c>
      <c r="F1003" s="80">
        <v>6</v>
      </c>
      <c r="G1003" s="79">
        <v>20</v>
      </c>
      <c r="H1003" s="82">
        <v>5</v>
      </c>
      <c r="I1003" s="68">
        <f t="shared" si="1861"/>
        <v>1.4189147005238634E-4</v>
      </c>
      <c r="J1003" s="79">
        <v>120</v>
      </c>
      <c r="K1003" s="68">
        <f t="shared" ref="K1003" si="1939">SUM(J1003/J$3894)</f>
        <v>2.2987632921677204E-4</v>
      </c>
      <c r="L1003" s="79">
        <v>100</v>
      </c>
      <c r="M1003" s="68">
        <f t="shared" ref="M1003" si="1940">SUM(L1003/L$3894)</f>
        <v>2.3102517467467391E-4</v>
      </c>
      <c r="N1003" s="81">
        <v>3</v>
      </c>
      <c r="O1003" s="81">
        <v>3</v>
      </c>
      <c r="P1003" s="81" t="str">
        <f t="shared" si="1868"/>
        <v>33</v>
      </c>
    </row>
    <row r="1004" spans="1:16" x14ac:dyDescent="0.25">
      <c r="A1004" s="6" t="s">
        <v>11632</v>
      </c>
      <c r="B1004" s="6" t="s">
        <v>13346</v>
      </c>
      <c r="C1004" s="6" t="s">
        <v>13347</v>
      </c>
      <c r="D1004" s="79">
        <v>4</v>
      </c>
      <c r="E1004" s="79">
        <v>24</v>
      </c>
      <c r="F1004" s="80">
        <v>6</v>
      </c>
      <c r="G1004" s="79">
        <v>20</v>
      </c>
      <c r="H1004" s="82">
        <v>5</v>
      </c>
      <c r="I1004" s="68">
        <f t="shared" si="1861"/>
        <v>1.4189147005238634E-4</v>
      </c>
      <c r="J1004" s="79">
        <v>120</v>
      </c>
      <c r="K1004" s="68">
        <f t="shared" ref="K1004" si="1941">SUM(J1004/J$3894)</f>
        <v>2.2987632921677204E-4</v>
      </c>
      <c r="L1004" s="79">
        <v>100</v>
      </c>
      <c r="M1004" s="68">
        <f t="shared" ref="M1004" si="1942">SUM(L1004/L$3894)</f>
        <v>2.3102517467467391E-4</v>
      </c>
      <c r="N1004" s="81">
        <v>3</v>
      </c>
      <c r="O1004" s="81">
        <v>3</v>
      </c>
      <c r="P1004" s="81" t="str">
        <f t="shared" si="1868"/>
        <v>33</v>
      </c>
    </row>
    <row r="1005" spans="1:16" x14ac:dyDescent="0.25">
      <c r="A1005" s="6" t="s">
        <v>11632</v>
      </c>
      <c r="B1005" s="6" t="s">
        <v>13348</v>
      </c>
      <c r="C1005" s="6" t="s">
        <v>7362</v>
      </c>
      <c r="D1005" s="79">
        <v>3.3333333333333335</v>
      </c>
      <c r="E1005" s="79">
        <v>20</v>
      </c>
      <c r="F1005" s="80">
        <v>6</v>
      </c>
      <c r="G1005" s="79">
        <v>16.66</v>
      </c>
      <c r="H1005" s="82">
        <v>6</v>
      </c>
      <c r="I1005" s="68">
        <f t="shared" si="1861"/>
        <v>1.7026976406286362E-4</v>
      </c>
      <c r="J1005" s="79">
        <v>120</v>
      </c>
      <c r="K1005" s="68">
        <f t="shared" ref="K1005" si="1943">SUM(J1005/J$3894)</f>
        <v>2.2987632921677204E-4</v>
      </c>
      <c r="L1005" s="79">
        <v>100</v>
      </c>
      <c r="M1005" s="68">
        <f t="shared" ref="M1005" si="1944">SUM(L1005/L$3894)</f>
        <v>2.3102517467467391E-4</v>
      </c>
      <c r="N1005" s="81">
        <v>3</v>
      </c>
      <c r="O1005" s="81">
        <v>3</v>
      </c>
      <c r="P1005" s="81" t="str">
        <f t="shared" si="1868"/>
        <v>33</v>
      </c>
    </row>
    <row r="1006" spans="1:16" x14ac:dyDescent="0.25">
      <c r="A1006" s="6" t="s">
        <v>11632</v>
      </c>
      <c r="B1006" s="6" t="s">
        <v>13349</v>
      </c>
      <c r="C1006" s="6" t="s">
        <v>13350</v>
      </c>
      <c r="D1006" s="79">
        <v>0.66419753086419742</v>
      </c>
      <c r="E1006" s="79">
        <v>3.9851000000000001</v>
      </c>
      <c r="F1006" s="80">
        <v>5.99</v>
      </c>
      <c r="G1006" s="79">
        <v>3.32</v>
      </c>
      <c r="H1006" s="82">
        <v>30</v>
      </c>
      <c r="I1006" s="68">
        <f t="shared" si="1861"/>
        <v>8.5134882031431803E-4</v>
      </c>
      <c r="J1006" s="79">
        <v>119.6</v>
      </c>
      <c r="K1006" s="68">
        <f t="shared" ref="K1006" si="1945">SUM(J1006/J$3894)</f>
        <v>2.2911007478604946E-4</v>
      </c>
      <c r="L1006" s="79">
        <v>99.67</v>
      </c>
      <c r="M1006" s="68">
        <f t="shared" ref="M1006" si="1946">SUM(L1006/L$3894)</f>
        <v>2.3026279159824749E-4</v>
      </c>
      <c r="N1006" s="81">
        <v>3</v>
      </c>
      <c r="O1006" s="81">
        <v>3</v>
      </c>
      <c r="P1006" s="81" t="str">
        <f t="shared" si="1868"/>
        <v>33</v>
      </c>
    </row>
    <row r="1007" spans="1:16" x14ac:dyDescent="0.25">
      <c r="A1007" s="6" t="s">
        <v>11632</v>
      </c>
      <c r="B1007" s="6" t="s">
        <v>13351</v>
      </c>
      <c r="C1007" s="6" t="s">
        <v>13352</v>
      </c>
      <c r="D1007" s="79">
        <v>2.4895833333333335</v>
      </c>
      <c r="E1007" s="79">
        <v>14.9375</v>
      </c>
      <c r="F1007" s="80">
        <v>6</v>
      </c>
      <c r="G1007" s="79">
        <v>12.44</v>
      </c>
      <c r="H1007" s="82">
        <v>8</v>
      </c>
      <c r="I1007" s="68">
        <f t="shared" si="1861"/>
        <v>2.2702635208381815E-4</v>
      </c>
      <c r="J1007" s="79">
        <v>119.5</v>
      </c>
      <c r="K1007" s="68">
        <f t="shared" ref="K1007" si="1947">SUM(J1007/J$3894)</f>
        <v>2.2891851117836881E-4</v>
      </c>
      <c r="L1007" s="79">
        <v>99.58</v>
      </c>
      <c r="M1007" s="68">
        <f t="shared" ref="M1007" si="1948">SUM(L1007/L$3894)</f>
        <v>2.3005486894104029E-4</v>
      </c>
      <c r="N1007" s="81">
        <v>3</v>
      </c>
      <c r="O1007" s="81">
        <v>3</v>
      </c>
      <c r="P1007" s="81" t="str">
        <f t="shared" si="1868"/>
        <v>33</v>
      </c>
    </row>
    <row r="1008" spans="1:16" x14ac:dyDescent="0.25">
      <c r="A1008" s="6" t="s">
        <v>11632</v>
      </c>
      <c r="B1008" s="6" t="s">
        <v>13353</v>
      </c>
      <c r="C1008" s="6" t="s">
        <v>13354</v>
      </c>
      <c r="D1008" s="79">
        <v>2.4895833333333335</v>
      </c>
      <c r="E1008" s="79">
        <v>14.9375</v>
      </c>
      <c r="F1008" s="80">
        <v>6</v>
      </c>
      <c r="G1008" s="79">
        <v>12.44</v>
      </c>
      <c r="H1008" s="82">
        <v>8</v>
      </c>
      <c r="I1008" s="68">
        <f t="shared" si="1861"/>
        <v>2.2702635208381815E-4</v>
      </c>
      <c r="J1008" s="79">
        <v>119.5</v>
      </c>
      <c r="K1008" s="68">
        <f t="shared" ref="K1008" si="1949">SUM(J1008/J$3894)</f>
        <v>2.2891851117836881E-4</v>
      </c>
      <c r="L1008" s="79">
        <v>99.58</v>
      </c>
      <c r="M1008" s="68">
        <f t="shared" ref="M1008" si="1950">SUM(L1008/L$3894)</f>
        <v>2.3005486894104029E-4</v>
      </c>
      <c r="N1008" s="81">
        <v>3</v>
      </c>
      <c r="O1008" s="81">
        <v>3</v>
      </c>
      <c r="P1008" s="81" t="str">
        <f t="shared" si="1868"/>
        <v>33</v>
      </c>
    </row>
    <row r="1009" spans="1:16" x14ac:dyDescent="0.25">
      <c r="A1009" s="6" t="s">
        <v>11632</v>
      </c>
      <c r="B1009" s="6" t="s">
        <v>13355</v>
      </c>
      <c r="C1009" s="6" t="s">
        <v>13356</v>
      </c>
      <c r="D1009" s="79">
        <v>1.6999999999999997</v>
      </c>
      <c r="E1009" s="79">
        <v>9.18</v>
      </c>
      <c r="F1009" s="80">
        <v>5.4</v>
      </c>
      <c r="G1009" s="79">
        <v>7.48</v>
      </c>
      <c r="H1009" s="82">
        <v>12</v>
      </c>
      <c r="I1009" s="68">
        <f t="shared" si="1861"/>
        <v>3.4053952812572723E-4</v>
      </c>
      <c r="J1009" s="79">
        <v>119.8</v>
      </c>
      <c r="K1009" s="68">
        <f t="shared" ref="K1009" si="1951">SUM(J1009/J$3894)</f>
        <v>2.2949320200141074E-4</v>
      </c>
      <c r="L1009" s="79">
        <v>99.4</v>
      </c>
      <c r="M1009" s="68">
        <f t="shared" ref="M1009" si="1952">SUM(L1009/L$3894)</f>
        <v>2.2963902362662587E-4</v>
      </c>
      <c r="N1009" s="81">
        <v>3</v>
      </c>
      <c r="O1009" s="81">
        <v>3</v>
      </c>
      <c r="P1009" s="81" t="str">
        <f t="shared" si="1868"/>
        <v>33</v>
      </c>
    </row>
    <row r="1010" spans="1:16" x14ac:dyDescent="0.25">
      <c r="A1010" s="6" t="s">
        <v>11632</v>
      </c>
      <c r="B1010" s="6" t="s">
        <v>13357</v>
      </c>
      <c r="C1010" s="6" t="s">
        <v>13358</v>
      </c>
      <c r="D1010" s="79">
        <v>2.2037037037037037</v>
      </c>
      <c r="E1010" s="79">
        <v>13.222200000000001</v>
      </c>
      <c r="F1010" s="80">
        <v>5.99</v>
      </c>
      <c r="G1010" s="79">
        <v>11.01</v>
      </c>
      <c r="H1010" s="82">
        <v>9</v>
      </c>
      <c r="I1010" s="68">
        <f t="shared" si="1861"/>
        <v>2.554046460942954E-4</v>
      </c>
      <c r="J1010" s="79">
        <v>119</v>
      </c>
      <c r="K1010" s="68">
        <f t="shared" ref="K1010" si="1953">SUM(J1010/J$3894)</f>
        <v>2.279606931399656E-4</v>
      </c>
      <c r="L1010" s="79">
        <v>99.16</v>
      </c>
      <c r="M1010" s="68">
        <f t="shared" ref="M1010" si="1954">SUM(L1010/L$3894)</f>
        <v>2.2908456320740663E-4</v>
      </c>
      <c r="N1010" s="81">
        <v>3</v>
      </c>
      <c r="O1010" s="81">
        <v>3</v>
      </c>
      <c r="P1010" s="81" t="str">
        <f t="shared" si="1868"/>
        <v>33</v>
      </c>
    </row>
    <row r="1011" spans="1:16" x14ac:dyDescent="0.25">
      <c r="A1011" s="6" t="s">
        <v>11632</v>
      </c>
      <c r="B1011" s="6" t="s">
        <v>13359</v>
      </c>
      <c r="C1011" s="6" t="s">
        <v>13360</v>
      </c>
      <c r="D1011" s="79">
        <v>1.1666666666666667</v>
      </c>
      <c r="E1011" s="79">
        <v>7</v>
      </c>
      <c r="F1011" s="80">
        <v>6</v>
      </c>
      <c r="G1011" s="79">
        <v>5.83</v>
      </c>
      <c r="H1011" s="82">
        <v>12</v>
      </c>
      <c r="I1011" s="68">
        <f t="shared" si="1861"/>
        <v>3.4053952812572723E-4</v>
      </c>
      <c r="J1011" s="79">
        <v>113</v>
      </c>
      <c r="K1011" s="68">
        <f t="shared" ref="K1011" si="1955">SUM(J1011/J$3894)</f>
        <v>2.1646687667912701E-4</v>
      </c>
      <c r="L1011" s="79">
        <v>99</v>
      </c>
      <c r="M1011" s="68">
        <f t="shared" ref="M1011" si="1956">SUM(L1011/L$3894)</f>
        <v>2.2871492292792718E-4</v>
      </c>
      <c r="N1011" s="81">
        <v>3</v>
      </c>
      <c r="O1011" s="81">
        <v>3</v>
      </c>
      <c r="P1011" s="81" t="str">
        <f t="shared" si="1868"/>
        <v>33</v>
      </c>
    </row>
    <row r="1012" spans="1:16" x14ac:dyDescent="0.25">
      <c r="A1012" s="6" t="s">
        <v>11632</v>
      </c>
      <c r="B1012" s="6" t="s">
        <v>13361</v>
      </c>
      <c r="C1012" s="6" t="s">
        <v>13362</v>
      </c>
      <c r="D1012" s="79">
        <v>2.4586111111111113</v>
      </c>
      <c r="E1012" s="79">
        <v>14.7516</v>
      </c>
      <c r="F1012" s="80">
        <v>5.99</v>
      </c>
      <c r="G1012" s="79">
        <v>12.29</v>
      </c>
      <c r="H1012" s="82">
        <v>8</v>
      </c>
      <c r="I1012" s="68">
        <f t="shared" si="1861"/>
        <v>2.2702635208381815E-4</v>
      </c>
      <c r="J1012" s="79">
        <v>118.51</v>
      </c>
      <c r="K1012" s="68">
        <f t="shared" ref="K1012" si="1957">SUM(J1012/J$3894)</f>
        <v>2.2702203146233047E-4</v>
      </c>
      <c r="L1012" s="79">
        <v>98.84</v>
      </c>
      <c r="M1012" s="68">
        <f t="shared" ref="M1012" si="1958">SUM(L1012/L$3894)</f>
        <v>2.2834528264844769E-4</v>
      </c>
      <c r="N1012" s="81">
        <v>3</v>
      </c>
      <c r="O1012" s="81">
        <v>3</v>
      </c>
      <c r="P1012" s="81" t="str">
        <f t="shared" si="1868"/>
        <v>33</v>
      </c>
    </row>
    <row r="1013" spans="1:16" x14ac:dyDescent="0.25">
      <c r="A1013" s="6" t="s">
        <v>11632</v>
      </c>
      <c r="B1013" s="6" t="s">
        <v>13363</v>
      </c>
      <c r="C1013" s="6" t="s">
        <v>13364</v>
      </c>
      <c r="D1013" s="79">
        <v>2.46875</v>
      </c>
      <c r="E1013" s="79">
        <v>14.8125</v>
      </c>
      <c r="F1013" s="80">
        <v>6</v>
      </c>
      <c r="G1013" s="79">
        <v>12.34</v>
      </c>
      <c r="H1013" s="82">
        <v>8</v>
      </c>
      <c r="I1013" s="68">
        <f t="shared" si="1861"/>
        <v>2.2702635208381815E-4</v>
      </c>
      <c r="J1013" s="79">
        <v>118.5</v>
      </c>
      <c r="K1013" s="68">
        <f t="shared" ref="K1013" si="1959">SUM(J1013/J$3894)</f>
        <v>2.2700287510156239E-4</v>
      </c>
      <c r="L1013" s="79">
        <v>98.75</v>
      </c>
      <c r="M1013" s="68">
        <f t="shared" ref="M1013" si="1960">SUM(L1013/L$3894)</f>
        <v>2.2813735999124049E-4</v>
      </c>
      <c r="N1013" s="81">
        <v>3</v>
      </c>
      <c r="O1013" s="81">
        <v>3</v>
      </c>
      <c r="P1013" s="81" t="str">
        <f t="shared" si="1868"/>
        <v>33</v>
      </c>
    </row>
    <row r="1014" spans="1:16" x14ac:dyDescent="0.25">
      <c r="A1014" s="6" t="s">
        <v>11632</v>
      </c>
      <c r="B1014" s="6" t="s">
        <v>13367</v>
      </c>
      <c r="C1014" s="6" t="s">
        <v>13368</v>
      </c>
      <c r="D1014" s="79">
        <v>1.2339583333333335</v>
      </c>
      <c r="E1014" s="79">
        <v>7.4036999999999997</v>
      </c>
      <c r="F1014" s="80">
        <v>5.99</v>
      </c>
      <c r="G1014" s="79">
        <v>6.16</v>
      </c>
      <c r="H1014" s="82">
        <v>16</v>
      </c>
      <c r="I1014" s="68">
        <f t="shared" si="1861"/>
        <v>4.5405270416763629E-4</v>
      </c>
      <c r="J1014" s="79">
        <v>118.46</v>
      </c>
      <c r="K1014" s="68">
        <f t="shared" ref="K1014" si="1961">SUM(J1014/J$3894)</f>
        <v>2.269262496584901E-4</v>
      </c>
      <c r="L1014" s="79">
        <v>98.71</v>
      </c>
      <c r="M1014" s="68">
        <f t="shared" ref="M1014" si="1962">SUM(L1014/L$3894)</f>
        <v>2.2804494992137059E-4</v>
      </c>
      <c r="N1014" s="81">
        <v>3</v>
      </c>
      <c r="O1014" s="81">
        <v>3</v>
      </c>
      <c r="P1014" s="81" t="str">
        <f t="shared" si="1868"/>
        <v>33</v>
      </c>
    </row>
    <row r="1015" spans="1:16" x14ac:dyDescent="0.25">
      <c r="A1015" s="6" t="s">
        <v>11632</v>
      </c>
      <c r="B1015" s="6" t="s">
        <v>13369</v>
      </c>
      <c r="C1015" s="6" t="s">
        <v>13370</v>
      </c>
      <c r="D1015" s="79">
        <v>3.2777777777777781</v>
      </c>
      <c r="E1015" s="79">
        <v>19.666599999999999</v>
      </c>
      <c r="F1015" s="80">
        <v>5.99</v>
      </c>
      <c r="G1015" s="79">
        <v>16.38</v>
      </c>
      <c r="H1015" s="82">
        <v>6</v>
      </c>
      <c r="I1015" s="68">
        <f t="shared" si="1861"/>
        <v>1.7026976406286362E-4</v>
      </c>
      <c r="J1015" s="79">
        <v>118</v>
      </c>
      <c r="K1015" s="68">
        <f t="shared" ref="K1015" si="1963">SUM(J1015/J$3894)</f>
        <v>2.2604505706315918E-4</v>
      </c>
      <c r="L1015" s="79">
        <v>98.33</v>
      </c>
      <c r="M1015" s="68">
        <f t="shared" ref="M1015" si="1964">SUM(L1015/L$3894)</f>
        <v>2.2716705425760686E-4</v>
      </c>
      <c r="N1015" s="81">
        <v>3</v>
      </c>
      <c r="O1015" s="81">
        <v>3</v>
      </c>
      <c r="P1015" s="81" t="str">
        <f t="shared" si="1868"/>
        <v>33</v>
      </c>
    </row>
    <row r="1016" spans="1:16" x14ac:dyDescent="0.25">
      <c r="A1016" s="6" t="s">
        <v>11632</v>
      </c>
      <c r="B1016" s="6" t="s">
        <v>13371</v>
      </c>
      <c r="C1016" s="6" t="s">
        <v>13372</v>
      </c>
      <c r="D1016" s="79">
        <v>3.9333333333333327</v>
      </c>
      <c r="E1016" s="79">
        <v>23.6</v>
      </c>
      <c r="F1016" s="80">
        <v>6</v>
      </c>
      <c r="G1016" s="79">
        <v>19.66</v>
      </c>
      <c r="H1016" s="82">
        <v>5</v>
      </c>
      <c r="I1016" s="68">
        <f t="shared" si="1861"/>
        <v>1.4189147005238634E-4</v>
      </c>
      <c r="J1016" s="79">
        <v>118</v>
      </c>
      <c r="K1016" s="68">
        <f t="shared" ref="K1016" si="1965">SUM(J1016/J$3894)</f>
        <v>2.2604505706315918E-4</v>
      </c>
      <c r="L1016" s="79">
        <v>98.33</v>
      </c>
      <c r="M1016" s="68">
        <f t="shared" ref="M1016" si="1966">SUM(L1016/L$3894)</f>
        <v>2.2716705425760686E-4</v>
      </c>
      <c r="N1016" s="81">
        <v>3</v>
      </c>
      <c r="O1016" s="81">
        <v>3</v>
      </c>
      <c r="P1016" s="81" t="str">
        <f t="shared" si="1868"/>
        <v>33</v>
      </c>
    </row>
    <row r="1017" spans="1:16" x14ac:dyDescent="0.25">
      <c r="A1017" s="6" t="s">
        <v>11632</v>
      </c>
      <c r="B1017" s="6" t="s">
        <v>13373</v>
      </c>
      <c r="C1017" s="6" t="s">
        <v>13374</v>
      </c>
      <c r="D1017" s="79">
        <v>3.9</v>
      </c>
      <c r="E1017" s="79">
        <v>23.4</v>
      </c>
      <c r="F1017" s="80">
        <v>6</v>
      </c>
      <c r="G1017" s="79">
        <v>19.5</v>
      </c>
      <c r="H1017" s="82">
        <v>5</v>
      </c>
      <c r="I1017" s="68">
        <f t="shared" si="1861"/>
        <v>1.4189147005238634E-4</v>
      </c>
      <c r="J1017" s="79">
        <v>117.6</v>
      </c>
      <c r="K1017" s="68">
        <f t="shared" ref="K1017" si="1967">SUM(J1017/J$3894)</f>
        <v>2.252788026324366E-4</v>
      </c>
      <c r="L1017" s="79">
        <v>98.1</v>
      </c>
      <c r="M1017" s="68">
        <f t="shared" ref="M1017" si="1968">SUM(L1017/L$3894)</f>
        <v>2.266356963558551E-4</v>
      </c>
      <c r="N1017" s="81">
        <v>3</v>
      </c>
      <c r="O1017" s="81">
        <v>3</v>
      </c>
      <c r="P1017" s="81" t="str">
        <f t="shared" si="1868"/>
        <v>33</v>
      </c>
    </row>
    <row r="1018" spans="1:16" x14ac:dyDescent="0.25">
      <c r="A1018" s="6" t="s">
        <v>11632</v>
      </c>
      <c r="B1018" s="6" t="s">
        <v>13375</v>
      </c>
      <c r="C1018" s="6" t="s">
        <v>12426</v>
      </c>
      <c r="D1018" s="79">
        <v>2.889259259259259</v>
      </c>
      <c r="E1018" s="79">
        <v>17.3355</v>
      </c>
      <c r="F1018" s="80">
        <v>5.99</v>
      </c>
      <c r="G1018" s="79">
        <v>14.44</v>
      </c>
      <c r="H1018" s="82">
        <v>7</v>
      </c>
      <c r="I1018" s="68">
        <f t="shared" si="1861"/>
        <v>1.9864805807334087E-4</v>
      </c>
      <c r="J1018" s="79">
        <v>117.86</v>
      </c>
      <c r="K1018" s="68">
        <f t="shared" ref="K1018" si="1969">SUM(J1018/J$3894)</f>
        <v>2.2577686801240627E-4</v>
      </c>
      <c r="L1018" s="79">
        <v>97.63</v>
      </c>
      <c r="M1018" s="68">
        <f t="shared" ref="M1018" si="1970">SUM(L1018/L$3894)</f>
        <v>2.2554987803488413E-4</v>
      </c>
      <c r="N1018" s="81">
        <v>3</v>
      </c>
      <c r="O1018" s="81">
        <v>3</v>
      </c>
      <c r="P1018" s="81" t="str">
        <f t="shared" si="1868"/>
        <v>33</v>
      </c>
    </row>
    <row r="1019" spans="1:16" x14ac:dyDescent="0.25">
      <c r="A1019" s="6" t="s">
        <v>11632</v>
      </c>
      <c r="B1019" s="6" t="s">
        <v>13378</v>
      </c>
      <c r="C1019" s="6" t="s">
        <v>13379</v>
      </c>
      <c r="D1019" s="79">
        <v>3.2500000000000004</v>
      </c>
      <c r="E1019" s="79">
        <v>19.5</v>
      </c>
      <c r="F1019" s="80">
        <v>6</v>
      </c>
      <c r="G1019" s="79">
        <v>16.25</v>
      </c>
      <c r="H1019" s="82">
        <v>6</v>
      </c>
      <c r="I1019" s="68">
        <f t="shared" si="1861"/>
        <v>1.7026976406286362E-4</v>
      </c>
      <c r="J1019" s="79">
        <v>117</v>
      </c>
      <c r="K1019" s="68">
        <f t="shared" ref="K1019" si="1971">SUM(J1019/J$3894)</f>
        <v>2.2412942098635273E-4</v>
      </c>
      <c r="L1019" s="79">
        <v>97.5</v>
      </c>
      <c r="M1019" s="68">
        <f t="shared" ref="M1019" si="1972">SUM(L1019/L$3894)</f>
        <v>2.2524954530780706E-4</v>
      </c>
      <c r="N1019" s="81">
        <v>3</v>
      </c>
      <c r="O1019" s="81">
        <v>3</v>
      </c>
      <c r="P1019" s="81" t="str">
        <f t="shared" si="1868"/>
        <v>33</v>
      </c>
    </row>
    <row r="1020" spans="1:16" x14ac:dyDescent="0.25">
      <c r="A1020" s="6" t="s">
        <v>11632</v>
      </c>
      <c r="B1020" s="6" t="s">
        <v>13380</v>
      </c>
      <c r="C1020" s="6" t="s">
        <v>13381</v>
      </c>
      <c r="D1020" s="79">
        <v>2.7857142857142856</v>
      </c>
      <c r="E1020" s="79">
        <v>16.714200000000002</v>
      </c>
      <c r="F1020" s="80">
        <v>5.99</v>
      </c>
      <c r="G1020" s="79">
        <v>13.92</v>
      </c>
      <c r="H1020" s="82">
        <v>7</v>
      </c>
      <c r="I1020" s="68">
        <f t="shared" si="1861"/>
        <v>1.9864805807334087E-4</v>
      </c>
      <c r="J1020" s="79">
        <v>117</v>
      </c>
      <c r="K1020" s="68">
        <f t="shared" ref="K1020" si="1973">SUM(J1020/J$3894)</f>
        <v>2.2412942098635273E-4</v>
      </c>
      <c r="L1020" s="79">
        <v>97.5</v>
      </c>
      <c r="M1020" s="68">
        <f t="shared" ref="M1020" si="1974">SUM(L1020/L$3894)</f>
        <v>2.2524954530780706E-4</v>
      </c>
      <c r="N1020" s="81">
        <v>3</v>
      </c>
      <c r="O1020" s="81">
        <v>3</v>
      </c>
      <c r="P1020" s="81" t="str">
        <f t="shared" si="1868"/>
        <v>33</v>
      </c>
    </row>
    <row r="1021" spans="1:16" x14ac:dyDescent="0.25">
      <c r="A1021" s="6" t="s">
        <v>11632</v>
      </c>
      <c r="B1021" s="6" t="s">
        <v>13382</v>
      </c>
      <c r="C1021" s="6" t="s">
        <v>13383</v>
      </c>
      <c r="D1021" s="79">
        <v>4.875</v>
      </c>
      <c r="E1021" s="79">
        <v>29.25</v>
      </c>
      <c r="F1021" s="80">
        <v>6</v>
      </c>
      <c r="G1021" s="79">
        <v>24.37</v>
      </c>
      <c r="H1021" s="82">
        <v>4</v>
      </c>
      <c r="I1021" s="68">
        <f t="shared" si="1861"/>
        <v>1.1351317604190907E-4</v>
      </c>
      <c r="J1021" s="79">
        <v>117</v>
      </c>
      <c r="K1021" s="68">
        <f t="shared" ref="K1021" si="1975">SUM(J1021/J$3894)</f>
        <v>2.2412942098635273E-4</v>
      </c>
      <c r="L1021" s="79">
        <v>97.5</v>
      </c>
      <c r="M1021" s="68">
        <f t="shared" ref="M1021" si="1976">SUM(L1021/L$3894)</f>
        <v>2.2524954530780706E-4</v>
      </c>
      <c r="N1021" s="81">
        <v>3</v>
      </c>
      <c r="O1021" s="81">
        <v>3</v>
      </c>
      <c r="P1021" s="81" t="str">
        <f t="shared" si="1868"/>
        <v>33</v>
      </c>
    </row>
    <row r="1022" spans="1:16" x14ac:dyDescent="0.25">
      <c r="A1022" s="6" t="s">
        <v>11632</v>
      </c>
      <c r="B1022" s="6" t="s">
        <v>13384</v>
      </c>
      <c r="C1022" s="6" t="s">
        <v>13385</v>
      </c>
      <c r="D1022" s="79">
        <v>4.875</v>
      </c>
      <c r="E1022" s="79">
        <v>29.25</v>
      </c>
      <c r="F1022" s="80">
        <v>6</v>
      </c>
      <c r="G1022" s="79">
        <v>24.37</v>
      </c>
      <c r="H1022" s="82">
        <v>4</v>
      </c>
      <c r="I1022" s="68">
        <f t="shared" si="1861"/>
        <v>1.1351317604190907E-4</v>
      </c>
      <c r="J1022" s="79">
        <v>117</v>
      </c>
      <c r="K1022" s="68">
        <f t="shared" ref="K1022" si="1977">SUM(J1022/J$3894)</f>
        <v>2.2412942098635273E-4</v>
      </c>
      <c r="L1022" s="79">
        <v>97.5</v>
      </c>
      <c r="M1022" s="68">
        <f t="shared" ref="M1022" si="1978">SUM(L1022/L$3894)</f>
        <v>2.2524954530780706E-4</v>
      </c>
      <c r="N1022" s="81">
        <v>3</v>
      </c>
      <c r="O1022" s="81">
        <v>3</v>
      </c>
      <c r="P1022" s="81" t="str">
        <f t="shared" si="1868"/>
        <v>33</v>
      </c>
    </row>
    <row r="1023" spans="1:16" x14ac:dyDescent="0.25">
      <c r="A1023" s="6" t="s">
        <v>11632</v>
      </c>
      <c r="B1023" s="6" t="s">
        <v>13386</v>
      </c>
      <c r="C1023" s="6" t="s">
        <v>1909</v>
      </c>
      <c r="D1023" s="79">
        <v>4.833333333333333</v>
      </c>
      <c r="E1023" s="79">
        <v>29</v>
      </c>
      <c r="F1023" s="80">
        <v>6</v>
      </c>
      <c r="G1023" s="79">
        <v>24.16</v>
      </c>
      <c r="H1023" s="82">
        <v>4</v>
      </c>
      <c r="I1023" s="68">
        <f t="shared" si="1861"/>
        <v>1.1351317604190907E-4</v>
      </c>
      <c r="J1023" s="79">
        <v>116</v>
      </c>
      <c r="K1023" s="68">
        <f t="shared" ref="K1023" si="1979">SUM(J1023/J$3894)</f>
        <v>2.2221378490954629E-4</v>
      </c>
      <c r="L1023" s="79">
        <v>96.66</v>
      </c>
      <c r="M1023" s="68">
        <f t="shared" ref="M1023" si="1980">SUM(L1023/L$3894)</f>
        <v>2.2330893384053981E-4</v>
      </c>
      <c r="N1023" s="81">
        <v>3</v>
      </c>
      <c r="O1023" s="81">
        <v>3</v>
      </c>
      <c r="P1023" s="81" t="str">
        <f t="shared" si="1868"/>
        <v>33</v>
      </c>
    </row>
    <row r="1024" spans="1:16" x14ac:dyDescent="0.25">
      <c r="A1024" s="6" t="s">
        <v>11632</v>
      </c>
      <c r="B1024" s="6" t="s">
        <v>13387</v>
      </c>
      <c r="C1024" s="6" t="s">
        <v>13388</v>
      </c>
      <c r="D1024" s="79">
        <v>4.833333333333333</v>
      </c>
      <c r="E1024" s="79">
        <v>29</v>
      </c>
      <c r="F1024" s="80">
        <v>6</v>
      </c>
      <c r="G1024" s="79">
        <v>24.16</v>
      </c>
      <c r="H1024" s="82">
        <v>4</v>
      </c>
      <c r="I1024" s="68">
        <f t="shared" si="1861"/>
        <v>1.1351317604190907E-4</v>
      </c>
      <c r="J1024" s="79">
        <v>116</v>
      </c>
      <c r="K1024" s="68">
        <f t="shared" ref="K1024" si="1981">SUM(J1024/J$3894)</f>
        <v>2.2221378490954629E-4</v>
      </c>
      <c r="L1024" s="79">
        <v>96.66</v>
      </c>
      <c r="M1024" s="68">
        <f t="shared" ref="M1024" si="1982">SUM(L1024/L$3894)</f>
        <v>2.2330893384053981E-4</v>
      </c>
      <c r="N1024" s="81">
        <v>3</v>
      </c>
      <c r="O1024" s="81">
        <v>3</v>
      </c>
      <c r="P1024" s="81" t="str">
        <f t="shared" si="1868"/>
        <v>33</v>
      </c>
    </row>
    <row r="1025" spans="1:16" x14ac:dyDescent="0.25">
      <c r="A1025" s="6" t="s">
        <v>11632</v>
      </c>
      <c r="B1025" s="6" t="s">
        <v>13389</v>
      </c>
      <c r="C1025" s="6" t="s">
        <v>13390</v>
      </c>
      <c r="D1025" s="79">
        <v>4.833333333333333</v>
      </c>
      <c r="E1025" s="79">
        <v>29</v>
      </c>
      <c r="F1025" s="80">
        <v>6</v>
      </c>
      <c r="G1025" s="79">
        <v>24.16</v>
      </c>
      <c r="H1025" s="82">
        <v>4</v>
      </c>
      <c r="I1025" s="68">
        <f t="shared" si="1861"/>
        <v>1.1351317604190907E-4</v>
      </c>
      <c r="J1025" s="79">
        <v>116</v>
      </c>
      <c r="K1025" s="68">
        <f t="shared" ref="K1025" si="1983">SUM(J1025/J$3894)</f>
        <v>2.2221378490954629E-4</v>
      </c>
      <c r="L1025" s="79">
        <v>96.66</v>
      </c>
      <c r="M1025" s="68">
        <f t="shared" ref="M1025" si="1984">SUM(L1025/L$3894)</f>
        <v>2.2330893384053981E-4</v>
      </c>
      <c r="N1025" s="81">
        <v>3</v>
      </c>
      <c r="O1025" s="81">
        <v>3</v>
      </c>
      <c r="P1025" s="81" t="str">
        <f t="shared" si="1868"/>
        <v>33</v>
      </c>
    </row>
    <row r="1026" spans="1:16" x14ac:dyDescent="0.25">
      <c r="A1026" s="6" t="s">
        <v>11632</v>
      </c>
      <c r="B1026" s="6" t="s">
        <v>13391</v>
      </c>
      <c r="C1026" s="6" t="s">
        <v>13392</v>
      </c>
      <c r="D1026" s="79">
        <v>4.833333333333333</v>
      </c>
      <c r="E1026" s="79">
        <v>29</v>
      </c>
      <c r="F1026" s="80">
        <v>6</v>
      </c>
      <c r="G1026" s="79">
        <v>24.16</v>
      </c>
      <c r="H1026" s="82">
        <v>4</v>
      </c>
      <c r="I1026" s="68">
        <f t="shared" si="1861"/>
        <v>1.1351317604190907E-4</v>
      </c>
      <c r="J1026" s="79">
        <v>116</v>
      </c>
      <c r="K1026" s="68">
        <f t="shared" ref="K1026" si="1985">SUM(J1026/J$3894)</f>
        <v>2.2221378490954629E-4</v>
      </c>
      <c r="L1026" s="79">
        <v>96.66</v>
      </c>
      <c r="M1026" s="68">
        <f t="shared" ref="M1026" si="1986">SUM(L1026/L$3894)</f>
        <v>2.2330893384053981E-4</v>
      </c>
      <c r="N1026" s="81">
        <v>3</v>
      </c>
      <c r="O1026" s="81">
        <v>3</v>
      </c>
      <c r="P1026" s="81" t="str">
        <f t="shared" si="1868"/>
        <v>33</v>
      </c>
    </row>
    <row r="1027" spans="1:16" x14ac:dyDescent="0.25">
      <c r="A1027" s="6" t="s">
        <v>11632</v>
      </c>
      <c r="B1027" s="6" t="s">
        <v>13397</v>
      </c>
      <c r="C1027" s="6" t="s">
        <v>13398</v>
      </c>
      <c r="D1027" s="79">
        <v>2.7619047619047623</v>
      </c>
      <c r="E1027" s="79">
        <v>16.571400000000001</v>
      </c>
      <c r="F1027" s="80">
        <v>5.99</v>
      </c>
      <c r="G1027" s="79">
        <v>13.8</v>
      </c>
      <c r="H1027" s="82">
        <v>7</v>
      </c>
      <c r="I1027" s="68">
        <f t="shared" si="1861"/>
        <v>1.9864805807334087E-4</v>
      </c>
      <c r="J1027" s="79">
        <v>116</v>
      </c>
      <c r="K1027" s="68">
        <f t="shared" ref="K1027" si="1987">SUM(J1027/J$3894)</f>
        <v>2.2221378490954629E-4</v>
      </c>
      <c r="L1027" s="79">
        <v>96.66</v>
      </c>
      <c r="M1027" s="68">
        <f t="shared" ref="M1027" si="1988">SUM(L1027/L$3894)</f>
        <v>2.2330893384053981E-4</v>
      </c>
      <c r="N1027" s="81">
        <v>3</v>
      </c>
      <c r="O1027" s="81">
        <v>3</v>
      </c>
      <c r="P1027" s="81" t="str">
        <f t="shared" si="1868"/>
        <v>33</v>
      </c>
    </row>
    <row r="1028" spans="1:16" x14ac:dyDescent="0.25">
      <c r="A1028" s="6" t="s">
        <v>11632</v>
      </c>
      <c r="B1028" s="6" t="s">
        <v>13399</v>
      </c>
      <c r="C1028" s="6" t="s">
        <v>13400</v>
      </c>
      <c r="D1028" s="79">
        <v>4.833333333333333</v>
      </c>
      <c r="E1028" s="79">
        <v>29</v>
      </c>
      <c r="F1028" s="80">
        <v>6</v>
      </c>
      <c r="G1028" s="79">
        <v>24.16</v>
      </c>
      <c r="H1028" s="82">
        <v>4</v>
      </c>
      <c r="I1028" s="68">
        <f t="shared" si="1861"/>
        <v>1.1351317604190907E-4</v>
      </c>
      <c r="J1028" s="79">
        <v>116</v>
      </c>
      <c r="K1028" s="68">
        <f t="shared" ref="K1028" si="1989">SUM(J1028/J$3894)</f>
        <v>2.2221378490954629E-4</v>
      </c>
      <c r="L1028" s="79">
        <v>96.66</v>
      </c>
      <c r="M1028" s="68">
        <f t="shared" ref="M1028" si="1990">SUM(L1028/L$3894)</f>
        <v>2.2330893384053981E-4</v>
      </c>
      <c r="N1028" s="81">
        <v>3</v>
      </c>
      <c r="O1028" s="81">
        <v>3</v>
      </c>
      <c r="P1028" s="81" t="str">
        <f t="shared" si="1868"/>
        <v>33</v>
      </c>
    </row>
    <row r="1029" spans="1:16" x14ac:dyDescent="0.25">
      <c r="A1029" s="6" t="s">
        <v>11632</v>
      </c>
      <c r="B1029" s="6" t="s">
        <v>13401</v>
      </c>
      <c r="C1029" s="6" t="s">
        <v>19</v>
      </c>
      <c r="D1029" s="79">
        <v>2.75</v>
      </c>
      <c r="E1029" s="79">
        <v>16.5</v>
      </c>
      <c r="F1029" s="80">
        <v>6</v>
      </c>
      <c r="G1029" s="79">
        <v>13.75</v>
      </c>
      <c r="H1029" s="82">
        <v>7</v>
      </c>
      <c r="I1029" s="68">
        <f t="shared" ref="I1029:I1092" si="1991">SUM(H1029/H$3894)</f>
        <v>1.9864805807334087E-4</v>
      </c>
      <c r="J1029" s="79">
        <v>115.5</v>
      </c>
      <c r="K1029" s="68">
        <f t="shared" ref="K1029" si="1992">SUM(J1029/J$3894)</f>
        <v>2.2125596687114308E-4</v>
      </c>
      <c r="L1029" s="79">
        <v>96.25</v>
      </c>
      <c r="M1029" s="68">
        <f t="shared" ref="M1029" si="1993">SUM(L1029/L$3894)</f>
        <v>2.2236173062437363E-4</v>
      </c>
      <c r="N1029" s="81">
        <v>3</v>
      </c>
      <c r="O1029" s="81">
        <v>3</v>
      </c>
      <c r="P1029" s="81" t="str">
        <f t="shared" si="1868"/>
        <v>33</v>
      </c>
    </row>
    <row r="1030" spans="1:16" x14ac:dyDescent="0.25">
      <c r="A1030" s="6" t="s">
        <v>11632</v>
      </c>
      <c r="B1030" s="6" t="s">
        <v>13402</v>
      </c>
      <c r="C1030" s="6" t="s">
        <v>13403</v>
      </c>
      <c r="D1030" s="79">
        <v>4.46</v>
      </c>
      <c r="E1030" s="79">
        <v>28.5</v>
      </c>
      <c r="F1030" s="80">
        <v>6.39</v>
      </c>
      <c r="G1030" s="79">
        <v>24.04</v>
      </c>
      <c r="H1030" s="82">
        <v>4</v>
      </c>
      <c r="I1030" s="68">
        <f t="shared" si="1991"/>
        <v>1.1351317604190907E-4</v>
      </c>
      <c r="J1030" s="79">
        <v>114</v>
      </c>
      <c r="K1030" s="68">
        <f t="shared" ref="K1030" si="1994">SUM(J1030/J$3894)</f>
        <v>2.1838251275593343E-4</v>
      </c>
      <c r="L1030" s="79">
        <v>96.16</v>
      </c>
      <c r="M1030" s="68">
        <f t="shared" ref="M1030" si="1995">SUM(L1030/L$3894)</f>
        <v>2.2215380796716642E-4</v>
      </c>
      <c r="N1030" s="81">
        <v>3</v>
      </c>
      <c r="O1030" s="81">
        <v>3</v>
      </c>
      <c r="P1030" s="81" t="str">
        <f t="shared" si="1868"/>
        <v>33</v>
      </c>
    </row>
    <row r="1031" spans="1:16" x14ac:dyDescent="0.25">
      <c r="A1031" s="6" t="s">
        <v>11632</v>
      </c>
      <c r="B1031" s="6" t="s">
        <v>13404</v>
      </c>
      <c r="C1031" s="6" t="s">
        <v>13405</v>
      </c>
      <c r="D1031" s="79">
        <v>3.833333333333333</v>
      </c>
      <c r="E1031" s="79">
        <v>23</v>
      </c>
      <c r="F1031" s="80">
        <v>6</v>
      </c>
      <c r="G1031" s="79">
        <v>19.16</v>
      </c>
      <c r="H1031" s="82">
        <v>5</v>
      </c>
      <c r="I1031" s="68">
        <f t="shared" si="1991"/>
        <v>1.4189147005238634E-4</v>
      </c>
      <c r="J1031" s="79">
        <v>115</v>
      </c>
      <c r="K1031" s="68">
        <f t="shared" ref="K1031" si="1996">SUM(J1031/J$3894)</f>
        <v>2.2029814883273987E-4</v>
      </c>
      <c r="L1031" s="79">
        <v>95.83</v>
      </c>
      <c r="M1031" s="68">
        <f t="shared" ref="M1031" si="1997">SUM(L1031/L$3894)</f>
        <v>2.2139142489074E-4</v>
      </c>
      <c r="N1031" s="81">
        <v>3</v>
      </c>
      <c r="O1031" s="81">
        <v>3</v>
      </c>
      <c r="P1031" s="81" t="str">
        <f t="shared" ref="P1031:P1094" si="1998">N1031&amp;O1031</f>
        <v>33</v>
      </c>
    </row>
    <row r="1032" spans="1:16" x14ac:dyDescent="0.25">
      <c r="A1032" s="6" t="s">
        <v>11632</v>
      </c>
      <c r="B1032" s="6" t="s">
        <v>13406</v>
      </c>
      <c r="C1032" s="6" t="s">
        <v>13407</v>
      </c>
      <c r="D1032" s="79">
        <v>3.8333333333333335</v>
      </c>
      <c r="E1032" s="79">
        <v>23</v>
      </c>
      <c r="F1032" s="80">
        <v>6</v>
      </c>
      <c r="G1032" s="79">
        <v>19.16</v>
      </c>
      <c r="H1032" s="82">
        <v>5</v>
      </c>
      <c r="I1032" s="68">
        <f t="shared" si="1991"/>
        <v>1.4189147005238634E-4</v>
      </c>
      <c r="J1032" s="79">
        <v>115</v>
      </c>
      <c r="K1032" s="68">
        <f t="shared" ref="K1032" si="1999">SUM(J1032/J$3894)</f>
        <v>2.2029814883273987E-4</v>
      </c>
      <c r="L1032" s="79">
        <v>95.83</v>
      </c>
      <c r="M1032" s="68">
        <f t="shared" ref="M1032" si="2000">SUM(L1032/L$3894)</f>
        <v>2.2139142489074E-4</v>
      </c>
      <c r="N1032" s="81">
        <v>3</v>
      </c>
      <c r="O1032" s="81">
        <v>3</v>
      </c>
      <c r="P1032" s="81" t="str">
        <f t="shared" si="1998"/>
        <v>33</v>
      </c>
    </row>
    <row r="1033" spans="1:16" x14ac:dyDescent="0.25">
      <c r="A1033" s="6" t="s">
        <v>11632</v>
      </c>
      <c r="B1033" s="6" t="s">
        <v>13408</v>
      </c>
      <c r="C1033" s="6" t="s">
        <v>13409</v>
      </c>
      <c r="D1033" s="79">
        <v>3.8333333333333335</v>
      </c>
      <c r="E1033" s="79">
        <v>23</v>
      </c>
      <c r="F1033" s="80">
        <v>6</v>
      </c>
      <c r="G1033" s="79">
        <v>19.16</v>
      </c>
      <c r="H1033" s="82">
        <v>5</v>
      </c>
      <c r="I1033" s="68">
        <f t="shared" si="1991"/>
        <v>1.4189147005238634E-4</v>
      </c>
      <c r="J1033" s="79">
        <v>115</v>
      </c>
      <c r="K1033" s="68">
        <f t="shared" ref="K1033" si="2001">SUM(J1033/J$3894)</f>
        <v>2.2029814883273987E-4</v>
      </c>
      <c r="L1033" s="79">
        <v>95.83</v>
      </c>
      <c r="M1033" s="68">
        <f t="shared" ref="M1033" si="2002">SUM(L1033/L$3894)</f>
        <v>2.2139142489074E-4</v>
      </c>
      <c r="N1033" s="81">
        <v>3</v>
      </c>
      <c r="O1033" s="81">
        <v>3</v>
      </c>
      <c r="P1033" s="81" t="str">
        <f t="shared" si="1998"/>
        <v>33</v>
      </c>
    </row>
    <row r="1034" spans="1:16" x14ac:dyDescent="0.25">
      <c r="A1034" s="6" t="s">
        <v>11632</v>
      </c>
      <c r="B1034" s="6" t="s">
        <v>13410</v>
      </c>
      <c r="C1034" s="6" t="s">
        <v>13411</v>
      </c>
      <c r="D1034" s="79">
        <v>1.2777777777777777</v>
      </c>
      <c r="E1034" s="79">
        <v>7.6665999999999999</v>
      </c>
      <c r="F1034" s="80">
        <v>5.99</v>
      </c>
      <c r="G1034" s="79">
        <v>6.38</v>
      </c>
      <c r="H1034" s="82">
        <v>15</v>
      </c>
      <c r="I1034" s="68">
        <f t="shared" si="1991"/>
        <v>4.2567441015715901E-4</v>
      </c>
      <c r="J1034" s="79">
        <v>115</v>
      </c>
      <c r="K1034" s="68">
        <f t="shared" ref="K1034" si="2003">SUM(J1034/J$3894)</f>
        <v>2.2029814883273987E-4</v>
      </c>
      <c r="L1034" s="79">
        <v>95.83</v>
      </c>
      <c r="M1034" s="68">
        <f t="shared" ref="M1034" si="2004">SUM(L1034/L$3894)</f>
        <v>2.2139142489074E-4</v>
      </c>
      <c r="N1034" s="81">
        <v>3</v>
      </c>
      <c r="O1034" s="81">
        <v>3</v>
      </c>
      <c r="P1034" s="81" t="str">
        <f t="shared" si="1998"/>
        <v>33</v>
      </c>
    </row>
    <row r="1035" spans="1:16" x14ac:dyDescent="0.25">
      <c r="A1035" s="6" t="s">
        <v>11632</v>
      </c>
      <c r="B1035" s="6" t="s">
        <v>13413</v>
      </c>
      <c r="C1035" s="6" t="s">
        <v>13414</v>
      </c>
      <c r="D1035" s="79">
        <v>3.8263333333333329</v>
      </c>
      <c r="E1035" s="79">
        <v>22.957999999999998</v>
      </c>
      <c r="F1035" s="80">
        <v>6</v>
      </c>
      <c r="G1035" s="79">
        <v>19.13</v>
      </c>
      <c r="H1035" s="82">
        <v>5</v>
      </c>
      <c r="I1035" s="68">
        <f t="shared" si="1991"/>
        <v>1.4189147005238634E-4</v>
      </c>
      <c r="J1035" s="79">
        <v>114.79</v>
      </c>
      <c r="K1035" s="68">
        <f t="shared" ref="K1035" si="2005">SUM(J1035/J$3894)</f>
        <v>2.1989586525661054E-4</v>
      </c>
      <c r="L1035" s="79">
        <v>95.65</v>
      </c>
      <c r="M1035" s="68">
        <f t="shared" ref="M1035" si="2006">SUM(L1035/L$3894)</f>
        <v>2.2097557957632562E-4</v>
      </c>
      <c r="N1035" s="81">
        <v>3</v>
      </c>
      <c r="O1035" s="81">
        <v>3</v>
      </c>
      <c r="P1035" s="81" t="str">
        <f t="shared" si="1998"/>
        <v>33</v>
      </c>
    </row>
    <row r="1036" spans="1:16" x14ac:dyDescent="0.25">
      <c r="A1036" s="6" t="s">
        <v>11632</v>
      </c>
      <c r="B1036" s="6" t="s">
        <v>13415</v>
      </c>
      <c r="C1036" s="6" t="s">
        <v>10866</v>
      </c>
      <c r="D1036" s="79">
        <v>2.7083333333333335</v>
      </c>
      <c r="E1036" s="79">
        <v>16.25</v>
      </c>
      <c r="F1036" s="80">
        <v>6</v>
      </c>
      <c r="G1036" s="79">
        <v>13.54</v>
      </c>
      <c r="H1036" s="82">
        <v>7</v>
      </c>
      <c r="I1036" s="68">
        <f t="shared" si="1991"/>
        <v>1.9864805807334087E-4</v>
      </c>
      <c r="J1036" s="79">
        <v>114</v>
      </c>
      <c r="K1036" s="68">
        <f t="shared" ref="K1036" si="2007">SUM(J1036/J$3894)</f>
        <v>2.1838251275593343E-4</v>
      </c>
      <c r="L1036" s="79">
        <v>95.04</v>
      </c>
      <c r="M1036" s="68">
        <f t="shared" ref="M1036" si="2008">SUM(L1036/L$3894)</f>
        <v>2.195663260108101E-4</v>
      </c>
      <c r="N1036" s="81">
        <v>3</v>
      </c>
      <c r="O1036" s="81">
        <v>3</v>
      </c>
      <c r="P1036" s="81" t="str">
        <f t="shared" si="1998"/>
        <v>33</v>
      </c>
    </row>
    <row r="1037" spans="1:16" x14ac:dyDescent="0.25">
      <c r="A1037" s="6" t="s">
        <v>11632</v>
      </c>
      <c r="B1037" s="6" t="s">
        <v>13418</v>
      </c>
      <c r="C1037" s="6" t="s">
        <v>13419</v>
      </c>
      <c r="D1037" s="79">
        <v>2.1111111111111112</v>
      </c>
      <c r="E1037" s="79">
        <v>12.666600000000001</v>
      </c>
      <c r="F1037" s="80">
        <v>5.99</v>
      </c>
      <c r="G1037" s="79">
        <v>10.55</v>
      </c>
      <c r="H1037" s="82">
        <v>9</v>
      </c>
      <c r="I1037" s="68">
        <f t="shared" si="1991"/>
        <v>2.554046460942954E-4</v>
      </c>
      <c r="J1037" s="79">
        <v>114</v>
      </c>
      <c r="K1037" s="68">
        <f t="shared" ref="K1037" si="2009">SUM(J1037/J$3894)</f>
        <v>2.1838251275593343E-4</v>
      </c>
      <c r="L1037" s="79">
        <v>95</v>
      </c>
      <c r="M1037" s="68">
        <f t="shared" ref="M1037" si="2010">SUM(L1037/L$3894)</f>
        <v>2.194739159409402E-4</v>
      </c>
      <c r="N1037" s="81">
        <v>3</v>
      </c>
      <c r="O1037" s="81">
        <v>3</v>
      </c>
      <c r="P1037" s="81" t="str">
        <f t="shared" si="1998"/>
        <v>33</v>
      </c>
    </row>
    <row r="1038" spans="1:16" x14ac:dyDescent="0.25">
      <c r="A1038" s="6" t="s">
        <v>11632</v>
      </c>
      <c r="B1038" s="6" t="s">
        <v>13422</v>
      </c>
      <c r="C1038" s="6" t="s">
        <v>13423</v>
      </c>
      <c r="D1038" s="79">
        <v>3.1666666666666665</v>
      </c>
      <c r="E1038" s="79">
        <v>19</v>
      </c>
      <c r="F1038" s="80">
        <v>6</v>
      </c>
      <c r="G1038" s="79">
        <v>15.83</v>
      </c>
      <c r="H1038" s="82">
        <v>6</v>
      </c>
      <c r="I1038" s="68">
        <f t="shared" si="1991"/>
        <v>1.7026976406286362E-4</v>
      </c>
      <c r="J1038" s="79">
        <v>114</v>
      </c>
      <c r="K1038" s="68">
        <f t="shared" ref="K1038" si="2011">SUM(J1038/J$3894)</f>
        <v>2.1838251275593343E-4</v>
      </c>
      <c r="L1038" s="79">
        <v>95</v>
      </c>
      <c r="M1038" s="68">
        <f t="shared" ref="M1038" si="2012">SUM(L1038/L$3894)</f>
        <v>2.194739159409402E-4</v>
      </c>
      <c r="N1038" s="81">
        <v>3</v>
      </c>
      <c r="O1038" s="81">
        <v>3</v>
      </c>
      <c r="P1038" s="81" t="str">
        <f t="shared" si="1998"/>
        <v>33</v>
      </c>
    </row>
    <row r="1039" spans="1:16" x14ac:dyDescent="0.25">
      <c r="A1039" s="6" t="s">
        <v>11632</v>
      </c>
      <c r="B1039" s="6" t="s">
        <v>13424</v>
      </c>
      <c r="C1039" s="6" t="s">
        <v>9876</v>
      </c>
      <c r="D1039" s="79">
        <v>4.75</v>
      </c>
      <c r="E1039" s="79">
        <v>28.5</v>
      </c>
      <c r="F1039" s="80">
        <v>6</v>
      </c>
      <c r="G1039" s="79">
        <v>23.75</v>
      </c>
      <c r="H1039" s="82">
        <v>4</v>
      </c>
      <c r="I1039" s="68">
        <f t="shared" si="1991"/>
        <v>1.1351317604190907E-4</v>
      </c>
      <c r="J1039" s="79">
        <v>114</v>
      </c>
      <c r="K1039" s="68">
        <f t="shared" ref="K1039" si="2013">SUM(J1039/J$3894)</f>
        <v>2.1838251275593343E-4</v>
      </c>
      <c r="L1039" s="79">
        <v>95</v>
      </c>
      <c r="M1039" s="68">
        <f t="shared" ref="M1039" si="2014">SUM(L1039/L$3894)</f>
        <v>2.194739159409402E-4</v>
      </c>
      <c r="N1039" s="81">
        <v>3</v>
      </c>
      <c r="O1039" s="81">
        <v>3</v>
      </c>
      <c r="P1039" s="81" t="str">
        <f t="shared" si="1998"/>
        <v>33</v>
      </c>
    </row>
    <row r="1040" spans="1:16" x14ac:dyDescent="0.25">
      <c r="A1040" s="6" t="s">
        <v>11632</v>
      </c>
      <c r="B1040" s="6" t="s">
        <v>13425</v>
      </c>
      <c r="C1040" s="6" t="s">
        <v>13426</v>
      </c>
      <c r="D1040" s="79">
        <v>3.1666666666666665</v>
      </c>
      <c r="E1040" s="79">
        <v>19</v>
      </c>
      <c r="F1040" s="80">
        <v>6</v>
      </c>
      <c r="G1040" s="79">
        <v>15.83</v>
      </c>
      <c r="H1040" s="82">
        <v>6</v>
      </c>
      <c r="I1040" s="68">
        <f t="shared" si="1991"/>
        <v>1.7026976406286362E-4</v>
      </c>
      <c r="J1040" s="79">
        <v>114</v>
      </c>
      <c r="K1040" s="68">
        <f t="shared" ref="K1040" si="2015">SUM(J1040/J$3894)</f>
        <v>2.1838251275593343E-4</v>
      </c>
      <c r="L1040" s="79">
        <v>95</v>
      </c>
      <c r="M1040" s="68">
        <f t="shared" ref="M1040" si="2016">SUM(L1040/L$3894)</f>
        <v>2.194739159409402E-4</v>
      </c>
      <c r="N1040" s="81">
        <v>3</v>
      </c>
      <c r="O1040" s="81">
        <v>3</v>
      </c>
      <c r="P1040" s="81" t="str">
        <f t="shared" si="1998"/>
        <v>33</v>
      </c>
    </row>
    <row r="1041" spans="1:16" x14ac:dyDescent="0.25">
      <c r="A1041" s="6" t="s">
        <v>11632</v>
      </c>
      <c r="B1041" s="6" t="s">
        <v>13427</v>
      </c>
      <c r="C1041" s="6" t="s">
        <v>13428</v>
      </c>
      <c r="D1041" s="79">
        <v>4.75</v>
      </c>
      <c r="E1041" s="79">
        <v>28.5</v>
      </c>
      <c r="F1041" s="80">
        <v>6</v>
      </c>
      <c r="G1041" s="79">
        <v>23.75</v>
      </c>
      <c r="H1041" s="82">
        <v>4</v>
      </c>
      <c r="I1041" s="68">
        <f t="shared" si="1991"/>
        <v>1.1351317604190907E-4</v>
      </c>
      <c r="J1041" s="79">
        <v>114</v>
      </c>
      <c r="K1041" s="68">
        <f t="shared" ref="K1041" si="2017">SUM(J1041/J$3894)</f>
        <v>2.1838251275593343E-4</v>
      </c>
      <c r="L1041" s="79">
        <v>95</v>
      </c>
      <c r="M1041" s="68">
        <f t="shared" ref="M1041" si="2018">SUM(L1041/L$3894)</f>
        <v>2.194739159409402E-4</v>
      </c>
      <c r="N1041" s="81">
        <v>3</v>
      </c>
      <c r="O1041" s="81">
        <v>3</v>
      </c>
      <c r="P1041" s="81" t="str">
        <f t="shared" si="1998"/>
        <v>33</v>
      </c>
    </row>
    <row r="1042" spans="1:16" x14ac:dyDescent="0.25">
      <c r="A1042" s="6" t="s">
        <v>11632</v>
      </c>
      <c r="B1042" s="6" t="s">
        <v>13429</v>
      </c>
      <c r="C1042" s="6" t="s">
        <v>13430</v>
      </c>
      <c r="D1042" s="79">
        <v>1.5833333333333335</v>
      </c>
      <c r="E1042" s="79">
        <v>9.5</v>
      </c>
      <c r="F1042" s="80">
        <v>6</v>
      </c>
      <c r="G1042" s="79">
        <v>7.91</v>
      </c>
      <c r="H1042" s="82">
        <v>12</v>
      </c>
      <c r="I1042" s="68">
        <f t="shared" si="1991"/>
        <v>3.4053952812572723E-4</v>
      </c>
      <c r="J1042" s="79">
        <v>114</v>
      </c>
      <c r="K1042" s="68">
        <f t="shared" ref="K1042" si="2019">SUM(J1042/J$3894)</f>
        <v>2.1838251275593343E-4</v>
      </c>
      <c r="L1042" s="79">
        <v>95</v>
      </c>
      <c r="M1042" s="68">
        <f t="shared" ref="M1042" si="2020">SUM(L1042/L$3894)</f>
        <v>2.194739159409402E-4</v>
      </c>
      <c r="N1042" s="81">
        <v>3</v>
      </c>
      <c r="O1042" s="81">
        <v>3</v>
      </c>
      <c r="P1042" s="81" t="str">
        <f t="shared" si="1998"/>
        <v>33</v>
      </c>
    </row>
    <row r="1043" spans="1:16" x14ac:dyDescent="0.25">
      <c r="A1043" s="6" t="s">
        <v>11632</v>
      </c>
      <c r="B1043" s="6" t="s">
        <v>13431</v>
      </c>
      <c r="C1043" s="6" t="s">
        <v>7492</v>
      </c>
      <c r="D1043" s="79">
        <v>3.1666666666666665</v>
      </c>
      <c r="E1043" s="79">
        <v>19</v>
      </c>
      <c r="F1043" s="80">
        <v>6</v>
      </c>
      <c r="G1043" s="79">
        <v>15.83</v>
      </c>
      <c r="H1043" s="82">
        <v>6</v>
      </c>
      <c r="I1043" s="68">
        <f t="shared" si="1991"/>
        <v>1.7026976406286362E-4</v>
      </c>
      <c r="J1043" s="79">
        <v>114</v>
      </c>
      <c r="K1043" s="68">
        <f t="shared" ref="K1043" si="2021">SUM(J1043/J$3894)</f>
        <v>2.1838251275593343E-4</v>
      </c>
      <c r="L1043" s="79">
        <v>95</v>
      </c>
      <c r="M1043" s="68">
        <f t="shared" ref="M1043" si="2022">SUM(L1043/L$3894)</f>
        <v>2.194739159409402E-4</v>
      </c>
      <c r="N1043" s="81">
        <v>3</v>
      </c>
      <c r="O1043" s="81">
        <v>3</v>
      </c>
      <c r="P1043" s="81" t="str">
        <f t="shared" si="1998"/>
        <v>33</v>
      </c>
    </row>
    <row r="1044" spans="1:16" x14ac:dyDescent="0.25">
      <c r="A1044" s="6" t="s">
        <v>11632</v>
      </c>
      <c r="B1044" s="6" t="s">
        <v>13432</v>
      </c>
      <c r="C1044" s="6" t="s">
        <v>13433</v>
      </c>
      <c r="D1044" s="79">
        <v>3.1666666666666665</v>
      </c>
      <c r="E1044" s="79">
        <v>19</v>
      </c>
      <c r="F1044" s="80">
        <v>6</v>
      </c>
      <c r="G1044" s="79">
        <v>15.83</v>
      </c>
      <c r="H1044" s="82">
        <v>6</v>
      </c>
      <c r="I1044" s="68">
        <f t="shared" si="1991"/>
        <v>1.7026976406286362E-4</v>
      </c>
      <c r="J1044" s="79">
        <v>114</v>
      </c>
      <c r="K1044" s="68">
        <f t="shared" ref="K1044" si="2023">SUM(J1044/J$3894)</f>
        <v>2.1838251275593343E-4</v>
      </c>
      <c r="L1044" s="79">
        <v>95</v>
      </c>
      <c r="M1044" s="68">
        <f t="shared" ref="M1044" si="2024">SUM(L1044/L$3894)</f>
        <v>2.194739159409402E-4</v>
      </c>
      <c r="N1044" s="81">
        <v>3</v>
      </c>
      <c r="O1044" s="81">
        <v>3</v>
      </c>
      <c r="P1044" s="81" t="str">
        <f t="shared" si="1998"/>
        <v>33</v>
      </c>
    </row>
    <row r="1045" spans="1:16" x14ac:dyDescent="0.25">
      <c r="A1045" s="6" t="s">
        <v>11632</v>
      </c>
      <c r="B1045" s="6" t="s">
        <v>13436</v>
      </c>
      <c r="C1045" s="6" t="s">
        <v>4521</v>
      </c>
      <c r="D1045" s="79">
        <v>3.0666666666666669</v>
      </c>
      <c r="E1045" s="79">
        <v>18.399999999999999</v>
      </c>
      <c r="F1045" s="80">
        <v>6</v>
      </c>
      <c r="G1045" s="79">
        <v>15.33</v>
      </c>
      <c r="H1045" s="82">
        <v>6</v>
      </c>
      <c r="I1045" s="68">
        <f t="shared" si="1991"/>
        <v>1.7026976406286362E-4</v>
      </c>
      <c r="J1045" s="79">
        <v>113</v>
      </c>
      <c r="K1045" s="68">
        <f t="shared" ref="K1045" si="2025">SUM(J1045/J$3894)</f>
        <v>2.1646687667912701E-4</v>
      </c>
      <c r="L1045" s="79">
        <v>94.6</v>
      </c>
      <c r="M1045" s="68">
        <f t="shared" ref="M1045" si="2026">SUM(L1045/L$3894)</f>
        <v>2.1854981524224151E-4</v>
      </c>
      <c r="N1045" s="81">
        <v>3</v>
      </c>
      <c r="O1045" s="81">
        <v>3</v>
      </c>
      <c r="P1045" s="81" t="str">
        <f t="shared" si="1998"/>
        <v>33</v>
      </c>
    </row>
    <row r="1046" spans="1:16" x14ac:dyDescent="0.25">
      <c r="A1046" s="6" t="s">
        <v>11632</v>
      </c>
      <c r="B1046" s="6" t="s">
        <v>13437</v>
      </c>
      <c r="C1046" s="6" t="s">
        <v>13438</v>
      </c>
      <c r="D1046" s="79">
        <v>3.7777777777777772</v>
      </c>
      <c r="E1046" s="79">
        <v>22.666599999999999</v>
      </c>
      <c r="F1046" s="80">
        <v>5.99</v>
      </c>
      <c r="G1046" s="79">
        <v>18.88</v>
      </c>
      <c r="H1046" s="82">
        <v>11</v>
      </c>
      <c r="I1046" s="68">
        <f t="shared" si="1991"/>
        <v>3.1216123411524995E-4</v>
      </c>
      <c r="J1046" s="79">
        <v>136</v>
      </c>
      <c r="K1046" s="68">
        <f t="shared" ref="K1046" si="2027">SUM(J1046/J$3894)</f>
        <v>2.6052650644567497E-4</v>
      </c>
      <c r="L1046" s="79">
        <v>94.44</v>
      </c>
      <c r="M1046" s="68">
        <f t="shared" ref="M1046" si="2028">SUM(L1046/L$3894)</f>
        <v>2.1818017496276203E-4</v>
      </c>
      <c r="N1046" s="81">
        <v>3</v>
      </c>
      <c r="O1046" s="81">
        <v>3</v>
      </c>
      <c r="P1046" s="81" t="str">
        <f t="shared" si="1998"/>
        <v>33</v>
      </c>
    </row>
    <row r="1047" spans="1:16" x14ac:dyDescent="0.25">
      <c r="A1047" s="6" t="s">
        <v>11632</v>
      </c>
      <c r="B1047" s="6" t="s">
        <v>13439</v>
      </c>
      <c r="C1047" s="6" t="s">
        <v>13440</v>
      </c>
      <c r="D1047" s="79">
        <v>4.7124999999999995</v>
      </c>
      <c r="E1047" s="79">
        <v>28.274999999999999</v>
      </c>
      <c r="F1047" s="80">
        <v>6</v>
      </c>
      <c r="G1047" s="79">
        <v>23.56</v>
      </c>
      <c r="H1047" s="82">
        <v>4</v>
      </c>
      <c r="I1047" s="68">
        <f t="shared" si="1991"/>
        <v>1.1351317604190907E-4</v>
      </c>
      <c r="J1047" s="79">
        <v>113.1</v>
      </c>
      <c r="K1047" s="68">
        <f t="shared" ref="K1047" si="2029">SUM(J1047/J$3894)</f>
        <v>2.1665844028680763E-4</v>
      </c>
      <c r="L1047" s="79">
        <v>94.25</v>
      </c>
      <c r="M1047" s="68">
        <f t="shared" ref="M1047" si="2030">SUM(L1047/L$3894)</f>
        <v>2.1774122713088016E-4</v>
      </c>
      <c r="N1047" s="81">
        <v>3</v>
      </c>
      <c r="O1047" s="81">
        <v>3</v>
      </c>
      <c r="P1047" s="81" t="str">
        <f t="shared" si="1998"/>
        <v>33</v>
      </c>
    </row>
    <row r="1048" spans="1:16" x14ac:dyDescent="0.25">
      <c r="A1048" s="6" t="s">
        <v>11632</v>
      </c>
      <c r="B1048" s="6" t="s">
        <v>13441</v>
      </c>
      <c r="C1048" s="6" t="s">
        <v>13442</v>
      </c>
      <c r="D1048" s="79">
        <v>4.7124999999999995</v>
      </c>
      <c r="E1048" s="79">
        <v>28.274999999999999</v>
      </c>
      <c r="F1048" s="80">
        <v>6</v>
      </c>
      <c r="G1048" s="79">
        <v>23.56</v>
      </c>
      <c r="H1048" s="82">
        <v>4</v>
      </c>
      <c r="I1048" s="68">
        <f t="shared" si="1991"/>
        <v>1.1351317604190907E-4</v>
      </c>
      <c r="J1048" s="79">
        <v>113.1</v>
      </c>
      <c r="K1048" s="68">
        <f t="shared" ref="K1048" si="2031">SUM(J1048/J$3894)</f>
        <v>2.1665844028680763E-4</v>
      </c>
      <c r="L1048" s="79">
        <v>94.25</v>
      </c>
      <c r="M1048" s="68">
        <f t="shared" ref="M1048" si="2032">SUM(L1048/L$3894)</f>
        <v>2.1774122713088016E-4</v>
      </c>
      <c r="N1048" s="81">
        <v>3</v>
      </c>
      <c r="O1048" s="81">
        <v>3</v>
      </c>
      <c r="P1048" s="81" t="str">
        <f t="shared" si="1998"/>
        <v>33</v>
      </c>
    </row>
    <row r="1049" spans="1:16" x14ac:dyDescent="0.25">
      <c r="A1049" s="6" t="s">
        <v>11632</v>
      </c>
      <c r="B1049" s="6" t="s">
        <v>13443</v>
      </c>
      <c r="C1049" s="6" t="s">
        <v>13444</v>
      </c>
      <c r="D1049" s="79">
        <v>4.7124999999999995</v>
      </c>
      <c r="E1049" s="79">
        <v>28.274999999999999</v>
      </c>
      <c r="F1049" s="80">
        <v>6</v>
      </c>
      <c r="G1049" s="79">
        <v>23.56</v>
      </c>
      <c r="H1049" s="82">
        <v>4</v>
      </c>
      <c r="I1049" s="68">
        <f t="shared" si="1991"/>
        <v>1.1351317604190907E-4</v>
      </c>
      <c r="J1049" s="79">
        <v>113.1</v>
      </c>
      <c r="K1049" s="68">
        <f t="shared" ref="K1049" si="2033">SUM(J1049/J$3894)</f>
        <v>2.1665844028680763E-4</v>
      </c>
      <c r="L1049" s="79">
        <v>94.25</v>
      </c>
      <c r="M1049" s="68">
        <f t="shared" ref="M1049" si="2034">SUM(L1049/L$3894)</f>
        <v>2.1774122713088016E-4</v>
      </c>
      <c r="N1049" s="81">
        <v>3</v>
      </c>
      <c r="O1049" s="81">
        <v>3</v>
      </c>
      <c r="P1049" s="81" t="str">
        <f t="shared" si="1998"/>
        <v>33</v>
      </c>
    </row>
    <row r="1050" spans="1:16" x14ac:dyDescent="0.25">
      <c r="A1050" s="6" t="s">
        <v>11632</v>
      </c>
      <c r="B1050" s="6" t="s">
        <v>13445</v>
      </c>
      <c r="C1050" s="6" t="s">
        <v>13446</v>
      </c>
      <c r="D1050" s="79">
        <v>3.1388888888888888</v>
      </c>
      <c r="E1050" s="79">
        <v>18.833300000000001</v>
      </c>
      <c r="F1050" s="80">
        <v>5.99</v>
      </c>
      <c r="G1050" s="79">
        <v>15.69</v>
      </c>
      <c r="H1050" s="82">
        <v>6</v>
      </c>
      <c r="I1050" s="68">
        <f t="shared" si="1991"/>
        <v>1.7026976406286362E-4</v>
      </c>
      <c r="J1050" s="79">
        <v>113</v>
      </c>
      <c r="K1050" s="68">
        <f t="shared" ref="K1050" si="2035">SUM(J1050/J$3894)</f>
        <v>2.1646687667912701E-4</v>
      </c>
      <c r="L1050" s="79">
        <v>94.16</v>
      </c>
      <c r="M1050" s="68">
        <f t="shared" ref="M1050" si="2036">SUM(L1050/L$3894)</f>
        <v>2.1753330447367295E-4</v>
      </c>
      <c r="N1050" s="81">
        <v>3</v>
      </c>
      <c r="O1050" s="81">
        <v>3</v>
      </c>
      <c r="P1050" s="81" t="str">
        <f t="shared" si="1998"/>
        <v>33</v>
      </c>
    </row>
    <row r="1051" spans="1:16" x14ac:dyDescent="0.25">
      <c r="A1051" s="6" t="s">
        <v>11632</v>
      </c>
      <c r="B1051" s="6" t="s">
        <v>13447</v>
      </c>
      <c r="C1051" s="6" t="s">
        <v>13448</v>
      </c>
      <c r="D1051" s="79">
        <v>3.1388888888888888</v>
      </c>
      <c r="E1051" s="79">
        <v>18.833300000000001</v>
      </c>
      <c r="F1051" s="80">
        <v>5.99</v>
      </c>
      <c r="G1051" s="79">
        <v>15.69</v>
      </c>
      <c r="H1051" s="82">
        <v>6</v>
      </c>
      <c r="I1051" s="68">
        <f t="shared" si="1991"/>
        <v>1.7026976406286362E-4</v>
      </c>
      <c r="J1051" s="79">
        <v>113</v>
      </c>
      <c r="K1051" s="68">
        <f t="shared" ref="K1051" si="2037">SUM(J1051/J$3894)</f>
        <v>2.1646687667912701E-4</v>
      </c>
      <c r="L1051" s="79">
        <v>94.16</v>
      </c>
      <c r="M1051" s="68">
        <f t="shared" ref="M1051" si="2038">SUM(L1051/L$3894)</f>
        <v>2.1753330447367295E-4</v>
      </c>
      <c r="N1051" s="81">
        <v>3</v>
      </c>
      <c r="O1051" s="81">
        <v>3</v>
      </c>
      <c r="P1051" s="81" t="str">
        <f t="shared" si="1998"/>
        <v>33</v>
      </c>
    </row>
    <row r="1052" spans="1:16" x14ac:dyDescent="0.25">
      <c r="A1052" s="6" t="s">
        <v>11632</v>
      </c>
      <c r="B1052" s="6" t="s">
        <v>13449</v>
      </c>
      <c r="C1052" s="6" t="s">
        <v>5449</v>
      </c>
      <c r="D1052" s="79">
        <v>2.3541666666666665</v>
      </c>
      <c r="E1052" s="79">
        <v>14.125</v>
      </c>
      <c r="F1052" s="80">
        <v>6</v>
      </c>
      <c r="G1052" s="79">
        <v>11.77</v>
      </c>
      <c r="H1052" s="82">
        <v>8</v>
      </c>
      <c r="I1052" s="68">
        <f t="shared" si="1991"/>
        <v>2.2702635208381815E-4</v>
      </c>
      <c r="J1052" s="79">
        <v>113</v>
      </c>
      <c r="K1052" s="68">
        <f t="shared" ref="K1052" si="2039">SUM(J1052/J$3894)</f>
        <v>2.1646687667912701E-4</v>
      </c>
      <c r="L1052" s="79">
        <v>94.16</v>
      </c>
      <c r="M1052" s="68">
        <f t="shared" ref="M1052" si="2040">SUM(L1052/L$3894)</f>
        <v>2.1753330447367295E-4</v>
      </c>
      <c r="N1052" s="81">
        <v>3</v>
      </c>
      <c r="O1052" s="81">
        <v>3</v>
      </c>
      <c r="P1052" s="81" t="str">
        <f t="shared" si="1998"/>
        <v>33</v>
      </c>
    </row>
    <row r="1053" spans="1:16" x14ac:dyDescent="0.25">
      <c r="A1053" s="6" t="s">
        <v>11632</v>
      </c>
      <c r="B1053" s="6" t="s">
        <v>13450</v>
      </c>
      <c r="C1053" s="6" t="s">
        <v>13451</v>
      </c>
      <c r="D1053" s="79">
        <v>3.1500000000000004</v>
      </c>
      <c r="E1053" s="79">
        <v>18.899999999999999</v>
      </c>
      <c r="F1053" s="80">
        <v>6</v>
      </c>
      <c r="G1053" s="79">
        <v>15.75</v>
      </c>
      <c r="H1053" s="82">
        <v>6</v>
      </c>
      <c r="I1053" s="68">
        <f t="shared" si="1991"/>
        <v>1.7026976406286362E-4</v>
      </c>
      <c r="J1053" s="79">
        <v>113</v>
      </c>
      <c r="K1053" s="68">
        <f t="shared" ref="K1053" si="2041">SUM(J1053/J$3894)</f>
        <v>2.1646687667912701E-4</v>
      </c>
      <c r="L1053" s="79">
        <v>94.1</v>
      </c>
      <c r="M1053" s="68">
        <f t="shared" ref="M1053" si="2042">SUM(L1053/L$3894)</f>
        <v>2.1739468936886813E-4</v>
      </c>
      <c r="N1053" s="81">
        <v>3</v>
      </c>
      <c r="O1053" s="81">
        <v>3</v>
      </c>
      <c r="P1053" s="81" t="str">
        <f t="shared" si="1998"/>
        <v>33</v>
      </c>
    </row>
    <row r="1054" spans="1:16" x14ac:dyDescent="0.25">
      <c r="A1054" s="6" t="s">
        <v>11632</v>
      </c>
      <c r="B1054" s="6" t="s">
        <v>13452</v>
      </c>
      <c r="C1054" s="6" t="s">
        <v>10260</v>
      </c>
      <c r="D1054" s="79">
        <v>2.3437499999999996</v>
      </c>
      <c r="E1054" s="79">
        <v>14.0625</v>
      </c>
      <c r="F1054" s="80">
        <v>6</v>
      </c>
      <c r="G1054" s="79">
        <v>11.71</v>
      </c>
      <c r="H1054" s="82">
        <v>8</v>
      </c>
      <c r="I1054" s="68">
        <f t="shared" si="1991"/>
        <v>2.2702635208381815E-4</v>
      </c>
      <c r="J1054" s="79">
        <v>112.5</v>
      </c>
      <c r="K1054" s="68">
        <f t="shared" ref="K1054" si="2043">SUM(J1054/J$3894)</f>
        <v>2.1550905864072377E-4</v>
      </c>
      <c r="L1054" s="79">
        <v>93.75</v>
      </c>
      <c r="M1054" s="68">
        <f t="shared" ref="M1054" si="2044">SUM(L1054/L$3894)</f>
        <v>2.165861012575068E-4</v>
      </c>
      <c r="N1054" s="81">
        <v>3</v>
      </c>
      <c r="O1054" s="81">
        <v>3</v>
      </c>
      <c r="P1054" s="81" t="str">
        <f t="shared" si="1998"/>
        <v>33</v>
      </c>
    </row>
    <row r="1055" spans="1:16" x14ac:dyDescent="0.25">
      <c r="A1055" s="6" t="s">
        <v>11632</v>
      </c>
      <c r="B1055" s="6" t="s">
        <v>13453</v>
      </c>
      <c r="C1055" s="6" t="s">
        <v>13454</v>
      </c>
      <c r="D1055" s="79">
        <v>2.401041666666667</v>
      </c>
      <c r="E1055" s="79">
        <v>14.4062</v>
      </c>
      <c r="F1055" s="80">
        <v>5.99</v>
      </c>
      <c r="G1055" s="79">
        <v>12</v>
      </c>
      <c r="H1055" s="82">
        <v>9</v>
      </c>
      <c r="I1055" s="68">
        <f t="shared" si="1991"/>
        <v>2.554046460942954E-4</v>
      </c>
      <c r="J1055" s="79">
        <v>115.25</v>
      </c>
      <c r="K1055" s="68">
        <f t="shared" ref="K1055" si="2045">SUM(J1055/J$3894)</f>
        <v>2.2077705785194146E-4</v>
      </c>
      <c r="L1055" s="79">
        <v>93.64</v>
      </c>
      <c r="M1055" s="68">
        <f t="shared" ref="M1055" si="2046">SUM(L1055/L$3894)</f>
        <v>2.1633197356536466E-4</v>
      </c>
      <c r="N1055" s="81">
        <v>3</v>
      </c>
      <c r="O1055" s="81">
        <v>3</v>
      </c>
      <c r="P1055" s="81" t="str">
        <f t="shared" si="1998"/>
        <v>33</v>
      </c>
    </row>
    <row r="1056" spans="1:16" x14ac:dyDescent="0.25">
      <c r="A1056" s="6" t="s">
        <v>11632</v>
      </c>
      <c r="B1056" s="6" t="s">
        <v>13455</v>
      </c>
      <c r="C1056" s="6" t="s">
        <v>13456</v>
      </c>
      <c r="D1056" s="79">
        <v>3.1138888888888889</v>
      </c>
      <c r="E1056" s="79">
        <v>18.683299999999999</v>
      </c>
      <c r="F1056" s="80">
        <v>5.99</v>
      </c>
      <c r="G1056" s="79">
        <v>15.56</v>
      </c>
      <c r="H1056" s="82">
        <v>6</v>
      </c>
      <c r="I1056" s="68">
        <f t="shared" si="1991"/>
        <v>1.7026976406286362E-4</v>
      </c>
      <c r="J1056" s="79">
        <v>112.1</v>
      </c>
      <c r="K1056" s="68">
        <f t="shared" ref="K1056" si="2047">SUM(J1056/J$3894)</f>
        <v>2.1474280421000119E-4</v>
      </c>
      <c r="L1056" s="79">
        <v>93.41</v>
      </c>
      <c r="M1056" s="68">
        <f t="shared" ref="M1056" si="2048">SUM(L1056/L$3894)</f>
        <v>2.1580061566361291E-4</v>
      </c>
      <c r="N1056" s="81">
        <v>3</v>
      </c>
      <c r="O1056" s="81">
        <v>3</v>
      </c>
      <c r="P1056" s="81" t="str">
        <f t="shared" si="1998"/>
        <v>33</v>
      </c>
    </row>
    <row r="1057" spans="1:16" x14ac:dyDescent="0.25">
      <c r="A1057" s="6" t="s">
        <v>11632</v>
      </c>
      <c r="B1057" s="6" t="s">
        <v>13457</v>
      </c>
      <c r="C1057" s="6" t="s">
        <v>1811</v>
      </c>
      <c r="D1057" s="79">
        <v>1.3333333333333333</v>
      </c>
      <c r="E1057" s="79">
        <v>8</v>
      </c>
      <c r="F1057" s="80">
        <v>6</v>
      </c>
      <c r="G1057" s="79">
        <v>6.66</v>
      </c>
      <c r="H1057" s="82">
        <v>14</v>
      </c>
      <c r="I1057" s="68">
        <f t="shared" si="1991"/>
        <v>3.9729611614668174E-4</v>
      </c>
      <c r="J1057" s="79">
        <v>112</v>
      </c>
      <c r="K1057" s="68">
        <f t="shared" ref="K1057" si="2049">SUM(J1057/J$3894)</f>
        <v>2.1455124060232056E-4</v>
      </c>
      <c r="L1057" s="79">
        <v>93.33</v>
      </c>
      <c r="M1057" s="68">
        <f t="shared" ref="M1057" si="2050">SUM(L1057/L$3894)</f>
        <v>2.1561579552387315E-4</v>
      </c>
      <c r="N1057" s="81">
        <v>3</v>
      </c>
      <c r="O1057" s="81">
        <v>3</v>
      </c>
      <c r="P1057" s="81" t="str">
        <f t="shared" si="1998"/>
        <v>33</v>
      </c>
    </row>
    <row r="1058" spans="1:16" x14ac:dyDescent="0.25">
      <c r="A1058" s="6" t="s">
        <v>11632</v>
      </c>
      <c r="B1058" s="6" t="s">
        <v>13458</v>
      </c>
      <c r="C1058" s="6" t="s">
        <v>202</v>
      </c>
      <c r="D1058" s="79">
        <v>2.6666666666666665</v>
      </c>
      <c r="E1058" s="79">
        <v>16</v>
      </c>
      <c r="F1058" s="80">
        <v>6</v>
      </c>
      <c r="G1058" s="79">
        <v>13.33</v>
      </c>
      <c r="H1058" s="82">
        <v>7</v>
      </c>
      <c r="I1058" s="68">
        <f t="shared" si="1991"/>
        <v>1.9864805807334087E-4</v>
      </c>
      <c r="J1058" s="79">
        <v>112</v>
      </c>
      <c r="K1058" s="68">
        <f t="shared" ref="K1058" si="2051">SUM(J1058/J$3894)</f>
        <v>2.1455124060232056E-4</v>
      </c>
      <c r="L1058" s="79">
        <v>93.33</v>
      </c>
      <c r="M1058" s="68">
        <f t="shared" ref="M1058" si="2052">SUM(L1058/L$3894)</f>
        <v>2.1561579552387315E-4</v>
      </c>
      <c r="N1058" s="81">
        <v>3</v>
      </c>
      <c r="O1058" s="81">
        <v>3</v>
      </c>
      <c r="P1058" s="81" t="str">
        <f t="shared" si="1998"/>
        <v>33</v>
      </c>
    </row>
    <row r="1059" spans="1:16" x14ac:dyDescent="0.25">
      <c r="A1059" s="6" t="s">
        <v>11632</v>
      </c>
      <c r="B1059" s="6" t="s">
        <v>13459</v>
      </c>
      <c r="C1059" s="6" t="s">
        <v>698</v>
      </c>
      <c r="D1059" s="79">
        <v>4.666666666666667</v>
      </c>
      <c r="E1059" s="79">
        <v>28</v>
      </c>
      <c r="F1059" s="80">
        <v>6</v>
      </c>
      <c r="G1059" s="79">
        <v>23.33</v>
      </c>
      <c r="H1059" s="82">
        <v>4</v>
      </c>
      <c r="I1059" s="68">
        <f t="shared" si="1991"/>
        <v>1.1351317604190907E-4</v>
      </c>
      <c r="J1059" s="79">
        <v>112</v>
      </c>
      <c r="K1059" s="68">
        <f t="shared" ref="K1059" si="2053">SUM(J1059/J$3894)</f>
        <v>2.1455124060232056E-4</v>
      </c>
      <c r="L1059" s="79">
        <v>93.33</v>
      </c>
      <c r="M1059" s="68">
        <f t="shared" ref="M1059" si="2054">SUM(L1059/L$3894)</f>
        <v>2.1561579552387315E-4</v>
      </c>
      <c r="N1059" s="81">
        <v>3</v>
      </c>
      <c r="O1059" s="81">
        <v>3</v>
      </c>
      <c r="P1059" s="81" t="str">
        <f t="shared" si="1998"/>
        <v>33</v>
      </c>
    </row>
    <row r="1060" spans="1:16" x14ac:dyDescent="0.25">
      <c r="A1060" s="6" t="s">
        <v>11632</v>
      </c>
      <c r="B1060" s="6" t="s">
        <v>13460</v>
      </c>
      <c r="C1060" s="6" t="s">
        <v>13461</v>
      </c>
      <c r="D1060" s="79">
        <v>2.6666666666666665</v>
      </c>
      <c r="E1060" s="79">
        <v>16</v>
      </c>
      <c r="F1060" s="80">
        <v>6</v>
      </c>
      <c r="G1060" s="79">
        <v>13.33</v>
      </c>
      <c r="H1060" s="82">
        <v>7</v>
      </c>
      <c r="I1060" s="68">
        <f t="shared" si="1991"/>
        <v>1.9864805807334087E-4</v>
      </c>
      <c r="J1060" s="79">
        <v>112</v>
      </c>
      <c r="K1060" s="68">
        <f t="shared" ref="K1060" si="2055">SUM(J1060/J$3894)</f>
        <v>2.1455124060232056E-4</v>
      </c>
      <c r="L1060" s="79">
        <v>93.33</v>
      </c>
      <c r="M1060" s="68">
        <f t="shared" ref="M1060" si="2056">SUM(L1060/L$3894)</f>
        <v>2.1561579552387315E-4</v>
      </c>
      <c r="N1060" s="81">
        <v>3</v>
      </c>
      <c r="O1060" s="81">
        <v>3</v>
      </c>
      <c r="P1060" s="81" t="str">
        <f t="shared" si="1998"/>
        <v>33</v>
      </c>
    </row>
    <row r="1061" spans="1:16" x14ac:dyDescent="0.25">
      <c r="A1061" s="6" t="s">
        <v>11632</v>
      </c>
      <c r="B1061" s="6" t="s">
        <v>13462</v>
      </c>
      <c r="C1061" s="6" t="s">
        <v>13463</v>
      </c>
      <c r="D1061" s="79">
        <v>2.6666666666666665</v>
      </c>
      <c r="E1061" s="79">
        <v>16</v>
      </c>
      <c r="F1061" s="80">
        <v>6</v>
      </c>
      <c r="G1061" s="79">
        <v>13.33</v>
      </c>
      <c r="H1061" s="82">
        <v>7</v>
      </c>
      <c r="I1061" s="68">
        <f t="shared" si="1991"/>
        <v>1.9864805807334087E-4</v>
      </c>
      <c r="J1061" s="79">
        <v>112</v>
      </c>
      <c r="K1061" s="68">
        <f t="shared" ref="K1061" si="2057">SUM(J1061/J$3894)</f>
        <v>2.1455124060232056E-4</v>
      </c>
      <c r="L1061" s="79">
        <v>93.33</v>
      </c>
      <c r="M1061" s="68">
        <f t="shared" ref="M1061" si="2058">SUM(L1061/L$3894)</f>
        <v>2.1561579552387315E-4</v>
      </c>
      <c r="N1061" s="81">
        <v>3</v>
      </c>
      <c r="O1061" s="81">
        <v>3</v>
      </c>
      <c r="P1061" s="81" t="str">
        <f t="shared" si="1998"/>
        <v>33</v>
      </c>
    </row>
    <row r="1062" spans="1:16" x14ac:dyDescent="0.25">
      <c r="A1062" s="6" t="s">
        <v>11632</v>
      </c>
      <c r="B1062" s="6" t="s">
        <v>13464</v>
      </c>
      <c r="C1062" s="6" t="s">
        <v>2508</v>
      </c>
      <c r="D1062" s="79">
        <v>2.333333333333333</v>
      </c>
      <c r="E1062" s="79">
        <v>14</v>
      </c>
      <c r="F1062" s="80">
        <v>6</v>
      </c>
      <c r="G1062" s="79">
        <v>11.66</v>
      </c>
      <c r="H1062" s="82">
        <v>8</v>
      </c>
      <c r="I1062" s="68">
        <f t="shared" si="1991"/>
        <v>2.2702635208381815E-4</v>
      </c>
      <c r="J1062" s="79">
        <v>112</v>
      </c>
      <c r="K1062" s="68">
        <f t="shared" ref="K1062" si="2059">SUM(J1062/J$3894)</f>
        <v>2.1455124060232056E-4</v>
      </c>
      <c r="L1062" s="79">
        <v>93.33</v>
      </c>
      <c r="M1062" s="68">
        <f t="shared" ref="M1062" si="2060">SUM(L1062/L$3894)</f>
        <v>2.1561579552387315E-4</v>
      </c>
      <c r="N1062" s="81">
        <v>3</v>
      </c>
      <c r="O1062" s="81">
        <v>3</v>
      </c>
      <c r="P1062" s="81" t="str">
        <f t="shared" si="1998"/>
        <v>33</v>
      </c>
    </row>
    <row r="1063" spans="1:16" x14ac:dyDescent="0.25">
      <c r="A1063" s="6" t="s">
        <v>11632</v>
      </c>
      <c r="B1063" s="6" t="s">
        <v>13465</v>
      </c>
      <c r="C1063" s="6" t="s">
        <v>9979</v>
      </c>
      <c r="D1063" s="79">
        <v>4.666666666666667</v>
      </c>
      <c r="E1063" s="79">
        <v>28</v>
      </c>
      <c r="F1063" s="80">
        <v>6</v>
      </c>
      <c r="G1063" s="79">
        <v>23.33</v>
      </c>
      <c r="H1063" s="82">
        <v>4</v>
      </c>
      <c r="I1063" s="68">
        <f t="shared" si="1991"/>
        <v>1.1351317604190907E-4</v>
      </c>
      <c r="J1063" s="79">
        <v>112</v>
      </c>
      <c r="K1063" s="68">
        <f t="shared" ref="K1063" si="2061">SUM(J1063/J$3894)</f>
        <v>2.1455124060232056E-4</v>
      </c>
      <c r="L1063" s="79">
        <v>93.33</v>
      </c>
      <c r="M1063" s="68">
        <f t="shared" ref="M1063" si="2062">SUM(L1063/L$3894)</f>
        <v>2.1561579552387315E-4</v>
      </c>
      <c r="N1063" s="81">
        <v>3</v>
      </c>
      <c r="O1063" s="81">
        <v>3</v>
      </c>
      <c r="P1063" s="81" t="str">
        <f t="shared" si="1998"/>
        <v>33</v>
      </c>
    </row>
    <row r="1064" spans="1:16" x14ac:dyDescent="0.25">
      <c r="A1064" s="6" t="s">
        <v>11632</v>
      </c>
      <c r="B1064" s="6" t="s">
        <v>13466</v>
      </c>
      <c r="C1064" s="6" t="s">
        <v>1607</v>
      </c>
      <c r="D1064" s="79">
        <v>4.666666666666667</v>
      </c>
      <c r="E1064" s="79">
        <v>28</v>
      </c>
      <c r="F1064" s="80">
        <v>6</v>
      </c>
      <c r="G1064" s="79">
        <v>23.33</v>
      </c>
      <c r="H1064" s="82">
        <v>4</v>
      </c>
      <c r="I1064" s="68">
        <f t="shared" si="1991"/>
        <v>1.1351317604190907E-4</v>
      </c>
      <c r="J1064" s="79">
        <v>112</v>
      </c>
      <c r="K1064" s="68">
        <f t="shared" ref="K1064" si="2063">SUM(J1064/J$3894)</f>
        <v>2.1455124060232056E-4</v>
      </c>
      <c r="L1064" s="79">
        <v>93.33</v>
      </c>
      <c r="M1064" s="68">
        <f t="shared" ref="M1064" si="2064">SUM(L1064/L$3894)</f>
        <v>2.1561579552387315E-4</v>
      </c>
      <c r="N1064" s="81">
        <v>3</v>
      </c>
      <c r="O1064" s="81">
        <v>3</v>
      </c>
      <c r="P1064" s="81" t="str">
        <f t="shared" si="1998"/>
        <v>33</v>
      </c>
    </row>
    <row r="1065" spans="1:16" x14ac:dyDescent="0.25">
      <c r="A1065" s="6" t="s">
        <v>11632</v>
      </c>
      <c r="B1065" s="6" t="s">
        <v>13467</v>
      </c>
      <c r="C1065" s="6" t="s">
        <v>13468</v>
      </c>
      <c r="D1065" s="79">
        <v>2.6666666666666665</v>
      </c>
      <c r="E1065" s="79">
        <v>16</v>
      </c>
      <c r="F1065" s="80">
        <v>6</v>
      </c>
      <c r="G1065" s="79">
        <v>13.33</v>
      </c>
      <c r="H1065" s="82">
        <v>7</v>
      </c>
      <c r="I1065" s="68">
        <f t="shared" si="1991"/>
        <v>1.9864805807334087E-4</v>
      </c>
      <c r="J1065" s="79">
        <v>112</v>
      </c>
      <c r="K1065" s="68">
        <f t="shared" ref="K1065" si="2065">SUM(J1065/J$3894)</f>
        <v>2.1455124060232056E-4</v>
      </c>
      <c r="L1065" s="79">
        <v>93.33</v>
      </c>
      <c r="M1065" s="68">
        <f t="shared" ref="M1065" si="2066">SUM(L1065/L$3894)</f>
        <v>2.1561579552387315E-4</v>
      </c>
      <c r="N1065" s="81">
        <v>3</v>
      </c>
      <c r="O1065" s="81">
        <v>3</v>
      </c>
      <c r="P1065" s="81" t="str">
        <f t="shared" si="1998"/>
        <v>33</v>
      </c>
    </row>
    <row r="1066" spans="1:16" x14ac:dyDescent="0.25">
      <c r="A1066" s="6" t="s">
        <v>11632</v>
      </c>
      <c r="B1066" s="6" t="s">
        <v>13469</v>
      </c>
      <c r="C1066" s="6" t="s">
        <v>13470</v>
      </c>
      <c r="D1066" s="79">
        <v>2.333333333333333</v>
      </c>
      <c r="E1066" s="79">
        <v>14</v>
      </c>
      <c r="F1066" s="80">
        <v>6</v>
      </c>
      <c r="G1066" s="79">
        <v>11.66</v>
      </c>
      <c r="H1066" s="82">
        <v>8</v>
      </c>
      <c r="I1066" s="68">
        <f t="shared" si="1991"/>
        <v>2.2702635208381815E-4</v>
      </c>
      <c r="J1066" s="79">
        <v>112</v>
      </c>
      <c r="K1066" s="68">
        <f t="shared" ref="K1066" si="2067">SUM(J1066/J$3894)</f>
        <v>2.1455124060232056E-4</v>
      </c>
      <c r="L1066" s="79">
        <v>93.33</v>
      </c>
      <c r="M1066" s="68">
        <f t="shared" ref="M1066" si="2068">SUM(L1066/L$3894)</f>
        <v>2.1561579552387315E-4</v>
      </c>
      <c r="N1066" s="81">
        <v>3</v>
      </c>
      <c r="O1066" s="81">
        <v>3</v>
      </c>
      <c r="P1066" s="81" t="str">
        <f t="shared" si="1998"/>
        <v>33</v>
      </c>
    </row>
    <row r="1067" spans="1:16" x14ac:dyDescent="0.25">
      <c r="A1067" s="6" t="s">
        <v>11632</v>
      </c>
      <c r="B1067" s="6" t="s">
        <v>13471</v>
      </c>
      <c r="C1067" s="6" t="s">
        <v>13472</v>
      </c>
      <c r="D1067" s="79">
        <v>3.1111111111111107</v>
      </c>
      <c r="E1067" s="79">
        <v>18.666599999999999</v>
      </c>
      <c r="F1067" s="80">
        <v>5.99</v>
      </c>
      <c r="G1067" s="79">
        <v>15.55</v>
      </c>
      <c r="H1067" s="82">
        <v>6</v>
      </c>
      <c r="I1067" s="68">
        <f t="shared" si="1991"/>
        <v>1.7026976406286362E-4</v>
      </c>
      <c r="J1067" s="79">
        <v>112</v>
      </c>
      <c r="K1067" s="68">
        <f t="shared" ref="K1067" si="2069">SUM(J1067/J$3894)</f>
        <v>2.1455124060232056E-4</v>
      </c>
      <c r="L1067" s="79">
        <v>93.33</v>
      </c>
      <c r="M1067" s="68">
        <f t="shared" ref="M1067" si="2070">SUM(L1067/L$3894)</f>
        <v>2.1561579552387315E-4</v>
      </c>
      <c r="N1067" s="81">
        <v>3</v>
      </c>
      <c r="O1067" s="81">
        <v>3</v>
      </c>
      <c r="P1067" s="81" t="str">
        <f t="shared" si="1998"/>
        <v>33</v>
      </c>
    </row>
    <row r="1068" spans="1:16" x14ac:dyDescent="0.25">
      <c r="A1068" s="6" t="s">
        <v>11632</v>
      </c>
      <c r="B1068" s="6" t="s">
        <v>13473</v>
      </c>
      <c r="C1068" s="6" t="s">
        <v>13474</v>
      </c>
      <c r="D1068" s="79">
        <v>2.3333333333333335</v>
      </c>
      <c r="E1068" s="79">
        <v>14</v>
      </c>
      <c r="F1068" s="80">
        <v>6</v>
      </c>
      <c r="G1068" s="79">
        <v>11.66</v>
      </c>
      <c r="H1068" s="82">
        <v>8</v>
      </c>
      <c r="I1068" s="68">
        <f t="shared" si="1991"/>
        <v>2.2702635208381815E-4</v>
      </c>
      <c r="J1068" s="79">
        <v>112</v>
      </c>
      <c r="K1068" s="68">
        <f t="shared" ref="K1068" si="2071">SUM(J1068/J$3894)</f>
        <v>2.1455124060232056E-4</v>
      </c>
      <c r="L1068" s="79">
        <v>93.33</v>
      </c>
      <c r="M1068" s="68">
        <f t="shared" ref="M1068" si="2072">SUM(L1068/L$3894)</f>
        <v>2.1561579552387315E-4</v>
      </c>
      <c r="N1068" s="81">
        <v>3</v>
      </c>
      <c r="O1068" s="81">
        <v>3</v>
      </c>
      <c r="P1068" s="81" t="str">
        <f t="shared" si="1998"/>
        <v>33</v>
      </c>
    </row>
    <row r="1069" spans="1:16" x14ac:dyDescent="0.25">
      <c r="A1069" s="6" t="s">
        <v>11632</v>
      </c>
      <c r="B1069" s="6" t="s">
        <v>13475</v>
      </c>
      <c r="C1069" s="6" t="s">
        <v>13476</v>
      </c>
      <c r="D1069" s="79">
        <v>2.333333333333333</v>
      </c>
      <c r="E1069" s="79">
        <v>14</v>
      </c>
      <c r="F1069" s="80">
        <v>6</v>
      </c>
      <c r="G1069" s="79">
        <v>11.66</v>
      </c>
      <c r="H1069" s="82">
        <v>8</v>
      </c>
      <c r="I1069" s="68">
        <f t="shared" si="1991"/>
        <v>2.2702635208381815E-4</v>
      </c>
      <c r="J1069" s="79">
        <v>112</v>
      </c>
      <c r="K1069" s="68">
        <f t="shared" ref="K1069" si="2073">SUM(J1069/J$3894)</f>
        <v>2.1455124060232056E-4</v>
      </c>
      <c r="L1069" s="79">
        <v>93.33</v>
      </c>
      <c r="M1069" s="68">
        <f t="shared" ref="M1069" si="2074">SUM(L1069/L$3894)</f>
        <v>2.1561579552387315E-4</v>
      </c>
      <c r="N1069" s="81">
        <v>3</v>
      </c>
      <c r="O1069" s="81">
        <v>3</v>
      </c>
      <c r="P1069" s="81" t="str">
        <f t="shared" si="1998"/>
        <v>33</v>
      </c>
    </row>
    <row r="1070" spans="1:16" x14ac:dyDescent="0.25">
      <c r="A1070" s="6" t="s">
        <v>11632</v>
      </c>
      <c r="B1070" s="6" t="s">
        <v>13481</v>
      </c>
      <c r="C1070" s="6" t="s">
        <v>2370</v>
      </c>
      <c r="D1070" s="79">
        <v>2.0555555555555554</v>
      </c>
      <c r="E1070" s="79">
        <v>12.333299999999999</v>
      </c>
      <c r="F1070" s="80">
        <v>5.99</v>
      </c>
      <c r="G1070" s="79">
        <v>10.27</v>
      </c>
      <c r="H1070" s="82">
        <v>9</v>
      </c>
      <c r="I1070" s="68">
        <f t="shared" si="1991"/>
        <v>2.554046460942954E-4</v>
      </c>
      <c r="J1070" s="79">
        <v>111</v>
      </c>
      <c r="K1070" s="68">
        <f t="shared" ref="K1070" si="2075">SUM(J1070/J$3894)</f>
        <v>2.1263560452551412E-4</v>
      </c>
      <c r="L1070" s="79">
        <v>92.5</v>
      </c>
      <c r="M1070" s="68">
        <f t="shared" ref="M1070" si="2076">SUM(L1070/L$3894)</f>
        <v>2.1369828657407338E-4</v>
      </c>
      <c r="N1070" s="81">
        <v>3</v>
      </c>
      <c r="O1070" s="81">
        <v>3</v>
      </c>
      <c r="P1070" s="81" t="str">
        <f t="shared" si="1998"/>
        <v>33</v>
      </c>
    </row>
    <row r="1071" spans="1:16" x14ac:dyDescent="0.25">
      <c r="A1071" s="6" t="s">
        <v>11632</v>
      </c>
      <c r="B1071" s="6" t="s">
        <v>13482</v>
      </c>
      <c r="C1071" s="6" t="s">
        <v>13483</v>
      </c>
      <c r="D1071" s="79">
        <v>4.625</v>
      </c>
      <c r="E1071" s="79">
        <v>27.75</v>
      </c>
      <c r="F1071" s="80">
        <v>6</v>
      </c>
      <c r="G1071" s="79">
        <v>23.12</v>
      </c>
      <c r="H1071" s="82">
        <v>4</v>
      </c>
      <c r="I1071" s="68">
        <f t="shared" si="1991"/>
        <v>1.1351317604190907E-4</v>
      </c>
      <c r="J1071" s="79">
        <v>111</v>
      </c>
      <c r="K1071" s="68">
        <f t="shared" ref="K1071" si="2077">SUM(J1071/J$3894)</f>
        <v>2.1263560452551412E-4</v>
      </c>
      <c r="L1071" s="79">
        <v>92.5</v>
      </c>
      <c r="M1071" s="68">
        <f t="shared" ref="M1071" si="2078">SUM(L1071/L$3894)</f>
        <v>2.1369828657407338E-4</v>
      </c>
      <c r="N1071" s="81">
        <v>3</v>
      </c>
      <c r="O1071" s="81">
        <v>3</v>
      </c>
      <c r="P1071" s="81" t="str">
        <f t="shared" si="1998"/>
        <v>33</v>
      </c>
    </row>
    <row r="1072" spans="1:16" x14ac:dyDescent="0.25">
      <c r="A1072" s="6" t="s">
        <v>11632</v>
      </c>
      <c r="B1072" s="6" t="s">
        <v>13484</v>
      </c>
      <c r="C1072" s="6" t="s">
        <v>13485</v>
      </c>
      <c r="D1072" s="79">
        <v>3.7</v>
      </c>
      <c r="E1072" s="79">
        <v>22.2</v>
      </c>
      <c r="F1072" s="80">
        <v>6</v>
      </c>
      <c r="G1072" s="79">
        <v>18.5</v>
      </c>
      <c r="H1072" s="82">
        <v>5</v>
      </c>
      <c r="I1072" s="68">
        <f t="shared" si="1991"/>
        <v>1.4189147005238634E-4</v>
      </c>
      <c r="J1072" s="79">
        <v>111</v>
      </c>
      <c r="K1072" s="68">
        <f t="shared" ref="K1072" si="2079">SUM(J1072/J$3894)</f>
        <v>2.1263560452551412E-4</v>
      </c>
      <c r="L1072" s="79">
        <v>92.5</v>
      </c>
      <c r="M1072" s="68">
        <f t="shared" ref="M1072" si="2080">SUM(L1072/L$3894)</f>
        <v>2.1369828657407338E-4</v>
      </c>
      <c r="N1072" s="81">
        <v>3</v>
      </c>
      <c r="O1072" s="81">
        <v>3</v>
      </c>
      <c r="P1072" s="81" t="str">
        <f t="shared" si="1998"/>
        <v>33</v>
      </c>
    </row>
    <row r="1073" spans="1:16" x14ac:dyDescent="0.25">
      <c r="A1073" s="6" t="s">
        <v>11632</v>
      </c>
      <c r="B1073" s="6" t="s">
        <v>13486</v>
      </c>
      <c r="C1073" s="6" t="s">
        <v>13020</v>
      </c>
      <c r="D1073" s="79">
        <v>2.6369047619047619</v>
      </c>
      <c r="E1073" s="79">
        <v>15.821400000000001</v>
      </c>
      <c r="F1073" s="80">
        <v>5.99</v>
      </c>
      <c r="G1073" s="79">
        <v>13.18</v>
      </c>
      <c r="H1073" s="82">
        <v>7</v>
      </c>
      <c r="I1073" s="68">
        <f t="shared" si="1991"/>
        <v>1.9864805807334087E-4</v>
      </c>
      <c r="J1073" s="79">
        <v>110.75</v>
      </c>
      <c r="K1073" s="68">
        <f t="shared" ref="K1073" si="2081">SUM(J1073/J$3894)</f>
        <v>2.1215669550631253E-4</v>
      </c>
      <c r="L1073" s="79">
        <v>92.29</v>
      </c>
      <c r="M1073" s="68">
        <f t="shared" ref="M1073" si="2082">SUM(L1073/L$3894)</f>
        <v>2.1321313370725658E-4</v>
      </c>
      <c r="N1073" s="81">
        <v>3</v>
      </c>
      <c r="O1073" s="81">
        <v>3</v>
      </c>
      <c r="P1073" s="81" t="str">
        <f t="shared" si="1998"/>
        <v>33</v>
      </c>
    </row>
    <row r="1074" spans="1:16" x14ac:dyDescent="0.25">
      <c r="A1074" s="6" t="s">
        <v>11632</v>
      </c>
      <c r="B1074" s="6" t="s">
        <v>13487</v>
      </c>
      <c r="C1074" s="6" t="s">
        <v>13488</v>
      </c>
      <c r="D1074" s="79">
        <v>1.3496078431372551</v>
      </c>
      <c r="E1074" s="79">
        <v>8.0975999999999999</v>
      </c>
      <c r="F1074" s="80">
        <v>5.99</v>
      </c>
      <c r="G1074" s="79">
        <v>6.74</v>
      </c>
      <c r="H1074" s="82">
        <v>15</v>
      </c>
      <c r="I1074" s="68">
        <f t="shared" si="1991"/>
        <v>4.2567441015715901E-4</v>
      </c>
      <c r="J1074" s="79">
        <v>112.3</v>
      </c>
      <c r="K1074" s="68">
        <f t="shared" ref="K1074" si="2083">SUM(J1074/J$3894)</f>
        <v>2.151259314253625E-4</v>
      </c>
      <c r="L1074" s="79">
        <v>92.05</v>
      </c>
      <c r="M1074" s="68">
        <f t="shared" ref="M1074" si="2084">SUM(L1074/L$3894)</f>
        <v>2.1265867328803734E-4</v>
      </c>
      <c r="N1074" s="81">
        <v>3</v>
      </c>
      <c r="O1074" s="81">
        <v>3</v>
      </c>
      <c r="P1074" s="81" t="str">
        <f t="shared" si="1998"/>
        <v>33</v>
      </c>
    </row>
    <row r="1075" spans="1:16" x14ac:dyDescent="0.25">
      <c r="A1075" s="6" t="s">
        <v>11632</v>
      </c>
      <c r="B1075" s="6" t="s">
        <v>13489</v>
      </c>
      <c r="C1075" s="6" t="s">
        <v>2498</v>
      </c>
      <c r="D1075" s="79">
        <v>3.6666666666666665</v>
      </c>
      <c r="E1075" s="79">
        <v>22</v>
      </c>
      <c r="F1075" s="80">
        <v>6</v>
      </c>
      <c r="G1075" s="79">
        <v>18.329999999999998</v>
      </c>
      <c r="H1075" s="82">
        <v>5</v>
      </c>
      <c r="I1075" s="68">
        <f t="shared" si="1991"/>
        <v>1.4189147005238634E-4</v>
      </c>
      <c r="J1075" s="79">
        <v>110</v>
      </c>
      <c r="K1075" s="68">
        <f t="shared" ref="K1075" si="2085">SUM(J1075/J$3894)</f>
        <v>2.107199684487077E-4</v>
      </c>
      <c r="L1075" s="79">
        <v>91.66</v>
      </c>
      <c r="M1075" s="68">
        <f t="shared" ref="M1075" si="2086">SUM(L1075/L$3894)</f>
        <v>2.117576751068061E-4</v>
      </c>
      <c r="N1075" s="81">
        <v>3</v>
      </c>
      <c r="O1075" s="81">
        <v>3</v>
      </c>
      <c r="P1075" s="81" t="str">
        <f t="shared" si="1998"/>
        <v>33</v>
      </c>
    </row>
    <row r="1076" spans="1:16" x14ac:dyDescent="0.25">
      <c r="A1076" s="6" t="s">
        <v>11632</v>
      </c>
      <c r="B1076" s="6" t="s">
        <v>13492</v>
      </c>
      <c r="C1076" s="6" t="s">
        <v>13493</v>
      </c>
      <c r="D1076" s="79">
        <v>3.6666666666666665</v>
      </c>
      <c r="E1076" s="79">
        <v>22</v>
      </c>
      <c r="F1076" s="80">
        <v>6</v>
      </c>
      <c r="G1076" s="79">
        <v>18.329999999999998</v>
      </c>
      <c r="H1076" s="82">
        <v>5</v>
      </c>
      <c r="I1076" s="68">
        <f t="shared" si="1991"/>
        <v>1.4189147005238634E-4</v>
      </c>
      <c r="J1076" s="79">
        <v>110</v>
      </c>
      <c r="K1076" s="68">
        <f t="shared" ref="K1076" si="2087">SUM(J1076/J$3894)</f>
        <v>2.107199684487077E-4</v>
      </c>
      <c r="L1076" s="79">
        <v>91.66</v>
      </c>
      <c r="M1076" s="68">
        <f t="shared" ref="M1076" si="2088">SUM(L1076/L$3894)</f>
        <v>2.117576751068061E-4</v>
      </c>
      <c r="N1076" s="81">
        <v>3</v>
      </c>
      <c r="O1076" s="81">
        <v>3</v>
      </c>
      <c r="P1076" s="81" t="str">
        <f t="shared" si="1998"/>
        <v>33</v>
      </c>
    </row>
    <row r="1077" spans="1:16" x14ac:dyDescent="0.25">
      <c r="A1077" s="6" t="s">
        <v>11632</v>
      </c>
      <c r="B1077" s="6" t="s">
        <v>13494</v>
      </c>
      <c r="C1077" s="6" t="s">
        <v>2059</v>
      </c>
      <c r="D1077" s="79">
        <v>4.583333333333333</v>
      </c>
      <c r="E1077" s="79">
        <v>27.5</v>
      </c>
      <c r="F1077" s="80">
        <v>6</v>
      </c>
      <c r="G1077" s="79">
        <v>22.91</v>
      </c>
      <c r="H1077" s="82">
        <v>4</v>
      </c>
      <c r="I1077" s="68">
        <f t="shared" si="1991"/>
        <v>1.1351317604190907E-4</v>
      </c>
      <c r="J1077" s="79">
        <v>110</v>
      </c>
      <c r="K1077" s="68">
        <f t="shared" ref="K1077" si="2089">SUM(J1077/J$3894)</f>
        <v>2.107199684487077E-4</v>
      </c>
      <c r="L1077" s="79">
        <v>91.66</v>
      </c>
      <c r="M1077" s="68">
        <f t="shared" ref="M1077" si="2090">SUM(L1077/L$3894)</f>
        <v>2.117576751068061E-4</v>
      </c>
      <c r="N1077" s="81">
        <v>3</v>
      </c>
      <c r="O1077" s="81">
        <v>3</v>
      </c>
      <c r="P1077" s="81" t="str">
        <f t="shared" si="1998"/>
        <v>33</v>
      </c>
    </row>
    <row r="1078" spans="1:16" x14ac:dyDescent="0.25">
      <c r="A1078" s="6" t="s">
        <v>11632</v>
      </c>
      <c r="B1078" s="6" t="s">
        <v>13495</v>
      </c>
      <c r="C1078" s="6" t="s">
        <v>13496</v>
      </c>
      <c r="D1078" s="79">
        <v>3.6666666666666665</v>
      </c>
      <c r="E1078" s="79">
        <v>22</v>
      </c>
      <c r="F1078" s="80">
        <v>6</v>
      </c>
      <c r="G1078" s="79">
        <v>18.329999999999998</v>
      </c>
      <c r="H1078" s="82">
        <v>5</v>
      </c>
      <c r="I1078" s="68">
        <f t="shared" si="1991"/>
        <v>1.4189147005238634E-4</v>
      </c>
      <c r="J1078" s="79">
        <v>110</v>
      </c>
      <c r="K1078" s="68">
        <f t="shared" ref="K1078" si="2091">SUM(J1078/J$3894)</f>
        <v>2.107199684487077E-4</v>
      </c>
      <c r="L1078" s="79">
        <v>91.66</v>
      </c>
      <c r="M1078" s="68">
        <f t="shared" ref="M1078" si="2092">SUM(L1078/L$3894)</f>
        <v>2.117576751068061E-4</v>
      </c>
      <c r="N1078" s="81">
        <v>3</v>
      </c>
      <c r="O1078" s="81">
        <v>3</v>
      </c>
      <c r="P1078" s="81" t="str">
        <f t="shared" si="1998"/>
        <v>33</v>
      </c>
    </row>
    <row r="1079" spans="1:16" x14ac:dyDescent="0.25">
      <c r="A1079" s="6" t="s">
        <v>11632</v>
      </c>
      <c r="B1079" s="6" t="s">
        <v>13497</v>
      </c>
      <c r="C1079" s="6" t="s">
        <v>13498</v>
      </c>
      <c r="D1079" s="79">
        <v>1.6666666666666665</v>
      </c>
      <c r="E1079" s="79">
        <v>10</v>
      </c>
      <c r="F1079" s="80">
        <v>6</v>
      </c>
      <c r="G1079" s="79">
        <v>8.33</v>
      </c>
      <c r="H1079" s="82">
        <v>11</v>
      </c>
      <c r="I1079" s="68">
        <f t="shared" si="1991"/>
        <v>3.1216123411524995E-4</v>
      </c>
      <c r="J1079" s="79">
        <v>110</v>
      </c>
      <c r="K1079" s="68">
        <f t="shared" ref="K1079" si="2093">SUM(J1079/J$3894)</f>
        <v>2.107199684487077E-4</v>
      </c>
      <c r="L1079" s="79">
        <v>91.66</v>
      </c>
      <c r="M1079" s="68">
        <f t="shared" ref="M1079" si="2094">SUM(L1079/L$3894)</f>
        <v>2.117576751068061E-4</v>
      </c>
      <c r="N1079" s="81">
        <v>3</v>
      </c>
      <c r="O1079" s="81">
        <v>3</v>
      </c>
      <c r="P1079" s="81" t="str">
        <f t="shared" si="1998"/>
        <v>33</v>
      </c>
    </row>
    <row r="1080" spans="1:16" x14ac:dyDescent="0.25">
      <c r="A1080" s="6" t="s">
        <v>11632</v>
      </c>
      <c r="B1080" s="6" t="s">
        <v>13499</v>
      </c>
      <c r="C1080" s="6" t="s">
        <v>13500</v>
      </c>
      <c r="D1080" s="79">
        <v>3.6666666666666665</v>
      </c>
      <c r="E1080" s="79">
        <v>22</v>
      </c>
      <c r="F1080" s="80">
        <v>6</v>
      </c>
      <c r="G1080" s="79">
        <v>18.329999999999998</v>
      </c>
      <c r="H1080" s="82">
        <v>5</v>
      </c>
      <c r="I1080" s="68">
        <f t="shared" si="1991"/>
        <v>1.4189147005238634E-4</v>
      </c>
      <c r="J1080" s="79">
        <v>110</v>
      </c>
      <c r="K1080" s="68">
        <f t="shared" ref="K1080" si="2095">SUM(J1080/J$3894)</f>
        <v>2.107199684487077E-4</v>
      </c>
      <c r="L1080" s="79">
        <v>91.66</v>
      </c>
      <c r="M1080" s="68">
        <f t="shared" ref="M1080" si="2096">SUM(L1080/L$3894)</f>
        <v>2.117576751068061E-4</v>
      </c>
      <c r="N1080" s="81">
        <v>3</v>
      </c>
      <c r="O1080" s="81">
        <v>3</v>
      </c>
      <c r="P1080" s="81" t="str">
        <f t="shared" si="1998"/>
        <v>33</v>
      </c>
    </row>
    <row r="1081" spans="1:16" x14ac:dyDescent="0.25">
      <c r="A1081" s="6" t="s">
        <v>11632</v>
      </c>
      <c r="B1081" s="6" t="s">
        <v>13501</v>
      </c>
      <c r="C1081" s="6" t="s">
        <v>7832</v>
      </c>
      <c r="D1081" s="79">
        <v>4.583333333333333</v>
      </c>
      <c r="E1081" s="79">
        <v>27.5</v>
      </c>
      <c r="F1081" s="80">
        <v>6</v>
      </c>
      <c r="G1081" s="79">
        <v>22.91</v>
      </c>
      <c r="H1081" s="82">
        <v>4</v>
      </c>
      <c r="I1081" s="68">
        <f t="shared" si="1991"/>
        <v>1.1351317604190907E-4</v>
      </c>
      <c r="J1081" s="79">
        <v>110</v>
      </c>
      <c r="K1081" s="68">
        <f t="shared" ref="K1081" si="2097">SUM(J1081/J$3894)</f>
        <v>2.107199684487077E-4</v>
      </c>
      <c r="L1081" s="79">
        <v>91.66</v>
      </c>
      <c r="M1081" s="68">
        <f t="shared" ref="M1081" si="2098">SUM(L1081/L$3894)</f>
        <v>2.117576751068061E-4</v>
      </c>
      <c r="N1081" s="81">
        <v>3</v>
      </c>
      <c r="O1081" s="81">
        <v>3</v>
      </c>
      <c r="P1081" s="81" t="str">
        <f t="shared" si="1998"/>
        <v>33</v>
      </c>
    </row>
    <row r="1082" spans="1:16" x14ac:dyDescent="0.25">
      <c r="A1082" s="6" t="s">
        <v>11632</v>
      </c>
      <c r="B1082" s="6" t="s">
        <v>13502</v>
      </c>
      <c r="C1082" s="6" t="s">
        <v>11924</v>
      </c>
      <c r="D1082" s="79">
        <v>3.6666666666666665</v>
      </c>
      <c r="E1082" s="79">
        <v>22</v>
      </c>
      <c r="F1082" s="80">
        <v>6</v>
      </c>
      <c r="G1082" s="79">
        <v>18.329999999999998</v>
      </c>
      <c r="H1082" s="82">
        <v>5</v>
      </c>
      <c r="I1082" s="68">
        <f t="shared" si="1991"/>
        <v>1.4189147005238634E-4</v>
      </c>
      <c r="J1082" s="79">
        <v>110</v>
      </c>
      <c r="K1082" s="68">
        <f t="shared" ref="K1082" si="2099">SUM(J1082/J$3894)</f>
        <v>2.107199684487077E-4</v>
      </c>
      <c r="L1082" s="79">
        <v>91.66</v>
      </c>
      <c r="M1082" s="68">
        <f t="shared" ref="M1082" si="2100">SUM(L1082/L$3894)</f>
        <v>2.117576751068061E-4</v>
      </c>
      <c r="N1082" s="81">
        <v>3</v>
      </c>
      <c r="O1082" s="81">
        <v>3</v>
      </c>
      <c r="P1082" s="81" t="str">
        <f t="shared" si="1998"/>
        <v>33</v>
      </c>
    </row>
    <row r="1083" spans="1:16" x14ac:dyDescent="0.25">
      <c r="A1083" s="6" t="s">
        <v>11632</v>
      </c>
      <c r="B1083" s="6" t="s">
        <v>13503</v>
      </c>
      <c r="C1083" s="6" t="s">
        <v>13504</v>
      </c>
      <c r="D1083" s="79">
        <v>4.583333333333333</v>
      </c>
      <c r="E1083" s="79">
        <v>27.5</v>
      </c>
      <c r="F1083" s="80">
        <v>6</v>
      </c>
      <c r="G1083" s="79">
        <v>22.91</v>
      </c>
      <c r="H1083" s="82">
        <v>4</v>
      </c>
      <c r="I1083" s="68">
        <f t="shared" si="1991"/>
        <v>1.1351317604190907E-4</v>
      </c>
      <c r="J1083" s="79">
        <v>110</v>
      </c>
      <c r="K1083" s="68">
        <f t="shared" ref="K1083" si="2101">SUM(J1083/J$3894)</f>
        <v>2.107199684487077E-4</v>
      </c>
      <c r="L1083" s="79">
        <v>91.66</v>
      </c>
      <c r="M1083" s="68">
        <f t="shared" ref="M1083" si="2102">SUM(L1083/L$3894)</f>
        <v>2.117576751068061E-4</v>
      </c>
      <c r="N1083" s="81">
        <v>3</v>
      </c>
      <c r="O1083" s="81">
        <v>3</v>
      </c>
      <c r="P1083" s="81" t="str">
        <f t="shared" si="1998"/>
        <v>33</v>
      </c>
    </row>
    <row r="1084" spans="1:16" x14ac:dyDescent="0.25">
      <c r="A1084" s="6" t="s">
        <v>11632</v>
      </c>
      <c r="B1084" s="6" t="s">
        <v>13505</v>
      </c>
      <c r="C1084" s="6" t="s">
        <v>4673</v>
      </c>
      <c r="D1084" s="79">
        <v>3.6666666666666665</v>
      </c>
      <c r="E1084" s="79">
        <v>22</v>
      </c>
      <c r="F1084" s="80">
        <v>6</v>
      </c>
      <c r="G1084" s="79">
        <v>18.329999999999998</v>
      </c>
      <c r="H1084" s="82">
        <v>5</v>
      </c>
      <c r="I1084" s="68">
        <f t="shared" si="1991"/>
        <v>1.4189147005238634E-4</v>
      </c>
      <c r="J1084" s="79">
        <v>110</v>
      </c>
      <c r="K1084" s="68">
        <f t="shared" ref="K1084" si="2103">SUM(J1084/J$3894)</f>
        <v>2.107199684487077E-4</v>
      </c>
      <c r="L1084" s="79">
        <v>91.66</v>
      </c>
      <c r="M1084" s="68">
        <f t="shared" ref="M1084" si="2104">SUM(L1084/L$3894)</f>
        <v>2.117576751068061E-4</v>
      </c>
      <c r="N1084" s="81">
        <v>3</v>
      </c>
      <c r="O1084" s="81">
        <v>3</v>
      </c>
      <c r="P1084" s="81" t="str">
        <f t="shared" si="1998"/>
        <v>33</v>
      </c>
    </row>
    <row r="1085" spans="1:16" x14ac:dyDescent="0.25">
      <c r="A1085" s="6" t="s">
        <v>11632</v>
      </c>
      <c r="B1085" s="6" t="s">
        <v>13506</v>
      </c>
      <c r="C1085" s="6" t="s">
        <v>9705</v>
      </c>
      <c r="D1085" s="79">
        <v>3.6666666666666665</v>
      </c>
      <c r="E1085" s="79">
        <v>22</v>
      </c>
      <c r="F1085" s="80">
        <v>6</v>
      </c>
      <c r="G1085" s="79">
        <v>18.329999999999998</v>
      </c>
      <c r="H1085" s="82">
        <v>5</v>
      </c>
      <c r="I1085" s="68">
        <f t="shared" si="1991"/>
        <v>1.4189147005238634E-4</v>
      </c>
      <c r="J1085" s="79">
        <v>110</v>
      </c>
      <c r="K1085" s="68">
        <f t="shared" ref="K1085" si="2105">SUM(J1085/J$3894)</f>
        <v>2.107199684487077E-4</v>
      </c>
      <c r="L1085" s="79">
        <v>91.66</v>
      </c>
      <c r="M1085" s="68">
        <f t="shared" ref="M1085" si="2106">SUM(L1085/L$3894)</f>
        <v>2.117576751068061E-4</v>
      </c>
      <c r="N1085" s="81">
        <v>3</v>
      </c>
      <c r="O1085" s="81">
        <v>3</v>
      </c>
      <c r="P1085" s="81" t="str">
        <f t="shared" si="1998"/>
        <v>33</v>
      </c>
    </row>
    <row r="1086" spans="1:16" x14ac:dyDescent="0.25">
      <c r="A1086" s="6" t="s">
        <v>11632</v>
      </c>
      <c r="B1086" s="6" t="s">
        <v>13507</v>
      </c>
      <c r="C1086" s="6" t="s">
        <v>13508</v>
      </c>
      <c r="D1086" s="79">
        <v>4.59</v>
      </c>
      <c r="E1086" s="79">
        <v>27.5</v>
      </c>
      <c r="F1086" s="80">
        <v>5.99</v>
      </c>
      <c r="G1086" s="79">
        <v>22.91</v>
      </c>
      <c r="H1086" s="82">
        <v>4</v>
      </c>
      <c r="I1086" s="68">
        <f t="shared" si="1991"/>
        <v>1.1351317604190907E-4</v>
      </c>
      <c r="J1086" s="79">
        <v>110</v>
      </c>
      <c r="K1086" s="68">
        <f t="shared" ref="K1086" si="2107">SUM(J1086/J$3894)</f>
        <v>2.107199684487077E-4</v>
      </c>
      <c r="L1086" s="79">
        <v>91.64</v>
      </c>
      <c r="M1086" s="68">
        <f t="shared" ref="M1086" si="2108">SUM(L1086/L$3894)</f>
        <v>2.1171147007187116E-4</v>
      </c>
      <c r="N1086" s="81">
        <v>3</v>
      </c>
      <c r="O1086" s="81">
        <v>3</v>
      </c>
      <c r="P1086" s="81" t="str">
        <f t="shared" si="1998"/>
        <v>33</v>
      </c>
    </row>
    <row r="1087" spans="1:16" x14ac:dyDescent="0.25">
      <c r="A1087" s="6" t="s">
        <v>11632</v>
      </c>
      <c r="B1087" s="6" t="s">
        <v>13509</v>
      </c>
      <c r="C1087" s="6" t="s">
        <v>13510</v>
      </c>
      <c r="D1087" s="79">
        <v>2.074074074074074</v>
      </c>
      <c r="E1087" s="79">
        <v>12.4444</v>
      </c>
      <c r="F1087" s="80">
        <v>5.99</v>
      </c>
      <c r="G1087" s="79">
        <v>10.37</v>
      </c>
      <c r="H1087" s="82">
        <v>10</v>
      </c>
      <c r="I1087" s="68">
        <f t="shared" si="1991"/>
        <v>2.8378294010477268E-4</v>
      </c>
      <c r="J1087" s="79">
        <v>112</v>
      </c>
      <c r="K1087" s="68">
        <f t="shared" ref="K1087" si="2109">SUM(J1087/J$3894)</f>
        <v>2.1455124060232056E-4</v>
      </c>
      <c r="L1087" s="79">
        <v>91.25</v>
      </c>
      <c r="M1087" s="68">
        <f t="shared" ref="M1087" si="2110">SUM(L1087/L$3894)</f>
        <v>2.1081047189063995E-4</v>
      </c>
      <c r="N1087" s="81">
        <v>3</v>
      </c>
      <c r="O1087" s="81">
        <v>3</v>
      </c>
      <c r="P1087" s="81" t="str">
        <f t="shared" si="1998"/>
        <v>33</v>
      </c>
    </row>
    <row r="1088" spans="1:16" x14ac:dyDescent="0.25">
      <c r="A1088" s="6" t="s">
        <v>11632</v>
      </c>
      <c r="B1088" s="6" t="s">
        <v>13511</v>
      </c>
      <c r="C1088" s="6" t="s">
        <v>5125</v>
      </c>
      <c r="D1088" s="79">
        <v>3.0416666666666665</v>
      </c>
      <c r="E1088" s="79">
        <v>18.25</v>
      </c>
      <c r="F1088" s="80">
        <v>6</v>
      </c>
      <c r="G1088" s="79">
        <v>15.2</v>
      </c>
      <c r="H1088" s="82">
        <v>6</v>
      </c>
      <c r="I1088" s="68">
        <f t="shared" si="1991"/>
        <v>1.7026976406286362E-4</v>
      </c>
      <c r="J1088" s="79">
        <v>109.5</v>
      </c>
      <c r="K1088" s="68">
        <f t="shared" ref="K1088" si="2111">SUM(J1088/J$3894)</f>
        <v>2.0976215041030449E-4</v>
      </c>
      <c r="L1088" s="79">
        <v>91.25</v>
      </c>
      <c r="M1088" s="68">
        <f t="shared" ref="M1088" si="2112">SUM(L1088/L$3894)</f>
        <v>2.1081047189063995E-4</v>
      </c>
      <c r="N1088" s="81">
        <v>3</v>
      </c>
      <c r="O1088" s="81">
        <v>3</v>
      </c>
      <c r="P1088" s="81" t="str">
        <f t="shared" si="1998"/>
        <v>33</v>
      </c>
    </row>
    <row r="1089" spans="1:16" x14ac:dyDescent="0.25">
      <c r="A1089" s="6" t="s">
        <v>11632</v>
      </c>
      <c r="B1089" s="6" t="s">
        <v>13512</v>
      </c>
      <c r="C1089" s="6" t="s">
        <v>13513</v>
      </c>
      <c r="D1089" s="79">
        <v>2.2739583333333333</v>
      </c>
      <c r="E1089" s="79">
        <v>13.643700000000001</v>
      </c>
      <c r="F1089" s="80">
        <v>5.99</v>
      </c>
      <c r="G1089" s="79">
        <v>11.36</v>
      </c>
      <c r="H1089" s="82">
        <v>8</v>
      </c>
      <c r="I1089" s="68">
        <f t="shared" si="1991"/>
        <v>2.2702635208381815E-4</v>
      </c>
      <c r="J1089" s="79">
        <v>109.15</v>
      </c>
      <c r="K1089" s="68">
        <f t="shared" ref="K1089" si="2113">SUM(J1089/J$3894)</f>
        <v>2.0909167778342225E-4</v>
      </c>
      <c r="L1089" s="79">
        <v>90.95</v>
      </c>
      <c r="M1089" s="68">
        <f t="shared" ref="M1089" si="2114">SUM(L1089/L$3894)</f>
        <v>2.1011739636661594E-4</v>
      </c>
      <c r="N1089" s="81">
        <v>3</v>
      </c>
      <c r="O1089" s="81">
        <v>3</v>
      </c>
      <c r="P1089" s="81" t="str">
        <f t="shared" si="1998"/>
        <v>33</v>
      </c>
    </row>
    <row r="1090" spans="1:16" x14ac:dyDescent="0.25">
      <c r="A1090" s="6" t="s">
        <v>11632</v>
      </c>
      <c r="B1090" s="6" t="s">
        <v>13514</v>
      </c>
      <c r="C1090" s="6" t="s">
        <v>13515</v>
      </c>
      <c r="D1090" s="79">
        <v>2.583333333333333</v>
      </c>
      <c r="E1090" s="79">
        <v>15.5</v>
      </c>
      <c r="F1090" s="80">
        <v>6</v>
      </c>
      <c r="G1090" s="79">
        <v>12.91</v>
      </c>
      <c r="H1090" s="82">
        <v>7</v>
      </c>
      <c r="I1090" s="68">
        <f t="shared" si="1991"/>
        <v>1.9864805807334087E-4</v>
      </c>
      <c r="J1090" s="79">
        <v>109</v>
      </c>
      <c r="K1090" s="68">
        <f t="shared" ref="K1090" si="2115">SUM(J1090/J$3894)</f>
        <v>2.0880433237190126E-4</v>
      </c>
      <c r="L1090" s="79">
        <v>90.91</v>
      </c>
      <c r="M1090" s="68">
        <f t="shared" ref="M1090" si="2116">SUM(L1090/L$3894)</f>
        <v>2.1002498629674605E-4</v>
      </c>
      <c r="N1090" s="81">
        <v>3</v>
      </c>
      <c r="O1090" s="81">
        <v>3</v>
      </c>
      <c r="P1090" s="81" t="str">
        <f t="shared" si="1998"/>
        <v>33</v>
      </c>
    </row>
    <row r="1091" spans="1:16" x14ac:dyDescent="0.25">
      <c r="A1091" s="6" t="s">
        <v>11632</v>
      </c>
      <c r="B1091" s="6" t="s">
        <v>13516</v>
      </c>
      <c r="C1091" s="6" t="s">
        <v>13517</v>
      </c>
      <c r="D1091" s="79">
        <v>1.8166666666666664</v>
      </c>
      <c r="E1091" s="79">
        <v>10.9</v>
      </c>
      <c r="F1091" s="80">
        <v>6</v>
      </c>
      <c r="G1091" s="79">
        <v>9.08</v>
      </c>
      <c r="H1091" s="82">
        <v>10</v>
      </c>
      <c r="I1091" s="68">
        <f t="shared" si="1991"/>
        <v>2.8378294010477268E-4</v>
      </c>
      <c r="J1091" s="79">
        <v>109</v>
      </c>
      <c r="K1091" s="68">
        <f t="shared" ref="K1091" si="2117">SUM(J1091/J$3894)</f>
        <v>2.0880433237190126E-4</v>
      </c>
      <c r="L1091" s="79">
        <v>90.83</v>
      </c>
      <c r="M1091" s="68">
        <f t="shared" ref="M1091" si="2118">SUM(L1091/L$3894)</f>
        <v>2.0984016615700632E-4</v>
      </c>
      <c r="N1091" s="81">
        <v>3</v>
      </c>
      <c r="O1091" s="81">
        <v>3</v>
      </c>
      <c r="P1091" s="81" t="str">
        <f t="shared" si="1998"/>
        <v>33</v>
      </c>
    </row>
    <row r="1092" spans="1:16" x14ac:dyDescent="0.25">
      <c r="A1092" s="6" t="s">
        <v>11632</v>
      </c>
      <c r="B1092" s="6" t="s">
        <v>13518</v>
      </c>
      <c r="C1092" s="6" t="s">
        <v>690</v>
      </c>
      <c r="D1092" s="79">
        <v>2.5952380952380953</v>
      </c>
      <c r="E1092" s="79">
        <v>15.571400000000001</v>
      </c>
      <c r="F1092" s="80">
        <v>5.99</v>
      </c>
      <c r="G1092" s="79">
        <v>12.97</v>
      </c>
      <c r="H1092" s="82">
        <v>7</v>
      </c>
      <c r="I1092" s="68">
        <f t="shared" si="1991"/>
        <v>1.9864805807334087E-4</v>
      </c>
      <c r="J1092" s="79">
        <v>109</v>
      </c>
      <c r="K1092" s="68">
        <f t="shared" ref="K1092" si="2119">SUM(J1092/J$3894)</f>
        <v>2.0880433237190126E-4</v>
      </c>
      <c r="L1092" s="79">
        <v>90.83</v>
      </c>
      <c r="M1092" s="68">
        <f t="shared" ref="M1092" si="2120">SUM(L1092/L$3894)</f>
        <v>2.0984016615700632E-4</v>
      </c>
      <c r="N1092" s="81">
        <v>3</v>
      </c>
      <c r="O1092" s="81">
        <v>3</v>
      </c>
      <c r="P1092" s="81" t="str">
        <f t="shared" si="1998"/>
        <v>33</v>
      </c>
    </row>
    <row r="1093" spans="1:16" x14ac:dyDescent="0.25">
      <c r="A1093" s="6" t="s">
        <v>11632</v>
      </c>
      <c r="B1093" s="6" t="s">
        <v>13519</v>
      </c>
      <c r="C1093" s="6" t="s">
        <v>13520</v>
      </c>
      <c r="D1093" s="79">
        <v>3.854166666666667</v>
      </c>
      <c r="E1093" s="79">
        <v>23.125</v>
      </c>
      <c r="F1093" s="80">
        <v>6</v>
      </c>
      <c r="G1093" s="79">
        <v>19.27</v>
      </c>
      <c r="H1093" s="82">
        <v>5</v>
      </c>
      <c r="I1093" s="68">
        <f t="shared" ref="I1093:I1156" si="2121">SUM(H1093/H$3894)</f>
        <v>1.4189147005238634E-4</v>
      </c>
      <c r="J1093" s="79">
        <v>110</v>
      </c>
      <c r="K1093" s="68">
        <f t="shared" ref="K1093" si="2122">SUM(J1093/J$3894)</f>
        <v>2.107199684487077E-4</v>
      </c>
      <c r="L1093" s="79">
        <v>90.72</v>
      </c>
      <c r="M1093" s="68">
        <f t="shared" ref="M1093" si="2123">SUM(L1093/L$3894)</f>
        <v>2.0958603846486418E-4</v>
      </c>
      <c r="N1093" s="81">
        <v>3</v>
      </c>
      <c r="O1093" s="81">
        <v>3</v>
      </c>
      <c r="P1093" s="81" t="str">
        <f t="shared" si="1998"/>
        <v>33</v>
      </c>
    </row>
    <row r="1094" spans="1:16" x14ac:dyDescent="0.25">
      <c r="A1094" s="6" t="s">
        <v>11632</v>
      </c>
      <c r="B1094" s="6" t="s">
        <v>13521</v>
      </c>
      <c r="C1094" s="6" t="s">
        <v>13522</v>
      </c>
      <c r="D1094" s="79">
        <v>2.9</v>
      </c>
      <c r="E1094" s="79">
        <v>17.399999999999999</v>
      </c>
      <c r="F1094" s="80">
        <v>6</v>
      </c>
      <c r="G1094" s="79">
        <v>14.5</v>
      </c>
      <c r="H1094" s="82">
        <v>6</v>
      </c>
      <c r="I1094" s="68">
        <f t="shared" si="2121"/>
        <v>1.7026976406286362E-4</v>
      </c>
      <c r="J1094" s="79">
        <v>108</v>
      </c>
      <c r="K1094" s="68">
        <f t="shared" ref="K1094" si="2124">SUM(J1094/J$3894)</f>
        <v>2.0688869629509484E-4</v>
      </c>
      <c r="L1094" s="79">
        <v>90.6</v>
      </c>
      <c r="M1094" s="68">
        <f t="shared" ref="M1094" si="2125">SUM(L1094/L$3894)</f>
        <v>2.0930880825525456E-4</v>
      </c>
      <c r="N1094" s="81">
        <v>3</v>
      </c>
      <c r="O1094" s="81">
        <v>3</v>
      </c>
      <c r="P1094" s="81" t="str">
        <f t="shared" si="1998"/>
        <v>33</v>
      </c>
    </row>
    <row r="1095" spans="1:16" x14ac:dyDescent="0.25">
      <c r="A1095" s="6" t="s">
        <v>11632</v>
      </c>
      <c r="B1095" s="6" t="s">
        <v>13523</v>
      </c>
      <c r="C1095" s="6" t="s">
        <v>13524</v>
      </c>
      <c r="D1095" s="79">
        <v>3.38</v>
      </c>
      <c r="E1095" s="79">
        <v>26</v>
      </c>
      <c r="F1095" s="80">
        <v>7.69</v>
      </c>
      <c r="G1095" s="79">
        <v>22.62</v>
      </c>
      <c r="H1095" s="82">
        <v>4</v>
      </c>
      <c r="I1095" s="68">
        <f t="shared" si="2121"/>
        <v>1.1351317604190907E-4</v>
      </c>
      <c r="J1095" s="79">
        <v>104</v>
      </c>
      <c r="K1095" s="68">
        <f t="shared" ref="K1095" si="2126">SUM(J1095/J$3894)</f>
        <v>1.9922615198786909E-4</v>
      </c>
      <c r="L1095" s="79">
        <v>90.48</v>
      </c>
      <c r="M1095" s="68">
        <f t="shared" ref="M1095" si="2127">SUM(L1095/L$3894)</f>
        <v>2.0903157804564497E-4</v>
      </c>
      <c r="N1095" s="81">
        <v>3</v>
      </c>
      <c r="O1095" s="81">
        <v>3</v>
      </c>
      <c r="P1095" s="81" t="str">
        <f t="shared" ref="P1095:P1158" si="2128">N1095&amp;O1095</f>
        <v>33</v>
      </c>
    </row>
    <row r="1096" spans="1:16" x14ac:dyDescent="0.25">
      <c r="A1096" s="6" t="s">
        <v>11632</v>
      </c>
      <c r="B1096" s="6" t="s">
        <v>13525</v>
      </c>
      <c r="C1096" s="6" t="s">
        <v>13526</v>
      </c>
      <c r="D1096" s="79">
        <v>2.5833333333333335</v>
      </c>
      <c r="E1096" s="79">
        <v>15.5</v>
      </c>
      <c r="F1096" s="80">
        <v>6</v>
      </c>
      <c r="G1096" s="79">
        <v>12.91</v>
      </c>
      <c r="H1096" s="82">
        <v>7</v>
      </c>
      <c r="I1096" s="68">
        <f t="shared" si="2121"/>
        <v>1.9864805807334087E-4</v>
      </c>
      <c r="J1096" s="79">
        <v>108.5</v>
      </c>
      <c r="K1096" s="68">
        <f t="shared" ref="K1096" si="2129">SUM(J1096/J$3894)</f>
        <v>2.0784651433349805E-4</v>
      </c>
      <c r="L1096" s="79">
        <v>90.41</v>
      </c>
      <c r="M1096" s="68">
        <f t="shared" ref="M1096" si="2130">SUM(L1096/L$3894)</f>
        <v>2.0886986042337267E-4</v>
      </c>
      <c r="N1096" s="81">
        <v>3</v>
      </c>
      <c r="O1096" s="81">
        <v>3</v>
      </c>
      <c r="P1096" s="81" t="str">
        <f t="shared" si="2128"/>
        <v>33</v>
      </c>
    </row>
    <row r="1097" spans="1:16" x14ac:dyDescent="0.25">
      <c r="A1097" s="6" t="s">
        <v>11632</v>
      </c>
      <c r="B1097" s="6" t="s">
        <v>13527</v>
      </c>
      <c r="C1097" s="6" t="s">
        <v>13528</v>
      </c>
      <c r="D1097" s="79">
        <v>1.6439393939393938</v>
      </c>
      <c r="E1097" s="79">
        <v>9.8635999999999999</v>
      </c>
      <c r="F1097" s="80">
        <v>5.99</v>
      </c>
      <c r="G1097" s="79">
        <v>8.2100000000000009</v>
      </c>
      <c r="H1097" s="82">
        <v>11</v>
      </c>
      <c r="I1097" s="68">
        <f t="shared" si="2121"/>
        <v>3.1216123411524995E-4</v>
      </c>
      <c r="J1097" s="79">
        <v>108.5</v>
      </c>
      <c r="K1097" s="68">
        <f t="shared" ref="K1097" si="2131">SUM(J1097/J$3894)</f>
        <v>2.0784651433349805E-4</v>
      </c>
      <c r="L1097" s="79">
        <v>90.41</v>
      </c>
      <c r="M1097" s="68">
        <f t="shared" ref="M1097" si="2132">SUM(L1097/L$3894)</f>
        <v>2.0886986042337267E-4</v>
      </c>
      <c r="N1097" s="81">
        <v>3</v>
      </c>
      <c r="O1097" s="81">
        <v>3</v>
      </c>
      <c r="P1097" s="81" t="str">
        <f t="shared" si="2128"/>
        <v>33</v>
      </c>
    </row>
    <row r="1098" spans="1:16" x14ac:dyDescent="0.25">
      <c r="A1098" s="6" t="s">
        <v>11632</v>
      </c>
      <c r="B1098" s="6" t="s">
        <v>13531</v>
      </c>
      <c r="C1098" s="6" t="s">
        <v>13532</v>
      </c>
      <c r="D1098" s="79">
        <v>2.5714285714285716</v>
      </c>
      <c r="E1098" s="79">
        <v>15.4285</v>
      </c>
      <c r="F1098" s="80">
        <v>5.99</v>
      </c>
      <c r="G1098" s="79">
        <v>12.85</v>
      </c>
      <c r="H1098" s="82">
        <v>7</v>
      </c>
      <c r="I1098" s="68">
        <f t="shared" si="2121"/>
        <v>1.9864805807334087E-4</v>
      </c>
      <c r="J1098" s="79">
        <v>108</v>
      </c>
      <c r="K1098" s="68">
        <f t="shared" ref="K1098" si="2133">SUM(J1098/J$3894)</f>
        <v>2.0688869629509484E-4</v>
      </c>
      <c r="L1098" s="79">
        <v>90</v>
      </c>
      <c r="M1098" s="68">
        <f t="shared" ref="M1098" si="2134">SUM(L1098/L$3894)</f>
        <v>2.0792265720720652E-4</v>
      </c>
      <c r="N1098" s="81">
        <v>3</v>
      </c>
      <c r="O1098" s="81">
        <v>3</v>
      </c>
      <c r="P1098" s="81" t="str">
        <f t="shared" si="2128"/>
        <v>33</v>
      </c>
    </row>
    <row r="1099" spans="1:16" x14ac:dyDescent="0.25">
      <c r="A1099" s="6" t="s">
        <v>11632</v>
      </c>
      <c r="B1099" s="6" t="s">
        <v>13533</v>
      </c>
      <c r="C1099" s="6" t="s">
        <v>9017</v>
      </c>
      <c r="D1099" s="79">
        <v>3</v>
      </c>
      <c r="E1099" s="79">
        <v>18</v>
      </c>
      <c r="F1099" s="80">
        <v>6</v>
      </c>
      <c r="G1099" s="79">
        <v>15</v>
      </c>
      <c r="H1099" s="82">
        <v>6</v>
      </c>
      <c r="I1099" s="68">
        <f t="shared" si="2121"/>
        <v>1.7026976406286362E-4</v>
      </c>
      <c r="J1099" s="79">
        <v>108</v>
      </c>
      <c r="K1099" s="68">
        <f t="shared" ref="K1099" si="2135">SUM(J1099/J$3894)</f>
        <v>2.0688869629509484E-4</v>
      </c>
      <c r="L1099" s="79">
        <v>90</v>
      </c>
      <c r="M1099" s="68">
        <f t="shared" ref="M1099" si="2136">SUM(L1099/L$3894)</f>
        <v>2.0792265720720652E-4</v>
      </c>
      <c r="N1099" s="81">
        <v>3</v>
      </c>
      <c r="O1099" s="81">
        <v>3</v>
      </c>
      <c r="P1099" s="81" t="str">
        <f t="shared" si="2128"/>
        <v>33</v>
      </c>
    </row>
    <row r="1100" spans="1:16" x14ac:dyDescent="0.25">
      <c r="A1100" s="6" t="s">
        <v>11632</v>
      </c>
      <c r="B1100" s="6" t="s">
        <v>13534</v>
      </c>
      <c r="C1100" s="6" t="s">
        <v>13535</v>
      </c>
      <c r="D1100" s="79">
        <v>2</v>
      </c>
      <c r="E1100" s="79">
        <v>12</v>
      </c>
      <c r="F1100" s="80">
        <v>6</v>
      </c>
      <c r="G1100" s="79">
        <v>10</v>
      </c>
      <c r="H1100" s="82">
        <v>9</v>
      </c>
      <c r="I1100" s="68">
        <f t="shared" si="2121"/>
        <v>2.554046460942954E-4</v>
      </c>
      <c r="J1100" s="79">
        <v>108</v>
      </c>
      <c r="K1100" s="68">
        <f t="shared" ref="K1100" si="2137">SUM(J1100/J$3894)</f>
        <v>2.0688869629509484E-4</v>
      </c>
      <c r="L1100" s="79">
        <v>90</v>
      </c>
      <c r="M1100" s="68">
        <f t="shared" ref="M1100" si="2138">SUM(L1100/L$3894)</f>
        <v>2.0792265720720652E-4</v>
      </c>
      <c r="N1100" s="81">
        <v>3</v>
      </c>
      <c r="O1100" s="81">
        <v>3</v>
      </c>
      <c r="P1100" s="81" t="str">
        <f t="shared" si="2128"/>
        <v>33</v>
      </c>
    </row>
    <row r="1101" spans="1:16" x14ac:dyDescent="0.25">
      <c r="A1101" s="6" t="s">
        <v>11632</v>
      </c>
      <c r="B1101" s="6" t="s">
        <v>13536</v>
      </c>
      <c r="C1101" s="6" t="s">
        <v>700</v>
      </c>
      <c r="D1101" s="79">
        <v>3.6</v>
      </c>
      <c r="E1101" s="79">
        <v>21.6</v>
      </c>
      <c r="F1101" s="80">
        <v>6</v>
      </c>
      <c r="G1101" s="79">
        <v>18</v>
      </c>
      <c r="H1101" s="82">
        <v>5</v>
      </c>
      <c r="I1101" s="68">
        <f t="shared" si="2121"/>
        <v>1.4189147005238634E-4</v>
      </c>
      <c r="J1101" s="79">
        <v>108</v>
      </c>
      <c r="K1101" s="68">
        <f t="shared" ref="K1101" si="2139">SUM(J1101/J$3894)</f>
        <v>2.0688869629509484E-4</v>
      </c>
      <c r="L1101" s="79">
        <v>90</v>
      </c>
      <c r="M1101" s="68">
        <f t="shared" ref="M1101" si="2140">SUM(L1101/L$3894)</f>
        <v>2.0792265720720652E-4</v>
      </c>
      <c r="N1101" s="81">
        <v>3</v>
      </c>
      <c r="O1101" s="81">
        <v>3</v>
      </c>
      <c r="P1101" s="81" t="str">
        <f t="shared" si="2128"/>
        <v>33</v>
      </c>
    </row>
    <row r="1102" spans="1:16" x14ac:dyDescent="0.25">
      <c r="A1102" s="6" t="s">
        <v>11632</v>
      </c>
      <c r="B1102" s="6" t="s">
        <v>13537</v>
      </c>
      <c r="C1102" s="6" t="s">
        <v>13538</v>
      </c>
      <c r="D1102" s="79">
        <v>2.5714285714285716</v>
      </c>
      <c r="E1102" s="79">
        <v>15.4285</v>
      </c>
      <c r="F1102" s="80">
        <v>5.99</v>
      </c>
      <c r="G1102" s="79">
        <v>12.85</v>
      </c>
      <c r="H1102" s="82">
        <v>7</v>
      </c>
      <c r="I1102" s="68">
        <f t="shared" si="2121"/>
        <v>1.9864805807334087E-4</v>
      </c>
      <c r="J1102" s="79">
        <v>108</v>
      </c>
      <c r="K1102" s="68">
        <f t="shared" ref="K1102" si="2141">SUM(J1102/J$3894)</f>
        <v>2.0688869629509484E-4</v>
      </c>
      <c r="L1102" s="79">
        <v>90</v>
      </c>
      <c r="M1102" s="68">
        <f t="shared" ref="M1102" si="2142">SUM(L1102/L$3894)</f>
        <v>2.0792265720720652E-4</v>
      </c>
      <c r="N1102" s="81">
        <v>3</v>
      </c>
      <c r="O1102" s="81">
        <v>3</v>
      </c>
      <c r="P1102" s="81" t="str">
        <f t="shared" si="2128"/>
        <v>33</v>
      </c>
    </row>
    <row r="1103" spans="1:16" x14ac:dyDescent="0.25">
      <c r="A1103" s="6" t="s">
        <v>11632</v>
      </c>
      <c r="B1103" s="6" t="s">
        <v>13539</v>
      </c>
      <c r="C1103" s="6" t="s">
        <v>1997</v>
      </c>
      <c r="D1103" s="79">
        <v>3</v>
      </c>
      <c r="E1103" s="79">
        <v>18</v>
      </c>
      <c r="F1103" s="80">
        <v>6</v>
      </c>
      <c r="G1103" s="79">
        <v>15</v>
      </c>
      <c r="H1103" s="82">
        <v>6</v>
      </c>
      <c r="I1103" s="68">
        <f t="shared" si="2121"/>
        <v>1.7026976406286362E-4</v>
      </c>
      <c r="J1103" s="79">
        <v>108</v>
      </c>
      <c r="K1103" s="68">
        <f t="shared" ref="K1103" si="2143">SUM(J1103/J$3894)</f>
        <v>2.0688869629509484E-4</v>
      </c>
      <c r="L1103" s="79">
        <v>90</v>
      </c>
      <c r="M1103" s="68">
        <f t="shared" ref="M1103" si="2144">SUM(L1103/L$3894)</f>
        <v>2.0792265720720652E-4</v>
      </c>
      <c r="N1103" s="81">
        <v>3</v>
      </c>
      <c r="O1103" s="81">
        <v>3</v>
      </c>
      <c r="P1103" s="81" t="str">
        <f t="shared" si="2128"/>
        <v>33</v>
      </c>
    </row>
    <row r="1104" spans="1:16" x14ac:dyDescent="0.25">
      <c r="A1104" s="6" t="s">
        <v>11632</v>
      </c>
      <c r="B1104" s="6" t="s">
        <v>13540</v>
      </c>
      <c r="C1104" s="6" t="s">
        <v>13541</v>
      </c>
      <c r="D1104" s="79">
        <v>2</v>
      </c>
      <c r="E1104" s="79">
        <v>12</v>
      </c>
      <c r="F1104" s="80">
        <v>6</v>
      </c>
      <c r="G1104" s="79">
        <v>10</v>
      </c>
      <c r="H1104" s="82">
        <v>9</v>
      </c>
      <c r="I1104" s="68">
        <f t="shared" si="2121"/>
        <v>2.554046460942954E-4</v>
      </c>
      <c r="J1104" s="79">
        <v>108</v>
      </c>
      <c r="K1104" s="68">
        <f t="shared" ref="K1104" si="2145">SUM(J1104/J$3894)</f>
        <v>2.0688869629509484E-4</v>
      </c>
      <c r="L1104" s="79">
        <v>90</v>
      </c>
      <c r="M1104" s="68">
        <f t="shared" ref="M1104" si="2146">SUM(L1104/L$3894)</f>
        <v>2.0792265720720652E-4</v>
      </c>
      <c r="N1104" s="81">
        <v>3</v>
      </c>
      <c r="O1104" s="81">
        <v>3</v>
      </c>
      <c r="P1104" s="81" t="str">
        <f t="shared" si="2128"/>
        <v>33</v>
      </c>
    </row>
    <row r="1105" spans="1:16" x14ac:dyDescent="0.25">
      <c r="A1105" s="6" t="s">
        <v>11632</v>
      </c>
      <c r="B1105" s="6" t="s">
        <v>13542</v>
      </c>
      <c r="C1105" s="6" t="s">
        <v>13543</v>
      </c>
      <c r="D1105" s="79">
        <v>3</v>
      </c>
      <c r="E1105" s="79">
        <v>18</v>
      </c>
      <c r="F1105" s="80">
        <v>6</v>
      </c>
      <c r="G1105" s="79">
        <v>15</v>
      </c>
      <c r="H1105" s="82">
        <v>6</v>
      </c>
      <c r="I1105" s="68">
        <f t="shared" si="2121"/>
        <v>1.7026976406286362E-4</v>
      </c>
      <c r="J1105" s="79">
        <v>108</v>
      </c>
      <c r="K1105" s="68">
        <f t="shared" ref="K1105" si="2147">SUM(J1105/J$3894)</f>
        <v>2.0688869629509484E-4</v>
      </c>
      <c r="L1105" s="79">
        <v>90</v>
      </c>
      <c r="M1105" s="68">
        <f t="shared" ref="M1105" si="2148">SUM(L1105/L$3894)</f>
        <v>2.0792265720720652E-4</v>
      </c>
      <c r="N1105" s="81">
        <v>3</v>
      </c>
      <c r="O1105" s="81">
        <v>3</v>
      </c>
      <c r="P1105" s="81" t="str">
        <f t="shared" si="2128"/>
        <v>33</v>
      </c>
    </row>
    <row r="1106" spans="1:16" x14ac:dyDescent="0.25">
      <c r="A1106" s="6" t="s">
        <v>11632</v>
      </c>
      <c r="B1106" s="6" t="s">
        <v>13544</v>
      </c>
      <c r="C1106" s="6" t="s">
        <v>3259</v>
      </c>
      <c r="D1106" s="79">
        <v>1.5</v>
      </c>
      <c r="E1106" s="79">
        <v>9</v>
      </c>
      <c r="F1106" s="80">
        <v>6</v>
      </c>
      <c r="G1106" s="79">
        <v>7.5</v>
      </c>
      <c r="H1106" s="82">
        <v>12</v>
      </c>
      <c r="I1106" s="68">
        <f t="shared" si="2121"/>
        <v>3.4053952812572723E-4</v>
      </c>
      <c r="J1106" s="79">
        <v>108</v>
      </c>
      <c r="K1106" s="68">
        <f t="shared" ref="K1106" si="2149">SUM(J1106/J$3894)</f>
        <v>2.0688869629509484E-4</v>
      </c>
      <c r="L1106" s="79">
        <v>90</v>
      </c>
      <c r="M1106" s="68">
        <f t="shared" ref="M1106" si="2150">SUM(L1106/L$3894)</f>
        <v>2.0792265720720652E-4</v>
      </c>
      <c r="N1106" s="81">
        <v>3</v>
      </c>
      <c r="O1106" s="81">
        <v>3</v>
      </c>
      <c r="P1106" s="81" t="str">
        <f t="shared" si="2128"/>
        <v>33</v>
      </c>
    </row>
    <row r="1107" spans="1:16" x14ac:dyDescent="0.25">
      <c r="A1107" s="6" t="s">
        <v>11632</v>
      </c>
      <c r="B1107" s="6" t="s">
        <v>13547</v>
      </c>
      <c r="C1107" s="6" t="s">
        <v>1424</v>
      </c>
      <c r="D1107" s="79">
        <v>3</v>
      </c>
      <c r="E1107" s="79">
        <v>18</v>
      </c>
      <c r="F1107" s="80">
        <v>6</v>
      </c>
      <c r="G1107" s="79">
        <v>15</v>
      </c>
      <c r="H1107" s="82">
        <v>6</v>
      </c>
      <c r="I1107" s="68">
        <f t="shared" si="2121"/>
        <v>1.7026976406286362E-4</v>
      </c>
      <c r="J1107" s="79">
        <v>108</v>
      </c>
      <c r="K1107" s="68">
        <f t="shared" ref="K1107" si="2151">SUM(J1107/J$3894)</f>
        <v>2.0688869629509484E-4</v>
      </c>
      <c r="L1107" s="79">
        <v>90</v>
      </c>
      <c r="M1107" s="68">
        <f t="shared" ref="M1107" si="2152">SUM(L1107/L$3894)</f>
        <v>2.0792265720720652E-4</v>
      </c>
      <c r="N1107" s="81">
        <v>3</v>
      </c>
      <c r="O1107" s="81">
        <v>3</v>
      </c>
      <c r="P1107" s="81" t="str">
        <f t="shared" si="2128"/>
        <v>33</v>
      </c>
    </row>
    <row r="1108" spans="1:16" x14ac:dyDescent="0.25">
      <c r="A1108" s="6" t="s">
        <v>11632</v>
      </c>
      <c r="B1108" s="6" t="s">
        <v>13549</v>
      </c>
      <c r="C1108" s="6" t="s">
        <v>13550</v>
      </c>
      <c r="D1108" s="79">
        <v>3</v>
      </c>
      <c r="E1108" s="79">
        <v>18</v>
      </c>
      <c r="F1108" s="80">
        <v>6</v>
      </c>
      <c r="G1108" s="79">
        <v>15</v>
      </c>
      <c r="H1108" s="82">
        <v>6</v>
      </c>
      <c r="I1108" s="68">
        <f t="shared" si="2121"/>
        <v>1.7026976406286362E-4</v>
      </c>
      <c r="J1108" s="79">
        <v>108</v>
      </c>
      <c r="K1108" s="68">
        <f t="shared" ref="K1108" si="2153">SUM(J1108/J$3894)</f>
        <v>2.0688869629509484E-4</v>
      </c>
      <c r="L1108" s="79">
        <v>90</v>
      </c>
      <c r="M1108" s="68">
        <f t="shared" ref="M1108" si="2154">SUM(L1108/L$3894)</f>
        <v>2.0792265720720652E-4</v>
      </c>
      <c r="N1108" s="81">
        <v>3</v>
      </c>
      <c r="O1108" s="81">
        <v>3</v>
      </c>
      <c r="P1108" s="81" t="str">
        <f t="shared" si="2128"/>
        <v>33</v>
      </c>
    </row>
    <row r="1109" spans="1:16" x14ac:dyDescent="0.25">
      <c r="A1109" s="6" t="s">
        <v>11632</v>
      </c>
      <c r="B1109" s="6" t="s">
        <v>13551</v>
      </c>
      <c r="C1109" s="6" t="s">
        <v>13552</v>
      </c>
      <c r="D1109" s="79">
        <v>3</v>
      </c>
      <c r="E1109" s="79">
        <v>18</v>
      </c>
      <c r="F1109" s="80">
        <v>6</v>
      </c>
      <c r="G1109" s="79">
        <v>15</v>
      </c>
      <c r="H1109" s="82">
        <v>6</v>
      </c>
      <c r="I1109" s="68">
        <f t="shared" si="2121"/>
        <v>1.7026976406286362E-4</v>
      </c>
      <c r="J1109" s="79">
        <v>108</v>
      </c>
      <c r="K1109" s="68">
        <f t="shared" ref="K1109" si="2155">SUM(J1109/J$3894)</f>
        <v>2.0688869629509484E-4</v>
      </c>
      <c r="L1109" s="79">
        <v>90</v>
      </c>
      <c r="M1109" s="68">
        <f t="shared" ref="M1109" si="2156">SUM(L1109/L$3894)</f>
        <v>2.0792265720720652E-4</v>
      </c>
      <c r="N1109" s="81">
        <v>3</v>
      </c>
      <c r="O1109" s="81">
        <v>3</v>
      </c>
      <c r="P1109" s="81" t="str">
        <f t="shared" si="2128"/>
        <v>33</v>
      </c>
    </row>
    <row r="1110" spans="1:16" x14ac:dyDescent="0.25">
      <c r="A1110" s="6" t="s">
        <v>11632</v>
      </c>
      <c r="B1110" s="6" t="s">
        <v>13557</v>
      </c>
      <c r="C1110" s="6" t="s">
        <v>13558</v>
      </c>
      <c r="D1110" s="79">
        <v>4.5</v>
      </c>
      <c r="E1110" s="79">
        <v>27</v>
      </c>
      <c r="F1110" s="80">
        <v>6</v>
      </c>
      <c r="G1110" s="79">
        <v>22.5</v>
      </c>
      <c r="H1110" s="82">
        <v>4</v>
      </c>
      <c r="I1110" s="68">
        <f t="shared" si="2121"/>
        <v>1.1351317604190907E-4</v>
      </c>
      <c r="J1110" s="79">
        <v>108</v>
      </c>
      <c r="K1110" s="68">
        <f t="shared" ref="K1110" si="2157">SUM(J1110/J$3894)</f>
        <v>2.0688869629509484E-4</v>
      </c>
      <c r="L1110" s="79">
        <v>90</v>
      </c>
      <c r="M1110" s="68">
        <f t="shared" ref="M1110" si="2158">SUM(L1110/L$3894)</f>
        <v>2.0792265720720652E-4</v>
      </c>
      <c r="N1110" s="81">
        <v>3</v>
      </c>
      <c r="O1110" s="81">
        <v>3</v>
      </c>
      <c r="P1110" s="81" t="str">
        <f t="shared" si="2128"/>
        <v>33</v>
      </c>
    </row>
    <row r="1111" spans="1:16" x14ac:dyDescent="0.25">
      <c r="A1111" s="6" t="s">
        <v>11632</v>
      </c>
      <c r="B1111" s="6" t="s">
        <v>13559</v>
      </c>
      <c r="C1111" s="6" t="s">
        <v>5669</v>
      </c>
      <c r="D1111" s="79">
        <v>3</v>
      </c>
      <c r="E1111" s="79">
        <v>18</v>
      </c>
      <c r="F1111" s="80">
        <v>6</v>
      </c>
      <c r="G1111" s="79">
        <v>15</v>
      </c>
      <c r="H1111" s="82">
        <v>6</v>
      </c>
      <c r="I1111" s="68">
        <f t="shared" si="2121"/>
        <v>1.7026976406286362E-4</v>
      </c>
      <c r="J1111" s="79">
        <v>108</v>
      </c>
      <c r="K1111" s="68">
        <f t="shared" ref="K1111" si="2159">SUM(J1111/J$3894)</f>
        <v>2.0688869629509484E-4</v>
      </c>
      <c r="L1111" s="79">
        <v>90</v>
      </c>
      <c r="M1111" s="68">
        <f t="shared" ref="M1111" si="2160">SUM(L1111/L$3894)</f>
        <v>2.0792265720720652E-4</v>
      </c>
      <c r="N1111" s="81">
        <v>3</v>
      </c>
      <c r="O1111" s="81">
        <v>3</v>
      </c>
      <c r="P1111" s="81" t="str">
        <f t="shared" si="2128"/>
        <v>33</v>
      </c>
    </row>
    <row r="1112" spans="1:16" x14ac:dyDescent="0.25">
      <c r="A1112" s="6" t="s">
        <v>11632</v>
      </c>
      <c r="B1112" s="6" t="s">
        <v>13561</v>
      </c>
      <c r="C1112" s="6" t="s">
        <v>13562</v>
      </c>
      <c r="D1112" s="79">
        <v>3</v>
      </c>
      <c r="E1112" s="79">
        <v>18</v>
      </c>
      <c r="F1112" s="80">
        <v>6</v>
      </c>
      <c r="G1112" s="79">
        <v>15</v>
      </c>
      <c r="H1112" s="82">
        <v>6</v>
      </c>
      <c r="I1112" s="68">
        <f t="shared" si="2121"/>
        <v>1.7026976406286362E-4</v>
      </c>
      <c r="J1112" s="79">
        <v>108</v>
      </c>
      <c r="K1112" s="68">
        <f t="shared" ref="K1112" si="2161">SUM(J1112/J$3894)</f>
        <v>2.0688869629509484E-4</v>
      </c>
      <c r="L1112" s="79">
        <v>90</v>
      </c>
      <c r="M1112" s="68">
        <f t="shared" ref="M1112" si="2162">SUM(L1112/L$3894)</f>
        <v>2.0792265720720652E-4</v>
      </c>
      <c r="N1112" s="81">
        <v>3</v>
      </c>
      <c r="O1112" s="81">
        <v>3</v>
      </c>
      <c r="P1112" s="81" t="str">
        <f t="shared" si="2128"/>
        <v>33</v>
      </c>
    </row>
    <row r="1113" spans="1:16" x14ac:dyDescent="0.25">
      <c r="A1113" s="6" t="s">
        <v>11632</v>
      </c>
      <c r="B1113" s="6" t="s">
        <v>13563</v>
      </c>
      <c r="C1113" s="6" t="s">
        <v>13564</v>
      </c>
      <c r="D1113" s="79">
        <v>3</v>
      </c>
      <c r="E1113" s="79">
        <v>18</v>
      </c>
      <c r="F1113" s="80">
        <v>6</v>
      </c>
      <c r="G1113" s="79">
        <v>15</v>
      </c>
      <c r="H1113" s="82">
        <v>6</v>
      </c>
      <c r="I1113" s="68">
        <f t="shared" si="2121"/>
        <v>1.7026976406286362E-4</v>
      </c>
      <c r="J1113" s="79">
        <v>108</v>
      </c>
      <c r="K1113" s="68">
        <f t="shared" ref="K1113" si="2163">SUM(J1113/J$3894)</f>
        <v>2.0688869629509484E-4</v>
      </c>
      <c r="L1113" s="79">
        <v>90</v>
      </c>
      <c r="M1113" s="68">
        <f t="shared" ref="M1113" si="2164">SUM(L1113/L$3894)</f>
        <v>2.0792265720720652E-4</v>
      </c>
      <c r="N1113" s="81">
        <v>3</v>
      </c>
      <c r="O1113" s="81">
        <v>3</v>
      </c>
      <c r="P1113" s="81" t="str">
        <f t="shared" si="2128"/>
        <v>33</v>
      </c>
    </row>
    <row r="1114" spans="1:16" x14ac:dyDescent="0.25">
      <c r="A1114" s="6" t="s">
        <v>11632</v>
      </c>
      <c r="B1114" s="6" t="s">
        <v>13565</v>
      </c>
      <c r="C1114" s="6" t="s">
        <v>13566</v>
      </c>
      <c r="D1114" s="79">
        <v>3</v>
      </c>
      <c r="E1114" s="79">
        <v>18</v>
      </c>
      <c r="F1114" s="80">
        <v>6</v>
      </c>
      <c r="G1114" s="79">
        <v>15</v>
      </c>
      <c r="H1114" s="82">
        <v>6</v>
      </c>
      <c r="I1114" s="68">
        <f t="shared" si="2121"/>
        <v>1.7026976406286362E-4</v>
      </c>
      <c r="J1114" s="79">
        <v>108</v>
      </c>
      <c r="K1114" s="68">
        <f t="shared" ref="K1114" si="2165">SUM(J1114/J$3894)</f>
        <v>2.0688869629509484E-4</v>
      </c>
      <c r="L1114" s="79">
        <v>90</v>
      </c>
      <c r="M1114" s="68">
        <f t="shared" ref="M1114" si="2166">SUM(L1114/L$3894)</f>
        <v>2.0792265720720652E-4</v>
      </c>
      <c r="N1114" s="81">
        <v>3</v>
      </c>
      <c r="O1114" s="81">
        <v>3</v>
      </c>
      <c r="P1114" s="81" t="str">
        <f t="shared" si="2128"/>
        <v>33</v>
      </c>
    </row>
    <row r="1115" spans="1:16" x14ac:dyDescent="0.25">
      <c r="A1115" s="6" t="s">
        <v>11632</v>
      </c>
      <c r="B1115" s="6" t="s">
        <v>13568</v>
      </c>
      <c r="C1115" s="6" t="s">
        <v>13569</v>
      </c>
      <c r="D1115" s="79">
        <v>3</v>
      </c>
      <c r="E1115" s="79">
        <v>18</v>
      </c>
      <c r="F1115" s="80">
        <v>6</v>
      </c>
      <c r="G1115" s="79">
        <v>15</v>
      </c>
      <c r="H1115" s="82">
        <v>6</v>
      </c>
      <c r="I1115" s="68">
        <f t="shared" si="2121"/>
        <v>1.7026976406286362E-4</v>
      </c>
      <c r="J1115" s="79">
        <v>108</v>
      </c>
      <c r="K1115" s="68">
        <f t="shared" ref="K1115" si="2167">SUM(J1115/J$3894)</f>
        <v>2.0688869629509484E-4</v>
      </c>
      <c r="L1115" s="79">
        <v>90</v>
      </c>
      <c r="M1115" s="68">
        <f t="shared" ref="M1115" si="2168">SUM(L1115/L$3894)</f>
        <v>2.0792265720720652E-4</v>
      </c>
      <c r="N1115" s="81">
        <v>3</v>
      </c>
      <c r="O1115" s="81">
        <v>3</v>
      </c>
      <c r="P1115" s="81" t="str">
        <f t="shared" si="2128"/>
        <v>33</v>
      </c>
    </row>
    <row r="1116" spans="1:16" x14ac:dyDescent="0.25">
      <c r="A1116" s="6" t="s">
        <v>11632</v>
      </c>
      <c r="B1116" s="6" t="s">
        <v>13570</v>
      </c>
      <c r="C1116" s="6" t="s">
        <v>13571</v>
      </c>
      <c r="D1116" s="79">
        <v>1.5</v>
      </c>
      <c r="E1116" s="79">
        <v>9</v>
      </c>
      <c r="F1116" s="80">
        <v>6</v>
      </c>
      <c r="G1116" s="79">
        <v>7.5</v>
      </c>
      <c r="H1116" s="82">
        <v>12</v>
      </c>
      <c r="I1116" s="68">
        <f t="shared" si="2121"/>
        <v>3.4053952812572723E-4</v>
      </c>
      <c r="J1116" s="79">
        <v>108</v>
      </c>
      <c r="K1116" s="68">
        <f t="shared" ref="K1116" si="2169">SUM(J1116/J$3894)</f>
        <v>2.0688869629509484E-4</v>
      </c>
      <c r="L1116" s="79">
        <v>90</v>
      </c>
      <c r="M1116" s="68">
        <f t="shared" ref="M1116" si="2170">SUM(L1116/L$3894)</f>
        <v>2.0792265720720652E-4</v>
      </c>
      <c r="N1116" s="81">
        <v>3</v>
      </c>
      <c r="O1116" s="81">
        <v>3</v>
      </c>
      <c r="P1116" s="81" t="str">
        <f t="shared" si="2128"/>
        <v>33</v>
      </c>
    </row>
    <row r="1117" spans="1:16" x14ac:dyDescent="0.25">
      <c r="A1117" s="6" t="s">
        <v>11632</v>
      </c>
      <c r="B1117" s="6" t="s">
        <v>13572</v>
      </c>
      <c r="C1117" s="6" t="s">
        <v>13184</v>
      </c>
      <c r="D1117" s="79">
        <v>3</v>
      </c>
      <c r="E1117" s="79">
        <v>18</v>
      </c>
      <c r="F1117" s="80">
        <v>6</v>
      </c>
      <c r="G1117" s="79">
        <v>15</v>
      </c>
      <c r="H1117" s="82">
        <v>6</v>
      </c>
      <c r="I1117" s="68">
        <f t="shared" si="2121"/>
        <v>1.7026976406286362E-4</v>
      </c>
      <c r="J1117" s="79">
        <v>108</v>
      </c>
      <c r="K1117" s="68">
        <f t="shared" ref="K1117" si="2171">SUM(J1117/J$3894)</f>
        <v>2.0688869629509484E-4</v>
      </c>
      <c r="L1117" s="79">
        <v>90</v>
      </c>
      <c r="M1117" s="68">
        <f t="shared" ref="M1117" si="2172">SUM(L1117/L$3894)</f>
        <v>2.0792265720720652E-4</v>
      </c>
      <c r="N1117" s="81">
        <v>3</v>
      </c>
      <c r="O1117" s="81">
        <v>3</v>
      </c>
      <c r="P1117" s="81" t="str">
        <f t="shared" si="2128"/>
        <v>33</v>
      </c>
    </row>
    <row r="1118" spans="1:16" x14ac:dyDescent="0.25">
      <c r="A1118" s="6" t="s">
        <v>11632</v>
      </c>
      <c r="B1118" s="6" t="s">
        <v>13573</v>
      </c>
      <c r="C1118" s="6" t="s">
        <v>7299</v>
      </c>
      <c r="D1118" s="79">
        <v>3</v>
      </c>
      <c r="E1118" s="79">
        <v>18</v>
      </c>
      <c r="F1118" s="80">
        <v>6</v>
      </c>
      <c r="G1118" s="79">
        <v>15</v>
      </c>
      <c r="H1118" s="82">
        <v>6</v>
      </c>
      <c r="I1118" s="68">
        <f t="shared" si="2121"/>
        <v>1.7026976406286362E-4</v>
      </c>
      <c r="J1118" s="79">
        <v>108</v>
      </c>
      <c r="K1118" s="68">
        <f t="shared" ref="K1118" si="2173">SUM(J1118/J$3894)</f>
        <v>2.0688869629509484E-4</v>
      </c>
      <c r="L1118" s="79">
        <v>90</v>
      </c>
      <c r="M1118" s="68">
        <f t="shared" ref="M1118" si="2174">SUM(L1118/L$3894)</f>
        <v>2.0792265720720652E-4</v>
      </c>
      <c r="N1118" s="81">
        <v>3</v>
      </c>
      <c r="O1118" s="81">
        <v>3</v>
      </c>
      <c r="P1118" s="81" t="str">
        <f t="shared" si="2128"/>
        <v>33</v>
      </c>
    </row>
    <row r="1119" spans="1:16" x14ac:dyDescent="0.25">
      <c r="A1119" s="6" t="s">
        <v>11632</v>
      </c>
      <c r="B1119" s="6" t="s">
        <v>13574</v>
      </c>
      <c r="C1119" s="6" t="s">
        <v>13575</v>
      </c>
      <c r="D1119" s="79">
        <v>1.9962962962962965</v>
      </c>
      <c r="E1119" s="79">
        <v>11.9777</v>
      </c>
      <c r="F1119" s="80">
        <v>5.99</v>
      </c>
      <c r="G1119" s="79">
        <v>9.98</v>
      </c>
      <c r="H1119" s="82">
        <v>9</v>
      </c>
      <c r="I1119" s="68">
        <f t="shared" si="2121"/>
        <v>2.554046460942954E-4</v>
      </c>
      <c r="J1119" s="79">
        <v>107.8</v>
      </c>
      <c r="K1119" s="68">
        <f t="shared" ref="K1119" si="2175">SUM(J1119/J$3894)</f>
        <v>2.0650556907973353E-4</v>
      </c>
      <c r="L1119" s="79">
        <v>89.83</v>
      </c>
      <c r="M1119" s="68">
        <f t="shared" ref="M1119" si="2176">SUM(L1119/L$3894)</f>
        <v>2.0752991441025956E-4</v>
      </c>
      <c r="N1119" s="81">
        <v>3</v>
      </c>
      <c r="O1119" s="81">
        <v>3</v>
      </c>
      <c r="P1119" s="81" t="str">
        <f t="shared" si="2128"/>
        <v>33</v>
      </c>
    </row>
    <row r="1120" spans="1:16" x14ac:dyDescent="0.25">
      <c r="A1120" s="6" t="s">
        <v>11632</v>
      </c>
      <c r="B1120" s="6" t="s">
        <v>13576</v>
      </c>
      <c r="C1120" s="6" t="s">
        <v>13577</v>
      </c>
      <c r="D1120" s="79">
        <v>1.8333333333333333</v>
      </c>
      <c r="E1120" s="79">
        <v>11</v>
      </c>
      <c r="F1120" s="80">
        <v>6</v>
      </c>
      <c r="G1120" s="79">
        <v>9.16</v>
      </c>
      <c r="H1120" s="82">
        <v>11</v>
      </c>
      <c r="I1120" s="68">
        <f t="shared" si="2121"/>
        <v>3.1216123411524995E-4</v>
      </c>
      <c r="J1120" s="79">
        <v>110</v>
      </c>
      <c r="K1120" s="68">
        <f t="shared" ref="K1120" si="2177">SUM(J1120/J$3894)</f>
        <v>2.107199684487077E-4</v>
      </c>
      <c r="L1120" s="79">
        <v>89.83</v>
      </c>
      <c r="M1120" s="68">
        <f t="shared" ref="M1120" si="2178">SUM(L1120/L$3894)</f>
        <v>2.0752991441025956E-4</v>
      </c>
      <c r="N1120" s="81">
        <v>3</v>
      </c>
      <c r="O1120" s="81">
        <v>3</v>
      </c>
      <c r="P1120" s="81" t="str">
        <f t="shared" si="2128"/>
        <v>33</v>
      </c>
    </row>
    <row r="1121" spans="1:16" x14ac:dyDescent="0.25">
      <c r="A1121" s="6" t="s">
        <v>11632</v>
      </c>
      <c r="B1121" s="6" t="s">
        <v>13582</v>
      </c>
      <c r="C1121" s="6" t="s">
        <v>13583</v>
      </c>
      <c r="D1121" s="79">
        <v>2.5476190476190479</v>
      </c>
      <c r="E1121" s="79">
        <v>15.2857</v>
      </c>
      <c r="F1121" s="80">
        <v>5.99</v>
      </c>
      <c r="G1121" s="79">
        <v>12.73</v>
      </c>
      <c r="H1121" s="82">
        <v>7</v>
      </c>
      <c r="I1121" s="68">
        <f t="shared" si="2121"/>
        <v>1.9864805807334087E-4</v>
      </c>
      <c r="J1121" s="79">
        <v>107</v>
      </c>
      <c r="K1121" s="68">
        <f t="shared" ref="K1121" si="2179">SUM(J1121/J$3894)</f>
        <v>2.0497306021828839E-4</v>
      </c>
      <c r="L1121" s="79">
        <v>89.16</v>
      </c>
      <c r="M1121" s="68">
        <f t="shared" ref="M1121" si="2180">SUM(L1121/L$3894)</f>
        <v>2.0598204573993924E-4</v>
      </c>
      <c r="N1121" s="81">
        <v>3</v>
      </c>
      <c r="O1121" s="81">
        <v>3</v>
      </c>
      <c r="P1121" s="81" t="str">
        <f t="shared" si="2128"/>
        <v>33</v>
      </c>
    </row>
    <row r="1122" spans="1:16" x14ac:dyDescent="0.25">
      <c r="A1122" s="6" t="s">
        <v>11632</v>
      </c>
      <c r="B1122" s="6" t="s">
        <v>13584</v>
      </c>
      <c r="C1122" s="6" t="s">
        <v>13585</v>
      </c>
      <c r="D1122" s="79">
        <v>2.9722222222222228</v>
      </c>
      <c r="E1122" s="79">
        <v>17.833300000000001</v>
      </c>
      <c r="F1122" s="80">
        <v>5.99</v>
      </c>
      <c r="G1122" s="79">
        <v>14.86</v>
      </c>
      <c r="H1122" s="82">
        <v>6</v>
      </c>
      <c r="I1122" s="68">
        <f t="shared" si="2121"/>
        <v>1.7026976406286362E-4</v>
      </c>
      <c r="J1122" s="79">
        <v>107</v>
      </c>
      <c r="K1122" s="68">
        <f t="shared" ref="K1122" si="2181">SUM(J1122/J$3894)</f>
        <v>2.0497306021828839E-4</v>
      </c>
      <c r="L1122" s="79">
        <v>89.16</v>
      </c>
      <c r="M1122" s="68">
        <f t="shared" ref="M1122" si="2182">SUM(L1122/L$3894)</f>
        <v>2.0598204573993924E-4</v>
      </c>
      <c r="N1122" s="81">
        <v>3</v>
      </c>
      <c r="O1122" s="81">
        <v>3</v>
      </c>
      <c r="P1122" s="81" t="str">
        <f t="shared" si="2128"/>
        <v>33</v>
      </c>
    </row>
    <row r="1123" spans="1:16" x14ac:dyDescent="0.25">
      <c r="A1123" s="6" t="s">
        <v>11632</v>
      </c>
      <c r="B1123" s="6" t="s">
        <v>13586</v>
      </c>
      <c r="C1123" s="6" t="s">
        <v>13587</v>
      </c>
      <c r="D1123" s="79">
        <v>2.9583333333333335</v>
      </c>
      <c r="E1123" s="79">
        <v>17.75</v>
      </c>
      <c r="F1123" s="80">
        <v>6</v>
      </c>
      <c r="G1123" s="79">
        <v>14.79</v>
      </c>
      <c r="H1123" s="82">
        <v>6</v>
      </c>
      <c r="I1123" s="68">
        <f t="shared" si="2121"/>
        <v>1.7026976406286362E-4</v>
      </c>
      <c r="J1123" s="79">
        <v>106.5</v>
      </c>
      <c r="K1123" s="68">
        <f t="shared" ref="K1123" si="2183">SUM(J1123/J$3894)</f>
        <v>2.0401524217988519E-4</v>
      </c>
      <c r="L1123" s="79">
        <v>88.75</v>
      </c>
      <c r="M1123" s="68">
        <f t="shared" ref="M1123" si="2184">SUM(L1123/L$3894)</f>
        <v>2.0503484252377309E-4</v>
      </c>
      <c r="N1123" s="81">
        <v>3</v>
      </c>
      <c r="O1123" s="81">
        <v>3</v>
      </c>
      <c r="P1123" s="81" t="str">
        <f t="shared" si="2128"/>
        <v>33</v>
      </c>
    </row>
    <row r="1124" spans="1:16" x14ac:dyDescent="0.25">
      <c r="A1124" s="6" t="s">
        <v>11632</v>
      </c>
      <c r="B1124" s="6" t="s">
        <v>13588</v>
      </c>
      <c r="C1124" s="6" t="s">
        <v>204</v>
      </c>
      <c r="D1124" s="79">
        <v>2.9583333333333335</v>
      </c>
      <c r="E1124" s="79">
        <v>17.75</v>
      </c>
      <c r="F1124" s="80">
        <v>6</v>
      </c>
      <c r="G1124" s="79">
        <v>14.79</v>
      </c>
      <c r="H1124" s="82">
        <v>6</v>
      </c>
      <c r="I1124" s="68">
        <f t="shared" si="2121"/>
        <v>1.7026976406286362E-4</v>
      </c>
      <c r="J1124" s="79">
        <v>106.5</v>
      </c>
      <c r="K1124" s="68">
        <f t="shared" ref="K1124" si="2185">SUM(J1124/J$3894)</f>
        <v>2.0401524217988519E-4</v>
      </c>
      <c r="L1124" s="79">
        <v>88.75</v>
      </c>
      <c r="M1124" s="68">
        <f t="shared" ref="M1124" si="2186">SUM(L1124/L$3894)</f>
        <v>2.0503484252377309E-4</v>
      </c>
      <c r="N1124" s="81">
        <v>3</v>
      </c>
      <c r="O1124" s="81">
        <v>3</v>
      </c>
      <c r="P1124" s="81" t="str">
        <f t="shared" si="2128"/>
        <v>33</v>
      </c>
    </row>
    <row r="1125" spans="1:16" x14ac:dyDescent="0.25">
      <c r="A1125" s="6" t="s">
        <v>11632</v>
      </c>
      <c r="B1125" s="6" t="s">
        <v>13589</v>
      </c>
      <c r="C1125" s="6" t="s">
        <v>13279</v>
      </c>
      <c r="D1125" s="79">
        <v>2.9583333333333335</v>
      </c>
      <c r="E1125" s="79">
        <v>17.75</v>
      </c>
      <c r="F1125" s="80">
        <v>6</v>
      </c>
      <c r="G1125" s="79">
        <v>14.79</v>
      </c>
      <c r="H1125" s="82">
        <v>6</v>
      </c>
      <c r="I1125" s="68">
        <f t="shared" si="2121"/>
        <v>1.7026976406286362E-4</v>
      </c>
      <c r="J1125" s="79">
        <v>106.5</v>
      </c>
      <c r="K1125" s="68">
        <f t="shared" ref="K1125" si="2187">SUM(J1125/J$3894)</f>
        <v>2.0401524217988519E-4</v>
      </c>
      <c r="L1125" s="79">
        <v>88.75</v>
      </c>
      <c r="M1125" s="68">
        <f t="shared" ref="M1125" si="2188">SUM(L1125/L$3894)</f>
        <v>2.0503484252377309E-4</v>
      </c>
      <c r="N1125" s="81">
        <v>3</v>
      </c>
      <c r="O1125" s="81">
        <v>3</v>
      </c>
      <c r="P1125" s="81" t="str">
        <f t="shared" si="2128"/>
        <v>33</v>
      </c>
    </row>
    <row r="1126" spans="1:16" x14ac:dyDescent="0.25">
      <c r="A1126" s="6" t="s">
        <v>11632</v>
      </c>
      <c r="B1126" s="6" t="s">
        <v>13590</v>
      </c>
      <c r="C1126" s="6" t="s">
        <v>1736</v>
      </c>
      <c r="D1126" s="79">
        <v>2.2166666666666668</v>
      </c>
      <c r="E1126" s="79">
        <v>13.3</v>
      </c>
      <c r="F1126" s="80">
        <v>6</v>
      </c>
      <c r="G1126" s="79">
        <v>11.08</v>
      </c>
      <c r="H1126" s="82">
        <v>8</v>
      </c>
      <c r="I1126" s="68">
        <f t="shared" si="2121"/>
        <v>2.2702635208381815E-4</v>
      </c>
      <c r="J1126" s="79">
        <v>106.4</v>
      </c>
      <c r="K1126" s="68">
        <f t="shared" ref="K1126" si="2189">SUM(J1126/J$3894)</f>
        <v>2.0382367857220456E-4</v>
      </c>
      <c r="L1126" s="79">
        <v>88.66</v>
      </c>
      <c r="M1126" s="68">
        <f t="shared" ref="M1126" si="2190">SUM(L1126/L$3894)</f>
        <v>2.0482691986656589E-4</v>
      </c>
      <c r="N1126" s="81">
        <v>3</v>
      </c>
      <c r="O1126" s="81">
        <v>3</v>
      </c>
      <c r="P1126" s="81" t="str">
        <f t="shared" si="2128"/>
        <v>33</v>
      </c>
    </row>
    <row r="1127" spans="1:16" x14ac:dyDescent="0.25">
      <c r="A1127" s="6" t="s">
        <v>11632</v>
      </c>
      <c r="B1127" s="6" t="s">
        <v>13591</v>
      </c>
      <c r="C1127" s="6" t="s">
        <v>13592</v>
      </c>
      <c r="D1127" s="79">
        <v>4.4250000000000007</v>
      </c>
      <c r="E1127" s="79">
        <v>26.55</v>
      </c>
      <c r="F1127" s="80">
        <v>6</v>
      </c>
      <c r="G1127" s="79">
        <v>22.12</v>
      </c>
      <c r="H1127" s="82">
        <v>4</v>
      </c>
      <c r="I1127" s="68">
        <f t="shared" si="2121"/>
        <v>1.1351317604190907E-4</v>
      </c>
      <c r="J1127" s="79">
        <v>106.2</v>
      </c>
      <c r="K1127" s="68">
        <f t="shared" ref="K1127" si="2191">SUM(J1127/J$3894)</f>
        <v>2.0344055135684326E-4</v>
      </c>
      <c r="L1127" s="79">
        <v>88.5</v>
      </c>
      <c r="M1127" s="68">
        <f t="shared" ref="M1127" si="2192">SUM(L1127/L$3894)</f>
        <v>2.044572795870864E-4</v>
      </c>
      <c r="N1127" s="81">
        <v>3</v>
      </c>
      <c r="O1127" s="81">
        <v>3</v>
      </c>
      <c r="P1127" s="81" t="str">
        <f t="shared" si="2128"/>
        <v>33</v>
      </c>
    </row>
    <row r="1128" spans="1:16" x14ac:dyDescent="0.25">
      <c r="A1128" s="6" t="s">
        <v>11632</v>
      </c>
      <c r="B1128" s="6" t="s">
        <v>13593</v>
      </c>
      <c r="C1128" s="6" t="s">
        <v>3556</v>
      </c>
      <c r="D1128" s="79">
        <v>2.9499999999999997</v>
      </c>
      <c r="E1128" s="79">
        <v>17.7</v>
      </c>
      <c r="F1128" s="80">
        <v>6</v>
      </c>
      <c r="G1128" s="79">
        <v>14.75</v>
      </c>
      <c r="H1128" s="82">
        <v>6</v>
      </c>
      <c r="I1128" s="68">
        <f t="shared" si="2121"/>
        <v>1.7026976406286362E-4</v>
      </c>
      <c r="J1128" s="79">
        <v>106.2</v>
      </c>
      <c r="K1128" s="68">
        <f t="shared" ref="K1128" si="2193">SUM(J1128/J$3894)</f>
        <v>2.0344055135684326E-4</v>
      </c>
      <c r="L1128" s="79">
        <v>88.5</v>
      </c>
      <c r="M1128" s="68">
        <f t="shared" ref="M1128" si="2194">SUM(L1128/L$3894)</f>
        <v>2.044572795870864E-4</v>
      </c>
      <c r="N1128" s="81">
        <v>3</v>
      </c>
      <c r="O1128" s="81">
        <v>3</v>
      </c>
      <c r="P1128" s="81" t="str">
        <f t="shared" si="2128"/>
        <v>33</v>
      </c>
    </row>
    <row r="1129" spans="1:16" x14ac:dyDescent="0.25">
      <c r="A1129" s="6" t="s">
        <v>11632</v>
      </c>
      <c r="B1129" s="6" t="s">
        <v>13594</v>
      </c>
      <c r="C1129" s="6" t="s">
        <v>13595</v>
      </c>
      <c r="D1129" s="79">
        <v>3.5333333333333328</v>
      </c>
      <c r="E1129" s="79">
        <v>21.2</v>
      </c>
      <c r="F1129" s="80">
        <v>6</v>
      </c>
      <c r="G1129" s="79">
        <v>17.66</v>
      </c>
      <c r="H1129" s="82">
        <v>5</v>
      </c>
      <c r="I1129" s="68">
        <f t="shared" si="2121"/>
        <v>1.4189147005238634E-4</v>
      </c>
      <c r="J1129" s="79">
        <v>106</v>
      </c>
      <c r="K1129" s="68">
        <f t="shared" ref="K1129" si="2195">SUM(J1129/J$3894)</f>
        <v>2.0305742414148198E-4</v>
      </c>
      <c r="L1129" s="79">
        <v>88.33</v>
      </c>
      <c r="M1129" s="68">
        <f t="shared" ref="M1129" si="2196">SUM(L1129/L$3894)</f>
        <v>2.0406453679013947E-4</v>
      </c>
      <c r="N1129" s="81">
        <v>3</v>
      </c>
      <c r="O1129" s="81">
        <v>3</v>
      </c>
      <c r="P1129" s="81" t="str">
        <f t="shared" si="2128"/>
        <v>33</v>
      </c>
    </row>
    <row r="1130" spans="1:16" x14ac:dyDescent="0.25">
      <c r="A1130" s="6" t="s">
        <v>11632</v>
      </c>
      <c r="B1130" s="6" t="s">
        <v>13596</v>
      </c>
      <c r="C1130" s="6" t="s">
        <v>13597</v>
      </c>
      <c r="D1130" s="79">
        <v>4.4166666666666661</v>
      </c>
      <c r="E1130" s="79">
        <v>26.5</v>
      </c>
      <c r="F1130" s="80">
        <v>6</v>
      </c>
      <c r="G1130" s="79">
        <v>22.08</v>
      </c>
      <c r="H1130" s="82">
        <v>4</v>
      </c>
      <c r="I1130" s="68">
        <f t="shared" si="2121"/>
        <v>1.1351317604190907E-4</v>
      </c>
      <c r="J1130" s="79">
        <v>106</v>
      </c>
      <c r="K1130" s="68">
        <f t="shared" ref="K1130" si="2197">SUM(J1130/J$3894)</f>
        <v>2.0305742414148198E-4</v>
      </c>
      <c r="L1130" s="79">
        <v>88.33</v>
      </c>
      <c r="M1130" s="68">
        <f t="shared" ref="M1130" si="2198">SUM(L1130/L$3894)</f>
        <v>2.0406453679013947E-4</v>
      </c>
      <c r="N1130" s="81">
        <v>3</v>
      </c>
      <c r="O1130" s="81">
        <v>3</v>
      </c>
      <c r="P1130" s="81" t="str">
        <f t="shared" si="2128"/>
        <v>33</v>
      </c>
    </row>
    <row r="1131" spans="1:16" x14ac:dyDescent="0.25">
      <c r="A1131" s="6" t="s">
        <v>11632</v>
      </c>
      <c r="B1131" s="6" t="s">
        <v>13598</v>
      </c>
      <c r="C1131" s="6" t="s">
        <v>13599</v>
      </c>
      <c r="D1131" s="79">
        <v>4.3958333333333339</v>
      </c>
      <c r="E1131" s="79">
        <v>26.375</v>
      </c>
      <c r="F1131" s="80">
        <v>6</v>
      </c>
      <c r="G1131" s="79">
        <v>21.97</v>
      </c>
      <c r="H1131" s="82">
        <v>4</v>
      </c>
      <c r="I1131" s="68">
        <f t="shared" si="2121"/>
        <v>1.1351317604190907E-4</v>
      </c>
      <c r="J1131" s="79">
        <v>105.5</v>
      </c>
      <c r="K1131" s="68">
        <f t="shared" ref="K1131" si="2199">SUM(J1131/J$3894)</f>
        <v>2.0209960610307874E-4</v>
      </c>
      <c r="L1131" s="79">
        <v>87.91</v>
      </c>
      <c r="M1131" s="68">
        <f t="shared" ref="M1131" si="2200">SUM(L1131/L$3894)</f>
        <v>2.0309423105650581E-4</v>
      </c>
      <c r="N1131" s="81">
        <v>3</v>
      </c>
      <c r="O1131" s="81">
        <v>3</v>
      </c>
      <c r="P1131" s="81" t="str">
        <f t="shared" si="2128"/>
        <v>33</v>
      </c>
    </row>
    <row r="1132" spans="1:16" x14ac:dyDescent="0.25">
      <c r="A1132" s="6" t="s">
        <v>11632</v>
      </c>
      <c r="B1132" s="6" t="s">
        <v>13600</v>
      </c>
      <c r="C1132" s="6" t="s">
        <v>13601</v>
      </c>
      <c r="D1132" s="79">
        <v>4.625</v>
      </c>
      <c r="E1132" s="79">
        <v>27.75</v>
      </c>
      <c r="F1132" s="80">
        <v>6</v>
      </c>
      <c r="G1132" s="79">
        <v>23.12</v>
      </c>
      <c r="H1132" s="82">
        <v>5</v>
      </c>
      <c r="I1132" s="68">
        <f t="shared" si="2121"/>
        <v>1.4189147005238634E-4</v>
      </c>
      <c r="J1132" s="79">
        <v>111</v>
      </c>
      <c r="K1132" s="68">
        <f t="shared" ref="K1132" si="2201">SUM(J1132/J$3894)</f>
        <v>2.1263560452551412E-4</v>
      </c>
      <c r="L1132" s="79">
        <v>87.87</v>
      </c>
      <c r="M1132" s="68">
        <f t="shared" ref="M1132" si="2202">SUM(L1132/L$3894)</f>
        <v>2.0300182098663598E-4</v>
      </c>
      <c r="N1132" s="81">
        <v>3</v>
      </c>
      <c r="O1132" s="81">
        <v>3</v>
      </c>
      <c r="P1132" s="81" t="str">
        <f t="shared" si="2128"/>
        <v>33</v>
      </c>
    </row>
    <row r="1133" spans="1:16" x14ac:dyDescent="0.25">
      <c r="A1133" s="6" t="s">
        <v>11632</v>
      </c>
      <c r="B1133" s="6" t="s">
        <v>13602</v>
      </c>
      <c r="C1133" s="6" t="s">
        <v>13602</v>
      </c>
      <c r="D1133" s="79">
        <v>0.78431372549019618</v>
      </c>
      <c r="E1133" s="79">
        <v>4.7058</v>
      </c>
      <c r="F1133" s="80">
        <v>5.99</v>
      </c>
      <c r="G1133" s="79">
        <v>3.92</v>
      </c>
      <c r="H1133" s="82">
        <v>22</v>
      </c>
      <c r="I1133" s="68">
        <f t="shared" si="2121"/>
        <v>6.2432246823049991E-4</v>
      </c>
      <c r="J1133" s="79">
        <v>105</v>
      </c>
      <c r="K1133" s="68">
        <f t="shared" ref="K1133" si="2203">SUM(J1133/J$3894)</f>
        <v>2.0114178806467553E-4</v>
      </c>
      <c r="L1133" s="79">
        <v>87.74</v>
      </c>
      <c r="M1133" s="68">
        <f t="shared" ref="M1133" si="2204">SUM(L1133/L$3894)</f>
        <v>2.0270148825955888E-4</v>
      </c>
      <c r="N1133" s="81">
        <v>3</v>
      </c>
      <c r="O1133" s="81">
        <v>3</v>
      </c>
      <c r="P1133" s="81" t="str">
        <f t="shared" si="2128"/>
        <v>33</v>
      </c>
    </row>
    <row r="1134" spans="1:16" x14ac:dyDescent="0.25">
      <c r="A1134" s="6" t="s">
        <v>11632</v>
      </c>
      <c r="B1134" s="6" t="s">
        <v>13603</v>
      </c>
      <c r="C1134" s="6" t="s">
        <v>13604</v>
      </c>
      <c r="D1134" s="79">
        <v>1.1547619047619049</v>
      </c>
      <c r="E1134" s="79">
        <v>6.9284999999999997</v>
      </c>
      <c r="F1134" s="80">
        <v>5.99</v>
      </c>
      <c r="G1134" s="79">
        <v>5.77</v>
      </c>
      <c r="H1134" s="82">
        <v>15</v>
      </c>
      <c r="I1134" s="68">
        <f t="shared" si="2121"/>
        <v>4.2567441015715901E-4</v>
      </c>
      <c r="J1134" s="79">
        <v>105</v>
      </c>
      <c r="K1134" s="68">
        <f t="shared" ref="K1134" si="2205">SUM(J1134/J$3894)</f>
        <v>2.0114178806467553E-4</v>
      </c>
      <c r="L1134" s="79">
        <v>87.67</v>
      </c>
      <c r="M1134" s="68">
        <f t="shared" ref="M1134" si="2206">SUM(L1134/L$3894)</f>
        <v>2.0253977063728663E-4</v>
      </c>
      <c r="N1134" s="81">
        <v>3</v>
      </c>
      <c r="O1134" s="81">
        <v>3</v>
      </c>
      <c r="P1134" s="81" t="str">
        <f t="shared" si="2128"/>
        <v>33</v>
      </c>
    </row>
    <row r="1135" spans="1:16" x14ac:dyDescent="0.25">
      <c r="A1135" s="6" t="s">
        <v>11632</v>
      </c>
      <c r="B1135" s="6" t="s">
        <v>13605</v>
      </c>
      <c r="C1135" s="6" t="s">
        <v>13606</v>
      </c>
      <c r="D1135" s="79">
        <v>1.4000000000000001</v>
      </c>
      <c r="E1135" s="79">
        <v>16</v>
      </c>
      <c r="F1135" s="80">
        <v>11.42</v>
      </c>
      <c r="G1135" s="79">
        <v>14.6</v>
      </c>
      <c r="H1135" s="82">
        <v>6</v>
      </c>
      <c r="I1135" s="68">
        <f t="shared" si="2121"/>
        <v>1.7026976406286362E-4</v>
      </c>
      <c r="J1135" s="79">
        <v>96</v>
      </c>
      <c r="K1135" s="68">
        <f t="shared" ref="K1135" si="2207">SUM(J1135/J$3894)</f>
        <v>1.8390106337341764E-4</v>
      </c>
      <c r="L1135" s="79">
        <v>87.6</v>
      </c>
      <c r="M1135" s="68">
        <f t="shared" ref="M1135" si="2208">SUM(L1135/L$3894)</f>
        <v>2.0237805301501433E-4</v>
      </c>
      <c r="N1135" s="81">
        <v>3</v>
      </c>
      <c r="O1135" s="81">
        <v>3</v>
      </c>
      <c r="P1135" s="81" t="str">
        <f t="shared" si="2128"/>
        <v>33</v>
      </c>
    </row>
    <row r="1136" spans="1:16" x14ac:dyDescent="0.25">
      <c r="A1136" s="6" t="s">
        <v>11632</v>
      </c>
      <c r="B1136" s="6" t="s">
        <v>13607</v>
      </c>
      <c r="C1136" s="6" t="s">
        <v>13608</v>
      </c>
      <c r="D1136" s="79">
        <v>2.9166666666666665</v>
      </c>
      <c r="E1136" s="79">
        <v>17.5</v>
      </c>
      <c r="F1136" s="80">
        <v>6</v>
      </c>
      <c r="G1136" s="79">
        <v>14.58</v>
      </c>
      <c r="H1136" s="82">
        <v>6</v>
      </c>
      <c r="I1136" s="68">
        <f t="shared" si="2121"/>
        <v>1.7026976406286362E-4</v>
      </c>
      <c r="J1136" s="79">
        <v>105</v>
      </c>
      <c r="K1136" s="68">
        <f t="shared" ref="K1136" si="2209">SUM(J1136/J$3894)</f>
        <v>2.0114178806467553E-4</v>
      </c>
      <c r="L1136" s="79">
        <v>87.5</v>
      </c>
      <c r="M1136" s="68">
        <f t="shared" ref="M1136" si="2210">SUM(L1136/L$3894)</f>
        <v>2.0214702784033967E-4</v>
      </c>
      <c r="N1136" s="81">
        <v>3</v>
      </c>
      <c r="O1136" s="81">
        <v>3</v>
      </c>
      <c r="P1136" s="81" t="str">
        <f t="shared" si="2128"/>
        <v>33</v>
      </c>
    </row>
    <row r="1137" spans="1:16" x14ac:dyDescent="0.25">
      <c r="A1137" s="6" t="s">
        <v>11632</v>
      </c>
      <c r="B1137" s="6" t="s">
        <v>13611</v>
      </c>
      <c r="C1137" s="6" t="s">
        <v>2878</v>
      </c>
      <c r="D1137" s="79">
        <v>2.5</v>
      </c>
      <c r="E1137" s="79">
        <v>15</v>
      </c>
      <c r="F1137" s="80">
        <v>6</v>
      </c>
      <c r="G1137" s="79">
        <v>12.5</v>
      </c>
      <c r="H1137" s="82">
        <v>7</v>
      </c>
      <c r="I1137" s="68">
        <f t="shared" si="2121"/>
        <v>1.9864805807334087E-4</v>
      </c>
      <c r="J1137" s="79">
        <v>105</v>
      </c>
      <c r="K1137" s="68">
        <f t="shared" ref="K1137" si="2211">SUM(J1137/J$3894)</f>
        <v>2.0114178806467553E-4</v>
      </c>
      <c r="L1137" s="79">
        <v>87.5</v>
      </c>
      <c r="M1137" s="68">
        <f t="shared" ref="M1137" si="2212">SUM(L1137/L$3894)</f>
        <v>2.0214702784033967E-4</v>
      </c>
      <c r="N1137" s="81">
        <v>3</v>
      </c>
      <c r="O1137" s="81">
        <v>3</v>
      </c>
      <c r="P1137" s="81" t="str">
        <f t="shared" si="2128"/>
        <v>33</v>
      </c>
    </row>
    <row r="1138" spans="1:16" x14ac:dyDescent="0.25">
      <c r="A1138" s="6" t="s">
        <v>11632</v>
      </c>
      <c r="B1138" s="6" t="s">
        <v>13614</v>
      </c>
      <c r="C1138" s="6" t="s">
        <v>5082</v>
      </c>
      <c r="D1138" s="79">
        <v>2.9166666666666665</v>
      </c>
      <c r="E1138" s="79">
        <v>17.5</v>
      </c>
      <c r="F1138" s="80">
        <v>6</v>
      </c>
      <c r="G1138" s="79">
        <v>14.58</v>
      </c>
      <c r="H1138" s="82">
        <v>6</v>
      </c>
      <c r="I1138" s="68">
        <f t="shared" si="2121"/>
        <v>1.7026976406286362E-4</v>
      </c>
      <c r="J1138" s="79">
        <v>105</v>
      </c>
      <c r="K1138" s="68">
        <f t="shared" ref="K1138" si="2213">SUM(J1138/J$3894)</f>
        <v>2.0114178806467553E-4</v>
      </c>
      <c r="L1138" s="79">
        <v>87.5</v>
      </c>
      <c r="M1138" s="68">
        <f t="shared" ref="M1138" si="2214">SUM(L1138/L$3894)</f>
        <v>2.0214702784033967E-4</v>
      </c>
      <c r="N1138" s="81">
        <v>3</v>
      </c>
      <c r="O1138" s="81">
        <v>3</v>
      </c>
      <c r="P1138" s="81" t="str">
        <f t="shared" si="2128"/>
        <v>33</v>
      </c>
    </row>
    <row r="1139" spans="1:16" x14ac:dyDescent="0.25">
      <c r="A1139" s="6" t="s">
        <v>11632</v>
      </c>
      <c r="B1139" s="6" t="s">
        <v>13615</v>
      </c>
      <c r="C1139" s="6" t="s">
        <v>13616</v>
      </c>
      <c r="D1139" s="79">
        <v>3.5</v>
      </c>
      <c r="E1139" s="79">
        <v>21</v>
      </c>
      <c r="F1139" s="80">
        <v>6</v>
      </c>
      <c r="G1139" s="79">
        <v>17.5</v>
      </c>
      <c r="H1139" s="82">
        <v>5</v>
      </c>
      <c r="I1139" s="68">
        <f t="shared" si="2121"/>
        <v>1.4189147005238634E-4</v>
      </c>
      <c r="J1139" s="79">
        <v>105</v>
      </c>
      <c r="K1139" s="68">
        <f t="shared" ref="K1139" si="2215">SUM(J1139/J$3894)</f>
        <v>2.0114178806467553E-4</v>
      </c>
      <c r="L1139" s="79">
        <v>87.5</v>
      </c>
      <c r="M1139" s="68">
        <f t="shared" ref="M1139" si="2216">SUM(L1139/L$3894)</f>
        <v>2.0214702784033967E-4</v>
      </c>
      <c r="N1139" s="81">
        <v>3</v>
      </c>
      <c r="O1139" s="81">
        <v>3</v>
      </c>
      <c r="P1139" s="81" t="str">
        <f t="shared" si="2128"/>
        <v>33</v>
      </c>
    </row>
    <row r="1140" spans="1:16" x14ac:dyDescent="0.25">
      <c r="A1140" s="6" t="s">
        <v>11632</v>
      </c>
      <c r="B1140" s="6" t="s">
        <v>13619</v>
      </c>
      <c r="C1140" s="6" t="s">
        <v>13620</v>
      </c>
      <c r="D1140" s="79">
        <v>2.5</v>
      </c>
      <c r="E1140" s="79">
        <v>15</v>
      </c>
      <c r="F1140" s="80">
        <v>6</v>
      </c>
      <c r="G1140" s="79">
        <v>12.5</v>
      </c>
      <c r="H1140" s="82">
        <v>7</v>
      </c>
      <c r="I1140" s="68">
        <f t="shared" si="2121"/>
        <v>1.9864805807334087E-4</v>
      </c>
      <c r="J1140" s="79">
        <v>105</v>
      </c>
      <c r="K1140" s="68">
        <f t="shared" ref="K1140" si="2217">SUM(J1140/J$3894)</f>
        <v>2.0114178806467553E-4</v>
      </c>
      <c r="L1140" s="79">
        <v>87.5</v>
      </c>
      <c r="M1140" s="68">
        <f t="shared" ref="M1140" si="2218">SUM(L1140/L$3894)</f>
        <v>2.0214702784033967E-4</v>
      </c>
      <c r="N1140" s="81">
        <v>3</v>
      </c>
      <c r="O1140" s="81">
        <v>3</v>
      </c>
      <c r="P1140" s="81" t="str">
        <f t="shared" si="2128"/>
        <v>33</v>
      </c>
    </row>
    <row r="1141" spans="1:16" x14ac:dyDescent="0.25">
      <c r="A1141" s="6" t="s">
        <v>11632</v>
      </c>
      <c r="B1141" s="6" t="s">
        <v>13621</v>
      </c>
      <c r="C1141" s="6" t="s">
        <v>1905</v>
      </c>
      <c r="D1141" s="79">
        <v>2.4940476190476195</v>
      </c>
      <c r="E1141" s="79">
        <v>14.9642</v>
      </c>
      <c r="F1141" s="80">
        <v>5.99</v>
      </c>
      <c r="G1141" s="79">
        <v>12.47</v>
      </c>
      <c r="H1141" s="82">
        <v>7</v>
      </c>
      <c r="I1141" s="68">
        <f t="shared" si="2121"/>
        <v>1.9864805807334087E-4</v>
      </c>
      <c r="J1141" s="79">
        <v>104.75</v>
      </c>
      <c r="K1141" s="68">
        <f t="shared" ref="K1141" si="2219">SUM(J1141/J$3894)</f>
        <v>2.0066287904547391E-4</v>
      </c>
      <c r="L1141" s="79">
        <v>87.29</v>
      </c>
      <c r="M1141" s="68">
        <f t="shared" ref="M1141" si="2220">SUM(L1141/L$3894)</f>
        <v>2.0166187497352287E-4</v>
      </c>
      <c r="N1141" s="81">
        <v>3</v>
      </c>
      <c r="O1141" s="81">
        <v>3</v>
      </c>
      <c r="P1141" s="81" t="str">
        <f t="shared" si="2128"/>
        <v>33</v>
      </c>
    </row>
    <row r="1142" spans="1:16" x14ac:dyDescent="0.25">
      <c r="A1142" s="6" t="s">
        <v>11632</v>
      </c>
      <c r="B1142" s="6" t="s">
        <v>13622</v>
      </c>
      <c r="C1142" s="6" t="s">
        <v>13623</v>
      </c>
      <c r="D1142" s="79">
        <v>2.488809523809524</v>
      </c>
      <c r="E1142" s="79">
        <v>14.9328</v>
      </c>
      <c r="F1142" s="80">
        <v>5.99</v>
      </c>
      <c r="G1142" s="79">
        <v>12.44</v>
      </c>
      <c r="H1142" s="82">
        <v>7</v>
      </c>
      <c r="I1142" s="68">
        <f t="shared" si="2121"/>
        <v>1.9864805807334087E-4</v>
      </c>
      <c r="J1142" s="79">
        <v>104.53</v>
      </c>
      <c r="K1142" s="68">
        <f t="shared" ref="K1142" si="2221">SUM(J1142/J$3894)</f>
        <v>2.0024143910857652E-4</v>
      </c>
      <c r="L1142" s="79">
        <v>87.1</v>
      </c>
      <c r="M1142" s="68">
        <f t="shared" ref="M1142" si="2222">SUM(L1142/L$3894)</f>
        <v>2.0122292714164097E-4</v>
      </c>
      <c r="N1142" s="81">
        <v>3</v>
      </c>
      <c r="O1142" s="81">
        <v>3</v>
      </c>
      <c r="P1142" s="81" t="str">
        <f t="shared" si="2128"/>
        <v>33</v>
      </c>
    </row>
    <row r="1143" spans="1:16" x14ac:dyDescent="0.25">
      <c r="A1143" s="6" t="s">
        <v>11632</v>
      </c>
      <c r="B1143" s="6" t="s">
        <v>13625</v>
      </c>
      <c r="C1143" s="6" t="s">
        <v>11713</v>
      </c>
      <c r="D1143" s="79">
        <v>4.333333333333333</v>
      </c>
      <c r="E1143" s="79">
        <v>26</v>
      </c>
      <c r="F1143" s="80">
        <v>6</v>
      </c>
      <c r="G1143" s="79">
        <v>21.66</v>
      </c>
      <c r="H1143" s="82">
        <v>4</v>
      </c>
      <c r="I1143" s="68">
        <f t="shared" si="2121"/>
        <v>1.1351317604190907E-4</v>
      </c>
      <c r="J1143" s="79">
        <v>104</v>
      </c>
      <c r="K1143" s="68">
        <f t="shared" ref="K1143" si="2223">SUM(J1143/J$3894)</f>
        <v>1.9922615198786909E-4</v>
      </c>
      <c r="L1143" s="79">
        <v>86.66</v>
      </c>
      <c r="M1143" s="68">
        <f t="shared" ref="M1143" si="2224">SUM(L1143/L$3894)</f>
        <v>2.0020641637307241E-4</v>
      </c>
      <c r="N1143" s="81">
        <v>3</v>
      </c>
      <c r="O1143" s="81">
        <v>3</v>
      </c>
      <c r="P1143" s="81" t="str">
        <f t="shared" si="2128"/>
        <v>33</v>
      </c>
    </row>
    <row r="1144" spans="1:16" x14ac:dyDescent="0.25">
      <c r="A1144" s="6" t="s">
        <v>11632</v>
      </c>
      <c r="B1144" s="6" t="s">
        <v>13626</v>
      </c>
      <c r="C1144" s="6" t="s">
        <v>931</v>
      </c>
      <c r="D1144" s="79">
        <v>2.4761904761904758</v>
      </c>
      <c r="E1144" s="79">
        <v>14.857100000000001</v>
      </c>
      <c r="F1144" s="80">
        <v>5.99</v>
      </c>
      <c r="G1144" s="79">
        <v>12.38</v>
      </c>
      <c r="H1144" s="82">
        <v>7</v>
      </c>
      <c r="I1144" s="68">
        <f t="shared" si="2121"/>
        <v>1.9864805807334087E-4</v>
      </c>
      <c r="J1144" s="79">
        <v>104</v>
      </c>
      <c r="K1144" s="68">
        <f t="shared" ref="K1144" si="2225">SUM(J1144/J$3894)</f>
        <v>1.9922615198786909E-4</v>
      </c>
      <c r="L1144" s="79">
        <v>86.66</v>
      </c>
      <c r="M1144" s="68">
        <f t="shared" ref="M1144" si="2226">SUM(L1144/L$3894)</f>
        <v>2.0020641637307241E-4</v>
      </c>
      <c r="N1144" s="81">
        <v>3</v>
      </c>
      <c r="O1144" s="81">
        <v>3</v>
      </c>
      <c r="P1144" s="81" t="str">
        <f t="shared" si="2128"/>
        <v>33</v>
      </c>
    </row>
    <row r="1145" spans="1:16" x14ac:dyDescent="0.25">
      <c r="A1145" s="6" t="s">
        <v>11632</v>
      </c>
      <c r="B1145" s="6" t="s">
        <v>13627</v>
      </c>
      <c r="C1145" s="6" t="s">
        <v>13628</v>
      </c>
      <c r="D1145" s="79">
        <v>4.333333333333333</v>
      </c>
      <c r="E1145" s="79">
        <v>26</v>
      </c>
      <c r="F1145" s="80">
        <v>6</v>
      </c>
      <c r="G1145" s="79">
        <v>21.66</v>
      </c>
      <c r="H1145" s="82">
        <v>4</v>
      </c>
      <c r="I1145" s="68">
        <f t="shared" si="2121"/>
        <v>1.1351317604190907E-4</v>
      </c>
      <c r="J1145" s="79">
        <v>104</v>
      </c>
      <c r="K1145" s="68">
        <f t="shared" ref="K1145" si="2227">SUM(J1145/J$3894)</f>
        <v>1.9922615198786909E-4</v>
      </c>
      <c r="L1145" s="79">
        <v>86.66</v>
      </c>
      <c r="M1145" s="68">
        <f t="shared" ref="M1145" si="2228">SUM(L1145/L$3894)</f>
        <v>2.0020641637307241E-4</v>
      </c>
      <c r="N1145" s="81">
        <v>3</v>
      </c>
      <c r="O1145" s="81">
        <v>3</v>
      </c>
      <c r="P1145" s="81" t="str">
        <f t="shared" si="2128"/>
        <v>33</v>
      </c>
    </row>
    <row r="1146" spans="1:16" x14ac:dyDescent="0.25">
      <c r="A1146" s="6" t="s">
        <v>11632</v>
      </c>
      <c r="B1146" s="6" t="s">
        <v>13629</v>
      </c>
      <c r="C1146" s="6" t="s">
        <v>13630</v>
      </c>
      <c r="D1146" s="79">
        <v>2.1666666666666665</v>
      </c>
      <c r="E1146" s="79">
        <v>13</v>
      </c>
      <c r="F1146" s="80">
        <v>6</v>
      </c>
      <c r="G1146" s="79">
        <v>10.83</v>
      </c>
      <c r="H1146" s="82">
        <v>8</v>
      </c>
      <c r="I1146" s="68">
        <f t="shared" si="2121"/>
        <v>2.2702635208381815E-4</v>
      </c>
      <c r="J1146" s="79">
        <v>104</v>
      </c>
      <c r="K1146" s="68">
        <f t="shared" ref="K1146" si="2229">SUM(J1146/J$3894)</f>
        <v>1.9922615198786909E-4</v>
      </c>
      <c r="L1146" s="79">
        <v>86.66</v>
      </c>
      <c r="M1146" s="68">
        <f t="shared" ref="M1146" si="2230">SUM(L1146/L$3894)</f>
        <v>2.0020641637307241E-4</v>
      </c>
      <c r="N1146" s="81">
        <v>3</v>
      </c>
      <c r="O1146" s="81">
        <v>3</v>
      </c>
      <c r="P1146" s="81" t="str">
        <f t="shared" si="2128"/>
        <v>33</v>
      </c>
    </row>
    <row r="1147" spans="1:16" x14ac:dyDescent="0.25">
      <c r="A1147" s="6" t="s">
        <v>11632</v>
      </c>
      <c r="B1147" s="6" t="s">
        <v>13631</v>
      </c>
      <c r="C1147" s="6" t="s">
        <v>13632</v>
      </c>
      <c r="D1147" s="79">
        <v>2.1666666666666665</v>
      </c>
      <c r="E1147" s="79">
        <v>13</v>
      </c>
      <c r="F1147" s="80">
        <v>6</v>
      </c>
      <c r="G1147" s="79">
        <v>10.83</v>
      </c>
      <c r="H1147" s="82">
        <v>8</v>
      </c>
      <c r="I1147" s="68">
        <f t="shared" si="2121"/>
        <v>2.2702635208381815E-4</v>
      </c>
      <c r="J1147" s="79">
        <v>104</v>
      </c>
      <c r="K1147" s="68">
        <f t="shared" ref="K1147" si="2231">SUM(J1147/J$3894)</f>
        <v>1.9922615198786909E-4</v>
      </c>
      <c r="L1147" s="79">
        <v>86.66</v>
      </c>
      <c r="M1147" s="68">
        <f t="shared" ref="M1147" si="2232">SUM(L1147/L$3894)</f>
        <v>2.0020641637307241E-4</v>
      </c>
      <c r="N1147" s="81">
        <v>3</v>
      </c>
      <c r="O1147" s="81">
        <v>3</v>
      </c>
      <c r="P1147" s="81" t="str">
        <f t="shared" si="2128"/>
        <v>33</v>
      </c>
    </row>
    <row r="1148" spans="1:16" x14ac:dyDescent="0.25">
      <c r="A1148" s="6" t="s">
        <v>11632</v>
      </c>
      <c r="B1148" s="6" t="s">
        <v>13633</v>
      </c>
      <c r="C1148" s="6" t="s">
        <v>1382</v>
      </c>
      <c r="D1148" s="79">
        <v>2.1666666666666665</v>
      </c>
      <c r="E1148" s="79">
        <v>13</v>
      </c>
      <c r="F1148" s="80">
        <v>6</v>
      </c>
      <c r="G1148" s="79">
        <v>10.83</v>
      </c>
      <c r="H1148" s="82">
        <v>8</v>
      </c>
      <c r="I1148" s="68">
        <f t="shared" si="2121"/>
        <v>2.2702635208381815E-4</v>
      </c>
      <c r="J1148" s="79">
        <v>104</v>
      </c>
      <c r="K1148" s="68">
        <f t="shared" ref="K1148" si="2233">SUM(J1148/J$3894)</f>
        <v>1.9922615198786909E-4</v>
      </c>
      <c r="L1148" s="79">
        <v>86.66</v>
      </c>
      <c r="M1148" s="68">
        <f t="shared" ref="M1148" si="2234">SUM(L1148/L$3894)</f>
        <v>2.0020641637307241E-4</v>
      </c>
      <c r="N1148" s="81">
        <v>3</v>
      </c>
      <c r="O1148" s="81">
        <v>3</v>
      </c>
      <c r="P1148" s="81" t="str">
        <f t="shared" si="2128"/>
        <v>33</v>
      </c>
    </row>
    <row r="1149" spans="1:16" x14ac:dyDescent="0.25">
      <c r="A1149" s="6" t="s">
        <v>11632</v>
      </c>
      <c r="B1149" s="6" t="s">
        <v>13634</v>
      </c>
      <c r="C1149" s="6" t="s">
        <v>13635</v>
      </c>
      <c r="D1149" s="79">
        <v>1.7333333333333332</v>
      </c>
      <c r="E1149" s="79">
        <v>10.4</v>
      </c>
      <c r="F1149" s="80">
        <v>6</v>
      </c>
      <c r="G1149" s="79">
        <v>8.66</v>
      </c>
      <c r="H1149" s="82">
        <v>10</v>
      </c>
      <c r="I1149" s="68">
        <f t="shared" si="2121"/>
        <v>2.8378294010477268E-4</v>
      </c>
      <c r="J1149" s="79">
        <v>104</v>
      </c>
      <c r="K1149" s="68">
        <f t="shared" ref="K1149" si="2235">SUM(J1149/J$3894)</f>
        <v>1.9922615198786909E-4</v>
      </c>
      <c r="L1149" s="79">
        <v>86.66</v>
      </c>
      <c r="M1149" s="68">
        <f t="shared" ref="M1149" si="2236">SUM(L1149/L$3894)</f>
        <v>2.0020641637307241E-4</v>
      </c>
      <c r="N1149" s="81">
        <v>3</v>
      </c>
      <c r="O1149" s="81">
        <v>3</v>
      </c>
      <c r="P1149" s="81" t="str">
        <f t="shared" si="2128"/>
        <v>33</v>
      </c>
    </row>
    <row r="1150" spans="1:16" x14ac:dyDescent="0.25">
      <c r="A1150" s="6" t="s">
        <v>11632</v>
      </c>
      <c r="B1150" s="6" t="s">
        <v>13636</v>
      </c>
      <c r="C1150" s="6" t="s">
        <v>7445</v>
      </c>
      <c r="D1150" s="79">
        <v>4.333333333333333</v>
      </c>
      <c r="E1150" s="79">
        <v>26</v>
      </c>
      <c r="F1150" s="80">
        <v>6</v>
      </c>
      <c r="G1150" s="79">
        <v>21.66</v>
      </c>
      <c r="H1150" s="82">
        <v>4</v>
      </c>
      <c r="I1150" s="68">
        <f t="shared" si="2121"/>
        <v>1.1351317604190907E-4</v>
      </c>
      <c r="J1150" s="79">
        <v>104</v>
      </c>
      <c r="K1150" s="68">
        <f t="shared" ref="K1150" si="2237">SUM(J1150/J$3894)</f>
        <v>1.9922615198786909E-4</v>
      </c>
      <c r="L1150" s="79">
        <v>86.66</v>
      </c>
      <c r="M1150" s="68">
        <f t="shared" ref="M1150" si="2238">SUM(L1150/L$3894)</f>
        <v>2.0020641637307241E-4</v>
      </c>
      <c r="N1150" s="81">
        <v>3</v>
      </c>
      <c r="O1150" s="81">
        <v>3</v>
      </c>
      <c r="P1150" s="81" t="str">
        <f t="shared" si="2128"/>
        <v>33</v>
      </c>
    </row>
    <row r="1151" spans="1:16" x14ac:dyDescent="0.25">
      <c r="A1151" s="6" t="s">
        <v>11632</v>
      </c>
      <c r="B1151" s="6" t="s">
        <v>13637</v>
      </c>
      <c r="C1151" s="6" t="s">
        <v>13638</v>
      </c>
      <c r="D1151" s="79">
        <v>2.4642857142857144</v>
      </c>
      <c r="E1151" s="79">
        <v>14.7857</v>
      </c>
      <c r="F1151" s="80">
        <v>5.99</v>
      </c>
      <c r="G1151" s="79">
        <v>12.32</v>
      </c>
      <c r="H1151" s="82">
        <v>7</v>
      </c>
      <c r="I1151" s="68">
        <f t="shared" si="2121"/>
        <v>1.9864805807334087E-4</v>
      </c>
      <c r="J1151" s="79">
        <v>103.5</v>
      </c>
      <c r="K1151" s="68">
        <f t="shared" ref="K1151" si="2239">SUM(J1151/J$3894)</f>
        <v>1.9826833394946588E-4</v>
      </c>
      <c r="L1151" s="79">
        <v>86.25</v>
      </c>
      <c r="M1151" s="68">
        <f t="shared" ref="M1151" si="2240">SUM(L1151/L$3894)</f>
        <v>1.9925921315690624E-4</v>
      </c>
      <c r="N1151" s="81">
        <v>3</v>
      </c>
      <c r="O1151" s="81">
        <v>3</v>
      </c>
      <c r="P1151" s="81" t="str">
        <f t="shared" si="2128"/>
        <v>33</v>
      </c>
    </row>
    <row r="1152" spans="1:16" x14ac:dyDescent="0.25">
      <c r="A1152" s="6" t="s">
        <v>11632</v>
      </c>
      <c r="B1152" s="6" t="s">
        <v>13639</v>
      </c>
      <c r="C1152" s="6" t="s">
        <v>9019</v>
      </c>
      <c r="D1152" s="79">
        <v>2.875</v>
      </c>
      <c r="E1152" s="79">
        <v>17.25</v>
      </c>
      <c r="F1152" s="80">
        <v>6</v>
      </c>
      <c r="G1152" s="79">
        <v>14.37</v>
      </c>
      <c r="H1152" s="82">
        <v>6</v>
      </c>
      <c r="I1152" s="68">
        <f t="shared" si="2121"/>
        <v>1.7026976406286362E-4</v>
      </c>
      <c r="J1152" s="79">
        <v>103.5</v>
      </c>
      <c r="K1152" s="68">
        <f t="shared" ref="K1152" si="2241">SUM(J1152/J$3894)</f>
        <v>1.9826833394946588E-4</v>
      </c>
      <c r="L1152" s="79">
        <v>86.25</v>
      </c>
      <c r="M1152" s="68">
        <f t="shared" ref="M1152" si="2242">SUM(L1152/L$3894)</f>
        <v>1.9925921315690624E-4</v>
      </c>
      <c r="N1152" s="81">
        <v>3</v>
      </c>
      <c r="O1152" s="81">
        <v>3</v>
      </c>
      <c r="P1152" s="81" t="str">
        <f t="shared" si="2128"/>
        <v>33</v>
      </c>
    </row>
    <row r="1153" spans="1:16" x14ac:dyDescent="0.25">
      <c r="A1153" s="6" t="s">
        <v>11632</v>
      </c>
      <c r="B1153" s="6" t="s">
        <v>13640</v>
      </c>
      <c r="C1153" s="6" t="s">
        <v>13641</v>
      </c>
      <c r="D1153" s="79">
        <v>2.7749999999999999</v>
      </c>
      <c r="E1153" s="79">
        <v>16.649999999999999</v>
      </c>
      <c r="F1153" s="80">
        <v>6</v>
      </c>
      <c r="G1153" s="79">
        <v>13.87</v>
      </c>
      <c r="H1153" s="82">
        <v>6</v>
      </c>
      <c r="I1153" s="68">
        <f t="shared" si="2121"/>
        <v>1.7026976406286362E-4</v>
      </c>
      <c r="J1153" s="79">
        <v>102.6</v>
      </c>
      <c r="K1153" s="68">
        <f t="shared" ref="K1153" si="2243">SUM(J1153/J$3894)</f>
        <v>1.9654426148034009E-4</v>
      </c>
      <c r="L1153" s="79">
        <v>85.95</v>
      </c>
      <c r="M1153" s="68">
        <f t="shared" ref="M1153" si="2244">SUM(L1153/L$3894)</f>
        <v>1.9856613763288223E-4</v>
      </c>
      <c r="N1153" s="81">
        <v>3</v>
      </c>
      <c r="O1153" s="81">
        <v>3</v>
      </c>
      <c r="P1153" s="81" t="str">
        <f t="shared" si="2128"/>
        <v>33</v>
      </c>
    </row>
    <row r="1154" spans="1:16" x14ac:dyDescent="0.25">
      <c r="A1154" s="6" t="s">
        <v>11632</v>
      </c>
      <c r="B1154" s="6" t="s">
        <v>13642</v>
      </c>
      <c r="C1154" s="6" t="s">
        <v>13010</v>
      </c>
      <c r="D1154" s="79">
        <v>2.1305555555555551</v>
      </c>
      <c r="E1154" s="79">
        <v>12.783300000000001</v>
      </c>
      <c r="F1154" s="80">
        <v>5.99</v>
      </c>
      <c r="G1154" s="79">
        <v>10.65</v>
      </c>
      <c r="H1154" s="82">
        <v>8</v>
      </c>
      <c r="I1154" s="68">
        <f t="shared" si="2121"/>
        <v>2.2702635208381815E-4</v>
      </c>
      <c r="J1154" s="79">
        <v>102.7</v>
      </c>
      <c r="K1154" s="68">
        <f t="shared" ref="K1154" si="2245">SUM(J1154/J$3894)</f>
        <v>1.9673582508802074E-4</v>
      </c>
      <c r="L1154" s="79">
        <v>85.65</v>
      </c>
      <c r="M1154" s="68">
        <f t="shared" ref="M1154" si="2246">SUM(L1154/L$3894)</f>
        <v>1.9787306210885823E-4</v>
      </c>
      <c r="N1154" s="81">
        <v>3</v>
      </c>
      <c r="O1154" s="81">
        <v>3</v>
      </c>
      <c r="P1154" s="81" t="str">
        <f t="shared" si="2128"/>
        <v>33</v>
      </c>
    </row>
    <row r="1155" spans="1:16" x14ac:dyDescent="0.25">
      <c r="A1155" s="6" t="s">
        <v>11632</v>
      </c>
      <c r="B1155" s="6" t="s">
        <v>13643</v>
      </c>
      <c r="C1155" s="6" t="s">
        <v>13644</v>
      </c>
      <c r="D1155" s="79">
        <v>2.88</v>
      </c>
      <c r="E1155" s="79">
        <v>20</v>
      </c>
      <c r="F1155" s="80">
        <v>6.94</v>
      </c>
      <c r="G1155" s="79">
        <v>17.12</v>
      </c>
      <c r="H1155" s="82">
        <v>5</v>
      </c>
      <c r="I1155" s="68">
        <f t="shared" si="2121"/>
        <v>1.4189147005238634E-4</v>
      </c>
      <c r="J1155" s="79">
        <v>100</v>
      </c>
      <c r="K1155" s="68">
        <f t="shared" ref="K1155" si="2247">SUM(J1155/J$3894)</f>
        <v>1.9156360768064336E-4</v>
      </c>
      <c r="L1155" s="79">
        <v>85.6</v>
      </c>
      <c r="M1155" s="68">
        <f t="shared" ref="M1155" si="2248">SUM(L1155/L$3894)</f>
        <v>1.9775754952152085E-4</v>
      </c>
      <c r="N1155" s="81">
        <v>3</v>
      </c>
      <c r="O1155" s="81">
        <v>3</v>
      </c>
      <c r="P1155" s="81" t="str">
        <f t="shared" si="2128"/>
        <v>33</v>
      </c>
    </row>
    <row r="1156" spans="1:16" x14ac:dyDescent="0.25">
      <c r="A1156" s="6" t="s">
        <v>11632</v>
      </c>
      <c r="B1156" s="6" t="s">
        <v>13645</v>
      </c>
      <c r="C1156" s="6" t="s">
        <v>13646</v>
      </c>
      <c r="D1156" s="79">
        <v>2.135416666666667</v>
      </c>
      <c r="E1156" s="79">
        <v>12.8125</v>
      </c>
      <c r="F1156" s="80">
        <v>6</v>
      </c>
      <c r="G1156" s="79">
        <v>10.67</v>
      </c>
      <c r="H1156" s="82">
        <v>8</v>
      </c>
      <c r="I1156" s="68">
        <f t="shared" si="2121"/>
        <v>2.2702635208381815E-4</v>
      </c>
      <c r="J1156" s="79">
        <v>102.5</v>
      </c>
      <c r="K1156" s="68">
        <f t="shared" ref="K1156" si="2249">SUM(J1156/J$3894)</f>
        <v>1.9635269787265943E-4</v>
      </c>
      <c r="L1156" s="79">
        <v>85.41</v>
      </c>
      <c r="M1156" s="68">
        <f t="shared" ref="M1156" si="2250">SUM(L1156/L$3894)</f>
        <v>1.9731860168963899E-4</v>
      </c>
      <c r="N1156" s="81">
        <v>3</v>
      </c>
      <c r="O1156" s="81">
        <v>3</v>
      </c>
      <c r="P1156" s="81" t="str">
        <f t="shared" si="2128"/>
        <v>33</v>
      </c>
    </row>
    <row r="1157" spans="1:16" x14ac:dyDescent="0.25">
      <c r="A1157" s="6" t="s">
        <v>11632</v>
      </c>
      <c r="B1157" s="6" t="s">
        <v>13647</v>
      </c>
      <c r="C1157" s="6" t="s">
        <v>13648</v>
      </c>
      <c r="D1157" s="79">
        <v>1.94</v>
      </c>
      <c r="E1157" s="79">
        <v>19</v>
      </c>
      <c r="F1157" s="80">
        <v>9.7899999999999991</v>
      </c>
      <c r="G1157" s="79">
        <v>17.059999999999999</v>
      </c>
      <c r="H1157" s="82">
        <v>5</v>
      </c>
      <c r="I1157" s="68">
        <f t="shared" ref="I1157:I1220" si="2251">SUM(H1157/H$3894)</f>
        <v>1.4189147005238634E-4</v>
      </c>
      <c r="J1157" s="79">
        <v>95</v>
      </c>
      <c r="K1157" s="68">
        <f t="shared" ref="K1157" si="2252">SUM(J1157/J$3894)</f>
        <v>1.8198542729661119E-4</v>
      </c>
      <c r="L1157" s="79">
        <v>85.3</v>
      </c>
      <c r="M1157" s="68">
        <f t="shared" ref="M1157" si="2253">SUM(L1157/L$3894)</f>
        <v>1.9706447399749685E-4</v>
      </c>
      <c r="N1157" s="81">
        <v>3</v>
      </c>
      <c r="O1157" s="81">
        <v>3</v>
      </c>
      <c r="P1157" s="81" t="str">
        <f t="shared" si="2128"/>
        <v>33</v>
      </c>
    </row>
    <row r="1158" spans="1:16" x14ac:dyDescent="0.25">
      <c r="A1158" s="6" t="s">
        <v>11632</v>
      </c>
      <c r="B1158" s="6" t="s">
        <v>13649</v>
      </c>
      <c r="C1158" s="6" t="s">
        <v>13650</v>
      </c>
      <c r="D1158" s="79">
        <v>1.7899999999999998</v>
      </c>
      <c r="E1158" s="79">
        <v>16</v>
      </c>
      <c r="F1158" s="80">
        <v>8.93</v>
      </c>
      <c r="G1158" s="79">
        <v>14.21</v>
      </c>
      <c r="H1158" s="82">
        <v>6</v>
      </c>
      <c r="I1158" s="68">
        <f t="shared" si="2251"/>
        <v>1.7026976406286362E-4</v>
      </c>
      <c r="J1158" s="79">
        <v>96</v>
      </c>
      <c r="K1158" s="68">
        <f t="shared" ref="K1158" si="2254">SUM(J1158/J$3894)</f>
        <v>1.8390106337341764E-4</v>
      </c>
      <c r="L1158" s="79">
        <v>85.26</v>
      </c>
      <c r="M1158" s="68">
        <f t="shared" ref="M1158" si="2255">SUM(L1158/L$3894)</f>
        <v>1.9697206392762698E-4</v>
      </c>
      <c r="N1158" s="81">
        <v>3</v>
      </c>
      <c r="O1158" s="81">
        <v>3</v>
      </c>
      <c r="P1158" s="81" t="str">
        <f t="shared" si="2128"/>
        <v>33</v>
      </c>
    </row>
    <row r="1159" spans="1:16" x14ac:dyDescent="0.25">
      <c r="A1159" s="6" t="s">
        <v>11632</v>
      </c>
      <c r="B1159" s="6" t="s">
        <v>13651</v>
      </c>
      <c r="C1159" s="6" t="s">
        <v>9918</v>
      </c>
      <c r="D1159" s="79">
        <v>2.8333333333333335</v>
      </c>
      <c r="E1159" s="79">
        <v>17</v>
      </c>
      <c r="F1159" s="80">
        <v>6</v>
      </c>
      <c r="G1159" s="79">
        <v>14.16</v>
      </c>
      <c r="H1159" s="82">
        <v>6</v>
      </c>
      <c r="I1159" s="68">
        <f t="shared" si="2251"/>
        <v>1.7026976406286362E-4</v>
      </c>
      <c r="J1159" s="79">
        <v>102</v>
      </c>
      <c r="K1159" s="68">
        <f t="shared" ref="K1159" si="2256">SUM(J1159/J$3894)</f>
        <v>1.9539487983425623E-4</v>
      </c>
      <c r="L1159" s="79">
        <v>85</v>
      </c>
      <c r="M1159" s="68">
        <f t="shared" ref="M1159" si="2257">SUM(L1159/L$3894)</f>
        <v>1.9637139847347281E-4</v>
      </c>
      <c r="N1159" s="81">
        <v>3</v>
      </c>
      <c r="O1159" s="81">
        <v>3</v>
      </c>
      <c r="P1159" s="81" t="str">
        <f t="shared" ref="P1159:P1222" si="2258">N1159&amp;O1159</f>
        <v>33</v>
      </c>
    </row>
    <row r="1160" spans="1:16" x14ac:dyDescent="0.25">
      <c r="A1160" s="6" t="s">
        <v>11632</v>
      </c>
      <c r="B1160" s="6" t="s">
        <v>13652</v>
      </c>
      <c r="C1160" s="6" t="s">
        <v>6362</v>
      </c>
      <c r="D1160" s="79">
        <v>2.8333333333333335</v>
      </c>
      <c r="E1160" s="79">
        <v>17</v>
      </c>
      <c r="F1160" s="80">
        <v>6</v>
      </c>
      <c r="G1160" s="79">
        <v>14.16</v>
      </c>
      <c r="H1160" s="82">
        <v>6</v>
      </c>
      <c r="I1160" s="68">
        <f t="shared" si="2251"/>
        <v>1.7026976406286362E-4</v>
      </c>
      <c r="J1160" s="79">
        <v>102</v>
      </c>
      <c r="K1160" s="68">
        <f t="shared" ref="K1160" si="2259">SUM(J1160/J$3894)</f>
        <v>1.9539487983425623E-4</v>
      </c>
      <c r="L1160" s="79">
        <v>85</v>
      </c>
      <c r="M1160" s="68">
        <f t="shared" ref="M1160" si="2260">SUM(L1160/L$3894)</f>
        <v>1.9637139847347281E-4</v>
      </c>
      <c r="N1160" s="81">
        <v>3</v>
      </c>
      <c r="O1160" s="81">
        <v>3</v>
      </c>
      <c r="P1160" s="81" t="str">
        <f t="shared" si="2258"/>
        <v>33</v>
      </c>
    </row>
    <row r="1161" spans="1:16" x14ac:dyDescent="0.25">
      <c r="A1161" s="6" t="s">
        <v>11632</v>
      </c>
      <c r="B1161" s="6" t="s">
        <v>13655</v>
      </c>
      <c r="C1161" s="6" t="s">
        <v>1466</v>
      </c>
      <c r="D1161" s="79">
        <v>1.7</v>
      </c>
      <c r="E1161" s="79">
        <v>10.199999999999999</v>
      </c>
      <c r="F1161" s="80">
        <v>6</v>
      </c>
      <c r="G1161" s="79">
        <v>8.5</v>
      </c>
      <c r="H1161" s="82">
        <v>10</v>
      </c>
      <c r="I1161" s="68">
        <f t="shared" si="2251"/>
        <v>2.8378294010477268E-4</v>
      </c>
      <c r="J1161" s="79">
        <v>102</v>
      </c>
      <c r="K1161" s="68">
        <f t="shared" ref="K1161" si="2261">SUM(J1161/J$3894)</f>
        <v>1.9539487983425623E-4</v>
      </c>
      <c r="L1161" s="79">
        <v>85</v>
      </c>
      <c r="M1161" s="68">
        <f t="shared" ref="M1161" si="2262">SUM(L1161/L$3894)</f>
        <v>1.9637139847347281E-4</v>
      </c>
      <c r="N1161" s="81">
        <v>3</v>
      </c>
      <c r="O1161" s="81">
        <v>3</v>
      </c>
      <c r="P1161" s="81" t="str">
        <f t="shared" si="2258"/>
        <v>33</v>
      </c>
    </row>
    <row r="1162" spans="1:16" x14ac:dyDescent="0.25">
      <c r="A1162" s="6" t="s">
        <v>11632</v>
      </c>
      <c r="B1162" s="6" t="s">
        <v>13656</v>
      </c>
      <c r="C1162" s="6" t="s">
        <v>13657</v>
      </c>
      <c r="D1162" s="79">
        <v>4.25</v>
      </c>
      <c r="E1162" s="79">
        <v>25.5</v>
      </c>
      <c r="F1162" s="80">
        <v>6</v>
      </c>
      <c r="G1162" s="79">
        <v>21.25</v>
      </c>
      <c r="H1162" s="82">
        <v>4</v>
      </c>
      <c r="I1162" s="68">
        <f t="shared" si="2251"/>
        <v>1.1351317604190907E-4</v>
      </c>
      <c r="J1162" s="79">
        <v>102</v>
      </c>
      <c r="K1162" s="68">
        <f t="shared" ref="K1162" si="2263">SUM(J1162/J$3894)</f>
        <v>1.9539487983425623E-4</v>
      </c>
      <c r="L1162" s="79">
        <v>85</v>
      </c>
      <c r="M1162" s="68">
        <f t="shared" ref="M1162" si="2264">SUM(L1162/L$3894)</f>
        <v>1.9637139847347281E-4</v>
      </c>
      <c r="N1162" s="81">
        <v>3</v>
      </c>
      <c r="O1162" s="81">
        <v>3</v>
      </c>
      <c r="P1162" s="81" t="str">
        <f t="shared" si="2258"/>
        <v>33</v>
      </c>
    </row>
    <row r="1163" spans="1:16" x14ac:dyDescent="0.25">
      <c r="A1163" s="6" t="s">
        <v>11632</v>
      </c>
      <c r="B1163" s="6" t="s">
        <v>13658</v>
      </c>
      <c r="C1163" s="6" t="s">
        <v>13658</v>
      </c>
      <c r="D1163" s="79">
        <v>1</v>
      </c>
      <c r="E1163" s="79">
        <v>6</v>
      </c>
      <c r="F1163" s="80">
        <v>6</v>
      </c>
      <c r="G1163" s="79">
        <v>5</v>
      </c>
      <c r="H1163" s="82">
        <v>17</v>
      </c>
      <c r="I1163" s="68">
        <f t="shared" si="2251"/>
        <v>4.8243099817811357E-4</v>
      </c>
      <c r="J1163" s="79">
        <v>102</v>
      </c>
      <c r="K1163" s="68">
        <f t="shared" ref="K1163" si="2265">SUM(J1163/J$3894)</f>
        <v>1.9539487983425623E-4</v>
      </c>
      <c r="L1163" s="79">
        <v>85</v>
      </c>
      <c r="M1163" s="68">
        <f t="shared" ref="M1163" si="2266">SUM(L1163/L$3894)</f>
        <v>1.9637139847347281E-4</v>
      </c>
      <c r="N1163" s="81">
        <v>3</v>
      </c>
      <c r="O1163" s="81">
        <v>3</v>
      </c>
      <c r="P1163" s="81" t="str">
        <f t="shared" si="2258"/>
        <v>33</v>
      </c>
    </row>
    <row r="1164" spans="1:16" x14ac:dyDescent="0.25">
      <c r="A1164" s="6" t="s">
        <v>11632</v>
      </c>
      <c r="B1164" s="6" t="s">
        <v>13661</v>
      </c>
      <c r="C1164" s="6" t="s">
        <v>13662</v>
      </c>
      <c r="D1164" s="79">
        <v>2.8333333333333335</v>
      </c>
      <c r="E1164" s="79">
        <v>17</v>
      </c>
      <c r="F1164" s="80">
        <v>6</v>
      </c>
      <c r="G1164" s="79">
        <v>14.16</v>
      </c>
      <c r="H1164" s="82">
        <v>6</v>
      </c>
      <c r="I1164" s="68">
        <f t="shared" si="2251"/>
        <v>1.7026976406286362E-4</v>
      </c>
      <c r="J1164" s="79">
        <v>102</v>
      </c>
      <c r="K1164" s="68">
        <f t="shared" ref="K1164" si="2267">SUM(J1164/J$3894)</f>
        <v>1.9539487983425623E-4</v>
      </c>
      <c r="L1164" s="79">
        <v>85</v>
      </c>
      <c r="M1164" s="68">
        <f t="shared" ref="M1164" si="2268">SUM(L1164/L$3894)</f>
        <v>1.9637139847347281E-4</v>
      </c>
      <c r="N1164" s="81">
        <v>3</v>
      </c>
      <c r="O1164" s="81">
        <v>3</v>
      </c>
      <c r="P1164" s="81" t="str">
        <f t="shared" si="2258"/>
        <v>33</v>
      </c>
    </row>
    <row r="1165" spans="1:16" x14ac:dyDescent="0.25">
      <c r="A1165" s="6" t="s">
        <v>11632</v>
      </c>
      <c r="B1165" s="6" t="s">
        <v>13663</v>
      </c>
      <c r="C1165" s="6" t="s">
        <v>13664</v>
      </c>
      <c r="D1165" s="79">
        <v>1.4166666666666663</v>
      </c>
      <c r="E1165" s="79">
        <v>8.5</v>
      </c>
      <c r="F1165" s="80">
        <v>6</v>
      </c>
      <c r="G1165" s="79">
        <v>7.08</v>
      </c>
      <c r="H1165" s="82">
        <v>12</v>
      </c>
      <c r="I1165" s="68">
        <f t="shared" si="2251"/>
        <v>3.4053952812572723E-4</v>
      </c>
      <c r="J1165" s="79">
        <v>102</v>
      </c>
      <c r="K1165" s="68">
        <f t="shared" ref="K1165" si="2269">SUM(J1165/J$3894)</f>
        <v>1.9539487983425623E-4</v>
      </c>
      <c r="L1165" s="79">
        <v>85</v>
      </c>
      <c r="M1165" s="68">
        <f t="shared" ref="M1165" si="2270">SUM(L1165/L$3894)</f>
        <v>1.9637139847347281E-4</v>
      </c>
      <c r="N1165" s="81">
        <v>3</v>
      </c>
      <c r="O1165" s="81">
        <v>3</v>
      </c>
      <c r="P1165" s="81" t="str">
        <f t="shared" si="2258"/>
        <v>33</v>
      </c>
    </row>
    <row r="1166" spans="1:16" x14ac:dyDescent="0.25">
      <c r="A1166" s="6" t="s">
        <v>11632</v>
      </c>
      <c r="B1166" s="6" t="s">
        <v>13665</v>
      </c>
      <c r="C1166" s="6" t="s">
        <v>13666</v>
      </c>
      <c r="D1166" s="79">
        <v>3.4</v>
      </c>
      <c r="E1166" s="79">
        <v>20.399999999999999</v>
      </c>
      <c r="F1166" s="80">
        <v>6</v>
      </c>
      <c r="G1166" s="79">
        <v>17</v>
      </c>
      <c r="H1166" s="82">
        <v>5</v>
      </c>
      <c r="I1166" s="68">
        <f t="shared" si="2251"/>
        <v>1.4189147005238634E-4</v>
      </c>
      <c r="J1166" s="79">
        <v>102</v>
      </c>
      <c r="K1166" s="68">
        <f t="shared" ref="K1166" si="2271">SUM(J1166/J$3894)</f>
        <v>1.9539487983425623E-4</v>
      </c>
      <c r="L1166" s="79">
        <v>85</v>
      </c>
      <c r="M1166" s="68">
        <f t="shared" ref="M1166" si="2272">SUM(L1166/L$3894)</f>
        <v>1.9637139847347281E-4</v>
      </c>
      <c r="N1166" s="81">
        <v>3</v>
      </c>
      <c r="O1166" s="81">
        <v>3</v>
      </c>
      <c r="P1166" s="81" t="str">
        <f t="shared" si="2258"/>
        <v>33</v>
      </c>
    </row>
    <row r="1167" spans="1:16" x14ac:dyDescent="0.25">
      <c r="A1167" s="6" t="s">
        <v>11632</v>
      </c>
      <c r="B1167" s="6" t="s">
        <v>13667</v>
      </c>
      <c r="C1167" s="6" t="s">
        <v>13668</v>
      </c>
      <c r="D1167" s="79">
        <v>2.125</v>
      </c>
      <c r="E1167" s="79">
        <v>12.75</v>
      </c>
      <c r="F1167" s="80">
        <v>6</v>
      </c>
      <c r="G1167" s="79">
        <v>10.62</v>
      </c>
      <c r="H1167" s="82">
        <v>8</v>
      </c>
      <c r="I1167" s="68">
        <f t="shared" si="2251"/>
        <v>2.2702635208381815E-4</v>
      </c>
      <c r="J1167" s="79">
        <v>102</v>
      </c>
      <c r="K1167" s="68">
        <f t="shared" ref="K1167" si="2273">SUM(J1167/J$3894)</f>
        <v>1.9539487983425623E-4</v>
      </c>
      <c r="L1167" s="79">
        <v>85</v>
      </c>
      <c r="M1167" s="68">
        <f t="shared" ref="M1167" si="2274">SUM(L1167/L$3894)</f>
        <v>1.9637139847347281E-4</v>
      </c>
      <c r="N1167" s="81">
        <v>3</v>
      </c>
      <c r="O1167" s="81">
        <v>3</v>
      </c>
      <c r="P1167" s="81" t="str">
        <f t="shared" si="2258"/>
        <v>33</v>
      </c>
    </row>
    <row r="1168" spans="1:16" x14ac:dyDescent="0.25">
      <c r="A1168" s="6" t="s">
        <v>11632</v>
      </c>
      <c r="B1168" s="6" t="s">
        <v>13669</v>
      </c>
      <c r="C1168" s="6" t="s">
        <v>8914</v>
      </c>
      <c r="D1168" s="79">
        <v>2.8333333333333335</v>
      </c>
      <c r="E1168" s="79">
        <v>17</v>
      </c>
      <c r="F1168" s="80">
        <v>6</v>
      </c>
      <c r="G1168" s="79">
        <v>14.16</v>
      </c>
      <c r="H1168" s="82">
        <v>6</v>
      </c>
      <c r="I1168" s="68">
        <f t="shared" si="2251"/>
        <v>1.7026976406286362E-4</v>
      </c>
      <c r="J1168" s="79">
        <v>102</v>
      </c>
      <c r="K1168" s="68">
        <f t="shared" ref="K1168" si="2275">SUM(J1168/J$3894)</f>
        <v>1.9539487983425623E-4</v>
      </c>
      <c r="L1168" s="79">
        <v>85</v>
      </c>
      <c r="M1168" s="68">
        <f t="shared" ref="M1168" si="2276">SUM(L1168/L$3894)</f>
        <v>1.9637139847347281E-4</v>
      </c>
      <c r="N1168" s="81">
        <v>3</v>
      </c>
      <c r="O1168" s="81">
        <v>3</v>
      </c>
      <c r="P1168" s="81" t="str">
        <f t="shared" si="2258"/>
        <v>33</v>
      </c>
    </row>
    <row r="1169" spans="1:16" x14ac:dyDescent="0.25">
      <c r="A1169" s="6" t="s">
        <v>11632</v>
      </c>
      <c r="B1169" s="6" t="s">
        <v>13670</v>
      </c>
      <c r="C1169" s="6" t="s">
        <v>7513</v>
      </c>
      <c r="D1169" s="79">
        <v>2.8333333333333335</v>
      </c>
      <c r="E1169" s="79">
        <v>17</v>
      </c>
      <c r="F1169" s="80">
        <v>6</v>
      </c>
      <c r="G1169" s="79">
        <v>14.16</v>
      </c>
      <c r="H1169" s="82">
        <v>6</v>
      </c>
      <c r="I1169" s="68">
        <f t="shared" si="2251"/>
        <v>1.7026976406286362E-4</v>
      </c>
      <c r="J1169" s="79">
        <v>102</v>
      </c>
      <c r="K1169" s="68">
        <f t="shared" ref="K1169" si="2277">SUM(J1169/J$3894)</f>
        <v>1.9539487983425623E-4</v>
      </c>
      <c r="L1169" s="79">
        <v>85</v>
      </c>
      <c r="M1169" s="68">
        <f t="shared" ref="M1169" si="2278">SUM(L1169/L$3894)</f>
        <v>1.9637139847347281E-4</v>
      </c>
      <c r="N1169" s="81">
        <v>3</v>
      </c>
      <c r="O1169" s="81">
        <v>3</v>
      </c>
      <c r="P1169" s="81" t="str">
        <f t="shared" si="2258"/>
        <v>33</v>
      </c>
    </row>
    <row r="1170" spans="1:16" x14ac:dyDescent="0.25">
      <c r="A1170" s="6" t="s">
        <v>11632</v>
      </c>
      <c r="B1170" s="6" t="s">
        <v>13673</v>
      </c>
      <c r="C1170" s="6" t="s">
        <v>13674</v>
      </c>
      <c r="D1170" s="79">
        <v>2.8333333333333335</v>
      </c>
      <c r="E1170" s="79">
        <v>17</v>
      </c>
      <c r="F1170" s="80">
        <v>6</v>
      </c>
      <c r="G1170" s="79">
        <v>14.16</v>
      </c>
      <c r="H1170" s="82">
        <v>6</v>
      </c>
      <c r="I1170" s="68">
        <f t="shared" si="2251"/>
        <v>1.7026976406286362E-4</v>
      </c>
      <c r="J1170" s="79">
        <v>102</v>
      </c>
      <c r="K1170" s="68">
        <f t="shared" ref="K1170" si="2279">SUM(J1170/J$3894)</f>
        <v>1.9539487983425623E-4</v>
      </c>
      <c r="L1170" s="79">
        <v>85</v>
      </c>
      <c r="M1170" s="68">
        <f t="shared" ref="M1170" si="2280">SUM(L1170/L$3894)</f>
        <v>1.9637139847347281E-4</v>
      </c>
      <c r="N1170" s="81">
        <v>3</v>
      </c>
      <c r="O1170" s="81">
        <v>3</v>
      </c>
      <c r="P1170" s="81" t="str">
        <f t="shared" si="2258"/>
        <v>33</v>
      </c>
    </row>
    <row r="1171" spans="1:16" x14ac:dyDescent="0.25">
      <c r="A1171" s="6" t="s">
        <v>11632</v>
      </c>
      <c r="B1171" s="6" t="s">
        <v>13675</v>
      </c>
      <c r="C1171" s="6" t="s">
        <v>13676</v>
      </c>
      <c r="D1171" s="79">
        <v>3.59</v>
      </c>
      <c r="E1171" s="79">
        <v>24.75</v>
      </c>
      <c r="F1171" s="80">
        <v>6.89</v>
      </c>
      <c r="G1171" s="79">
        <v>21.16</v>
      </c>
      <c r="H1171" s="82">
        <v>4</v>
      </c>
      <c r="I1171" s="68">
        <f t="shared" si="2251"/>
        <v>1.1351317604190907E-4</v>
      </c>
      <c r="J1171" s="79">
        <v>99</v>
      </c>
      <c r="K1171" s="68">
        <f t="shared" ref="K1171" si="2281">SUM(J1171/J$3894)</f>
        <v>1.8964797160383692E-4</v>
      </c>
      <c r="L1171" s="79">
        <v>84.64</v>
      </c>
      <c r="M1171" s="68">
        <f t="shared" ref="M1171" si="2282">SUM(L1171/L$3894)</f>
        <v>1.9553970784464401E-4</v>
      </c>
      <c r="N1171" s="81">
        <v>3</v>
      </c>
      <c r="O1171" s="81">
        <v>3</v>
      </c>
      <c r="P1171" s="81" t="str">
        <f t="shared" si="2258"/>
        <v>33</v>
      </c>
    </row>
    <row r="1172" spans="1:16" x14ac:dyDescent="0.25">
      <c r="A1172" s="6" t="s">
        <v>11632</v>
      </c>
      <c r="B1172" s="6" t="s">
        <v>13677</v>
      </c>
      <c r="C1172" s="6" t="s">
        <v>13678</v>
      </c>
      <c r="D1172" s="79">
        <v>2.65</v>
      </c>
      <c r="E1172" s="79">
        <v>13.5</v>
      </c>
      <c r="F1172" s="80">
        <v>5.09</v>
      </c>
      <c r="G1172" s="79">
        <v>10.85</v>
      </c>
      <c r="H1172" s="82">
        <v>9</v>
      </c>
      <c r="I1172" s="68">
        <f t="shared" si="2251"/>
        <v>2.554046460942954E-4</v>
      </c>
      <c r="J1172" s="79">
        <v>108</v>
      </c>
      <c r="K1172" s="68">
        <f t="shared" ref="K1172" si="2283">SUM(J1172/J$3894)</f>
        <v>2.0688869629509484E-4</v>
      </c>
      <c r="L1172" s="79">
        <v>84.15</v>
      </c>
      <c r="M1172" s="68">
        <f t="shared" ref="M1172" si="2284">SUM(L1172/L$3894)</f>
        <v>1.9440768448873811E-4</v>
      </c>
      <c r="N1172" s="81">
        <v>3</v>
      </c>
      <c r="O1172" s="81">
        <v>3</v>
      </c>
      <c r="P1172" s="81" t="str">
        <f t="shared" si="2258"/>
        <v>33</v>
      </c>
    </row>
    <row r="1173" spans="1:16" x14ac:dyDescent="0.25">
      <c r="A1173" s="6" t="s">
        <v>11632</v>
      </c>
      <c r="B1173" s="6" t="s">
        <v>13679</v>
      </c>
      <c r="C1173" s="6" t="s">
        <v>13680</v>
      </c>
      <c r="D1173" s="79">
        <v>0.99090909090909096</v>
      </c>
      <c r="E1173" s="79">
        <v>5.9454000000000002</v>
      </c>
      <c r="F1173" s="80">
        <v>5.99</v>
      </c>
      <c r="G1173" s="79">
        <v>4.95</v>
      </c>
      <c r="H1173" s="82">
        <v>17</v>
      </c>
      <c r="I1173" s="68">
        <f t="shared" si="2251"/>
        <v>4.8243099817811357E-4</v>
      </c>
      <c r="J1173" s="79">
        <v>100.8</v>
      </c>
      <c r="K1173" s="68">
        <f t="shared" ref="K1173" si="2285">SUM(J1173/J$3894)</f>
        <v>1.930961165420885E-4</v>
      </c>
      <c r="L1173" s="79">
        <v>83.95</v>
      </c>
      <c r="M1173" s="68">
        <f t="shared" ref="M1173" si="2286">SUM(L1173/L$3894)</f>
        <v>1.9394563413938876E-4</v>
      </c>
      <c r="N1173" s="81">
        <v>3</v>
      </c>
      <c r="O1173" s="81">
        <v>3</v>
      </c>
      <c r="P1173" s="81" t="str">
        <f t="shared" si="2258"/>
        <v>33</v>
      </c>
    </row>
    <row r="1174" spans="1:16" x14ac:dyDescent="0.25">
      <c r="A1174" s="6" t="s">
        <v>11632</v>
      </c>
      <c r="B1174" s="6" t="s">
        <v>13681</v>
      </c>
      <c r="C1174" s="6" t="s">
        <v>13682</v>
      </c>
      <c r="D1174" s="79">
        <v>1.1933333333333334</v>
      </c>
      <c r="E1174" s="79">
        <v>7.16</v>
      </c>
      <c r="F1174" s="80">
        <v>6</v>
      </c>
      <c r="G1174" s="79">
        <v>5.96</v>
      </c>
      <c r="H1174" s="82">
        <v>27</v>
      </c>
      <c r="I1174" s="68">
        <f t="shared" si="2251"/>
        <v>7.6621393828288625E-4</v>
      </c>
      <c r="J1174" s="79">
        <v>116</v>
      </c>
      <c r="K1174" s="68">
        <f t="shared" ref="K1174" si="2287">SUM(J1174/J$3894)</f>
        <v>2.2221378490954629E-4</v>
      </c>
      <c r="L1174" s="79">
        <v>83.78</v>
      </c>
      <c r="M1174" s="68">
        <f t="shared" ref="M1174" si="2288">SUM(L1174/L$3894)</f>
        <v>1.935528913424418E-4</v>
      </c>
      <c r="N1174" s="81">
        <v>3</v>
      </c>
      <c r="O1174" s="81">
        <v>3</v>
      </c>
      <c r="P1174" s="81" t="str">
        <f t="shared" si="2258"/>
        <v>33</v>
      </c>
    </row>
    <row r="1175" spans="1:16" x14ac:dyDescent="0.25">
      <c r="A1175" s="6" t="s">
        <v>11632</v>
      </c>
      <c r="B1175" s="6" t="s">
        <v>13683</v>
      </c>
      <c r="C1175" s="6" t="s">
        <v>13684</v>
      </c>
      <c r="D1175" s="79">
        <v>1.6111111111111109</v>
      </c>
      <c r="E1175" s="79">
        <v>9.6666000000000007</v>
      </c>
      <c r="F1175" s="80">
        <v>5.99</v>
      </c>
      <c r="G1175" s="79">
        <v>8.0500000000000007</v>
      </c>
      <c r="H1175" s="82">
        <v>11</v>
      </c>
      <c r="I1175" s="68">
        <f t="shared" si="2251"/>
        <v>3.1216123411524995E-4</v>
      </c>
      <c r="J1175" s="79">
        <v>101.5</v>
      </c>
      <c r="K1175" s="68">
        <f t="shared" ref="K1175" si="2289">SUM(J1175/J$3894)</f>
        <v>1.9443706179585302E-4</v>
      </c>
      <c r="L1175" s="79">
        <v>83.77</v>
      </c>
      <c r="M1175" s="68">
        <f t="shared" ref="M1175" si="2290">SUM(L1175/L$3894)</f>
        <v>1.9352978882497432E-4</v>
      </c>
      <c r="N1175" s="81">
        <v>3</v>
      </c>
      <c r="O1175" s="81">
        <v>3</v>
      </c>
      <c r="P1175" s="81" t="str">
        <f t="shared" si="2258"/>
        <v>33</v>
      </c>
    </row>
    <row r="1176" spans="1:16" x14ac:dyDescent="0.25">
      <c r="A1176" s="6" t="s">
        <v>11632</v>
      </c>
      <c r="B1176" s="6" t="s">
        <v>13685</v>
      </c>
      <c r="C1176" s="6" t="s">
        <v>13020</v>
      </c>
      <c r="D1176" s="79">
        <v>2.7916666666666665</v>
      </c>
      <c r="E1176" s="79">
        <v>16.75</v>
      </c>
      <c r="F1176" s="80">
        <v>6</v>
      </c>
      <c r="G1176" s="79">
        <v>13.95</v>
      </c>
      <c r="H1176" s="82">
        <v>6</v>
      </c>
      <c r="I1176" s="68">
        <f t="shared" si="2251"/>
        <v>1.7026976406286362E-4</v>
      </c>
      <c r="J1176" s="79">
        <v>100.5</v>
      </c>
      <c r="K1176" s="68">
        <f t="shared" ref="K1176" si="2291">SUM(J1176/J$3894)</f>
        <v>1.9252142571904657E-4</v>
      </c>
      <c r="L1176" s="79">
        <v>83.75</v>
      </c>
      <c r="M1176" s="68">
        <f t="shared" ref="M1176" si="2292">SUM(L1176/L$3894)</f>
        <v>1.9348358379003941E-4</v>
      </c>
      <c r="N1176" s="81">
        <v>3</v>
      </c>
      <c r="O1176" s="81">
        <v>3</v>
      </c>
      <c r="P1176" s="81" t="str">
        <f t="shared" si="2258"/>
        <v>33</v>
      </c>
    </row>
    <row r="1177" spans="1:16" x14ac:dyDescent="0.25">
      <c r="A1177" s="6" t="s">
        <v>11632</v>
      </c>
      <c r="B1177" s="6" t="s">
        <v>13686</v>
      </c>
      <c r="C1177" s="6" t="s">
        <v>937</v>
      </c>
      <c r="D1177" s="79">
        <v>2.7916666666666665</v>
      </c>
      <c r="E1177" s="79">
        <v>16.75</v>
      </c>
      <c r="F1177" s="80">
        <v>6</v>
      </c>
      <c r="G1177" s="79">
        <v>13.95</v>
      </c>
      <c r="H1177" s="82">
        <v>6</v>
      </c>
      <c r="I1177" s="68">
        <f t="shared" si="2251"/>
        <v>1.7026976406286362E-4</v>
      </c>
      <c r="J1177" s="79">
        <v>100.5</v>
      </c>
      <c r="K1177" s="68">
        <f t="shared" ref="K1177" si="2293">SUM(J1177/J$3894)</f>
        <v>1.9252142571904657E-4</v>
      </c>
      <c r="L1177" s="79">
        <v>83.75</v>
      </c>
      <c r="M1177" s="68">
        <f t="shared" ref="M1177" si="2294">SUM(L1177/L$3894)</f>
        <v>1.9348358379003941E-4</v>
      </c>
      <c r="N1177" s="81">
        <v>3</v>
      </c>
      <c r="O1177" s="81">
        <v>3</v>
      </c>
      <c r="P1177" s="81" t="str">
        <f t="shared" si="2258"/>
        <v>33</v>
      </c>
    </row>
    <row r="1178" spans="1:16" x14ac:dyDescent="0.25">
      <c r="A1178" s="6" t="s">
        <v>11632</v>
      </c>
      <c r="B1178" s="6" t="s">
        <v>13689</v>
      </c>
      <c r="C1178" s="6" t="s">
        <v>11969</v>
      </c>
      <c r="D1178" s="79">
        <v>4.166666666666667</v>
      </c>
      <c r="E1178" s="79">
        <v>25</v>
      </c>
      <c r="F1178" s="80">
        <v>6</v>
      </c>
      <c r="G1178" s="79">
        <v>20.83</v>
      </c>
      <c r="H1178" s="82">
        <v>4</v>
      </c>
      <c r="I1178" s="68">
        <f t="shared" si="2251"/>
        <v>1.1351317604190907E-4</v>
      </c>
      <c r="J1178" s="79">
        <v>100</v>
      </c>
      <c r="K1178" s="68">
        <f t="shared" ref="K1178" si="2295">SUM(J1178/J$3894)</f>
        <v>1.9156360768064336E-4</v>
      </c>
      <c r="L1178" s="79">
        <v>83.33</v>
      </c>
      <c r="M1178" s="68">
        <f t="shared" ref="M1178" si="2296">SUM(L1178/L$3894)</f>
        <v>1.9251327805640576E-4</v>
      </c>
      <c r="N1178" s="81">
        <v>3</v>
      </c>
      <c r="O1178" s="81">
        <v>3</v>
      </c>
      <c r="P1178" s="81" t="str">
        <f t="shared" si="2258"/>
        <v>33</v>
      </c>
    </row>
    <row r="1179" spans="1:16" x14ac:dyDescent="0.25">
      <c r="A1179" s="6" t="s">
        <v>11632</v>
      </c>
      <c r="B1179" s="6" t="s">
        <v>13690</v>
      </c>
      <c r="C1179" s="6" t="s">
        <v>9569</v>
      </c>
      <c r="D1179" s="79">
        <v>4.166666666666667</v>
      </c>
      <c r="E1179" s="79">
        <v>25</v>
      </c>
      <c r="F1179" s="80">
        <v>6</v>
      </c>
      <c r="G1179" s="79">
        <v>20.83</v>
      </c>
      <c r="H1179" s="82">
        <v>4</v>
      </c>
      <c r="I1179" s="68">
        <f t="shared" si="2251"/>
        <v>1.1351317604190907E-4</v>
      </c>
      <c r="J1179" s="79">
        <v>100</v>
      </c>
      <c r="K1179" s="68">
        <f t="shared" ref="K1179" si="2297">SUM(J1179/J$3894)</f>
        <v>1.9156360768064336E-4</v>
      </c>
      <c r="L1179" s="79">
        <v>83.33</v>
      </c>
      <c r="M1179" s="68">
        <f t="shared" ref="M1179" si="2298">SUM(L1179/L$3894)</f>
        <v>1.9251327805640576E-4</v>
      </c>
      <c r="N1179" s="81">
        <v>3</v>
      </c>
      <c r="O1179" s="81">
        <v>3</v>
      </c>
      <c r="P1179" s="81" t="str">
        <f t="shared" si="2258"/>
        <v>33</v>
      </c>
    </row>
    <row r="1180" spans="1:16" x14ac:dyDescent="0.25">
      <c r="A1180" s="6" t="s">
        <v>11632</v>
      </c>
      <c r="B1180" s="6" t="s">
        <v>13691</v>
      </c>
      <c r="C1180" s="6" t="s">
        <v>13692</v>
      </c>
      <c r="D1180" s="79">
        <v>4.166666666666667</v>
      </c>
      <c r="E1180" s="79">
        <v>25</v>
      </c>
      <c r="F1180" s="80">
        <v>6</v>
      </c>
      <c r="G1180" s="79">
        <v>20.83</v>
      </c>
      <c r="H1180" s="82">
        <v>4</v>
      </c>
      <c r="I1180" s="68">
        <f t="shared" si="2251"/>
        <v>1.1351317604190907E-4</v>
      </c>
      <c r="J1180" s="79">
        <v>100</v>
      </c>
      <c r="K1180" s="68">
        <f t="shared" ref="K1180" si="2299">SUM(J1180/J$3894)</f>
        <v>1.9156360768064336E-4</v>
      </c>
      <c r="L1180" s="79">
        <v>83.33</v>
      </c>
      <c r="M1180" s="68">
        <f t="shared" ref="M1180" si="2300">SUM(L1180/L$3894)</f>
        <v>1.9251327805640576E-4</v>
      </c>
      <c r="N1180" s="81">
        <v>3</v>
      </c>
      <c r="O1180" s="81">
        <v>3</v>
      </c>
      <c r="P1180" s="81" t="str">
        <f t="shared" si="2258"/>
        <v>33</v>
      </c>
    </row>
    <row r="1181" spans="1:16" x14ac:dyDescent="0.25">
      <c r="A1181" s="6" t="s">
        <v>11632</v>
      </c>
      <c r="B1181" s="6" t="s">
        <v>13693</v>
      </c>
      <c r="C1181" s="6" t="s">
        <v>13694</v>
      </c>
      <c r="D1181" s="79">
        <v>4.166666666666667</v>
      </c>
      <c r="E1181" s="79">
        <v>25</v>
      </c>
      <c r="F1181" s="80">
        <v>6</v>
      </c>
      <c r="G1181" s="79">
        <v>20.83</v>
      </c>
      <c r="H1181" s="82">
        <v>4</v>
      </c>
      <c r="I1181" s="68">
        <f t="shared" si="2251"/>
        <v>1.1351317604190907E-4</v>
      </c>
      <c r="J1181" s="79">
        <v>100</v>
      </c>
      <c r="K1181" s="68">
        <f t="shared" ref="K1181" si="2301">SUM(J1181/J$3894)</f>
        <v>1.9156360768064336E-4</v>
      </c>
      <c r="L1181" s="79">
        <v>83.33</v>
      </c>
      <c r="M1181" s="68">
        <f t="shared" ref="M1181" si="2302">SUM(L1181/L$3894)</f>
        <v>1.9251327805640576E-4</v>
      </c>
      <c r="N1181" s="81">
        <v>3</v>
      </c>
      <c r="O1181" s="81">
        <v>3</v>
      </c>
      <c r="P1181" s="81" t="str">
        <f t="shared" si="2258"/>
        <v>33</v>
      </c>
    </row>
    <row r="1182" spans="1:16" x14ac:dyDescent="0.25">
      <c r="A1182" s="6" t="s">
        <v>11632</v>
      </c>
      <c r="B1182" s="6" t="s">
        <v>13695</v>
      </c>
      <c r="C1182" s="6" t="s">
        <v>1999</v>
      </c>
      <c r="D1182" s="79">
        <v>3.3333333333333335</v>
      </c>
      <c r="E1182" s="79">
        <v>20</v>
      </c>
      <c r="F1182" s="80">
        <v>6</v>
      </c>
      <c r="G1182" s="79">
        <v>16.66</v>
      </c>
      <c r="H1182" s="82">
        <v>5</v>
      </c>
      <c r="I1182" s="68">
        <f t="shared" si="2251"/>
        <v>1.4189147005238634E-4</v>
      </c>
      <c r="J1182" s="79">
        <v>100</v>
      </c>
      <c r="K1182" s="68">
        <f t="shared" ref="K1182" si="2303">SUM(J1182/J$3894)</f>
        <v>1.9156360768064336E-4</v>
      </c>
      <c r="L1182" s="79">
        <v>83.33</v>
      </c>
      <c r="M1182" s="68">
        <f t="shared" ref="M1182" si="2304">SUM(L1182/L$3894)</f>
        <v>1.9251327805640576E-4</v>
      </c>
      <c r="N1182" s="81">
        <v>3</v>
      </c>
      <c r="O1182" s="81">
        <v>3</v>
      </c>
      <c r="P1182" s="81" t="str">
        <f t="shared" si="2258"/>
        <v>33</v>
      </c>
    </row>
    <row r="1183" spans="1:16" x14ac:dyDescent="0.25">
      <c r="A1183" s="6" t="s">
        <v>11632</v>
      </c>
      <c r="B1183" s="6" t="s">
        <v>13696</v>
      </c>
      <c r="C1183" s="6" t="s">
        <v>3197</v>
      </c>
      <c r="D1183" s="79">
        <v>1.8333333333333335</v>
      </c>
      <c r="E1183" s="79">
        <v>11</v>
      </c>
      <c r="F1183" s="80">
        <v>6</v>
      </c>
      <c r="G1183" s="79">
        <v>9.16</v>
      </c>
      <c r="H1183" s="82">
        <v>8</v>
      </c>
      <c r="I1183" s="68">
        <f t="shared" si="2251"/>
        <v>2.2702635208381815E-4</v>
      </c>
      <c r="J1183" s="79">
        <v>98</v>
      </c>
      <c r="K1183" s="68">
        <f t="shared" ref="K1183" si="2305">SUM(J1183/J$3894)</f>
        <v>1.877323355270305E-4</v>
      </c>
      <c r="L1183" s="79">
        <v>83.33</v>
      </c>
      <c r="M1183" s="68">
        <f t="shared" ref="M1183" si="2306">SUM(L1183/L$3894)</f>
        <v>1.9251327805640576E-4</v>
      </c>
      <c r="N1183" s="81">
        <v>3</v>
      </c>
      <c r="O1183" s="81">
        <v>3</v>
      </c>
      <c r="P1183" s="81" t="str">
        <f t="shared" si="2258"/>
        <v>33</v>
      </c>
    </row>
    <row r="1184" spans="1:16" x14ac:dyDescent="0.25">
      <c r="A1184" s="6" t="s">
        <v>11632</v>
      </c>
      <c r="B1184" s="6" t="s">
        <v>13697</v>
      </c>
      <c r="C1184" s="6" t="s">
        <v>13698</v>
      </c>
      <c r="D1184" s="79">
        <v>4.166666666666667</v>
      </c>
      <c r="E1184" s="79">
        <v>25</v>
      </c>
      <c r="F1184" s="80">
        <v>6</v>
      </c>
      <c r="G1184" s="79">
        <v>20.83</v>
      </c>
      <c r="H1184" s="82">
        <v>4</v>
      </c>
      <c r="I1184" s="68">
        <f t="shared" si="2251"/>
        <v>1.1351317604190907E-4</v>
      </c>
      <c r="J1184" s="79">
        <v>100</v>
      </c>
      <c r="K1184" s="68">
        <f t="shared" ref="K1184" si="2307">SUM(J1184/J$3894)</f>
        <v>1.9156360768064336E-4</v>
      </c>
      <c r="L1184" s="79">
        <v>83.33</v>
      </c>
      <c r="M1184" s="68">
        <f t="shared" ref="M1184" si="2308">SUM(L1184/L$3894)</f>
        <v>1.9251327805640576E-4</v>
      </c>
      <c r="N1184" s="81">
        <v>3</v>
      </c>
      <c r="O1184" s="81">
        <v>3</v>
      </c>
      <c r="P1184" s="81" t="str">
        <f t="shared" si="2258"/>
        <v>33</v>
      </c>
    </row>
    <row r="1185" spans="1:16" x14ac:dyDescent="0.25">
      <c r="A1185" s="6" t="s">
        <v>11632</v>
      </c>
      <c r="B1185" s="6" t="s">
        <v>13699</v>
      </c>
      <c r="C1185" s="6" t="s">
        <v>13700</v>
      </c>
      <c r="D1185" s="79">
        <v>4.166666666666667</v>
      </c>
      <c r="E1185" s="79">
        <v>25</v>
      </c>
      <c r="F1185" s="80">
        <v>6</v>
      </c>
      <c r="G1185" s="79">
        <v>20.83</v>
      </c>
      <c r="H1185" s="82">
        <v>4</v>
      </c>
      <c r="I1185" s="68">
        <f t="shared" si="2251"/>
        <v>1.1351317604190907E-4</v>
      </c>
      <c r="J1185" s="79">
        <v>100</v>
      </c>
      <c r="K1185" s="68">
        <f t="shared" ref="K1185" si="2309">SUM(J1185/J$3894)</f>
        <v>1.9156360768064336E-4</v>
      </c>
      <c r="L1185" s="79">
        <v>83.33</v>
      </c>
      <c r="M1185" s="68">
        <f t="shared" ref="M1185" si="2310">SUM(L1185/L$3894)</f>
        <v>1.9251327805640576E-4</v>
      </c>
      <c r="N1185" s="81">
        <v>3</v>
      </c>
      <c r="O1185" s="81">
        <v>3</v>
      </c>
      <c r="P1185" s="81" t="str">
        <f t="shared" si="2258"/>
        <v>33</v>
      </c>
    </row>
    <row r="1186" spans="1:16" x14ac:dyDescent="0.25">
      <c r="A1186" s="6" t="s">
        <v>11632</v>
      </c>
      <c r="B1186" s="6" t="s">
        <v>13701</v>
      </c>
      <c r="C1186" s="6" t="s">
        <v>13702</v>
      </c>
      <c r="D1186" s="79">
        <v>3.3333333333333335</v>
      </c>
      <c r="E1186" s="79">
        <v>20</v>
      </c>
      <c r="F1186" s="80">
        <v>6</v>
      </c>
      <c r="G1186" s="79">
        <v>16.66</v>
      </c>
      <c r="H1186" s="82">
        <v>5</v>
      </c>
      <c r="I1186" s="68">
        <f t="shared" si="2251"/>
        <v>1.4189147005238634E-4</v>
      </c>
      <c r="J1186" s="79">
        <v>100</v>
      </c>
      <c r="K1186" s="68">
        <f t="shared" ref="K1186" si="2311">SUM(J1186/J$3894)</f>
        <v>1.9156360768064336E-4</v>
      </c>
      <c r="L1186" s="79">
        <v>83.33</v>
      </c>
      <c r="M1186" s="68">
        <f t="shared" ref="M1186" si="2312">SUM(L1186/L$3894)</f>
        <v>1.9251327805640576E-4</v>
      </c>
      <c r="N1186" s="81">
        <v>3</v>
      </c>
      <c r="O1186" s="81">
        <v>3</v>
      </c>
      <c r="P1186" s="81" t="str">
        <f t="shared" si="2258"/>
        <v>33</v>
      </c>
    </row>
    <row r="1187" spans="1:16" x14ac:dyDescent="0.25">
      <c r="A1187" s="6" t="s">
        <v>11632</v>
      </c>
      <c r="B1187" s="6" t="s">
        <v>13703</v>
      </c>
      <c r="C1187" s="6" t="s">
        <v>3240</v>
      </c>
      <c r="D1187" s="79">
        <v>1.6666666666666665</v>
      </c>
      <c r="E1187" s="79">
        <v>10</v>
      </c>
      <c r="F1187" s="80">
        <v>6</v>
      </c>
      <c r="G1187" s="79">
        <v>8.33</v>
      </c>
      <c r="H1187" s="82">
        <v>10</v>
      </c>
      <c r="I1187" s="68">
        <f t="shared" si="2251"/>
        <v>2.8378294010477268E-4</v>
      </c>
      <c r="J1187" s="79">
        <v>100</v>
      </c>
      <c r="K1187" s="68">
        <f t="shared" ref="K1187" si="2313">SUM(J1187/J$3894)</f>
        <v>1.9156360768064336E-4</v>
      </c>
      <c r="L1187" s="79">
        <v>83.33</v>
      </c>
      <c r="M1187" s="68">
        <f t="shared" ref="M1187" si="2314">SUM(L1187/L$3894)</f>
        <v>1.9251327805640576E-4</v>
      </c>
      <c r="N1187" s="81">
        <v>3</v>
      </c>
      <c r="O1187" s="81">
        <v>3</v>
      </c>
      <c r="P1187" s="81" t="str">
        <f t="shared" si="2258"/>
        <v>33</v>
      </c>
    </row>
    <row r="1188" spans="1:16" x14ac:dyDescent="0.25">
      <c r="A1188" s="6" t="s">
        <v>11632</v>
      </c>
      <c r="B1188" s="6" t="s">
        <v>13704</v>
      </c>
      <c r="C1188" s="6" t="s">
        <v>13705</v>
      </c>
      <c r="D1188" s="79">
        <v>3.3333333333333335</v>
      </c>
      <c r="E1188" s="79">
        <v>20</v>
      </c>
      <c r="F1188" s="80">
        <v>6</v>
      </c>
      <c r="G1188" s="79">
        <v>16.66</v>
      </c>
      <c r="H1188" s="82">
        <v>5</v>
      </c>
      <c r="I1188" s="68">
        <f t="shared" si="2251"/>
        <v>1.4189147005238634E-4</v>
      </c>
      <c r="J1188" s="79">
        <v>100</v>
      </c>
      <c r="K1188" s="68">
        <f t="shared" ref="K1188" si="2315">SUM(J1188/J$3894)</f>
        <v>1.9156360768064336E-4</v>
      </c>
      <c r="L1188" s="79">
        <v>83.33</v>
      </c>
      <c r="M1188" s="68">
        <f t="shared" ref="M1188" si="2316">SUM(L1188/L$3894)</f>
        <v>1.9251327805640576E-4</v>
      </c>
      <c r="N1188" s="81">
        <v>3</v>
      </c>
      <c r="O1188" s="81">
        <v>3</v>
      </c>
      <c r="P1188" s="81" t="str">
        <f t="shared" si="2258"/>
        <v>33</v>
      </c>
    </row>
    <row r="1189" spans="1:16" x14ac:dyDescent="0.25">
      <c r="A1189" s="6" t="s">
        <v>11632</v>
      </c>
      <c r="B1189" s="6" t="s">
        <v>13706</v>
      </c>
      <c r="C1189" s="6" t="s">
        <v>13707</v>
      </c>
      <c r="D1189" s="79">
        <v>1.6666666666666665</v>
      </c>
      <c r="E1189" s="79">
        <v>10</v>
      </c>
      <c r="F1189" s="80">
        <v>6</v>
      </c>
      <c r="G1189" s="79">
        <v>8.33</v>
      </c>
      <c r="H1189" s="82">
        <v>10</v>
      </c>
      <c r="I1189" s="68">
        <f t="shared" si="2251"/>
        <v>2.8378294010477268E-4</v>
      </c>
      <c r="J1189" s="79">
        <v>100</v>
      </c>
      <c r="K1189" s="68">
        <f t="shared" ref="K1189" si="2317">SUM(J1189/J$3894)</f>
        <v>1.9156360768064336E-4</v>
      </c>
      <c r="L1189" s="79">
        <v>83.33</v>
      </c>
      <c r="M1189" s="68">
        <f t="shared" ref="M1189" si="2318">SUM(L1189/L$3894)</f>
        <v>1.9251327805640576E-4</v>
      </c>
      <c r="N1189" s="81">
        <v>3</v>
      </c>
      <c r="O1189" s="81">
        <v>3</v>
      </c>
      <c r="P1189" s="81" t="str">
        <f t="shared" si="2258"/>
        <v>33</v>
      </c>
    </row>
    <row r="1190" spans="1:16" x14ac:dyDescent="0.25">
      <c r="A1190" s="6" t="s">
        <v>11632</v>
      </c>
      <c r="B1190" s="6" t="s">
        <v>13708</v>
      </c>
      <c r="C1190" s="6" t="s">
        <v>13709</v>
      </c>
      <c r="D1190" s="79">
        <v>4.166666666666667</v>
      </c>
      <c r="E1190" s="79">
        <v>25</v>
      </c>
      <c r="F1190" s="80">
        <v>6</v>
      </c>
      <c r="G1190" s="79">
        <v>20.83</v>
      </c>
      <c r="H1190" s="82">
        <v>4</v>
      </c>
      <c r="I1190" s="68">
        <f t="shared" si="2251"/>
        <v>1.1351317604190907E-4</v>
      </c>
      <c r="J1190" s="79">
        <v>100</v>
      </c>
      <c r="K1190" s="68">
        <f t="shared" ref="K1190" si="2319">SUM(J1190/J$3894)</f>
        <v>1.9156360768064336E-4</v>
      </c>
      <c r="L1190" s="79">
        <v>83.33</v>
      </c>
      <c r="M1190" s="68">
        <f t="shared" ref="M1190" si="2320">SUM(L1190/L$3894)</f>
        <v>1.9251327805640576E-4</v>
      </c>
      <c r="N1190" s="81">
        <v>3</v>
      </c>
      <c r="O1190" s="81">
        <v>3</v>
      </c>
      <c r="P1190" s="81" t="str">
        <f t="shared" si="2258"/>
        <v>33</v>
      </c>
    </row>
    <row r="1191" spans="1:16" x14ac:dyDescent="0.25">
      <c r="A1191" s="6" t="s">
        <v>11632</v>
      </c>
      <c r="B1191" s="6" t="s">
        <v>13710</v>
      </c>
      <c r="C1191" s="6" t="s">
        <v>13711</v>
      </c>
      <c r="D1191" s="79">
        <v>4.166666666666667</v>
      </c>
      <c r="E1191" s="79">
        <v>25</v>
      </c>
      <c r="F1191" s="80">
        <v>6</v>
      </c>
      <c r="G1191" s="79">
        <v>20.83</v>
      </c>
      <c r="H1191" s="82">
        <v>4</v>
      </c>
      <c r="I1191" s="68">
        <f t="shared" si="2251"/>
        <v>1.1351317604190907E-4</v>
      </c>
      <c r="J1191" s="79">
        <v>100</v>
      </c>
      <c r="K1191" s="68">
        <f t="shared" ref="K1191" si="2321">SUM(J1191/J$3894)</f>
        <v>1.9156360768064336E-4</v>
      </c>
      <c r="L1191" s="79">
        <v>83.33</v>
      </c>
      <c r="M1191" s="68">
        <f t="shared" ref="M1191" si="2322">SUM(L1191/L$3894)</f>
        <v>1.9251327805640576E-4</v>
      </c>
      <c r="N1191" s="81">
        <v>3</v>
      </c>
      <c r="O1191" s="81">
        <v>3</v>
      </c>
      <c r="P1191" s="81" t="str">
        <f t="shared" si="2258"/>
        <v>33</v>
      </c>
    </row>
    <row r="1192" spans="1:16" x14ac:dyDescent="0.25">
      <c r="A1192" s="6" t="s">
        <v>11632</v>
      </c>
      <c r="B1192" s="6" t="s">
        <v>13712</v>
      </c>
      <c r="C1192" s="6" t="s">
        <v>13713</v>
      </c>
      <c r="D1192" s="79">
        <v>3.3333333333333335</v>
      </c>
      <c r="E1192" s="79">
        <v>20</v>
      </c>
      <c r="F1192" s="80">
        <v>6</v>
      </c>
      <c r="G1192" s="79">
        <v>16.66</v>
      </c>
      <c r="H1192" s="82">
        <v>5</v>
      </c>
      <c r="I1192" s="68">
        <f t="shared" si="2251"/>
        <v>1.4189147005238634E-4</v>
      </c>
      <c r="J1192" s="79">
        <v>100</v>
      </c>
      <c r="K1192" s="68">
        <f t="shared" ref="K1192" si="2323">SUM(J1192/J$3894)</f>
        <v>1.9156360768064336E-4</v>
      </c>
      <c r="L1192" s="79">
        <v>83.33</v>
      </c>
      <c r="M1192" s="68">
        <f t="shared" ref="M1192" si="2324">SUM(L1192/L$3894)</f>
        <v>1.9251327805640576E-4</v>
      </c>
      <c r="N1192" s="81">
        <v>3</v>
      </c>
      <c r="O1192" s="81">
        <v>3</v>
      </c>
      <c r="P1192" s="81" t="str">
        <f t="shared" si="2258"/>
        <v>33</v>
      </c>
    </row>
    <row r="1193" spans="1:16" x14ac:dyDescent="0.25">
      <c r="A1193" s="6" t="s">
        <v>11632</v>
      </c>
      <c r="B1193" s="6" t="s">
        <v>13714</v>
      </c>
      <c r="C1193" s="6" t="s">
        <v>13715</v>
      </c>
      <c r="D1193" s="79">
        <v>4.166666666666667</v>
      </c>
      <c r="E1193" s="79">
        <v>25</v>
      </c>
      <c r="F1193" s="80">
        <v>6</v>
      </c>
      <c r="G1193" s="79">
        <v>20.83</v>
      </c>
      <c r="H1193" s="82">
        <v>4</v>
      </c>
      <c r="I1193" s="68">
        <f t="shared" si="2251"/>
        <v>1.1351317604190907E-4</v>
      </c>
      <c r="J1193" s="79">
        <v>100</v>
      </c>
      <c r="K1193" s="68">
        <f t="shared" ref="K1193" si="2325">SUM(J1193/J$3894)</f>
        <v>1.9156360768064336E-4</v>
      </c>
      <c r="L1193" s="79">
        <v>83.33</v>
      </c>
      <c r="M1193" s="68">
        <f t="shared" ref="M1193" si="2326">SUM(L1193/L$3894)</f>
        <v>1.9251327805640576E-4</v>
      </c>
      <c r="N1193" s="81">
        <v>3</v>
      </c>
      <c r="O1193" s="81">
        <v>3</v>
      </c>
      <c r="P1193" s="81" t="str">
        <f t="shared" si="2258"/>
        <v>33</v>
      </c>
    </row>
    <row r="1194" spans="1:16" x14ac:dyDescent="0.25">
      <c r="A1194" s="6" t="s">
        <v>11632</v>
      </c>
      <c r="B1194" s="6" t="s">
        <v>13716</v>
      </c>
      <c r="C1194" s="6" t="s">
        <v>13717</v>
      </c>
      <c r="D1194" s="79">
        <v>3.3333333333333335</v>
      </c>
      <c r="E1194" s="79">
        <v>20</v>
      </c>
      <c r="F1194" s="80">
        <v>6</v>
      </c>
      <c r="G1194" s="79">
        <v>16.66</v>
      </c>
      <c r="H1194" s="82">
        <v>5</v>
      </c>
      <c r="I1194" s="68">
        <f t="shared" si="2251"/>
        <v>1.4189147005238634E-4</v>
      </c>
      <c r="J1194" s="79">
        <v>100</v>
      </c>
      <c r="K1194" s="68">
        <f t="shared" ref="K1194" si="2327">SUM(J1194/J$3894)</f>
        <v>1.9156360768064336E-4</v>
      </c>
      <c r="L1194" s="79">
        <v>83.33</v>
      </c>
      <c r="M1194" s="68">
        <f t="shared" ref="M1194" si="2328">SUM(L1194/L$3894)</f>
        <v>1.9251327805640576E-4</v>
      </c>
      <c r="N1194" s="81">
        <v>3</v>
      </c>
      <c r="O1194" s="81">
        <v>3</v>
      </c>
      <c r="P1194" s="81" t="str">
        <f t="shared" si="2258"/>
        <v>33</v>
      </c>
    </row>
    <row r="1195" spans="1:16" x14ac:dyDescent="0.25">
      <c r="A1195" s="6" t="s">
        <v>11632</v>
      </c>
      <c r="B1195" s="6" t="s">
        <v>13718</v>
      </c>
      <c r="C1195" s="6" t="s">
        <v>12658</v>
      </c>
      <c r="D1195" s="79">
        <v>3.3333333333333335</v>
      </c>
      <c r="E1195" s="79">
        <v>20</v>
      </c>
      <c r="F1195" s="80">
        <v>6</v>
      </c>
      <c r="G1195" s="79">
        <v>16.66</v>
      </c>
      <c r="H1195" s="82">
        <v>5</v>
      </c>
      <c r="I1195" s="68">
        <f t="shared" si="2251"/>
        <v>1.4189147005238634E-4</v>
      </c>
      <c r="J1195" s="79">
        <v>100</v>
      </c>
      <c r="K1195" s="68">
        <f t="shared" ref="K1195" si="2329">SUM(J1195/J$3894)</f>
        <v>1.9156360768064336E-4</v>
      </c>
      <c r="L1195" s="79">
        <v>83.33</v>
      </c>
      <c r="M1195" s="68">
        <f t="shared" ref="M1195" si="2330">SUM(L1195/L$3894)</f>
        <v>1.9251327805640576E-4</v>
      </c>
      <c r="N1195" s="81">
        <v>3</v>
      </c>
      <c r="O1195" s="81">
        <v>3</v>
      </c>
      <c r="P1195" s="81" t="str">
        <f t="shared" si="2258"/>
        <v>33</v>
      </c>
    </row>
    <row r="1196" spans="1:16" x14ac:dyDescent="0.25">
      <c r="A1196" s="6" t="s">
        <v>11632</v>
      </c>
      <c r="B1196" s="6" t="s">
        <v>13719</v>
      </c>
      <c r="C1196" s="6" t="s">
        <v>13720</v>
      </c>
      <c r="D1196" s="79">
        <v>4.166666666666667</v>
      </c>
      <c r="E1196" s="79">
        <v>25</v>
      </c>
      <c r="F1196" s="80">
        <v>6</v>
      </c>
      <c r="G1196" s="79">
        <v>20.83</v>
      </c>
      <c r="H1196" s="82">
        <v>4</v>
      </c>
      <c r="I1196" s="68">
        <f t="shared" si="2251"/>
        <v>1.1351317604190907E-4</v>
      </c>
      <c r="J1196" s="79">
        <v>100</v>
      </c>
      <c r="K1196" s="68">
        <f t="shared" ref="K1196" si="2331">SUM(J1196/J$3894)</f>
        <v>1.9156360768064336E-4</v>
      </c>
      <c r="L1196" s="79">
        <v>83.33</v>
      </c>
      <c r="M1196" s="68">
        <f t="shared" ref="M1196" si="2332">SUM(L1196/L$3894)</f>
        <v>1.9251327805640576E-4</v>
      </c>
      <c r="N1196" s="81">
        <v>3</v>
      </c>
      <c r="O1196" s="81">
        <v>3</v>
      </c>
      <c r="P1196" s="81" t="str">
        <f t="shared" si="2258"/>
        <v>33</v>
      </c>
    </row>
    <row r="1197" spans="1:16" x14ac:dyDescent="0.25">
      <c r="A1197" s="6" t="s">
        <v>11632</v>
      </c>
      <c r="B1197" s="6" t="s">
        <v>13721</v>
      </c>
      <c r="C1197" s="6" t="s">
        <v>13722</v>
      </c>
      <c r="D1197" s="79">
        <v>2.25</v>
      </c>
      <c r="E1197" s="79">
        <v>13.5</v>
      </c>
      <c r="F1197" s="80">
        <v>6</v>
      </c>
      <c r="G1197" s="79">
        <v>11.25</v>
      </c>
      <c r="H1197" s="82">
        <v>11</v>
      </c>
      <c r="I1197" s="68">
        <f t="shared" si="2251"/>
        <v>3.1216123411524995E-4</v>
      </c>
      <c r="J1197" s="79">
        <v>108</v>
      </c>
      <c r="K1197" s="68">
        <f t="shared" ref="K1197" si="2333">SUM(J1197/J$3894)</f>
        <v>2.0688869629509484E-4</v>
      </c>
      <c r="L1197" s="79">
        <v>83.25</v>
      </c>
      <c r="M1197" s="68">
        <f t="shared" ref="M1197" si="2334">SUM(L1197/L$3894)</f>
        <v>1.9232845791666603E-4</v>
      </c>
      <c r="N1197" s="81">
        <v>3</v>
      </c>
      <c r="O1197" s="81">
        <v>3</v>
      </c>
      <c r="P1197" s="81" t="str">
        <f t="shared" si="2258"/>
        <v>33</v>
      </c>
    </row>
    <row r="1198" spans="1:16" x14ac:dyDescent="0.25">
      <c r="A1198" s="6" t="s">
        <v>11632</v>
      </c>
      <c r="B1198" s="6" t="s">
        <v>13723</v>
      </c>
      <c r="C1198" s="6" t="s">
        <v>13724</v>
      </c>
      <c r="D1198" s="79">
        <v>2.1250000000000004</v>
      </c>
      <c r="E1198" s="79">
        <v>12.75</v>
      </c>
      <c r="F1198" s="80">
        <v>6</v>
      </c>
      <c r="G1198" s="79">
        <v>10.62</v>
      </c>
      <c r="H1198" s="82">
        <v>8</v>
      </c>
      <c r="I1198" s="68">
        <f t="shared" si="2251"/>
        <v>2.2702635208381815E-4</v>
      </c>
      <c r="J1198" s="79">
        <v>100</v>
      </c>
      <c r="K1198" s="68">
        <f t="shared" ref="K1198" si="2335">SUM(J1198/J$3894)</f>
        <v>1.9156360768064336E-4</v>
      </c>
      <c r="L1198" s="79">
        <v>83</v>
      </c>
      <c r="M1198" s="68">
        <f t="shared" ref="M1198" si="2336">SUM(L1198/L$3894)</f>
        <v>1.9175089497997934E-4</v>
      </c>
      <c r="N1198" s="81">
        <v>3</v>
      </c>
      <c r="O1198" s="81">
        <v>3</v>
      </c>
      <c r="P1198" s="81" t="str">
        <f t="shared" si="2258"/>
        <v>33</v>
      </c>
    </row>
    <row r="1199" spans="1:16" x14ac:dyDescent="0.25">
      <c r="A1199" s="6" t="s">
        <v>11632</v>
      </c>
      <c r="B1199" s="6" t="s">
        <v>13725</v>
      </c>
      <c r="C1199" s="6" t="s">
        <v>13726</v>
      </c>
      <c r="D1199" s="79">
        <v>3.3200000000000003</v>
      </c>
      <c r="E1199" s="79">
        <v>19.920000000000002</v>
      </c>
      <c r="F1199" s="80">
        <v>6</v>
      </c>
      <c r="G1199" s="79">
        <v>16.600000000000001</v>
      </c>
      <c r="H1199" s="82">
        <v>5</v>
      </c>
      <c r="I1199" s="68">
        <f t="shared" si="2251"/>
        <v>1.4189147005238634E-4</v>
      </c>
      <c r="J1199" s="79">
        <v>99.6</v>
      </c>
      <c r="K1199" s="68">
        <f t="shared" ref="K1199" si="2337">SUM(J1199/J$3894)</f>
        <v>1.9079735324992078E-4</v>
      </c>
      <c r="L1199" s="79">
        <v>83</v>
      </c>
      <c r="M1199" s="68">
        <f t="shared" ref="M1199" si="2338">SUM(L1199/L$3894)</f>
        <v>1.9175089497997934E-4</v>
      </c>
      <c r="N1199" s="81">
        <v>3</v>
      </c>
      <c r="O1199" s="81">
        <v>3</v>
      </c>
      <c r="P1199" s="81" t="str">
        <f t="shared" si="2258"/>
        <v>33</v>
      </c>
    </row>
    <row r="1200" spans="1:16" x14ac:dyDescent="0.25">
      <c r="A1200" s="6" t="s">
        <v>11632</v>
      </c>
      <c r="B1200" s="6" t="s">
        <v>13727</v>
      </c>
      <c r="C1200" s="6" t="s">
        <v>13728</v>
      </c>
      <c r="D1200" s="79">
        <v>2.7611111111111111</v>
      </c>
      <c r="E1200" s="79">
        <v>16.566600000000001</v>
      </c>
      <c r="F1200" s="80">
        <v>5.99</v>
      </c>
      <c r="G1200" s="79">
        <v>13.8</v>
      </c>
      <c r="H1200" s="82">
        <v>6</v>
      </c>
      <c r="I1200" s="68">
        <f t="shared" si="2251"/>
        <v>1.7026976406286362E-4</v>
      </c>
      <c r="J1200" s="79">
        <v>99.4</v>
      </c>
      <c r="K1200" s="68">
        <f t="shared" ref="K1200" si="2339">SUM(J1200/J$3894)</f>
        <v>1.904142260345595E-4</v>
      </c>
      <c r="L1200" s="79">
        <v>82.83</v>
      </c>
      <c r="M1200" s="68">
        <f t="shared" ref="M1200" si="2340">SUM(L1200/L$3894)</f>
        <v>1.913581521830324E-4</v>
      </c>
      <c r="N1200" s="81">
        <v>3</v>
      </c>
      <c r="O1200" s="81">
        <v>3</v>
      </c>
      <c r="P1200" s="81" t="str">
        <f t="shared" si="2258"/>
        <v>33</v>
      </c>
    </row>
    <row r="1201" spans="1:16" x14ac:dyDescent="0.25">
      <c r="A1201" s="6" t="s">
        <v>11632</v>
      </c>
      <c r="B1201" s="6" t="s">
        <v>13730</v>
      </c>
      <c r="C1201" s="6" t="s">
        <v>13731</v>
      </c>
      <c r="D1201" s="79">
        <v>2.3571428571428572</v>
      </c>
      <c r="E1201" s="79">
        <v>14.142799999999999</v>
      </c>
      <c r="F1201" s="80">
        <v>5.99</v>
      </c>
      <c r="G1201" s="79">
        <v>11.78</v>
      </c>
      <c r="H1201" s="82">
        <v>7</v>
      </c>
      <c r="I1201" s="68">
        <f t="shared" si="2251"/>
        <v>1.9864805807334087E-4</v>
      </c>
      <c r="J1201" s="79">
        <v>99</v>
      </c>
      <c r="K1201" s="68">
        <f t="shared" ref="K1201" si="2341">SUM(J1201/J$3894)</f>
        <v>1.8964797160383692E-4</v>
      </c>
      <c r="L1201" s="79">
        <v>82.5</v>
      </c>
      <c r="M1201" s="68">
        <f t="shared" ref="M1201" si="2342">SUM(L1201/L$3894)</f>
        <v>1.9059576910660599E-4</v>
      </c>
      <c r="N1201" s="81">
        <v>3</v>
      </c>
      <c r="O1201" s="81">
        <v>3</v>
      </c>
      <c r="P1201" s="81" t="str">
        <f t="shared" si="2258"/>
        <v>33</v>
      </c>
    </row>
    <row r="1202" spans="1:16" x14ac:dyDescent="0.25">
      <c r="A1202" s="6" t="s">
        <v>11632</v>
      </c>
      <c r="B1202" s="6" t="s">
        <v>13732</v>
      </c>
      <c r="C1202" s="6" t="s">
        <v>9</v>
      </c>
      <c r="D1202" s="79">
        <v>1.8333333333333333</v>
      </c>
      <c r="E1202" s="79">
        <v>11</v>
      </c>
      <c r="F1202" s="80">
        <v>6</v>
      </c>
      <c r="G1202" s="79">
        <v>9.16</v>
      </c>
      <c r="H1202" s="82">
        <v>9</v>
      </c>
      <c r="I1202" s="68">
        <f t="shared" si="2251"/>
        <v>2.554046460942954E-4</v>
      </c>
      <c r="J1202" s="79">
        <v>99</v>
      </c>
      <c r="K1202" s="68">
        <f t="shared" ref="K1202" si="2343">SUM(J1202/J$3894)</f>
        <v>1.8964797160383692E-4</v>
      </c>
      <c r="L1202" s="79">
        <v>82.5</v>
      </c>
      <c r="M1202" s="68">
        <f t="shared" ref="M1202" si="2344">SUM(L1202/L$3894)</f>
        <v>1.9059576910660599E-4</v>
      </c>
      <c r="N1202" s="81">
        <v>3</v>
      </c>
      <c r="O1202" s="81">
        <v>3</v>
      </c>
      <c r="P1202" s="81" t="str">
        <f t="shared" si="2258"/>
        <v>33</v>
      </c>
    </row>
    <row r="1203" spans="1:16" x14ac:dyDescent="0.25">
      <c r="A1203" s="6" t="s">
        <v>11632</v>
      </c>
      <c r="B1203" s="6" t="s">
        <v>13737</v>
      </c>
      <c r="C1203" s="6" t="s">
        <v>13738</v>
      </c>
      <c r="D1203" s="79">
        <v>2.75</v>
      </c>
      <c r="E1203" s="79">
        <v>16.5</v>
      </c>
      <c r="F1203" s="80">
        <v>6</v>
      </c>
      <c r="G1203" s="79">
        <v>13.75</v>
      </c>
      <c r="H1203" s="82">
        <v>6</v>
      </c>
      <c r="I1203" s="68">
        <f t="shared" si="2251"/>
        <v>1.7026976406286362E-4</v>
      </c>
      <c r="J1203" s="79">
        <v>99</v>
      </c>
      <c r="K1203" s="68">
        <f t="shared" ref="K1203" si="2345">SUM(J1203/J$3894)</f>
        <v>1.8964797160383692E-4</v>
      </c>
      <c r="L1203" s="79">
        <v>82.5</v>
      </c>
      <c r="M1203" s="68">
        <f t="shared" ref="M1203" si="2346">SUM(L1203/L$3894)</f>
        <v>1.9059576910660599E-4</v>
      </c>
      <c r="N1203" s="81">
        <v>3</v>
      </c>
      <c r="O1203" s="81">
        <v>3</v>
      </c>
      <c r="P1203" s="81" t="str">
        <f t="shared" si="2258"/>
        <v>33</v>
      </c>
    </row>
    <row r="1204" spans="1:16" x14ac:dyDescent="0.25">
      <c r="A1204" s="6" t="s">
        <v>11632</v>
      </c>
      <c r="B1204" s="6" t="s">
        <v>13743</v>
      </c>
      <c r="C1204" s="6" t="s">
        <v>13744</v>
      </c>
      <c r="D1204" s="79">
        <v>0.61222222222222222</v>
      </c>
      <c r="E1204" s="79">
        <v>3.6732999999999998</v>
      </c>
      <c r="F1204" s="80">
        <v>5.99</v>
      </c>
      <c r="G1204" s="79">
        <v>3.06</v>
      </c>
      <c r="H1204" s="82">
        <v>10</v>
      </c>
      <c r="I1204" s="68">
        <f t="shared" si="2251"/>
        <v>2.8378294010477268E-4</v>
      </c>
      <c r="J1204" s="79">
        <v>88.02</v>
      </c>
      <c r="K1204" s="68">
        <f t="shared" ref="K1204" si="2347">SUM(J1204/J$3894)</f>
        <v>1.6861428748050228E-4</v>
      </c>
      <c r="L1204" s="79">
        <v>81.89</v>
      </c>
      <c r="M1204" s="68">
        <f t="shared" ref="M1204" si="2348">SUM(L1204/L$3894)</f>
        <v>1.8918651554109046E-4</v>
      </c>
      <c r="N1204" s="81">
        <v>3</v>
      </c>
      <c r="O1204" s="81">
        <v>3</v>
      </c>
      <c r="P1204" s="81" t="str">
        <f t="shared" si="2258"/>
        <v>33</v>
      </c>
    </row>
    <row r="1205" spans="1:16" x14ac:dyDescent="0.25">
      <c r="A1205" s="6" t="s">
        <v>11632</v>
      </c>
      <c r="B1205" s="6" t="s">
        <v>13745</v>
      </c>
      <c r="C1205" s="6" t="s">
        <v>12208</v>
      </c>
      <c r="D1205" s="79">
        <v>2.1666666666666665</v>
      </c>
      <c r="E1205" s="79">
        <v>13</v>
      </c>
      <c r="F1205" s="80">
        <v>6</v>
      </c>
      <c r="G1205" s="79">
        <v>10.83</v>
      </c>
      <c r="H1205" s="82">
        <v>7</v>
      </c>
      <c r="I1205" s="68">
        <f t="shared" si="2251"/>
        <v>1.9864805807334087E-4</v>
      </c>
      <c r="J1205" s="79">
        <v>97</v>
      </c>
      <c r="K1205" s="68">
        <f t="shared" ref="K1205" si="2349">SUM(J1205/J$3894)</f>
        <v>1.8581669945022406E-4</v>
      </c>
      <c r="L1205" s="79">
        <v>81.83</v>
      </c>
      <c r="M1205" s="68">
        <f t="shared" ref="M1205" si="2350">SUM(L1205/L$3894)</f>
        <v>1.8904790043628567E-4</v>
      </c>
      <c r="N1205" s="81">
        <v>3</v>
      </c>
      <c r="O1205" s="81">
        <v>3</v>
      </c>
      <c r="P1205" s="81" t="str">
        <f t="shared" si="2258"/>
        <v>33</v>
      </c>
    </row>
    <row r="1206" spans="1:16" x14ac:dyDescent="0.25">
      <c r="A1206" s="6" t="s">
        <v>11632</v>
      </c>
      <c r="B1206" s="6" t="s">
        <v>13748</v>
      </c>
      <c r="C1206" s="6" t="s">
        <v>13749</v>
      </c>
      <c r="D1206" s="79">
        <v>4.083333333333333</v>
      </c>
      <c r="E1206" s="79">
        <v>24.5</v>
      </c>
      <c r="F1206" s="80">
        <v>6</v>
      </c>
      <c r="G1206" s="79">
        <v>20.41</v>
      </c>
      <c r="H1206" s="82">
        <v>4</v>
      </c>
      <c r="I1206" s="68">
        <f t="shared" si="2251"/>
        <v>1.1351317604190907E-4</v>
      </c>
      <c r="J1206" s="79">
        <v>98</v>
      </c>
      <c r="K1206" s="68">
        <f t="shared" ref="K1206" si="2351">SUM(J1206/J$3894)</f>
        <v>1.877323355270305E-4</v>
      </c>
      <c r="L1206" s="79">
        <v>81.66</v>
      </c>
      <c r="M1206" s="68">
        <f t="shared" ref="M1206" si="2352">SUM(L1206/L$3894)</f>
        <v>1.886551576393387E-4</v>
      </c>
      <c r="N1206" s="81">
        <v>3</v>
      </c>
      <c r="O1206" s="81">
        <v>3</v>
      </c>
      <c r="P1206" s="81" t="str">
        <f t="shared" si="2258"/>
        <v>33</v>
      </c>
    </row>
    <row r="1207" spans="1:16" x14ac:dyDescent="0.25">
      <c r="A1207" s="6" t="s">
        <v>11632</v>
      </c>
      <c r="B1207" s="6" t="s">
        <v>13750</v>
      </c>
      <c r="C1207" s="6" t="s">
        <v>13751</v>
      </c>
      <c r="D1207" s="79">
        <v>2.041666666666667</v>
      </c>
      <c r="E1207" s="79">
        <v>12.25</v>
      </c>
      <c r="F1207" s="80">
        <v>6</v>
      </c>
      <c r="G1207" s="79">
        <v>10.199999999999999</v>
      </c>
      <c r="H1207" s="82">
        <v>8</v>
      </c>
      <c r="I1207" s="68">
        <f t="shared" si="2251"/>
        <v>2.2702635208381815E-4</v>
      </c>
      <c r="J1207" s="79">
        <v>98</v>
      </c>
      <c r="K1207" s="68">
        <f t="shared" ref="K1207" si="2353">SUM(J1207/J$3894)</f>
        <v>1.877323355270305E-4</v>
      </c>
      <c r="L1207" s="79">
        <v>81.66</v>
      </c>
      <c r="M1207" s="68">
        <f t="shared" ref="M1207" si="2354">SUM(L1207/L$3894)</f>
        <v>1.886551576393387E-4</v>
      </c>
      <c r="N1207" s="81">
        <v>3</v>
      </c>
      <c r="O1207" s="81">
        <v>3</v>
      </c>
      <c r="P1207" s="81" t="str">
        <f t="shared" si="2258"/>
        <v>33</v>
      </c>
    </row>
    <row r="1208" spans="1:16" x14ac:dyDescent="0.25">
      <c r="A1208" s="6" t="s">
        <v>11632</v>
      </c>
      <c r="B1208" s="6" t="s">
        <v>13752</v>
      </c>
      <c r="C1208" s="6" t="s">
        <v>13753</v>
      </c>
      <c r="D1208" s="79">
        <v>2.3333333333333335</v>
      </c>
      <c r="E1208" s="79">
        <v>14</v>
      </c>
      <c r="F1208" s="80">
        <v>6</v>
      </c>
      <c r="G1208" s="79">
        <v>11.66</v>
      </c>
      <c r="H1208" s="82">
        <v>7</v>
      </c>
      <c r="I1208" s="68">
        <f t="shared" si="2251"/>
        <v>1.9864805807334087E-4</v>
      </c>
      <c r="J1208" s="79">
        <v>98</v>
      </c>
      <c r="K1208" s="68">
        <f t="shared" ref="K1208" si="2355">SUM(J1208/J$3894)</f>
        <v>1.877323355270305E-4</v>
      </c>
      <c r="L1208" s="79">
        <v>81.66</v>
      </c>
      <c r="M1208" s="68">
        <f t="shared" ref="M1208" si="2356">SUM(L1208/L$3894)</f>
        <v>1.886551576393387E-4</v>
      </c>
      <c r="N1208" s="81">
        <v>3</v>
      </c>
      <c r="O1208" s="81">
        <v>3</v>
      </c>
      <c r="P1208" s="81" t="str">
        <f t="shared" si="2258"/>
        <v>33</v>
      </c>
    </row>
    <row r="1209" spans="1:16" x14ac:dyDescent="0.25">
      <c r="A1209" s="6" t="s">
        <v>11632</v>
      </c>
      <c r="B1209" s="6" t="s">
        <v>13754</v>
      </c>
      <c r="C1209" s="6" t="s">
        <v>8106</v>
      </c>
      <c r="D1209" s="79">
        <v>4.0833333333333339</v>
      </c>
      <c r="E1209" s="79">
        <v>24.5</v>
      </c>
      <c r="F1209" s="80">
        <v>6</v>
      </c>
      <c r="G1209" s="79">
        <v>20.41</v>
      </c>
      <c r="H1209" s="82">
        <v>4</v>
      </c>
      <c r="I1209" s="68">
        <f t="shared" si="2251"/>
        <v>1.1351317604190907E-4</v>
      </c>
      <c r="J1209" s="79">
        <v>98</v>
      </c>
      <c r="K1209" s="68">
        <f t="shared" ref="K1209" si="2357">SUM(J1209/J$3894)</f>
        <v>1.877323355270305E-4</v>
      </c>
      <c r="L1209" s="79">
        <v>81.66</v>
      </c>
      <c r="M1209" s="68">
        <f t="shared" ref="M1209" si="2358">SUM(L1209/L$3894)</f>
        <v>1.886551576393387E-4</v>
      </c>
      <c r="N1209" s="81">
        <v>3</v>
      </c>
      <c r="O1209" s="81">
        <v>3</v>
      </c>
      <c r="P1209" s="81" t="str">
        <f t="shared" si="2258"/>
        <v>33</v>
      </c>
    </row>
    <row r="1210" spans="1:16" x14ac:dyDescent="0.25">
      <c r="A1210" s="6" t="s">
        <v>11632</v>
      </c>
      <c r="B1210" s="6" t="s">
        <v>13755</v>
      </c>
      <c r="C1210" s="6" t="s">
        <v>13756</v>
      </c>
      <c r="D1210" s="79">
        <v>2.3333333333333335</v>
      </c>
      <c r="E1210" s="79">
        <v>14</v>
      </c>
      <c r="F1210" s="80">
        <v>6</v>
      </c>
      <c r="G1210" s="79">
        <v>11.66</v>
      </c>
      <c r="H1210" s="82">
        <v>7</v>
      </c>
      <c r="I1210" s="68">
        <f t="shared" si="2251"/>
        <v>1.9864805807334087E-4</v>
      </c>
      <c r="J1210" s="79">
        <v>98</v>
      </c>
      <c r="K1210" s="68">
        <f t="shared" ref="K1210" si="2359">SUM(J1210/J$3894)</f>
        <v>1.877323355270305E-4</v>
      </c>
      <c r="L1210" s="79">
        <v>81.66</v>
      </c>
      <c r="M1210" s="68">
        <f t="shared" ref="M1210" si="2360">SUM(L1210/L$3894)</f>
        <v>1.886551576393387E-4</v>
      </c>
      <c r="N1210" s="81">
        <v>3</v>
      </c>
      <c r="O1210" s="81">
        <v>3</v>
      </c>
      <c r="P1210" s="81" t="str">
        <f t="shared" si="2258"/>
        <v>33</v>
      </c>
    </row>
    <row r="1211" spans="1:16" x14ac:dyDescent="0.25">
      <c r="A1211" s="6" t="s">
        <v>11632</v>
      </c>
      <c r="B1211" s="6" t="s">
        <v>13757</v>
      </c>
      <c r="C1211" s="6" t="s">
        <v>13758</v>
      </c>
      <c r="D1211" s="79">
        <v>2.7222222222222219</v>
      </c>
      <c r="E1211" s="79">
        <v>16.333300000000001</v>
      </c>
      <c r="F1211" s="80">
        <v>5.99</v>
      </c>
      <c r="G1211" s="79">
        <v>13.61</v>
      </c>
      <c r="H1211" s="82">
        <v>6</v>
      </c>
      <c r="I1211" s="68">
        <f t="shared" si="2251"/>
        <v>1.7026976406286362E-4</v>
      </c>
      <c r="J1211" s="79">
        <v>98</v>
      </c>
      <c r="K1211" s="68">
        <f t="shared" ref="K1211" si="2361">SUM(J1211/J$3894)</f>
        <v>1.877323355270305E-4</v>
      </c>
      <c r="L1211" s="79">
        <v>81.66</v>
      </c>
      <c r="M1211" s="68">
        <f t="shared" ref="M1211" si="2362">SUM(L1211/L$3894)</f>
        <v>1.886551576393387E-4</v>
      </c>
      <c r="N1211" s="81">
        <v>3</v>
      </c>
      <c r="O1211" s="81">
        <v>3</v>
      </c>
      <c r="P1211" s="81" t="str">
        <f t="shared" si="2258"/>
        <v>33</v>
      </c>
    </row>
    <row r="1212" spans="1:16" x14ac:dyDescent="0.25">
      <c r="A1212" s="6" t="s">
        <v>11632</v>
      </c>
      <c r="B1212" s="6" t="s">
        <v>13759</v>
      </c>
      <c r="C1212" s="6" t="s">
        <v>13760</v>
      </c>
      <c r="D1212" s="79">
        <v>4.0604166666666668</v>
      </c>
      <c r="E1212" s="79">
        <v>24.362500000000001</v>
      </c>
      <c r="F1212" s="80">
        <v>6</v>
      </c>
      <c r="G1212" s="79">
        <v>20.3</v>
      </c>
      <c r="H1212" s="82">
        <v>4</v>
      </c>
      <c r="I1212" s="68">
        <f t="shared" si="2251"/>
        <v>1.1351317604190907E-4</v>
      </c>
      <c r="J1212" s="79">
        <v>97.45</v>
      </c>
      <c r="K1212" s="68">
        <f t="shared" ref="K1212" si="2363">SUM(J1212/J$3894)</f>
        <v>1.8667873568478695E-4</v>
      </c>
      <c r="L1212" s="79">
        <v>81.2</v>
      </c>
      <c r="M1212" s="68">
        <f t="shared" ref="M1212" si="2364">SUM(L1212/L$3894)</f>
        <v>1.8759244183583521E-4</v>
      </c>
      <c r="N1212" s="81">
        <v>3</v>
      </c>
      <c r="O1212" s="81">
        <v>3</v>
      </c>
      <c r="P1212" s="81" t="str">
        <f t="shared" si="2258"/>
        <v>33</v>
      </c>
    </row>
    <row r="1213" spans="1:16" x14ac:dyDescent="0.25">
      <c r="A1213" s="6" t="s">
        <v>11632</v>
      </c>
      <c r="B1213" s="6" t="s">
        <v>13761</v>
      </c>
      <c r="C1213" s="6" t="s">
        <v>13762</v>
      </c>
      <c r="D1213" s="79">
        <v>1.79</v>
      </c>
      <c r="E1213" s="79">
        <v>18</v>
      </c>
      <c r="F1213" s="80">
        <v>10.050000000000001</v>
      </c>
      <c r="G1213" s="79">
        <v>16.21</v>
      </c>
      <c r="H1213" s="82">
        <v>5</v>
      </c>
      <c r="I1213" s="68">
        <f t="shared" si="2251"/>
        <v>1.4189147005238634E-4</v>
      </c>
      <c r="J1213" s="79">
        <v>90</v>
      </c>
      <c r="K1213" s="68">
        <f t="shared" ref="K1213" si="2365">SUM(J1213/J$3894)</f>
        <v>1.7240724691257902E-4</v>
      </c>
      <c r="L1213" s="79">
        <v>81.05</v>
      </c>
      <c r="M1213" s="68">
        <f t="shared" ref="M1213" si="2366">SUM(L1213/L$3894)</f>
        <v>1.8724590407382321E-4</v>
      </c>
      <c r="N1213" s="81">
        <v>3</v>
      </c>
      <c r="O1213" s="81">
        <v>3</v>
      </c>
      <c r="P1213" s="81" t="str">
        <f t="shared" si="2258"/>
        <v>33</v>
      </c>
    </row>
    <row r="1214" spans="1:16" x14ac:dyDescent="0.25">
      <c r="A1214" s="6" t="s">
        <v>11632</v>
      </c>
      <c r="B1214" s="6" t="s">
        <v>13763</v>
      </c>
      <c r="C1214" s="6" t="s">
        <v>1519</v>
      </c>
      <c r="D1214" s="79">
        <v>2.3095238095238093</v>
      </c>
      <c r="E1214" s="79">
        <v>13.857100000000001</v>
      </c>
      <c r="F1214" s="80">
        <v>5.99</v>
      </c>
      <c r="G1214" s="79">
        <v>11.54</v>
      </c>
      <c r="H1214" s="82">
        <v>7</v>
      </c>
      <c r="I1214" s="68">
        <f t="shared" si="2251"/>
        <v>1.9864805807334087E-4</v>
      </c>
      <c r="J1214" s="79">
        <v>97</v>
      </c>
      <c r="K1214" s="68">
        <f t="shared" ref="K1214" si="2367">SUM(J1214/J$3894)</f>
        <v>1.8581669945022406E-4</v>
      </c>
      <c r="L1214" s="79">
        <v>80.83</v>
      </c>
      <c r="M1214" s="68">
        <f t="shared" ref="M1214" si="2368">SUM(L1214/L$3894)</f>
        <v>1.8673764868953893E-4</v>
      </c>
      <c r="N1214" s="81">
        <v>3</v>
      </c>
      <c r="O1214" s="81">
        <v>3</v>
      </c>
      <c r="P1214" s="81" t="str">
        <f t="shared" si="2258"/>
        <v>33</v>
      </c>
    </row>
    <row r="1215" spans="1:16" x14ac:dyDescent="0.25">
      <c r="A1215" s="6" t="s">
        <v>11632</v>
      </c>
      <c r="B1215" s="6" t="s">
        <v>13764</v>
      </c>
      <c r="C1215" s="6" t="s">
        <v>1152</v>
      </c>
      <c r="D1215" s="79">
        <v>4.0416666666666661</v>
      </c>
      <c r="E1215" s="79">
        <v>24.25</v>
      </c>
      <c r="F1215" s="80">
        <v>6</v>
      </c>
      <c r="G1215" s="79">
        <v>20.2</v>
      </c>
      <c r="H1215" s="82">
        <v>4</v>
      </c>
      <c r="I1215" s="68">
        <f t="shared" si="2251"/>
        <v>1.1351317604190907E-4</v>
      </c>
      <c r="J1215" s="79">
        <v>97</v>
      </c>
      <c r="K1215" s="68">
        <f t="shared" ref="K1215" si="2369">SUM(J1215/J$3894)</f>
        <v>1.8581669945022406E-4</v>
      </c>
      <c r="L1215" s="79">
        <v>80.83</v>
      </c>
      <c r="M1215" s="68">
        <f t="shared" ref="M1215" si="2370">SUM(L1215/L$3894)</f>
        <v>1.8673764868953893E-4</v>
      </c>
      <c r="N1215" s="81">
        <v>3</v>
      </c>
      <c r="O1215" s="81">
        <v>3</v>
      </c>
      <c r="P1215" s="81" t="str">
        <f t="shared" si="2258"/>
        <v>33</v>
      </c>
    </row>
    <row r="1216" spans="1:16" x14ac:dyDescent="0.25">
      <c r="A1216" s="6" t="s">
        <v>11632</v>
      </c>
      <c r="B1216" s="6" t="s">
        <v>13767</v>
      </c>
      <c r="C1216" s="6" t="s">
        <v>13768</v>
      </c>
      <c r="D1216" s="79">
        <v>4</v>
      </c>
      <c r="E1216" s="79">
        <v>24</v>
      </c>
      <c r="F1216" s="80">
        <v>6</v>
      </c>
      <c r="G1216" s="79">
        <v>20</v>
      </c>
      <c r="H1216" s="82">
        <v>4</v>
      </c>
      <c r="I1216" s="68">
        <f t="shared" si="2251"/>
        <v>1.1351317604190907E-4</v>
      </c>
      <c r="J1216" s="79">
        <v>96</v>
      </c>
      <c r="K1216" s="68">
        <f t="shared" ref="K1216" si="2371">SUM(J1216/J$3894)</f>
        <v>1.8390106337341764E-4</v>
      </c>
      <c r="L1216" s="79">
        <v>80</v>
      </c>
      <c r="M1216" s="68">
        <f t="shared" ref="M1216" si="2372">SUM(L1216/L$3894)</f>
        <v>1.8482013973973913E-4</v>
      </c>
      <c r="N1216" s="81">
        <v>3</v>
      </c>
      <c r="O1216" s="81">
        <v>3</v>
      </c>
      <c r="P1216" s="81" t="str">
        <f t="shared" si="2258"/>
        <v>33</v>
      </c>
    </row>
    <row r="1217" spans="1:16" x14ac:dyDescent="0.25">
      <c r="A1217" s="6" t="s">
        <v>11632</v>
      </c>
      <c r="B1217" s="6" t="s">
        <v>13769</v>
      </c>
      <c r="C1217" s="6" t="s">
        <v>8541</v>
      </c>
      <c r="D1217" s="79">
        <v>4</v>
      </c>
      <c r="E1217" s="79">
        <v>24</v>
      </c>
      <c r="F1217" s="80">
        <v>6</v>
      </c>
      <c r="G1217" s="79">
        <v>20</v>
      </c>
      <c r="H1217" s="82">
        <v>4</v>
      </c>
      <c r="I1217" s="68">
        <f t="shared" si="2251"/>
        <v>1.1351317604190907E-4</v>
      </c>
      <c r="J1217" s="79">
        <v>96</v>
      </c>
      <c r="K1217" s="68">
        <f t="shared" ref="K1217" si="2373">SUM(J1217/J$3894)</f>
        <v>1.8390106337341764E-4</v>
      </c>
      <c r="L1217" s="79">
        <v>80</v>
      </c>
      <c r="M1217" s="68">
        <f t="shared" ref="M1217" si="2374">SUM(L1217/L$3894)</f>
        <v>1.8482013973973913E-4</v>
      </c>
      <c r="N1217" s="81">
        <v>3</v>
      </c>
      <c r="O1217" s="81">
        <v>3</v>
      </c>
      <c r="P1217" s="81" t="str">
        <f t="shared" si="2258"/>
        <v>33</v>
      </c>
    </row>
    <row r="1218" spans="1:16" x14ac:dyDescent="0.25">
      <c r="A1218" s="6" t="s">
        <v>11632</v>
      </c>
      <c r="B1218" s="6" t="s">
        <v>13772</v>
      </c>
      <c r="C1218" s="6" t="s">
        <v>2527</v>
      </c>
      <c r="D1218" s="79">
        <v>2</v>
      </c>
      <c r="E1218" s="79">
        <v>12</v>
      </c>
      <c r="F1218" s="80">
        <v>6</v>
      </c>
      <c r="G1218" s="79">
        <v>10</v>
      </c>
      <c r="H1218" s="82">
        <v>8</v>
      </c>
      <c r="I1218" s="68">
        <f t="shared" si="2251"/>
        <v>2.2702635208381815E-4</v>
      </c>
      <c r="J1218" s="79">
        <v>96</v>
      </c>
      <c r="K1218" s="68">
        <f t="shared" ref="K1218" si="2375">SUM(J1218/J$3894)</f>
        <v>1.8390106337341764E-4</v>
      </c>
      <c r="L1218" s="79">
        <v>80</v>
      </c>
      <c r="M1218" s="68">
        <f t="shared" ref="M1218" si="2376">SUM(L1218/L$3894)</f>
        <v>1.8482013973973913E-4</v>
      </c>
      <c r="N1218" s="81">
        <v>3</v>
      </c>
      <c r="O1218" s="81">
        <v>3</v>
      </c>
      <c r="P1218" s="81" t="str">
        <f t="shared" si="2258"/>
        <v>33</v>
      </c>
    </row>
    <row r="1219" spans="1:16" x14ac:dyDescent="0.25">
      <c r="A1219" s="6" t="s">
        <v>11632</v>
      </c>
      <c r="B1219" s="6" t="s">
        <v>13775</v>
      </c>
      <c r="C1219" s="6" t="s">
        <v>13776</v>
      </c>
      <c r="D1219" s="79">
        <v>2.2859523809523807</v>
      </c>
      <c r="E1219" s="79">
        <v>13.7157</v>
      </c>
      <c r="F1219" s="80">
        <v>5.99</v>
      </c>
      <c r="G1219" s="79">
        <v>11.42</v>
      </c>
      <c r="H1219" s="82">
        <v>7</v>
      </c>
      <c r="I1219" s="68">
        <f t="shared" si="2251"/>
        <v>1.9864805807334087E-4</v>
      </c>
      <c r="J1219" s="79">
        <v>96.01</v>
      </c>
      <c r="K1219" s="68">
        <f t="shared" ref="K1219" si="2377">SUM(J1219/J$3894)</f>
        <v>1.839202197341857E-4</v>
      </c>
      <c r="L1219" s="79">
        <v>80</v>
      </c>
      <c r="M1219" s="68">
        <f t="shared" ref="M1219" si="2378">SUM(L1219/L$3894)</f>
        <v>1.8482013973973913E-4</v>
      </c>
      <c r="N1219" s="81">
        <v>3</v>
      </c>
      <c r="O1219" s="81">
        <v>3</v>
      </c>
      <c r="P1219" s="81" t="str">
        <f t="shared" si="2258"/>
        <v>33</v>
      </c>
    </row>
    <row r="1220" spans="1:16" x14ac:dyDescent="0.25">
      <c r="A1220" s="6" t="s">
        <v>11632</v>
      </c>
      <c r="B1220" s="6" t="s">
        <v>13780</v>
      </c>
      <c r="C1220" s="6" t="s">
        <v>13781</v>
      </c>
      <c r="D1220" s="79">
        <v>1.6</v>
      </c>
      <c r="E1220" s="79">
        <v>9.6</v>
      </c>
      <c r="F1220" s="80">
        <v>6</v>
      </c>
      <c r="G1220" s="79">
        <v>8</v>
      </c>
      <c r="H1220" s="82">
        <v>10</v>
      </c>
      <c r="I1220" s="68">
        <f t="shared" si="2251"/>
        <v>2.8378294010477268E-4</v>
      </c>
      <c r="J1220" s="79">
        <v>96</v>
      </c>
      <c r="K1220" s="68">
        <f t="shared" ref="K1220" si="2379">SUM(J1220/J$3894)</f>
        <v>1.8390106337341764E-4</v>
      </c>
      <c r="L1220" s="79">
        <v>80</v>
      </c>
      <c r="M1220" s="68">
        <f t="shared" ref="M1220" si="2380">SUM(L1220/L$3894)</f>
        <v>1.8482013973973913E-4</v>
      </c>
      <c r="N1220" s="81">
        <v>3</v>
      </c>
      <c r="O1220" s="81">
        <v>3</v>
      </c>
      <c r="P1220" s="81" t="str">
        <f t="shared" si="2258"/>
        <v>33</v>
      </c>
    </row>
    <row r="1221" spans="1:16" x14ac:dyDescent="0.25">
      <c r="A1221" s="6" t="s">
        <v>11632</v>
      </c>
      <c r="B1221" s="6" t="s">
        <v>13782</v>
      </c>
      <c r="C1221" s="6" t="s">
        <v>13783</v>
      </c>
      <c r="D1221" s="79">
        <v>2</v>
      </c>
      <c r="E1221" s="79">
        <v>12</v>
      </c>
      <c r="F1221" s="80">
        <v>6</v>
      </c>
      <c r="G1221" s="79">
        <v>10</v>
      </c>
      <c r="H1221" s="82">
        <v>8</v>
      </c>
      <c r="I1221" s="68">
        <f t="shared" ref="I1221:I1284" si="2381">SUM(H1221/H$3894)</f>
        <v>2.2702635208381815E-4</v>
      </c>
      <c r="J1221" s="79">
        <v>96</v>
      </c>
      <c r="K1221" s="68">
        <f t="shared" ref="K1221" si="2382">SUM(J1221/J$3894)</f>
        <v>1.8390106337341764E-4</v>
      </c>
      <c r="L1221" s="79">
        <v>80</v>
      </c>
      <c r="M1221" s="68">
        <f t="shared" ref="M1221" si="2383">SUM(L1221/L$3894)</f>
        <v>1.8482013973973913E-4</v>
      </c>
      <c r="N1221" s="81">
        <v>3</v>
      </c>
      <c r="O1221" s="81">
        <v>3</v>
      </c>
      <c r="P1221" s="81" t="str">
        <f t="shared" si="2258"/>
        <v>33</v>
      </c>
    </row>
    <row r="1222" spans="1:16" x14ac:dyDescent="0.25">
      <c r="A1222" s="6" t="s">
        <v>11632</v>
      </c>
      <c r="B1222" s="6" t="s">
        <v>13789</v>
      </c>
      <c r="C1222" s="6" t="s">
        <v>1334</v>
      </c>
      <c r="D1222" s="79">
        <v>4</v>
      </c>
      <c r="E1222" s="79">
        <v>24</v>
      </c>
      <c r="F1222" s="80">
        <v>6</v>
      </c>
      <c r="G1222" s="79">
        <v>20</v>
      </c>
      <c r="H1222" s="82">
        <v>4</v>
      </c>
      <c r="I1222" s="68">
        <f t="shared" si="2381"/>
        <v>1.1351317604190907E-4</v>
      </c>
      <c r="J1222" s="79">
        <v>96</v>
      </c>
      <c r="K1222" s="68">
        <f t="shared" ref="K1222" si="2384">SUM(J1222/J$3894)</f>
        <v>1.8390106337341764E-4</v>
      </c>
      <c r="L1222" s="79">
        <v>80</v>
      </c>
      <c r="M1222" s="68">
        <f t="shared" ref="M1222" si="2385">SUM(L1222/L$3894)</f>
        <v>1.8482013973973913E-4</v>
      </c>
      <c r="N1222" s="81">
        <v>3</v>
      </c>
      <c r="O1222" s="81">
        <v>3</v>
      </c>
      <c r="P1222" s="81" t="str">
        <f t="shared" si="2258"/>
        <v>33</v>
      </c>
    </row>
    <row r="1223" spans="1:16" x14ac:dyDescent="0.25">
      <c r="A1223" s="6" t="s">
        <v>11632</v>
      </c>
      <c r="B1223" s="6" t="s">
        <v>13790</v>
      </c>
      <c r="C1223" s="6" t="s">
        <v>5815</v>
      </c>
      <c r="D1223" s="79">
        <v>3.2</v>
      </c>
      <c r="E1223" s="79">
        <v>19.2</v>
      </c>
      <c r="F1223" s="80">
        <v>6</v>
      </c>
      <c r="G1223" s="79">
        <v>16</v>
      </c>
      <c r="H1223" s="82">
        <v>5</v>
      </c>
      <c r="I1223" s="68">
        <f t="shared" si="2381"/>
        <v>1.4189147005238634E-4</v>
      </c>
      <c r="J1223" s="79">
        <v>96</v>
      </c>
      <c r="K1223" s="68">
        <f t="shared" ref="K1223" si="2386">SUM(J1223/J$3894)</f>
        <v>1.8390106337341764E-4</v>
      </c>
      <c r="L1223" s="79">
        <v>80</v>
      </c>
      <c r="M1223" s="68">
        <f t="shared" ref="M1223" si="2387">SUM(L1223/L$3894)</f>
        <v>1.8482013973973913E-4</v>
      </c>
      <c r="N1223" s="81">
        <v>3</v>
      </c>
      <c r="O1223" s="81">
        <v>3</v>
      </c>
      <c r="P1223" s="81" t="str">
        <f t="shared" ref="P1223:P1286" si="2388">N1223&amp;O1223</f>
        <v>33</v>
      </c>
    </row>
    <row r="1224" spans="1:16" x14ac:dyDescent="0.25">
      <c r="A1224" s="6" t="s">
        <v>11632</v>
      </c>
      <c r="B1224" s="6" t="s">
        <v>13791</v>
      </c>
      <c r="C1224" s="6" t="s">
        <v>1366</v>
      </c>
      <c r="D1224" s="79">
        <v>4</v>
      </c>
      <c r="E1224" s="79">
        <v>24</v>
      </c>
      <c r="F1224" s="80">
        <v>6</v>
      </c>
      <c r="G1224" s="79">
        <v>20</v>
      </c>
      <c r="H1224" s="82">
        <v>4</v>
      </c>
      <c r="I1224" s="68">
        <f t="shared" si="2381"/>
        <v>1.1351317604190907E-4</v>
      </c>
      <c r="J1224" s="79">
        <v>96</v>
      </c>
      <c r="K1224" s="68">
        <f t="shared" ref="K1224" si="2389">SUM(J1224/J$3894)</f>
        <v>1.8390106337341764E-4</v>
      </c>
      <c r="L1224" s="79">
        <v>80</v>
      </c>
      <c r="M1224" s="68">
        <f t="shared" ref="M1224" si="2390">SUM(L1224/L$3894)</f>
        <v>1.8482013973973913E-4</v>
      </c>
      <c r="N1224" s="81">
        <v>3</v>
      </c>
      <c r="O1224" s="81">
        <v>3</v>
      </c>
      <c r="P1224" s="81" t="str">
        <f t="shared" si="2388"/>
        <v>33</v>
      </c>
    </row>
    <row r="1225" spans="1:16" x14ac:dyDescent="0.25">
      <c r="A1225" s="6" t="s">
        <v>11632</v>
      </c>
      <c r="B1225" s="6" t="s">
        <v>13792</v>
      </c>
      <c r="C1225" s="6" t="s">
        <v>13793</v>
      </c>
      <c r="D1225" s="79">
        <v>4</v>
      </c>
      <c r="E1225" s="79">
        <v>24</v>
      </c>
      <c r="F1225" s="80">
        <v>6</v>
      </c>
      <c r="G1225" s="79">
        <v>20</v>
      </c>
      <c r="H1225" s="82">
        <v>4</v>
      </c>
      <c r="I1225" s="68">
        <f t="shared" si="2381"/>
        <v>1.1351317604190907E-4</v>
      </c>
      <c r="J1225" s="79">
        <v>96</v>
      </c>
      <c r="K1225" s="68">
        <f t="shared" ref="K1225" si="2391">SUM(J1225/J$3894)</f>
        <v>1.8390106337341764E-4</v>
      </c>
      <c r="L1225" s="79">
        <v>80</v>
      </c>
      <c r="M1225" s="68">
        <f t="shared" ref="M1225" si="2392">SUM(L1225/L$3894)</f>
        <v>1.8482013973973913E-4</v>
      </c>
      <c r="N1225" s="81">
        <v>3</v>
      </c>
      <c r="O1225" s="81">
        <v>3</v>
      </c>
      <c r="P1225" s="81" t="str">
        <f t="shared" si="2388"/>
        <v>33</v>
      </c>
    </row>
    <row r="1226" spans="1:16" x14ac:dyDescent="0.25">
      <c r="A1226" s="6" t="s">
        <v>11632</v>
      </c>
      <c r="B1226" s="6" t="s">
        <v>13796</v>
      </c>
      <c r="C1226" s="6" t="s">
        <v>13797</v>
      </c>
      <c r="D1226" s="79">
        <v>2.6666666666666665</v>
      </c>
      <c r="E1226" s="79">
        <v>16</v>
      </c>
      <c r="F1226" s="80">
        <v>6</v>
      </c>
      <c r="G1226" s="79">
        <v>13.33</v>
      </c>
      <c r="H1226" s="82">
        <v>6</v>
      </c>
      <c r="I1226" s="68">
        <f t="shared" si="2381"/>
        <v>1.7026976406286362E-4</v>
      </c>
      <c r="J1226" s="79">
        <v>96</v>
      </c>
      <c r="K1226" s="68">
        <f t="shared" ref="K1226" si="2393">SUM(J1226/J$3894)</f>
        <v>1.8390106337341764E-4</v>
      </c>
      <c r="L1226" s="79">
        <v>80</v>
      </c>
      <c r="M1226" s="68">
        <f t="shared" ref="M1226" si="2394">SUM(L1226/L$3894)</f>
        <v>1.8482013973973913E-4</v>
      </c>
      <c r="N1226" s="81">
        <v>3</v>
      </c>
      <c r="O1226" s="81">
        <v>3</v>
      </c>
      <c r="P1226" s="81" t="str">
        <f t="shared" si="2388"/>
        <v>33</v>
      </c>
    </row>
    <row r="1227" spans="1:16" x14ac:dyDescent="0.25">
      <c r="A1227" s="6" t="s">
        <v>11632</v>
      </c>
      <c r="B1227" s="6" t="s">
        <v>13798</v>
      </c>
      <c r="C1227" s="6" t="s">
        <v>12066</v>
      </c>
      <c r="D1227" s="79">
        <v>1.2333333333333332</v>
      </c>
      <c r="E1227" s="79">
        <v>7.4</v>
      </c>
      <c r="F1227" s="80">
        <v>6</v>
      </c>
      <c r="G1227" s="79">
        <v>6.16</v>
      </c>
      <c r="H1227" s="82">
        <v>18</v>
      </c>
      <c r="I1227" s="68">
        <f t="shared" si="2381"/>
        <v>5.1080929218859079E-4</v>
      </c>
      <c r="J1227" s="79">
        <v>102</v>
      </c>
      <c r="K1227" s="68">
        <f t="shared" ref="K1227" si="2395">SUM(J1227/J$3894)</f>
        <v>1.9539487983425623E-4</v>
      </c>
      <c r="L1227" s="79">
        <v>79.8</v>
      </c>
      <c r="M1227" s="68">
        <f t="shared" ref="M1227" si="2396">SUM(L1227/L$3894)</f>
        <v>1.8435808939038978E-4</v>
      </c>
      <c r="N1227" s="81">
        <v>3</v>
      </c>
      <c r="O1227" s="81">
        <v>3</v>
      </c>
      <c r="P1227" s="81" t="str">
        <f t="shared" si="2388"/>
        <v>33</v>
      </c>
    </row>
    <row r="1228" spans="1:16" x14ac:dyDescent="0.25">
      <c r="A1228" s="6" t="s">
        <v>11632</v>
      </c>
      <c r="B1228" s="6" t="s">
        <v>13799</v>
      </c>
      <c r="C1228" s="6" t="s">
        <v>13800</v>
      </c>
      <c r="D1228" s="79">
        <v>2.6527777777777781</v>
      </c>
      <c r="E1228" s="79">
        <v>15.916600000000001</v>
      </c>
      <c r="F1228" s="80">
        <v>5.99</v>
      </c>
      <c r="G1228" s="79">
        <v>13.26</v>
      </c>
      <c r="H1228" s="82">
        <v>6</v>
      </c>
      <c r="I1228" s="68">
        <f t="shared" si="2381"/>
        <v>1.7026976406286362E-4</v>
      </c>
      <c r="J1228" s="79">
        <v>95.5</v>
      </c>
      <c r="K1228" s="68">
        <f t="shared" ref="K1228" si="2397">SUM(J1228/J$3894)</f>
        <v>1.829432453350144E-4</v>
      </c>
      <c r="L1228" s="79">
        <v>79.58</v>
      </c>
      <c r="M1228" s="68">
        <f t="shared" ref="M1228" si="2398">SUM(L1228/L$3894)</f>
        <v>1.838498340061055E-4</v>
      </c>
      <c r="N1228" s="81">
        <v>3</v>
      </c>
      <c r="O1228" s="81">
        <v>3</v>
      </c>
      <c r="P1228" s="81" t="str">
        <f t="shared" si="2388"/>
        <v>33</v>
      </c>
    </row>
    <row r="1229" spans="1:16" x14ac:dyDescent="0.25">
      <c r="A1229" s="6" t="s">
        <v>11632</v>
      </c>
      <c r="B1229" s="6" t="s">
        <v>13805</v>
      </c>
      <c r="C1229" s="6" t="s">
        <v>13806</v>
      </c>
      <c r="D1229" s="79">
        <v>3.166666666666667</v>
      </c>
      <c r="E1229" s="79">
        <v>19</v>
      </c>
      <c r="F1229" s="80">
        <v>6</v>
      </c>
      <c r="G1229" s="79">
        <v>15.83</v>
      </c>
      <c r="H1229" s="82">
        <v>5</v>
      </c>
      <c r="I1229" s="68">
        <f t="shared" si="2381"/>
        <v>1.4189147005238634E-4</v>
      </c>
      <c r="J1229" s="79">
        <v>95</v>
      </c>
      <c r="K1229" s="68">
        <f t="shared" ref="K1229" si="2399">SUM(J1229/J$3894)</f>
        <v>1.8198542729661119E-4</v>
      </c>
      <c r="L1229" s="79">
        <v>79.16</v>
      </c>
      <c r="M1229" s="68">
        <f t="shared" ref="M1229" si="2400">SUM(L1229/L$3894)</f>
        <v>1.8287952827247185E-4</v>
      </c>
      <c r="N1229" s="81">
        <v>3</v>
      </c>
      <c r="O1229" s="81">
        <v>3</v>
      </c>
      <c r="P1229" s="81" t="str">
        <f t="shared" si="2388"/>
        <v>33</v>
      </c>
    </row>
    <row r="1230" spans="1:16" x14ac:dyDescent="0.25">
      <c r="A1230" s="6" t="s">
        <v>11632</v>
      </c>
      <c r="B1230" s="6" t="s">
        <v>13807</v>
      </c>
      <c r="C1230" s="6" t="s">
        <v>13808</v>
      </c>
      <c r="D1230" s="79">
        <v>3.166666666666667</v>
      </c>
      <c r="E1230" s="79">
        <v>19</v>
      </c>
      <c r="F1230" s="80">
        <v>6</v>
      </c>
      <c r="G1230" s="79">
        <v>15.83</v>
      </c>
      <c r="H1230" s="82">
        <v>5</v>
      </c>
      <c r="I1230" s="68">
        <f t="shared" si="2381"/>
        <v>1.4189147005238634E-4</v>
      </c>
      <c r="J1230" s="79">
        <v>95</v>
      </c>
      <c r="K1230" s="68">
        <f t="shared" ref="K1230" si="2401">SUM(J1230/J$3894)</f>
        <v>1.8198542729661119E-4</v>
      </c>
      <c r="L1230" s="79">
        <v>79.16</v>
      </c>
      <c r="M1230" s="68">
        <f t="shared" ref="M1230" si="2402">SUM(L1230/L$3894)</f>
        <v>1.8287952827247185E-4</v>
      </c>
      <c r="N1230" s="81">
        <v>3</v>
      </c>
      <c r="O1230" s="81">
        <v>3</v>
      </c>
      <c r="P1230" s="81" t="str">
        <f t="shared" si="2388"/>
        <v>33</v>
      </c>
    </row>
    <row r="1231" spans="1:16" x14ac:dyDescent="0.25">
      <c r="A1231" s="6" t="s">
        <v>11632</v>
      </c>
      <c r="B1231" s="6" t="s">
        <v>13809</v>
      </c>
      <c r="C1231" s="6" t="s">
        <v>13810</v>
      </c>
      <c r="D1231" s="79">
        <v>3.1666666666666665</v>
      </c>
      <c r="E1231" s="79">
        <v>19</v>
      </c>
      <c r="F1231" s="80">
        <v>6</v>
      </c>
      <c r="G1231" s="79">
        <v>15.83</v>
      </c>
      <c r="H1231" s="82">
        <v>5</v>
      </c>
      <c r="I1231" s="68">
        <f t="shared" si="2381"/>
        <v>1.4189147005238634E-4</v>
      </c>
      <c r="J1231" s="79">
        <v>95</v>
      </c>
      <c r="K1231" s="68">
        <f t="shared" ref="K1231" si="2403">SUM(J1231/J$3894)</f>
        <v>1.8198542729661119E-4</v>
      </c>
      <c r="L1231" s="79">
        <v>79.16</v>
      </c>
      <c r="M1231" s="68">
        <f t="shared" ref="M1231" si="2404">SUM(L1231/L$3894)</f>
        <v>1.8287952827247185E-4</v>
      </c>
      <c r="N1231" s="81">
        <v>3</v>
      </c>
      <c r="O1231" s="81">
        <v>3</v>
      </c>
      <c r="P1231" s="81" t="str">
        <f t="shared" si="2388"/>
        <v>33</v>
      </c>
    </row>
    <row r="1232" spans="1:16" x14ac:dyDescent="0.25">
      <c r="A1232" s="6" t="s">
        <v>11632</v>
      </c>
      <c r="B1232" s="6" t="s">
        <v>13811</v>
      </c>
      <c r="C1232" s="6" t="s">
        <v>6348</v>
      </c>
      <c r="D1232" s="79">
        <v>3.1666666666666665</v>
      </c>
      <c r="E1232" s="79">
        <v>19</v>
      </c>
      <c r="F1232" s="80">
        <v>6</v>
      </c>
      <c r="G1232" s="79">
        <v>15.83</v>
      </c>
      <c r="H1232" s="82">
        <v>5</v>
      </c>
      <c r="I1232" s="68">
        <f t="shared" si="2381"/>
        <v>1.4189147005238634E-4</v>
      </c>
      <c r="J1232" s="79">
        <v>95</v>
      </c>
      <c r="K1232" s="68">
        <f t="shared" ref="K1232" si="2405">SUM(J1232/J$3894)</f>
        <v>1.8198542729661119E-4</v>
      </c>
      <c r="L1232" s="79">
        <v>79.16</v>
      </c>
      <c r="M1232" s="68">
        <f t="shared" ref="M1232" si="2406">SUM(L1232/L$3894)</f>
        <v>1.8287952827247185E-4</v>
      </c>
      <c r="N1232" s="81">
        <v>3</v>
      </c>
      <c r="O1232" s="81">
        <v>3</v>
      </c>
      <c r="P1232" s="81" t="str">
        <f t="shared" si="2388"/>
        <v>33</v>
      </c>
    </row>
    <row r="1233" spans="1:16" x14ac:dyDescent="0.25">
      <c r="A1233" s="6" t="s">
        <v>11632</v>
      </c>
      <c r="B1233" s="6" t="s">
        <v>13812</v>
      </c>
      <c r="C1233" s="6" t="s">
        <v>13813</v>
      </c>
      <c r="D1233" s="79">
        <v>3.166666666666667</v>
      </c>
      <c r="E1233" s="79">
        <v>19</v>
      </c>
      <c r="F1233" s="80">
        <v>6</v>
      </c>
      <c r="G1233" s="79">
        <v>15.83</v>
      </c>
      <c r="H1233" s="82">
        <v>5</v>
      </c>
      <c r="I1233" s="68">
        <f t="shared" si="2381"/>
        <v>1.4189147005238634E-4</v>
      </c>
      <c r="J1233" s="79">
        <v>95</v>
      </c>
      <c r="K1233" s="68">
        <f t="shared" ref="K1233" si="2407">SUM(J1233/J$3894)</f>
        <v>1.8198542729661119E-4</v>
      </c>
      <c r="L1233" s="79">
        <v>79.16</v>
      </c>
      <c r="M1233" s="68">
        <f t="shared" ref="M1233" si="2408">SUM(L1233/L$3894)</f>
        <v>1.8287952827247185E-4</v>
      </c>
      <c r="N1233" s="81">
        <v>3</v>
      </c>
      <c r="O1233" s="81">
        <v>3</v>
      </c>
      <c r="P1233" s="81" t="str">
        <f t="shared" si="2388"/>
        <v>33</v>
      </c>
    </row>
    <row r="1234" spans="1:16" x14ac:dyDescent="0.25">
      <c r="A1234" s="6" t="s">
        <v>11632</v>
      </c>
      <c r="B1234" s="6" t="s">
        <v>13814</v>
      </c>
      <c r="C1234" s="6" t="s">
        <v>165</v>
      </c>
      <c r="D1234" s="79">
        <v>3.1666666666666665</v>
      </c>
      <c r="E1234" s="79">
        <v>19</v>
      </c>
      <c r="F1234" s="80">
        <v>6</v>
      </c>
      <c r="G1234" s="79">
        <v>15.83</v>
      </c>
      <c r="H1234" s="82">
        <v>5</v>
      </c>
      <c r="I1234" s="68">
        <f t="shared" si="2381"/>
        <v>1.4189147005238634E-4</v>
      </c>
      <c r="J1234" s="79">
        <v>95</v>
      </c>
      <c r="K1234" s="68">
        <f t="shared" ref="K1234" si="2409">SUM(J1234/J$3894)</f>
        <v>1.8198542729661119E-4</v>
      </c>
      <c r="L1234" s="79">
        <v>79.16</v>
      </c>
      <c r="M1234" s="68">
        <f t="shared" ref="M1234" si="2410">SUM(L1234/L$3894)</f>
        <v>1.8287952827247185E-4</v>
      </c>
      <c r="N1234" s="81">
        <v>3</v>
      </c>
      <c r="O1234" s="81">
        <v>3</v>
      </c>
      <c r="P1234" s="81" t="str">
        <f t="shared" si="2388"/>
        <v>33</v>
      </c>
    </row>
    <row r="1235" spans="1:16" x14ac:dyDescent="0.25">
      <c r="A1235" s="6" t="s">
        <v>11632</v>
      </c>
      <c r="B1235" s="6" t="s">
        <v>13815</v>
      </c>
      <c r="C1235" s="6" t="s">
        <v>13816</v>
      </c>
      <c r="D1235" s="79">
        <v>3.166666666666667</v>
      </c>
      <c r="E1235" s="79">
        <v>19</v>
      </c>
      <c r="F1235" s="80">
        <v>6</v>
      </c>
      <c r="G1235" s="79">
        <v>15.83</v>
      </c>
      <c r="H1235" s="82">
        <v>5</v>
      </c>
      <c r="I1235" s="68">
        <f t="shared" si="2381"/>
        <v>1.4189147005238634E-4</v>
      </c>
      <c r="J1235" s="79">
        <v>95</v>
      </c>
      <c r="K1235" s="68">
        <f t="shared" ref="K1235" si="2411">SUM(J1235/J$3894)</f>
        <v>1.8198542729661119E-4</v>
      </c>
      <c r="L1235" s="79">
        <v>79.16</v>
      </c>
      <c r="M1235" s="68">
        <f t="shared" ref="M1235" si="2412">SUM(L1235/L$3894)</f>
        <v>1.8287952827247185E-4</v>
      </c>
      <c r="N1235" s="81">
        <v>3</v>
      </c>
      <c r="O1235" s="81">
        <v>3</v>
      </c>
      <c r="P1235" s="81" t="str">
        <f t="shared" si="2388"/>
        <v>33</v>
      </c>
    </row>
    <row r="1236" spans="1:16" x14ac:dyDescent="0.25">
      <c r="A1236" s="6" t="s">
        <v>11632</v>
      </c>
      <c r="B1236" s="6" t="s">
        <v>13817</v>
      </c>
      <c r="C1236" s="6" t="s">
        <v>13818</v>
      </c>
      <c r="D1236" s="79">
        <v>3.1666666666666665</v>
      </c>
      <c r="E1236" s="79">
        <v>19</v>
      </c>
      <c r="F1236" s="80">
        <v>6</v>
      </c>
      <c r="G1236" s="79">
        <v>15.83</v>
      </c>
      <c r="H1236" s="82">
        <v>5</v>
      </c>
      <c r="I1236" s="68">
        <f t="shared" si="2381"/>
        <v>1.4189147005238634E-4</v>
      </c>
      <c r="J1236" s="79">
        <v>95</v>
      </c>
      <c r="K1236" s="68">
        <f t="shared" ref="K1236" si="2413">SUM(J1236/J$3894)</f>
        <v>1.8198542729661119E-4</v>
      </c>
      <c r="L1236" s="79">
        <v>79.16</v>
      </c>
      <c r="M1236" s="68">
        <f t="shared" ref="M1236" si="2414">SUM(L1236/L$3894)</f>
        <v>1.8287952827247185E-4</v>
      </c>
      <c r="N1236" s="81">
        <v>3</v>
      </c>
      <c r="O1236" s="81">
        <v>3</v>
      </c>
      <c r="P1236" s="81" t="str">
        <f t="shared" si="2388"/>
        <v>33</v>
      </c>
    </row>
    <row r="1237" spans="1:16" x14ac:dyDescent="0.25">
      <c r="A1237" s="6" t="s">
        <v>11632</v>
      </c>
      <c r="B1237" s="6" t="s">
        <v>13819</v>
      </c>
      <c r="C1237" s="6" t="s">
        <v>13820</v>
      </c>
      <c r="D1237" s="79">
        <v>3.1666666666666665</v>
      </c>
      <c r="E1237" s="79">
        <v>19</v>
      </c>
      <c r="F1237" s="80">
        <v>6</v>
      </c>
      <c r="G1237" s="79">
        <v>15.83</v>
      </c>
      <c r="H1237" s="82">
        <v>5</v>
      </c>
      <c r="I1237" s="68">
        <f t="shared" si="2381"/>
        <v>1.4189147005238634E-4</v>
      </c>
      <c r="J1237" s="79">
        <v>95</v>
      </c>
      <c r="K1237" s="68">
        <f t="shared" ref="K1237" si="2415">SUM(J1237/J$3894)</f>
        <v>1.8198542729661119E-4</v>
      </c>
      <c r="L1237" s="79">
        <v>79.16</v>
      </c>
      <c r="M1237" s="68">
        <f t="shared" ref="M1237" si="2416">SUM(L1237/L$3894)</f>
        <v>1.8287952827247185E-4</v>
      </c>
      <c r="N1237" s="81">
        <v>3</v>
      </c>
      <c r="O1237" s="81">
        <v>3</v>
      </c>
      <c r="P1237" s="81" t="str">
        <f t="shared" si="2388"/>
        <v>33</v>
      </c>
    </row>
    <row r="1238" spans="1:16" x14ac:dyDescent="0.25">
      <c r="A1238" s="6" t="s">
        <v>11632</v>
      </c>
      <c r="B1238" s="6" t="s">
        <v>13821</v>
      </c>
      <c r="C1238" s="6" t="s">
        <v>4956</v>
      </c>
      <c r="D1238" s="79">
        <v>2.2619047619047619</v>
      </c>
      <c r="E1238" s="79">
        <v>13.571400000000001</v>
      </c>
      <c r="F1238" s="80">
        <v>5.99</v>
      </c>
      <c r="G1238" s="79">
        <v>11.3</v>
      </c>
      <c r="H1238" s="82">
        <v>7</v>
      </c>
      <c r="I1238" s="68">
        <f t="shared" si="2381"/>
        <v>1.9864805807334087E-4</v>
      </c>
      <c r="J1238" s="79">
        <v>95</v>
      </c>
      <c r="K1238" s="68">
        <f t="shared" ref="K1238" si="2417">SUM(J1238/J$3894)</f>
        <v>1.8198542729661119E-4</v>
      </c>
      <c r="L1238" s="79">
        <v>79.16</v>
      </c>
      <c r="M1238" s="68">
        <f t="shared" ref="M1238" si="2418">SUM(L1238/L$3894)</f>
        <v>1.8287952827247185E-4</v>
      </c>
      <c r="N1238" s="81">
        <v>3</v>
      </c>
      <c r="O1238" s="81">
        <v>3</v>
      </c>
      <c r="P1238" s="81" t="str">
        <f t="shared" si="2388"/>
        <v>33</v>
      </c>
    </row>
    <row r="1239" spans="1:16" x14ac:dyDescent="0.25">
      <c r="A1239" s="6" t="s">
        <v>11632</v>
      </c>
      <c r="B1239" s="6" t="s">
        <v>13822</v>
      </c>
      <c r="C1239" s="6" t="s">
        <v>331</v>
      </c>
      <c r="D1239" s="79">
        <v>3.1666666666666665</v>
      </c>
      <c r="E1239" s="79">
        <v>19</v>
      </c>
      <c r="F1239" s="80">
        <v>6</v>
      </c>
      <c r="G1239" s="79">
        <v>15.83</v>
      </c>
      <c r="H1239" s="82">
        <v>5</v>
      </c>
      <c r="I1239" s="68">
        <f t="shared" si="2381"/>
        <v>1.4189147005238634E-4</v>
      </c>
      <c r="J1239" s="79">
        <v>95</v>
      </c>
      <c r="K1239" s="68">
        <f t="shared" ref="K1239" si="2419">SUM(J1239/J$3894)</f>
        <v>1.8198542729661119E-4</v>
      </c>
      <c r="L1239" s="79">
        <v>79.16</v>
      </c>
      <c r="M1239" s="68">
        <f t="shared" ref="M1239" si="2420">SUM(L1239/L$3894)</f>
        <v>1.8287952827247185E-4</v>
      </c>
      <c r="N1239" s="81">
        <v>3</v>
      </c>
      <c r="O1239" s="81">
        <v>3</v>
      </c>
      <c r="P1239" s="81" t="str">
        <f t="shared" si="2388"/>
        <v>33</v>
      </c>
    </row>
    <row r="1240" spans="1:16" x14ac:dyDescent="0.25">
      <c r="A1240" s="6" t="s">
        <v>11632</v>
      </c>
      <c r="B1240" s="6" t="s">
        <v>13823</v>
      </c>
      <c r="C1240" s="6" t="s">
        <v>13824</v>
      </c>
      <c r="D1240" s="79">
        <v>3.9583333333333335</v>
      </c>
      <c r="E1240" s="79">
        <v>23.75</v>
      </c>
      <c r="F1240" s="80">
        <v>6</v>
      </c>
      <c r="G1240" s="79">
        <v>19.79</v>
      </c>
      <c r="H1240" s="82">
        <v>4</v>
      </c>
      <c r="I1240" s="68">
        <f t="shared" si="2381"/>
        <v>1.1351317604190907E-4</v>
      </c>
      <c r="J1240" s="79">
        <v>95</v>
      </c>
      <c r="K1240" s="68">
        <f t="shared" ref="K1240" si="2421">SUM(J1240/J$3894)</f>
        <v>1.8198542729661119E-4</v>
      </c>
      <c r="L1240" s="79">
        <v>79.16</v>
      </c>
      <c r="M1240" s="68">
        <f t="shared" ref="M1240" si="2422">SUM(L1240/L$3894)</f>
        <v>1.8287952827247185E-4</v>
      </c>
      <c r="N1240" s="81">
        <v>3</v>
      </c>
      <c r="O1240" s="81">
        <v>3</v>
      </c>
      <c r="P1240" s="81" t="str">
        <f t="shared" si="2388"/>
        <v>33</v>
      </c>
    </row>
    <row r="1241" spans="1:16" x14ac:dyDescent="0.25">
      <c r="A1241" s="6" t="s">
        <v>11632</v>
      </c>
      <c r="B1241" s="6" t="s">
        <v>13829</v>
      </c>
      <c r="C1241" s="6" t="s">
        <v>13830</v>
      </c>
      <c r="D1241" s="79">
        <v>1.5781666666666665</v>
      </c>
      <c r="E1241" s="79">
        <v>9.4689999999999994</v>
      </c>
      <c r="F1241" s="80">
        <v>6</v>
      </c>
      <c r="G1241" s="79">
        <v>7.89</v>
      </c>
      <c r="H1241" s="82">
        <v>10</v>
      </c>
      <c r="I1241" s="68">
        <f t="shared" si="2381"/>
        <v>2.8378294010477268E-4</v>
      </c>
      <c r="J1241" s="79">
        <v>94.69</v>
      </c>
      <c r="K1241" s="68">
        <f t="shared" ref="K1241" si="2423">SUM(J1241/J$3894)</f>
        <v>1.8139158011280121E-4</v>
      </c>
      <c r="L1241" s="79">
        <v>78.900000000000006</v>
      </c>
      <c r="M1241" s="68">
        <f t="shared" ref="M1241" si="2424">SUM(L1241/L$3894)</f>
        <v>1.8227886281831773E-4</v>
      </c>
      <c r="N1241" s="81">
        <v>3</v>
      </c>
      <c r="O1241" s="81">
        <v>3</v>
      </c>
      <c r="P1241" s="81" t="str">
        <f t="shared" si="2388"/>
        <v>33</v>
      </c>
    </row>
    <row r="1242" spans="1:16" x14ac:dyDescent="0.25">
      <c r="A1242" s="6" t="s">
        <v>11632</v>
      </c>
      <c r="B1242" s="6" t="s">
        <v>13831</v>
      </c>
      <c r="C1242" s="6" t="s">
        <v>13832</v>
      </c>
      <c r="D1242" s="79">
        <v>2.9220833333333331</v>
      </c>
      <c r="E1242" s="79">
        <v>17.532499999999999</v>
      </c>
      <c r="F1242" s="80">
        <v>6</v>
      </c>
      <c r="G1242" s="79">
        <v>14.61</v>
      </c>
      <c r="H1242" s="82">
        <v>5</v>
      </c>
      <c r="I1242" s="68">
        <f t="shared" si="2381"/>
        <v>1.4189147005238634E-4</v>
      </c>
      <c r="J1242" s="79">
        <v>93.13</v>
      </c>
      <c r="K1242" s="68">
        <f t="shared" ref="K1242" si="2425">SUM(J1242/J$3894)</f>
        <v>1.7840318783298316E-4</v>
      </c>
      <c r="L1242" s="79">
        <v>78.510000000000005</v>
      </c>
      <c r="M1242" s="68">
        <f t="shared" ref="M1242" si="2426">SUM(L1242/L$3894)</f>
        <v>1.8137786463708649E-4</v>
      </c>
      <c r="N1242" s="81">
        <v>3</v>
      </c>
      <c r="O1242" s="81">
        <v>3</v>
      </c>
      <c r="P1242" s="81" t="str">
        <f t="shared" si="2388"/>
        <v>33</v>
      </c>
    </row>
    <row r="1243" spans="1:16" x14ac:dyDescent="0.25">
      <c r="A1243" s="6" t="s">
        <v>11632</v>
      </c>
      <c r="B1243" s="6" t="s">
        <v>13833</v>
      </c>
      <c r="C1243" s="6" t="s">
        <v>13834</v>
      </c>
      <c r="D1243" s="79">
        <v>3.1333333333333333</v>
      </c>
      <c r="E1243" s="79">
        <v>18.8</v>
      </c>
      <c r="F1243" s="80">
        <v>6</v>
      </c>
      <c r="G1243" s="79">
        <v>15.66</v>
      </c>
      <c r="H1243" s="82">
        <v>5</v>
      </c>
      <c r="I1243" s="68">
        <f t="shared" si="2381"/>
        <v>1.4189147005238634E-4</v>
      </c>
      <c r="J1243" s="79">
        <v>94</v>
      </c>
      <c r="K1243" s="68">
        <f t="shared" ref="K1243" si="2427">SUM(J1243/J$3894)</f>
        <v>1.8006979121980475E-4</v>
      </c>
      <c r="L1243" s="79">
        <v>78.33</v>
      </c>
      <c r="M1243" s="68">
        <f t="shared" ref="M1243" si="2428">SUM(L1243/L$3894)</f>
        <v>1.8096201932267208E-4</v>
      </c>
      <c r="N1243" s="81">
        <v>3</v>
      </c>
      <c r="O1243" s="81">
        <v>3</v>
      </c>
      <c r="P1243" s="81" t="str">
        <f t="shared" si="2388"/>
        <v>33</v>
      </c>
    </row>
    <row r="1244" spans="1:16" x14ac:dyDescent="0.25">
      <c r="A1244" s="6" t="s">
        <v>11632</v>
      </c>
      <c r="B1244" s="6" t="s">
        <v>13837</v>
      </c>
      <c r="C1244" s="6" t="s">
        <v>13838</v>
      </c>
      <c r="D1244" s="79">
        <v>3.1333333333333333</v>
      </c>
      <c r="E1244" s="79">
        <v>18.8</v>
      </c>
      <c r="F1244" s="80">
        <v>6</v>
      </c>
      <c r="G1244" s="79">
        <v>15.66</v>
      </c>
      <c r="H1244" s="82">
        <v>5</v>
      </c>
      <c r="I1244" s="68">
        <f t="shared" si="2381"/>
        <v>1.4189147005238634E-4</v>
      </c>
      <c r="J1244" s="79">
        <v>94</v>
      </c>
      <c r="K1244" s="68">
        <f t="shared" ref="K1244" si="2429">SUM(J1244/J$3894)</f>
        <v>1.8006979121980475E-4</v>
      </c>
      <c r="L1244" s="79">
        <v>78.33</v>
      </c>
      <c r="M1244" s="68">
        <f t="shared" ref="M1244" si="2430">SUM(L1244/L$3894)</f>
        <v>1.8096201932267208E-4</v>
      </c>
      <c r="N1244" s="81">
        <v>3</v>
      </c>
      <c r="O1244" s="81">
        <v>3</v>
      </c>
      <c r="P1244" s="81" t="str">
        <f t="shared" si="2388"/>
        <v>33</v>
      </c>
    </row>
    <row r="1245" spans="1:16" x14ac:dyDescent="0.25">
      <c r="A1245" s="6" t="s">
        <v>11632</v>
      </c>
      <c r="B1245" s="6" t="s">
        <v>13839</v>
      </c>
      <c r="C1245" s="6" t="s">
        <v>13840</v>
      </c>
      <c r="D1245" s="79">
        <v>0.97142857142857153</v>
      </c>
      <c r="E1245" s="79">
        <v>5.8285</v>
      </c>
      <c r="F1245" s="80">
        <v>5.99</v>
      </c>
      <c r="G1245" s="79">
        <v>4.8499999999999996</v>
      </c>
      <c r="H1245" s="82">
        <v>16</v>
      </c>
      <c r="I1245" s="68">
        <f t="shared" si="2381"/>
        <v>4.5405270416763629E-4</v>
      </c>
      <c r="J1245" s="79">
        <v>93.6</v>
      </c>
      <c r="K1245" s="68">
        <f t="shared" ref="K1245" si="2431">SUM(J1245/J$3894)</f>
        <v>1.7930353678908217E-4</v>
      </c>
      <c r="L1245" s="79">
        <v>78.05</v>
      </c>
      <c r="M1245" s="68">
        <f t="shared" ref="M1245" si="2432">SUM(L1245/L$3894)</f>
        <v>1.8031514883358297E-4</v>
      </c>
      <c r="N1245" s="81">
        <v>3</v>
      </c>
      <c r="O1245" s="81">
        <v>3</v>
      </c>
      <c r="P1245" s="81" t="str">
        <f t="shared" si="2388"/>
        <v>33</v>
      </c>
    </row>
    <row r="1246" spans="1:16" x14ac:dyDescent="0.25">
      <c r="A1246" s="6" t="s">
        <v>11632</v>
      </c>
      <c r="B1246" s="6" t="s">
        <v>13841</v>
      </c>
      <c r="C1246" s="6" t="s">
        <v>13842</v>
      </c>
      <c r="D1246" s="79">
        <v>3.9</v>
      </c>
      <c r="E1246" s="79">
        <v>23.4</v>
      </c>
      <c r="F1246" s="80">
        <v>6</v>
      </c>
      <c r="G1246" s="79">
        <v>19.5</v>
      </c>
      <c r="H1246" s="82">
        <v>4</v>
      </c>
      <c r="I1246" s="68">
        <f t="shared" si="2381"/>
        <v>1.1351317604190907E-4</v>
      </c>
      <c r="J1246" s="79">
        <v>93.6</v>
      </c>
      <c r="K1246" s="68">
        <f t="shared" ref="K1246" si="2433">SUM(J1246/J$3894)</f>
        <v>1.7930353678908217E-4</v>
      </c>
      <c r="L1246" s="79">
        <v>78</v>
      </c>
      <c r="M1246" s="68">
        <f t="shared" ref="M1246" si="2434">SUM(L1246/L$3894)</f>
        <v>1.8019963624624566E-4</v>
      </c>
      <c r="N1246" s="81">
        <v>3</v>
      </c>
      <c r="O1246" s="81">
        <v>3</v>
      </c>
      <c r="P1246" s="81" t="str">
        <f t="shared" si="2388"/>
        <v>33</v>
      </c>
    </row>
    <row r="1247" spans="1:16" x14ac:dyDescent="0.25">
      <c r="A1247" s="6" t="s">
        <v>11632</v>
      </c>
      <c r="B1247" s="6" t="s">
        <v>13843</v>
      </c>
      <c r="C1247" s="6" t="s">
        <v>13844</v>
      </c>
      <c r="D1247" s="79">
        <v>1.4166666666666663</v>
      </c>
      <c r="E1247" s="79">
        <v>8.5</v>
      </c>
      <c r="F1247" s="80">
        <v>6</v>
      </c>
      <c r="G1247" s="79">
        <v>7.08</v>
      </c>
      <c r="H1247" s="82">
        <v>11</v>
      </c>
      <c r="I1247" s="68">
        <f t="shared" si="2381"/>
        <v>3.1216123411524995E-4</v>
      </c>
      <c r="J1247" s="79">
        <v>93.5</v>
      </c>
      <c r="K1247" s="68">
        <f t="shared" ref="K1247" si="2435">SUM(J1247/J$3894)</f>
        <v>1.7911197318140154E-4</v>
      </c>
      <c r="L1247" s="79">
        <v>77.91</v>
      </c>
      <c r="M1247" s="68">
        <f t="shared" ref="M1247" si="2436">SUM(L1247/L$3894)</f>
        <v>1.7999171358903842E-4</v>
      </c>
      <c r="N1247" s="81">
        <v>3</v>
      </c>
      <c r="O1247" s="81">
        <v>3</v>
      </c>
      <c r="P1247" s="81" t="str">
        <f t="shared" si="2388"/>
        <v>33</v>
      </c>
    </row>
    <row r="1248" spans="1:16" x14ac:dyDescent="0.25">
      <c r="A1248" s="6" t="s">
        <v>11632</v>
      </c>
      <c r="B1248" s="6" t="s">
        <v>13849</v>
      </c>
      <c r="C1248" s="6" t="s">
        <v>13850</v>
      </c>
      <c r="D1248" s="79">
        <v>2.5861111111111108</v>
      </c>
      <c r="E1248" s="79">
        <v>15.5166</v>
      </c>
      <c r="F1248" s="80">
        <v>5.99</v>
      </c>
      <c r="G1248" s="79">
        <v>12.93</v>
      </c>
      <c r="H1248" s="82">
        <v>6</v>
      </c>
      <c r="I1248" s="68">
        <f t="shared" si="2381"/>
        <v>1.7026976406286362E-4</v>
      </c>
      <c r="J1248" s="79">
        <v>93.1</v>
      </c>
      <c r="K1248" s="68">
        <f t="shared" ref="K1248" si="2437">SUM(J1248/J$3894)</f>
        <v>1.7834571875067896E-4</v>
      </c>
      <c r="L1248" s="79">
        <v>77.58</v>
      </c>
      <c r="M1248" s="68">
        <f t="shared" ref="M1248" si="2438">SUM(L1248/L$3894)</f>
        <v>1.79229330512612E-4</v>
      </c>
      <c r="N1248" s="81">
        <v>3</v>
      </c>
      <c r="O1248" s="81">
        <v>3</v>
      </c>
      <c r="P1248" s="81" t="str">
        <f t="shared" si="2388"/>
        <v>33</v>
      </c>
    </row>
    <row r="1249" spans="1:16" x14ac:dyDescent="0.25">
      <c r="A1249" s="6" t="s">
        <v>11632</v>
      </c>
      <c r="B1249" s="6" t="s">
        <v>13851</v>
      </c>
      <c r="C1249" s="6" t="s">
        <v>12307</v>
      </c>
      <c r="D1249" s="79">
        <v>2.5833333333333335</v>
      </c>
      <c r="E1249" s="79">
        <v>15.5</v>
      </c>
      <c r="F1249" s="80">
        <v>6</v>
      </c>
      <c r="G1249" s="79">
        <v>12.91</v>
      </c>
      <c r="H1249" s="82">
        <v>6</v>
      </c>
      <c r="I1249" s="68">
        <f t="shared" si="2381"/>
        <v>1.7026976406286362E-4</v>
      </c>
      <c r="J1249" s="79">
        <v>93</v>
      </c>
      <c r="K1249" s="68">
        <f t="shared" ref="K1249" si="2439">SUM(J1249/J$3894)</f>
        <v>1.7815415514299833E-4</v>
      </c>
      <c r="L1249" s="79">
        <v>77.5</v>
      </c>
      <c r="M1249" s="68">
        <f t="shared" ref="M1249" si="2440">SUM(L1249/L$3894)</f>
        <v>1.7904451037287228E-4</v>
      </c>
      <c r="N1249" s="81">
        <v>3</v>
      </c>
      <c r="O1249" s="81">
        <v>3</v>
      </c>
      <c r="P1249" s="81" t="str">
        <f t="shared" si="2388"/>
        <v>33</v>
      </c>
    </row>
    <row r="1250" spans="1:16" x14ac:dyDescent="0.25">
      <c r="A1250" s="6" t="s">
        <v>11632</v>
      </c>
      <c r="B1250" s="6" t="s">
        <v>13852</v>
      </c>
      <c r="C1250" s="6" t="s">
        <v>13853</v>
      </c>
      <c r="D1250" s="79">
        <v>1.9375</v>
      </c>
      <c r="E1250" s="79">
        <v>11.625</v>
      </c>
      <c r="F1250" s="80">
        <v>6</v>
      </c>
      <c r="G1250" s="79">
        <v>9.68</v>
      </c>
      <c r="H1250" s="82">
        <v>8</v>
      </c>
      <c r="I1250" s="68">
        <f t="shared" si="2381"/>
        <v>2.2702635208381815E-4</v>
      </c>
      <c r="J1250" s="79">
        <v>93</v>
      </c>
      <c r="K1250" s="68">
        <f t="shared" ref="K1250" si="2441">SUM(J1250/J$3894)</f>
        <v>1.7815415514299833E-4</v>
      </c>
      <c r="L1250" s="79">
        <v>77.5</v>
      </c>
      <c r="M1250" s="68">
        <f t="shared" ref="M1250" si="2442">SUM(L1250/L$3894)</f>
        <v>1.7904451037287228E-4</v>
      </c>
      <c r="N1250" s="81">
        <v>3</v>
      </c>
      <c r="O1250" s="81">
        <v>3</v>
      </c>
      <c r="P1250" s="81" t="str">
        <f t="shared" si="2388"/>
        <v>33</v>
      </c>
    </row>
    <row r="1251" spans="1:16" x14ac:dyDescent="0.25">
      <c r="A1251" s="6" t="s">
        <v>11632</v>
      </c>
      <c r="B1251" s="6" t="s">
        <v>13856</v>
      </c>
      <c r="C1251" s="6" t="s">
        <v>13857</v>
      </c>
      <c r="D1251" s="79">
        <v>1.9362499999999996</v>
      </c>
      <c r="E1251" s="79">
        <v>11.6175</v>
      </c>
      <c r="F1251" s="80">
        <v>6</v>
      </c>
      <c r="G1251" s="79">
        <v>9.68</v>
      </c>
      <c r="H1251" s="82">
        <v>8</v>
      </c>
      <c r="I1251" s="68">
        <f t="shared" si="2381"/>
        <v>2.2702635208381815E-4</v>
      </c>
      <c r="J1251" s="79">
        <v>92.94</v>
      </c>
      <c r="K1251" s="68">
        <f t="shared" ref="K1251" si="2443">SUM(J1251/J$3894)</f>
        <v>1.7803921697838993E-4</v>
      </c>
      <c r="L1251" s="79">
        <v>77.45</v>
      </c>
      <c r="M1251" s="68">
        <f t="shared" ref="M1251" si="2444">SUM(L1251/L$3894)</f>
        <v>1.7892899778553496E-4</v>
      </c>
      <c r="N1251" s="81">
        <v>3</v>
      </c>
      <c r="O1251" s="81">
        <v>3</v>
      </c>
      <c r="P1251" s="81" t="str">
        <f t="shared" si="2388"/>
        <v>33</v>
      </c>
    </row>
    <row r="1252" spans="1:16" x14ac:dyDescent="0.25">
      <c r="A1252" s="6" t="s">
        <v>11632</v>
      </c>
      <c r="B1252" s="6" t="s">
        <v>13858</v>
      </c>
      <c r="C1252" s="6" t="s">
        <v>13859</v>
      </c>
      <c r="D1252" s="79">
        <v>1.9250000000000003</v>
      </c>
      <c r="E1252" s="79">
        <v>11.55</v>
      </c>
      <c r="F1252" s="80">
        <v>6</v>
      </c>
      <c r="G1252" s="79">
        <v>9.6199999999999992</v>
      </c>
      <c r="H1252" s="82">
        <v>8</v>
      </c>
      <c r="I1252" s="68">
        <f t="shared" si="2381"/>
        <v>2.2702635208381815E-4</v>
      </c>
      <c r="J1252" s="79">
        <v>92.4</v>
      </c>
      <c r="K1252" s="68">
        <f t="shared" ref="K1252" si="2445">SUM(J1252/J$3894)</f>
        <v>1.7700477349691447E-4</v>
      </c>
      <c r="L1252" s="79">
        <v>77</v>
      </c>
      <c r="M1252" s="68">
        <f t="shared" ref="M1252" si="2446">SUM(L1252/L$3894)</f>
        <v>1.7788938449949892E-4</v>
      </c>
      <c r="N1252" s="81">
        <v>3</v>
      </c>
      <c r="O1252" s="81">
        <v>3</v>
      </c>
      <c r="P1252" s="81" t="str">
        <f t="shared" si="2388"/>
        <v>33</v>
      </c>
    </row>
    <row r="1253" spans="1:16" x14ac:dyDescent="0.25">
      <c r="A1253" s="6" t="s">
        <v>11632</v>
      </c>
      <c r="B1253" s="6" t="s">
        <v>13860</v>
      </c>
      <c r="C1253" s="6" t="s">
        <v>13861</v>
      </c>
      <c r="D1253" s="79">
        <v>0.96666666666666679</v>
      </c>
      <c r="E1253" s="79">
        <v>5.8</v>
      </c>
      <c r="F1253" s="80">
        <v>6</v>
      </c>
      <c r="G1253" s="79">
        <v>4.83</v>
      </c>
      <c r="H1253" s="82">
        <v>16</v>
      </c>
      <c r="I1253" s="68">
        <f t="shared" si="2381"/>
        <v>4.5405270416763629E-4</v>
      </c>
      <c r="J1253" s="79">
        <v>92.4</v>
      </c>
      <c r="K1253" s="68">
        <f t="shared" ref="K1253" si="2447">SUM(J1253/J$3894)</f>
        <v>1.7700477349691447E-4</v>
      </c>
      <c r="L1253" s="79">
        <v>76.930000000000007</v>
      </c>
      <c r="M1253" s="68">
        <f t="shared" ref="M1253" si="2448">SUM(L1253/L$3894)</f>
        <v>1.7772766687722665E-4</v>
      </c>
      <c r="N1253" s="81">
        <v>3</v>
      </c>
      <c r="O1253" s="81">
        <v>3</v>
      </c>
      <c r="P1253" s="81" t="str">
        <f t="shared" si="2388"/>
        <v>33</v>
      </c>
    </row>
    <row r="1254" spans="1:16" x14ac:dyDescent="0.25">
      <c r="A1254" s="6" t="s">
        <v>11632</v>
      </c>
      <c r="B1254" s="6" t="s">
        <v>13862</v>
      </c>
      <c r="C1254" s="6" t="s">
        <v>416</v>
      </c>
      <c r="D1254" s="79">
        <v>3.8333333333333335</v>
      </c>
      <c r="E1254" s="79">
        <v>23</v>
      </c>
      <c r="F1254" s="80">
        <v>6</v>
      </c>
      <c r="G1254" s="79">
        <v>19.16</v>
      </c>
      <c r="H1254" s="82">
        <v>4</v>
      </c>
      <c r="I1254" s="68">
        <f t="shared" si="2381"/>
        <v>1.1351317604190907E-4</v>
      </c>
      <c r="J1254" s="79">
        <v>92</v>
      </c>
      <c r="K1254" s="68">
        <f t="shared" ref="K1254" si="2449">SUM(J1254/J$3894)</f>
        <v>1.7623851906619189E-4</v>
      </c>
      <c r="L1254" s="79">
        <v>76.66</v>
      </c>
      <c r="M1254" s="68">
        <f t="shared" ref="M1254" si="2450">SUM(L1254/L$3894)</f>
        <v>1.7710389890560502E-4</v>
      </c>
      <c r="N1254" s="81">
        <v>3</v>
      </c>
      <c r="O1254" s="81">
        <v>3</v>
      </c>
      <c r="P1254" s="81" t="str">
        <f t="shared" si="2388"/>
        <v>33</v>
      </c>
    </row>
    <row r="1255" spans="1:16" x14ac:dyDescent="0.25">
      <c r="A1255" s="6" t="s">
        <v>11632</v>
      </c>
      <c r="B1255" s="6" t="s">
        <v>13863</v>
      </c>
      <c r="C1255" s="6" t="s">
        <v>13864</v>
      </c>
      <c r="D1255" s="79">
        <v>3.8333333333333335</v>
      </c>
      <c r="E1255" s="79">
        <v>23</v>
      </c>
      <c r="F1255" s="80">
        <v>6</v>
      </c>
      <c r="G1255" s="79">
        <v>19.16</v>
      </c>
      <c r="H1255" s="82">
        <v>4</v>
      </c>
      <c r="I1255" s="68">
        <f t="shared" si="2381"/>
        <v>1.1351317604190907E-4</v>
      </c>
      <c r="J1255" s="79">
        <v>92</v>
      </c>
      <c r="K1255" s="68">
        <f t="shared" ref="K1255" si="2451">SUM(J1255/J$3894)</f>
        <v>1.7623851906619189E-4</v>
      </c>
      <c r="L1255" s="79">
        <v>76.66</v>
      </c>
      <c r="M1255" s="68">
        <f t="shared" ref="M1255" si="2452">SUM(L1255/L$3894)</f>
        <v>1.7710389890560502E-4</v>
      </c>
      <c r="N1255" s="81">
        <v>3</v>
      </c>
      <c r="O1255" s="81">
        <v>3</v>
      </c>
      <c r="P1255" s="81" t="str">
        <f t="shared" si="2388"/>
        <v>33</v>
      </c>
    </row>
    <row r="1256" spans="1:16" x14ac:dyDescent="0.25">
      <c r="A1256" s="6" t="s">
        <v>11632</v>
      </c>
      <c r="B1256" s="6" t="s">
        <v>13867</v>
      </c>
      <c r="C1256" s="6" t="s">
        <v>13868</v>
      </c>
      <c r="D1256" s="79">
        <v>3.8333333333333335</v>
      </c>
      <c r="E1256" s="79">
        <v>23</v>
      </c>
      <c r="F1256" s="80">
        <v>6</v>
      </c>
      <c r="G1256" s="79">
        <v>19.16</v>
      </c>
      <c r="H1256" s="82">
        <v>4</v>
      </c>
      <c r="I1256" s="68">
        <f t="shared" si="2381"/>
        <v>1.1351317604190907E-4</v>
      </c>
      <c r="J1256" s="79">
        <v>92</v>
      </c>
      <c r="K1256" s="68">
        <f t="shared" ref="K1256" si="2453">SUM(J1256/J$3894)</f>
        <v>1.7623851906619189E-4</v>
      </c>
      <c r="L1256" s="79">
        <v>76.66</v>
      </c>
      <c r="M1256" s="68">
        <f t="shared" ref="M1256" si="2454">SUM(L1256/L$3894)</f>
        <v>1.7710389890560502E-4</v>
      </c>
      <c r="N1256" s="81">
        <v>3</v>
      </c>
      <c r="O1256" s="81">
        <v>3</v>
      </c>
      <c r="P1256" s="81" t="str">
        <f t="shared" si="2388"/>
        <v>33</v>
      </c>
    </row>
    <row r="1257" spans="1:16" x14ac:dyDescent="0.25">
      <c r="A1257" s="6" t="s">
        <v>11632</v>
      </c>
      <c r="B1257" s="6" t="s">
        <v>13869</v>
      </c>
      <c r="C1257" s="6" t="s">
        <v>2269</v>
      </c>
      <c r="D1257" s="79">
        <v>3.8333333333333335</v>
      </c>
      <c r="E1257" s="79">
        <v>23</v>
      </c>
      <c r="F1257" s="80">
        <v>6</v>
      </c>
      <c r="G1257" s="79">
        <v>19.16</v>
      </c>
      <c r="H1257" s="82">
        <v>4</v>
      </c>
      <c r="I1257" s="68">
        <f t="shared" si="2381"/>
        <v>1.1351317604190907E-4</v>
      </c>
      <c r="J1257" s="79">
        <v>92</v>
      </c>
      <c r="K1257" s="68">
        <f t="shared" ref="K1257" si="2455">SUM(J1257/J$3894)</f>
        <v>1.7623851906619189E-4</v>
      </c>
      <c r="L1257" s="79">
        <v>76.66</v>
      </c>
      <c r="M1257" s="68">
        <f t="shared" ref="M1257" si="2456">SUM(L1257/L$3894)</f>
        <v>1.7710389890560502E-4</v>
      </c>
      <c r="N1257" s="81">
        <v>3</v>
      </c>
      <c r="O1257" s="81">
        <v>3</v>
      </c>
      <c r="P1257" s="81" t="str">
        <f t="shared" si="2388"/>
        <v>33</v>
      </c>
    </row>
    <row r="1258" spans="1:16" x14ac:dyDescent="0.25">
      <c r="A1258" s="6" t="s">
        <v>11632</v>
      </c>
      <c r="B1258" s="6" t="s">
        <v>13870</v>
      </c>
      <c r="C1258" s="6" t="s">
        <v>10840</v>
      </c>
      <c r="D1258" s="79">
        <v>3.833333333333333</v>
      </c>
      <c r="E1258" s="79">
        <v>23</v>
      </c>
      <c r="F1258" s="80">
        <v>6</v>
      </c>
      <c r="G1258" s="79">
        <v>19.16</v>
      </c>
      <c r="H1258" s="82">
        <v>4</v>
      </c>
      <c r="I1258" s="68">
        <f t="shared" si="2381"/>
        <v>1.1351317604190907E-4</v>
      </c>
      <c r="J1258" s="79">
        <v>92</v>
      </c>
      <c r="K1258" s="68">
        <f t="shared" ref="K1258" si="2457">SUM(J1258/J$3894)</f>
        <v>1.7623851906619189E-4</v>
      </c>
      <c r="L1258" s="79">
        <v>76.66</v>
      </c>
      <c r="M1258" s="68">
        <f t="shared" ref="M1258" si="2458">SUM(L1258/L$3894)</f>
        <v>1.7710389890560502E-4</v>
      </c>
      <c r="N1258" s="81">
        <v>3</v>
      </c>
      <c r="O1258" s="81">
        <v>3</v>
      </c>
      <c r="P1258" s="81" t="str">
        <f t="shared" si="2388"/>
        <v>33</v>
      </c>
    </row>
    <row r="1259" spans="1:16" x14ac:dyDescent="0.25">
      <c r="A1259" s="6" t="s">
        <v>11632</v>
      </c>
      <c r="B1259" s="6" t="s">
        <v>13871</v>
      </c>
      <c r="C1259" s="6" t="s">
        <v>13872</v>
      </c>
      <c r="D1259" s="79">
        <v>3.8333333333333335</v>
      </c>
      <c r="E1259" s="79">
        <v>23</v>
      </c>
      <c r="F1259" s="80">
        <v>6</v>
      </c>
      <c r="G1259" s="79">
        <v>19.16</v>
      </c>
      <c r="H1259" s="82">
        <v>4</v>
      </c>
      <c r="I1259" s="68">
        <f t="shared" si="2381"/>
        <v>1.1351317604190907E-4</v>
      </c>
      <c r="J1259" s="79">
        <v>92</v>
      </c>
      <c r="K1259" s="68">
        <f t="shared" ref="K1259" si="2459">SUM(J1259/J$3894)</f>
        <v>1.7623851906619189E-4</v>
      </c>
      <c r="L1259" s="79">
        <v>76.66</v>
      </c>
      <c r="M1259" s="68">
        <f t="shared" ref="M1259" si="2460">SUM(L1259/L$3894)</f>
        <v>1.7710389890560502E-4</v>
      </c>
      <c r="N1259" s="81">
        <v>3</v>
      </c>
      <c r="O1259" s="81">
        <v>3</v>
      </c>
      <c r="P1259" s="81" t="str">
        <f t="shared" si="2388"/>
        <v>33</v>
      </c>
    </row>
    <row r="1260" spans="1:16" x14ac:dyDescent="0.25">
      <c r="A1260" s="6" t="s">
        <v>11632</v>
      </c>
      <c r="B1260" s="6" t="s">
        <v>13873</v>
      </c>
      <c r="C1260" s="6" t="s">
        <v>13874</v>
      </c>
      <c r="D1260" s="79">
        <v>3.8333333333333335</v>
      </c>
      <c r="E1260" s="79">
        <v>23</v>
      </c>
      <c r="F1260" s="80">
        <v>6</v>
      </c>
      <c r="G1260" s="79">
        <v>19.16</v>
      </c>
      <c r="H1260" s="82">
        <v>4</v>
      </c>
      <c r="I1260" s="68">
        <f t="shared" si="2381"/>
        <v>1.1351317604190907E-4</v>
      </c>
      <c r="J1260" s="79">
        <v>92</v>
      </c>
      <c r="K1260" s="68">
        <f t="shared" ref="K1260" si="2461">SUM(J1260/J$3894)</f>
        <v>1.7623851906619189E-4</v>
      </c>
      <c r="L1260" s="79">
        <v>76.66</v>
      </c>
      <c r="M1260" s="68">
        <f t="shared" ref="M1260" si="2462">SUM(L1260/L$3894)</f>
        <v>1.7710389890560502E-4</v>
      </c>
      <c r="N1260" s="81">
        <v>3</v>
      </c>
      <c r="O1260" s="81">
        <v>3</v>
      </c>
      <c r="P1260" s="81" t="str">
        <f t="shared" si="2388"/>
        <v>33</v>
      </c>
    </row>
    <row r="1261" spans="1:16" x14ac:dyDescent="0.25">
      <c r="A1261" s="6" t="s">
        <v>11632</v>
      </c>
      <c r="B1261" s="6" t="s">
        <v>13875</v>
      </c>
      <c r="C1261" s="6" t="s">
        <v>13876</v>
      </c>
      <c r="D1261" s="79">
        <v>3.0666666666666664</v>
      </c>
      <c r="E1261" s="79">
        <v>18.399999999999999</v>
      </c>
      <c r="F1261" s="80">
        <v>6</v>
      </c>
      <c r="G1261" s="79">
        <v>15.33</v>
      </c>
      <c r="H1261" s="82">
        <v>5</v>
      </c>
      <c r="I1261" s="68">
        <f t="shared" si="2381"/>
        <v>1.4189147005238634E-4</v>
      </c>
      <c r="J1261" s="79">
        <v>92</v>
      </c>
      <c r="K1261" s="68">
        <f t="shared" ref="K1261" si="2463">SUM(J1261/J$3894)</f>
        <v>1.7623851906619189E-4</v>
      </c>
      <c r="L1261" s="79">
        <v>76.66</v>
      </c>
      <c r="M1261" s="68">
        <f t="shared" ref="M1261" si="2464">SUM(L1261/L$3894)</f>
        <v>1.7710389890560502E-4</v>
      </c>
      <c r="N1261" s="81">
        <v>3</v>
      </c>
      <c r="O1261" s="81">
        <v>3</v>
      </c>
      <c r="P1261" s="81" t="str">
        <f t="shared" si="2388"/>
        <v>33</v>
      </c>
    </row>
    <row r="1262" spans="1:16" x14ac:dyDescent="0.25">
      <c r="A1262" s="6" t="s">
        <v>11632</v>
      </c>
      <c r="B1262" s="6" t="s">
        <v>13877</v>
      </c>
      <c r="C1262" s="6" t="s">
        <v>13878</v>
      </c>
      <c r="D1262" s="79">
        <v>3.8333333333333335</v>
      </c>
      <c r="E1262" s="79">
        <v>23</v>
      </c>
      <c r="F1262" s="80">
        <v>6</v>
      </c>
      <c r="G1262" s="79">
        <v>19.16</v>
      </c>
      <c r="H1262" s="82">
        <v>4</v>
      </c>
      <c r="I1262" s="68">
        <f t="shared" si="2381"/>
        <v>1.1351317604190907E-4</v>
      </c>
      <c r="J1262" s="79">
        <v>92</v>
      </c>
      <c r="K1262" s="68">
        <f t="shared" ref="K1262" si="2465">SUM(J1262/J$3894)</f>
        <v>1.7623851906619189E-4</v>
      </c>
      <c r="L1262" s="79">
        <v>76.66</v>
      </c>
      <c r="M1262" s="68">
        <f t="shared" ref="M1262" si="2466">SUM(L1262/L$3894)</f>
        <v>1.7710389890560502E-4</v>
      </c>
      <c r="N1262" s="81">
        <v>3</v>
      </c>
      <c r="O1262" s="81">
        <v>3</v>
      </c>
      <c r="P1262" s="81" t="str">
        <f t="shared" si="2388"/>
        <v>33</v>
      </c>
    </row>
    <row r="1263" spans="1:16" x14ac:dyDescent="0.25">
      <c r="A1263" s="6" t="s">
        <v>11632</v>
      </c>
      <c r="B1263" s="6" t="s">
        <v>13879</v>
      </c>
      <c r="C1263" s="6" t="s">
        <v>13880</v>
      </c>
      <c r="D1263" s="79">
        <v>3.8333333333333335</v>
      </c>
      <c r="E1263" s="79">
        <v>23</v>
      </c>
      <c r="F1263" s="80">
        <v>6</v>
      </c>
      <c r="G1263" s="79">
        <v>19.16</v>
      </c>
      <c r="H1263" s="82">
        <v>4</v>
      </c>
      <c r="I1263" s="68">
        <f t="shared" si="2381"/>
        <v>1.1351317604190907E-4</v>
      </c>
      <c r="J1263" s="79">
        <v>92</v>
      </c>
      <c r="K1263" s="68">
        <f t="shared" ref="K1263" si="2467">SUM(J1263/J$3894)</f>
        <v>1.7623851906619189E-4</v>
      </c>
      <c r="L1263" s="79">
        <v>76.66</v>
      </c>
      <c r="M1263" s="68">
        <f t="shared" ref="M1263" si="2468">SUM(L1263/L$3894)</f>
        <v>1.7710389890560502E-4</v>
      </c>
      <c r="N1263" s="81">
        <v>3</v>
      </c>
      <c r="O1263" s="81">
        <v>3</v>
      </c>
      <c r="P1263" s="81" t="str">
        <f t="shared" si="2388"/>
        <v>33</v>
      </c>
    </row>
    <row r="1264" spans="1:16" x14ac:dyDescent="0.25">
      <c r="A1264" s="6" t="s">
        <v>11632</v>
      </c>
      <c r="B1264" s="6" t="s">
        <v>13881</v>
      </c>
      <c r="C1264" s="6" t="s">
        <v>13882</v>
      </c>
      <c r="D1264" s="79">
        <v>1.7100000000000006</v>
      </c>
      <c r="E1264" s="79">
        <v>8.3635999999999999</v>
      </c>
      <c r="F1264" s="80">
        <v>4.8899999999999997</v>
      </c>
      <c r="G1264" s="79">
        <v>6.65</v>
      </c>
      <c r="H1264" s="82">
        <v>9</v>
      </c>
      <c r="I1264" s="68">
        <f t="shared" si="2381"/>
        <v>2.554046460942954E-4</v>
      </c>
      <c r="J1264" s="79">
        <v>92</v>
      </c>
      <c r="K1264" s="68">
        <f t="shared" ref="K1264" si="2469">SUM(J1264/J$3894)</f>
        <v>1.7623851906619189E-4</v>
      </c>
      <c r="L1264" s="79">
        <v>76.61</v>
      </c>
      <c r="M1264" s="68">
        <f t="shared" ref="M1264" si="2470">SUM(L1264/L$3894)</f>
        <v>1.7698838631826768E-4</v>
      </c>
      <c r="N1264" s="81">
        <v>3</v>
      </c>
      <c r="O1264" s="81">
        <v>3</v>
      </c>
      <c r="P1264" s="81" t="str">
        <f t="shared" si="2388"/>
        <v>33</v>
      </c>
    </row>
    <row r="1265" spans="1:16" x14ac:dyDescent="0.25">
      <c r="A1265" s="6" t="s">
        <v>11632</v>
      </c>
      <c r="B1265" s="6" t="s">
        <v>13883</v>
      </c>
      <c r="C1265" s="6" t="s">
        <v>13884</v>
      </c>
      <c r="D1265" s="79">
        <v>1.7407407407407407</v>
      </c>
      <c r="E1265" s="79">
        <v>10.4444</v>
      </c>
      <c r="F1265" s="80">
        <v>5.99</v>
      </c>
      <c r="G1265" s="79">
        <v>8.6999999999999993</v>
      </c>
      <c r="H1265" s="82">
        <v>10</v>
      </c>
      <c r="I1265" s="68">
        <f t="shared" si="2381"/>
        <v>2.8378294010477268E-4</v>
      </c>
      <c r="J1265" s="79">
        <v>94</v>
      </c>
      <c r="K1265" s="68">
        <f t="shared" ref="K1265" si="2471">SUM(J1265/J$3894)</f>
        <v>1.8006979121980475E-4</v>
      </c>
      <c r="L1265" s="79">
        <v>76.59</v>
      </c>
      <c r="M1265" s="68">
        <f t="shared" ref="M1265" si="2472">SUM(L1265/L$3894)</f>
        <v>1.7694218128333275E-4</v>
      </c>
      <c r="N1265" s="81">
        <v>3</v>
      </c>
      <c r="O1265" s="81">
        <v>3</v>
      </c>
      <c r="P1265" s="81" t="str">
        <f t="shared" si="2388"/>
        <v>33</v>
      </c>
    </row>
    <row r="1266" spans="1:16" x14ac:dyDescent="0.25">
      <c r="A1266" s="6" t="s">
        <v>11632</v>
      </c>
      <c r="B1266" s="6" t="s">
        <v>13887</v>
      </c>
      <c r="C1266" s="6" t="s">
        <v>13888</v>
      </c>
      <c r="D1266" s="79">
        <v>1.8666666666666665</v>
      </c>
      <c r="E1266" s="79">
        <v>11.2</v>
      </c>
      <c r="F1266" s="80">
        <v>6</v>
      </c>
      <c r="G1266" s="79">
        <v>9.33</v>
      </c>
      <c r="H1266" s="82">
        <v>8</v>
      </c>
      <c r="I1266" s="68">
        <f t="shared" si="2381"/>
        <v>2.2702635208381815E-4</v>
      </c>
      <c r="J1266" s="79">
        <v>91.2</v>
      </c>
      <c r="K1266" s="68">
        <f t="shared" ref="K1266" si="2473">SUM(J1266/J$3894)</f>
        <v>1.7470601020474675E-4</v>
      </c>
      <c r="L1266" s="79">
        <v>76.260000000000005</v>
      </c>
      <c r="M1266" s="68">
        <f t="shared" ref="M1266" si="2474">SUM(L1266/L$3894)</f>
        <v>1.7617979820690633E-4</v>
      </c>
      <c r="N1266" s="81">
        <v>3</v>
      </c>
      <c r="O1266" s="81">
        <v>3</v>
      </c>
      <c r="P1266" s="81" t="str">
        <f t="shared" si="2388"/>
        <v>33</v>
      </c>
    </row>
    <row r="1267" spans="1:16" x14ac:dyDescent="0.25">
      <c r="A1267" s="6" t="s">
        <v>11632</v>
      </c>
      <c r="B1267" s="6" t="s">
        <v>13890</v>
      </c>
      <c r="C1267" s="6" t="s">
        <v>13891</v>
      </c>
      <c r="D1267" s="79">
        <v>2.5277777777777777</v>
      </c>
      <c r="E1267" s="79">
        <v>15.166600000000001</v>
      </c>
      <c r="F1267" s="80">
        <v>5.99</v>
      </c>
      <c r="G1267" s="79">
        <v>12.63</v>
      </c>
      <c r="H1267" s="82">
        <v>6</v>
      </c>
      <c r="I1267" s="68">
        <f t="shared" si="2381"/>
        <v>1.7026976406286362E-4</v>
      </c>
      <c r="J1267" s="79">
        <v>91</v>
      </c>
      <c r="K1267" s="68">
        <f t="shared" ref="K1267" si="2475">SUM(J1267/J$3894)</f>
        <v>1.7432288298938547E-4</v>
      </c>
      <c r="L1267" s="79">
        <v>75.83</v>
      </c>
      <c r="M1267" s="68">
        <f t="shared" ref="M1267" si="2476">SUM(L1267/L$3894)</f>
        <v>1.7518638995580522E-4</v>
      </c>
      <c r="N1267" s="81">
        <v>3</v>
      </c>
      <c r="O1267" s="81">
        <v>3</v>
      </c>
      <c r="P1267" s="81" t="str">
        <f t="shared" si="2388"/>
        <v>33</v>
      </c>
    </row>
    <row r="1268" spans="1:16" x14ac:dyDescent="0.25">
      <c r="A1268" s="6" t="s">
        <v>11632</v>
      </c>
      <c r="B1268" s="6" t="s">
        <v>13892</v>
      </c>
      <c r="C1268" s="6" t="s">
        <v>13893</v>
      </c>
      <c r="D1268" s="79">
        <v>2.1666666666666665</v>
      </c>
      <c r="E1268" s="79">
        <v>13</v>
      </c>
      <c r="F1268" s="80">
        <v>6</v>
      </c>
      <c r="G1268" s="79">
        <v>10.83</v>
      </c>
      <c r="H1268" s="82">
        <v>7</v>
      </c>
      <c r="I1268" s="68">
        <f t="shared" si="2381"/>
        <v>1.9864805807334087E-4</v>
      </c>
      <c r="J1268" s="79">
        <v>91</v>
      </c>
      <c r="K1268" s="68">
        <f t="shared" ref="K1268" si="2477">SUM(J1268/J$3894)</f>
        <v>1.7432288298938547E-4</v>
      </c>
      <c r="L1268" s="79">
        <v>75.83</v>
      </c>
      <c r="M1268" s="68">
        <f t="shared" ref="M1268" si="2478">SUM(L1268/L$3894)</f>
        <v>1.7518638995580522E-4</v>
      </c>
      <c r="N1268" s="81">
        <v>3</v>
      </c>
      <c r="O1268" s="81">
        <v>3</v>
      </c>
      <c r="P1268" s="81" t="str">
        <f t="shared" si="2388"/>
        <v>33</v>
      </c>
    </row>
    <row r="1269" spans="1:16" x14ac:dyDescent="0.25">
      <c r="A1269" s="6" t="s">
        <v>11632</v>
      </c>
      <c r="B1269" s="6" t="s">
        <v>13896</v>
      </c>
      <c r="C1269" s="6" t="s">
        <v>13897</v>
      </c>
      <c r="D1269" s="79">
        <v>1.2638888888888886</v>
      </c>
      <c r="E1269" s="79">
        <v>7.5833000000000004</v>
      </c>
      <c r="F1269" s="80">
        <v>5.99</v>
      </c>
      <c r="G1269" s="79">
        <v>6.31</v>
      </c>
      <c r="H1269" s="82">
        <v>12</v>
      </c>
      <c r="I1269" s="68">
        <f t="shared" si="2381"/>
        <v>3.4053952812572723E-4</v>
      </c>
      <c r="J1269" s="79">
        <v>91</v>
      </c>
      <c r="K1269" s="68">
        <f t="shared" ref="K1269" si="2479">SUM(J1269/J$3894)</f>
        <v>1.7432288298938547E-4</v>
      </c>
      <c r="L1269" s="79">
        <v>75.83</v>
      </c>
      <c r="M1269" s="68">
        <f t="shared" ref="M1269" si="2480">SUM(L1269/L$3894)</f>
        <v>1.7518638995580522E-4</v>
      </c>
      <c r="N1269" s="81">
        <v>3</v>
      </c>
      <c r="O1269" s="81">
        <v>3</v>
      </c>
      <c r="P1269" s="81" t="str">
        <f t="shared" si="2388"/>
        <v>33</v>
      </c>
    </row>
    <row r="1270" spans="1:16" x14ac:dyDescent="0.25">
      <c r="A1270" s="6" t="s">
        <v>11632</v>
      </c>
      <c r="B1270" s="6" t="s">
        <v>13898</v>
      </c>
      <c r="C1270" s="6" t="s">
        <v>11274</v>
      </c>
      <c r="D1270" s="79">
        <v>3.7895833333333333</v>
      </c>
      <c r="E1270" s="79">
        <v>22.737500000000001</v>
      </c>
      <c r="F1270" s="80">
        <v>6</v>
      </c>
      <c r="G1270" s="79">
        <v>18.940000000000001</v>
      </c>
      <c r="H1270" s="82">
        <v>4</v>
      </c>
      <c r="I1270" s="68">
        <f t="shared" si="2381"/>
        <v>1.1351317604190907E-4</v>
      </c>
      <c r="J1270" s="79">
        <v>90.95</v>
      </c>
      <c r="K1270" s="68">
        <f t="shared" ref="K1270" si="2481">SUM(J1270/J$3894)</f>
        <v>1.7422710118554516E-4</v>
      </c>
      <c r="L1270" s="79">
        <v>75.790000000000006</v>
      </c>
      <c r="M1270" s="68">
        <f t="shared" ref="M1270" si="2482">SUM(L1270/L$3894)</f>
        <v>1.7509397988593536E-4</v>
      </c>
      <c r="N1270" s="81">
        <v>3</v>
      </c>
      <c r="O1270" s="81">
        <v>3</v>
      </c>
      <c r="P1270" s="81" t="str">
        <f t="shared" si="2388"/>
        <v>33</v>
      </c>
    </row>
    <row r="1271" spans="1:16" x14ac:dyDescent="0.25">
      <c r="A1271" s="6" t="s">
        <v>11632</v>
      </c>
      <c r="B1271" s="6" t="s">
        <v>13899</v>
      </c>
      <c r="C1271" s="6" t="s">
        <v>13900</v>
      </c>
      <c r="D1271" s="79">
        <v>2.5060000000000002</v>
      </c>
      <c r="E1271" s="79">
        <v>15.036</v>
      </c>
      <c r="F1271" s="80">
        <v>6</v>
      </c>
      <c r="G1271" s="79">
        <v>12.53</v>
      </c>
      <c r="H1271" s="82">
        <v>6</v>
      </c>
      <c r="I1271" s="68">
        <f t="shared" si="2381"/>
        <v>1.7026976406286362E-4</v>
      </c>
      <c r="J1271" s="79">
        <v>90.68</v>
      </c>
      <c r="K1271" s="68">
        <f t="shared" ref="K1271" si="2483">SUM(J1271/J$3894)</f>
        <v>1.7370987944480742E-4</v>
      </c>
      <c r="L1271" s="79">
        <v>75.64</v>
      </c>
      <c r="M1271" s="68">
        <f t="shared" ref="M1271" si="2484">SUM(L1271/L$3894)</f>
        <v>1.7474744212392335E-4</v>
      </c>
      <c r="N1271" s="81">
        <v>3</v>
      </c>
      <c r="O1271" s="81">
        <v>3</v>
      </c>
      <c r="P1271" s="81" t="str">
        <f t="shared" si="2388"/>
        <v>33</v>
      </c>
    </row>
    <row r="1272" spans="1:16" x14ac:dyDescent="0.25">
      <c r="A1272" s="6" t="s">
        <v>11632</v>
      </c>
      <c r="B1272" s="6" t="s">
        <v>13901</v>
      </c>
      <c r="C1272" s="6" t="s">
        <v>13902</v>
      </c>
      <c r="D1272" s="79">
        <v>2.88</v>
      </c>
      <c r="E1272" s="79">
        <v>18</v>
      </c>
      <c r="F1272" s="80">
        <v>6.25</v>
      </c>
      <c r="G1272" s="79">
        <v>15.12</v>
      </c>
      <c r="H1272" s="82">
        <v>5</v>
      </c>
      <c r="I1272" s="68">
        <f t="shared" si="2381"/>
        <v>1.4189147005238634E-4</v>
      </c>
      <c r="J1272" s="79">
        <v>90</v>
      </c>
      <c r="K1272" s="68">
        <f t="shared" ref="K1272" si="2485">SUM(J1272/J$3894)</f>
        <v>1.7240724691257902E-4</v>
      </c>
      <c r="L1272" s="79">
        <v>75.599999999999994</v>
      </c>
      <c r="M1272" s="68">
        <f t="shared" ref="M1272" si="2486">SUM(L1272/L$3894)</f>
        <v>1.7465503205405346E-4</v>
      </c>
      <c r="N1272" s="81">
        <v>3</v>
      </c>
      <c r="O1272" s="81">
        <v>3</v>
      </c>
      <c r="P1272" s="81" t="str">
        <f t="shared" si="2388"/>
        <v>33</v>
      </c>
    </row>
    <row r="1273" spans="1:16" x14ac:dyDescent="0.25">
      <c r="A1273" s="6" t="s">
        <v>11632</v>
      </c>
      <c r="B1273" s="6" t="s">
        <v>13903</v>
      </c>
      <c r="C1273" s="6" t="s">
        <v>13904</v>
      </c>
      <c r="D1273" s="79">
        <v>2.416666666666667</v>
      </c>
      <c r="E1273" s="79">
        <v>14.5</v>
      </c>
      <c r="F1273" s="80">
        <v>6</v>
      </c>
      <c r="G1273" s="79">
        <v>12.08</v>
      </c>
      <c r="H1273" s="82">
        <v>7</v>
      </c>
      <c r="I1273" s="68">
        <f t="shared" si="2381"/>
        <v>1.9864805807334087E-4</v>
      </c>
      <c r="J1273" s="79">
        <v>92</v>
      </c>
      <c r="K1273" s="68">
        <f t="shared" ref="K1273" si="2487">SUM(J1273/J$3894)</f>
        <v>1.7623851906619189E-4</v>
      </c>
      <c r="L1273" s="79">
        <v>75.08</v>
      </c>
      <c r="M1273" s="68">
        <f t="shared" ref="M1273" si="2488">SUM(L1273/L$3894)</f>
        <v>1.7345370114574518E-4</v>
      </c>
      <c r="N1273" s="81">
        <v>3</v>
      </c>
      <c r="O1273" s="81">
        <v>3</v>
      </c>
      <c r="P1273" s="81" t="str">
        <f t="shared" si="2388"/>
        <v>33</v>
      </c>
    </row>
    <row r="1274" spans="1:16" x14ac:dyDescent="0.25">
      <c r="A1274" s="6" t="s">
        <v>11632</v>
      </c>
      <c r="B1274" s="6" t="s">
        <v>13905</v>
      </c>
      <c r="C1274" s="6" t="s">
        <v>8357</v>
      </c>
      <c r="D1274" s="79">
        <v>3</v>
      </c>
      <c r="E1274" s="79">
        <v>18</v>
      </c>
      <c r="F1274" s="80">
        <v>6</v>
      </c>
      <c r="G1274" s="79">
        <v>15</v>
      </c>
      <c r="H1274" s="82">
        <v>5</v>
      </c>
      <c r="I1274" s="68">
        <f t="shared" si="2381"/>
        <v>1.4189147005238634E-4</v>
      </c>
      <c r="J1274" s="79">
        <v>90</v>
      </c>
      <c r="K1274" s="68">
        <f t="shared" ref="K1274" si="2489">SUM(J1274/J$3894)</f>
        <v>1.7240724691257902E-4</v>
      </c>
      <c r="L1274" s="79">
        <v>75</v>
      </c>
      <c r="M1274" s="68">
        <f t="shared" ref="M1274" si="2490">SUM(L1274/L$3894)</f>
        <v>1.7326888100600542E-4</v>
      </c>
      <c r="N1274" s="81">
        <v>3</v>
      </c>
      <c r="O1274" s="81">
        <v>3</v>
      </c>
      <c r="P1274" s="81" t="str">
        <f t="shared" si="2388"/>
        <v>33</v>
      </c>
    </row>
    <row r="1275" spans="1:16" x14ac:dyDescent="0.25">
      <c r="A1275" s="6" t="s">
        <v>11632</v>
      </c>
      <c r="B1275" s="6" t="s">
        <v>13908</v>
      </c>
      <c r="C1275" s="6" t="s">
        <v>510</v>
      </c>
      <c r="D1275" s="79">
        <v>2.5</v>
      </c>
      <c r="E1275" s="79">
        <v>15</v>
      </c>
      <c r="F1275" s="80">
        <v>6</v>
      </c>
      <c r="G1275" s="79">
        <v>12.5</v>
      </c>
      <c r="H1275" s="82">
        <v>6</v>
      </c>
      <c r="I1275" s="68">
        <f t="shared" si="2381"/>
        <v>1.7026976406286362E-4</v>
      </c>
      <c r="J1275" s="79">
        <v>90</v>
      </c>
      <c r="K1275" s="68">
        <f t="shared" ref="K1275" si="2491">SUM(J1275/J$3894)</f>
        <v>1.7240724691257902E-4</v>
      </c>
      <c r="L1275" s="79">
        <v>75</v>
      </c>
      <c r="M1275" s="68">
        <f t="shared" ref="M1275" si="2492">SUM(L1275/L$3894)</f>
        <v>1.7326888100600542E-4</v>
      </c>
      <c r="N1275" s="81">
        <v>3</v>
      </c>
      <c r="O1275" s="81">
        <v>3</v>
      </c>
      <c r="P1275" s="81" t="str">
        <f t="shared" si="2388"/>
        <v>33</v>
      </c>
    </row>
    <row r="1276" spans="1:16" x14ac:dyDescent="0.25">
      <c r="A1276" s="6" t="s">
        <v>11632</v>
      </c>
      <c r="B1276" s="6" t="s">
        <v>13909</v>
      </c>
      <c r="C1276" s="6" t="s">
        <v>2500</v>
      </c>
      <c r="D1276" s="79">
        <v>1.6666666666666665</v>
      </c>
      <c r="E1276" s="79">
        <v>10</v>
      </c>
      <c r="F1276" s="80">
        <v>6</v>
      </c>
      <c r="G1276" s="79">
        <v>8.33</v>
      </c>
      <c r="H1276" s="82">
        <v>9</v>
      </c>
      <c r="I1276" s="68">
        <f t="shared" si="2381"/>
        <v>2.554046460942954E-4</v>
      </c>
      <c r="J1276" s="79">
        <v>90</v>
      </c>
      <c r="K1276" s="68">
        <f t="shared" ref="K1276" si="2493">SUM(J1276/J$3894)</f>
        <v>1.7240724691257902E-4</v>
      </c>
      <c r="L1276" s="79">
        <v>75</v>
      </c>
      <c r="M1276" s="68">
        <f t="shared" ref="M1276" si="2494">SUM(L1276/L$3894)</f>
        <v>1.7326888100600542E-4</v>
      </c>
      <c r="N1276" s="81">
        <v>3</v>
      </c>
      <c r="O1276" s="81">
        <v>3</v>
      </c>
      <c r="P1276" s="81" t="str">
        <f t="shared" si="2388"/>
        <v>33</v>
      </c>
    </row>
    <row r="1277" spans="1:16" x14ac:dyDescent="0.25">
      <c r="A1277" s="6" t="s">
        <v>11632</v>
      </c>
      <c r="B1277" s="6" t="s">
        <v>13910</v>
      </c>
      <c r="C1277" s="6" t="s">
        <v>13911</v>
      </c>
      <c r="D1277" s="79">
        <v>3.75</v>
      </c>
      <c r="E1277" s="79">
        <v>22.5</v>
      </c>
      <c r="F1277" s="80">
        <v>6</v>
      </c>
      <c r="G1277" s="79">
        <v>18.75</v>
      </c>
      <c r="H1277" s="82">
        <v>4</v>
      </c>
      <c r="I1277" s="68">
        <f t="shared" si="2381"/>
        <v>1.1351317604190907E-4</v>
      </c>
      <c r="J1277" s="79">
        <v>90</v>
      </c>
      <c r="K1277" s="68">
        <f t="shared" ref="K1277" si="2495">SUM(J1277/J$3894)</f>
        <v>1.7240724691257902E-4</v>
      </c>
      <c r="L1277" s="79">
        <v>75</v>
      </c>
      <c r="M1277" s="68">
        <f t="shared" ref="M1277" si="2496">SUM(L1277/L$3894)</f>
        <v>1.7326888100600542E-4</v>
      </c>
      <c r="N1277" s="81">
        <v>3</v>
      </c>
      <c r="O1277" s="81">
        <v>3</v>
      </c>
      <c r="P1277" s="81" t="str">
        <f t="shared" si="2388"/>
        <v>33</v>
      </c>
    </row>
    <row r="1278" spans="1:16" x14ac:dyDescent="0.25">
      <c r="A1278" s="6" t="s">
        <v>11632</v>
      </c>
      <c r="B1278" s="6" t="s">
        <v>13912</v>
      </c>
      <c r="C1278" s="6" t="s">
        <v>13913</v>
      </c>
      <c r="D1278" s="79">
        <v>2.5</v>
      </c>
      <c r="E1278" s="79">
        <v>15</v>
      </c>
      <c r="F1278" s="80">
        <v>6</v>
      </c>
      <c r="G1278" s="79">
        <v>12.5</v>
      </c>
      <c r="H1278" s="82">
        <v>6</v>
      </c>
      <c r="I1278" s="68">
        <f t="shared" si="2381"/>
        <v>1.7026976406286362E-4</v>
      </c>
      <c r="J1278" s="79">
        <v>90</v>
      </c>
      <c r="K1278" s="68">
        <f t="shared" ref="K1278" si="2497">SUM(J1278/J$3894)</f>
        <v>1.7240724691257902E-4</v>
      </c>
      <c r="L1278" s="79">
        <v>75</v>
      </c>
      <c r="M1278" s="68">
        <f t="shared" ref="M1278" si="2498">SUM(L1278/L$3894)</f>
        <v>1.7326888100600542E-4</v>
      </c>
      <c r="N1278" s="81">
        <v>3</v>
      </c>
      <c r="O1278" s="81">
        <v>3</v>
      </c>
      <c r="P1278" s="81" t="str">
        <f t="shared" si="2388"/>
        <v>33</v>
      </c>
    </row>
    <row r="1279" spans="1:16" x14ac:dyDescent="0.25">
      <c r="A1279" s="6" t="s">
        <v>11632</v>
      </c>
      <c r="B1279" s="6" t="s">
        <v>13917</v>
      </c>
      <c r="C1279" s="6" t="s">
        <v>13918</v>
      </c>
      <c r="D1279" s="79">
        <v>2.1428571428571428</v>
      </c>
      <c r="E1279" s="79">
        <v>12.857100000000001</v>
      </c>
      <c r="F1279" s="80">
        <v>5.99</v>
      </c>
      <c r="G1279" s="79">
        <v>10.71</v>
      </c>
      <c r="H1279" s="82">
        <v>7</v>
      </c>
      <c r="I1279" s="68">
        <f t="shared" si="2381"/>
        <v>1.9864805807334087E-4</v>
      </c>
      <c r="J1279" s="79">
        <v>90</v>
      </c>
      <c r="K1279" s="68">
        <f t="shared" ref="K1279" si="2499">SUM(J1279/J$3894)</f>
        <v>1.7240724691257902E-4</v>
      </c>
      <c r="L1279" s="79">
        <v>75</v>
      </c>
      <c r="M1279" s="68">
        <f t="shared" ref="M1279" si="2500">SUM(L1279/L$3894)</f>
        <v>1.7326888100600542E-4</v>
      </c>
      <c r="N1279" s="81">
        <v>3</v>
      </c>
      <c r="O1279" s="81">
        <v>3</v>
      </c>
      <c r="P1279" s="81" t="str">
        <f t="shared" si="2388"/>
        <v>33</v>
      </c>
    </row>
    <row r="1280" spans="1:16" x14ac:dyDescent="0.25">
      <c r="A1280" s="6" t="s">
        <v>11632</v>
      </c>
      <c r="B1280" s="6" t="s">
        <v>13919</v>
      </c>
      <c r="C1280" s="6" t="s">
        <v>13920</v>
      </c>
      <c r="D1280" s="79">
        <v>3</v>
      </c>
      <c r="E1280" s="79">
        <v>18</v>
      </c>
      <c r="F1280" s="80">
        <v>6</v>
      </c>
      <c r="G1280" s="79">
        <v>15</v>
      </c>
      <c r="H1280" s="82">
        <v>5</v>
      </c>
      <c r="I1280" s="68">
        <f t="shared" si="2381"/>
        <v>1.4189147005238634E-4</v>
      </c>
      <c r="J1280" s="79">
        <v>90</v>
      </c>
      <c r="K1280" s="68">
        <f t="shared" ref="K1280" si="2501">SUM(J1280/J$3894)</f>
        <v>1.7240724691257902E-4</v>
      </c>
      <c r="L1280" s="79">
        <v>75</v>
      </c>
      <c r="M1280" s="68">
        <f t="shared" ref="M1280" si="2502">SUM(L1280/L$3894)</f>
        <v>1.7326888100600542E-4</v>
      </c>
      <c r="N1280" s="81">
        <v>3</v>
      </c>
      <c r="O1280" s="81">
        <v>3</v>
      </c>
      <c r="P1280" s="81" t="str">
        <f t="shared" si="2388"/>
        <v>33</v>
      </c>
    </row>
    <row r="1281" spans="1:16" x14ac:dyDescent="0.25">
      <c r="A1281" s="6" t="s">
        <v>11632</v>
      </c>
      <c r="B1281" s="6" t="s">
        <v>13921</v>
      </c>
      <c r="C1281" s="6" t="s">
        <v>13922</v>
      </c>
      <c r="D1281" s="79">
        <v>2.1428571428571428</v>
      </c>
      <c r="E1281" s="79">
        <v>12.857100000000001</v>
      </c>
      <c r="F1281" s="80">
        <v>5.99</v>
      </c>
      <c r="G1281" s="79">
        <v>10.71</v>
      </c>
      <c r="H1281" s="82">
        <v>7</v>
      </c>
      <c r="I1281" s="68">
        <f t="shared" si="2381"/>
        <v>1.9864805807334087E-4</v>
      </c>
      <c r="J1281" s="79">
        <v>90</v>
      </c>
      <c r="K1281" s="68">
        <f t="shared" ref="K1281" si="2503">SUM(J1281/J$3894)</f>
        <v>1.7240724691257902E-4</v>
      </c>
      <c r="L1281" s="79">
        <v>75</v>
      </c>
      <c r="M1281" s="68">
        <f t="shared" ref="M1281" si="2504">SUM(L1281/L$3894)</f>
        <v>1.7326888100600542E-4</v>
      </c>
      <c r="N1281" s="81">
        <v>3</v>
      </c>
      <c r="O1281" s="81">
        <v>3</v>
      </c>
      <c r="P1281" s="81" t="str">
        <f t="shared" si="2388"/>
        <v>33</v>
      </c>
    </row>
    <row r="1282" spans="1:16" x14ac:dyDescent="0.25">
      <c r="A1282" s="6" t="s">
        <v>11632</v>
      </c>
      <c r="B1282" s="6" t="s">
        <v>13925</v>
      </c>
      <c r="C1282" s="6" t="s">
        <v>1378</v>
      </c>
      <c r="D1282" s="79">
        <v>3</v>
      </c>
      <c r="E1282" s="79">
        <v>18</v>
      </c>
      <c r="F1282" s="80">
        <v>6</v>
      </c>
      <c r="G1282" s="79">
        <v>15</v>
      </c>
      <c r="H1282" s="82">
        <v>5</v>
      </c>
      <c r="I1282" s="68">
        <f t="shared" si="2381"/>
        <v>1.4189147005238634E-4</v>
      </c>
      <c r="J1282" s="79">
        <v>90</v>
      </c>
      <c r="K1282" s="68">
        <f t="shared" ref="K1282" si="2505">SUM(J1282/J$3894)</f>
        <v>1.7240724691257902E-4</v>
      </c>
      <c r="L1282" s="79">
        <v>75</v>
      </c>
      <c r="M1282" s="68">
        <f t="shared" ref="M1282" si="2506">SUM(L1282/L$3894)</f>
        <v>1.7326888100600542E-4</v>
      </c>
      <c r="N1282" s="81">
        <v>3</v>
      </c>
      <c r="O1282" s="81">
        <v>3</v>
      </c>
      <c r="P1282" s="81" t="str">
        <f t="shared" si="2388"/>
        <v>33</v>
      </c>
    </row>
    <row r="1283" spans="1:16" x14ac:dyDescent="0.25">
      <c r="A1283" s="6" t="s">
        <v>11632</v>
      </c>
      <c r="B1283" s="6" t="s">
        <v>13926</v>
      </c>
      <c r="C1283" s="6" t="s">
        <v>13927</v>
      </c>
      <c r="D1283" s="79">
        <v>2.1428571428571428</v>
      </c>
      <c r="E1283" s="79">
        <v>12.857100000000001</v>
      </c>
      <c r="F1283" s="80">
        <v>5.99</v>
      </c>
      <c r="G1283" s="79">
        <v>10.71</v>
      </c>
      <c r="H1283" s="82">
        <v>7</v>
      </c>
      <c r="I1283" s="68">
        <f t="shared" si="2381"/>
        <v>1.9864805807334087E-4</v>
      </c>
      <c r="J1283" s="79">
        <v>90</v>
      </c>
      <c r="K1283" s="68">
        <f t="shared" ref="K1283" si="2507">SUM(J1283/J$3894)</f>
        <v>1.7240724691257902E-4</v>
      </c>
      <c r="L1283" s="79">
        <v>75</v>
      </c>
      <c r="M1283" s="68">
        <f t="shared" ref="M1283" si="2508">SUM(L1283/L$3894)</f>
        <v>1.7326888100600542E-4</v>
      </c>
      <c r="N1283" s="81">
        <v>3</v>
      </c>
      <c r="O1283" s="81">
        <v>3</v>
      </c>
      <c r="P1283" s="81" t="str">
        <f t="shared" si="2388"/>
        <v>33</v>
      </c>
    </row>
    <row r="1284" spans="1:16" x14ac:dyDescent="0.25">
      <c r="A1284" s="6" t="s">
        <v>11632</v>
      </c>
      <c r="B1284" s="6" t="s">
        <v>13928</v>
      </c>
      <c r="C1284" s="6" t="s">
        <v>13137</v>
      </c>
      <c r="D1284" s="79">
        <v>2.5</v>
      </c>
      <c r="E1284" s="79">
        <v>15</v>
      </c>
      <c r="F1284" s="80">
        <v>6</v>
      </c>
      <c r="G1284" s="79">
        <v>12.5</v>
      </c>
      <c r="H1284" s="82">
        <v>6</v>
      </c>
      <c r="I1284" s="68">
        <f t="shared" si="2381"/>
        <v>1.7026976406286362E-4</v>
      </c>
      <c r="J1284" s="79">
        <v>90</v>
      </c>
      <c r="K1284" s="68">
        <f t="shared" ref="K1284" si="2509">SUM(J1284/J$3894)</f>
        <v>1.7240724691257902E-4</v>
      </c>
      <c r="L1284" s="79">
        <v>75</v>
      </c>
      <c r="M1284" s="68">
        <f t="shared" ref="M1284" si="2510">SUM(L1284/L$3894)</f>
        <v>1.7326888100600542E-4</v>
      </c>
      <c r="N1284" s="81">
        <v>3</v>
      </c>
      <c r="O1284" s="81">
        <v>3</v>
      </c>
      <c r="P1284" s="81" t="str">
        <f t="shared" si="2388"/>
        <v>33</v>
      </c>
    </row>
    <row r="1285" spans="1:16" x14ac:dyDescent="0.25">
      <c r="A1285" s="6" t="s">
        <v>11632</v>
      </c>
      <c r="B1285" s="6" t="s">
        <v>13929</v>
      </c>
      <c r="C1285" s="6" t="s">
        <v>13930</v>
      </c>
      <c r="D1285" s="79">
        <v>3</v>
      </c>
      <c r="E1285" s="79">
        <v>18</v>
      </c>
      <c r="F1285" s="80">
        <v>6</v>
      </c>
      <c r="G1285" s="79">
        <v>15</v>
      </c>
      <c r="H1285" s="82">
        <v>5</v>
      </c>
      <c r="I1285" s="68">
        <f t="shared" ref="I1285:I1348" si="2511">SUM(H1285/H$3894)</f>
        <v>1.4189147005238634E-4</v>
      </c>
      <c r="J1285" s="79">
        <v>90</v>
      </c>
      <c r="K1285" s="68">
        <f t="shared" ref="K1285" si="2512">SUM(J1285/J$3894)</f>
        <v>1.7240724691257902E-4</v>
      </c>
      <c r="L1285" s="79">
        <v>75</v>
      </c>
      <c r="M1285" s="68">
        <f t="shared" ref="M1285" si="2513">SUM(L1285/L$3894)</f>
        <v>1.7326888100600542E-4</v>
      </c>
      <c r="N1285" s="81">
        <v>3</v>
      </c>
      <c r="O1285" s="81">
        <v>3</v>
      </c>
      <c r="P1285" s="81" t="str">
        <f t="shared" si="2388"/>
        <v>33</v>
      </c>
    </row>
    <row r="1286" spans="1:16" x14ac:dyDescent="0.25">
      <c r="A1286" s="6" t="s">
        <v>11632</v>
      </c>
      <c r="B1286" s="6" t="s">
        <v>13931</v>
      </c>
      <c r="C1286" s="6" t="s">
        <v>9049</v>
      </c>
      <c r="D1286" s="79">
        <v>3</v>
      </c>
      <c r="E1286" s="79">
        <v>18</v>
      </c>
      <c r="F1286" s="80">
        <v>6</v>
      </c>
      <c r="G1286" s="79">
        <v>15</v>
      </c>
      <c r="H1286" s="82">
        <v>5</v>
      </c>
      <c r="I1286" s="68">
        <f t="shared" si="2511"/>
        <v>1.4189147005238634E-4</v>
      </c>
      <c r="J1286" s="79">
        <v>90</v>
      </c>
      <c r="K1286" s="68">
        <f t="shared" ref="K1286" si="2514">SUM(J1286/J$3894)</f>
        <v>1.7240724691257902E-4</v>
      </c>
      <c r="L1286" s="79">
        <v>75</v>
      </c>
      <c r="M1286" s="68">
        <f t="shared" ref="M1286" si="2515">SUM(L1286/L$3894)</f>
        <v>1.7326888100600542E-4</v>
      </c>
      <c r="N1286" s="81">
        <v>3</v>
      </c>
      <c r="O1286" s="81">
        <v>3</v>
      </c>
      <c r="P1286" s="81" t="str">
        <f t="shared" si="2388"/>
        <v>33</v>
      </c>
    </row>
    <row r="1287" spans="1:16" x14ac:dyDescent="0.25">
      <c r="A1287" s="6" t="s">
        <v>11632</v>
      </c>
      <c r="B1287" s="6" t="s">
        <v>13932</v>
      </c>
      <c r="C1287" s="6" t="s">
        <v>13933</v>
      </c>
      <c r="D1287" s="79">
        <v>3</v>
      </c>
      <c r="E1287" s="79">
        <v>18</v>
      </c>
      <c r="F1287" s="80">
        <v>6</v>
      </c>
      <c r="G1287" s="79">
        <v>15</v>
      </c>
      <c r="H1287" s="82">
        <v>5</v>
      </c>
      <c r="I1287" s="68">
        <f t="shared" si="2511"/>
        <v>1.4189147005238634E-4</v>
      </c>
      <c r="J1287" s="79">
        <v>90</v>
      </c>
      <c r="K1287" s="68">
        <f t="shared" ref="K1287" si="2516">SUM(J1287/J$3894)</f>
        <v>1.7240724691257902E-4</v>
      </c>
      <c r="L1287" s="79">
        <v>75</v>
      </c>
      <c r="M1287" s="68">
        <f t="shared" ref="M1287" si="2517">SUM(L1287/L$3894)</f>
        <v>1.7326888100600542E-4</v>
      </c>
      <c r="N1287" s="81">
        <v>3</v>
      </c>
      <c r="O1287" s="81">
        <v>3</v>
      </c>
      <c r="P1287" s="81" t="str">
        <f t="shared" ref="P1287:P1350" si="2518">N1287&amp;O1287</f>
        <v>33</v>
      </c>
    </row>
    <row r="1288" spans="1:16" x14ac:dyDescent="0.25">
      <c r="A1288" s="6" t="s">
        <v>11632</v>
      </c>
      <c r="B1288" s="6" t="s">
        <v>13936</v>
      </c>
      <c r="C1288" s="6" t="s">
        <v>13937</v>
      </c>
      <c r="D1288" s="79">
        <v>2.5</v>
      </c>
      <c r="E1288" s="79">
        <v>15</v>
      </c>
      <c r="F1288" s="80">
        <v>6</v>
      </c>
      <c r="G1288" s="79">
        <v>12.5</v>
      </c>
      <c r="H1288" s="82">
        <v>6</v>
      </c>
      <c r="I1288" s="68">
        <f t="shared" si="2511"/>
        <v>1.7026976406286362E-4</v>
      </c>
      <c r="J1288" s="79">
        <v>90</v>
      </c>
      <c r="K1288" s="68">
        <f t="shared" ref="K1288" si="2519">SUM(J1288/J$3894)</f>
        <v>1.7240724691257902E-4</v>
      </c>
      <c r="L1288" s="79">
        <v>75</v>
      </c>
      <c r="M1288" s="68">
        <f t="shared" ref="M1288" si="2520">SUM(L1288/L$3894)</f>
        <v>1.7326888100600542E-4</v>
      </c>
      <c r="N1288" s="81">
        <v>3</v>
      </c>
      <c r="O1288" s="81">
        <v>3</v>
      </c>
      <c r="P1288" s="81" t="str">
        <f t="shared" si="2518"/>
        <v>33</v>
      </c>
    </row>
    <row r="1289" spans="1:16" x14ac:dyDescent="0.25">
      <c r="A1289" s="6" t="s">
        <v>11632</v>
      </c>
      <c r="B1289" s="6" t="s">
        <v>13942</v>
      </c>
      <c r="C1289" s="6" t="s">
        <v>3026</v>
      </c>
      <c r="D1289" s="79">
        <v>2.5</v>
      </c>
      <c r="E1289" s="79">
        <v>15</v>
      </c>
      <c r="F1289" s="80">
        <v>6</v>
      </c>
      <c r="G1289" s="79">
        <v>12.5</v>
      </c>
      <c r="H1289" s="82">
        <v>6</v>
      </c>
      <c r="I1289" s="68">
        <f t="shared" si="2511"/>
        <v>1.7026976406286362E-4</v>
      </c>
      <c r="J1289" s="79">
        <v>90</v>
      </c>
      <c r="K1289" s="68">
        <f t="shared" ref="K1289" si="2521">SUM(J1289/J$3894)</f>
        <v>1.7240724691257902E-4</v>
      </c>
      <c r="L1289" s="79">
        <v>75</v>
      </c>
      <c r="M1289" s="68">
        <f t="shared" ref="M1289" si="2522">SUM(L1289/L$3894)</f>
        <v>1.7326888100600542E-4</v>
      </c>
      <c r="N1289" s="81">
        <v>3</v>
      </c>
      <c r="O1289" s="81">
        <v>3</v>
      </c>
      <c r="P1289" s="81" t="str">
        <f t="shared" si="2518"/>
        <v>33</v>
      </c>
    </row>
    <row r="1290" spans="1:16" x14ac:dyDescent="0.25">
      <c r="A1290" s="6" t="s">
        <v>11632</v>
      </c>
      <c r="B1290" s="6" t="s">
        <v>13943</v>
      </c>
      <c r="C1290" s="6" t="s">
        <v>13944</v>
      </c>
      <c r="D1290" s="79">
        <v>3</v>
      </c>
      <c r="E1290" s="79">
        <v>18</v>
      </c>
      <c r="F1290" s="80">
        <v>6</v>
      </c>
      <c r="G1290" s="79">
        <v>15</v>
      </c>
      <c r="H1290" s="82">
        <v>5</v>
      </c>
      <c r="I1290" s="68">
        <f t="shared" si="2511"/>
        <v>1.4189147005238634E-4</v>
      </c>
      <c r="J1290" s="79">
        <v>90</v>
      </c>
      <c r="K1290" s="68">
        <f t="shared" ref="K1290" si="2523">SUM(J1290/J$3894)</f>
        <v>1.7240724691257902E-4</v>
      </c>
      <c r="L1290" s="79">
        <v>75</v>
      </c>
      <c r="M1290" s="68">
        <f t="shared" ref="M1290" si="2524">SUM(L1290/L$3894)</f>
        <v>1.7326888100600542E-4</v>
      </c>
      <c r="N1290" s="81">
        <v>3</v>
      </c>
      <c r="O1290" s="81">
        <v>3</v>
      </c>
      <c r="P1290" s="81" t="str">
        <f t="shared" si="2518"/>
        <v>33</v>
      </c>
    </row>
    <row r="1291" spans="1:16" x14ac:dyDescent="0.25">
      <c r="A1291" s="6" t="s">
        <v>11632</v>
      </c>
      <c r="B1291" s="6" t="s">
        <v>13945</v>
      </c>
      <c r="C1291" s="6" t="s">
        <v>13946</v>
      </c>
      <c r="D1291" s="79">
        <v>3</v>
      </c>
      <c r="E1291" s="79">
        <v>18</v>
      </c>
      <c r="F1291" s="80">
        <v>6</v>
      </c>
      <c r="G1291" s="79">
        <v>15</v>
      </c>
      <c r="H1291" s="82">
        <v>5</v>
      </c>
      <c r="I1291" s="68">
        <f t="shared" si="2511"/>
        <v>1.4189147005238634E-4</v>
      </c>
      <c r="J1291" s="79">
        <v>90</v>
      </c>
      <c r="K1291" s="68">
        <f t="shared" ref="K1291" si="2525">SUM(J1291/J$3894)</f>
        <v>1.7240724691257902E-4</v>
      </c>
      <c r="L1291" s="79">
        <v>75</v>
      </c>
      <c r="M1291" s="68">
        <f t="shared" ref="M1291" si="2526">SUM(L1291/L$3894)</f>
        <v>1.7326888100600542E-4</v>
      </c>
      <c r="N1291" s="81">
        <v>3</v>
      </c>
      <c r="O1291" s="81">
        <v>3</v>
      </c>
      <c r="P1291" s="81" t="str">
        <f t="shared" si="2518"/>
        <v>33</v>
      </c>
    </row>
    <row r="1292" spans="1:16" x14ac:dyDescent="0.25">
      <c r="A1292" s="6" t="s">
        <v>11632</v>
      </c>
      <c r="B1292" s="6" t="s">
        <v>13947</v>
      </c>
      <c r="C1292" s="6" t="s">
        <v>982</v>
      </c>
      <c r="D1292" s="79">
        <v>2.5</v>
      </c>
      <c r="E1292" s="79">
        <v>15</v>
      </c>
      <c r="F1292" s="80">
        <v>6</v>
      </c>
      <c r="G1292" s="79">
        <v>12.5</v>
      </c>
      <c r="H1292" s="82">
        <v>6</v>
      </c>
      <c r="I1292" s="68">
        <f t="shared" si="2511"/>
        <v>1.7026976406286362E-4</v>
      </c>
      <c r="J1292" s="79">
        <v>90</v>
      </c>
      <c r="K1292" s="68">
        <f t="shared" ref="K1292" si="2527">SUM(J1292/J$3894)</f>
        <v>1.7240724691257902E-4</v>
      </c>
      <c r="L1292" s="79">
        <v>75</v>
      </c>
      <c r="M1292" s="68">
        <f t="shared" ref="M1292" si="2528">SUM(L1292/L$3894)</f>
        <v>1.7326888100600542E-4</v>
      </c>
      <c r="N1292" s="81">
        <v>3</v>
      </c>
      <c r="O1292" s="81">
        <v>3</v>
      </c>
      <c r="P1292" s="81" t="str">
        <f t="shared" si="2518"/>
        <v>33</v>
      </c>
    </row>
    <row r="1293" spans="1:16" x14ac:dyDescent="0.25">
      <c r="A1293" s="6" t="s">
        <v>11632</v>
      </c>
      <c r="B1293" s="6" t="s">
        <v>13948</v>
      </c>
      <c r="C1293" s="6" t="s">
        <v>13949</v>
      </c>
      <c r="D1293" s="79">
        <v>2.5</v>
      </c>
      <c r="E1293" s="79">
        <v>15</v>
      </c>
      <c r="F1293" s="80">
        <v>6</v>
      </c>
      <c r="G1293" s="79">
        <v>12.5</v>
      </c>
      <c r="H1293" s="82">
        <v>6</v>
      </c>
      <c r="I1293" s="68">
        <f t="shared" si="2511"/>
        <v>1.7026976406286362E-4</v>
      </c>
      <c r="J1293" s="79">
        <v>90</v>
      </c>
      <c r="K1293" s="68">
        <f t="shared" ref="K1293" si="2529">SUM(J1293/J$3894)</f>
        <v>1.7240724691257902E-4</v>
      </c>
      <c r="L1293" s="79">
        <v>75</v>
      </c>
      <c r="M1293" s="68">
        <f t="shared" ref="M1293" si="2530">SUM(L1293/L$3894)</f>
        <v>1.7326888100600542E-4</v>
      </c>
      <c r="N1293" s="81">
        <v>3</v>
      </c>
      <c r="O1293" s="81">
        <v>3</v>
      </c>
      <c r="P1293" s="81" t="str">
        <f t="shared" si="2518"/>
        <v>33</v>
      </c>
    </row>
    <row r="1294" spans="1:16" x14ac:dyDescent="0.25">
      <c r="A1294" s="6" t="s">
        <v>11632</v>
      </c>
      <c r="B1294" s="6" t="s">
        <v>13950</v>
      </c>
      <c r="C1294" s="6" t="s">
        <v>13951</v>
      </c>
      <c r="D1294" s="79">
        <v>2.5</v>
      </c>
      <c r="E1294" s="79">
        <v>15</v>
      </c>
      <c r="F1294" s="80">
        <v>6</v>
      </c>
      <c r="G1294" s="79">
        <v>12.5</v>
      </c>
      <c r="H1294" s="82">
        <v>6</v>
      </c>
      <c r="I1294" s="68">
        <f t="shared" si="2511"/>
        <v>1.7026976406286362E-4</v>
      </c>
      <c r="J1294" s="79">
        <v>90</v>
      </c>
      <c r="K1294" s="68">
        <f t="shared" ref="K1294" si="2531">SUM(J1294/J$3894)</f>
        <v>1.7240724691257902E-4</v>
      </c>
      <c r="L1294" s="79">
        <v>75</v>
      </c>
      <c r="M1294" s="68">
        <f t="shared" ref="M1294" si="2532">SUM(L1294/L$3894)</f>
        <v>1.7326888100600542E-4</v>
      </c>
      <c r="N1294" s="81">
        <v>3</v>
      </c>
      <c r="O1294" s="81">
        <v>3</v>
      </c>
      <c r="P1294" s="81" t="str">
        <f t="shared" si="2518"/>
        <v>33</v>
      </c>
    </row>
    <row r="1295" spans="1:16" x14ac:dyDescent="0.25">
      <c r="A1295" s="6" t="s">
        <v>11632</v>
      </c>
      <c r="B1295" s="6" t="s">
        <v>13952</v>
      </c>
      <c r="C1295" s="6" t="s">
        <v>13953</v>
      </c>
      <c r="D1295" s="79">
        <v>3</v>
      </c>
      <c r="E1295" s="79">
        <v>18</v>
      </c>
      <c r="F1295" s="80">
        <v>6</v>
      </c>
      <c r="G1295" s="79">
        <v>15</v>
      </c>
      <c r="H1295" s="82">
        <v>5</v>
      </c>
      <c r="I1295" s="68">
        <f t="shared" si="2511"/>
        <v>1.4189147005238634E-4</v>
      </c>
      <c r="J1295" s="79">
        <v>90</v>
      </c>
      <c r="K1295" s="68">
        <f t="shared" ref="K1295" si="2533">SUM(J1295/J$3894)</f>
        <v>1.7240724691257902E-4</v>
      </c>
      <c r="L1295" s="79">
        <v>75</v>
      </c>
      <c r="M1295" s="68">
        <f t="shared" ref="M1295" si="2534">SUM(L1295/L$3894)</f>
        <v>1.7326888100600542E-4</v>
      </c>
      <c r="N1295" s="81">
        <v>3</v>
      </c>
      <c r="O1295" s="81">
        <v>3</v>
      </c>
      <c r="P1295" s="81" t="str">
        <f t="shared" si="2518"/>
        <v>33</v>
      </c>
    </row>
    <row r="1296" spans="1:16" x14ac:dyDescent="0.25">
      <c r="A1296" s="6" t="s">
        <v>11632</v>
      </c>
      <c r="B1296" s="6" t="s">
        <v>13954</v>
      </c>
      <c r="C1296" s="6" t="s">
        <v>13955</v>
      </c>
      <c r="D1296" s="79">
        <v>3</v>
      </c>
      <c r="E1296" s="79">
        <v>18</v>
      </c>
      <c r="F1296" s="80">
        <v>6</v>
      </c>
      <c r="G1296" s="79">
        <v>15</v>
      </c>
      <c r="H1296" s="82">
        <v>5</v>
      </c>
      <c r="I1296" s="68">
        <f t="shared" si="2511"/>
        <v>1.4189147005238634E-4</v>
      </c>
      <c r="J1296" s="79">
        <v>90</v>
      </c>
      <c r="K1296" s="68">
        <f t="shared" ref="K1296" si="2535">SUM(J1296/J$3894)</f>
        <v>1.7240724691257902E-4</v>
      </c>
      <c r="L1296" s="79">
        <v>75</v>
      </c>
      <c r="M1296" s="68">
        <f t="shared" ref="M1296" si="2536">SUM(L1296/L$3894)</f>
        <v>1.7326888100600542E-4</v>
      </c>
      <c r="N1296" s="81">
        <v>3</v>
      </c>
      <c r="O1296" s="81">
        <v>3</v>
      </c>
      <c r="P1296" s="81" t="str">
        <f t="shared" si="2518"/>
        <v>33</v>
      </c>
    </row>
    <row r="1297" spans="1:16" x14ac:dyDescent="0.25">
      <c r="A1297" s="6" t="s">
        <v>11632</v>
      </c>
      <c r="B1297" s="6" t="s">
        <v>13956</v>
      </c>
      <c r="C1297" s="6" t="s">
        <v>13957</v>
      </c>
      <c r="D1297" s="79">
        <v>3</v>
      </c>
      <c r="E1297" s="79">
        <v>18</v>
      </c>
      <c r="F1297" s="80">
        <v>6</v>
      </c>
      <c r="G1297" s="79">
        <v>15</v>
      </c>
      <c r="H1297" s="82">
        <v>5</v>
      </c>
      <c r="I1297" s="68">
        <f t="shared" si="2511"/>
        <v>1.4189147005238634E-4</v>
      </c>
      <c r="J1297" s="79">
        <v>90</v>
      </c>
      <c r="K1297" s="68">
        <f t="shared" ref="K1297" si="2537">SUM(J1297/J$3894)</f>
        <v>1.7240724691257902E-4</v>
      </c>
      <c r="L1297" s="79">
        <v>75</v>
      </c>
      <c r="M1297" s="68">
        <f t="shared" ref="M1297" si="2538">SUM(L1297/L$3894)</f>
        <v>1.7326888100600542E-4</v>
      </c>
      <c r="N1297" s="81">
        <v>3</v>
      </c>
      <c r="O1297" s="81">
        <v>3</v>
      </c>
      <c r="P1297" s="81" t="str">
        <f t="shared" si="2518"/>
        <v>33</v>
      </c>
    </row>
    <row r="1298" spans="1:16" x14ac:dyDescent="0.25">
      <c r="A1298" s="6" t="s">
        <v>11632</v>
      </c>
      <c r="B1298" s="6" t="s">
        <v>13958</v>
      </c>
      <c r="C1298" s="6" t="s">
        <v>13959</v>
      </c>
      <c r="D1298" s="79">
        <v>2.5</v>
      </c>
      <c r="E1298" s="79">
        <v>15</v>
      </c>
      <c r="F1298" s="80">
        <v>6</v>
      </c>
      <c r="G1298" s="79">
        <v>12.5</v>
      </c>
      <c r="H1298" s="82">
        <v>6</v>
      </c>
      <c r="I1298" s="68">
        <f t="shared" si="2511"/>
        <v>1.7026976406286362E-4</v>
      </c>
      <c r="J1298" s="79">
        <v>90</v>
      </c>
      <c r="K1298" s="68">
        <f t="shared" ref="K1298" si="2539">SUM(J1298/J$3894)</f>
        <v>1.7240724691257902E-4</v>
      </c>
      <c r="L1298" s="79">
        <v>75</v>
      </c>
      <c r="M1298" s="68">
        <f t="shared" ref="M1298" si="2540">SUM(L1298/L$3894)</f>
        <v>1.7326888100600542E-4</v>
      </c>
      <c r="N1298" s="81">
        <v>3</v>
      </c>
      <c r="O1298" s="81">
        <v>3</v>
      </c>
      <c r="P1298" s="81" t="str">
        <f t="shared" si="2518"/>
        <v>33</v>
      </c>
    </row>
    <row r="1299" spans="1:16" x14ac:dyDescent="0.25">
      <c r="A1299" s="6" t="s">
        <v>11632</v>
      </c>
      <c r="B1299" s="6" t="s">
        <v>13960</v>
      </c>
      <c r="C1299" s="6" t="s">
        <v>1126</v>
      </c>
      <c r="D1299" s="79">
        <v>2.9999999999999996</v>
      </c>
      <c r="E1299" s="79">
        <v>18</v>
      </c>
      <c r="F1299" s="80">
        <v>6</v>
      </c>
      <c r="G1299" s="79">
        <v>15</v>
      </c>
      <c r="H1299" s="82">
        <v>5</v>
      </c>
      <c r="I1299" s="68">
        <f t="shared" si="2511"/>
        <v>1.4189147005238634E-4</v>
      </c>
      <c r="J1299" s="79">
        <v>90</v>
      </c>
      <c r="K1299" s="68">
        <f t="shared" ref="K1299" si="2541">SUM(J1299/J$3894)</f>
        <v>1.7240724691257902E-4</v>
      </c>
      <c r="L1299" s="79">
        <v>75</v>
      </c>
      <c r="M1299" s="68">
        <f t="shared" ref="M1299" si="2542">SUM(L1299/L$3894)</f>
        <v>1.7326888100600542E-4</v>
      </c>
      <c r="N1299" s="81">
        <v>3</v>
      </c>
      <c r="O1299" s="81">
        <v>3</v>
      </c>
      <c r="P1299" s="81" t="str">
        <f t="shared" si="2518"/>
        <v>33</v>
      </c>
    </row>
    <row r="1300" spans="1:16" x14ac:dyDescent="0.25">
      <c r="A1300" s="6" t="s">
        <v>11632</v>
      </c>
      <c r="B1300" s="6" t="s">
        <v>13962</v>
      </c>
      <c r="C1300" s="6" t="s">
        <v>13963</v>
      </c>
      <c r="D1300" s="79">
        <v>3</v>
      </c>
      <c r="E1300" s="79">
        <v>18</v>
      </c>
      <c r="F1300" s="80">
        <v>6</v>
      </c>
      <c r="G1300" s="79">
        <v>15</v>
      </c>
      <c r="H1300" s="82">
        <v>5</v>
      </c>
      <c r="I1300" s="68">
        <f t="shared" si="2511"/>
        <v>1.4189147005238634E-4</v>
      </c>
      <c r="J1300" s="79">
        <v>90</v>
      </c>
      <c r="K1300" s="68">
        <f t="shared" ref="K1300" si="2543">SUM(J1300/J$3894)</f>
        <v>1.7240724691257902E-4</v>
      </c>
      <c r="L1300" s="79">
        <v>75</v>
      </c>
      <c r="M1300" s="68">
        <f t="shared" ref="M1300" si="2544">SUM(L1300/L$3894)</f>
        <v>1.7326888100600542E-4</v>
      </c>
      <c r="N1300" s="81">
        <v>3</v>
      </c>
      <c r="O1300" s="81">
        <v>3</v>
      </c>
      <c r="P1300" s="81" t="str">
        <f t="shared" si="2518"/>
        <v>33</v>
      </c>
    </row>
    <row r="1301" spans="1:16" x14ac:dyDescent="0.25">
      <c r="A1301" s="6" t="s">
        <v>11632</v>
      </c>
      <c r="B1301" s="6" t="s">
        <v>13964</v>
      </c>
      <c r="C1301" s="6" t="s">
        <v>13965</v>
      </c>
      <c r="D1301" s="79">
        <v>3</v>
      </c>
      <c r="E1301" s="79">
        <v>18</v>
      </c>
      <c r="F1301" s="80">
        <v>6</v>
      </c>
      <c r="G1301" s="79">
        <v>15</v>
      </c>
      <c r="H1301" s="82">
        <v>5</v>
      </c>
      <c r="I1301" s="68">
        <f t="shared" si="2511"/>
        <v>1.4189147005238634E-4</v>
      </c>
      <c r="J1301" s="79">
        <v>90</v>
      </c>
      <c r="K1301" s="68">
        <f t="shared" ref="K1301" si="2545">SUM(J1301/J$3894)</f>
        <v>1.7240724691257902E-4</v>
      </c>
      <c r="L1301" s="79">
        <v>75</v>
      </c>
      <c r="M1301" s="68">
        <f t="shared" ref="M1301" si="2546">SUM(L1301/L$3894)</f>
        <v>1.7326888100600542E-4</v>
      </c>
      <c r="N1301" s="81">
        <v>3</v>
      </c>
      <c r="O1301" s="81">
        <v>3</v>
      </c>
      <c r="P1301" s="81" t="str">
        <f t="shared" si="2518"/>
        <v>33</v>
      </c>
    </row>
    <row r="1302" spans="1:16" x14ac:dyDescent="0.25">
      <c r="A1302" s="6" t="s">
        <v>11632</v>
      </c>
      <c r="B1302" s="6" t="s">
        <v>13966</v>
      </c>
      <c r="C1302" s="6" t="s">
        <v>13426</v>
      </c>
      <c r="D1302" s="79">
        <v>2.5</v>
      </c>
      <c r="E1302" s="79">
        <v>15</v>
      </c>
      <c r="F1302" s="80">
        <v>6</v>
      </c>
      <c r="G1302" s="79">
        <v>12.5</v>
      </c>
      <c r="H1302" s="82">
        <v>6</v>
      </c>
      <c r="I1302" s="68">
        <f t="shared" si="2511"/>
        <v>1.7026976406286362E-4</v>
      </c>
      <c r="J1302" s="79">
        <v>90</v>
      </c>
      <c r="K1302" s="68">
        <f t="shared" ref="K1302" si="2547">SUM(J1302/J$3894)</f>
        <v>1.7240724691257902E-4</v>
      </c>
      <c r="L1302" s="79">
        <v>75</v>
      </c>
      <c r="M1302" s="68">
        <f t="shared" ref="M1302" si="2548">SUM(L1302/L$3894)</f>
        <v>1.7326888100600542E-4</v>
      </c>
      <c r="N1302" s="81">
        <v>3</v>
      </c>
      <c r="O1302" s="81">
        <v>3</v>
      </c>
      <c r="P1302" s="81" t="str">
        <f t="shared" si="2518"/>
        <v>33</v>
      </c>
    </row>
    <row r="1303" spans="1:16" x14ac:dyDescent="0.25">
      <c r="A1303" s="6" t="s">
        <v>11632</v>
      </c>
      <c r="B1303" s="6" t="s">
        <v>13969</v>
      </c>
      <c r="C1303" s="6" t="s">
        <v>13170</v>
      </c>
      <c r="D1303" s="79">
        <v>3</v>
      </c>
      <c r="E1303" s="79">
        <v>18</v>
      </c>
      <c r="F1303" s="80">
        <v>6</v>
      </c>
      <c r="G1303" s="79">
        <v>15</v>
      </c>
      <c r="H1303" s="82">
        <v>5</v>
      </c>
      <c r="I1303" s="68">
        <f t="shared" si="2511"/>
        <v>1.4189147005238634E-4</v>
      </c>
      <c r="J1303" s="79">
        <v>90</v>
      </c>
      <c r="K1303" s="68">
        <f t="shared" ref="K1303" si="2549">SUM(J1303/J$3894)</f>
        <v>1.7240724691257902E-4</v>
      </c>
      <c r="L1303" s="79">
        <v>75</v>
      </c>
      <c r="M1303" s="68">
        <f t="shared" ref="M1303" si="2550">SUM(L1303/L$3894)</f>
        <v>1.7326888100600542E-4</v>
      </c>
      <c r="N1303" s="81">
        <v>3</v>
      </c>
      <c r="O1303" s="81">
        <v>3</v>
      </c>
      <c r="P1303" s="81" t="str">
        <f t="shared" si="2518"/>
        <v>33</v>
      </c>
    </row>
    <row r="1304" spans="1:16" x14ac:dyDescent="0.25">
      <c r="A1304" s="6" t="s">
        <v>11632</v>
      </c>
      <c r="B1304" s="6" t="s">
        <v>13970</v>
      </c>
      <c r="C1304" s="6" t="s">
        <v>11861</v>
      </c>
      <c r="D1304" s="79">
        <v>3.7375000000000003</v>
      </c>
      <c r="E1304" s="79">
        <v>22.425000000000001</v>
      </c>
      <c r="F1304" s="80">
        <v>6</v>
      </c>
      <c r="G1304" s="79">
        <v>18.68</v>
      </c>
      <c r="H1304" s="82">
        <v>4</v>
      </c>
      <c r="I1304" s="68">
        <f t="shared" si="2511"/>
        <v>1.1351317604190907E-4</v>
      </c>
      <c r="J1304" s="79">
        <v>89.7</v>
      </c>
      <c r="K1304" s="68">
        <f t="shared" ref="K1304" si="2551">SUM(J1304/J$3894)</f>
        <v>1.7183255608953709E-4</v>
      </c>
      <c r="L1304" s="79">
        <v>74.75</v>
      </c>
      <c r="M1304" s="68">
        <f t="shared" ref="M1304" si="2552">SUM(L1304/L$3894)</f>
        <v>1.7269131806931876E-4</v>
      </c>
      <c r="N1304" s="81">
        <v>3</v>
      </c>
      <c r="O1304" s="81">
        <v>3</v>
      </c>
      <c r="P1304" s="81" t="str">
        <f t="shared" si="2518"/>
        <v>33</v>
      </c>
    </row>
    <row r="1305" spans="1:16" x14ac:dyDescent="0.25">
      <c r="A1305" s="6" t="s">
        <v>11632</v>
      </c>
      <c r="B1305" s="6" t="s">
        <v>13971</v>
      </c>
      <c r="C1305" s="6" t="s">
        <v>13972</v>
      </c>
      <c r="D1305" s="79">
        <v>1.6574074074074074</v>
      </c>
      <c r="E1305" s="79">
        <v>9.9443999999999999</v>
      </c>
      <c r="F1305" s="80">
        <v>5.99</v>
      </c>
      <c r="G1305" s="79">
        <v>8.2799999999999994</v>
      </c>
      <c r="H1305" s="82">
        <v>9</v>
      </c>
      <c r="I1305" s="68">
        <f t="shared" si="2511"/>
        <v>2.554046460942954E-4</v>
      </c>
      <c r="J1305" s="79">
        <v>89.5</v>
      </c>
      <c r="K1305" s="68">
        <f t="shared" ref="K1305" si="2553">SUM(J1305/J$3894)</f>
        <v>1.7144942887417582E-4</v>
      </c>
      <c r="L1305" s="79">
        <v>74.58</v>
      </c>
      <c r="M1305" s="68">
        <f t="shared" ref="M1305" si="2554">SUM(L1305/L$3894)</f>
        <v>1.7229857527237179E-4</v>
      </c>
      <c r="N1305" s="81">
        <v>3</v>
      </c>
      <c r="O1305" s="81">
        <v>3</v>
      </c>
      <c r="P1305" s="81" t="str">
        <f t="shared" si="2518"/>
        <v>33</v>
      </c>
    </row>
    <row r="1306" spans="1:16" x14ac:dyDescent="0.25">
      <c r="A1306" s="6" t="s">
        <v>11632</v>
      </c>
      <c r="B1306" s="6" t="s">
        <v>13977</v>
      </c>
      <c r="C1306" s="6" t="s">
        <v>13978</v>
      </c>
      <c r="D1306" s="79">
        <v>3.7208333333333332</v>
      </c>
      <c r="E1306" s="79">
        <v>22.324999999999999</v>
      </c>
      <c r="F1306" s="80">
        <v>6</v>
      </c>
      <c r="G1306" s="79">
        <v>18.600000000000001</v>
      </c>
      <c r="H1306" s="82">
        <v>4</v>
      </c>
      <c r="I1306" s="68">
        <f t="shared" si="2511"/>
        <v>1.1351317604190907E-4</v>
      </c>
      <c r="J1306" s="79">
        <v>89.3</v>
      </c>
      <c r="K1306" s="68">
        <f t="shared" ref="K1306" si="2555">SUM(J1306/J$3894)</f>
        <v>1.7106630165881451E-4</v>
      </c>
      <c r="L1306" s="79">
        <v>74.41</v>
      </c>
      <c r="M1306" s="68">
        <f t="shared" ref="M1306" si="2556">SUM(L1306/L$3894)</f>
        <v>1.7190583247542486E-4</v>
      </c>
      <c r="N1306" s="81">
        <v>3</v>
      </c>
      <c r="O1306" s="81">
        <v>3</v>
      </c>
      <c r="P1306" s="81" t="str">
        <f t="shared" si="2518"/>
        <v>33</v>
      </c>
    </row>
    <row r="1307" spans="1:16" x14ac:dyDescent="0.25">
      <c r="A1307" s="6" t="s">
        <v>11632</v>
      </c>
      <c r="B1307" s="6" t="s">
        <v>13981</v>
      </c>
      <c r="C1307" s="6" t="s">
        <v>13982</v>
      </c>
      <c r="D1307" s="79">
        <v>2.4747222222222218</v>
      </c>
      <c r="E1307" s="79">
        <v>14.8483</v>
      </c>
      <c r="F1307" s="80">
        <v>5.99</v>
      </c>
      <c r="G1307" s="79">
        <v>12.37</v>
      </c>
      <c r="H1307" s="82">
        <v>6</v>
      </c>
      <c r="I1307" s="68">
        <f t="shared" si="2511"/>
        <v>1.7026976406286362E-4</v>
      </c>
      <c r="J1307" s="79">
        <v>89.09</v>
      </c>
      <c r="K1307" s="68">
        <f t="shared" ref="K1307" si="2557">SUM(J1307/J$3894)</f>
        <v>1.7066401808268517E-4</v>
      </c>
      <c r="L1307" s="79">
        <v>74.239999999999995</v>
      </c>
      <c r="M1307" s="68">
        <f t="shared" ref="M1307" si="2558">SUM(L1307/L$3894)</f>
        <v>1.715130896784779E-4</v>
      </c>
      <c r="N1307" s="81">
        <v>3</v>
      </c>
      <c r="O1307" s="81">
        <v>3</v>
      </c>
      <c r="P1307" s="81" t="str">
        <f t="shared" si="2518"/>
        <v>33</v>
      </c>
    </row>
    <row r="1308" spans="1:16" x14ac:dyDescent="0.25">
      <c r="A1308" s="6" t="s">
        <v>11632</v>
      </c>
      <c r="B1308" s="6" t="s">
        <v>13983</v>
      </c>
      <c r="C1308" s="6" t="s">
        <v>13984</v>
      </c>
      <c r="D1308" s="79">
        <v>2.9666666666666668</v>
      </c>
      <c r="E1308" s="79">
        <v>17.8</v>
      </c>
      <c r="F1308" s="80">
        <v>6</v>
      </c>
      <c r="G1308" s="79">
        <v>14.83</v>
      </c>
      <c r="H1308" s="82">
        <v>5</v>
      </c>
      <c r="I1308" s="68">
        <f t="shared" si="2511"/>
        <v>1.4189147005238634E-4</v>
      </c>
      <c r="J1308" s="79">
        <v>89</v>
      </c>
      <c r="K1308" s="68">
        <f t="shared" ref="K1308" si="2559">SUM(J1308/J$3894)</f>
        <v>1.7049161083577258E-4</v>
      </c>
      <c r="L1308" s="79">
        <v>74.16</v>
      </c>
      <c r="M1308" s="68">
        <f t="shared" ref="M1308" si="2560">SUM(L1308/L$3894)</f>
        <v>1.7132826953873817E-4</v>
      </c>
      <c r="N1308" s="81">
        <v>3</v>
      </c>
      <c r="O1308" s="81">
        <v>3</v>
      </c>
      <c r="P1308" s="81" t="str">
        <f t="shared" si="2518"/>
        <v>33</v>
      </c>
    </row>
    <row r="1309" spans="1:16" x14ac:dyDescent="0.25">
      <c r="A1309" s="6" t="s">
        <v>11632</v>
      </c>
      <c r="B1309" s="6" t="s">
        <v>13985</v>
      </c>
      <c r="C1309" s="6" t="s">
        <v>13986</v>
      </c>
      <c r="D1309" s="79">
        <v>1.8541666666666667</v>
      </c>
      <c r="E1309" s="79">
        <v>11.125</v>
      </c>
      <c r="F1309" s="80">
        <v>6</v>
      </c>
      <c r="G1309" s="79">
        <v>9.27</v>
      </c>
      <c r="H1309" s="82">
        <v>8</v>
      </c>
      <c r="I1309" s="68">
        <f t="shared" si="2511"/>
        <v>2.2702635208381815E-4</v>
      </c>
      <c r="J1309" s="79">
        <v>89</v>
      </c>
      <c r="K1309" s="68">
        <f t="shared" ref="K1309" si="2561">SUM(J1309/J$3894)</f>
        <v>1.7049161083577258E-4</v>
      </c>
      <c r="L1309" s="79">
        <v>74.16</v>
      </c>
      <c r="M1309" s="68">
        <f t="shared" ref="M1309" si="2562">SUM(L1309/L$3894)</f>
        <v>1.7132826953873817E-4</v>
      </c>
      <c r="N1309" s="81">
        <v>3</v>
      </c>
      <c r="O1309" s="81">
        <v>3</v>
      </c>
      <c r="P1309" s="81" t="str">
        <f t="shared" si="2518"/>
        <v>33</v>
      </c>
    </row>
    <row r="1310" spans="1:16" x14ac:dyDescent="0.25">
      <c r="A1310" s="6" t="s">
        <v>11632</v>
      </c>
      <c r="B1310" s="6" t="s">
        <v>13987</v>
      </c>
      <c r="C1310" s="6" t="s">
        <v>13988</v>
      </c>
      <c r="D1310" s="79">
        <v>2.94</v>
      </c>
      <c r="E1310" s="79">
        <v>17.64</v>
      </c>
      <c r="F1310" s="80">
        <v>6</v>
      </c>
      <c r="G1310" s="79">
        <v>14.7</v>
      </c>
      <c r="H1310" s="82">
        <v>5</v>
      </c>
      <c r="I1310" s="68">
        <f t="shared" si="2511"/>
        <v>1.4189147005238634E-4</v>
      </c>
      <c r="J1310" s="79">
        <v>88.2</v>
      </c>
      <c r="K1310" s="68">
        <f t="shared" ref="K1310" si="2563">SUM(J1310/J$3894)</f>
        <v>1.6895910197432744E-4</v>
      </c>
      <c r="L1310" s="79">
        <v>73.5</v>
      </c>
      <c r="M1310" s="68">
        <f t="shared" ref="M1310" si="2564">SUM(L1310/L$3894)</f>
        <v>1.6980350338588533E-4</v>
      </c>
      <c r="N1310" s="81">
        <v>3</v>
      </c>
      <c r="O1310" s="81">
        <v>3</v>
      </c>
      <c r="P1310" s="81" t="str">
        <f t="shared" si="2518"/>
        <v>33</v>
      </c>
    </row>
    <row r="1311" spans="1:16" x14ac:dyDescent="0.25">
      <c r="A1311" s="6" t="s">
        <v>11632</v>
      </c>
      <c r="B1311" s="6" t="s">
        <v>13989</v>
      </c>
      <c r="C1311" s="6" t="s">
        <v>13990</v>
      </c>
      <c r="D1311" s="79">
        <v>1.3541666666666667</v>
      </c>
      <c r="E1311" s="79">
        <v>8.125</v>
      </c>
      <c r="F1311" s="80">
        <v>6</v>
      </c>
      <c r="G1311" s="79">
        <v>6.77</v>
      </c>
      <c r="H1311" s="82">
        <v>10</v>
      </c>
      <c r="I1311" s="68">
        <f t="shared" si="2511"/>
        <v>2.8378294010477268E-4</v>
      </c>
      <c r="J1311" s="79">
        <v>87</v>
      </c>
      <c r="K1311" s="68">
        <f t="shared" ref="K1311" si="2565">SUM(J1311/J$3894)</f>
        <v>1.6666033868215972E-4</v>
      </c>
      <c r="L1311" s="79">
        <v>73.45</v>
      </c>
      <c r="M1311" s="68">
        <f t="shared" ref="M1311" si="2566">SUM(L1311/L$3894)</f>
        <v>1.6968799079854799E-4</v>
      </c>
      <c r="N1311" s="81">
        <v>3</v>
      </c>
      <c r="O1311" s="81">
        <v>3</v>
      </c>
      <c r="P1311" s="81" t="str">
        <f t="shared" si="2518"/>
        <v>33</v>
      </c>
    </row>
    <row r="1312" spans="1:16" x14ac:dyDescent="0.25">
      <c r="A1312" s="6" t="s">
        <v>11632</v>
      </c>
      <c r="B1312" s="6" t="s">
        <v>13991</v>
      </c>
      <c r="C1312" s="6" t="s">
        <v>13920</v>
      </c>
      <c r="D1312" s="79">
        <v>3.6666666666666665</v>
      </c>
      <c r="E1312" s="79">
        <v>22</v>
      </c>
      <c r="F1312" s="80">
        <v>6</v>
      </c>
      <c r="G1312" s="79">
        <v>18.329999999999998</v>
      </c>
      <c r="H1312" s="82">
        <v>4</v>
      </c>
      <c r="I1312" s="68">
        <f t="shared" si="2511"/>
        <v>1.1351317604190907E-4</v>
      </c>
      <c r="J1312" s="79">
        <v>88</v>
      </c>
      <c r="K1312" s="68">
        <f t="shared" ref="K1312" si="2567">SUM(J1312/J$3894)</f>
        <v>1.6857597475896616E-4</v>
      </c>
      <c r="L1312" s="79">
        <v>73.33</v>
      </c>
      <c r="M1312" s="68">
        <f t="shared" ref="M1312" si="2568">SUM(L1312/L$3894)</f>
        <v>1.6941076058893837E-4</v>
      </c>
      <c r="N1312" s="81">
        <v>3</v>
      </c>
      <c r="O1312" s="81">
        <v>3</v>
      </c>
      <c r="P1312" s="81" t="str">
        <f t="shared" si="2518"/>
        <v>33</v>
      </c>
    </row>
    <row r="1313" spans="1:16" x14ac:dyDescent="0.25">
      <c r="A1313" s="6" t="s">
        <v>11632</v>
      </c>
      <c r="B1313" s="6" t="s">
        <v>13992</v>
      </c>
      <c r="C1313" s="6" t="s">
        <v>1485</v>
      </c>
      <c r="D1313" s="79">
        <v>3.6666666666666665</v>
      </c>
      <c r="E1313" s="79">
        <v>22</v>
      </c>
      <c r="F1313" s="80">
        <v>6</v>
      </c>
      <c r="G1313" s="79">
        <v>18.329999999999998</v>
      </c>
      <c r="H1313" s="82">
        <v>4</v>
      </c>
      <c r="I1313" s="68">
        <f t="shared" si="2511"/>
        <v>1.1351317604190907E-4</v>
      </c>
      <c r="J1313" s="79">
        <v>88</v>
      </c>
      <c r="K1313" s="68">
        <f t="shared" ref="K1313" si="2569">SUM(J1313/J$3894)</f>
        <v>1.6857597475896616E-4</v>
      </c>
      <c r="L1313" s="79">
        <v>73.33</v>
      </c>
      <c r="M1313" s="68">
        <f t="shared" ref="M1313" si="2570">SUM(L1313/L$3894)</f>
        <v>1.6941076058893837E-4</v>
      </c>
      <c r="N1313" s="81">
        <v>3</v>
      </c>
      <c r="O1313" s="81">
        <v>3</v>
      </c>
      <c r="P1313" s="81" t="str">
        <f t="shared" si="2518"/>
        <v>33</v>
      </c>
    </row>
    <row r="1314" spans="1:16" x14ac:dyDescent="0.25">
      <c r="A1314" s="6" t="s">
        <v>11632</v>
      </c>
      <c r="B1314" s="6" t="s">
        <v>13993</v>
      </c>
      <c r="C1314" s="6" t="s">
        <v>13994</v>
      </c>
      <c r="D1314" s="79">
        <v>3.6666666666666665</v>
      </c>
      <c r="E1314" s="79">
        <v>22</v>
      </c>
      <c r="F1314" s="80">
        <v>6</v>
      </c>
      <c r="G1314" s="79">
        <v>18.329999999999998</v>
      </c>
      <c r="H1314" s="82">
        <v>4</v>
      </c>
      <c r="I1314" s="68">
        <f t="shared" si="2511"/>
        <v>1.1351317604190907E-4</v>
      </c>
      <c r="J1314" s="79">
        <v>88</v>
      </c>
      <c r="K1314" s="68">
        <f t="shared" ref="K1314" si="2571">SUM(J1314/J$3894)</f>
        <v>1.6857597475896616E-4</v>
      </c>
      <c r="L1314" s="79">
        <v>73.33</v>
      </c>
      <c r="M1314" s="68">
        <f t="shared" ref="M1314" si="2572">SUM(L1314/L$3894)</f>
        <v>1.6941076058893837E-4</v>
      </c>
      <c r="N1314" s="81">
        <v>3</v>
      </c>
      <c r="O1314" s="81">
        <v>3</v>
      </c>
      <c r="P1314" s="81" t="str">
        <f t="shared" si="2518"/>
        <v>33</v>
      </c>
    </row>
    <row r="1315" spans="1:16" x14ac:dyDescent="0.25">
      <c r="A1315" s="6" t="s">
        <v>11632</v>
      </c>
      <c r="B1315" s="6" t="s">
        <v>13995</v>
      </c>
      <c r="C1315" s="6" t="s">
        <v>564</v>
      </c>
      <c r="D1315" s="79">
        <v>3.6666666666666665</v>
      </c>
      <c r="E1315" s="79">
        <v>22</v>
      </c>
      <c r="F1315" s="80">
        <v>6</v>
      </c>
      <c r="G1315" s="79">
        <v>18.329999999999998</v>
      </c>
      <c r="H1315" s="82">
        <v>4</v>
      </c>
      <c r="I1315" s="68">
        <f t="shared" si="2511"/>
        <v>1.1351317604190907E-4</v>
      </c>
      <c r="J1315" s="79">
        <v>88</v>
      </c>
      <c r="K1315" s="68">
        <f t="shared" ref="K1315" si="2573">SUM(J1315/J$3894)</f>
        <v>1.6857597475896616E-4</v>
      </c>
      <c r="L1315" s="79">
        <v>73.33</v>
      </c>
      <c r="M1315" s="68">
        <f t="shared" ref="M1315" si="2574">SUM(L1315/L$3894)</f>
        <v>1.6941076058893837E-4</v>
      </c>
      <c r="N1315" s="81">
        <v>3</v>
      </c>
      <c r="O1315" s="81">
        <v>3</v>
      </c>
      <c r="P1315" s="81" t="str">
        <f t="shared" si="2518"/>
        <v>33</v>
      </c>
    </row>
    <row r="1316" spans="1:16" x14ac:dyDescent="0.25">
      <c r="A1316" s="6" t="s">
        <v>11632</v>
      </c>
      <c r="B1316" s="6" t="s">
        <v>13996</v>
      </c>
      <c r="C1316" s="6" t="s">
        <v>13997</v>
      </c>
      <c r="D1316" s="79">
        <v>3.6666666666666665</v>
      </c>
      <c r="E1316" s="79">
        <v>22</v>
      </c>
      <c r="F1316" s="80">
        <v>6</v>
      </c>
      <c r="G1316" s="79">
        <v>18.329999999999998</v>
      </c>
      <c r="H1316" s="82">
        <v>4</v>
      </c>
      <c r="I1316" s="68">
        <f t="shared" si="2511"/>
        <v>1.1351317604190907E-4</v>
      </c>
      <c r="J1316" s="79">
        <v>88</v>
      </c>
      <c r="K1316" s="68">
        <f t="shared" ref="K1316" si="2575">SUM(J1316/J$3894)</f>
        <v>1.6857597475896616E-4</v>
      </c>
      <c r="L1316" s="79">
        <v>73.33</v>
      </c>
      <c r="M1316" s="68">
        <f t="shared" ref="M1316" si="2576">SUM(L1316/L$3894)</f>
        <v>1.6941076058893837E-4</v>
      </c>
      <c r="N1316" s="81">
        <v>3</v>
      </c>
      <c r="O1316" s="81">
        <v>3</v>
      </c>
      <c r="P1316" s="81" t="str">
        <f t="shared" si="2518"/>
        <v>33</v>
      </c>
    </row>
    <row r="1317" spans="1:16" x14ac:dyDescent="0.25">
      <c r="A1317" s="6" t="s">
        <v>11632</v>
      </c>
      <c r="B1317" s="6" t="s">
        <v>13998</v>
      </c>
      <c r="C1317" s="6" t="s">
        <v>13999</v>
      </c>
      <c r="D1317" s="79">
        <v>3.666666666666667</v>
      </c>
      <c r="E1317" s="79">
        <v>22</v>
      </c>
      <c r="F1317" s="80">
        <v>6</v>
      </c>
      <c r="G1317" s="79">
        <v>18.329999999999998</v>
      </c>
      <c r="H1317" s="82">
        <v>4</v>
      </c>
      <c r="I1317" s="68">
        <f t="shared" si="2511"/>
        <v>1.1351317604190907E-4</v>
      </c>
      <c r="J1317" s="79">
        <v>88</v>
      </c>
      <c r="K1317" s="68">
        <f t="shared" ref="K1317" si="2577">SUM(J1317/J$3894)</f>
        <v>1.6857597475896616E-4</v>
      </c>
      <c r="L1317" s="79">
        <v>73.33</v>
      </c>
      <c r="M1317" s="68">
        <f t="shared" ref="M1317" si="2578">SUM(L1317/L$3894)</f>
        <v>1.6941076058893837E-4</v>
      </c>
      <c r="N1317" s="81">
        <v>3</v>
      </c>
      <c r="O1317" s="81">
        <v>3</v>
      </c>
      <c r="P1317" s="81" t="str">
        <f t="shared" si="2518"/>
        <v>33</v>
      </c>
    </row>
    <row r="1318" spans="1:16" x14ac:dyDescent="0.25">
      <c r="A1318" s="6" t="s">
        <v>11632</v>
      </c>
      <c r="B1318" s="6" t="s">
        <v>14000</v>
      </c>
      <c r="C1318" s="6" t="s">
        <v>14001</v>
      </c>
      <c r="D1318" s="79">
        <v>3.6666666666666665</v>
      </c>
      <c r="E1318" s="79">
        <v>22</v>
      </c>
      <c r="F1318" s="80">
        <v>6</v>
      </c>
      <c r="G1318" s="79">
        <v>18.329999999999998</v>
      </c>
      <c r="H1318" s="82">
        <v>4</v>
      </c>
      <c r="I1318" s="68">
        <f t="shared" si="2511"/>
        <v>1.1351317604190907E-4</v>
      </c>
      <c r="J1318" s="79">
        <v>88</v>
      </c>
      <c r="K1318" s="68">
        <f t="shared" ref="K1318" si="2579">SUM(J1318/J$3894)</f>
        <v>1.6857597475896616E-4</v>
      </c>
      <c r="L1318" s="79">
        <v>73.33</v>
      </c>
      <c r="M1318" s="68">
        <f t="shared" ref="M1318" si="2580">SUM(L1318/L$3894)</f>
        <v>1.6941076058893837E-4</v>
      </c>
      <c r="N1318" s="81">
        <v>3</v>
      </c>
      <c r="O1318" s="81">
        <v>3</v>
      </c>
      <c r="P1318" s="81" t="str">
        <f t="shared" si="2518"/>
        <v>33</v>
      </c>
    </row>
    <row r="1319" spans="1:16" x14ac:dyDescent="0.25">
      <c r="A1319" s="6" t="s">
        <v>11632</v>
      </c>
      <c r="B1319" s="6" t="s">
        <v>14002</v>
      </c>
      <c r="C1319" s="6" t="s">
        <v>2003</v>
      </c>
      <c r="D1319" s="79">
        <v>3.6666666666666665</v>
      </c>
      <c r="E1319" s="79">
        <v>22</v>
      </c>
      <c r="F1319" s="80">
        <v>6</v>
      </c>
      <c r="G1319" s="79">
        <v>18.329999999999998</v>
      </c>
      <c r="H1319" s="82">
        <v>4</v>
      </c>
      <c r="I1319" s="68">
        <f t="shared" si="2511"/>
        <v>1.1351317604190907E-4</v>
      </c>
      <c r="J1319" s="79">
        <v>88</v>
      </c>
      <c r="K1319" s="68">
        <f t="shared" ref="K1319" si="2581">SUM(J1319/J$3894)</f>
        <v>1.6857597475896616E-4</v>
      </c>
      <c r="L1319" s="79">
        <v>73.33</v>
      </c>
      <c r="M1319" s="68">
        <f t="shared" ref="M1319" si="2582">SUM(L1319/L$3894)</f>
        <v>1.6941076058893837E-4</v>
      </c>
      <c r="N1319" s="81">
        <v>3</v>
      </c>
      <c r="O1319" s="81">
        <v>3</v>
      </c>
      <c r="P1319" s="81" t="str">
        <f t="shared" si="2518"/>
        <v>33</v>
      </c>
    </row>
    <row r="1320" spans="1:16" x14ac:dyDescent="0.25">
      <c r="A1320" s="6" t="s">
        <v>11632</v>
      </c>
      <c r="B1320" s="6" t="s">
        <v>14003</v>
      </c>
      <c r="C1320" s="6" t="s">
        <v>14004</v>
      </c>
      <c r="D1320" s="79">
        <v>3.6666666666666665</v>
      </c>
      <c r="E1320" s="79">
        <v>22</v>
      </c>
      <c r="F1320" s="80">
        <v>6</v>
      </c>
      <c r="G1320" s="79">
        <v>18.329999999999998</v>
      </c>
      <c r="H1320" s="82">
        <v>4</v>
      </c>
      <c r="I1320" s="68">
        <f t="shared" si="2511"/>
        <v>1.1351317604190907E-4</v>
      </c>
      <c r="J1320" s="79">
        <v>88</v>
      </c>
      <c r="K1320" s="68">
        <f t="shared" ref="K1320" si="2583">SUM(J1320/J$3894)</f>
        <v>1.6857597475896616E-4</v>
      </c>
      <c r="L1320" s="79">
        <v>73.33</v>
      </c>
      <c r="M1320" s="68">
        <f t="shared" ref="M1320" si="2584">SUM(L1320/L$3894)</f>
        <v>1.6941076058893837E-4</v>
      </c>
      <c r="N1320" s="81">
        <v>3</v>
      </c>
      <c r="O1320" s="81">
        <v>3</v>
      </c>
      <c r="P1320" s="81" t="str">
        <f t="shared" si="2518"/>
        <v>33</v>
      </c>
    </row>
    <row r="1321" spans="1:16" x14ac:dyDescent="0.25">
      <c r="A1321" s="6" t="s">
        <v>11632</v>
      </c>
      <c r="B1321" s="6" t="s">
        <v>14005</v>
      </c>
      <c r="C1321" s="6" t="s">
        <v>327</v>
      </c>
      <c r="D1321" s="79">
        <v>3.6666666666666665</v>
      </c>
      <c r="E1321" s="79">
        <v>22</v>
      </c>
      <c r="F1321" s="80">
        <v>6</v>
      </c>
      <c r="G1321" s="79">
        <v>18.329999999999998</v>
      </c>
      <c r="H1321" s="82">
        <v>4</v>
      </c>
      <c r="I1321" s="68">
        <f t="shared" si="2511"/>
        <v>1.1351317604190907E-4</v>
      </c>
      <c r="J1321" s="79">
        <v>88</v>
      </c>
      <c r="K1321" s="68">
        <f t="shared" ref="K1321" si="2585">SUM(J1321/J$3894)</f>
        <v>1.6857597475896616E-4</v>
      </c>
      <c r="L1321" s="79">
        <v>73.33</v>
      </c>
      <c r="M1321" s="68">
        <f t="shared" ref="M1321" si="2586">SUM(L1321/L$3894)</f>
        <v>1.6941076058893837E-4</v>
      </c>
      <c r="N1321" s="81">
        <v>3</v>
      </c>
      <c r="O1321" s="81">
        <v>3</v>
      </c>
      <c r="P1321" s="81" t="str">
        <f t="shared" si="2518"/>
        <v>33</v>
      </c>
    </row>
    <row r="1322" spans="1:16" x14ac:dyDescent="0.25">
      <c r="A1322" s="6" t="s">
        <v>11632</v>
      </c>
      <c r="B1322" s="6" t="s">
        <v>14006</v>
      </c>
      <c r="C1322" s="6" t="s">
        <v>5220</v>
      </c>
      <c r="D1322" s="79">
        <v>3.6666666666666665</v>
      </c>
      <c r="E1322" s="79">
        <v>22</v>
      </c>
      <c r="F1322" s="80">
        <v>6</v>
      </c>
      <c r="G1322" s="79">
        <v>18.329999999999998</v>
      </c>
      <c r="H1322" s="82">
        <v>4</v>
      </c>
      <c r="I1322" s="68">
        <f t="shared" si="2511"/>
        <v>1.1351317604190907E-4</v>
      </c>
      <c r="J1322" s="79">
        <v>88</v>
      </c>
      <c r="K1322" s="68">
        <f t="shared" ref="K1322" si="2587">SUM(J1322/J$3894)</f>
        <v>1.6857597475896616E-4</v>
      </c>
      <c r="L1322" s="79">
        <v>73.33</v>
      </c>
      <c r="M1322" s="68">
        <f t="shared" ref="M1322" si="2588">SUM(L1322/L$3894)</f>
        <v>1.6941076058893837E-4</v>
      </c>
      <c r="N1322" s="81">
        <v>3</v>
      </c>
      <c r="O1322" s="81">
        <v>3</v>
      </c>
      <c r="P1322" s="81" t="str">
        <f t="shared" si="2518"/>
        <v>33</v>
      </c>
    </row>
    <row r="1323" spans="1:16" x14ac:dyDescent="0.25">
      <c r="A1323" s="6" t="s">
        <v>11632</v>
      </c>
      <c r="B1323" s="6" t="s">
        <v>14007</v>
      </c>
      <c r="C1323" s="6" t="s">
        <v>14008</v>
      </c>
      <c r="D1323" s="79">
        <v>3.6666666666666665</v>
      </c>
      <c r="E1323" s="79">
        <v>22</v>
      </c>
      <c r="F1323" s="80">
        <v>6</v>
      </c>
      <c r="G1323" s="79">
        <v>18.329999999999998</v>
      </c>
      <c r="H1323" s="82">
        <v>4</v>
      </c>
      <c r="I1323" s="68">
        <f t="shared" si="2511"/>
        <v>1.1351317604190907E-4</v>
      </c>
      <c r="J1323" s="79">
        <v>88</v>
      </c>
      <c r="K1323" s="68">
        <f t="shared" ref="K1323" si="2589">SUM(J1323/J$3894)</f>
        <v>1.6857597475896616E-4</v>
      </c>
      <c r="L1323" s="79">
        <v>73.33</v>
      </c>
      <c r="M1323" s="68">
        <f t="shared" ref="M1323" si="2590">SUM(L1323/L$3894)</f>
        <v>1.6941076058893837E-4</v>
      </c>
      <c r="N1323" s="81">
        <v>3</v>
      </c>
      <c r="O1323" s="81">
        <v>3</v>
      </c>
      <c r="P1323" s="81" t="str">
        <f t="shared" si="2518"/>
        <v>33</v>
      </c>
    </row>
    <row r="1324" spans="1:16" x14ac:dyDescent="0.25">
      <c r="A1324" s="6" t="s">
        <v>11632</v>
      </c>
      <c r="B1324" s="6" t="s">
        <v>14009</v>
      </c>
      <c r="C1324" s="6" t="s">
        <v>486</v>
      </c>
      <c r="D1324" s="79">
        <v>3.6666666666666665</v>
      </c>
      <c r="E1324" s="79">
        <v>22</v>
      </c>
      <c r="F1324" s="80">
        <v>6</v>
      </c>
      <c r="G1324" s="79">
        <v>18.329999999999998</v>
      </c>
      <c r="H1324" s="82">
        <v>4</v>
      </c>
      <c r="I1324" s="68">
        <f t="shared" si="2511"/>
        <v>1.1351317604190907E-4</v>
      </c>
      <c r="J1324" s="79">
        <v>88</v>
      </c>
      <c r="K1324" s="68">
        <f t="shared" ref="K1324" si="2591">SUM(J1324/J$3894)</f>
        <v>1.6857597475896616E-4</v>
      </c>
      <c r="L1324" s="79">
        <v>73.33</v>
      </c>
      <c r="M1324" s="68">
        <f t="shared" ref="M1324" si="2592">SUM(L1324/L$3894)</f>
        <v>1.6941076058893837E-4</v>
      </c>
      <c r="N1324" s="81">
        <v>3</v>
      </c>
      <c r="O1324" s="81">
        <v>3</v>
      </c>
      <c r="P1324" s="81" t="str">
        <f t="shared" si="2518"/>
        <v>33</v>
      </c>
    </row>
    <row r="1325" spans="1:16" x14ac:dyDescent="0.25">
      <c r="A1325" s="6" t="s">
        <v>11632</v>
      </c>
      <c r="B1325" s="6" t="s">
        <v>14010</v>
      </c>
      <c r="C1325" s="6" t="s">
        <v>1022</v>
      </c>
      <c r="D1325" s="79">
        <v>2.9166666666666665</v>
      </c>
      <c r="E1325" s="79">
        <v>17.5</v>
      </c>
      <c r="F1325" s="80">
        <v>6</v>
      </c>
      <c r="G1325" s="79">
        <v>14.58</v>
      </c>
      <c r="H1325" s="82">
        <v>5</v>
      </c>
      <c r="I1325" s="68">
        <f t="shared" si="2511"/>
        <v>1.4189147005238634E-4</v>
      </c>
      <c r="J1325" s="79">
        <v>87.5</v>
      </c>
      <c r="K1325" s="68">
        <f t="shared" ref="K1325" si="2593">SUM(J1325/J$3894)</f>
        <v>1.6761815672056295E-4</v>
      </c>
      <c r="L1325" s="79">
        <v>72.91</v>
      </c>
      <c r="M1325" s="68">
        <f t="shared" ref="M1325" si="2594">SUM(L1325/L$3894)</f>
        <v>1.6844045485530474E-4</v>
      </c>
      <c r="N1325" s="81">
        <v>3</v>
      </c>
      <c r="O1325" s="81">
        <v>3</v>
      </c>
      <c r="P1325" s="81" t="str">
        <f t="shared" si="2518"/>
        <v>33</v>
      </c>
    </row>
    <row r="1326" spans="1:16" x14ac:dyDescent="0.25">
      <c r="A1326" s="6" t="s">
        <v>11632</v>
      </c>
      <c r="B1326" s="6" t="s">
        <v>14011</v>
      </c>
      <c r="C1326" s="6" t="s">
        <v>14012</v>
      </c>
      <c r="D1326" s="79">
        <v>1.3214285714285714</v>
      </c>
      <c r="E1326" s="79">
        <v>7.9284999999999997</v>
      </c>
      <c r="F1326" s="80">
        <v>5.99</v>
      </c>
      <c r="G1326" s="79">
        <v>6.6</v>
      </c>
      <c r="H1326" s="82">
        <v>29</v>
      </c>
      <c r="I1326" s="68">
        <f t="shared" si="2511"/>
        <v>8.229705263038408E-4</v>
      </c>
      <c r="J1326" s="79">
        <v>111</v>
      </c>
      <c r="K1326" s="68">
        <f t="shared" ref="K1326" si="2595">SUM(J1326/J$3894)</f>
        <v>2.1263560452551412E-4</v>
      </c>
      <c r="L1326" s="79">
        <v>72.67</v>
      </c>
      <c r="M1326" s="68">
        <f t="shared" ref="M1326" si="2596">SUM(L1326/L$3894)</f>
        <v>1.6788599443608553E-4</v>
      </c>
      <c r="N1326" s="81">
        <v>3</v>
      </c>
      <c r="O1326" s="81">
        <v>3</v>
      </c>
      <c r="P1326" s="81" t="str">
        <f t="shared" si="2518"/>
        <v>33</v>
      </c>
    </row>
    <row r="1327" spans="1:16" x14ac:dyDescent="0.25">
      <c r="A1327" s="6" t="s">
        <v>11632</v>
      </c>
      <c r="B1327" s="6" t="s">
        <v>14016</v>
      </c>
      <c r="C1327" s="6" t="s">
        <v>14017</v>
      </c>
      <c r="D1327" s="79">
        <v>2.0714285714285716</v>
      </c>
      <c r="E1327" s="79">
        <v>12.4285</v>
      </c>
      <c r="F1327" s="80">
        <v>5.99</v>
      </c>
      <c r="G1327" s="79">
        <v>10.35</v>
      </c>
      <c r="H1327" s="82">
        <v>7</v>
      </c>
      <c r="I1327" s="68">
        <f t="shared" si="2511"/>
        <v>1.9864805807334087E-4</v>
      </c>
      <c r="J1327" s="79">
        <v>87</v>
      </c>
      <c r="K1327" s="68">
        <f t="shared" ref="K1327" si="2597">SUM(J1327/J$3894)</f>
        <v>1.6666033868215972E-4</v>
      </c>
      <c r="L1327" s="79">
        <v>72.5</v>
      </c>
      <c r="M1327" s="68">
        <f t="shared" ref="M1327" si="2598">SUM(L1327/L$3894)</f>
        <v>1.6749325163913859E-4</v>
      </c>
      <c r="N1327" s="81">
        <v>3</v>
      </c>
      <c r="O1327" s="81">
        <v>3</v>
      </c>
      <c r="P1327" s="81" t="str">
        <f t="shared" si="2518"/>
        <v>33</v>
      </c>
    </row>
    <row r="1328" spans="1:16" x14ac:dyDescent="0.25">
      <c r="A1328" s="6" t="s">
        <v>11632</v>
      </c>
      <c r="B1328" s="6" t="s">
        <v>14028</v>
      </c>
      <c r="C1328" s="6" t="s">
        <v>14029</v>
      </c>
      <c r="D1328" s="79">
        <v>2.3958333333333335</v>
      </c>
      <c r="E1328" s="79">
        <v>14.375</v>
      </c>
      <c r="F1328" s="80">
        <v>6</v>
      </c>
      <c r="G1328" s="79">
        <v>11.97</v>
      </c>
      <c r="H1328" s="82">
        <v>6</v>
      </c>
      <c r="I1328" s="68">
        <f t="shared" si="2511"/>
        <v>1.7026976406286362E-4</v>
      </c>
      <c r="J1328" s="79">
        <v>86.25</v>
      </c>
      <c r="K1328" s="68">
        <f t="shared" ref="K1328" si="2599">SUM(J1328/J$3894)</f>
        <v>1.6522361162455489E-4</v>
      </c>
      <c r="L1328" s="79">
        <v>71.87</v>
      </c>
      <c r="M1328" s="68">
        <f t="shared" ref="M1328" si="2600">SUM(L1328/L$3894)</f>
        <v>1.6603779303868814E-4</v>
      </c>
      <c r="N1328" s="81">
        <v>3</v>
      </c>
      <c r="O1328" s="81">
        <v>3</v>
      </c>
      <c r="P1328" s="81" t="str">
        <f t="shared" si="2518"/>
        <v>33</v>
      </c>
    </row>
    <row r="1329" spans="1:16" x14ac:dyDescent="0.25">
      <c r="A1329" s="6" t="s">
        <v>11632</v>
      </c>
      <c r="B1329" s="6" t="s">
        <v>14032</v>
      </c>
      <c r="C1329" s="6" t="s">
        <v>5801</v>
      </c>
      <c r="D1329" s="79">
        <v>3.583333333333333</v>
      </c>
      <c r="E1329" s="79">
        <v>21.5</v>
      </c>
      <c r="F1329" s="80">
        <v>6</v>
      </c>
      <c r="G1329" s="79">
        <v>17.91</v>
      </c>
      <c r="H1329" s="82">
        <v>4</v>
      </c>
      <c r="I1329" s="68">
        <f t="shared" si="2511"/>
        <v>1.1351317604190907E-4</v>
      </c>
      <c r="J1329" s="79">
        <v>86</v>
      </c>
      <c r="K1329" s="68">
        <f t="shared" ref="K1329" si="2601">SUM(J1329/J$3894)</f>
        <v>1.647447026053533E-4</v>
      </c>
      <c r="L1329" s="79">
        <v>71.66</v>
      </c>
      <c r="M1329" s="68">
        <f t="shared" ref="M1329" si="2602">SUM(L1329/L$3894)</f>
        <v>1.6555264017187131E-4</v>
      </c>
      <c r="N1329" s="81">
        <v>3</v>
      </c>
      <c r="O1329" s="81">
        <v>3</v>
      </c>
      <c r="P1329" s="81" t="str">
        <f t="shared" si="2518"/>
        <v>33</v>
      </c>
    </row>
    <row r="1330" spans="1:16" x14ac:dyDescent="0.25">
      <c r="A1330" s="6" t="s">
        <v>11632</v>
      </c>
      <c r="B1330" s="6" t="s">
        <v>14037</v>
      </c>
      <c r="C1330" s="6" t="s">
        <v>14038</v>
      </c>
      <c r="D1330" s="79">
        <v>2.84</v>
      </c>
      <c r="E1330" s="79">
        <v>20.75</v>
      </c>
      <c r="F1330" s="80">
        <v>7.3</v>
      </c>
      <c r="G1330" s="79">
        <v>17.91</v>
      </c>
      <c r="H1330" s="82">
        <v>4</v>
      </c>
      <c r="I1330" s="68">
        <f t="shared" si="2511"/>
        <v>1.1351317604190907E-4</v>
      </c>
      <c r="J1330" s="79">
        <v>83</v>
      </c>
      <c r="K1330" s="68">
        <f t="shared" ref="K1330" si="2603">SUM(J1330/J$3894)</f>
        <v>1.5899779437493399E-4</v>
      </c>
      <c r="L1330" s="79">
        <v>71.64</v>
      </c>
      <c r="M1330" s="68">
        <f t="shared" ref="M1330" si="2604">SUM(L1330/L$3894)</f>
        <v>1.6550643513693638E-4</v>
      </c>
      <c r="N1330" s="81">
        <v>3</v>
      </c>
      <c r="O1330" s="81">
        <v>3</v>
      </c>
      <c r="P1330" s="81" t="str">
        <f t="shared" si="2518"/>
        <v>33</v>
      </c>
    </row>
    <row r="1331" spans="1:16" x14ac:dyDescent="0.25">
      <c r="A1331" s="6" t="s">
        <v>11632</v>
      </c>
      <c r="B1331" s="6" t="s">
        <v>14039</v>
      </c>
      <c r="C1331" s="6" t="s">
        <v>14040</v>
      </c>
      <c r="D1331" s="79">
        <v>3.5749999999999997</v>
      </c>
      <c r="E1331" s="79">
        <v>21.45</v>
      </c>
      <c r="F1331" s="80">
        <v>6</v>
      </c>
      <c r="G1331" s="79">
        <v>17.87</v>
      </c>
      <c r="H1331" s="82">
        <v>4</v>
      </c>
      <c r="I1331" s="68">
        <f t="shared" si="2511"/>
        <v>1.1351317604190907E-4</v>
      </c>
      <c r="J1331" s="79">
        <v>85.8</v>
      </c>
      <c r="K1331" s="68">
        <f t="shared" ref="K1331" si="2605">SUM(J1331/J$3894)</f>
        <v>1.6436157538999199E-4</v>
      </c>
      <c r="L1331" s="79">
        <v>71.5</v>
      </c>
      <c r="M1331" s="68">
        <f t="shared" ref="M1331" si="2606">SUM(L1331/L$3894)</f>
        <v>1.6518299989239186E-4</v>
      </c>
      <c r="N1331" s="81">
        <v>3</v>
      </c>
      <c r="O1331" s="81">
        <v>3</v>
      </c>
      <c r="P1331" s="81" t="str">
        <f t="shared" si="2518"/>
        <v>33</v>
      </c>
    </row>
    <row r="1332" spans="1:16" x14ac:dyDescent="0.25">
      <c r="A1332" s="6" t="s">
        <v>11632</v>
      </c>
      <c r="B1332" s="6" t="s">
        <v>14041</v>
      </c>
      <c r="C1332" s="6" t="s">
        <v>14042</v>
      </c>
      <c r="D1332" s="79">
        <v>3.5749999999999997</v>
      </c>
      <c r="E1332" s="79">
        <v>21.45</v>
      </c>
      <c r="F1332" s="80">
        <v>6</v>
      </c>
      <c r="G1332" s="79">
        <v>17.87</v>
      </c>
      <c r="H1332" s="82">
        <v>4</v>
      </c>
      <c r="I1332" s="68">
        <f t="shared" si="2511"/>
        <v>1.1351317604190907E-4</v>
      </c>
      <c r="J1332" s="79">
        <v>85.8</v>
      </c>
      <c r="K1332" s="68">
        <f t="shared" ref="K1332" si="2607">SUM(J1332/J$3894)</f>
        <v>1.6436157538999199E-4</v>
      </c>
      <c r="L1332" s="79">
        <v>71.5</v>
      </c>
      <c r="M1332" s="68">
        <f t="shared" ref="M1332" si="2608">SUM(L1332/L$3894)</f>
        <v>1.6518299989239186E-4</v>
      </c>
      <c r="N1332" s="81">
        <v>3</v>
      </c>
      <c r="O1332" s="81">
        <v>3</v>
      </c>
      <c r="P1332" s="81" t="str">
        <f t="shared" si="2518"/>
        <v>33</v>
      </c>
    </row>
    <row r="1333" spans="1:16" x14ac:dyDescent="0.25">
      <c r="A1333" s="6" t="s">
        <v>11632</v>
      </c>
      <c r="B1333" s="6" t="s">
        <v>14043</v>
      </c>
      <c r="C1333" s="6" t="s">
        <v>13834</v>
      </c>
      <c r="D1333" s="79">
        <v>2.8333333333333335</v>
      </c>
      <c r="E1333" s="79">
        <v>17</v>
      </c>
      <c r="F1333" s="80">
        <v>6</v>
      </c>
      <c r="G1333" s="79">
        <v>14.16</v>
      </c>
      <c r="H1333" s="82">
        <v>5</v>
      </c>
      <c r="I1333" s="68">
        <f t="shared" si="2511"/>
        <v>1.4189147005238634E-4</v>
      </c>
      <c r="J1333" s="79">
        <v>85</v>
      </c>
      <c r="K1333" s="68">
        <f t="shared" ref="K1333" si="2609">SUM(J1333/J$3894)</f>
        <v>1.6282906652854685E-4</v>
      </c>
      <c r="L1333" s="79">
        <v>70.83</v>
      </c>
      <c r="M1333" s="68">
        <f t="shared" ref="M1333" si="2610">SUM(L1333/L$3894)</f>
        <v>1.6363513122207154E-4</v>
      </c>
      <c r="N1333" s="81">
        <v>3</v>
      </c>
      <c r="O1333" s="81">
        <v>3</v>
      </c>
      <c r="P1333" s="81" t="str">
        <f t="shared" si="2518"/>
        <v>33</v>
      </c>
    </row>
    <row r="1334" spans="1:16" x14ac:dyDescent="0.25">
      <c r="A1334" s="6" t="s">
        <v>11632</v>
      </c>
      <c r="B1334" s="6" t="s">
        <v>14044</v>
      </c>
      <c r="C1334" s="6" t="s">
        <v>14045</v>
      </c>
      <c r="D1334" s="79">
        <v>2.3611111111111112</v>
      </c>
      <c r="E1334" s="79">
        <v>14.166600000000001</v>
      </c>
      <c r="F1334" s="80">
        <v>5.99</v>
      </c>
      <c r="G1334" s="79">
        <v>11.8</v>
      </c>
      <c r="H1334" s="82">
        <v>6</v>
      </c>
      <c r="I1334" s="68">
        <f t="shared" si="2511"/>
        <v>1.7026976406286362E-4</v>
      </c>
      <c r="J1334" s="79">
        <v>85</v>
      </c>
      <c r="K1334" s="68">
        <f t="shared" ref="K1334" si="2611">SUM(J1334/J$3894)</f>
        <v>1.6282906652854685E-4</v>
      </c>
      <c r="L1334" s="79">
        <v>70.83</v>
      </c>
      <c r="M1334" s="68">
        <f t="shared" ref="M1334" si="2612">SUM(L1334/L$3894)</f>
        <v>1.6363513122207154E-4</v>
      </c>
      <c r="N1334" s="81">
        <v>3</v>
      </c>
      <c r="O1334" s="81">
        <v>3</v>
      </c>
      <c r="P1334" s="81" t="str">
        <f t="shared" si="2518"/>
        <v>33</v>
      </c>
    </row>
    <row r="1335" spans="1:16" x14ac:dyDescent="0.25">
      <c r="A1335" s="6" t="s">
        <v>11632</v>
      </c>
      <c r="B1335" s="6" t="s">
        <v>14046</v>
      </c>
      <c r="C1335" s="6" t="s">
        <v>1132</v>
      </c>
      <c r="D1335" s="79">
        <v>2.8333333333333335</v>
      </c>
      <c r="E1335" s="79">
        <v>17</v>
      </c>
      <c r="F1335" s="80">
        <v>6</v>
      </c>
      <c r="G1335" s="79">
        <v>14.16</v>
      </c>
      <c r="H1335" s="82">
        <v>5</v>
      </c>
      <c r="I1335" s="68">
        <f t="shared" si="2511"/>
        <v>1.4189147005238634E-4</v>
      </c>
      <c r="J1335" s="79">
        <v>85</v>
      </c>
      <c r="K1335" s="68">
        <f t="shared" ref="K1335" si="2613">SUM(J1335/J$3894)</f>
        <v>1.6282906652854685E-4</v>
      </c>
      <c r="L1335" s="79">
        <v>70.83</v>
      </c>
      <c r="M1335" s="68">
        <f t="shared" ref="M1335" si="2614">SUM(L1335/L$3894)</f>
        <v>1.6363513122207154E-4</v>
      </c>
      <c r="N1335" s="81">
        <v>3</v>
      </c>
      <c r="O1335" s="81">
        <v>3</v>
      </c>
      <c r="P1335" s="81" t="str">
        <f t="shared" si="2518"/>
        <v>33</v>
      </c>
    </row>
    <row r="1336" spans="1:16" x14ac:dyDescent="0.25">
      <c r="A1336" s="6" t="s">
        <v>11632</v>
      </c>
      <c r="B1336" s="6" t="s">
        <v>14047</v>
      </c>
      <c r="C1336" s="6" t="s">
        <v>14048</v>
      </c>
      <c r="D1336" s="79">
        <v>3.541666666666667</v>
      </c>
      <c r="E1336" s="79">
        <v>21.25</v>
      </c>
      <c r="F1336" s="80">
        <v>6</v>
      </c>
      <c r="G1336" s="79">
        <v>17.7</v>
      </c>
      <c r="H1336" s="82">
        <v>4</v>
      </c>
      <c r="I1336" s="68">
        <f t="shared" si="2511"/>
        <v>1.1351317604190907E-4</v>
      </c>
      <c r="J1336" s="79">
        <v>85</v>
      </c>
      <c r="K1336" s="68">
        <f t="shared" ref="K1336" si="2615">SUM(J1336/J$3894)</f>
        <v>1.6282906652854685E-4</v>
      </c>
      <c r="L1336" s="79">
        <v>70.83</v>
      </c>
      <c r="M1336" s="68">
        <f t="shared" ref="M1336" si="2616">SUM(L1336/L$3894)</f>
        <v>1.6363513122207154E-4</v>
      </c>
      <c r="N1336" s="81">
        <v>3</v>
      </c>
      <c r="O1336" s="81">
        <v>3</v>
      </c>
      <c r="P1336" s="81" t="str">
        <f t="shared" si="2518"/>
        <v>33</v>
      </c>
    </row>
    <row r="1337" spans="1:16" x14ac:dyDescent="0.25">
      <c r="A1337" s="6" t="s">
        <v>11632</v>
      </c>
      <c r="B1337" s="6" t="s">
        <v>14049</v>
      </c>
      <c r="C1337" s="6" t="s">
        <v>850</v>
      </c>
      <c r="D1337" s="79">
        <v>2.3611111111111107</v>
      </c>
      <c r="E1337" s="79">
        <v>14.166600000000001</v>
      </c>
      <c r="F1337" s="80">
        <v>5.99</v>
      </c>
      <c r="G1337" s="79">
        <v>11.8</v>
      </c>
      <c r="H1337" s="82">
        <v>6</v>
      </c>
      <c r="I1337" s="68">
        <f t="shared" si="2511"/>
        <v>1.7026976406286362E-4</v>
      </c>
      <c r="J1337" s="79">
        <v>85</v>
      </c>
      <c r="K1337" s="68">
        <f t="shared" ref="K1337" si="2617">SUM(J1337/J$3894)</f>
        <v>1.6282906652854685E-4</v>
      </c>
      <c r="L1337" s="79">
        <v>70.83</v>
      </c>
      <c r="M1337" s="68">
        <f t="shared" ref="M1337" si="2618">SUM(L1337/L$3894)</f>
        <v>1.6363513122207154E-4</v>
      </c>
      <c r="N1337" s="81">
        <v>3</v>
      </c>
      <c r="O1337" s="81">
        <v>3</v>
      </c>
      <c r="P1337" s="81" t="str">
        <f t="shared" si="2518"/>
        <v>33</v>
      </c>
    </row>
    <row r="1338" spans="1:16" x14ac:dyDescent="0.25">
      <c r="A1338" s="6" t="s">
        <v>11632</v>
      </c>
      <c r="B1338" s="6" t="s">
        <v>14050</v>
      </c>
      <c r="C1338" s="6" t="s">
        <v>14051</v>
      </c>
      <c r="D1338" s="79">
        <v>1.2740740740740741</v>
      </c>
      <c r="E1338" s="79">
        <v>7.6444000000000001</v>
      </c>
      <c r="F1338" s="80">
        <v>5.99</v>
      </c>
      <c r="G1338" s="79">
        <v>6.37</v>
      </c>
      <c r="H1338" s="82">
        <v>11</v>
      </c>
      <c r="I1338" s="68">
        <f t="shared" si="2511"/>
        <v>3.1216123411524995E-4</v>
      </c>
      <c r="J1338" s="79">
        <v>84.8</v>
      </c>
      <c r="K1338" s="68">
        <f t="shared" ref="K1338" si="2619">SUM(J1338/J$3894)</f>
        <v>1.6244593931318558E-4</v>
      </c>
      <c r="L1338" s="79">
        <v>70.78</v>
      </c>
      <c r="M1338" s="68">
        <f t="shared" ref="M1338" si="2620">SUM(L1338/L$3894)</f>
        <v>1.635196186347342E-4</v>
      </c>
      <c r="N1338" s="81">
        <v>3</v>
      </c>
      <c r="O1338" s="81">
        <v>3</v>
      </c>
      <c r="P1338" s="81" t="str">
        <f t="shared" si="2518"/>
        <v>33</v>
      </c>
    </row>
    <row r="1339" spans="1:16" x14ac:dyDescent="0.25">
      <c r="A1339" s="6" t="s">
        <v>11632</v>
      </c>
      <c r="B1339" s="6" t="s">
        <v>14052</v>
      </c>
      <c r="C1339" s="6" t="s">
        <v>14053</v>
      </c>
      <c r="D1339" s="79">
        <v>2.8166666666666669</v>
      </c>
      <c r="E1339" s="79">
        <v>16.899999999999999</v>
      </c>
      <c r="F1339" s="80">
        <v>6</v>
      </c>
      <c r="G1339" s="79">
        <v>14.08</v>
      </c>
      <c r="H1339" s="82">
        <v>5</v>
      </c>
      <c r="I1339" s="68">
        <f t="shared" si="2511"/>
        <v>1.4189147005238634E-4</v>
      </c>
      <c r="J1339" s="79">
        <v>84.5</v>
      </c>
      <c r="K1339" s="68">
        <f t="shared" ref="K1339" si="2621">SUM(J1339/J$3894)</f>
        <v>1.6187124849014365E-4</v>
      </c>
      <c r="L1339" s="79">
        <v>70.41</v>
      </c>
      <c r="M1339" s="68">
        <f t="shared" ref="M1339" si="2622">SUM(L1339/L$3894)</f>
        <v>1.6266482548843789E-4</v>
      </c>
      <c r="N1339" s="81">
        <v>3</v>
      </c>
      <c r="O1339" s="81">
        <v>3</v>
      </c>
      <c r="P1339" s="81" t="str">
        <f t="shared" si="2518"/>
        <v>33</v>
      </c>
    </row>
    <row r="1340" spans="1:16" x14ac:dyDescent="0.25">
      <c r="A1340" s="6" t="s">
        <v>11632</v>
      </c>
      <c r="B1340" s="6" t="s">
        <v>14054</v>
      </c>
      <c r="C1340" s="6" t="s">
        <v>14055</v>
      </c>
      <c r="D1340" s="79">
        <v>1.5648148148148151</v>
      </c>
      <c r="E1340" s="79">
        <v>9.3887999999999998</v>
      </c>
      <c r="F1340" s="80">
        <v>5.99</v>
      </c>
      <c r="G1340" s="79">
        <v>7.82</v>
      </c>
      <c r="H1340" s="82">
        <v>9</v>
      </c>
      <c r="I1340" s="68">
        <f t="shared" si="2511"/>
        <v>2.554046460942954E-4</v>
      </c>
      <c r="J1340" s="79">
        <v>84.5</v>
      </c>
      <c r="K1340" s="68">
        <f t="shared" ref="K1340" si="2623">SUM(J1340/J$3894)</f>
        <v>1.6187124849014365E-4</v>
      </c>
      <c r="L1340" s="79">
        <v>70.41</v>
      </c>
      <c r="M1340" s="68">
        <f t="shared" ref="M1340" si="2624">SUM(L1340/L$3894)</f>
        <v>1.6266482548843789E-4</v>
      </c>
      <c r="N1340" s="81">
        <v>3</v>
      </c>
      <c r="O1340" s="81">
        <v>3</v>
      </c>
      <c r="P1340" s="81" t="str">
        <f t="shared" si="2518"/>
        <v>33</v>
      </c>
    </row>
    <row r="1341" spans="1:16" x14ac:dyDescent="0.25">
      <c r="A1341" s="6" t="s">
        <v>11632</v>
      </c>
      <c r="B1341" s="6" t="s">
        <v>14056</v>
      </c>
      <c r="C1341" s="6" t="s">
        <v>14057</v>
      </c>
      <c r="D1341" s="79">
        <v>1.1785714285714286</v>
      </c>
      <c r="E1341" s="79">
        <v>7.0713999999999997</v>
      </c>
      <c r="F1341" s="80">
        <v>5.99</v>
      </c>
      <c r="G1341" s="79">
        <v>5.89</v>
      </c>
      <c r="H1341" s="82">
        <v>12</v>
      </c>
      <c r="I1341" s="68">
        <f t="shared" si="2511"/>
        <v>3.4053952812572723E-4</v>
      </c>
      <c r="J1341" s="79">
        <v>84.5</v>
      </c>
      <c r="K1341" s="68">
        <f t="shared" ref="K1341" si="2625">SUM(J1341/J$3894)</f>
        <v>1.6187124849014365E-4</v>
      </c>
      <c r="L1341" s="79">
        <v>70.349999999999994</v>
      </c>
      <c r="M1341" s="68">
        <f t="shared" ref="M1341" si="2626">SUM(L1341/L$3894)</f>
        <v>1.6252621038363309E-4</v>
      </c>
      <c r="N1341" s="81">
        <v>3</v>
      </c>
      <c r="O1341" s="81">
        <v>3</v>
      </c>
      <c r="P1341" s="81" t="str">
        <f t="shared" si="2518"/>
        <v>33</v>
      </c>
    </row>
    <row r="1342" spans="1:16" x14ac:dyDescent="0.25">
      <c r="A1342" s="6" t="s">
        <v>11632</v>
      </c>
      <c r="B1342" s="6" t="s">
        <v>14058</v>
      </c>
      <c r="C1342" s="6" t="s">
        <v>11640</v>
      </c>
      <c r="D1342" s="79">
        <v>1.7142857142857142</v>
      </c>
      <c r="E1342" s="79">
        <v>10.2857</v>
      </c>
      <c r="F1342" s="80">
        <v>5.99</v>
      </c>
      <c r="G1342" s="79">
        <v>8.57</v>
      </c>
      <c r="H1342" s="82">
        <v>8</v>
      </c>
      <c r="I1342" s="68">
        <f t="shared" si="2511"/>
        <v>2.2702635208381815E-4</v>
      </c>
      <c r="J1342" s="79">
        <v>84</v>
      </c>
      <c r="K1342" s="68">
        <f t="shared" ref="K1342" si="2627">SUM(J1342/J$3894)</f>
        <v>1.6091343045174044E-4</v>
      </c>
      <c r="L1342" s="79">
        <v>70.28</v>
      </c>
      <c r="M1342" s="68">
        <f t="shared" ref="M1342" si="2628">SUM(L1342/L$3894)</f>
        <v>1.6236449276136081E-4</v>
      </c>
      <c r="N1342" s="81">
        <v>3</v>
      </c>
      <c r="O1342" s="81">
        <v>3</v>
      </c>
      <c r="P1342" s="81" t="str">
        <f t="shared" si="2518"/>
        <v>33</v>
      </c>
    </row>
    <row r="1343" spans="1:16" x14ac:dyDescent="0.25">
      <c r="A1343" s="6" t="s">
        <v>11632</v>
      </c>
      <c r="B1343" s="6" t="s">
        <v>14060</v>
      </c>
      <c r="C1343" s="6" t="s">
        <v>14061</v>
      </c>
      <c r="D1343" s="79">
        <v>2.3333333333333335</v>
      </c>
      <c r="E1343" s="79">
        <v>14</v>
      </c>
      <c r="F1343" s="80">
        <v>6</v>
      </c>
      <c r="G1343" s="79">
        <v>11.66</v>
      </c>
      <c r="H1343" s="82">
        <v>6</v>
      </c>
      <c r="I1343" s="68">
        <f t="shared" si="2511"/>
        <v>1.7026976406286362E-4</v>
      </c>
      <c r="J1343" s="79">
        <v>84</v>
      </c>
      <c r="K1343" s="68">
        <f t="shared" ref="K1343" si="2629">SUM(J1343/J$3894)</f>
        <v>1.6091343045174044E-4</v>
      </c>
      <c r="L1343" s="79">
        <v>70</v>
      </c>
      <c r="M1343" s="68">
        <f t="shared" ref="M1343" si="2630">SUM(L1343/L$3894)</f>
        <v>1.6171762227227174E-4</v>
      </c>
      <c r="N1343" s="81">
        <v>3</v>
      </c>
      <c r="O1343" s="81">
        <v>3</v>
      </c>
      <c r="P1343" s="81" t="str">
        <f t="shared" si="2518"/>
        <v>33</v>
      </c>
    </row>
    <row r="1344" spans="1:16" x14ac:dyDescent="0.25">
      <c r="A1344" s="6" t="s">
        <v>11632</v>
      </c>
      <c r="B1344" s="6" t="s">
        <v>14062</v>
      </c>
      <c r="C1344" s="6" t="s">
        <v>2208</v>
      </c>
      <c r="D1344" s="79">
        <v>2.3333333333333335</v>
      </c>
      <c r="E1344" s="79">
        <v>14</v>
      </c>
      <c r="F1344" s="80">
        <v>6</v>
      </c>
      <c r="G1344" s="79">
        <v>11.66</v>
      </c>
      <c r="H1344" s="82">
        <v>6</v>
      </c>
      <c r="I1344" s="68">
        <f t="shared" si="2511"/>
        <v>1.7026976406286362E-4</v>
      </c>
      <c r="J1344" s="79">
        <v>84</v>
      </c>
      <c r="K1344" s="68">
        <f t="shared" ref="K1344" si="2631">SUM(J1344/J$3894)</f>
        <v>1.6091343045174044E-4</v>
      </c>
      <c r="L1344" s="79">
        <v>70</v>
      </c>
      <c r="M1344" s="68">
        <f t="shared" ref="M1344" si="2632">SUM(L1344/L$3894)</f>
        <v>1.6171762227227174E-4</v>
      </c>
      <c r="N1344" s="81">
        <v>3</v>
      </c>
      <c r="O1344" s="81">
        <v>3</v>
      </c>
      <c r="P1344" s="81" t="str">
        <f t="shared" si="2518"/>
        <v>33</v>
      </c>
    </row>
    <row r="1345" spans="1:16" x14ac:dyDescent="0.25">
      <c r="A1345" s="6" t="s">
        <v>11632</v>
      </c>
      <c r="B1345" s="6" t="s">
        <v>14065</v>
      </c>
      <c r="C1345" s="6" t="s">
        <v>14066</v>
      </c>
      <c r="D1345" s="79">
        <v>1.4</v>
      </c>
      <c r="E1345" s="79">
        <v>8.4</v>
      </c>
      <c r="F1345" s="80">
        <v>6</v>
      </c>
      <c r="G1345" s="79">
        <v>7</v>
      </c>
      <c r="H1345" s="82">
        <v>10</v>
      </c>
      <c r="I1345" s="68">
        <f t="shared" si="2511"/>
        <v>2.8378294010477268E-4</v>
      </c>
      <c r="J1345" s="79">
        <v>84</v>
      </c>
      <c r="K1345" s="68">
        <f t="shared" ref="K1345" si="2633">SUM(J1345/J$3894)</f>
        <v>1.6091343045174044E-4</v>
      </c>
      <c r="L1345" s="79">
        <v>70</v>
      </c>
      <c r="M1345" s="68">
        <f t="shared" ref="M1345" si="2634">SUM(L1345/L$3894)</f>
        <v>1.6171762227227174E-4</v>
      </c>
      <c r="N1345" s="81">
        <v>3</v>
      </c>
      <c r="O1345" s="81">
        <v>3</v>
      </c>
      <c r="P1345" s="81" t="str">
        <f t="shared" si="2518"/>
        <v>33</v>
      </c>
    </row>
    <row r="1346" spans="1:16" x14ac:dyDescent="0.25">
      <c r="A1346" s="6" t="s">
        <v>11632</v>
      </c>
      <c r="B1346" s="6" t="s">
        <v>14067</v>
      </c>
      <c r="C1346" s="6" t="s">
        <v>14068</v>
      </c>
      <c r="D1346" s="79">
        <v>2</v>
      </c>
      <c r="E1346" s="79">
        <v>12</v>
      </c>
      <c r="F1346" s="80">
        <v>6</v>
      </c>
      <c r="G1346" s="79">
        <v>10</v>
      </c>
      <c r="H1346" s="82">
        <v>7</v>
      </c>
      <c r="I1346" s="68">
        <f t="shared" si="2511"/>
        <v>1.9864805807334087E-4</v>
      </c>
      <c r="J1346" s="79">
        <v>84</v>
      </c>
      <c r="K1346" s="68">
        <f t="shared" ref="K1346" si="2635">SUM(J1346/J$3894)</f>
        <v>1.6091343045174044E-4</v>
      </c>
      <c r="L1346" s="79">
        <v>70</v>
      </c>
      <c r="M1346" s="68">
        <f t="shared" ref="M1346" si="2636">SUM(L1346/L$3894)</f>
        <v>1.6171762227227174E-4</v>
      </c>
      <c r="N1346" s="81">
        <v>3</v>
      </c>
      <c r="O1346" s="81">
        <v>3</v>
      </c>
      <c r="P1346" s="81" t="str">
        <f t="shared" si="2518"/>
        <v>33</v>
      </c>
    </row>
    <row r="1347" spans="1:16" x14ac:dyDescent="0.25">
      <c r="A1347" s="6" t="s">
        <v>11632</v>
      </c>
      <c r="B1347" s="6" t="s">
        <v>14069</v>
      </c>
      <c r="C1347" s="6" t="s">
        <v>14070</v>
      </c>
      <c r="D1347" s="79">
        <v>2.0000000000000004</v>
      </c>
      <c r="E1347" s="79">
        <v>12</v>
      </c>
      <c r="F1347" s="80">
        <v>6</v>
      </c>
      <c r="G1347" s="79">
        <v>10</v>
      </c>
      <c r="H1347" s="82">
        <v>7</v>
      </c>
      <c r="I1347" s="68">
        <f t="shared" si="2511"/>
        <v>1.9864805807334087E-4</v>
      </c>
      <c r="J1347" s="79">
        <v>84</v>
      </c>
      <c r="K1347" s="68">
        <f t="shared" ref="K1347" si="2637">SUM(J1347/J$3894)</f>
        <v>1.6091343045174044E-4</v>
      </c>
      <c r="L1347" s="79">
        <v>70</v>
      </c>
      <c r="M1347" s="68">
        <f t="shared" ref="M1347" si="2638">SUM(L1347/L$3894)</f>
        <v>1.6171762227227174E-4</v>
      </c>
      <c r="N1347" s="81">
        <v>3</v>
      </c>
      <c r="O1347" s="81">
        <v>3</v>
      </c>
      <c r="P1347" s="81" t="str">
        <f t="shared" si="2518"/>
        <v>33</v>
      </c>
    </row>
    <row r="1348" spans="1:16" x14ac:dyDescent="0.25">
      <c r="A1348" s="6" t="s">
        <v>11632</v>
      </c>
      <c r="B1348" s="6" t="s">
        <v>14071</v>
      </c>
      <c r="C1348" s="6" t="s">
        <v>14072</v>
      </c>
      <c r="D1348" s="79">
        <v>2.3333333333333335</v>
      </c>
      <c r="E1348" s="79">
        <v>14</v>
      </c>
      <c r="F1348" s="80">
        <v>6</v>
      </c>
      <c r="G1348" s="79">
        <v>11.66</v>
      </c>
      <c r="H1348" s="82">
        <v>6</v>
      </c>
      <c r="I1348" s="68">
        <f t="shared" si="2511"/>
        <v>1.7026976406286362E-4</v>
      </c>
      <c r="J1348" s="79">
        <v>84</v>
      </c>
      <c r="K1348" s="68">
        <f t="shared" ref="K1348" si="2639">SUM(J1348/J$3894)</f>
        <v>1.6091343045174044E-4</v>
      </c>
      <c r="L1348" s="79">
        <v>70</v>
      </c>
      <c r="M1348" s="68">
        <f t="shared" ref="M1348" si="2640">SUM(L1348/L$3894)</f>
        <v>1.6171762227227174E-4</v>
      </c>
      <c r="N1348" s="81">
        <v>3</v>
      </c>
      <c r="O1348" s="81">
        <v>3</v>
      </c>
      <c r="P1348" s="81" t="str">
        <f t="shared" si="2518"/>
        <v>33</v>
      </c>
    </row>
    <row r="1349" spans="1:16" x14ac:dyDescent="0.25">
      <c r="A1349" s="6" t="s">
        <v>11632</v>
      </c>
      <c r="B1349" s="6" t="s">
        <v>14077</v>
      </c>
      <c r="C1349" s="6" t="s">
        <v>13014</v>
      </c>
      <c r="D1349" s="79">
        <v>2.3333333333333335</v>
      </c>
      <c r="E1349" s="79">
        <v>14</v>
      </c>
      <c r="F1349" s="80">
        <v>6</v>
      </c>
      <c r="G1349" s="79">
        <v>11.66</v>
      </c>
      <c r="H1349" s="82">
        <v>6</v>
      </c>
      <c r="I1349" s="68">
        <f t="shared" ref="I1349:I1412" si="2641">SUM(H1349/H$3894)</f>
        <v>1.7026976406286362E-4</v>
      </c>
      <c r="J1349" s="79">
        <v>84</v>
      </c>
      <c r="K1349" s="68">
        <f t="shared" ref="K1349" si="2642">SUM(J1349/J$3894)</f>
        <v>1.6091343045174044E-4</v>
      </c>
      <c r="L1349" s="79">
        <v>70</v>
      </c>
      <c r="M1349" s="68">
        <f t="shared" ref="M1349" si="2643">SUM(L1349/L$3894)</f>
        <v>1.6171762227227174E-4</v>
      </c>
      <c r="N1349" s="81">
        <v>3</v>
      </c>
      <c r="O1349" s="81">
        <v>3</v>
      </c>
      <c r="P1349" s="81" t="str">
        <f t="shared" si="2518"/>
        <v>33</v>
      </c>
    </row>
    <row r="1350" spans="1:16" x14ac:dyDescent="0.25">
      <c r="A1350" s="6" t="s">
        <v>11632</v>
      </c>
      <c r="B1350" s="6" t="s">
        <v>14080</v>
      </c>
      <c r="C1350" s="6" t="s">
        <v>14081</v>
      </c>
      <c r="D1350" s="79">
        <v>3.5</v>
      </c>
      <c r="E1350" s="79">
        <v>21</v>
      </c>
      <c r="F1350" s="80">
        <v>6</v>
      </c>
      <c r="G1350" s="79">
        <v>17.5</v>
      </c>
      <c r="H1350" s="82">
        <v>4</v>
      </c>
      <c r="I1350" s="68">
        <f t="shared" si="2641"/>
        <v>1.1351317604190907E-4</v>
      </c>
      <c r="J1350" s="79">
        <v>84</v>
      </c>
      <c r="K1350" s="68">
        <f t="shared" ref="K1350" si="2644">SUM(J1350/J$3894)</f>
        <v>1.6091343045174044E-4</v>
      </c>
      <c r="L1350" s="79">
        <v>70</v>
      </c>
      <c r="M1350" s="68">
        <f t="shared" ref="M1350" si="2645">SUM(L1350/L$3894)</f>
        <v>1.6171762227227174E-4</v>
      </c>
      <c r="N1350" s="81">
        <v>3</v>
      </c>
      <c r="O1350" s="81">
        <v>3</v>
      </c>
      <c r="P1350" s="81" t="str">
        <f t="shared" si="2518"/>
        <v>33</v>
      </c>
    </row>
    <row r="1351" spans="1:16" x14ac:dyDescent="0.25">
      <c r="A1351" s="6" t="s">
        <v>11632</v>
      </c>
      <c r="B1351" s="6" t="s">
        <v>14084</v>
      </c>
      <c r="C1351" s="6" t="s">
        <v>14085</v>
      </c>
      <c r="D1351" s="79">
        <v>2.7766666666666668</v>
      </c>
      <c r="E1351" s="79">
        <v>16.66</v>
      </c>
      <c r="F1351" s="80">
        <v>6</v>
      </c>
      <c r="G1351" s="79">
        <v>13.88</v>
      </c>
      <c r="H1351" s="82">
        <v>5</v>
      </c>
      <c r="I1351" s="68">
        <f t="shared" si="2641"/>
        <v>1.4189147005238634E-4</v>
      </c>
      <c r="J1351" s="79">
        <v>83.3</v>
      </c>
      <c r="K1351" s="68">
        <f t="shared" ref="K1351" si="2646">SUM(J1351/J$3894)</f>
        <v>1.5957248519797592E-4</v>
      </c>
      <c r="L1351" s="79">
        <v>69.41</v>
      </c>
      <c r="M1351" s="68">
        <f t="shared" ref="M1351" si="2647">SUM(L1351/L$3894)</f>
        <v>1.6035457374169115E-4</v>
      </c>
      <c r="N1351" s="81">
        <v>3</v>
      </c>
      <c r="O1351" s="81">
        <v>3</v>
      </c>
      <c r="P1351" s="81" t="str">
        <f t="shared" ref="P1351:P1414" si="2648">N1351&amp;O1351</f>
        <v>33</v>
      </c>
    </row>
    <row r="1352" spans="1:16" x14ac:dyDescent="0.25">
      <c r="A1352" s="6" t="s">
        <v>11632</v>
      </c>
      <c r="B1352" s="6" t="s">
        <v>14088</v>
      </c>
      <c r="C1352" s="6" t="s">
        <v>2506</v>
      </c>
      <c r="D1352" s="79">
        <v>2.7666666666666666</v>
      </c>
      <c r="E1352" s="79">
        <v>16.600000000000001</v>
      </c>
      <c r="F1352" s="80">
        <v>6</v>
      </c>
      <c r="G1352" s="79">
        <v>13.83</v>
      </c>
      <c r="H1352" s="82">
        <v>5</v>
      </c>
      <c r="I1352" s="68">
        <f t="shared" si="2641"/>
        <v>1.4189147005238634E-4</v>
      </c>
      <c r="J1352" s="79">
        <v>83</v>
      </c>
      <c r="K1352" s="68">
        <f t="shared" ref="K1352" si="2649">SUM(J1352/J$3894)</f>
        <v>1.5899779437493399E-4</v>
      </c>
      <c r="L1352" s="79">
        <v>69.16</v>
      </c>
      <c r="M1352" s="68">
        <f t="shared" ref="M1352" si="2650">SUM(L1352/L$3894)</f>
        <v>1.5977701080500446E-4</v>
      </c>
      <c r="N1352" s="81">
        <v>3</v>
      </c>
      <c r="O1352" s="81">
        <v>3</v>
      </c>
      <c r="P1352" s="81" t="str">
        <f t="shared" si="2648"/>
        <v>33</v>
      </c>
    </row>
    <row r="1353" spans="1:16" x14ac:dyDescent="0.25">
      <c r="A1353" s="6" t="s">
        <v>11632</v>
      </c>
      <c r="B1353" s="6" t="s">
        <v>14089</v>
      </c>
      <c r="C1353" s="6" t="s">
        <v>14090</v>
      </c>
      <c r="D1353" s="79">
        <v>3.458333333333333</v>
      </c>
      <c r="E1353" s="79">
        <v>20.75</v>
      </c>
      <c r="F1353" s="80">
        <v>6</v>
      </c>
      <c r="G1353" s="79">
        <v>17.29</v>
      </c>
      <c r="H1353" s="82">
        <v>4</v>
      </c>
      <c r="I1353" s="68">
        <f t="shared" si="2641"/>
        <v>1.1351317604190907E-4</v>
      </c>
      <c r="J1353" s="79">
        <v>83</v>
      </c>
      <c r="K1353" s="68">
        <f t="shared" ref="K1353" si="2651">SUM(J1353/J$3894)</f>
        <v>1.5899779437493399E-4</v>
      </c>
      <c r="L1353" s="79">
        <v>69.16</v>
      </c>
      <c r="M1353" s="68">
        <f t="shared" ref="M1353" si="2652">SUM(L1353/L$3894)</f>
        <v>1.5977701080500446E-4</v>
      </c>
      <c r="N1353" s="81">
        <v>3</v>
      </c>
      <c r="O1353" s="81">
        <v>3</v>
      </c>
      <c r="P1353" s="81" t="str">
        <f t="shared" si="2648"/>
        <v>33</v>
      </c>
    </row>
    <row r="1354" spans="1:16" x14ac:dyDescent="0.25">
      <c r="A1354" s="6" t="s">
        <v>11632</v>
      </c>
      <c r="B1354" s="6" t="s">
        <v>14091</v>
      </c>
      <c r="C1354" s="6" t="s">
        <v>12066</v>
      </c>
      <c r="D1354" s="79">
        <v>0.77777777777777779</v>
      </c>
      <c r="E1354" s="79">
        <v>4.6665999999999999</v>
      </c>
      <c r="F1354" s="80">
        <v>5.99</v>
      </c>
      <c r="G1354" s="79">
        <v>3.88</v>
      </c>
      <c r="H1354" s="82">
        <v>17</v>
      </c>
      <c r="I1354" s="68">
        <f t="shared" si="2641"/>
        <v>4.8243099817811357E-4</v>
      </c>
      <c r="J1354" s="79">
        <v>82</v>
      </c>
      <c r="K1354" s="68">
        <f t="shared" ref="K1354" si="2653">SUM(J1354/J$3894)</f>
        <v>1.5708215829812755E-4</v>
      </c>
      <c r="L1354" s="79">
        <v>68.77</v>
      </c>
      <c r="M1354" s="68">
        <f t="shared" ref="M1354" si="2654">SUM(L1354/L$3894)</f>
        <v>1.5887601262377324E-4</v>
      </c>
      <c r="N1354" s="81">
        <v>3</v>
      </c>
      <c r="O1354" s="81">
        <v>3</v>
      </c>
      <c r="P1354" s="81" t="str">
        <f t="shared" si="2648"/>
        <v>33</v>
      </c>
    </row>
    <row r="1355" spans="1:16" x14ac:dyDescent="0.25">
      <c r="A1355" s="6" t="s">
        <v>11632</v>
      </c>
      <c r="B1355" s="6" t="s">
        <v>14094</v>
      </c>
      <c r="C1355" s="6" t="s">
        <v>14095</v>
      </c>
      <c r="D1355" s="79">
        <v>2.3749999999999996</v>
      </c>
      <c r="E1355" s="79">
        <v>14.25</v>
      </c>
      <c r="F1355" s="80">
        <v>6</v>
      </c>
      <c r="G1355" s="79">
        <v>11.87</v>
      </c>
      <c r="H1355" s="82">
        <v>6</v>
      </c>
      <c r="I1355" s="68">
        <f t="shared" si="2641"/>
        <v>1.7026976406286362E-4</v>
      </c>
      <c r="J1355" s="79">
        <v>83</v>
      </c>
      <c r="K1355" s="68">
        <f t="shared" ref="K1355" si="2655">SUM(J1355/J$3894)</f>
        <v>1.5899779437493399E-4</v>
      </c>
      <c r="L1355" s="79">
        <v>68.75</v>
      </c>
      <c r="M1355" s="68">
        <f t="shared" ref="M1355" si="2656">SUM(L1355/L$3894)</f>
        <v>1.5882980758883831E-4</v>
      </c>
      <c r="N1355" s="81">
        <v>3</v>
      </c>
      <c r="O1355" s="81">
        <v>3</v>
      </c>
      <c r="P1355" s="81" t="str">
        <f t="shared" si="2648"/>
        <v>33</v>
      </c>
    </row>
    <row r="1356" spans="1:16" x14ac:dyDescent="0.25">
      <c r="A1356" s="6" t="s">
        <v>11632</v>
      </c>
      <c r="B1356" s="6" t="s">
        <v>14096</v>
      </c>
      <c r="C1356" s="6" t="s">
        <v>14097</v>
      </c>
      <c r="D1356" s="79">
        <v>2.75</v>
      </c>
      <c r="E1356" s="79">
        <v>16.5</v>
      </c>
      <c r="F1356" s="80">
        <v>6</v>
      </c>
      <c r="G1356" s="79">
        <v>13.75</v>
      </c>
      <c r="H1356" s="82">
        <v>5</v>
      </c>
      <c r="I1356" s="68">
        <f t="shared" si="2641"/>
        <v>1.4189147005238634E-4</v>
      </c>
      <c r="J1356" s="79">
        <v>82.5</v>
      </c>
      <c r="K1356" s="68">
        <f t="shared" ref="K1356" si="2657">SUM(J1356/J$3894)</f>
        <v>1.5803997633653078E-4</v>
      </c>
      <c r="L1356" s="79">
        <v>68.75</v>
      </c>
      <c r="M1356" s="68">
        <f t="shared" ref="M1356" si="2658">SUM(L1356/L$3894)</f>
        <v>1.5882980758883831E-4</v>
      </c>
      <c r="N1356" s="81">
        <v>3</v>
      </c>
      <c r="O1356" s="81">
        <v>3</v>
      </c>
      <c r="P1356" s="81" t="str">
        <f t="shared" si="2648"/>
        <v>33</v>
      </c>
    </row>
    <row r="1357" spans="1:16" x14ac:dyDescent="0.25">
      <c r="A1357" s="6" t="s">
        <v>11632</v>
      </c>
      <c r="B1357" s="6" t="s">
        <v>14100</v>
      </c>
      <c r="C1357" s="6" t="s">
        <v>14101</v>
      </c>
      <c r="D1357" s="79">
        <v>2.88</v>
      </c>
      <c r="E1357" s="79">
        <v>20</v>
      </c>
      <c r="F1357" s="80">
        <v>6.94</v>
      </c>
      <c r="G1357" s="79">
        <v>17.12</v>
      </c>
      <c r="H1357" s="82">
        <v>4</v>
      </c>
      <c r="I1357" s="68">
        <f t="shared" si="2641"/>
        <v>1.1351317604190907E-4</v>
      </c>
      <c r="J1357" s="79">
        <v>80</v>
      </c>
      <c r="K1357" s="68">
        <f t="shared" ref="K1357" si="2659">SUM(J1357/J$3894)</f>
        <v>1.5325088614451468E-4</v>
      </c>
      <c r="L1357" s="79">
        <v>68.48</v>
      </c>
      <c r="M1357" s="68">
        <f t="shared" ref="M1357" si="2660">SUM(L1357/L$3894)</f>
        <v>1.5820603961721672E-4</v>
      </c>
      <c r="N1357" s="81">
        <v>3</v>
      </c>
      <c r="O1357" s="81">
        <v>3</v>
      </c>
      <c r="P1357" s="81" t="str">
        <f t="shared" si="2648"/>
        <v>33</v>
      </c>
    </row>
    <row r="1358" spans="1:16" x14ac:dyDescent="0.25">
      <c r="A1358" s="6" t="s">
        <v>11632</v>
      </c>
      <c r="B1358" s="6" t="s">
        <v>14106</v>
      </c>
      <c r="C1358" s="6" t="s">
        <v>14107</v>
      </c>
      <c r="D1358" s="79">
        <v>2.7333333333333334</v>
      </c>
      <c r="E1358" s="79">
        <v>16.399999999999999</v>
      </c>
      <c r="F1358" s="80">
        <v>6</v>
      </c>
      <c r="G1358" s="79">
        <v>13.66</v>
      </c>
      <c r="H1358" s="82">
        <v>5</v>
      </c>
      <c r="I1358" s="68">
        <f t="shared" si="2641"/>
        <v>1.4189147005238634E-4</v>
      </c>
      <c r="J1358" s="79">
        <v>82</v>
      </c>
      <c r="K1358" s="68">
        <f t="shared" ref="K1358" si="2661">SUM(J1358/J$3894)</f>
        <v>1.5708215829812755E-4</v>
      </c>
      <c r="L1358" s="79">
        <v>68.33</v>
      </c>
      <c r="M1358" s="68">
        <f t="shared" ref="M1358" si="2662">SUM(L1358/L$3894)</f>
        <v>1.5785950185520469E-4</v>
      </c>
      <c r="N1358" s="81">
        <v>3</v>
      </c>
      <c r="O1358" s="81">
        <v>3</v>
      </c>
      <c r="P1358" s="81" t="str">
        <f t="shared" si="2648"/>
        <v>33</v>
      </c>
    </row>
    <row r="1359" spans="1:16" x14ac:dyDescent="0.25">
      <c r="A1359" s="6" t="s">
        <v>11632</v>
      </c>
      <c r="B1359" s="6" t="s">
        <v>14108</v>
      </c>
      <c r="C1359" s="6" t="s">
        <v>9892</v>
      </c>
      <c r="D1359" s="79">
        <v>2.2777777777777781</v>
      </c>
      <c r="E1359" s="79">
        <v>13.666600000000001</v>
      </c>
      <c r="F1359" s="80">
        <v>5.99</v>
      </c>
      <c r="G1359" s="79">
        <v>11.38</v>
      </c>
      <c r="H1359" s="82">
        <v>6</v>
      </c>
      <c r="I1359" s="68">
        <f t="shared" si="2641"/>
        <v>1.7026976406286362E-4</v>
      </c>
      <c r="J1359" s="79">
        <v>82</v>
      </c>
      <c r="K1359" s="68">
        <f t="shared" ref="K1359" si="2663">SUM(J1359/J$3894)</f>
        <v>1.5708215829812755E-4</v>
      </c>
      <c r="L1359" s="79">
        <v>68.33</v>
      </c>
      <c r="M1359" s="68">
        <f t="shared" ref="M1359" si="2664">SUM(L1359/L$3894)</f>
        <v>1.5785950185520469E-4</v>
      </c>
      <c r="N1359" s="81">
        <v>3</v>
      </c>
      <c r="O1359" s="81">
        <v>3</v>
      </c>
      <c r="P1359" s="81" t="str">
        <f t="shared" si="2648"/>
        <v>33</v>
      </c>
    </row>
    <row r="1360" spans="1:16" x14ac:dyDescent="0.25">
      <c r="A1360" s="6" t="s">
        <v>11632</v>
      </c>
      <c r="B1360" s="6" t="s">
        <v>14114</v>
      </c>
      <c r="C1360" s="6" t="s">
        <v>14115</v>
      </c>
      <c r="D1360" s="79">
        <v>3.3916666666666666</v>
      </c>
      <c r="E1360" s="79">
        <v>20.350000000000001</v>
      </c>
      <c r="F1360" s="80">
        <v>6</v>
      </c>
      <c r="G1360" s="79">
        <v>16.95</v>
      </c>
      <c r="H1360" s="82">
        <v>4</v>
      </c>
      <c r="I1360" s="68">
        <f t="shared" si="2641"/>
        <v>1.1351317604190907E-4</v>
      </c>
      <c r="J1360" s="79">
        <v>81.400000000000006</v>
      </c>
      <c r="K1360" s="68">
        <f t="shared" ref="K1360" si="2665">SUM(J1360/J$3894)</f>
        <v>1.5593277665204371E-4</v>
      </c>
      <c r="L1360" s="79">
        <v>67.83</v>
      </c>
      <c r="M1360" s="68">
        <f t="shared" ref="M1360" si="2666">SUM(L1360/L$3894)</f>
        <v>1.567043759818313E-4</v>
      </c>
      <c r="N1360" s="81">
        <v>3</v>
      </c>
      <c r="O1360" s="81">
        <v>3</v>
      </c>
      <c r="P1360" s="81" t="str">
        <f t="shared" si="2648"/>
        <v>33</v>
      </c>
    </row>
    <row r="1361" spans="1:16" x14ac:dyDescent="0.25">
      <c r="A1361" s="6" t="s">
        <v>11632</v>
      </c>
      <c r="B1361" s="6" t="s">
        <v>14118</v>
      </c>
      <c r="C1361" s="6" t="s">
        <v>14119</v>
      </c>
      <c r="D1361" s="79">
        <v>2.2499999999999996</v>
      </c>
      <c r="E1361" s="79">
        <v>13.5</v>
      </c>
      <c r="F1361" s="80">
        <v>6</v>
      </c>
      <c r="G1361" s="79">
        <v>11.25</v>
      </c>
      <c r="H1361" s="82">
        <v>6</v>
      </c>
      <c r="I1361" s="68">
        <f t="shared" si="2641"/>
        <v>1.7026976406286362E-4</v>
      </c>
      <c r="J1361" s="79">
        <v>81</v>
      </c>
      <c r="K1361" s="68">
        <f t="shared" ref="K1361" si="2667">SUM(J1361/J$3894)</f>
        <v>1.5516652222132113E-4</v>
      </c>
      <c r="L1361" s="79">
        <v>67.5</v>
      </c>
      <c r="M1361" s="68">
        <f t="shared" ref="M1361" si="2668">SUM(L1361/L$3894)</f>
        <v>1.5594199290540488E-4</v>
      </c>
      <c r="N1361" s="81">
        <v>3</v>
      </c>
      <c r="O1361" s="81">
        <v>3</v>
      </c>
      <c r="P1361" s="81" t="str">
        <f t="shared" si="2648"/>
        <v>33</v>
      </c>
    </row>
    <row r="1362" spans="1:16" x14ac:dyDescent="0.25">
      <c r="A1362" s="6" t="s">
        <v>11632</v>
      </c>
      <c r="B1362" s="6" t="s">
        <v>14120</v>
      </c>
      <c r="C1362" s="6" t="s">
        <v>14121</v>
      </c>
      <c r="D1362" s="79">
        <v>2.25</v>
      </c>
      <c r="E1362" s="79">
        <v>13.5</v>
      </c>
      <c r="F1362" s="80">
        <v>6</v>
      </c>
      <c r="G1362" s="79">
        <v>11.25</v>
      </c>
      <c r="H1362" s="82">
        <v>6</v>
      </c>
      <c r="I1362" s="68">
        <f t="shared" si="2641"/>
        <v>1.7026976406286362E-4</v>
      </c>
      <c r="J1362" s="79">
        <v>81</v>
      </c>
      <c r="K1362" s="68">
        <f t="shared" ref="K1362" si="2669">SUM(J1362/J$3894)</f>
        <v>1.5516652222132113E-4</v>
      </c>
      <c r="L1362" s="79">
        <v>67.5</v>
      </c>
      <c r="M1362" s="68">
        <f t="shared" ref="M1362" si="2670">SUM(L1362/L$3894)</f>
        <v>1.5594199290540488E-4</v>
      </c>
      <c r="N1362" s="81">
        <v>3</v>
      </c>
      <c r="O1362" s="81">
        <v>3</v>
      </c>
      <c r="P1362" s="81" t="str">
        <f t="shared" si="2648"/>
        <v>33</v>
      </c>
    </row>
    <row r="1363" spans="1:16" x14ac:dyDescent="0.25">
      <c r="A1363" s="6" t="s">
        <v>11632</v>
      </c>
      <c r="B1363" s="6" t="s">
        <v>14122</v>
      </c>
      <c r="C1363" s="6" t="s">
        <v>14123</v>
      </c>
      <c r="D1363" s="79">
        <v>3.375</v>
      </c>
      <c r="E1363" s="79">
        <v>20.25</v>
      </c>
      <c r="F1363" s="80">
        <v>6</v>
      </c>
      <c r="G1363" s="79">
        <v>16.87</v>
      </c>
      <c r="H1363" s="82">
        <v>4</v>
      </c>
      <c r="I1363" s="68">
        <f t="shared" si="2641"/>
        <v>1.1351317604190907E-4</v>
      </c>
      <c r="J1363" s="79">
        <v>81</v>
      </c>
      <c r="K1363" s="68">
        <f t="shared" ref="K1363" si="2671">SUM(J1363/J$3894)</f>
        <v>1.5516652222132113E-4</v>
      </c>
      <c r="L1363" s="79">
        <v>67.5</v>
      </c>
      <c r="M1363" s="68">
        <f t="shared" ref="M1363" si="2672">SUM(L1363/L$3894)</f>
        <v>1.5594199290540488E-4</v>
      </c>
      <c r="N1363" s="81">
        <v>3</v>
      </c>
      <c r="O1363" s="81">
        <v>3</v>
      </c>
      <c r="P1363" s="81" t="str">
        <f t="shared" si="2648"/>
        <v>33</v>
      </c>
    </row>
    <row r="1364" spans="1:16" x14ac:dyDescent="0.25">
      <c r="A1364" s="6" t="s">
        <v>11632</v>
      </c>
      <c r="B1364" s="6" t="s">
        <v>14131</v>
      </c>
      <c r="C1364" s="6" t="s">
        <v>1450</v>
      </c>
      <c r="D1364" s="79">
        <v>3.375</v>
      </c>
      <c r="E1364" s="79">
        <v>20.25</v>
      </c>
      <c r="F1364" s="80">
        <v>6</v>
      </c>
      <c r="G1364" s="79">
        <v>16.87</v>
      </c>
      <c r="H1364" s="82">
        <v>4</v>
      </c>
      <c r="I1364" s="68">
        <f t="shared" si="2641"/>
        <v>1.1351317604190907E-4</v>
      </c>
      <c r="J1364" s="79">
        <v>81</v>
      </c>
      <c r="K1364" s="68">
        <f t="shared" ref="K1364" si="2673">SUM(J1364/J$3894)</f>
        <v>1.5516652222132113E-4</v>
      </c>
      <c r="L1364" s="79">
        <v>67.5</v>
      </c>
      <c r="M1364" s="68">
        <f t="shared" ref="M1364" si="2674">SUM(L1364/L$3894)</f>
        <v>1.5594199290540488E-4</v>
      </c>
      <c r="N1364" s="81">
        <v>3</v>
      </c>
      <c r="O1364" s="81">
        <v>3</v>
      </c>
      <c r="P1364" s="81" t="str">
        <f t="shared" si="2648"/>
        <v>33</v>
      </c>
    </row>
    <row r="1365" spans="1:16" x14ac:dyDescent="0.25">
      <c r="A1365" s="6" t="s">
        <v>11632</v>
      </c>
      <c r="B1365" s="6" t="s">
        <v>14132</v>
      </c>
      <c r="C1365" s="6" t="s">
        <v>1336</v>
      </c>
      <c r="D1365" s="79">
        <v>3.3729166666666668</v>
      </c>
      <c r="E1365" s="79">
        <v>20.237500000000001</v>
      </c>
      <c r="F1365" s="80">
        <v>6</v>
      </c>
      <c r="G1365" s="79">
        <v>16.86</v>
      </c>
      <c r="H1365" s="82">
        <v>4</v>
      </c>
      <c r="I1365" s="68">
        <f t="shared" si="2641"/>
        <v>1.1351317604190907E-4</v>
      </c>
      <c r="J1365" s="79">
        <v>80.95</v>
      </c>
      <c r="K1365" s="68">
        <f t="shared" ref="K1365" si="2675">SUM(J1365/J$3894)</f>
        <v>1.5507074041748082E-4</v>
      </c>
      <c r="L1365" s="79">
        <v>67.45</v>
      </c>
      <c r="M1365" s="68">
        <f t="shared" ref="M1365" si="2676">SUM(L1365/L$3894)</f>
        <v>1.5582648031806757E-4</v>
      </c>
      <c r="N1365" s="81">
        <v>3</v>
      </c>
      <c r="O1365" s="81">
        <v>3</v>
      </c>
      <c r="P1365" s="81" t="str">
        <f t="shared" si="2648"/>
        <v>33</v>
      </c>
    </row>
    <row r="1366" spans="1:16" x14ac:dyDescent="0.25">
      <c r="A1366" s="6" t="s">
        <v>11632</v>
      </c>
      <c r="B1366" s="6" t="s">
        <v>14133</v>
      </c>
      <c r="C1366" s="6" t="s">
        <v>6384</v>
      </c>
      <c r="D1366" s="79">
        <v>1.3128571428571427</v>
      </c>
      <c r="E1366" s="79">
        <v>7.8771000000000004</v>
      </c>
      <c r="F1366" s="80">
        <v>5.99</v>
      </c>
      <c r="G1366" s="79">
        <v>6.56</v>
      </c>
      <c r="H1366" s="82">
        <v>11</v>
      </c>
      <c r="I1366" s="68">
        <f t="shared" si="2641"/>
        <v>3.1216123411524995E-4</v>
      </c>
      <c r="J1366" s="79">
        <v>81.819999999999993</v>
      </c>
      <c r="K1366" s="68">
        <f t="shared" ref="K1366" si="2677">SUM(J1366/J$3894)</f>
        <v>1.5673734380430238E-4</v>
      </c>
      <c r="L1366" s="79">
        <v>67.37</v>
      </c>
      <c r="M1366" s="68">
        <f t="shared" ref="M1366" si="2678">SUM(L1366/L$3894)</f>
        <v>1.5564166017832781E-4</v>
      </c>
      <c r="N1366" s="81">
        <v>3</v>
      </c>
      <c r="O1366" s="81">
        <v>3</v>
      </c>
      <c r="P1366" s="81" t="str">
        <f t="shared" si="2648"/>
        <v>33</v>
      </c>
    </row>
    <row r="1367" spans="1:16" x14ac:dyDescent="0.25">
      <c r="A1367" s="6" t="s">
        <v>11632</v>
      </c>
      <c r="B1367" s="6" t="s">
        <v>14134</v>
      </c>
      <c r="C1367" s="6" t="s">
        <v>14135</v>
      </c>
      <c r="D1367" s="79">
        <v>1.5185185185185184</v>
      </c>
      <c r="E1367" s="79">
        <v>9.1111000000000004</v>
      </c>
      <c r="F1367" s="80">
        <v>5.99</v>
      </c>
      <c r="G1367" s="79">
        <v>7.59</v>
      </c>
      <c r="H1367" s="82">
        <v>10</v>
      </c>
      <c r="I1367" s="68">
        <f t="shared" si="2641"/>
        <v>2.8378294010477268E-4</v>
      </c>
      <c r="J1367" s="79">
        <v>82</v>
      </c>
      <c r="K1367" s="68">
        <f t="shared" ref="K1367" si="2679">SUM(J1367/J$3894)</f>
        <v>1.5708215829812755E-4</v>
      </c>
      <c r="L1367" s="79">
        <v>66.81</v>
      </c>
      <c r="M1367" s="68">
        <f t="shared" ref="M1367" si="2680">SUM(L1367/L$3894)</f>
        <v>1.5434791920014964E-4</v>
      </c>
      <c r="N1367" s="81">
        <v>3</v>
      </c>
      <c r="O1367" s="81">
        <v>3</v>
      </c>
      <c r="P1367" s="81" t="str">
        <f t="shared" si="2648"/>
        <v>33</v>
      </c>
    </row>
    <row r="1368" spans="1:16" x14ac:dyDescent="0.25">
      <c r="A1368" s="6" t="s">
        <v>11632</v>
      </c>
      <c r="B1368" s="6" t="s">
        <v>14136</v>
      </c>
      <c r="C1368" s="6" t="s">
        <v>14137</v>
      </c>
      <c r="D1368" s="79">
        <v>3.3333333333333335</v>
      </c>
      <c r="E1368" s="79">
        <v>20</v>
      </c>
      <c r="F1368" s="80">
        <v>6</v>
      </c>
      <c r="G1368" s="79">
        <v>16.66</v>
      </c>
      <c r="H1368" s="82">
        <v>4</v>
      </c>
      <c r="I1368" s="68">
        <f t="shared" si="2641"/>
        <v>1.1351317604190907E-4</v>
      </c>
      <c r="J1368" s="79">
        <v>80</v>
      </c>
      <c r="K1368" s="68">
        <f t="shared" ref="K1368" si="2681">SUM(J1368/J$3894)</f>
        <v>1.5325088614451468E-4</v>
      </c>
      <c r="L1368" s="79">
        <v>66.66</v>
      </c>
      <c r="M1368" s="68">
        <f t="shared" ref="M1368" si="2682">SUM(L1368/L$3894)</f>
        <v>1.5400138143813763E-4</v>
      </c>
      <c r="N1368" s="81">
        <v>3</v>
      </c>
      <c r="O1368" s="81">
        <v>3</v>
      </c>
      <c r="P1368" s="81" t="str">
        <f t="shared" si="2648"/>
        <v>33</v>
      </c>
    </row>
    <row r="1369" spans="1:16" x14ac:dyDescent="0.25">
      <c r="A1369" s="6" t="s">
        <v>11632</v>
      </c>
      <c r="B1369" s="6" t="s">
        <v>14138</v>
      </c>
      <c r="C1369" s="6" t="s">
        <v>11877</v>
      </c>
      <c r="D1369" s="79">
        <v>3.3333333333333335</v>
      </c>
      <c r="E1369" s="79">
        <v>20</v>
      </c>
      <c r="F1369" s="80">
        <v>6</v>
      </c>
      <c r="G1369" s="79">
        <v>16.66</v>
      </c>
      <c r="H1369" s="82">
        <v>4</v>
      </c>
      <c r="I1369" s="68">
        <f t="shared" si="2641"/>
        <v>1.1351317604190907E-4</v>
      </c>
      <c r="J1369" s="79">
        <v>80</v>
      </c>
      <c r="K1369" s="68">
        <f t="shared" ref="K1369" si="2683">SUM(J1369/J$3894)</f>
        <v>1.5325088614451468E-4</v>
      </c>
      <c r="L1369" s="79">
        <v>66.66</v>
      </c>
      <c r="M1369" s="68">
        <f t="shared" ref="M1369" si="2684">SUM(L1369/L$3894)</f>
        <v>1.5400138143813763E-4</v>
      </c>
      <c r="N1369" s="81">
        <v>3</v>
      </c>
      <c r="O1369" s="81">
        <v>3</v>
      </c>
      <c r="P1369" s="81" t="str">
        <f t="shared" si="2648"/>
        <v>33</v>
      </c>
    </row>
    <row r="1370" spans="1:16" x14ac:dyDescent="0.25">
      <c r="A1370" s="6" t="s">
        <v>11632</v>
      </c>
      <c r="B1370" s="6" t="s">
        <v>14139</v>
      </c>
      <c r="C1370" s="6" t="s">
        <v>14140</v>
      </c>
      <c r="D1370" s="79">
        <v>3.3333333333333335</v>
      </c>
      <c r="E1370" s="79">
        <v>20</v>
      </c>
      <c r="F1370" s="80">
        <v>6</v>
      </c>
      <c r="G1370" s="79">
        <v>16.66</v>
      </c>
      <c r="H1370" s="82">
        <v>4</v>
      </c>
      <c r="I1370" s="68">
        <f t="shared" si="2641"/>
        <v>1.1351317604190907E-4</v>
      </c>
      <c r="J1370" s="79">
        <v>80</v>
      </c>
      <c r="K1370" s="68">
        <f t="shared" ref="K1370" si="2685">SUM(J1370/J$3894)</f>
        <v>1.5325088614451468E-4</v>
      </c>
      <c r="L1370" s="79">
        <v>66.66</v>
      </c>
      <c r="M1370" s="68">
        <f t="shared" ref="M1370" si="2686">SUM(L1370/L$3894)</f>
        <v>1.5400138143813763E-4</v>
      </c>
      <c r="N1370" s="81">
        <v>3</v>
      </c>
      <c r="O1370" s="81">
        <v>3</v>
      </c>
      <c r="P1370" s="81" t="str">
        <f t="shared" si="2648"/>
        <v>33</v>
      </c>
    </row>
    <row r="1371" spans="1:16" x14ac:dyDescent="0.25">
      <c r="A1371" s="6" t="s">
        <v>11632</v>
      </c>
      <c r="B1371" s="6" t="s">
        <v>14143</v>
      </c>
      <c r="C1371" s="6" t="s">
        <v>1720</v>
      </c>
      <c r="D1371" s="79">
        <v>2.666666666666667</v>
      </c>
      <c r="E1371" s="79">
        <v>16</v>
      </c>
      <c r="F1371" s="80">
        <v>6</v>
      </c>
      <c r="G1371" s="79">
        <v>13.33</v>
      </c>
      <c r="H1371" s="82">
        <v>5</v>
      </c>
      <c r="I1371" s="68">
        <f t="shared" si="2641"/>
        <v>1.4189147005238634E-4</v>
      </c>
      <c r="J1371" s="79">
        <v>80</v>
      </c>
      <c r="K1371" s="68">
        <f t="shared" ref="K1371" si="2687">SUM(J1371/J$3894)</f>
        <v>1.5325088614451468E-4</v>
      </c>
      <c r="L1371" s="79">
        <v>66.66</v>
      </c>
      <c r="M1371" s="68">
        <f t="shared" ref="M1371" si="2688">SUM(L1371/L$3894)</f>
        <v>1.5400138143813763E-4</v>
      </c>
      <c r="N1371" s="81">
        <v>3</v>
      </c>
      <c r="O1371" s="81">
        <v>3</v>
      </c>
      <c r="P1371" s="81" t="str">
        <f t="shared" si="2648"/>
        <v>33</v>
      </c>
    </row>
    <row r="1372" spans="1:16" x14ac:dyDescent="0.25">
      <c r="A1372" s="6" t="s">
        <v>11632</v>
      </c>
      <c r="B1372" s="6" t="s">
        <v>14144</v>
      </c>
      <c r="C1372" s="6" t="s">
        <v>3792</v>
      </c>
      <c r="D1372" s="79">
        <v>3.3333333333333335</v>
      </c>
      <c r="E1372" s="79">
        <v>20</v>
      </c>
      <c r="F1372" s="80">
        <v>6</v>
      </c>
      <c r="G1372" s="79">
        <v>16.66</v>
      </c>
      <c r="H1372" s="82">
        <v>4</v>
      </c>
      <c r="I1372" s="68">
        <f t="shared" si="2641"/>
        <v>1.1351317604190907E-4</v>
      </c>
      <c r="J1372" s="79">
        <v>80</v>
      </c>
      <c r="K1372" s="68">
        <f t="shared" ref="K1372" si="2689">SUM(J1372/J$3894)</f>
        <v>1.5325088614451468E-4</v>
      </c>
      <c r="L1372" s="79">
        <v>66.66</v>
      </c>
      <c r="M1372" s="68">
        <f t="shared" ref="M1372" si="2690">SUM(L1372/L$3894)</f>
        <v>1.5400138143813763E-4</v>
      </c>
      <c r="N1372" s="81">
        <v>3</v>
      </c>
      <c r="O1372" s="81">
        <v>3</v>
      </c>
      <c r="P1372" s="81" t="str">
        <f t="shared" si="2648"/>
        <v>33</v>
      </c>
    </row>
    <row r="1373" spans="1:16" x14ac:dyDescent="0.25">
      <c r="A1373" s="6" t="s">
        <v>11632</v>
      </c>
      <c r="B1373" s="6" t="s">
        <v>14145</v>
      </c>
      <c r="C1373" s="6" t="s">
        <v>984</v>
      </c>
      <c r="D1373" s="79">
        <v>3.3333333333333335</v>
      </c>
      <c r="E1373" s="79">
        <v>20</v>
      </c>
      <c r="F1373" s="80">
        <v>6</v>
      </c>
      <c r="G1373" s="79">
        <v>16.66</v>
      </c>
      <c r="H1373" s="82">
        <v>4</v>
      </c>
      <c r="I1373" s="68">
        <f t="shared" si="2641"/>
        <v>1.1351317604190907E-4</v>
      </c>
      <c r="J1373" s="79">
        <v>80</v>
      </c>
      <c r="K1373" s="68">
        <f t="shared" ref="K1373" si="2691">SUM(J1373/J$3894)</f>
        <v>1.5325088614451468E-4</v>
      </c>
      <c r="L1373" s="79">
        <v>66.66</v>
      </c>
      <c r="M1373" s="68">
        <f t="shared" ref="M1373" si="2692">SUM(L1373/L$3894)</f>
        <v>1.5400138143813763E-4</v>
      </c>
      <c r="N1373" s="81">
        <v>3</v>
      </c>
      <c r="O1373" s="81">
        <v>3</v>
      </c>
      <c r="P1373" s="81" t="str">
        <f t="shared" si="2648"/>
        <v>33</v>
      </c>
    </row>
    <row r="1374" spans="1:16" x14ac:dyDescent="0.25">
      <c r="A1374" s="6" t="s">
        <v>11632</v>
      </c>
      <c r="B1374" s="6" t="s">
        <v>14146</v>
      </c>
      <c r="C1374" s="6" t="s">
        <v>14147</v>
      </c>
      <c r="D1374" s="79">
        <v>2.6666666666666665</v>
      </c>
      <c r="E1374" s="79">
        <v>16</v>
      </c>
      <c r="F1374" s="80">
        <v>6</v>
      </c>
      <c r="G1374" s="79">
        <v>13.33</v>
      </c>
      <c r="H1374" s="82">
        <v>5</v>
      </c>
      <c r="I1374" s="68">
        <f t="shared" si="2641"/>
        <v>1.4189147005238634E-4</v>
      </c>
      <c r="J1374" s="79">
        <v>80</v>
      </c>
      <c r="K1374" s="68">
        <f t="shared" ref="K1374" si="2693">SUM(J1374/J$3894)</f>
        <v>1.5325088614451468E-4</v>
      </c>
      <c r="L1374" s="79">
        <v>66.66</v>
      </c>
      <c r="M1374" s="68">
        <f t="shared" ref="M1374" si="2694">SUM(L1374/L$3894)</f>
        <v>1.5400138143813763E-4</v>
      </c>
      <c r="N1374" s="81">
        <v>3</v>
      </c>
      <c r="O1374" s="81">
        <v>3</v>
      </c>
      <c r="P1374" s="81" t="str">
        <f t="shared" si="2648"/>
        <v>33</v>
      </c>
    </row>
    <row r="1375" spans="1:16" x14ac:dyDescent="0.25">
      <c r="A1375" s="6" t="s">
        <v>11632</v>
      </c>
      <c r="B1375" s="6" t="s">
        <v>14148</v>
      </c>
      <c r="C1375" s="6" t="s">
        <v>462</v>
      </c>
      <c r="D1375" s="79">
        <v>2.2222222222222219</v>
      </c>
      <c r="E1375" s="79">
        <v>13.333299999999999</v>
      </c>
      <c r="F1375" s="80">
        <v>5.99</v>
      </c>
      <c r="G1375" s="79">
        <v>11.11</v>
      </c>
      <c r="H1375" s="82">
        <v>6</v>
      </c>
      <c r="I1375" s="68">
        <f t="shared" si="2641"/>
        <v>1.7026976406286362E-4</v>
      </c>
      <c r="J1375" s="79">
        <v>80</v>
      </c>
      <c r="K1375" s="68">
        <f t="shared" ref="K1375" si="2695">SUM(J1375/J$3894)</f>
        <v>1.5325088614451468E-4</v>
      </c>
      <c r="L1375" s="79">
        <v>66.66</v>
      </c>
      <c r="M1375" s="68">
        <f t="shared" ref="M1375" si="2696">SUM(L1375/L$3894)</f>
        <v>1.5400138143813763E-4</v>
      </c>
      <c r="N1375" s="81">
        <v>3</v>
      </c>
      <c r="O1375" s="81">
        <v>3</v>
      </c>
      <c r="P1375" s="81" t="str">
        <f t="shared" si="2648"/>
        <v>33</v>
      </c>
    </row>
    <row r="1376" spans="1:16" x14ac:dyDescent="0.25">
      <c r="A1376" s="6" t="s">
        <v>11632</v>
      </c>
      <c r="B1376" s="6" t="s">
        <v>14149</v>
      </c>
      <c r="C1376" s="6" t="s">
        <v>14150</v>
      </c>
      <c r="D1376" s="79">
        <v>3.3333333333333335</v>
      </c>
      <c r="E1376" s="79">
        <v>20</v>
      </c>
      <c r="F1376" s="80">
        <v>6</v>
      </c>
      <c r="G1376" s="79">
        <v>16.66</v>
      </c>
      <c r="H1376" s="82">
        <v>4</v>
      </c>
      <c r="I1376" s="68">
        <f t="shared" si="2641"/>
        <v>1.1351317604190907E-4</v>
      </c>
      <c r="J1376" s="79">
        <v>80</v>
      </c>
      <c r="K1376" s="68">
        <f t="shared" ref="K1376" si="2697">SUM(J1376/J$3894)</f>
        <v>1.5325088614451468E-4</v>
      </c>
      <c r="L1376" s="79">
        <v>66.66</v>
      </c>
      <c r="M1376" s="68">
        <f t="shared" ref="M1376" si="2698">SUM(L1376/L$3894)</f>
        <v>1.5400138143813763E-4</v>
      </c>
      <c r="N1376" s="81">
        <v>3</v>
      </c>
      <c r="O1376" s="81">
        <v>3</v>
      </c>
      <c r="P1376" s="81" t="str">
        <f t="shared" si="2648"/>
        <v>33</v>
      </c>
    </row>
    <row r="1377" spans="1:16" x14ac:dyDescent="0.25">
      <c r="A1377" s="6" t="s">
        <v>11632</v>
      </c>
      <c r="B1377" s="6" t="s">
        <v>14151</v>
      </c>
      <c r="C1377" s="6" t="s">
        <v>1406</v>
      </c>
      <c r="D1377" s="79">
        <v>3.3333333333333335</v>
      </c>
      <c r="E1377" s="79">
        <v>20</v>
      </c>
      <c r="F1377" s="80">
        <v>6</v>
      </c>
      <c r="G1377" s="79">
        <v>16.66</v>
      </c>
      <c r="H1377" s="82">
        <v>4</v>
      </c>
      <c r="I1377" s="68">
        <f t="shared" si="2641"/>
        <v>1.1351317604190907E-4</v>
      </c>
      <c r="J1377" s="79">
        <v>80</v>
      </c>
      <c r="K1377" s="68">
        <f t="shared" ref="K1377" si="2699">SUM(J1377/J$3894)</f>
        <v>1.5325088614451468E-4</v>
      </c>
      <c r="L1377" s="79">
        <v>66.66</v>
      </c>
      <c r="M1377" s="68">
        <f t="shared" ref="M1377" si="2700">SUM(L1377/L$3894)</f>
        <v>1.5400138143813763E-4</v>
      </c>
      <c r="N1377" s="81">
        <v>3</v>
      </c>
      <c r="O1377" s="81">
        <v>3</v>
      </c>
      <c r="P1377" s="81" t="str">
        <f t="shared" si="2648"/>
        <v>33</v>
      </c>
    </row>
    <row r="1378" spans="1:16" x14ac:dyDescent="0.25">
      <c r="A1378" s="6" t="s">
        <v>11632</v>
      </c>
      <c r="B1378" s="6" t="s">
        <v>14152</v>
      </c>
      <c r="C1378" s="6" t="s">
        <v>976</v>
      </c>
      <c r="D1378" s="79">
        <v>2.6666666666666665</v>
      </c>
      <c r="E1378" s="79">
        <v>16</v>
      </c>
      <c r="F1378" s="80">
        <v>6</v>
      </c>
      <c r="G1378" s="79">
        <v>13.33</v>
      </c>
      <c r="H1378" s="82">
        <v>5</v>
      </c>
      <c r="I1378" s="68">
        <f t="shared" si="2641"/>
        <v>1.4189147005238634E-4</v>
      </c>
      <c r="J1378" s="79">
        <v>80</v>
      </c>
      <c r="K1378" s="68">
        <f t="shared" ref="K1378" si="2701">SUM(J1378/J$3894)</f>
        <v>1.5325088614451468E-4</v>
      </c>
      <c r="L1378" s="79">
        <v>66.66</v>
      </c>
      <c r="M1378" s="68">
        <f t="shared" ref="M1378" si="2702">SUM(L1378/L$3894)</f>
        <v>1.5400138143813763E-4</v>
      </c>
      <c r="N1378" s="81">
        <v>3</v>
      </c>
      <c r="O1378" s="81">
        <v>3</v>
      </c>
      <c r="P1378" s="81" t="str">
        <f t="shared" si="2648"/>
        <v>33</v>
      </c>
    </row>
    <row r="1379" spans="1:16" x14ac:dyDescent="0.25">
      <c r="A1379" s="6" t="s">
        <v>11632</v>
      </c>
      <c r="B1379" s="6" t="s">
        <v>14153</v>
      </c>
      <c r="C1379" s="6" t="s">
        <v>14154</v>
      </c>
      <c r="D1379" s="79">
        <v>1.6666666666666665</v>
      </c>
      <c r="E1379" s="79">
        <v>10</v>
      </c>
      <c r="F1379" s="80">
        <v>6</v>
      </c>
      <c r="G1379" s="79">
        <v>8.33</v>
      </c>
      <c r="H1379" s="82">
        <v>8</v>
      </c>
      <c r="I1379" s="68">
        <f t="shared" si="2641"/>
        <v>2.2702635208381815E-4</v>
      </c>
      <c r="J1379" s="79">
        <v>80</v>
      </c>
      <c r="K1379" s="68">
        <f t="shared" ref="K1379" si="2703">SUM(J1379/J$3894)</f>
        <v>1.5325088614451468E-4</v>
      </c>
      <c r="L1379" s="79">
        <v>66.66</v>
      </c>
      <c r="M1379" s="68">
        <f t="shared" ref="M1379" si="2704">SUM(L1379/L$3894)</f>
        <v>1.5400138143813763E-4</v>
      </c>
      <c r="N1379" s="81">
        <v>3</v>
      </c>
      <c r="O1379" s="81">
        <v>3</v>
      </c>
      <c r="P1379" s="81" t="str">
        <f t="shared" si="2648"/>
        <v>33</v>
      </c>
    </row>
    <row r="1380" spans="1:16" x14ac:dyDescent="0.25">
      <c r="A1380" s="6" t="s">
        <v>11632</v>
      </c>
      <c r="B1380" s="6" t="s">
        <v>14155</v>
      </c>
      <c r="C1380" s="6" t="s">
        <v>14156</v>
      </c>
      <c r="D1380" s="79">
        <v>2.2222222222222219</v>
      </c>
      <c r="E1380" s="79">
        <v>13.333299999999999</v>
      </c>
      <c r="F1380" s="80">
        <v>5.99</v>
      </c>
      <c r="G1380" s="79">
        <v>11.11</v>
      </c>
      <c r="H1380" s="82">
        <v>6</v>
      </c>
      <c r="I1380" s="68">
        <f t="shared" si="2641"/>
        <v>1.7026976406286362E-4</v>
      </c>
      <c r="J1380" s="79">
        <v>80</v>
      </c>
      <c r="K1380" s="68">
        <f t="shared" ref="K1380" si="2705">SUM(J1380/J$3894)</f>
        <v>1.5325088614451468E-4</v>
      </c>
      <c r="L1380" s="79">
        <v>66.66</v>
      </c>
      <c r="M1380" s="68">
        <f t="shared" ref="M1380" si="2706">SUM(L1380/L$3894)</f>
        <v>1.5400138143813763E-4</v>
      </c>
      <c r="N1380" s="81">
        <v>3</v>
      </c>
      <c r="O1380" s="81">
        <v>3</v>
      </c>
      <c r="P1380" s="81" t="str">
        <f t="shared" si="2648"/>
        <v>33</v>
      </c>
    </row>
    <row r="1381" spans="1:16" x14ac:dyDescent="0.25">
      <c r="A1381" s="6" t="s">
        <v>11632</v>
      </c>
      <c r="B1381" s="6" t="s">
        <v>14157</v>
      </c>
      <c r="C1381" s="6" t="s">
        <v>12987</v>
      </c>
      <c r="D1381" s="79">
        <v>3.3333333333333335</v>
      </c>
      <c r="E1381" s="79">
        <v>20</v>
      </c>
      <c r="F1381" s="80">
        <v>6</v>
      </c>
      <c r="G1381" s="79">
        <v>16.66</v>
      </c>
      <c r="H1381" s="82">
        <v>4</v>
      </c>
      <c r="I1381" s="68">
        <f t="shared" si="2641"/>
        <v>1.1351317604190907E-4</v>
      </c>
      <c r="J1381" s="79">
        <v>80</v>
      </c>
      <c r="K1381" s="68">
        <f t="shared" ref="K1381" si="2707">SUM(J1381/J$3894)</f>
        <v>1.5325088614451468E-4</v>
      </c>
      <c r="L1381" s="79">
        <v>66.66</v>
      </c>
      <c r="M1381" s="68">
        <f t="shared" ref="M1381" si="2708">SUM(L1381/L$3894)</f>
        <v>1.5400138143813763E-4</v>
      </c>
      <c r="N1381" s="81">
        <v>3</v>
      </c>
      <c r="O1381" s="81">
        <v>3</v>
      </c>
      <c r="P1381" s="81" t="str">
        <f t="shared" si="2648"/>
        <v>33</v>
      </c>
    </row>
    <row r="1382" spans="1:16" x14ac:dyDescent="0.25">
      <c r="A1382" s="6" t="s">
        <v>11632</v>
      </c>
      <c r="B1382" s="6" t="s">
        <v>14158</v>
      </c>
      <c r="C1382" s="6" t="s">
        <v>4974</v>
      </c>
      <c r="D1382" s="79">
        <v>3.3333333333333335</v>
      </c>
      <c r="E1382" s="79">
        <v>20</v>
      </c>
      <c r="F1382" s="80">
        <v>6</v>
      </c>
      <c r="G1382" s="79">
        <v>16.66</v>
      </c>
      <c r="H1382" s="82">
        <v>4</v>
      </c>
      <c r="I1382" s="68">
        <f t="shared" si="2641"/>
        <v>1.1351317604190907E-4</v>
      </c>
      <c r="J1382" s="79">
        <v>80</v>
      </c>
      <c r="K1382" s="68">
        <f t="shared" ref="K1382" si="2709">SUM(J1382/J$3894)</f>
        <v>1.5325088614451468E-4</v>
      </c>
      <c r="L1382" s="79">
        <v>66.66</v>
      </c>
      <c r="M1382" s="68">
        <f t="shared" ref="M1382" si="2710">SUM(L1382/L$3894)</f>
        <v>1.5400138143813763E-4</v>
      </c>
      <c r="N1382" s="81">
        <v>3</v>
      </c>
      <c r="O1382" s="81">
        <v>3</v>
      </c>
      <c r="P1382" s="81" t="str">
        <f t="shared" si="2648"/>
        <v>33</v>
      </c>
    </row>
    <row r="1383" spans="1:16" x14ac:dyDescent="0.25">
      <c r="A1383" s="6" t="s">
        <v>11632</v>
      </c>
      <c r="B1383" s="6" t="s">
        <v>14159</v>
      </c>
      <c r="C1383" s="6" t="s">
        <v>7504</v>
      </c>
      <c r="D1383" s="79">
        <v>2.6666666666666665</v>
      </c>
      <c r="E1383" s="79">
        <v>16</v>
      </c>
      <c r="F1383" s="80">
        <v>6</v>
      </c>
      <c r="G1383" s="79">
        <v>13.33</v>
      </c>
      <c r="H1383" s="82">
        <v>5</v>
      </c>
      <c r="I1383" s="68">
        <f t="shared" si="2641"/>
        <v>1.4189147005238634E-4</v>
      </c>
      <c r="J1383" s="79">
        <v>80</v>
      </c>
      <c r="K1383" s="68">
        <f t="shared" ref="K1383" si="2711">SUM(J1383/J$3894)</f>
        <v>1.5325088614451468E-4</v>
      </c>
      <c r="L1383" s="79">
        <v>66.66</v>
      </c>
      <c r="M1383" s="68">
        <f t="shared" ref="M1383" si="2712">SUM(L1383/L$3894)</f>
        <v>1.5400138143813763E-4</v>
      </c>
      <c r="N1383" s="81">
        <v>3</v>
      </c>
      <c r="O1383" s="81">
        <v>3</v>
      </c>
      <c r="P1383" s="81" t="str">
        <f t="shared" si="2648"/>
        <v>33</v>
      </c>
    </row>
    <row r="1384" spans="1:16" x14ac:dyDescent="0.25">
      <c r="A1384" s="6" t="s">
        <v>11632</v>
      </c>
      <c r="B1384" s="6" t="s">
        <v>14160</v>
      </c>
      <c r="C1384" s="6" t="s">
        <v>14161</v>
      </c>
      <c r="D1384" s="79">
        <v>3.3333333333333335</v>
      </c>
      <c r="E1384" s="79">
        <v>20</v>
      </c>
      <c r="F1384" s="80">
        <v>6</v>
      </c>
      <c r="G1384" s="79">
        <v>16.66</v>
      </c>
      <c r="H1384" s="82">
        <v>4</v>
      </c>
      <c r="I1384" s="68">
        <f t="shared" si="2641"/>
        <v>1.1351317604190907E-4</v>
      </c>
      <c r="J1384" s="79">
        <v>80</v>
      </c>
      <c r="K1384" s="68">
        <f t="shared" ref="K1384" si="2713">SUM(J1384/J$3894)</f>
        <v>1.5325088614451468E-4</v>
      </c>
      <c r="L1384" s="79">
        <v>66.66</v>
      </c>
      <c r="M1384" s="68">
        <f t="shared" ref="M1384" si="2714">SUM(L1384/L$3894)</f>
        <v>1.5400138143813763E-4</v>
      </c>
      <c r="N1384" s="81">
        <v>3</v>
      </c>
      <c r="O1384" s="81">
        <v>3</v>
      </c>
      <c r="P1384" s="81" t="str">
        <f t="shared" si="2648"/>
        <v>33</v>
      </c>
    </row>
    <row r="1385" spans="1:16" x14ac:dyDescent="0.25">
      <c r="A1385" s="6" t="s">
        <v>11632</v>
      </c>
      <c r="B1385" s="6" t="s">
        <v>14162</v>
      </c>
      <c r="C1385" s="6" t="s">
        <v>14163</v>
      </c>
      <c r="D1385" s="79">
        <v>3.3333333333333335</v>
      </c>
      <c r="E1385" s="79">
        <v>20</v>
      </c>
      <c r="F1385" s="80">
        <v>6</v>
      </c>
      <c r="G1385" s="79">
        <v>16.66</v>
      </c>
      <c r="H1385" s="82">
        <v>4</v>
      </c>
      <c r="I1385" s="68">
        <f t="shared" si="2641"/>
        <v>1.1351317604190907E-4</v>
      </c>
      <c r="J1385" s="79">
        <v>80</v>
      </c>
      <c r="K1385" s="68">
        <f t="shared" ref="K1385" si="2715">SUM(J1385/J$3894)</f>
        <v>1.5325088614451468E-4</v>
      </c>
      <c r="L1385" s="79">
        <v>66.66</v>
      </c>
      <c r="M1385" s="68">
        <f t="shared" ref="M1385" si="2716">SUM(L1385/L$3894)</f>
        <v>1.5400138143813763E-4</v>
      </c>
      <c r="N1385" s="81">
        <v>3</v>
      </c>
      <c r="O1385" s="81">
        <v>3</v>
      </c>
      <c r="P1385" s="81" t="str">
        <f t="shared" si="2648"/>
        <v>33</v>
      </c>
    </row>
    <row r="1386" spans="1:16" x14ac:dyDescent="0.25">
      <c r="A1386" s="6" t="s">
        <v>11632</v>
      </c>
      <c r="B1386" s="6" t="s">
        <v>14166</v>
      </c>
      <c r="C1386" s="6" t="s">
        <v>14167</v>
      </c>
      <c r="D1386" s="79">
        <v>3.3333333333333335</v>
      </c>
      <c r="E1386" s="79">
        <v>20</v>
      </c>
      <c r="F1386" s="80">
        <v>6</v>
      </c>
      <c r="G1386" s="79">
        <v>16.66</v>
      </c>
      <c r="H1386" s="82">
        <v>4</v>
      </c>
      <c r="I1386" s="68">
        <f t="shared" si="2641"/>
        <v>1.1351317604190907E-4</v>
      </c>
      <c r="J1386" s="79">
        <v>80</v>
      </c>
      <c r="K1386" s="68">
        <f t="shared" ref="K1386" si="2717">SUM(J1386/J$3894)</f>
        <v>1.5325088614451468E-4</v>
      </c>
      <c r="L1386" s="79">
        <v>66.66</v>
      </c>
      <c r="M1386" s="68">
        <f t="shared" ref="M1386" si="2718">SUM(L1386/L$3894)</f>
        <v>1.5400138143813763E-4</v>
      </c>
      <c r="N1386" s="81">
        <v>3</v>
      </c>
      <c r="O1386" s="81">
        <v>3</v>
      </c>
      <c r="P1386" s="81" t="str">
        <f t="shared" si="2648"/>
        <v>33</v>
      </c>
    </row>
    <row r="1387" spans="1:16" x14ac:dyDescent="0.25">
      <c r="A1387" s="6" t="s">
        <v>11632</v>
      </c>
      <c r="B1387" s="6" t="s">
        <v>14168</v>
      </c>
      <c r="C1387" s="6" t="s">
        <v>14169</v>
      </c>
      <c r="D1387" s="79">
        <v>3.3333333333333335</v>
      </c>
      <c r="E1387" s="79">
        <v>20</v>
      </c>
      <c r="F1387" s="80">
        <v>6</v>
      </c>
      <c r="G1387" s="79">
        <v>16.66</v>
      </c>
      <c r="H1387" s="82">
        <v>4</v>
      </c>
      <c r="I1387" s="68">
        <f t="shared" si="2641"/>
        <v>1.1351317604190907E-4</v>
      </c>
      <c r="J1387" s="79">
        <v>80</v>
      </c>
      <c r="K1387" s="68">
        <f t="shared" ref="K1387" si="2719">SUM(J1387/J$3894)</f>
        <v>1.5325088614451468E-4</v>
      </c>
      <c r="L1387" s="79">
        <v>66.66</v>
      </c>
      <c r="M1387" s="68">
        <f t="shared" ref="M1387" si="2720">SUM(L1387/L$3894)</f>
        <v>1.5400138143813763E-4</v>
      </c>
      <c r="N1387" s="81">
        <v>3</v>
      </c>
      <c r="O1387" s="81">
        <v>3</v>
      </c>
      <c r="P1387" s="81" t="str">
        <f t="shared" si="2648"/>
        <v>33</v>
      </c>
    </row>
    <row r="1388" spans="1:16" x14ac:dyDescent="0.25">
      <c r="A1388" s="6" t="s">
        <v>11632</v>
      </c>
      <c r="B1388" s="6" t="s">
        <v>14170</v>
      </c>
      <c r="C1388" s="6" t="s">
        <v>698</v>
      </c>
      <c r="D1388" s="79">
        <v>3.3333333333333335</v>
      </c>
      <c r="E1388" s="79">
        <v>20</v>
      </c>
      <c r="F1388" s="80">
        <v>6</v>
      </c>
      <c r="G1388" s="79">
        <v>16.66</v>
      </c>
      <c r="H1388" s="82">
        <v>4</v>
      </c>
      <c r="I1388" s="68">
        <f t="shared" si="2641"/>
        <v>1.1351317604190907E-4</v>
      </c>
      <c r="J1388" s="79">
        <v>80</v>
      </c>
      <c r="K1388" s="68">
        <f t="shared" ref="K1388" si="2721">SUM(J1388/J$3894)</f>
        <v>1.5325088614451468E-4</v>
      </c>
      <c r="L1388" s="79">
        <v>66.66</v>
      </c>
      <c r="M1388" s="68">
        <f t="shared" ref="M1388" si="2722">SUM(L1388/L$3894)</f>
        <v>1.5400138143813763E-4</v>
      </c>
      <c r="N1388" s="81">
        <v>3</v>
      </c>
      <c r="O1388" s="81">
        <v>3</v>
      </c>
      <c r="P1388" s="81" t="str">
        <f t="shared" si="2648"/>
        <v>33</v>
      </c>
    </row>
    <row r="1389" spans="1:16" x14ac:dyDescent="0.25">
      <c r="A1389" s="6" t="s">
        <v>11632</v>
      </c>
      <c r="B1389" s="6" t="s">
        <v>14171</v>
      </c>
      <c r="C1389" s="6" t="s">
        <v>14172</v>
      </c>
      <c r="D1389" s="79">
        <v>3.3333333333333335</v>
      </c>
      <c r="E1389" s="79">
        <v>20</v>
      </c>
      <c r="F1389" s="80">
        <v>6</v>
      </c>
      <c r="G1389" s="79">
        <v>16.66</v>
      </c>
      <c r="H1389" s="82">
        <v>4</v>
      </c>
      <c r="I1389" s="68">
        <f t="shared" si="2641"/>
        <v>1.1351317604190907E-4</v>
      </c>
      <c r="J1389" s="79">
        <v>80</v>
      </c>
      <c r="K1389" s="68">
        <f t="shared" ref="K1389" si="2723">SUM(J1389/J$3894)</f>
        <v>1.5325088614451468E-4</v>
      </c>
      <c r="L1389" s="79">
        <v>66.66</v>
      </c>
      <c r="M1389" s="68">
        <f t="shared" ref="M1389" si="2724">SUM(L1389/L$3894)</f>
        <v>1.5400138143813763E-4</v>
      </c>
      <c r="N1389" s="81">
        <v>3</v>
      </c>
      <c r="O1389" s="81">
        <v>3</v>
      </c>
      <c r="P1389" s="81" t="str">
        <f t="shared" si="2648"/>
        <v>33</v>
      </c>
    </row>
    <row r="1390" spans="1:16" x14ac:dyDescent="0.25">
      <c r="A1390" s="6" t="s">
        <v>11632</v>
      </c>
      <c r="B1390" s="6" t="s">
        <v>14173</v>
      </c>
      <c r="C1390" s="6" t="s">
        <v>14174</v>
      </c>
      <c r="D1390" s="79">
        <v>2.6666666666666665</v>
      </c>
      <c r="E1390" s="79">
        <v>16</v>
      </c>
      <c r="F1390" s="80">
        <v>6</v>
      </c>
      <c r="G1390" s="79">
        <v>13.33</v>
      </c>
      <c r="H1390" s="82">
        <v>5</v>
      </c>
      <c r="I1390" s="68">
        <f t="shared" si="2641"/>
        <v>1.4189147005238634E-4</v>
      </c>
      <c r="J1390" s="79">
        <v>80</v>
      </c>
      <c r="K1390" s="68">
        <f t="shared" ref="K1390" si="2725">SUM(J1390/J$3894)</f>
        <v>1.5325088614451468E-4</v>
      </c>
      <c r="L1390" s="79">
        <v>66.66</v>
      </c>
      <c r="M1390" s="68">
        <f t="shared" ref="M1390" si="2726">SUM(L1390/L$3894)</f>
        <v>1.5400138143813763E-4</v>
      </c>
      <c r="N1390" s="81">
        <v>3</v>
      </c>
      <c r="O1390" s="81">
        <v>3</v>
      </c>
      <c r="P1390" s="81" t="str">
        <f t="shared" si="2648"/>
        <v>33</v>
      </c>
    </row>
    <row r="1391" spans="1:16" x14ac:dyDescent="0.25">
      <c r="A1391" s="6" t="s">
        <v>11632</v>
      </c>
      <c r="B1391" s="6" t="s">
        <v>14177</v>
      </c>
      <c r="C1391" s="6" t="s">
        <v>4161</v>
      </c>
      <c r="D1391" s="79">
        <v>2.6666666666666665</v>
      </c>
      <c r="E1391" s="79">
        <v>16</v>
      </c>
      <c r="F1391" s="80">
        <v>6</v>
      </c>
      <c r="G1391" s="79">
        <v>13.33</v>
      </c>
      <c r="H1391" s="82">
        <v>5</v>
      </c>
      <c r="I1391" s="68">
        <f t="shared" si="2641"/>
        <v>1.4189147005238634E-4</v>
      </c>
      <c r="J1391" s="79">
        <v>80</v>
      </c>
      <c r="K1391" s="68">
        <f t="shared" ref="K1391" si="2727">SUM(J1391/J$3894)</f>
        <v>1.5325088614451468E-4</v>
      </c>
      <c r="L1391" s="79">
        <v>66.66</v>
      </c>
      <c r="M1391" s="68">
        <f t="shared" ref="M1391" si="2728">SUM(L1391/L$3894)</f>
        <v>1.5400138143813763E-4</v>
      </c>
      <c r="N1391" s="81">
        <v>3</v>
      </c>
      <c r="O1391" s="81">
        <v>3</v>
      </c>
      <c r="P1391" s="81" t="str">
        <f t="shared" si="2648"/>
        <v>33</v>
      </c>
    </row>
    <row r="1392" spans="1:16" x14ac:dyDescent="0.25">
      <c r="A1392" s="6" t="s">
        <v>11632</v>
      </c>
      <c r="B1392" s="6" t="s">
        <v>14178</v>
      </c>
      <c r="C1392" s="6" t="s">
        <v>14179</v>
      </c>
      <c r="D1392" s="79">
        <v>3.3333333333333335</v>
      </c>
      <c r="E1392" s="79">
        <v>20</v>
      </c>
      <c r="F1392" s="80">
        <v>6</v>
      </c>
      <c r="G1392" s="79">
        <v>16.66</v>
      </c>
      <c r="H1392" s="82">
        <v>4</v>
      </c>
      <c r="I1392" s="68">
        <f t="shared" si="2641"/>
        <v>1.1351317604190907E-4</v>
      </c>
      <c r="J1392" s="79">
        <v>80</v>
      </c>
      <c r="K1392" s="68">
        <f t="shared" ref="K1392" si="2729">SUM(J1392/J$3894)</f>
        <v>1.5325088614451468E-4</v>
      </c>
      <c r="L1392" s="79">
        <v>66.66</v>
      </c>
      <c r="M1392" s="68">
        <f t="shared" ref="M1392" si="2730">SUM(L1392/L$3894)</f>
        <v>1.5400138143813763E-4</v>
      </c>
      <c r="N1392" s="81">
        <v>3</v>
      </c>
      <c r="O1392" s="81">
        <v>3</v>
      </c>
      <c r="P1392" s="81" t="str">
        <f t="shared" si="2648"/>
        <v>33</v>
      </c>
    </row>
    <row r="1393" spans="1:16" x14ac:dyDescent="0.25">
      <c r="A1393" s="6" t="s">
        <v>11632</v>
      </c>
      <c r="B1393" s="6" t="s">
        <v>14181</v>
      </c>
      <c r="C1393" s="6" t="s">
        <v>14182</v>
      </c>
      <c r="D1393" s="79">
        <v>1.7</v>
      </c>
      <c r="E1393" s="79">
        <v>15</v>
      </c>
      <c r="F1393" s="80">
        <v>8.82</v>
      </c>
      <c r="G1393" s="79">
        <v>13.3</v>
      </c>
      <c r="H1393" s="82">
        <v>5</v>
      </c>
      <c r="I1393" s="68">
        <f t="shared" si="2641"/>
        <v>1.4189147005238634E-4</v>
      </c>
      <c r="J1393" s="79">
        <v>75</v>
      </c>
      <c r="K1393" s="68">
        <f t="shared" ref="K1393" si="2731">SUM(J1393/J$3894)</f>
        <v>1.4367270576048252E-4</v>
      </c>
      <c r="L1393" s="79">
        <v>66.5</v>
      </c>
      <c r="M1393" s="68">
        <f t="shared" ref="M1393" si="2732">SUM(L1393/L$3894)</f>
        <v>1.5363174115865815E-4</v>
      </c>
      <c r="N1393" s="81">
        <v>3</v>
      </c>
      <c r="O1393" s="81">
        <v>3</v>
      </c>
      <c r="P1393" s="81" t="str">
        <f t="shared" si="2648"/>
        <v>33</v>
      </c>
    </row>
    <row r="1394" spans="1:16" x14ac:dyDescent="0.25">
      <c r="A1394" s="6" t="s">
        <v>11632</v>
      </c>
      <c r="B1394" s="6" t="s">
        <v>14183</v>
      </c>
      <c r="C1394" s="6" t="s">
        <v>14184</v>
      </c>
      <c r="D1394" s="79">
        <v>2.2152777777777772</v>
      </c>
      <c r="E1394" s="79">
        <v>13.291600000000001</v>
      </c>
      <c r="F1394" s="80">
        <v>5.99</v>
      </c>
      <c r="G1394" s="79">
        <v>11.07</v>
      </c>
      <c r="H1394" s="82">
        <v>6</v>
      </c>
      <c r="I1394" s="68">
        <f t="shared" si="2641"/>
        <v>1.7026976406286362E-4</v>
      </c>
      <c r="J1394" s="79">
        <v>79.75</v>
      </c>
      <c r="K1394" s="68">
        <f t="shared" ref="K1394" si="2733">SUM(J1394/J$3894)</f>
        <v>1.5277197712531309E-4</v>
      </c>
      <c r="L1394" s="79">
        <v>66.45</v>
      </c>
      <c r="M1394" s="68">
        <f t="shared" ref="M1394" si="2734">SUM(L1394/L$3894)</f>
        <v>1.5351622857132083E-4</v>
      </c>
      <c r="N1394" s="81">
        <v>3</v>
      </c>
      <c r="O1394" s="81">
        <v>3</v>
      </c>
      <c r="P1394" s="81" t="str">
        <f t="shared" si="2648"/>
        <v>33</v>
      </c>
    </row>
    <row r="1395" spans="1:16" x14ac:dyDescent="0.25">
      <c r="A1395" s="6" t="s">
        <v>11632</v>
      </c>
      <c r="B1395" s="6" t="s">
        <v>14185</v>
      </c>
      <c r="C1395" s="6" t="s">
        <v>12021</v>
      </c>
      <c r="D1395" s="79">
        <v>2.2050000000000001</v>
      </c>
      <c r="E1395" s="79">
        <v>13.23</v>
      </c>
      <c r="F1395" s="80">
        <v>6</v>
      </c>
      <c r="G1395" s="79">
        <v>11.02</v>
      </c>
      <c r="H1395" s="82">
        <v>6</v>
      </c>
      <c r="I1395" s="68">
        <f t="shared" si="2641"/>
        <v>1.7026976406286362E-4</v>
      </c>
      <c r="J1395" s="79">
        <v>79.650000000000006</v>
      </c>
      <c r="K1395" s="68">
        <f t="shared" ref="K1395" si="2735">SUM(J1395/J$3894)</f>
        <v>1.5258041351763244E-4</v>
      </c>
      <c r="L1395" s="79">
        <v>66.42</v>
      </c>
      <c r="M1395" s="68">
        <f t="shared" ref="M1395" si="2736">SUM(L1395/L$3894)</f>
        <v>1.5344692101891842E-4</v>
      </c>
      <c r="N1395" s="81">
        <v>3</v>
      </c>
      <c r="O1395" s="81">
        <v>3</v>
      </c>
      <c r="P1395" s="81" t="str">
        <f t="shared" si="2648"/>
        <v>33</v>
      </c>
    </row>
    <row r="1396" spans="1:16" x14ac:dyDescent="0.25">
      <c r="A1396" s="6" t="s">
        <v>11632</v>
      </c>
      <c r="B1396" s="6" t="s">
        <v>14186</v>
      </c>
      <c r="C1396" s="6" t="s">
        <v>14187</v>
      </c>
      <c r="D1396" s="79">
        <v>3.3125</v>
      </c>
      <c r="E1396" s="79">
        <v>19.875</v>
      </c>
      <c r="F1396" s="80">
        <v>6</v>
      </c>
      <c r="G1396" s="79">
        <v>16.559999999999999</v>
      </c>
      <c r="H1396" s="82">
        <v>4</v>
      </c>
      <c r="I1396" s="68">
        <f t="shared" si="2641"/>
        <v>1.1351317604190907E-4</v>
      </c>
      <c r="J1396" s="79">
        <v>79.5</v>
      </c>
      <c r="K1396" s="68">
        <f t="shared" ref="K1396" si="2737">SUM(J1396/J$3894)</f>
        <v>1.5229306810611148E-4</v>
      </c>
      <c r="L1396" s="79">
        <v>66.25</v>
      </c>
      <c r="M1396" s="68">
        <f t="shared" ref="M1396" si="2738">SUM(L1396/L$3894)</f>
        <v>1.5305417822197146E-4</v>
      </c>
      <c r="N1396" s="81">
        <v>3</v>
      </c>
      <c r="O1396" s="81">
        <v>3</v>
      </c>
      <c r="P1396" s="81" t="str">
        <f t="shared" si="2648"/>
        <v>33</v>
      </c>
    </row>
    <row r="1397" spans="1:16" x14ac:dyDescent="0.25">
      <c r="A1397" s="6" t="s">
        <v>11632</v>
      </c>
      <c r="B1397" s="6" t="s">
        <v>14188</v>
      </c>
      <c r="C1397" s="6" t="s">
        <v>4010</v>
      </c>
      <c r="D1397" s="79">
        <v>1.323076923076923</v>
      </c>
      <c r="E1397" s="79">
        <v>7.9383999999999997</v>
      </c>
      <c r="F1397" s="80">
        <v>5.99</v>
      </c>
      <c r="G1397" s="79">
        <v>6.61</v>
      </c>
      <c r="H1397" s="82">
        <v>10</v>
      </c>
      <c r="I1397" s="68">
        <f t="shared" si="2641"/>
        <v>2.8378294010477268E-4</v>
      </c>
      <c r="J1397" s="79">
        <v>79.2</v>
      </c>
      <c r="K1397" s="68">
        <f t="shared" ref="K1397" si="2739">SUM(J1397/J$3894)</f>
        <v>1.5171837728306955E-4</v>
      </c>
      <c r="L1397" s="79">
        <v>65.959999999999994</v>
      </c>
      <c r="M1397" s="68">
        <f t="shared" ref="M1397" si="2740">SUM(L1397/L$3894)</f>
        <v>1.523842052154149E-4</v>
      </c>
      <c r="N1397" s="81">
        <v>3</v>
      </c>
      <c r="O1397" s="81">
        <v>3</v>
      </c>
      <c r="P1397" s="81" t="str">
        <f t="shared" si="2648"/>
        <v>33</v>
      </c>
    </row>
    <row r="1398" spans="1:16" x14ac:dyDescent="0.25">
      <c r="A1398" s="6" t="s">
        <v>11632</v>
      </c>
      <c r="B1398" s="6" t="s">
        <v>14189</v>
      </c>
      <c r="C1398" s="6" t="s">
        <v>4202</v>
      </c>
      <c r="D1398" s="79">
        <v>1.92</v>
      </c>
      <c r="E1398" s="79">
        <v>11.52</v>
      </c>
      <c r="F1398" s="80">
        <v>6</v>
      </c>
      <c r="G1398" s="79">
        <v>9.6</v>
      </c>
      <c r="H1398" s="82">
        <v>7</v>
      </c>
      <c r="I1398" s="68">
        <f t="shared" si="2641"/>
        <v>1.9864805807334087E-4</v>
      </c>
      <c r="J1398" s="79">
        <v>79.2</v>
      </c>
      <c r="K1398" s="68">
        <f t="shared" ref="K1398" si="2741">SUM(J1398/J$3894)</f>
        <v>1.5171837728306955E-4</v>
      </c>
      <c r="L1398" s="79">
        <v>65.760000000000005</v>
      </c>
      <c r="M1398" s="68">
        <f t="shared" ref="M1398" si="2742">SUM(L1398/L$3894)</f>
        <v>1.5192215486606558E-4</v>
      </c>
      <c r="N1398" s="81">
        <v>3</v>
      </c>
      <c r="O1398" s="81">
        <v>3</v>
      </c>
      <c r="P1398" s="81" t="str">
        <f t="shared" si="2648"/>
        <v>33</v>
      </c>
    </row>
    <row r="1399" spans="1:16" x14ac:dyDescent="0.25">
      <c r="A1399" s="6" t="s">
        <v>11632</v>
      </c>
      <c r="B1399" s="6" t="s">
        <v>14190</v>
      </c>
      <c r="C1399" s="6" t="s">
        <v>14191</v>
      </c>
      <c r="D1399" s="79">
        <v>2.6133333333333328</v>
      </c>
      <c r="E1399" s="79">
        <v>15.68</v>
      </c>
      <c r="F1399" s="80">
        <v>6</v>
      </c>
      <c r="G1399" s="79">
        <v>13.06</v>
      </c>
      <c r="H1399" s="82">
        <v>5</v>
      </c>
      <c r="I1399" s="68">
        <f t="shared" si="2641"/>
        <v>1.4189147005238634E-4</v>
      </c>
      <c r="J1399" s="79">
        <v>78.400000000000006</v>
      </c>
      <c r="K1399" s="68">
        <f t="shared" ref="K1399" si="2743">SUM(J1399/J$3894)</f>
        <v>1.5018586842162441E-4</v>
      </c>
      <c r="L1399" s="79">
        <v>65.33</v>
      </c>
      <c r="M1399" s="68">
        <f t="shared" ref="M1399" si="2744">SUM(L1399/L$3894)</f>
        <v>1.5092874661496445E-4</v>
      </c>
      <c r="N1399" s="81">
        <v>3</v>
      </c>
      <c r="O1399" s="81">
        <v>3</v>
      </c>
      <c r="P1399" s="81" t="str">
        <f t="shared" si="2648"/>
        <v>33</v>
      </c>
    </row>
    <row r="1400" spans="1:16" x14ac:dyDescent="0.25">
      <c r="A1400" s="6" t="s">
        <v>11632</v>
      </c>
      <c r="B1400" s="6" t="s">
        <v>14192</v>
      </c>
      <c r="C1400" s="6" t="s">
        <v>14193</v>
      </c>
      <c r="D1400" s="79">
        <v>2.75</v>
      </c>
      <c r="E1400" s="79">
        <v>16.5</v>
      </c>
      <c r="F1400" s="80">
        <v>6</v>
      </c>
      <c r="G1400" s="79">
        <v>13.75</v>
      </c>
      <c r="H1400" s="82">
        <v>5</v>
      </c>
      <c r="I1400" s="68">
        <f t="shared" si="2641"/>
        <v>1.4189147005238634E-4</v>
      </c>
      <c r="J1400" s="79">
        <v>79</v>
      </c>
      <c r="K1400" s="68">
        <f t="shared" ref="K1400" si="2745">SUM(J1400/J$3894)</f>
        <v>1.5133525006770827E-4</v>
      </c>
      <c r="L1400" s="79">
        <v>65.25</v>
      </c>
      <c r="M1400" s="68">
        <f t="shared" ref="M1400" si="2746">SUM(L1400/L$3894)</f>
        <v>1.5074392647522472E-4</v>
      </c>
      <c r="N1400" s="81">
        <v>3</v>
      </c>
      <c r="O1400" s="81">
        <v>3</v>
      </c>
      <c r="P1400" s="81" t="str">
        <f t="shared" si="2648"/>
        <v>33</v>
      </c>
    </row>
    <row r="1401" spans="1:16" x14ac:dyDescent="0.25">
      <c r="A1401" s="6" t="s">
        <v>11632</v>
      </c>
      <c r="B1401" s="6" t="s">
        <v>14194</v>
      </c>
      <c r="C1401" s="6" t="s">
        <v>12650</v>
      </c>
      <c r="D1401" s="79">
        <v>2.6066666666666669</v>
      </c>
      <c r="E1401" s="79">
        <v>15.64</v>
      </c>
      <c r="F1401" s="80">
        <v>6</v>
      </c>
      <c r="G1401" s="79">
        <v>13.03</v>
      </c>
      <c r="H1401" s="82">
        <v>5</v>
      </c>
      <c r="I1401" s="68">
        <f t="shared" si="2641"/>
        <v>1.4189147005238634E-4</v>
      </c>
      <c r="J1401" s="79">
        <v>78.2</v>
      </c>
      <c r="K1401" s="68">
        <f t="shared" ref="K1401" si="2747">SUM(J1401/J$3894)</f>
        <v>1.4980274120626313E-4</v>
      </c>
      <c r="L1401" s="79">
        <v>65.16</v>
      </c>
      <c r="M1401" s="68">
        <f t="shared" ref="M1401" si="2748">SUM(L1401/L$3894)</f>
        <v>1.5053600381801751E-4</v>
      </c>
      <c r="N1401" s="81">
        <v>3</v>
      </c>
      <c r="O1401" s="81">
        <v>3</v>
      </c>
      <c r="P1401" s="81" t="str">
        <f t="shared" si="2648"/>
        <v>33</v>
      </c>
    </row>
    <row r="1402" spans="1:16" x14ac:dyDescent="0.25">
      <c r="A1402" s="6" t="s">
        <v>11632</v>
      </c>
      <c r="B1402" s="6" t="s">
        <v>14195</v>
      </c>
      <c r="C1402" s="6" t="s">
        <v>14196</v>
      </c>
      <c r="D1402" s="79">
        <v>2.1333333333333333</v>
      </c>
      <c r="E1402" s="79">
        <v>12.8</v>
      </c>
      <c r="F1402" s="80">
        <v>6</v>
      </c>
      <c r="G1402" s="79">
        <v>10.66</v>
      </c>
      <c r="H1402" s="82">
        <v>7</v>
      </c>
      <c r="I1402" s="68">
        <f t="shared" si="2641"/>
        <v>1.9864805807334087E-4</v>
      </c>
      <c r="J1402" s="79">
        <v>80</v>
      </c>
      <c r="K1402" s="68">
        <f t="shared" ref="K1402" si="2749">SUM(J1402/J$3894)</f>
        <v>1.5325088614451468E-4</v>
      </c>
      <c r="L1402" s="79">
        <v>65.06</v>
      </c>
      <c r="M1402" s="68">
        <f t="shared" ref="M1402" si="2750">SUM(L1402/L$3894)</f>
        <v>1.5030497864334285E-4</v>
      </c>
      <c r="N1402" s="81">
        <v>3</v>
      </c>
      <c r="O1402" s="81">
        <v>3</v>
      </c>
      <c r="P1402" s="81" t="str">
        <f t="shared" si="2648"/>
        <v>33</v>
      </c>
    </row>
    <row r="1403" spans="1:16" x14ac:dyDescent="0.25">
      <c r="A1403" s="6" t="s">
        <v>11632</v>
      </c>
      <c r="B1403" s="6" t="s">
        <v>14197</v>
      </c>
      <c r="C1403" s="6" t="s">
        <v>14198</v>
      </c>
      <c r="D1403" s="79">
        <v>2.6006666666666662</v>
      </c>
      <c r="E1403" s="79">
        <v>15.603999999999999</v>
      </c>
      <c r="F1403" s="80">
        <v>6</v>
      </c>
      <c r="G1403" s="79">
        <v>13</v>
      </c>
      <c r="H1403" s="82">
        <v>5</v>
      </c>
      <c r="I1403" s="68">
        <f t="shared" si="2641"/>
        <v>1.4189147005238634E-4</v>
      </c>
      <c r="J1403" s="79">
        <v>78.02</v>
      </c>
      <c r="K1403" s="68">
        <f t="shared" ref="K1403" si="2751">SUM(J1403/J$3894)</f>
        <v>1.4945792671243794E-4</v>
      </c>
      <c r="L1403" s="79">
        <v>65.010000000000005</v>
      </c>
      <c r="M1403" s="68">
        <f t="shared" ref="M1403" si="2752">SUM(L1403/L$3894)</f>
        <v>1.5018946605600551E-4</v>
      </c>
      <c r="N1403" s="81">
        <v>3</v>
      </c>
      <c r="O1403" s="81">
        <v>3</v>
      </c>
      <c r="P1403" s="81" t="str">
        <f t="shared" si="2648"/>
        <v>33</v>
      </c>
    </row>
    <row r="1404" spans="1:16" x14ac:dyDescent="0.25">
      <c r="A1404" s="6" t="s">
        <v>11632</v>
      </c>
      <c r="B1404" s="6" t="s">
        <v>14203</v>
      </c>
      <c r="C1404" s="6" t="s">
        <v>656</v>
      </c>
      <c r="D1404" s="79">
        <v>2.1666666666666665</v>
      </c>
      <c r="E1404" s="79">
        <v>13</v>
      </c>
      <c r="F1404" s="80">
        <v>6</v>
      </c>
      <c r="G1404" s="79">
        <v>10.83</v>
      </c>
      <c r="H1404" s="82">
        <v>6</v>
      </c>
      <c r="I1404" s="68">
        <f t="shared" si="2641"/>
        <v>1.7026976406286362E-4</v>
      </c>
      <c r="J1404" s="79">
        <v>78</v>
      </c>
      <c r="K1404" s="68">
        <f t="shared" ref="K1404" si="2753">SUM(J1404/J$3894)</f>
        <v>1.4941961399090182E-4</v>
      </c>
      <c r="L1404" s="79">
        <v>65</v>
      </c>
      <c r="M1404" s="68">
        <f t="shared" ref="M1404" si="2754">SUM(L1404/L$3894)</f>
        <v>1.5016636353853803E-4</v>
      </c>
      <c r="N1404" s="81">
        <v>3</v>
      </c>
      <c r="O1404" s="81">
        <v>3</v>
      </c>
      <c r="P1404" s="81" t="str">
        <f t="shared" si="2648"/>
        <v>33</v>
      </c>
    </row>
    <row r="1405" spans="1:16" x14ac:dyDescent="0.25">
      <c r="A1405" s="6" t="s">
        <v>11632</v>
      </c>
      <c r="B1405" s="6" t="s">
        <v>14204</v>
      </c>
      <c r="C1405" s="6" t="s">
        <v>10239</v>
      </c>
      <c r="D1405" s="79">
        <v>1.8571428571428572</v>
      </c>
      <c r="E1405" s="79">
        <v>11.142799999999999</v>
      </c>
      <c r="F1405" s="80">
        <v>5.99</v>
      </c>
      <c r="G1405" s="79">
        <v>9.2799999999999994</v>
      </c>
      <c r="H1405" s="82">
        <v>7</v>
      </c>
      <c r="I1405" s="68">
        <f t="shared" si="2641"/>
        <v>1.9864805807334087E-4</v>
      </c>
      <c r="J1405" s="79">
        <v>78</v>
      </c>
      <c r="K1405" s="68">
        <f t="shared" ref="K1405" si="2755">SUM(J1405/J$3894)</f>
        <v>1.4941961399090182E-4</v>
      </c>
      <c r="L1405" s="79">
        <v>65</v>
      </c>
      <c r="M1405" s="68">
        <f t="shared" ref="M1405" si="2756">SUM(L1405/L$3894)</f>
        <v>1.5016636353853803E-4</v>
      </c>
      <c r="N1405" s="81">
        <v>3</v>
      </c>
      <c r="O1405" s="81">
        <v>3</v>
      </c>
      <c r="P1405" s="81" t="str">
        <f t="shared" si="2648"/>
        <v>33</v>
      </c>
    </row>
    <row r="1406" spans="1:16" x14ac:dyDescent="0.25">
      <c r="A1406" s="6" t="s">
        <v>11632</v>
      </c>
      <c r="B1406" s="6" t="s">
        <v>14207</v>
      </c>
      <c r="C1406" s="6" t="s">
        <v>420</v>
      </c>
      <c r="D1406" s="79">
        <v>1.857142857142857</v>
      </c>
      <c r="E1406" s="79">
        <v>11.142799999999999</v>
      </c>
      <c r="F1406" s="80">
        <v>5.99</v>
      </c>
      <c r="G1406" s="79">
        <v>9.2799999999999994</v>
      </c>
      <c r="H1406" s="82">
        <v>7</v>
      </c>
      <c r="I1406" s="68">
        <f t="shared" si="2641"/>
        <v>1.9864805807334087E-4</v>
      </c>
      <c r="J1406" s="79">
        <v>78</v>
      </c>
      <c r="K1406" s="68">
        <f t="shared" ref="K1406" si="2757">SUM(J1406/J$3894)</f>
        <v>1.4941961399090182E-4</v>
      </c>
      <c r="L1406" s="79">
        <v>65</v>
      </c>
      <c r="M1406" s="68">
        <f t="shared" ref="M1406" si="2758">SUM(L1406/L$3894)</f>
        <v>1.5016636353853803E-4</v>
      </c>
      <c r="N1406" s="81">
        <v>3</v>
      </c>
      <c r="O1406" s="81">
        <v>3</v>
      </c>
      <c r="P1406" s="81" t="str">
        <f t="shared" si="2648"/>
        <v>33</v>
      </c>
    </row>
    <row r="1407" spans="1:16" x14ac:dyDescent="0.25">
      <c r="A1407" s="6" t="s">
        <v>11632</v>
      </c>
      <c r="B1407" s="6" t="s">
        <v>14212</v>
      </c>
      <c r="C1407" s="6" t="s">
        <v>14213</v>
      </c>
      <c r="D1407" s="79">
        <v>2.1666666666666665</v>
      </c>
      <c r="E1407" s="79">
        <v>13</v>
      </c>
      <c r="F1407" s="80">
        <v>6</v>
      </c>
      <c r="G1407" s="79">
        <v>10.83</v>
      </c>
      <c r="H1407" s="82">
        <v>6</v>
      </c>
      <c r="I1407" s="68">
        <f t="shared" si="2641"/>
        <v>1.7026976406286362E-4</v>
      </c>
      <c r="J1407" s="79">
        <v>78</v>
      </c>
      <c r="K1407" s="68">
        <f t="shared" ref="K1407" si="2759">SUM(J1407/J$3894)</f>
        <v>1.4941961399090182E-4</v>
      </c>
      <c r="L1407" s="79">
        <v>65</v>
      </c>
      <c r="M1407" s="68">
        <f t="shared" ref="M1407" si="2760">SUM(L1407/L$3894)</f>
        <v>1.5016636353853803E-4</v>
      </c>
      <c r="N1407" s="81">
        <v>3</v>
      </c>
      <c r="O1407" s="81">
        <v>3</v>
      </c>
      <c r="P1407" s="81" t="str">
        <f t="shared" si="2648"/>
        <v>33</v>
      </c>
    </row>
    <row r="1408" spans="1:16" x14ac:dyDescent="0.25">
      <c r="A1408" s="6" t="s">
        <v>11632</v>
      </c>
      <c r="B1408" s="6" t="s">
        <v>14214</v>
      </c>
      <c r="C1408" s="6" t="s">
        <v>14215</v>
      </c>
      <c r="D1408" s="79">
        <v>2.1666666666666665</v>
      </c>
      <c r="E1408" s="79">
        <v>13</v>
      </c>
      <c r="F1408" s="80">
        <v>6</v>
      </c>
      <c r="G1408" s="79">
        <v>10.83</v>
      </c>
      <c r="H1408" s="82">
        <v>6</v>
      </c>
      <c r="I1408" s="68">
        <f t="shared" si="2641"/>
        <v>1.7026976406286362E-4</v>
      </c>
      <c r="J1408" s="79">
        <v>78</v>
      </c>
      <c r="K1408" s="68">
        <f t="shared" ref="K1408" si="2761">SUM(J1408/J$3894)</f>
        <v>1.4941961399090182E-4</v>
      </c>
      <c r="L1408" s="79">
        <v>65</v>
      </c>
      <c r="M1408" s="68">
        <f t="shared" ref="M1408" si="2762">SUM(L1408/L$3894)</f>
        <v>1.5016636353853803E-4</v>
      </c>
      <c r="N1408" s="81">
        <v>3</v>
      </c>
      <c r="O1408" s="81">
        <v>3</v>
      </c>
      <c r="P1408" s="81" t="str">
        <f t="shared" si="2648"/>
        <v>33</v>
      </c>
    </row>
    <row r="1409" spans="1:16" x14ac:dyDescent="0.25">
      <c r="A1409" s="6" t="s">
        <v>11632</v>
      </c>
      <c r="B1409" s="6" t="s">
        <v>14216</v>
      </c>
      <c r="C1409" s="6" t="s">
        <v>728</v>
      </c>
      <c r="D1409" s="79">
        <v>2.1666666666666665</v>
      </c>
      <c r="E1409" s="79">
        <v>13</v>
      </c>
      <c r="F1409" s="80">
        <v>6</v>
      </c>
      <c r="G1409" s="79">
        <v>10.83</v>
      </c>
      <c r="H1409" s="82">
        <v>6</v>
      </c>
      <c r="I1409" s="68">
        <f t="shared" si="2641"/>
        <v>1.7026976406286362E-4</v>
      </c>
      <c r="J1409" s="79">
        <v>78</v>
      </c>
      <c r="K1409" s="68">
        <f t="shared" ref="K1409" si="2763">SUM(J1409/J$3894)</f>
        <v>1.4941961399090182E-4</v>
      </c>
      <c r="L1409" s="79">
        <v>65</v>
      </c>
      <c r="M1409" s="68">
        <f t="shared" ref="M1409" si="2764">SUM(L1409/L$3894)</f>
        <v>1.5016636353853803E-4</v>
      </c>
      <c r="N1409" s="81">
        <v>3</v>
      </c>
      <c r="O1409" s="81">
        <v>3</v>
      </c>
      <c r="P1409" s="81" t="str">
        <f t="shared" si="2648"/>
        <v>33</v>
      </c>
    </row>
    <row r="1410" spans="1:16" x14ac:dyDescent="0.25">
      <c r="A1410" s="6" t="s">
        <v>11632</v>
      </c>
      <c r="B1410" s="6" t="s">
        <v>14219</v>
      </c>
      <c r="C1410" s="6" t="s">
        <v>10195</v>
      </c>
      <c r="D1410" s="79">
        <v>3.25</v>
      </c>
      <c r="E1410" s="79">
        <v>19.5</v>
      </c>
      <c r="F1410" s="80">
        <v>6</v>
      </c>
      <c r="G1410" s="79">
        <v>16.25</v>
      </c>
      <c r="H1410" s="82">
        <v>4</v>
      </c>
      <c r="I1410" s="68">
        <f t="shared" si="2641"/>
        <v>1.1351317604190907E-4</v>
      </c>
      <c r="J1410" s="79">
        <v>78</v>
      </c>
      <c r="K1410" s="68">
        <f t="shared" ref="K1410" si="2765">SUM(J1410/J$3894)</f>
        <v>1.4941961399090182E-4</v>
      </c>
      <c r="L1410" s="79">
        <v>65</v>
      </c>
      <c r="M1410" s="68">
        <f t="shared" ref="M1410" si="2766">SUM(L1410/L$3894)</f>
        <v>1.5016636353853803E-4</v>
      </c>
      <c r="N1410" s="81">
        <v>3</v>
      </c>
      <c r="O1410" s="81">
        <v>3</v>
      </c>
      <c r="P1410" s="81" t="str">
        <f t="shared" si="2648"/>
        <v>33</v>
      </c>
    </row>
    <row r="1411" spans="1:16" x14ac:dyDescent="0.25">
      <c r="A1411" s="6" t="s">
        <v>11632</v>
      </c>
      <c r="B1411" s="6" t="s">
        <v>14222</v>
      </c>
      <c r="C1411" s="6" t="s">
        <v>14223</v>
      </c>
      <c r="D1411" s="79">
        <v>1.857142857142857</v>
      </c>
      <c r="E1411" s="79">
        <v>11.142799999999999</v>
      </c>
      <c r="F1411" s="80">
        <v>5.99</v>
      </c>
      <c r="G1411" s="79">
        <v>9.2799999999999994</v>
      </c>
      <c r="H1411" s="82">
        <v>7</v>
      </c>
      <c r="I1411" s="68">
        <f t="shared" si="2641"/>
        <v>1.9864805807334087E-4</v>
      </c>
      <c r="J1411" s="79">
        <v>78</v>
      </c>
      <c r="K1411" s="68">
        <f t="shared" ref="K1411" si="2767">SUM(J1411/J$3894)</f>
        <v>1.4941961399090182E-4</v>
      </c>
      <c r="L1411" s="79">
        <v>65</v>
      </c>
      <c r="M1411" s="68">
        <f t="shared" ref="M1411" si="2768">SUM(L1411/L$3894)</f>
        <v>1.5016636353853803E-4</v>
      </c>
      <c r="N1411" s="81">
        <v>3</v>
      </c>
      <c r="O1411" s="81">
        <v>3</v>
      </c>
      <c r="P1411" s="81" t="str">
        <f t="shared" si="2648"/>
        <v>33</v>
      </c>
    </row>
    <row r="1412" spans="1:16" x14ac:dyDescent="0.25">
      <c r="A1412" s="6" t="s">
        <v>11632</v>
      </c>
      <c r="B1412" s="6" t="s">
        <v>14226</v>
      </c>
      <c r="C1412" s="6" t="s">
        <v>7943</v>
      </c>
      <c r="D1412" s="79">
        <v>3.2500000000000004</v>
      </c>
      <c r="E1412" s="79">
        <v>19.5</v>
      </c>
      <c r="F1412" s="80">
        <v>6</v>
      </c>
      <c r="G1412" s="79">
        <v>16.25</v>
      </c>
      <c r="H1412" s="82">
        <v>4</v>
      </c>
      <c r="I1412" s="68">
        <f t="shared" si="2641"/>
        <v>1.1351317604190907E-4</v>
      </c>
      <c r="J1412" s="79">
        <v>78</v>
      </c>
      <c r="K1412" s="68">
        <f t="shared" ref="K1412" si="2769">SUM(J1412/J$3894)</f>
        <v>1.4941961399090182E-4</v>
      </c>
      <c r="L1412" s="79">
        <v>65</v>
      </c>
      <c r="M1412" s="68">
        <f t="shared" ref="M1412" si="2770">SUM(L1412/L$3894)</f>
        <v>1.5016636353853803E-4</v>
      </c>
      <c r="N1412" s="81">
        <v>3</v>
      </c>
      <c r="O1412" s="81">
        <v>3</v>
      </c>
      <c r="P1412" s="81" t="str">
        <f t="shared" si="2648"/>
        <v>33</v>
      </c>
    </row>
    <row r="1413" spans="1:16" x14ac:dyDescent="0.25">
      <c r="A1413" s="6" t="s">
        <v>11632</v>
      </c>
      <c r="B1413" s="6" t="s">
        <v>14227</v>
      </c>
      <c r="C1413" s="6" t="s">
        <v>14228</v>
      </c>
      <c r="D1413" s="79">
        <v>3.25</v>
      </c>
      <c r="E1413" s="79">
        <v>19.5</v>
      </c>
      <c r="F1413" s="80">
        <v>6</v>
      </c>
      <c r="G1413" s="79">
        <v>16.25</v>
      </c>
      <c r="H1413" s="82">
        <v>4</v>
      </c>
      <c r="I1413" s="68">
        <f t="shared" ref="I1413:I1476" si="2771">SUM(H1413/H$3894)</f>
        <v>1.1351317604190907E-4</v>
      </c>
      <c r="J1413" s="79">
        <v>78</v>
      </c>
      <c r="K1413" s="68">
        <f t="shared" ref="K1413" si="2772">SUM(J1413/J$3894)</f>
        <v>1.4941961399090182E-4</v>
      </c>
      <c r="L1413" s="79">
        <v>65</v>
      </c>
      <c r="M1413" s="68">
        <f t="shared" ref="M1413" si="2773">SUM(L1413/L$3894)</f>
        <v>1.5016636353853803E-4</v>
      </c>
      <c r="N1413" s="81">
        <v>3</v>
      </c>
      <c r="O1413" s="81">
        <v>3</v>
      </c>
      <c r="P1413" s="81" t="str">
        <f t="shared" si="2648"/>
        <v>33</v>
      </c>
    </row>
    <row r="1414" spans="1:16" x14ac:dyDescent="0.25">
      <c r="A1414" s="6" t="s">
        <v>11632</v>
      </c>
      <c r="B1414" s="6" t="s">
        <v>14229</v>
      </c>
      <c r="C1414" s="6" t="s">
        <v>14230</v>
      </c>
      <c r="D1414" s="79">
        <v>2.6</v>
      </c>
      <c r="E1414" s="79">
        <v>15.6</v>
      </c>
      <c r="F1414" s="80">
        <v>6</v>
      </c>
      <c r="G1414" s="79">
        <v>13</v>
      </c>
      <c r="H1414" s="82">
        <v>5</v>
      </c>
      <c r="I1414" s="68">
        <f t="shared" si="2771"/>
        <v>1.4189147005238634E-4</v>
      </c>
      <c r="J1414" s="79">
        <v>78</v>
      </c>
      <c r="K1414" s="68">
        <f t="shared" ref="K1414" si="2774">SUM(J1414/J$3894)</f>
        <v>1.4941961399090182E-4</v>
      </c>
      <c r="L1414" s="79">
        <v>65</v>
      </c>
      <c r="M1414" s="68">
        <f t="shared" ref="M1414" si="2775">SUM(L1414/L$3894)</f>
        <v>1.5016636353853803E-4</v>
      </c>
      <c r="N1414" s="81">
        <v>3</v>
      </c>
      <c r="O1414" s="81">
        <v>3</v>
      </c>
      <c r="P1414" s="81" t="str">
        <f t="shared" si="2648"/>
        <v>33</v>
      </c>
    </row>
    <row r="1415" spans="1:16" x14ac:dyDescent="0.25">
      <c r="A1415" s="6" t="s">
        <v>11632</v>
      </c>
      <c r="B1415" s="6" t="s">
        <v>14234</v>
      </c>
      <c r="C1415" s="6" t="s">
        <v>1767</v>
      </c>
      <c r="D1415" s="79">
        <v>2.1652777777777779</v>
      </c>
      <c r="E1415" s="79">
        <v>12.9916</v>
      </c>
      <c r="F1415" s="80">
        <v>5.99</v>
      </c>
      <c r="G1415" s="79">
        <v>10.82</v>
      </c>
      <c r="H1415" s="82">
        <v>6</v>
      </c>
      <c r="I1415" s="68">
        <f t="shared" si="2771"/>
        <v>1.7026976406286362E-4</v>
      </c>
      <c r="J1415" s="79">
        <v>77.95</v>
      </c>
      <c r="K1415" s="68">
        <f t="shared" ref="K1415" si="2776">SUM(J1415/J$3894)</f>
        <v>1.4932383218706151E-4</v>
      </c>
      <c r="L1415" s="79">
        <v>64.95</v>
      </c>
      <c r="M1415" s="68">
        <f t="shared" ref="M1415" si="2777">SUM(L1415/L$3894)</f>
        <v>1.5005085095120071E-4</v>
      </c>
      <c r="N1415" s="81">
        <v>3</v>
      </c>
      <c r="O1415" s="81">
        <v>3</v>
      </c>
      <c r="P1415" s="81" t="str">
        <f t="shared" ref="P1415:P1478" si="2778">N1415&amp;O1415</f>
        <v>33</v>
      </c>
    </row>
    <row r="1416" spans="1:16" x14ac:dyDescent="0.25">
      <c r="A1416" s="6" t="s">
        <v>11632</v>
      </c>
      <c r="B1416" s="6" t="s">
        <v>14235</v>
      </c>
      <c r="C1416" s="6" t="s">
        <v>2370</v>
      </c>
      <c r="D1416" s="79">
        <v>3.2374999999999998</v>
      </c>
      <c r="E1416" s="79">
        <v>19.425000000000001</v>
      </c>
      <c r="F1416" s="80">
        <v>6</v>
      </c>
      <c r="G1416" s="79">
        <v>16.18</v>
      </c>
      <c r="H1416" s="82">
        <v>4</v>
      </c>
      <c r="I1416" s="68">
        <f t="shared" si="2771"/>
        <v>1.1351317604190907E-4</v>
      </c>
      <c r="J1416" s="79">
        <v>77.7</v>
      </c>
      <c r="K1416" s="68">
        <f t="shared" ref="K1416" si="2779">SUM(J1416/J$3894)</f>
        <v>1.4884492316785989E-4</v>
      </c>
      <c r="L1416" s="79">
        <v>64.75</v>
      </c>
      <c r="M1416" s="68">
        <f t="shared" ref="M1416" si="2780">SUM(L1416/L$3894)</f>
        <v>1.4958880060185137E-4</v>
      </c>
      <c r="N1416" s="81">
        <v>3</v>
      </c>
      <c r="O1416" s="81">
        <v>3</v>
      </c>
      <c r="P1416" s="81" t="str">
        <f t="shared" si="2778"/>
        <v>33</v>
      </c>
    </row>
    <row r="1417" spans="1:16" x14ac:dyDescent="0.25">
      <c r="A1417" s="6" t="s">
        <v>11632</v>
      </c>
      <c r="B1417" s="6" t="s">
        <v>14236</v>
      </c>
      <c r="C1417" s="6" t="s">
        <v>14237</v>
      </c>
      <c r="D1417" s="79">
        <v>2.83</v>
      </c>
      <c r="E1417" s="79">
        <v>19</v>
      </c>
      <c r="F1417" s="80">
        <v>6.71</v>
      </c>
      <c r="G1417" s="79">
        <v>16.170000000000002</v>
      </c>
      <c r="H1417" s="82">
        <v>4</v>
      </c>
      <c r="I1417" s="68">
        <f t="shared" si="2771"/>
        <v>1.1351317604190907E-4</v>
      </c>
      <c r="J1417" s="79">
        <v>76</v>
      </c>
      <c r="K1417" s="68">
        <f t="shared" ref="K1417" si="2781">SUM(J1417/J$3894)</f>
        <v>1.4558834183728896E-4</v>
      </c>
      <c r="L1417" s="79">
        <v>64.680000000000007</v>
      </c>
      <c r="M1417" s="68">
        <f t="shared" ref="M1417" si="2782">SUM(L1417/L$3894)</f>
        <v>1.4942708297957909E-4</v>
      </c>
      <c r="N1417" s="81">
        <v>3</v>
      </c>
      <c r="O1417" s="81">
        <v>3</v>
      </c>
      <c r="P1417" s="81" t="str">
        <f t="shared" si="2778"/>
        <v>33</v>
      </c>
    </row>
    <row r="1418" spans="1:16" x14ac:dyDescent="0.25">
      <c r="A1418" s="6" t="s">
        <v>11632</v>
      </c>
      <c r="B1418" s="6" t="s">
        <v>14238</v>
      </c>
      <c r="C1418" s="6" t="s">
        <v>14239</v>
      </c>
      <c r="D1418" s="79">
        <v>2.5833333333333335</v>
      </c>
      <c r="E1418" s="79">
        <v>15.5</v>
      </c>
      <c r="F1418" s="80">
        <v>6</v>
      </c>
      <c r="G1418" s="79">
        <v>12.91</v>
      </c>
      <c r="H1418" s="82">
        <v>5</v>
      </c>
      <c r="I1418" s="68">
        <f t="shared" si="2771"/>
        <v>1.4189147005238634E-4</v>
      </c>
      <c r="J1418" s="79">
        <v>77.5</v>
      </c>
      <c r="K1418" s="68">
        <f t="shared" ref="K1418" si="2783">SUM(J1418/J$3894)</f>
        <v>1.4846179595249861E-4</v>
      </c>
      <c r="L1418" s="79">
        <v>64.58</v>
      </c>
      <c r="M1418" s="68">
        <f t="shared" ref="M1418" si="2784">SUM(L1418/L$3894)</f>
        <v>1.491960578049044E-4</v>
      </c>
      <c r="N1418" s="81">
        <v>3</v>
      </c>
      <c r="O1418" s="81">
        <v>3</v>
      </c>
      <c r="P1418" s="81" t="str">
        <f t="shared" si="2778"/>
        <v>33</v>
      </c>
    </row>
    <row r="1419" spans="1:16" x14ac:dyDescent="0.25">
      <c r="A1419" s="6" t="s">
        <v>11632</v>
      </c>
      <c r="B1419" s="6" t="s">
        <v>14241</v>
      </c>
      <c r="C1419" s="6" t="s">
        <v>14242</v>
      </c>
      <c r="D1419" s="79">
        <v>3.2083333333333339</v>
      </c>
      <c r="E1419" s="79">
        <v>19.25</v>
      </c>
      <c r="F1419" s="80">
        <v>6</v>
      </c>
      <c r="G1419" s="79">
        <v>16.04</v>
      </c>
      <c r="H1419" s="82">
        <v>4</v>
      </c>
      <c r="I1419" s="68">
        <f t="shared" si="2771"/>
        <v>1.1351317604190907E-4</v>
      </c>
      <c r="J1419" s="79">
        <v>77</v>
      </c>
      <c r="K1419" s="68">
        <f t="shared" ref="K1419" si="2785">SUM(J1419/J$3894)</f>
        <v>1.4750397791409538E-4</v>
      </c>
      <c r="L1419" s="79">
        <v>64.16</v>
      </c>
      <c r="M1419" s="68">
        <f t="shared" ref="M1419" si="2786">SUM(L1419/L$3894)</f>
        <v>1.4822575207127078E-4</v>
      </c>
      <c r="N1419" s="81">
        <v>3</v>
      </c>
      <c r="O1419" s="81">
        <v>3</v>
      </c>
      <c r="P1419" s="81" t="str">
        <f t="shared" si="2778"/>
        <v>33</v>
      </c>
    </row>
    <row r="1420" spans="1:16" x14ac:dyDescent="0.25">
      <c r="A1420" s="6" t="s">
        <v>11632</v>
      </c>
      <c r="B1420" s="6" t="s">
        <v>14243</v>
      </c>
      <c r="C1420" s="6" t="s">
        <v>103</v>
      </c>
      <c r="D1420" s="79">
        <v>2.5666666666666673</v>
      </c>
      <c r="E1420" s="79">
        <v>15.4</v>
      </c>
      <c r="F1420" s="80">
        <v>6</v>
      </c>
      <c r="G1420" s="79">
        <v>12.83</v>
      </c>
      <c r="H1420" s="82">
        <v>5</v>
      </c>
      <c r="I1420" s="68">
        <f t="shared" si="2771"/>
        <v>1.4189147005238634E-4</v>
      </c>
      <c r="J1420" s="79">
        <v>77</v>
      </c>
      <c r="K1420" s="68">
        <f t="shared" ref="K1420" si="2787">SUM(J1420/J$3894)</f>
        <v>1.4750397791409538E-4</v>
      </c>
      <c r="L1420" s="79">
        <v>64.16</v>
      </c>
      <c r="M1420" s="68">
        <f t="shared" ref="M1420" si="2788">SUM(L1420/L$3894)</f>
        <v>1.4822575207127078E-4</v>
      </c>
      <c r="N1420" s="81">
        <v>3</v>
      </c>
      <c r="O1420" s="81">
        <v>3</v>
      </c>
      <c r="P1420" s="81" t="str">
        <f t="shared" si="2778"/>
        <v>33</v>
      </c>
    </row>
    <row r="1421" spans="1:16" x14ac:dyDescent="0.25">
      <c r="A1421" s="6" t="s">
        <v>11632</v>
      </c>
      <c r="B1421" s="6" t="s">
        <v>14244</v>
      </c>
      <c r="C1421" s="6" t="s">
        <v>1446</v>
      </c>
      <c r="D1421" s="79">
        <v>1.6041666666666667</v>
      </c>
      <c r="E1421" s="79">
        <v>9.625</v>
      </c>
      <c r="F1421" s="80">
        <v>6</v>
      </c>
      <c r="G1421" s="79">
        <v>8.02</v>
      </c>
      <c r="H1421" s="82">
        <v>8</v>
      </c>
      <c r="I1421" s="68">
        <f t="shared" si="2771"/>
        <v>2.2702635208381815E-4</v>
      </c>
      <c r="J1421" s="79">
        <v>77</v>
      </c>
      <c r="K1421" s="68">
        <f t="shared" ref="K1421" si="2789">SUM(J1421/J$3894)</f>
        <v>1.4750397791409538E-4</v>
      </c>
      <c r="L1421" s="79">
        <v>64.16</v>
      </c>
      <c r="M1421" s="68">
        <f t="shared" ref="M1421" si="2790">SUM(L1421/L$3894)</f>
        <v>1.4822575207127078E-4</v>
      </c>
      <c r="N1421" s="81">
        <v>3</v>
      </c>
      <c r="O1421" s="81">
        <v>3</v>
      </c>
      <c r="P1421" s="81" t="str">
        <f t="shared" si="2778"/>
        <v>33</v>
      </c>
    </row>
    <row r="1422" spans="1:16" x14ac:dyDescent="0.25">
      <c r="A1422" s="6" t="s">
        <v>11632</v>
      </c>
      <c r="B1422" s="6" t="s">
        <v>14245</v>
      </c>
      <c r="C1422" s="6" t="s">
        <v>2032</v>
      </c>
      <c r="D1422" s="79">
        <v>3.208333333333333</v>
      </c>
      <c r="E1422" s="79">
        <v>19.25</v>
      </c>
      <c r="F1422" s="80">
        <v>6</v>
      </c>
      <c r="G1422" s="79">
        <v>16.04</v>
      </c>
      <c r="H1422" s="82">
        <v>4</v>
      </c>
      <c r="I1422" s="68">
        <f t="shared" si="2771"/>
        <v>1.1351317604190907E-4</v>
      </c>
      <c r="J1422" s="79">
        <v>77</v>
      </c>
      <c r="K1422" s="68">
        <f t="shared" ref="K1422" si="2791">SUM(J1422/J$3894)</f>
        <v>1.4750397791409538E-4</v>
      </c>
      <c r="L1422" s="79">
        <v>64.16</v>
      </c>
      <c r="M1422" s="68">
        <f t="shared" ref="M1422" si="2792">SUM(L1422/L$3894)</f>
        <v>1.4822575207127078E-4</v>
      </c>
      <c r="N1422" s="81">
        <v>3</v>
      </c>
      <c r="O1422" s="81">
        <v>3</v>
      </c>
      <c r="P1422" s="81" t="str">
        <f t="shared" si="2778"/>
        <v>33</v>
      </c>
    </row>
    <row r="1423" spans="1:16" x14ac:dyDescent="0.25">
      <c r="A1423" s="6" t="s">
        <v>11632</v>
      </c>
      <c r="B1423" s="6" t="s">
        <v>14246</v>
      </c>
      <c r="C1423" s="6" t="s">
        <v>14247</v>
      </c>
      <c r="D1423" s="79">
        <v>3.208333333333333</v>
      </c>
      <c r="E1423" s="79">
        <v>19.25</v>
      </c>
      <c r="F1423" s="80">
        <v>6</v>
      </c>
      <c r="G1423" s="79">
        <v>16.04</v>
      </c>
      <c r="H1423" s="82">
        <v>4</v>
      </c>
      <c r="I1423" s="68">
        <f t="shared" si="2771"/>
        <v>1.1351317604190907E-4</v>
      </c>
      <c r="J1423" s="79">
        <v>77</v>
      </c>
      <c r="K1423" s="68">
        <f t="shared" ref="K1423" si="2793">SUM(J1423/J$3894)</f>
        <v>1.4750397791409538E-4</v>
      </c>
      <c r="L1423" s="79">
        <v>64.16</v>
      </c>
      <c r="M1423" s="68">
        <f t="shared" ref="M1423" si="2794">SUM(L1423/L$3894)</f>
        <v>1.4822575207127078E-4</v>
      </c>
      <c r="N1423" s="81">
        <v>3</v>
      </c>
      <c r="O1423" s="81">
        <v>3</v>
      </c>
      <c r="P1423" s="81" t="str">
        <f t="shared" si="2778"/>
        <v>33</v>
      </c>
    </row>
    <row r="1424" spans="1:16" x14ac:dyDescent="0.25">
      <c r="A1424" s="6" t="s">
        <v>11632</v>
      </c>
      <c r="B1424" s="6" t="s">
        <v>14248</v>
      </c>
      <c r="C1424" s="6" t="s">
        <v>14249</v>
      </c>
      <c r="D1424" s="79">
        <v>1.7333333333333332</v>
      </c>
      <c r="E1424" s="79">
        <v>10.4</v>
      </c>
      <c r="F1424" s="80">
        <v>6</v>
      </c>
      <c r="G1424" s="79">
        <v>8.66</v>
      </c>
      <c r="H1424" s="82">
        <v>8</v>
      </c>
      <c r="I1424" s="68">
        <f t="shared" si="2771"/>
        <v>2.2702635208381815E-4</v>
      </c>
      <c r="J1424" s="79">
        <v>78</v>
      </c>
      <c r="K1424" s="68">
        <f t="shared" ref="K1424" si="2795">SUM(J1424/J$3894)</f>
        <v>1.4941961399090182E-4</v>
      </c>
      <c r="L1424" s="79">
        <v>64.13</v>
      </c>
      <c r="M1424" s="68">
        <f t="shared" ref="M1424" si="2796">SUM(L1424/L$3894)</f>
        <v>1.4815644451886837E-4</v>
      </c>
      <c r="N1424" s="81">
        <v>3</v>
      </c>
      <c r="O1424" s="81">
        <v>3</v>
      </c>
      <c r="P1424" s="81" t="str">
        <f t="shared" si="2778"/>
        <v>33</v>
      </c>
    </row>
    <row r="1425" spans="1:16" x14ac:dyDescent="0.25">
      <c r="A1425" s="6" t="s">
        <v>11632</v>
      </c>
      <c r="B1425" s="6" t="s">
        <v>14250</v>
      </c>
      <c r="C1425" s="6" t="s">
        <v>153</v>
      </c>
      <c r="D1425" s="79">
        <v>2.375</v>
      </c>
      <c r="E1425" s="79">
        <v>14.25</v>
      </c>
      <c r="F1425" s="80">
        <v>6</v>
      </c>
      <c r="G1425" s="79">
        <v>11.87</v>
      </c>
      <c r="H1425" s="82">
        <v>5</v>
      </c>
      <c r="I1425" s="68">
        <f t="shared" si="2771"/>
        <v>1.4189147005238634E-4</v>
      </c>
      <c r="J1425" s="79">
        <v>76</v>
      </c>
      <c r="K1425" s="68">
        <f t="shared" ref="K1425" si="2797">SUM(J1425/J$3894)</f>
        <v>1.4558834183728896E-4</v>
      </c>
      <c r="L1425" s="79">
        <v>64.12</v>
      </c>
      <c r="M1425" s="68">
        <f t="shared" ref="M1425" si="2798">SUM(L1425/L$3894)</f>
        <v>1.4813334200140091E-4</v>
      </c>
      <c r="N1425" s="81">
        <v>3</v>
      </c>
      <c r="O1425" s="81">
        <v>3</v>
      </c>
      <c r="P1425" s="81" t="str">
        <f t="shared" si="2778"/>
        <v>33</v>
      </c>
    </row>
    <row r="1426" spans="1:16" x14ac:dyDescent="0.25">
      <c r="A1426" s="6" t="s">
        <v>11632</v>
      </c>
      <c r="B1426" s="6" t="s">
        <v>14251</v>
      </c>
      <c r="C1426" s="6" t="s">
        <v>14252</v>
      </c>
      <c r="D1426" s="79">
        <v>2.38</v>
      </c>
      <c r="E1426" s="79">
        <v>15.2</v>
      </c>
      <c r="F1426" s="80">
        <v>6.38</v>
      </c>
      <c r="G1426" s="79">
        <v>12.82</v>
      </c>
      <c r="H1426" s="82">
        <v>5</v>
      </c>
      <c r="I1426" s="68">
        <f t="shared" si="2771"/>
        <v>1.4189147005238634E-4</v>
      </c>
      <c r="J1426" s="79">
        <v>76</v>
      </c>
      <c r="K1426" s="68">
        <f t="shared" ref="K1426" si="2799">SUM(J1426/J$3894)</f>
        <v>1.4558834183728896E-4</v>
      </c>
      <c r="L1426" s="79">
        <v>64.099999999999994</v>
      </c>
      <c r="M1426" s="68">
        <f t="shared" ref="M1426" si="2800">SUM(L1426/L$3894)</f>
        <v>1.4808713696646595E-4</v>
      </c>
      <c r="N1426" s="81">
        <v>3</v>
      </c>
      <c r="O1426" s="81">
        <v>3</v>
      </c>
      <c r="P1426" s="81" t="str">
        <f t="shared" si="2778"/>
        <v>33</v>
      </c>
    </row>
    <row r="1427" spans="1:16" x14ac:dyDescent="0.25">
      <c r="A1427" s="6" t="s">
        <v>11632</v>
      </c>
      <c r="B1427" s="6" t="s">
        <v>14253</v>
      </c>
      <c r="C1427" s="6" t="s">
        <v>14254</v>
      </c>
      <c r="D1427" s="79">
        <v>0.98333333333333339</v>
      </c>
      <c r="E1427" s="79">
        <v>5.9</v>
      </c>
      <c r="F1427" s="80">
        <v>6</v>
      </c>
      <c r="G1427" s="79">
        <v>4.91</v>
      </c>
      <c r="H1427" s="82">
        <v>13</v>
      </c>
      <c r="I1427" s="68">
        <f t="shared" si="2771"/>
        <v>3.6891782213620451E-4</v>
      </c>
      <c r="J1427" s="79">
        <v>76.8</v>
      </c>
      <c r="K1427" s="68">
        <f t="shared" ref="K1427" si="2801">SUM(J1427/J$3894)</f>
        <v>1.471208506987341E-4</v>
      </c>
      <c r="L1427" s="79">
        <v>64.010000000000005</v>
      </c>
      <c r="M1427" s="68">
        <f t="shared" ref="M1427" si="2802">SUM(L1427/L$3894)</f>
        <v>1.4787921430925877E-4</v>
      </c>
      <c r="N1427" s="81">
        <v>3</v>
      </c>
      <c r="O1427" s="81">
        <v>3</v>
      </c>
      <c r="P1427" s="81" t="str">
        <f t="shared" si="2778"/>
        <v>33</v>
      </c>
    </row>
    <row r="1428" spans="1:16" x14ac:dyDescent="0.25">
      <c r="A1428" s="6" t="s">
        <v>11632</v>
      </c>
      <c r="B1428" s="6" t="s">
        <v>14255</v>
      </c>
      <c r="C1428" s="6" t="s">
        <v>3263</v>
      </c>
      <c r="D1428" s="79">
        <v>3.1666666666666665</v>
      </c>
      <c r="E1428" s="79">
        <v>19</v>
      </c>
      <c r="F1428" s="80">
        <v>6</v>
      </c>
      <c r="G1428" s="79">
        <v>15.83</v>
      </c>
      <c r="H1428" s="82">
        <v>4</v>
      </c>
      <c r="I1428" s="68">
        <f t="shared" si="2771"/>
        <v>1.1351317604190907E-4</v>
      </c>
      <c r="J1428" s="79">
        <v>76</v>
      </c>
      <c r="K1428" s="68">
        <f t="shared" ref="K1428" si="2803">SUM(J1428/J$3894)</f>
        <v>1.4558834183728896E-4</v>
      </c>
      <c r="L1428" s="79">
        <v>63.33</v>
      </c>
      <c r="M1428" s="68">
        <f t="shared" ref="M1428" si="2804">SUM(L1428/L$3894)</f>
        <v>1.4630824312147098E-4</v>
      </c>
      <c r="N1428" s="81">
        <v>3</v>
      </c>
      <c r="O1428" s="81">
        <v>3</v>
      </c>
      <c r="P1428" s="81" t="str">
        <f t="shared" si="2778"/>
        <v>33</v>
      </c>
    </row>
    <row r="1429" spans="1:16" x14ac:dyDescent="0.25">
      <c r="A1429" s="6" t="s">
        <v>11632</v>
      </c>
      <c r="B1429" s="6" t="s">
        <v>14258</v>
      </c>
      <c r="C1429" s="6" t="s">
        <v>14259</v>
      </c>
      <c r="D1429" s="79">
        <v>3.1666666666666665</v>
      </c>
      <c r="E1429" s="79">
        <v>19</v>
      </c>
      <c r="F1429" s="80">
        <v>6</v>
      </c>
      <c r="G1429" s="79">
        <v>15.83</v>
      </c>
      <c r="H1429" s="82">
        <v>4</v>
      </c>
      <c r="I1429" s="68">
        <f t="shared" si="2771"/>
        <v>1.1351317604190907E-4</v>
      </c>
      <c r="J1429" s="79">
        <v>76</v>
      </c>
      <c r="K1429" s="68">
        <f t="shared" ref="K1429" si="2805">SUM(J1429/J$3894)</f>
        <v>1.4558834183728896E-4</v>
      </c>
      <c r="L1429" s="79">
        <v>63.33</v>
      </c>
      <c r="M1429" s="68">
        <f t="shared" ref="M1429" si="2806">SUM(L1429/L$3894)</f>
        <v>1.4630824312147098E-4</v>
      </c>
      <c r="N1429" s="81">
        <v>3</v>
      </c>
      <c r="O1429" s="81">
        <v>3</v>
      </c>
      <c r="P1429" s="81" t="str">
        <f t="shared" si="2778"/>
        <v>33</v>
      </c>
    </row>
    <row r="1430" spans="1:16" x14ac:dyDescent="0.25">
      <c r="A1430" s="6" t="s">
        <v>11632</v>
      </c>
      <c r="B1430" s="6" t="s">
        <v>14268</v>
      </c>
      <c r="C1430" s="6" t="s">
        <v>14269</v>
      </c>
      <c r="D1430" s="79">
        <v>2.5333333333333337</v>
      </c>
      <c r="E1430" s="79">
        <v>15.2</v>
      </c>
      <c r="F1430" s="80">
        <v>6</v>
      </c>
      <c r="G1430" s="79">
        <v>12.66</v>
      </c>
      <c r="H1430" s="82">
        <v>5</v>
      </c>
      <c r="I1430" s="68">
        <f t="shared" si="2771"/>
        <v>1.4189147005238634E-4</v>
      </c>
      <c r="J1430" s="79">
        <v>76</v>
      </c>
      <c r="K1430" s="68">
        <f t="shared" ref="K1430" si="2807">SUM(J1430/J$3894)</f>
        <v>1.4558834183728896E-4</v>
      </c>
      <c r="L1430" s="79">
        <v>63.33</v>
      </c>
      <c r="M1430" s="68">
        <f t="shared" ref="M1430" si="2808">SUM(L1430/L$3894)</f>
        <v>1.4630824312147098E-4</v>
      </c>
      <c r="N1430" s="81">
        <v>3</v>
      </c>
      <c r="O1430" s="81">
        <v>3</v>
      </c>
      <c r="P1430" s="81" t="str">
        <f t="shared" si="2778"/>
        <v>33</v>
      </c>
    </row>
    <row r="1431" spans="1:16" x14ac:dyDescent="0.25">
      <c r="A1431" s="6" t="s">
        <v>11632</v>
      </c>
      <c r="B1431" s="6" t="s">
        <v>14272</v>
      </c>
      <c r="C1431" s="6" t="s">
        <v>14273</v>
      </c>
      <c r="D1431" s="79">
        <v>3.166666666666667</v>
      </c>
      <c r="E1431" s="79">
        <v>19</v>
      </c>
      <c r="F1431" s="80">
        <v>6</v>
      </c>
      <c r="G1431" s="79">
        <v>15.83</v>
      </c>
      <c r="H1431" s="82">
        <v>4</v>
      </c>
      <c r="I1431" s="68">
        <f t="shared" si="2771"/>
        <v>1.1351317604190907E-4</v>
      </c>
      <c r="J1431" s="79">
        <v>76</v>
      </c>
      <c r="K1431" s="68">
        <f t="shared" ref="K1431" si="2809">SUM(J1431/J$3894)</f>
        <v>1.4558834183728896E-4</v>
      </c>
      <c r="L1431" s="79">
        <v>63.33</v>
      </c>
      <c r="M1431" s="68">
        <f t="shared" ref="M1431" si="2810">SUM(L1431/L$3894)</f>
        <v>1.4630824312147098E-4</v>
      </c>
      <c r="N1431" s="81">
        <v>3</v>
      </c>
      <c r="O1431" s="81">
        <v>3</v>
      </c>
      <c r="P1431" s="81" t="str">
        <f t="shared" si="2778"/>
        <v>33</v>
      </c>
    </row>
    <row r="1432" spans="1:16" x14ac:dyDescent="0.25">
      <c r="A1432" s="6" t="s">
        <v>11632</v>
      </c>
      <c r="B1432" s="6" t="s">
        <v>14275</v>
      </c>
      <c r="C1432" s="6" t="s">
        <v>1086</v>
      </c>
      <c r="D1432" s="79">
        <v>3.1666666666666665</v>
      </c>
      <c r="E1432" s="79">
        <v>19</v>
      </c>
      <c r="F1432" s="80">
        <v>6</v>
      </c>
      <c r="G1432" s="79">
        <v>15.83</v>
      </c>
      <c r="H1432" s="82">
        <v>4</v>
      </c>
      <c r="I1432" s="68">
        <f t="shared" si="2771"/>
        <v>1.1351317604190907E-4</v>
      </c>
      <c r="J1432" s="79">
        <v>76</v>
      </c>
      <c r="K1432" s="68">
        <f t="shared" ref="K1432" si="2811">SUM(J1432/J$3894)</f>
        <v>1.4558834183728896E-4</v>
      </c>
      <c r="L1432" s="79">
        <v>63.33</v>
      </c>
      <c r="M1432" s="68">
        <f t="shared" ref="M1432" si="2812">SUM(L1432/L$3894)</f>
        <v>1.4630824312147098E-4</v>
      </c>
      <c r="N1432" s="81">
        <v>3</v>
      </c>
      <c r="O1432" s="81">
        <v>3</v>
      </c>
      <c r="P1432" s="81" t="str">
        <f t="shared" si="2778"/>
        <v>33</v>
      </c>
    </row>
    <row r="1433" spans="1:16" x14ac:dyDescent="0.25">
      <c r="A1433" s="6" t="s">
        <v>11632</v>
      </c>
      <c r="B1433" s="6" t="s">
        <v>14276</v>
      </c>
      <c r="C1433" s="6" t="s">
        <v>14277</v>
      </c>
      <c r="D1433" s="79">
        <v>3.1666666666666665</v>
      </c>
      <c r="E1433" s="79">
        <v>19</v>
      </c>
      <c r="F1433" s="80">
        <v>6</v>
      </c>
      <c r="G1433" s="79">
        <v>15.83</v>
      </c>
      <c r="H1433" s="82">
        <v>4</v>
      </c>
      <c r="I1433" s="68">
        <f t="shared" si="2771"/>
        <v>1.1351317604190907E-4</v>
      </c>
      <c r="J1433" s="79">
        <v>76</v>
      </c>
      <c r="K1433" s="68">
        <f t="shared" ref="K1433" si="2813">SUM(J1433/J$3894)</f>
        <v>1.4558834183728896E-4</v>
      </c>
      <c r="L1433" s="79">
        <v>63.33</v>
      </c>
      <c r="M1433" s="68">
        <f t="shared" ref="M1433" si="2814">SUM(L1433/L$3894)</f>
        <v>1.4630824312147098E-4</v>
      </c>
      <c r="N1433" s="81">
        <v>3</v>
      </c>
      <c r="O1433" s="81">
        <v>3</v>
      </c>
      <c r="P1433" s="81" t="str">
        <f t="shared" si="2778"/>
        <v>33</v>
      </c>
    </row>
    <row r="1434" spans="1:16" x14ac:dyDescent="0.25">
      <c r="A1434" s="6" t="s">
        <v>11632</v>
      </c>
      <c r="B1434" s="6" t="s">
        <v>14278</v>
      </c>
      <c r="C1434" s="6" t="s">
        <v>14279</v>
      </c>
      <c r="D1434" s="79">
        <v>3.1666666666666661</v>
      </c>
      <c r="E1434" s="79">
        <v>19</v>
      </c>
      <c r="F1434" s="80">
        <v>6</v>
      </c>
      <c r="G1434" s="79">
        <v>15.83</v>
      </c>
      <c r="H1434" s="82">
        <v>4</v>
      </c>
      <c r="I1434" s="68">
        <f t="shared" si="2771"/>
        <v>1.1351317604190907E-4</v>
      </c>
      <c r="J1434" s="79">
        <v>76</v>
      </c>
      <c r="K1434" s="68">
        <f t="shared" ref="K1434" si="2815">SUM(J1434/J$3894)</f>
        <v>1.4558834183728896E-4</v>
      </c>
      <c r="L1434" s="79">
        <v>63.33</v>
      </c>
      <c r="M1434" s="68">
        <f t="shared" ref="M1434" si="2816">SUM(L1434/L$3894)</f>
        <v>1.4630824312147098E-4</v>
      </c>
      <c r="N1434" s="81">
        <v>3</v>
      </c>
      <c r="O1434" s="81">
        <v>3</v>
      </c>
      <c r="P1434" s="81" t="str">
        <f t="shared" si="2778"/>
        <v>33</v>
      </c>
    </row>
    <row r="1435" spans="1:16" x14ac:dyDescent="0.25">
      <c r="A1435" s="6" t="s">
        <v>11632</v>
      </c>
      <c r="B1435" s="6" t="s">
        <v>14282</v>
      </c>
      <c r="C1435" s="6" t="s">
        <v>127</v>
      </c>
      <c r="D1435" s="79">
        <v>2.0537037037037038</v>
      </c>
      <c r="E1435" s="79">
        <v>12.3222</v>
      </c>
      <c r="F1435" s="80">
        <v>5.99</v>
      </c>
      <c r="G1435" s="79">
        <v>10.26</v>
      </c>
      <c r="H1435" s="82">
        <v>7</v>
      </c>
      <c r="I1435" s="68">
        <f t="shared" si="2771"/>
        <v>1.9864805807334087E-4</v>
      </c>
      <c r="J1435" s="79">
        <v>76.900000000000006</v>
      </c>
      <c r="K1435" s="68">
        <f t="shared" ref="K1435" si="2817">SUM(J1435/J$3894)</f>
        <v>1.4731241430641475E-4</v>
      </c>
      <c r="L1435" s="79">
        <v>62.52</v>
      </c>
      <c r="M1435" s="68">
        <f t="shared" ref="M1435" si="2818">SUM(L1435/L$3894)</f>
        <v>1.4443693920660613E-4</v>
      </c>
      <c r="N1435" s="81">
        <v>3</v>
      </c>
      <c r="O1435" s="81">
        <v>3</v>
      </c>
      <c r="P1435" s="81" t="str">
        <f t="shared" si="2778"/>
        <v>33</v>
      </c>
    </row>
    <row r="1436" spans="1:16" x14ac:dyDescent="0.25">
      <c r="A1436" s="6" t="s">
        <v>11632</v>
      </c>
      <c r="B1436" s="6" t="s">
        <v>14283</v>
      </c>
      <c r="C1436" s="6" t="s">
        <v>14284</v>
      </c>
      <c r="D1436" s="79">
        <v>2.5</v>
      </c>
      <c r="E1436" s="79">
        <v>15</v>
      </c>
      <c r="F1436" s="80">
        <v>6</v>
      </c>
      <c r="G1436" s="79">
        <v>12.5</v>
      </c>
      <c r="H1436" s="82">
        <v>5</v>
      </c>
      <c r="I1436" s="68">
        <f t="shared" si="2771"/>
        <v>1.4189147005238634E-4</v>
      </c>
      <c r="J1436" s="79">
        <v>75</v>
      </c>
      <c r="K1436" s="68">
        <f t="shared" ref="K1436" si="2819">SUM(J1436/J$3894)</f>
        <v>1.4367270576048252E-4</v>
      </c>
      <c r="L1436" s="79">
        <v>62.5</v>
      </c>
      <c r="M1436" s="68">
        <f t="shared" ref="M1436" si="2820">SUM(L1436/L$3894)</f>
        <v>1.443907341716712E-4</v>
      </c>
      <c r="N1436" s="81">
        <v>3</v>
      </c>
      <c r="O1436" s="81">
        <v>3</v>
      </c>
      <c r="P1436" s="81" t="str">
        <f t="shared" si="2778"/>
        <v>33</v>
      </c>
    </row>
    <row r="1437" spans="1:16" x14ac:dyDescent="0.25">
      <c r="A1437" s="6" t="s">
        <v>11632</v>
      </c>
      <c r="B1437" s="6" t="s">
        <v>14292</v>
      </c>
      <c r="C1437" s="6" t="s">
        <v>14293</v>
      </c>
      <c r="D1437" s="79">
        <v>2.5</v>
      </c>
      <c r="E1437" s="79">
        <v>15</v>
      </c>
      <c r="F1437" s="80">
        <v>6</v>
      </c>
      <c r="G1437" s="79">
        <v>12.5</v>
      </c>
      <c r="H1437" s="82">
        <v>5</v>
      </c>
      <c r="I1437" s="68">
        <f t="shared" si="2771"/>
        <v>1.4189147005238634E-4</v>
      </c>
      <c r="J1437" s="79">
        <v>75</v>
      </c>
      <c r="K1437" s="68">
        <f t="shared" ref="K1437" si="2821">SUM(J1437/J$3894)</f>
        <v>1.4367270576048252E-4</v>
      </c>
      <c r="L1437" s="79">
        <v>62.5</v>
      </c>
      <c r="M1437" s="68">
        <f t="shared" ref="M1437" si="2822">SUM(L1437/L$3894)</f>
        <v>1.443907341716712E-4</v>
      </c>
      <c r="N1437" s="81">
        <v>3</v>
      </c>
      <c r="O1437" s="81">
        <v>3</v>
      </c>
      <c r="P1437" s="81" t="str">
        <f t="shared" si="2778"/>
        <v>33</v>
      </c>
    </row>
    <row r="1438" spans="1:16" x14ac:dyDescent="0.25">
      <c r="A1438" s="6" t="s">
        <v>11632</v>
      </c>
      <c r="B1438" s="6" t="s">
        <v>14294</v>
      </c>
      <c r="C1438" s="6" t="s">
        <v>14295</v>
      </c>
      <c r="D1438" s="79">
        <v>2.5</v>
      </c>
      <c r="E1438" s="79">
        <v>15</v>
      </c>
      <c r="F1438" s="80">
        <v>6</v>
      </c>
      <c r="G1438" s="79">
        <v>12.5</v>
      </c>
      <c r="H1438" s="82">
        <v>5</v>
      </c>
      <c r="I1438" s="68">
        <f t="shared" si="2771"/>
        <v>1.4189147005238634E-4</v>
      </c>
      <c r="J1438" s="79">
        <v>75</v>
      </c>
      <c r="K1438" s="68">
        <f t="shared" ref="K1438" si="2823">SUM(J1438/J$3894)</f>
        <v>1.4367270576048252E-4</v>
      </c>
      <c r="L1438" s="79">
        <v>62.5</v>
      </c>
      <c r="M1438" s="68">
        <f t="shared" ref="M1438" si="2824">SUM(L1438/L$3894)</f>
        <v>1.443907341716712E-4</v>
      </c>
      <c r="N1438" s="81">
        <v>3</v>
      </c>
      <c r="O1438" s="81">
        <v>3</v>
      </c>
      <c r="P1438" s="81" t="str">
        <f t="shared" si="2778"/>
        <v>33</v>
      </c>
    </row>
    <row r="1439" spans="1:16" x14ac:dyDescent="0.25">
      <c r="A1439" s="6" t="s">
        <v>11632</v>
      </c>
      <c r="B1439" s="6" t="s">
        <v>14300</v>
      </c>
      <c r="C1439" s="6" t="s">
        <v>14301</v>
      </c>
      <c r="D1439" s="79">
        <v>2.5</v>
      </c>
      <c r="E1439" s="79">
        <v>15</v>
      </c>
      <c r="F1439" s="80">
        <v>6</v>
      </c>
      <c r="G1439" s="79">
        <v>12.5</v>
      </c>
      <c r="H1439" s="82">
        <v>5</v>
      </c>
      <c r="I1439" s="68">
        <f t="shared" si="2771"/>
        <v>1.4189147005238634E-4</v>
      </c>
      <c r="J1439" s="79">
        <v>75</v>
      </c>
      <c r="K1439" s="68">
        <f t="shared" ref="K1439" si="2825">SUM(J1439/J$3894)</f>
        <v>1.4367270576048252E-4</v>
      </c>
      <c r="L1439" s="79">
        <v>62.5</v>
      </c>
      <c r="M1439" s="68">
        <f t="shared" ref="M1439" si="2826">SUM(L1439/L$3894)</f>
        <v>1.443907341716712E-4</v>
      </c>
      <c r="N1439" s="81">
        <v>3</v>
      </c>
      <c r="O1439" s="81">
        <v>3</v>
      </c>
      <c r="P1439" s="81" t="str">
        <f t="shared" si="2778"/>
        <v>33</v>
      </c>
    </row>
    <row r="1440" spans="1:16" x14ac:dyDescent="0.25">
      <c r="A1440" s="6" t="s">
        <v>11632</v>
      </c>
      <c r="B1440" s="6" t="s">
        <v>14302</v>
      </c>
      <c r="C1440" s="6" t="s">
        <v>62</v>
      </c>
      <c r="D1440" s="79">
        <v>2.5</v>
      </c>
      <c r="E1440" s="79">
        <v>15</v>
      </c>
      <c r="F1440" s="80">
        <v>6</v>
      </c>
      <c r="G1440" s="79">
        <v>12.5</v>
      </c>
      <c r="H1440" s="82">
        <v>5</v>
      </c>
      <c r="I1440" s="68">
        <f t="shared" si="2771"/>
        <v>1.4189147005238634E-4</v>
      </c>
      <c r="J1440" s="79">
        <v>75</v>
      </c>
      <c r="K1440" s="68">
        <f t="shared" ref="K1440" si="2827">SUM(J1440/J$3894)</f>
        <v>1.4367270576048252E-4</v>
      </c>
      <c r="L1440" s="79">
        <v>62.5</v>
      </c>
      <c r="M1440" s="68">
        <f t="shared" ref="M1440" si="2828">SUM(L1440/L$3894)</f>
        <v>1.443907341716712E-4</v>
      </c>
      <c r="N1440" s="81">
        <v>3</v>
      </c>
      <c r="O1440" s="81">
        <v>3</v>
      </c>
      <c r="P1440" s="81" t="str">
        <f t="shared" si="2778"/>
        <v>33</v>
      </c>
    </row>
    <row r="1441" spans="1:16" x14ac:dyDescent="0.25">
      <c r="A1441" s="6" t="s">
        <v>11632</v>
      </c>
      <c r="B1441" s="6" t="s">
        <v>14303</v>
      </c>
      <c r="C1441" s="6" t="s">
        <v>14304</v>
      </c>
      <c r="D1441" s="79">
        <v>0.83333333333333337</v>
      </c>
      <c r="E1441" s="79">
        <v>5</v>
      </c>
      <c r="F1441" s="80">
        <v>6</v>
      </c>
      <c r="G1441" s="79">
        <v>4.16</v>
      </c>
      <c r="H1441" s="82">
        <v>15</v>
      </c>
      <c r="I1441" s="68">
        <f t="shared" si="2771"/>
        <v>4.2567441015715901E-4</v>
      </c>
      <c r="J1441" s="79">
        <v>75</v>
      </c>
      <c r="K1441" s="68">
        <f t="shared" ref="K1441" si="2829">SUM(J1441/J$3894)</f>
        <v>1.4367270576048252E-4</v>
      </c>
      <c r="L1441" s="79">
        <v>62.5</v>
      </c>
      <c r="M1441" s="68">
        <f t="shared" ref="M1441" si="2830">SUM(L1441/L$3894)</f>
        <v>1.443907341716712E-4</v>
      </c>
      <c r="N1441" s="81">
        <v>3</v>
      </c>
      <c r="O1441" s="81">
        <v>3</v>
      </c>
      <c r="P1441" s="81" t="str">
        <f t="shared" si="2778"/>
        <v>33</v>
      </c>
    </row>
    <row r="1442" spans="1:16" x14ac:dyDescent="0.25">
      <c r="A1442" s="6" t="s">
        <v>11632</v>
      </c>
      <c r="B1442" s="6" t="s">
        <v>14305</v>
      </c>
      <c r="C1442" s="6" t="s">
        <v>14306</v>
      </c>
      <c r="D1442" s="79">
        <v>2.0833333333333335</v>
      </c>
      <c r="E1442" s="79">
        <v>12.5</v>
      </c>
      <c r="F1442" s="80">
        <v>6</v>
      </c>
      <c r="G1442" s="79">
        <v>10.41</v>
      </c>
      <c r="H1442" s="82">
        <v>6</v>
      </c>
      <c r="I1442" s="68">
        <f t="shared" si="2771"/>
        <v>1.7026976406286362E-4</v>
      </c>
      <c r="J1442" s="79">
        <v>75</v>
      </c>
      <c r="K1442" s="68">
        <f t="shared" ref="K1442" si="2831">SUM(J1442/J$3894)</f>
        <v>1.4367270576048252E-4</v>
      </c>
      <c r="L1442" s="79">
        <v>62.5</v>
      </c>
      <c r="M1442" s="68">
        <f t="shared" ref="M1442" si="2832">SUM(L1442/L$3894)</f>
        <v>1.443907341716712E-4</v>
      </c>
      <c r="N1442" s="81">
        <v>3</v>
      </c>
      <c r="O1442" s="81">
        <v>3</v>
      </c>
      <c r="P1442" s="81" t="str">
        <f t="shared" si="2778"/>
        <v>33</v>
      </c>
    </row>
    <row r="1443" spans="1:16" x14ac:dyDescent="0.25">
      <c r="A1443" s="6" t="s">
        <v>11632</v>
      </c>
      <c r="B1443" s="6" t="s">
        <v>14307</v>
      </c>
      <c r="C1443" s="6" t="s">
        <v>12355</v>
      </c>
      <c r="D1443" s="79">
        <v>1.7857142857142858</v>
      </c>
      <c r="E1443" s="79">
        <v>10.7142</v>
      </c>
      <c r="F1443" s="80">
        <v>5.99</v>
      </c>
      <c r="G1443" s="79">
        <v>8.92</v>
      </c>
      <c r="H1443" s="82">
        <v>7</v>
      </c>
      <c r="I1443" s="68">
        <f t="shared" si="2771"/>
        <v>1.9864805807334087E-4</v>
      </c>
      <c r="J1443" s="79">
        <v>75</v>
      </c>
      <c r="K1443" s="68">
        <f t="shared" ref="K1443" si="2833">SUM(J1443/J$3894)</f>
        <v>1.4367270576048252E-4</v>
      </c>
      <c r="L1443" s="79">
        <v>62.5</v>
      </c>
      <c r="M1443" s="68">
        <f t="shared" ref="M1443" si="2834">SUM(L1443/L$3894)</f>
        <v>1.443907341716712E-4</v>
      </c>
      <c r="N1443" s="81">
        <v>3</v>
      </c>
      <c r="O1443" s="81">
        <v>3</v>
      </c>
      <c r="P1443" s="81" t="str">
        <f t="shared" si="2778"/>
        <v>33</v>
      </c>
    </row>
    <row r="1444" spans="1:16" x14ac:dyDescent="0.25">
      <c r="A1444" s="6" t="s">
        <v>11632</v>
      </c>
      <c r="B1444" s="6" t="s">
        <v>14308</v>
      </c>
      <c r="C1444" s="6" t="s">
        <v>14309</v>
      </c>
      <c r="D1444" s="79">
        <v>2.5</v>
      </c>
      <c r="E1444" s="79">
        <v>15</v>
      </c>
      <c r="F1444" s="80">
        <v>6</v>
      </c>
      <c r="G1444" s="79">
        <v>12.5</v>
      </c>
      <c r="H1444" s="82">
        <v>5</v>
      </c>
      <c r="I1444" s="68">
        <f t="shared" si="2771"/>
        <v>1.4189147005238634E-4</v>
      </c>
      <c r="J1444" s="79">
        <v>75</v>
      </c>
      <c r="K1444" s="68">
        <f t="shared" ref="K1444" si="2835">SUM(J1444/J$3894)</f>
        <v>1.4367270576048252E-4</v>
      </c>
      <c r="L1444" s="79">
        <v>62.5</v>
      </c>
      <c r="M1444" s="68">
        <f t="shared" ref="M1444" si="2836">SUM(L1444/L$3894)</f>
        <v>1.443907341716712E-4</v>
      </c>
      <c r="N1444" s="81">
        <v>3</v>
      </c>
      <c r="O1444" s="81">
        <v>3</v>
      </c>
      <c r="P1444" s="81" t="str">
        <f t="shared" si="2778"/>
        <v>33</v>
      </c>
    </row>
    <row r="1445" spans="1:16" x14ac:dyDescent="0.25">
      <c r="A1445" s="6" t="s">
        <v>11632</v>
      </c>
      <c r="B1445" s="6" t="s">
        <v>14314</v>
      </c>
      <c r="C1445" s="6" t="s">
        <v>6859</v>
      </c>
      <c r="D1445" s="79">
        <v>2.0833333333333335</v>
      </c>
      <c r="E1445" s="79">
        <v>12.5</v>
      </c>
      <c r="F1445" s="80">
        <v>6</v>
      </c>
      <c r="G1445" s="79">
        <v>10.41</v>
      </c>
      <c r="H1445" s="82">
        <v>6</v>
      </c>
      <c r="I1445" s="68">
        <f t="shared" si="2771"/>
        <v>1.7026976406286362E-4</v>
      </c>
      <c r="J1445" s="79">
        <v>75</v>
      </c>
      <c r="K1445" s="68">
        <f t="shared" ref="K1445" si="2837">SUM(J1445/J$3894)</f>
        <v>1.4367270576048252E-4</v>
      </c>
      <c r="L1445" s="79">
        <v>62.5</v>
      </c>
      <c r="M1445" s="68">
        <f t="shared" ref="M1445" si="2838">SUM(L1445/L$3894)</f>
        <v>1.443907341716712E-4</v>
      </c>
      <c r="N1445" s="81">
        <v>3</v>
      </c>
      <c r="O1445" s="81">
        <v>3</v>
      </c>
      <c r="P1445" s="81" t="str">
        <f t="shared" si="2778"/>
        <v>33</v>
      </c>
    </row>
    <row r="1446" spans="1:16" x14ac:dyDescent="0.25">
      <c r="A1446" s="6" t="s">
        <v>11632</v>
      </c>
      <c r="B1446" s="6" t="s">
        <v>14319</v>
      </c>
      <c r="C1446" s="6" t="s">
        <v>8097</v>
      </c>
      <c r="D1446" s="79">
        <v>2.5</v>
      </c>
      <c r="E1446" s="79">
        <v>15</v>
      </c>
      <c r="F1446" s="80">
        <v>6</v>
      </c>
      <c r="G1446" s="79">
        <v>12.5</v>
      </c>
      <c r="H1446" s="82">
        <v>5</v>
      </c>
      <c r="I1446" s="68">
        <f t="shared" si="2771"/>
        <v>1.4189147005238634E-4</v>
      </c>
      <c r="J1446" s="79">
        <v>75</v>
      </c>
      <c r="K1446" s="68">
        <f t="shared" ref="K1446" si="2839">SUM(J1446/J$3894)</f>
        <v>1.4367270576048252E-4</v>
      </c>
      <c r="L1446" s="79">
        <v>62.5</v>
      </c>
      <c r="M1446" s="68">
        <f t="shared" ref="M1446" si="2840">SUM(L1446/L$3894)</f>
        <v>1.443907341716712E-4</v>
      </c>
      <c r="N1446" s="81">
        <v>3</v>
      </c>
      <c r="O1446" s="81">
        <v>3</v>
      </c>
      <c r="P1446" s="81" t="str">
        <f t="shared" si="2778"/>
        <v>33</v>
      </c>
    </row>
    <row r="1447" spans="1:16" x14ac:dyDescent="0.25">
      <c r="A1447" s="6" t="s">
        <v>11632</v>
      </c>
      <c r="B1447" s="6" t="s">
        <v>14324</v>
      </c>
      <c r="C1447" s="6" t="s">
        <v>5829</v>
      </c>
      <c r="D1447" s="79">
        <v>2.5</v>
      </c>
      <c r="E1447" s="79">
        <v>15</v>
      </c>
      <c r="F1447" s="80">
        <v>6</v>
      </c>
      <c r="G1447" s="79">
        <v>12.5</v>
      </c>
      <c r="H1447" s="82">
        <v>5</v>
      </c>
      <c r="I1447" s="68">
        <f t="shared" si="2771"/>
        <v>1.4189147005238634E-4</v>
      </c>
      <c r="J1447" s="79">
        <v>75</v>
      </c>
      <c r="K1447" s="68">
        <f t="shared" ref="K1447" si="2841">SUM(J1447/J$3894)</f>
        <v>1.4367270576048252E-4</v>
      </c>
      <c r="L1447" s="79">
        <v>62.5</v>
      </c>
      <c r="M1447" s="68">
        <f t="shared" ref="M1447" si="2842">SUM(L1447/L$3894)</f>
        <v>1.443907341716712E-4</v>
      </c>
      <c r="N1447" s="81">
        <v>3</v>
      </c>
      <c r="O1447" s="81">
        <v>3</v>
      </c>
      <c r="P1447" s="81" t="str">
        <f t="shared" si="2778"/>
        <v>33</v>
      </c>
    </row>
    <row r="1448" spans="1:16" x14ac:dyDescent="0.25">
      <c r="A1448" s="6" t="s">
        <v>11632</v>
      </c>
      <c r="B1448" s="6" t="s">
        <v>14325</v>
      </c>
      <c r="C1448" s="6" t="s">
        <v>327</v>
      </c>
      <c r="D1448" s="79">
        <v>2.0833333333333335</v>
      </c>
      <c r="E1448" s="79">
        <v>12.5</v>
      </c>
      <c r="F1448" s="80">
        <v>6</v>
      </c>
      <c r="G1448" s="79">
        <v>10.41</v>
      </c>
      <c r="H1448" s="82">
        <v>6</v>
      </c>
      <c r="I1448" s="68">
        <f t="shared" si="2771"/>
        <v>1.7026976406286362E-4</v>
      </c>
      <c r="J1448" s="79">
        <v>75</v>
      </c>
      <c r="K1448" s="68">
        <f t="shared" ref="K1448" si="2843">SUM(J1448/J$3894)</f>
        <v>1.4367270576048252E-4</v>
      </c>
      <c r="L1448" s="79">
        <v>62.5</v>
      </c>
      <c r="M1448" s="68">
        <f t="shared" ref="M1448" si="2844">SUM(L1448/L$3894)</f>
        <v>1.443907341716712E-4</v>
      </c>
      <c r="N1448" s="81">
        <v>3</v>
      </c>
      <c r="O1448" s="81">
        <v>3</v>
      </c>
      <c r="P1448" s="81" t="str">
        <f t="shared" si="2778"/>
        <v>33</v>
      </c>
    </row>
    <row r="1449" spans="1:16" x14ac:dyDescent="0.25">
      <c r="A1449" s="6" t="s">
        <v>11632</v>
      </c>
      <c r="B1449" s="6" t="s">
        <v>14326</v>
      </c>
      <c r="C1449" s="6" t="s">
        <v>14327</v>
      </c>
      <c r="D1449" s="79">
        <v>2.5</v>
      </c>
      <c r="E1449" s="79">
        <v>15</v>
      </c>
      <c r="F1449" s="80">
        <v>6</v>
      </c>
      <c r="G1449" s="79">
        <v>12.5</v>
      </c>
      <c r="H1449" s="82">
        <v>5</v>
      </c>
      <c r="I1449" s="68">
        <f t="shared" si="2771"/>
        <v>1.4189147005238634E-4</v>
      </c>
      <c r="J1449" s="79">
        <v>75</v>
      </c>
      <c r="K1449" s="68">
        <f t="shared" ref="K1449" si="2845">SUM(J1449/J$3894)</f>
        <v>1.4367270576048252E-4</v>
      </c>
      <c r="L1449" s="79">
        <v>62.5</v>
      </c>
      <c r="M1449" s="68">
        <f t="shared" ref="M1449" si="2846">SUM(L1449/L$3894)</f>
        <v>1.443907341716712E-4</v>
      </c>
      <c r="N1449" s="81">
        <v>3</v>
      </c>
      <c r="O1449" s="81">
        <v>3</v>
      </c>
      <c r="P1449" s="81" t="str">
        <f t="shared" si="2778"/>
        <v>33</v>
      </c>
    </row>
    <row r="1450" spans="1:16" x14ac:dyDescent="0.25">
      <c r="A1450" s="6" t="s">
        <v>11632</v>
      </c>
      <c r="B1450" s="6" t="s">
        <v>14328</v>
      </c>
      <c r="C1450" s="6" t="s">
        <v>14329</v>
      </c>
      <c r="D1450" s="79">
        <v>2.0833333333333335</v>
      </c>
      <c r="E1450" s="79">
        <v>12.5</v>
      </c>
      <c r="F1450" s="80">
        <v>6</v>
      </c>
      <c r="G1450" s="79">
        <v>10.41</v>
      </c>
      <c r="H1450" s="82">
        <v>6</v>
      </c>
      <c r="I1450" s="68">
        <f t="shared" si="2771"/>
        <v>1.7026976406286362E-4</v>
      </c>
      <c r="J1450" s="79">
        <v>75</v>
      </c>
      <c r="K1450" s="68">
        <f t="shared" ref="K1450" si="2847">SUM(J1450/J$3894)</f>
        <v>1.4367270576048252E-4</v>
      </c>
      <c r="L1450" s="79">
        <v>62.5</v>
      </c>
      <c r="M1450" s="68">
        <f t="shared" ref="M1450" si="2848">SUM(L1450/L$3894)</f>
        <v>1.443907341716712E-4</v>
      </c>
      <c r="N1450" s="81">
        <v>3</v>
      </c>
      <c r="O1450" s="81">
        <v>3</v>
      </c>
      <c r="P1450" s="81" t="str">
        <f t="shared" si="2778"/>
        <v>33</v>
      </c>
    </row>
    <row r="1451" spans="1:16" x14ac:dyDescent="0.25">
      <c r="A1451" s="6" t="s">
        <v>11632</v>
      </c>
      <c r="B1451" s="6" t="s">
        <v>14330</v>
      </c>
      <c r="C1451" s="6" t="s">
        <v>14331</v>
      </c>
      <c r="D1451" s="79">
        <v>1.822222222222222</v>
      </c>
      <c r="E1451" s="79">
        <v>10.933299999999999</v>
      </c>
      <c r="F1451" s="80">
        <v>5.99</v>
      </c>
      <c r="G1451" s="79">
        <v>9.11</v>
      </c>
      <c r="H1451" s="82">
        <v>8</v>
      </c>
      <c r="I1451" s="68">
        <f t="shared" si="2771"/>
        <v>2.2702635208381815E-4</v>
      </c>
      <c r="J1451" s="79">
        <v>76.8</v>
      </c>
      <c r="K1451" s="68">
        <f t="shared" ref="K1451" si="2849">SUM(J1451/J$3894)</f>
        <v>1.471208506987341E-4</v>
      </c>
      <c r="L1451" s="79">
        <v>62.22</v>
      </c>
      <c r="M1451" s="68">
        <f t="shared" ref="M1451" si="2850">SUM(L1451/L$3894)</f>
        <v>1.437438636825821E-4</v>
      </c>
      <c r="N1451" s="81">
        <v>3</v>
      </c>
      <c r="O1451" s="81">
        <v>3</v>
      </c>
      <c r="P1451" s="81" t="str">
        <f t="shared" si="2778"/>
        <v>33</v>
      </c>
    </row>
    <row r="1452" spans="1:16" x14ac:dyDescent="0.25">
      <c r="A1452" s="6" t="s">
        <v>11632</v>
      </c>
      <c r="B1452" s="6" t="s">
        <v>14334</v>
      </c>
      <c r="C1452" s="6" t="s">
        <v>14335</v>
      </c>
      <c r="D1452" s="79">
        <v>2.4719999999999995</v>
      </c>
      <c r="E1452" s="79">
        <v>14.832000000000001</v>
      </c>
      <c r="F1452" s="80">
        <v>6</v>
      </c>
      <c r="G1452" s="79">
        <v>12.36</v>
      </c>
      <c r="H1452" s="82">
        <v>5</v>
      </c>
      <c r="I1452" s="68">
        <f t="shared" si="2771"/>
        <v>1.4189147005238634E-4</v>
      </c>
      <c r="J1452" s="79">
        <v>74.16</v>
      </c>
      <c r="K1452" s="68">
        <f t="shared" ref="K1452" si="2851">SUM(J1452/J$3894)</f>
        <v>1.4206357145596512E-4</v>
      </c>
      <c r="L1452" s="79">
        <v>61.8</v>
      </c>
      <c r="M1452" s="68">
        <f t="shared" ref="M1452" si="2852">SUM(L1452/L$3894)</f>
        <v>1.4277355794894847E-4</v>
      </c>
      <c r="N1452" s="81">
        <v>3</v>
      </c>
      <c r="O1452" s="81">
        <v>3</v>
      </c>
      <c r="P1452" s="81" t="str">
        <f t="shared" si="2778"/>
        <v>33</v>
      </c>
    </row>
    <row r="1453" spans="1:16" x14ac:dyDescent="0.25">
      <c r="A1453" s="6" t="s">
        <v>11632</v>
      </c>
      <c r="B1453" s="6" t="s">
        <v>14338</v>
      </c>
      <c r="C1453" s="6" t="s">
        <v>14339</v>
      </c>
      <c r="D1453" s="79">
        <v>0.48076923076923084</v>
      </c>
      <c r="E1453" s="79">
        <v>2.8845999999999998</v>
      </c>
      <c r="F1453" s="80">
        <v>5.99</v>
      </c>
      <c r="G1453" s="79">
        <v>2.4</v>
      </c>
      <c r="H1453" s="82">
        <v>26</v>
      </c>
      <c r="I1453" s="68">
        <f t="shared" si="2771"/>
        <v>7.3783564427240902E-4</v>
      </c>
      <c r="J1453" s="79">
        <v>74.25</v>
      </c>
      <c r="K1453" s="68">
        <f t="shared" ref="K1453" si="2853">SUM(J1453/J$3894)</f>
        <v>1.4223597870287769E-4</v>
      </c>
      <c r="L1453" s="79">
        <v>61.75</v>
      </c>
      <c r="M1453" s="68">
        <f t="shared" ref="M1453" si="2854">SUM(L1453/L$3894)</f>
        <v>1.4265804536161113E-4</v>
      </c>
      <c r="N1453" s="81">
        <v>3</v>
      </c>
      <c r="O1453" s="81">
        <v>3</v>
      </c>
      <c r="P1453" s="81" t="str">
        <f t="shared" si="2778"/>
        <v>33</v>
      </c>
    </row>
    <row r="1454" spans="1:16" x14ac:dyDescent="0.25">
      <c r="A1454" s="6" t="s">
        <v>11632</v>
      </c>
      <c r="B1454" s="6" t="s">
        <v>14340</v>
      </c>
      <c r="C1454" s="6" t="s">
        <v>129</v>
      </c>
      <c r="D1454" s="79">
        <v>2.0583333333333331</v>
      </c>
      <c r="E1454" s="79">
        <v>12.35</v>
      </c>
      <c r="F1454" s="80">
        <v>6</v>
      </c>
      <c r="G1454" s="79">
        <v>10.29</v>
      </c>
      <c r="H1454" s="82">
        <v>6</v>
      </c>
      <c r="I1454" s="68">
        <f t="shared" si="2771"/>
        <v>1.7026976406286362E-4</v>
      </c>
      <c r="J1454" s="79">
        <v>74.099999999999994</v>
      </c>
      <c r="K1454" s="68">
        <f t="shared" ref="K1454" si="2855">SUM(J1454/J$3894)</f>
        <v>1.4194863329135672E-4</v>
      </c>
      <c r="L1454" s="79">
        <v>61.75</v>
      </c>
      <c r="M1454" s="68">
        <f t="shared" ref="M1454" si="2856">SUM(L1454/L$3894)</f>
        <v>1.4265804536161113E-4</v>
      </c>
      <c r="N1454" s="81">
        <v>3</v>
      </c>
      <c r="O1454" s="81">
        <v>3</v>
      </c>
      <c r="P1454" s="81" t="str">
        <f t="shared" si="2778"/>
        <v>33</v>
      </c>
    </row>
    <row r="1455" spans="1:16" x14ac:dyDescent="0.25">
      <c r="A1455" s="6" t="s">
        <v>11632</v>
      </c>
      <c r="B1455" s="6" t="s">
        <v>14343</v>
      </c>
      <c r="C1455" s="6" t="s">
        <v>14344</v>
      </c>
      <c r="D1455" s="79">
        <v>3.0833333333333335</v>
      </c>
      <c r="E1455" s="79">
        <v>18.5</v>
      </c>
      <c r="F1455" s="80">
        <v>6</v>
      </c>
      <c r="G1455" s="79">
        <v>15.41</v>
      </c>
      <c r="H1455" s="82">
        <v>4</v>
      </c>
      <c r="I1455" s="68">
        <f t="shared" si="2771"/>
        <v>1.1351317604190907E-4</v>
      </c>
      <c r="J1455" s="79">
        <v>74</v>
      </c>
      <c r="K1455" s="68">
        <f t="shared" ref="K1455" si="2857">SUM(J1455/J$3894)</f>
        <v>1.417570696836761E-4</v>
      </c>
      <c r="L1455" s="79">
        <v>61.66</v>
      </c>
      <c r="M1455" s="68">
        <f t="shared" ref="M1455" si="2858">SUM(L1455/L$3894)</f>
        <v>1.4245012270440392E-4</v>
      </c>
      <c r="N1455" s="81">
        <v>3</v>
      </c>
      <c r="O1455" s="81">
        <v>3</v>
      </c>
      <c r="P1455" s="81" t="str">
        <f t="shared" si="2778"/>
        <v>33</v>
      </c>
    </row>
    <row r="1456" spans="1:16" x14ac:dyDescent="0.25">
      <c r="A1456" s="6" t="s">
        <v>11632</v>
      </c>
      <c r="B1456" s="6" t="s">
        <v>14345</v>
      </c>
      <c r="C1456" s="6" t="s">
        <v>14346</v>
      </c>
      <c r="D1456" s="79">
        <v>3.0833333333333335</v>
      </c>
      <c r="E1456" s="79">
        <v>18.5</v>
      </c>
      <c r="F1456" s="80">
        <v>6</v>
      </c>
      <c r="G1456" s="79">
        <v>15.41</v>
      </c>
      <c r="H1456" s="82">
        <v>4</v>
      </c>
      <c r="I1456" s="68">
        <f t="shared" si="2771"/>
        <v>1.1351317604190907E-4</v>
      </c>
      <c r="J1456" s="79">
        <v>74</v>
      </c>
      <c r="K1456" s="68">
        <f t="shared" ref="K1456" si="2859">SUM(J1456/J$3894)</f>
        <v>1.417570696836761E-4</v>
      </c>
      <c r="L1456" s="79">
        <v>61.66</v>
      </c>
      <c r="M1456" s="68">
        <f t="shared" ref="M1456" si="2860">SUM(L1456/L$3894)</f>
        <v>1.4245012270440392E-4</v>
      </c>
      <c r="N1456" s="81">
        <v>3</v>
      </c>
      <c r="O1456" s="81">
        <v>3</v>
      </c>
      <c r="P1456" s="81" t="str">
        <f t="shared" si="2778"/>
        <v>33</v>
      </c>
    </row>
    <row r="1457" spans="1:16" x14ac:dyDescent="0.25">
      <c r="A1457" s="6" t="s">
        <v>11632</v>
      </c>
      <c r="B1457" s="6" t="s">
        <v>14353</v>
      </c>
      <c r="C1457" s="6" t="s">
        <v>14354</v>
      </c>
      <c r="D1457" s="79">
        <v>2.4533333333333331</v>
      </c>
      <c r="E1457" s="79">
        <v>14.72</v>
      </c>
      <c r="F1457" s="80">
        <v>6</v>
      </c>
      <c r="G1457" s="79">
        <v>12.26</v>
      </c>
      <c r="H1457" s="82">
        <v>5</v>
      </c>
      <c r="I1457" s="68">
        <f t="shared" si="2771"/>
        <v>1.4189147005238634E-4</v>
      </c>
      <c r="J1457" s="79">
        <v>73.599999999999994</v>
      </c>
      <c r="K1457" s="68">
        <f t="shared" ref="K1457" si="2861">SUM(J1457/J$3894)</f>
        <v>1.4099081525295351E-4</v>
      </c>
      <c r="L1457" s="79">
        <v>61.33</v>
      </c>
      <c r="M1457" s="68">
        <f t="shared" ref="M1457" si="2862">SUM(L1457/L$3894)</f>
        <v>1.416877396279775E-4</v>
      </c>
      <c r="N1457" s="81">
        <v>3</v>
      </c>
      <c r="O1457" s="81">
        <v>3</v>
      </c>
      <c r="P1457" s="81" t="str">
        <f t="shared" si="2778"/>
        <v>33</v>
      </c>
    </row>
    <row r="1458" spans="1:16" x14ac:dyDescent="0.25">
      <c r="A1458" s="6" t="s">
        <v>11632</v>
      </c>
      <c r="B1458" s="6" t="s">
        <v>14355</v>
      </c>
      <c r="C1458" s="6" t="s">
        <v>14356</v>
      </c>
      <c r="D1458" s="79">
        <v>2.4500000000000002</v>
      </c>
      <c r="E1458" s="79">
        <v>14.7</v>
      </c>
      <c r="F1458" s="80">
        <v>6</v>
      </c>
      <c r="G1458" s="79">
        <v>12.25</v>
      </c>
      <c r="H1458" s="82">
        <v>5</v>
      </c>
      <c r="I1458" s="68">
        <f t="shared" si="2771"/>
        <v>1.4189147005238634E-4</v>
      </c>
      <c r="J1458" s="79">
        <v>73.5</v>
      </c>
      <c r="K1458" s="68">
        <f t="shared" ref="K1458" si="2863">SUM(J1458/J$3894)</f>
        <v>1.4079925164527286E-4</v>
      </c>
      <c r="L1458" s="79">
        <v>61.25</v>
      </c>
      <c r="M1458" s="68">
        <f t="shared" ref="M1458" si="2864">SUM(L1458/L$3894)</f>
        <v>1.4150291948823778E-4</v>
      </c>
      <c r="N1458" s="81">
        <v>3</v>
      </c>
      <c r="O1458" s="81">
        <v>3</v>
      </c>
      <c r="P1458" s="81" t="str">
        <f t="shared" si="2778"/>
        <v>33</v>
      </c>
    </row>
    <row r="1459" spans="1:16" x14ac:dyDescent="0.25">
      <c r="A1459" s="6" t="s">
        <v>11632</v>
      </c>
      <c r="B1459" s="6" t="s">
        <v>14357</v>
      </c>
      <c r="C1459" s="6" t="s">
        <v>14358</v>
      </c>
      <c r="D1459" s="79">
        <v>0.9423076923076924</v>
      </c>
      <c r="E1459" s="79">
        <v>5.6538000000000004</v>
      </c>
      <c r="F1459" s="80">
        <v>5.99</v>
      </c>
      <c r="G1459" s="79">
        <v>4.71</v>
      </c>
      <c r="H1459" s="82">
        <v>13</v>
      </c>
      <c r="I1459" s="68">
        <f t="shared" si="2771"/>
        <v>3.6891782213620451E-4</v>
      </c>
      <c r="J1459" s="79">
        <v>73.5</v>
      </c>
      <c r="K1459" s="68">
        <f t="shared" ref="K1459" si="2865">SUM(J1459/J$3894)</f>
        <v>1.4079925164527286E-4</v>
      </c>
      <c r="L1459" s="79">
        <v>61.25</v>
      </c>
      <c r="M1459" s="68">
        <f t="shared" ref="M1459" si="2866">SUM(L1459/L$3894)</f>
        <v>1.4150291948823778E-4</v>
      </c>
      <c r="N1459" s="81">
        <v>3</v>
      </c>
      <c r="O1459" s="81">
        <v>3</v>
      </c>
      <c r="P1459" s="81" t="str">
        <f t="shared" si="2778"/>
        <v>33</v>
      </c>
    </row>
    <row r="1460" spans="1:16" x14ac:dyDescent="0.25">
      <c r="A1460" s="6" t="s">
        <v>11632</v>
      </c>
      <c r="B1460" s="6" t="s">
        <v>14359</v>
      </c>
      <c r="C1460" s="6" t="s">
        <v>5290</v>
      </c>
      <c r="D1460" s="79">
        <v>2.9444444444444446</v>
      </c>
      <c r="E1460" s="79">
        <v>17.666599999999999</v>
      </c>
      <c r="F1460" s="80">
        <v>5.99</v>
      </c>
      <c r="G1460" s="79">
        <v>14.72</v>
      </c>
      <c r="H1460" s="82">
        <v>4</v>
      </c>
      <c r="I1460" s="68">
        <f t="shared" si="2771"/>
        <v>1.1351317604190907E-4</v>
      </c>
      <c r="J1460" s="79">
        <v>73</v>
      </c>
      <c r="K1460" s="68">
        <f t="shared" ref="K1460" si="2867">SUM(J1460/J$3894)</f>
        <v>1.3984143360686965E-4</v>
      </c>
      <c r="L1460" s="79">
        <v>61.22</v>
      </c>
      <c r="M1460" s="68">
        <f t="shared" ref="M1460" si="2868">SUM(L1460/L$3894)</f>
        <v>1.4143361193583536E-4</v>
      </c>
      <c r="N1460" s="81">
        <v>3</v>
      </c>
      <c r="O1460" s="81">
        <v>3</v>
      </c>
      <c r="P1460" s="81" t="str">
        <f t="shared" si="2778"/>
        <v>33</v>
      </c>
    </row>
    <row r="1461" spans="1:16" x14ac:dyDescent="0.25">
      <c r="A1461" s="6" t="s">
        <v>11632</v>
      </c>
      <c r="B1461" s="6" t="s">
        <v>14360</v>
      </c>
      <c r="C1461" s="6" t="s">
        <v>3701</v>
      </c>
      <c r="D1461" s="79">
        <v>1.0188888888888887</v>
      </c>
      <c r="E1461" s="79">
        <v>6.1132999999999997</v>
      </c>
      <c r="F1461" s="80">
        <v>5.99</v>
      </c>
      <c r="G1461" s="79">
        <v>5.09</v>
      </c>
      <c r="H1461" s="82">
        <v>12</v>
      </c>
      <c r="I1461" s="68">
        <f t="shared" si="2771"/>
        <v>3.4053952812572723E-4</v>
      </c>
      <c r="J1461" s="79">
        <v>73.36</v>
      </c>
      <c r="K1461" s="68">
        <f t="shared" ref="K1461" si="2869">SUM(J1461/J$3894)</f>
        <v>1.4053106259451998E-4</v>
      </c>
      <c r="L1461" s="79">
        <v>61.13</v>
      </c>
      <c r="M1461" s="68">
        <f t="shared" ref="M1461" si="2870">SUM(L1461/L$3894)</f>
        <v>1.4122568927862816E-4</v>
      </c>
      <c r="N1461" s="81">
        <v>3</v>
      </c>
      <c r="O1461" s="81">
        <v>3</v>
      </c>
      <c r="P1461" s="81" t="str">
        <f t="shared" si="2778"/>
        <v>33</v>
      </c>
    </row>
    <row r="1462" spans="1:16" x14ac:dyDescent="0.25">
      <c r="A1462" s="6" t="s">
        <v>11632</v>
      </c>
      <c r="B1462" s="6" t="s">
        <v>14361</v>
      </c>
      <c r="C1462" s="6" t="s">
        <v>14362</v>
      </c>
      <c r="D1462" s="79">
        <v>3.0416666666666665</v>
      </c>
      <c r="E1462" s="79">
        <v>18.25</v>
      </c>
      <c r="F1462" s="80">
        <v>6</v>
      </c>
      <c r="G1462" s="79">
        <v>15.2</v>
      </c>
      <c r="H1462" s="82">
        <v>4</v>
      </c>
      <c r="I1462" s="68">
        <f t="shared" si="2771"/>
        <v>1.1351317604190907E-4</v>
      </c>
      <c r="J1462" s="79">
        <v>73</v>
      </c>
      <c r="K1462" s="68">
        <f t="shared" ref="K1462" si="2871">SUM(J1462/J$3894)</f>
        <v>1.3984143360686965E-4</v>
      </c>
      <c r="L1462" s="79">
        <v>60.83</v>
      </c>
      <c r="M1462" s="68">
        <f t="shared" ref="M1462" si="2872">SUM(L1462/L$3894)</f>
        <v>1.4053261375460415E-4</v>
      </c>
      <c r="N1462" s="81">
        <v>3</v>
      </c>
      <c r="O1462" s="81">
        <v>3</v>
      </c>
      <c r="P1462" s="81" t="str">
        <f t="shared" si="2778"/>
        <v>33</v>
      </c>
    </row>
    <row r="1463" spans="1:16" x14ac:dyDescent="0.25">
      <c r="A1463" s="6" t="s">
        <v>11632</v>
      </c>
      <c r="B1463" s="6" t="s">
        <v>14363</v>
      </c>
      <c r="C1463" s="6" t="s">
        <v>14364</v>
      </c>
      <c r="D1463" s="79">
        <v>3.041666666666667</v>
      </c>
      <c r="E1463" s="79">
        <v>18.25</v>
      </c>
      <c r="F1463" s="80">
        <v>6</v>
      </c>
      <c r="G1463" s="79">
        <v>15.2</v>
      </c>
      <c r="H1463" s="82">
        <v>4</v>
      </c>
      <c r="I1463" s="68">
        <f t="shared" si="2771"/>
        <v>1.1351317604190907E-4</v>
      </c>
      <c r="J1463" s="79">
        <v>73</v>
      </c>
      <c r="K1463" s="68">
        <f t="shared" ref="K1463" si="2873">SUM(J1463/J$3894)</f>
        <v>1.3984143360686965E-4</v>
      </c>
      <c r="L1463" s="79">
        <v>60.83</v>
      </c>
      <c r="M1463" s="68">
        <f t="shared" ref="M1463" si="2874">SUM(L1463/L$3894)</f>
        <v>1.4053261375460415E-4</v>
      </c>
      <c r="N1463" s="81">
        <v>3</v>
      </c>
      <c r="O1463" s="81">
        <v>3</v>
      </c>
      <c r="P1463" s="81" t="str">
        <f t="shared" si="2778"/>
        <v>33</v>
      </c>
    </row>
    <row r="1464" spans="1:16" x14ac:dyDescent="0.25">
      <c r="A1464" s="6" t="s">
        <v>11632</v>
      </c>
      <c r="B1464" s="6" t="s">
        <v>14365</v>
      </c>
      <c r="C1464" s="6" t="s">
        <v>14366</v>
      </c>
      <c r="D1464" s="79">
        <v>2.25</v>
      </c>
      <c r="E1464" s="79">
        <v>13.5</v>
      </c>
      <c r="F1464" s="80">
        <v>6</v>
      </c>
      <c r="G1464" s="79">
        <v>11.25</v>
      </c>
      <c r="H1464" s="82">
        <v>5</v>
      </c>
      <c r="I1464" s="68">
        <f t="shared" si="2771"/>
        <v>1.4189147005238634E-4</v>
      </c>
      <c r="J1464" s="79">
        <v>72</v>
      </c>
      <c r="K1464" s="68">
        <f t="shared" ref="K1464" si="2875">SUM(J1464/J$3894)</f>
        <v>1.3792579753006321E-4</v>
      </c>
      <c r="L1464" s="79">
        <v>60.75</v>
      </c>
      <c r="M1464" s="68">
        <f t="shared" ref="M1464" si="2876">SUM(L1464/L$3894)</f>
        <v>1.4034779361486439E-4</v>
      </c>
      <c r="N1464" s="81">
        <v>3</v>
      </c>
      <c r="O1464" s="81">
        <v>3</v>
      </c>
      <c r="P1464" s="81" t="str">
        <f t="shared" si="2778"/>
        <v>33</v>
      </c>
    </row>
    <row r="1465" spans="1:16" x14ac:dyDescent="0.25">
      <c r="A1465" s="6" t="s">
        <v>11632</v>
      </c>
      <c r="B1465" s="6" t="s">
        <v>14370</v>
      </c>
      <c r="C1465" s="6" t="s">
        <v>14371</v>
      </c>
      <c r="D1465" s="79">
        <v>3.0694444444444446</v>
      </c>
      <c r="E1465" s="79">
        <v>18.416599999999999</v>
      </c>
      <c r="F1465" s="80">
        <v>5.99</v>
      </c>
      <c r="G1465" s="79">
        <v>15.34</v>
      </c>
      <c r="H1465" s="82">
        <v>4</v>
      </c>
      <c r="I1465" s="68">
        <f t="shared" si="2771"/>
        <v>1.1351317604190907E-4</v>
      </c>
      <c r="J1465" s="79">
        <v>72.5</v>
      </c>
      <c r="K1465" s="68">
        <f t="shared" ref="K1465" si="2877">SUM(J1465/J$3894)</f>
        <v>1.3888361556846644E-4</v>
      </c>
      <c r="L1465" s="79">
        <v>60.22</v>
      </c>
      <c r="M1465" s="68">
        <f t="shared" ref="M1465" si="2878">SUM(L1465/L$3894)</f>
        <v>1.3912336018908863E-4</v>
      </c>
      <c r="N1465" s="81">
        <v>3</v>
      </c>
      <c r="O1465" s="81">
        <v>3</v>
      </c>
      <c r="P1465" s="81" t="str">
        <f t="shared" si="2778"/>
        <v>33</v>
      </c>
    </row>
    <row r="1466" spans="1:16" x14ac:dyDescent="0.25">
      <c r="A1466" s="6" t="s">
        <v>11632</v>
      </c>
      <c r="B1466" s="6" t="s">
        <v>14372</v>
      </c>
      <c r="C1466" s="6" t="s">
        <v>10144</v>
      </c>
      <c r="D1466" s="79">
        <v>2.4086666666666661</v>
      </c>
      <c r="E1466" s="79">
        <v>14.452</v>
      </c>
      <c r="F1466" s="80">
        <v>6</v>
      </c>
      <c r="G1466" s="79">
        <v>12.04</v>
      </c>
      <c r="H1466" s="82">
        <v>5</v>
      </c>
      <c r="I1466" s="68">
        <f t="shared" si="2771"/>
        <v>1.4189147005238634E-4</v>
      </c>
      <c r="J1466" s="79">
        <v>72.260000000000005</v>
      </c>
      <c r="K1466" s="68">
        <f t="shared" ref="K1466" si="2879">SUM(J1466/J$3894)</f>
        <v>1.3842386291003291E-4</v>
      </c>
      <c r="L1466" s="79">
        <v>60.21</v>
      </c>
      <c r="M1466" s="68">
        <f t="shared" ref="M1466" si="2880">SUM(L1466/L$3894)</f>
        <v>1.3910025767162117E-4</v>
      </c>
      <c r="N1466" s="81">
        <v>3</v>
      </c>
      <c r="O1466" s="81">
        <v>3</v>
      </c>
      <c r="P1466" s="81" t="str">
        <f t="shared" si="2778"/>
        <v>33</v>
      </c>
    </row>
    <row r="1467" spans="1:16" x14ac:dyDescent="0.25">
      <c r="A1467" s="6" t="s">
        <v>11632</v>
      </c>
      <c r="B1467" s="6" t="s">
        <v>14378</v>
      </c>
      <c r="C1467" s="6" t="s">
        <v>844</v>
      </c>
      <c r="D1467" s="79">
        <v>3</v>
      </c>
      <c r="E1467" s="79">
        <v>18</v>
      </c>
      <c r="F1467" s="80">
        <v>6</v>
      </c>
      <c r="G1467" s="79">
        <v>15</v>
      </c>
      <c r="H1467" s="82">
        <v>4</v>
      </c>
      <c r="I1467" s="68">
        <f t="shared" si="2771"/>
        <v>1.1351317604190907E-4</v>
      </c>
      <c r="J1467" s="79">
        <v>72</v>
      </c>
      <c r="K1467" s="68">
        <f t="shared" ref="K1467" si="2881">SUM(J1467/J$3894)</f>
        <v>1.3792579753006321E-4</v>
      </c>
      <c r="L1467" s="79">
        <v>60</v>
      </c>
      <c r="M1467" s="68">
        <f t="shared" ref="M1467" si="2882">SUM(L1467/L$3894)</f>
        <v>1.3861510480480435E-4</v>
      </c>
      <c r="N1467" s="81">
        <v>3</v>
      </c>
      <c r="O1467" s="81">
        <v>3</v>
      </c>
      <c r="P1467" s="81" t="str">
        <f t="shared" si="2778"/>
        <v>33</v>
      </c>
    </row>
    <row r="1468" spans="1:16" x14ac:dyDescent="0.25">
      <c r="A1468" s="6" t="s">
        <v>11632</v>
      </c>
      <c r="B1468" s="6" t="s">
        <v>14381</v>
      </c>
      <c r="C1468" s="6" t="s">
        <v>14382</v>
      </c>
      <c r="D1468" s="79">
        <v>1.3333333333333333</v>
      </c>
      <c r="E1468" s="79">
        <v>8</v>
      </c>
      <c r="F1468" s="80">
        <v>6</v>
      </c>
      <c r="G1468" s="79">
        <v>6.66</v>
      </c>
      <c r="H1468" s="82">
        <v>9</v>
      </c>
      <c r="I1468" s="68">
        <f t="shared" si="2771"/>
        <v>2.554046460942954E-4</v>
      </c>
      <c r="J1468" s="79">
        <v>72</v>
      </c>
      <c r="K1468" s="68">
        <f t="shared" ref="K1468" si="2883">SUM(J1468/J$3894)</f>
        <v>1.3792579753006321E-4</v>
      </c>
      <c r="L1468" s="79">
        <v>60</v>
      </c>
      <c r="M1468" s="68">
        <f t="shared" ref="M1468" si="2884">SUM(L1468/L$3894)</f>
        <v>1.3861510480480435E-4</v>
      </c>
      <c r="N1468" s="81">
        <v>3</v>
      </c>
      <c r="O1468" s="81">
        <v>3</v>
      </c>
      <c r="P1468" s="81" t="str">
        <f t="shared" si="2778"/>
        <v>33</v>
      </c>
    </row>
    <row r="1469" spans="1:16" x14ac:dyDescent="0.25">
      <c r="A1469" s="6" t="s">
        <v>11632</v>
      </c>
      <c r="B1469" s="6" t="s">
        <v>14385</v>
      </c>
      <c r="C1469" s="6" t="s">
        <v>14386</v>
      </c>
      <c r="D1469" s="79">
        <v>3</v>
      </c>
      <c r="E1469" s="79">
        <v>18</v>
      </c>
      <c r="F1469" s="80">
        <v>6</v>
      </c>
      <c r="G1469" s="79">
        <v>15</v>
      </c>
      <c r="H1469" s="82">
        <v>4</v>
      </c>
      <c r="I1469" s="68">
        <f t="shared" si="2771"/>
        <v>1.1351317604190907E-4</v>
      </c>
      <c r="J1469" s="79">
        <v>72</v>
      </c>
      <c r="K1469" s="68">
        <f t="shared" ref="K1469" si="2885">SUM(J1469/J$3894)</f>
        <v>1.3792579753006321E-4</v>
      </c>
      <c r="L1469" s="79">
        <v>60</v>
      </c>
      <c r="M1469" s="68">
        <f t="shared" ref="M1469" si="2886">SUM(L1469/L$3894)</f>
        <v>1.3861510480480435E-4</v>
      </c>
      <c r="N1469" s="81">
        <v>3</v>
      </c>
      <c r="O1469" s="81">
        <v>3</v>
      </c>
      <c r="P1469" s="81" t="str">
        <f t="shared" si="2778"/>
        <v>33</v>
      </c>
    </row>
    <row r="1470" spans="1:16" x14ac:dyDescent="0.25">
      <c r="A1470" s="6" t="s">
        <v>11632</v>
      </c>
      <c r="B1470" s="6" t="s">
        <v>14388</v>
      </c>
      <c r="C1470" s="6" t="s">
        <v>14389</v>
      </c>
      <c r="D1470" s="79">
        <v>3</v>
      </c>
      <c r="E1470" s="79">
        <v>18</v>
      </c>
      <c r="F1470" s="80">
        <v>6</v>
      </c>
      <c r="G1470" s="79">
        <v>15</v>
      </c>
      <c r="H1470" s="82">
        <v>4</v>
      </c>
      <c r="I1470" s="68">
        <f t="shared" si="2771"/>
        <v>1.1351317604190907E-4</v>
      </c>
      <c r="J1470" s="79">
        <v>72</v>
      </c>
      <c r="K1470" s="68">
        <f t="shared" ref="K1470" si="2887">SUM(J1470/J$3894)</f>
        <v>1.3792579753006321E-4</v>
      </c>
      <c r="L1470" s="79">
        <v>60</v>
      </c>
      <c r="M1470" s="68">
        <f t="shared" ref="M1470" si="2888">SUM(L1470/L$3894)</f>
        <v>1.3861510480480435E-4</v>
      </c>
      <c r="N1470" s="81">
        <v>3</v>
      </c>
      <c r="O1470" s="81">
        <v>3</v>
      </c>
      <c r="P1470" s="81" t="str">
        <f t="shared" si="2778"/>
        <v>33</v>
      </c>
    </row>
    <row r="1471" spans="1:16" x14ac:dyDescent="0.25">
      <c r="A1471" s="6" t="s">
        <v>11632</v>
      </c>
      <c r="B1471" s="6" t="s">
        <v>14390</v>
      </c>
      <c r="C1471" s="6" t="s">
        <v>14391</v>
      </c>
      <c r="D1471" s="79">
        <v>3</v>
      </c>
      <c r="E1471" s="79">
        <v>18</v>
      </c>
      <c r="F1471" s="80">
        <v>6</v>
      </c>
      <c r="G1471" s="79">
        <v>15</v>
      </c>
      <c r="H1471" s="82">
        <v>4</v>
      </c>
      <c r="I1471" s="68">
        <f t="shared" si="2771"/>
        <v>1.1351317604190907E-4</v>
      </c>
      <c r="J1471" s="79">
        <v>72</v>
      </c>
      <c r="K1471" s="68">
        <f t="shared" ref="K1471" si="2889">SUM(J1471/J$3894)</f>
        <v>1.3792579753006321E-4</v>
      </c>
      <c r="L1471" s="79">
        <v>60</v>
      </c>
      <c r="M1471" s="68">
        <f t="shared" ref="M1471" si="2890">SUM(L1471/L$3894)</f>
        <v>1.3861510480480435E-4</v>
      </c>
      <c r="N1471" s="81">
        <v>3</v>
      </c>
      <c r="O1471" s="81">
        <v>3</v>
      </c>
      <c r="P1471" s="81" t="str">
        <f t="shared" si="2778"/>
        <v>33</v>
      </c>
    </row>
    <row r="1472" spans="1:16" x14ac:dyDescent="0.25">
      <c r="A1472" s="6" t="s">
        <v>11632</v>
      </c>
      <c r="B1472" s="6" t="s">
        <v>14392</v>
      </c>
      <c r="C1472" s="6" t="s">
        <v>2734</v>
      </c>
      <c r="D1472" s="79">
        <v>3</v>
      </c>
      <c r="E1472" s="79">
        <v>18</v>
      </c>
      <c r="F1472" s="80">
        <v>6</v>
      </c>
      <c r="G1472" s="79">
        <v>15</v>
      </c>
      <c r="H1472" s="82">
        <v>4</v>
      </c>
      <c r="I1472" s="68">
        <f t="shared" si="2771"/>
        <v>1.1351317604190907E-4</v>
      </c>
      <c r="J1472" s="79">
        <v>72</v>
      </c>
      <c r="K1472" s="68">
        <f t="shared" ref="K1472" si="2891">SUM(J1472/J$3894)</f>
        <v>1.3792579753006321E-4</v>
      </c>
      <c r="L1472" s="79">
        <v>60</v>
      </c>
      <c r="M1472" s="68">
        <f t="shared" ref="M1472" si="2892">SUM(L1472/L$3894)</f>
        <v>1.3861510480480435E-4</v>
      </c>
      <c r="N1472" s="81">
        <v>3</v>
      </c>
      <c r="O1472" s="81">
        <v>3</v>
      </c>
      <c r="P1472" s="81" t="str">
        <f t="shared" si="2778"/>
        <v>33</v>
      </c>
    </row>
    <row r="1473" spans="1:16" x14ac:dyDescent="0.25">
      <c r="A1473" s="6" t="s">
        <v>11632</v>
      </c>
      <c r="B1473" s="6" t="s">
        <v>14393</v>
      </c>
      <c r="C1473" s="6" t="s">
        <v>14394</v>
      </c>
      <c r="D1473" s="79">
        <v>1</v>
      </c>
      <c r="E1473" s="79">
        <v>6</v>
      </c>
      <c r="F1473" s="80">
        <v>6</v>
      </c>
      <c r="G1473" s="79">
        <v>5</v>
      </c>
      <c r="H1473" s="82">
        <v>12</v>
      </c>
      <c r="I1473" s="68">
        <f t="shared" si="2771"/>
        <v>3.4053952812572723E-4</v>
      </c>
      <c r="J1473" s="79">
        <v>72</v>
      </c>
      <c r="K1473" s="68">
        <f t="shared" ref="K1473" si="2893">SUM(J1473/J$3894)</f>
        <v>1.3792579753006321E-4</v>
      </c>
      <c r="L1473" s="79">
        <v>60</v>
      </c>
      <c r="M1473" s="68">
        <f t="shared" ref="M1473" si="2894">SUM(L1473/L$3894)</f>
        <v>1.3861510480480435E-4</v>
      </c>
      <c r="N1473" s="81">
        <v>3</v>
      </c>
      <c r="O1473" s="81">
        <v>3</v>
      </c>
      <c r="P1473" s="81" t="str">
        <f t="shared" si="2778"/>
        <v>33</v>
      </c>
    </row>
    <row r="1474" spans="1:16" x14ac:dyDescent="0.25">
      <c r="A1474" s="6" t="s">
        <v>11632</v>
      </c>
      <c r="B1474" s="6" t="s">
        <v>14396</v>
      </c>
      <c r="C1474" s="6" t="s">
        <v>1877</v>
      </c>
      <c r="D1474" s="79">
        <v>3</v>
      </c>
      <c r="E1474" s="79">
        <v>18</v>
      </c>
      <c r="F1474" s="80">
        <v>6</v>
      </c>
      <c r="G1474" s="79">
        <v>15</v>
      </c>
      <c r="H1474" s="82">
        <v>4</v>
      </c>
      <c r="I1474" s="68">
        <f t="shared" si="2771"/>
        <v>1.1351317604190907E-4</v>
      </c>
      <c r="J1474" s="79">
        <v>72</v>
      </c>
      <c r="K1474" s="68">
        <f t="shared" ref="K1474" si="2895">SUM(J1474/J$3894)</f>
        <v>1.3792579753006321E-4</v>
      </c>
      <c r="L1474" s="79">
        <v>60</v>
      </c>
      <c r="M1474" s="68">
        <f t="shared" ref="M1474" si="2896">SUM(L1474/L$3894)</f>
        <v>1.3861510480480435E-4</v>
      </c>
      <c r="N1474" s="81">
        <v>3</v>
      </c>
      <c r="O1474" s="81">
        <v>3</v>
      </c>
      <c r="P1474" s="81" t="str">
        <f t="shared" si="2778"/>
        <v>33</v>
      </c>
    </row>
    <row r="1475" spans="1:16" x14ac:dyDescent="0.25">
      <c r="A1475" s="6" t="s">
        <v>11632</v>
      </c>
      <c r="B1475" s="6" t="s">
        <v>14405</v>
      </c>
      <c r="C1475" s="6" t="s">
        <v>1389</v>
      </c>
      <c r="D1475" s="79">
        <v>3</v>
      </c>
      <c r="E1475" s="79">
        <v>18</v>
      </c>
      <c r="F1475" s="80">
        <v>6</v>
      </c>
      <c r="G1475" s="79">
        <v>15</v>
      </c>
      <c r="H1475" s="82">
        <v>4</v>
      </c>
      <c r="I1475" s="68">
        <f t="shared" si="2771"/>
        <v>1.1351317604190907E-4</v>
      </c>
      <c r="J1475" s="79">
        <v>72</v>
      </c>
      <c r="K1475" s="68">
        <f t="shared" ref="K1475" si="2897">SUM(J1475/J$3894)</f>
        <v>1.3792579753006321E-4</v>
      </c>
      <c r="L1475" s="79">
        <v>60</v>
      </c>
      <c r="M1475" s="68">
        <f t="shared" ref="M1475" si="2898">SUM(L1475/L$3894)</f>
        <v>1.3861510480480435E-4</v>
      </c>
      <c r="N1475" s="81">
        <v>3</v>
      </c>
      <c r="O1475" s="81">
        <v>3</v>
      </c>
      <c r="P1475" s="81" t="str">
        <f t="shared" si="2778"/>
        <v>33</v>
      </c>
    </row>
    <row r="1476" spans="1:16" x14ac:dyDescent="0.25">
      <c r="A1476" s="6" t="s">
        <v>11632</v>
      </c>
      <c r="B1476" s="6" t="s">
        <v>14406</v>
      </c>
      <c r="C1476" s="6" t="s">
        <v>10144</v>
      </c>
      <c r="D1476" s="79">
        <v>3</v>
      </c>
      <c r="E1476" s="79">
        <v>18</v>
      </c>
      <c r="F1476" s="80">
        <v>6</v>
      </c>
      <c r="G1476" s="79">
        <v>15</v>
      </c>
      <c r="H1476" s="82">
        <v>4</v>
      </c>
      <c r="I1476" s="68">
        <f t="shared" si="2771"/>
        <v>1.1351317604190907E-4</v>
      </c>
      <c r="J1476" s="79">
        <v>72</v>
      </c>
      <c r="K1476" s="68">
        <f t="shared" ref="K1476" si="2899">SUM(J1476/J$3894)</f>
        <v>1.3792579753006321E-4</v>
      </c>
      <c r="L1476" s="79">
        <v>60</v>
      </c>
      <c r="M1476" s="68">
        <f t="shared" ref="M1476" si="2900">SUM(L1476/L$3894)</f>
        <v>1.3861510480480435E-4</v>
      </c>
      <c r="N1476" s="81">
        <v>3</v>
      </c>
      <c r="O1476" s="81">
        <v>3</v>
      </c>
      <c r="P1476" s="81" t="str">
        <f t="shared" si="2778"/>
        <v>33</v>
      </c>
    </row>
    <row r="1477" spans="1:16" x14ac:dyDescent="0.25">
      <c r="A1477" s="6" t="s">
        <v>11632</v>
      </c>
      <c r="B1477" s="6" t="s">
        <v>14407</v>
      </c>
      <c r="C1477" s="6" t="s">
        <v>14408</v>
      </c>
      <c r="D1477" s="79">
        <v>2</v>
      </c>
      <c r="E1477" s="79">
        <v>12</v>
      </c>
      <c r="F1477" s="80">
        <v>6</v>
      </c>
      <c r="G1477" s="79">
        <v>10</v>
      </c>
      <c r="H1477" s="82">
        <v>6</v>
      </c>
      <c r="I1477" s="68">
        <f t="shared" ref="I1477:I1540" si="2901">SUM(H1477/H$3894)</f>
        <v>1.7026976406286362E-4</v>
      </c>
      <c r="J1477" s="79">
        <v>72</v>
      </c>
      <c r="K1477" s="68">
        <f t="shared" ref="K1477" si="2902">SUM(J1477/J$3894)</f>
        <v>1.3792579753006321E-4</v>
      </c>
      <c r="L1477" s="79">
        <v>60</v>
      </c>
      <c r="M1477" s="68">
        <f t="shared" ref="M1477" si="2903">SUM(L1477/L$3894)</f>
        <v>1.3861510480480435E-4</v>
      </c>
      <c r="N1477" s="81">
        <v>3</v>
      </c>
      <c r="O1477" s="81">
        <v>3</v>
      </c>
      <c r="P1477" s="81" t="str">
        <f t="shared" si="2778"/>
        <v>33</v>
      </c>
    </row>
    <row r="1478" spans="1:16" x14ac:dyDescent="0.25">
      <c r="A1478" s="6" t="s">
        <v>11632</v>
      </c>
      <c r="B1478" s="6" t="s">
        <v>14411</v>
      </c>
      <c r="C1478" s="6" t="s">
        <v>14412</v>
      </c>
      <c r="D1478" s="79">
        <v>2.4</v>
      </c>
      <c r="E1478" s="79">
        <v>14.4</v>
      </c>
      <c r="F1478" s="80">
        <v>6</v>
      </c>
      <c r="G1478" s="79">
        <v>12</v>
      </c>
      <c r="H1478" s="82">
        <v>5</v>
      </c>
      <c r="I1478" s="68">
        <f t="shared" si="2901"/>
        <v>1.4189147005238634E-4</v>
      </c>
      <c r="J1478" s="79">
        <v>72</v>
      </c>
      <c r="K1478" s="68">
        <f t="shared" ref="K1478" si="2904">SUM(J1478/J$3894)</f>
        <v>1.3792579753006321E-4</v>
      </c>
      <c r="L1478" s="79">
        <v>60</v>
      </c>
      <c r="M1478" s="68">
        <f t="shared" ref="M1478" si="2905">SUM(L1478/L$3894)</f>
        <v>1.3861510480480435E-4</v>
      </c>
      <c r="N1478" s="81">
        <v>3</v>
      </c>
      <c r="O1478" s="81">
        <v>3</v>
      </c>
      <c r="P1478" s="81" t="str">
        <f t="shared" si="2778"/>
        <v>33</v>
      </c>
    </row>
    <row r="1479" spans="1:16" x14ac:dyDescent="0.25">
      <c r="A1479" s="6" t="s">
        <v>11632</v>
      </c>
      <c r="B1479" s="6" t="s">
        <v>14413</v>
      </c>
      <c r="C1479" s="6" t="s">
        <v>14414</v>
      </c>
      <c r="D1479" s="79">
        <v>2.4</v>
      </c>
      <c r="E1479" s="79">
        <v>14.4</v>
      </c>
      <c r="F1479" s="80">
        <v>6</v>
      </c>
      <c r="G1479" s="79">
        <v>12</v>
      </c>
      <c r="H1479" s="82">
        <v>5</v>
      </c>
      <c r="I1479" s="68">
        <f t="shared" si="2901"/>
        <v>1.4189147005238634E-4</v>
      </c>
      <c r="J1479" s="79">
        <v>72</v>
      </c>
      <c r="K1479" s="68">
        <f t="shared" ref="K1479" si="2906">SUM(J1479/J$3894)</f>
        <v>1.3792579753006321E-4</v>
      </c>
      <c r="L1479" s="79">
        <v>60</v>
      </c>
      <c r="M1479" s="68">
        <f t="shared" ref="M1479" si="2907">SUM(L1479/L$3894)</f>
        <v>1.3861510480480435E-4</v>
      </c>
      <c r="N1479" s="81">
        <v>3</v>
      </c>
      <c r="O1479" s="81">
        <v>3</v>
      </c>
      <c r="P1479" s="81" t="str">
        <f t="shared" ref="P1479:P1542" si="2908">N1479&amp;O1479</f>
        <v>33</v>
      </c>
    </row>
    <row r="1480" spans="1:16" x14ac:dyDescent="0.25">
      <c r="A1480" s="6" t="s">
        <v>11632</v>
      </c>
      <c r="B1480" s="6" t="s">
        <v>14418</v>
      </c>
      <c r="C1480" s="6" t="s">
        <v>14419</v>
      </c>
      <c r="D1480" s="79">
        <v>3</v>
      </c>
      <c r="E1480" s="79">
        <v>18</v>
      </c>
      <c r="F1480" s="80">
        <v>6</v>
      </c>
      <c r="G1480" s="79">
        <v>15</v>
      </c>
      <c r="H1480" s="82">
        <v>4</v>
      </c>
      <c r="I1480" s="68">
        <f t="shared" si="2901"/>
        <v>1.1351317604190907E-4</v>
      </c>
      <c r="J1480" s="79">
        <v>72</v>
      </c>
      <c r="K1480" s="68">
        <f t="shared" ref="K1480" si="2909">SUM(J1480/J$3894)</f>
        <v>1.3792579753006321E-4</v>
      </c>
      <c r="L1480" s="79">
        <v>60</v>
      </c>
      <c r="M1480" s="68">
        <f t="shared" ref="M1480" si="2910">SUM(L1480/L$3894)</f>
        <v>1.3861510480480435E-4</v>
      </c>
      <c r="N1480" s="81">
        <v>3</v>
      </c>
      <c r="O1480" s="81">
        <v>3</v>
      </c>
      <c r="P1480" s="81" t="str">
        <f t="shared" si="2908"/>
        <v>33</v>
      </c>
    </row>
    <row r="1481" spans="1:16" x14ac:dyDescent="0.25">
      <c r="A1481" s="6" t="s">
        <v>11632</v>
      </c>
      <c r="B1481" s="6" t="s">
        <v>14420</v>
      </c>
      <c r="C1481" s="6" t="s">
        <v>14421</v>
      </c>
      <c r="D1481" s="79">
        <v>3</v>
      </c>
      <c r="E1481" s="79">
        <v>18</v>
      </c>
      <c r="F1481" s="80">
        <v>6</v>
      </c>
      <c r="G1481" s="79">
        <v>15</v>
      </c>
      <c r="H1481" s="82">
        <v>4</v>
      </c>
      <c r="I1481" s="68">
        <f t="shared" si="2901"/>
        <v>1.1351317604190907E-4</v>
      </c>
      <c r="J1481" s="79">
        <v>72</v>
      </c>
      <c r="K1481" s="68">
        <f t="shared" ref="K1481" si="2911">SUM(J1481/J$3894)</f>
        <v>1.3792579753006321E-4</v>
      </c>
      <c r="L1481" s="79">
        <v>60</v>
      </c>
      <c r="M1481" s="68">
        <f t="shared" ref="M1481" si="2912">SUM(L1481/L$3894)</f>
        <v>1.3861510480480435E-4</v>
      </c>
      <c r="N1481" s="81">
        <v>3</v>
      </c>
      <c r="O1481" s="81">
        <v>3</v>
      </c>
      <c r="P1481" s="81" t="str">
        <f t="shared" si="2908"/>
        <v>33</v>
      </c>
    </row>
    <row r="1482" spans="1:16" x14ac:dyDescent="0.25">
      <c r="A1482" s="6" t="s">
        <v>11632</v>
      </c>
      <c r="B1482" s="6" t="s">
        <v>14426</v>
      </c>
      <c r="C1482" s="6" t="s">
        <v>14427</v>
      </c>
      <c r="D1482" s="79">
        <v>3</v>
      </c>
      <c r="E1482" s="79">
        <v>18</v>
      </c>
      <c r="F1482" s="80">
        <v>6</v>
      </c>
      <c r="G1482" s="79">
        <v>15</v>
      </c>
      <c r="H1482" s="82">
        <v>4</v>
      </c>
      <c r="I1482" s="68">
        <f t="shared" si="2901"/>
        <v>1.1351317604190907E-4</v>
      </c>
      <c r="J1482" s="79">
        <v>72</v>
      </c>
      <c r="K1482" s="68">
        <f t="shared" ref="K1482" si="2913">SUM(J1482/J$3894)</f>
        <v>1.3792579753006321E-4</v>
      </c>
      <c r="L1482" s="79">
        <v>60</v>
      </c>
      <c r="M1482" s="68">
        <f t="shared" ref="M1482" si="2914">SUM(L1482/L$3894)</f>
        <v>1.3861510480480435E-4</v>
      </c>
      <c r="N1482" s="81">
        <v>3</v>
      </c>
      <c r="O1482" s="81">
        <v>3</v>
      </c>
      <c r="P1482" s="81" t="str">
        <f t="shared" si="2908"/>
        <v>33</v>
      </c>
    </row>
    <row r="1483" spans="1:16" x14ac:dyDescent="0.25">
      <c r="A1483" s="6" t="s">
        <v>11632</v>
      </c>
      <c r="B1483" s="6" t="s">
        <v>14428</v>
      </c>
      <c r="C1483" s="6" t="s">
        <v>14429</v>
      </c>
      <c r="D1483" s="79">
        <v>3</v>
      </c>
      <c r="E1483" s="79">
        <v>18</v>
      </c>
      <c r="F1483" s="80">
        <v>6</v>
      </c>
      <c r="G1483" s="79">
        <v>15</v>
      </c>
      <c r="H1483" s="82">
        <v>4</v>
      </c>
      <c r="I1483" s="68">
        <f t="shared" si="2901"/>
        <v>1.1351317604190907E-4</v>
      </c>
      <c r="J1483" s="79">
        <v>72</v>
      </c>
      <c r="K1483" s="68">
        <f t="shared" ref="K1483" si="2915">SUM(J1483/J$3894)</f>
        <v>1.3792579753006321E-4</v>
      </c>
      <c r="L1483" s="79">
        <v>60</v>
      </c>
      <c r="M1483" s="68">
        <f t="shared" ref="M1483" si="2916">SUM(L1483/L$3894)</f>
        <v>1.3861510480480435E-4</v>
      </c>
      <c r="N1483" s="81">
        <v>3</v>
      </c>
      <c r="O1483" s="81">
        <v>3</v>
      </c>
      <c r="P1483" s="81" t="str">
        <f t="shared" si="2908"/>
        <v>33</v>
      </c>
    </row>
    <row r="1484" spans="1:16" x14ac:dyDescent="0.25">
      <c r="A1484" s="6" t="s">
        <v>11632</v>
      </c>
      <c r="B1484" s="6" t="s">
        <v>14435</v>
      </c>
      <c r="C1484" s="6" t="s">
        <v>8708</v>
      </c>
      <c r="D1484" s="79">
        <v>3</v>
      </c>
      <c r="E1484" s="79">
        <v>18</v>
      </c>
      <c r="F1484" s="80">
        <v>6</v>
      </c>
      <c r="G1484" s="79">
        <v>15</v>
      </c>
      <c r="H1484" s="82">
        <v>4</v>
      </c>
      <c r="I1484" s="68">
        <f t="shared" si="2901"/>
        <v>1.1351317604190907E-4</v>
      </c>
      <c r="J1484" s="79">
        <v>72</v>
      </c>
      <c r="K1484" s="68">
        <f t="shared" ref="K1484" si="2917">SUM(J1484/J$3894)</f>
        <v>1.3792579753006321E-4</v>
      </c>
      <c r="L1484" s="79">
        <v>60</v>
      </c>
      <c r="M1484" s="68">
        <f t="shared" ref="M1484" si="2918">SUM(L1484/L$3894)</f>
        <v>1.3861510480480435E-4</v>
      </c>
      <c r="N1484" s="81">
        <v>3</v>
      </c>
      <c r="O1484" s="81">
        <v>3</v>
      </c>
      <c r="P1484" s="81" t="str">
        <f t="shared" si="2908"/>
        <v>33</v>
      </c>
    </row>
    <row r="1485" spans="1:16" x14ac:dyDescent="0.25">
      <c r="A1485" s="6" t="s">
        <v>11632</v>
      </c>
      <c r="B1485" s="6" t="s">
        <v>14436</v>
      </c>
      <c r="C1485" s="6" t="s">
        <v>6909</v>
      </c>
      <c r="D1485" s="79">
        <v>1.4983333333333333</v>
      </c>
      <c r="E1485" s="79">
        <v>8.99</v>
      </c>
      <c r="F1485" s="80">
        <v>6</v>
      </c>
      <c r="G1485" s="79">
        <v>7.49</v>
      </c>
      <c r="H1485" s="82">
        <v>8</v>
      </c>
      <c r="I1485" s="68">
        <f t="shared" si="2901"/>
        <v>2.2702635208381815E-4</v>
      </c>
      <c r="J1485" s="79">
        <v>71.92</v>
      </c>
      <c r="K1485" s="68">
        <f t="shared" ref="K1485" si="2919">SUM(J1485/J$3894)</f>
        <v>1.377725466439187E-4</v>
      </c>
      <c r="L1485" s="79">
        <v>59.93</v>
      </c>
      <c r="M1485" s="68">
        <f t="shared" ref="M1485" si="2920">SUM(L1485/L$3894)</f>
        <v>1.3845338718253207E-4</v>
      </c>
      <c r="N1485" s="81">
        <v>3</v>
      </c>
      <c r="O1485" s="81">
        <v>3</v>
      </c>
      <c r="P1485" s="81" t="str">
        <f t="shared" si="2908"/>
        <v>33</v>
      </c>
    </row>
    <row r="1486" spans="1:16" x14ac:dyDescent="0.25">
      <c r="A1486" s="6" t="s">
        <v>11632</v>
      </c>
      <c r="B1486" s="6" t="s">
        <v>14437</v>
      </c>
      <c r="C1486" s="6" t="s">
        <v>12365</v>
      </c>
      <c r="D1486" s="79">
        <v>2.5</v>
      </c>
      <c r="E1486" s="79">
        <v>15</v>
      </c>
      <c r="F1486" s="80">
        <v>6</v>
      </c>
      <c r="G1486" s="79">
        <v>12.5</v>
      </c>
      <c r="H1486" s="82">
        <v>5</v>
      </c>
      <c r="I1486" s="68">
        <f t="shared" si="2901"/>
        <v>1.4189147005238634E-4</v>
      </c>
      <c r="J1486" s="79">
        <v>72</v>
      </c>
      <c r="K1486" s="68">
        <f t="shared" ref="K1486" si="2921">SUM(J1486/J$3894)</f>
        <v>1.3792579753006321E-4</v>
      </c>
      <c r="L1486" s="79">
        <v>59.5</v>
      </c>
      <c r="M1486" s="68">
        <f t="shared" ref="M1486" si="2922">SUM(L1486/L$3894)</f>
        <v>1.3745997893143097E-4</v>
      </c>
      <c r="N1486" s="81">
        <v>3</v>
      </c>
      <c r="O1486" s="81">
        <v>3</v>
      </c>
      <c r="P1486" s="81" t="str">
        <f t="shared" si="2908"/>
        <v>33</v>
      </c>
    </row>
    <row r="1487" spans="1:16" x14ac:dyDescent="0.25">
      <c r="A1487" s="6" t="s">
        <v>11632</v>
      </c>
      <c r="B1487" s="6" t="s">
        <v>14438</v>
      </c>
      <c r="C1487" s="6" t="s">
        <v>129</v>
      </c>
      <c r="D1487" s="79">
        <v>1.8</v>
      </c>
      <c r="E1487" s="79">
        <v>10.8</v>
      </c>
      <c r="F1487" s="80">
        <v>6</v>
      </c>
      <c r="G1487" s="79">
        <v>9</v>
      </c>
      <c r="H1487" s="82">
        <v>7</v>
      </c>
      <c r="I1487" s="68">
        <f t="shared" si="2901"/>
        <v>1.9864805807334087E-4</v>
      </c>
      <c r="J1487" s="79">
        <v>72</v>
      </c>
      <c r="K1487" s="68">
        <f t="shared" ref="K1487" si="2923">SUM(J1487/J$3894)</f>
        <v>1.3792579753006321E-4</v>
      </c>
      <c r="L1487" s="79">
        <v>59.4</v>
      </c>
      <c r="M1487" s="68">
        <f t="shared" ref="M1487" si="2924">SUM(L1487/L$3894)</f>
        <v>1.3722895375675631E-4</v>
      </c>
      <c r="N1487" s="81">
        <v>3</v>
      </c>
      <c r="O1487" s="81">
        <v>3</v>
      </c>
      <c r="P1487" s="81" t="str">
        <f t="shared" si="2908"/>
        <v>33</v>
      </c>
    </row>
    <row r="1488" spans="1:16" x14ac:dyDescent="0.25">
      <c r="A1488" s="6" t="s">
        <v>11632</v>
      </c>
      <c r="B1488" s="6" t="s">
        <v>14440</v>
      </c>
      <c r="C1488" s="6" t="s">
        <v>1537</v>
      </c>
      <c r="D1488" s="79">
        <v>1.6</v>
      </c>
      <c r="E1488" s="79">
        <v>9.6</v>
      </c>
      <c r="F1488" s="80">
        <v>6</v>
      </c>
      <c r="G1488" s="79">
        <v>8</v>
      </c>
      <c r="H1488" s="82">
        <v>8</v>
      </c>
      <c r="I1488" s="68">
        <f t="shared" si="2901"/>
        <v>2.2702635208381815E-4</v>
      </c>
      <c r="J1488" s="79">
        <v>72</v>
      </c>
      <c r="K1488" s="68">
        <f t="shared" ref="K1488" si="2925">SUM(J1488/J$3894)</f>
        <v>1.3792579753006321E-4</v>
      </c>
      <c r="L1488" s="79">
        <v>59.2</v>
      </c>
      <c r="M1488" s="68">
        <f t="shared" ref="M1488" si="2926">SUM(L1488/L$3894)</f>
        <v>1.3676690340740696E-4</v>
      </c>
      <c r="N1488" s="81">
        <v>3</v>
      </c>
      <c r="O1488" s="81">
        <v>3</v>
      </c>
      <c r="P1488" s="81" t="str">
        <f t="shared" si="2908"/>
        <v>33</v>
      </c>
    </row>
    <row r="1489" spans="1:16" x14ac:dyDescent="0.25">
      <c r="A1489" s="6" t="s">
        <v>11632</v>
      </c>
      <c r="B1489" s="6" t="s">
        <v>14447</v>
      </c>
      <c r="C1489" s="6" t="s">
        <v>1450</v>
      </c>
      <c r="D1489" s="79">
        <v>2.9583333333333335</v>
      </c>
      <c r="E1489" s="79">
        <v>17.75</v>
      </c>
      <c r="F1489" s="80">
        <v>6</v>
      </c>
      <c r="G1489" s="79">
        <v>14.79</v>
      </c>
      <c r="H1489" s="82">
        <v>4</v>
      </c>
      <c r="I1489" s="68">
        <f t="shared" si="2901"/>
        <v>1.1351317604190907E-4</v>
      </c>
      <c r="J1489" s="79">
        <v>71</v>
      </c>
      <c r="K1489" s="68">
        <f t="shared" ref="K1489" si="2927">SUM(J1489/J$3894)</f>
        <v>1.3601016145325679E-4</v>
      </c>
      <c r="L1489" s="79">
        <v>59.16</v>
      </c>
      <c r="M1489" s="68">
        <f t="shared" ref="M1489" si="2928">SUM(L1489/L$3894)</f>
        <v>1.3667449333753707E-4</v>
      </c>
      <c r="N1489" s="81">
        <v>3</v>
      </c>
      <c r="O1489" s="81">
        <v>3</v>
      </c>
      <c r="P1489" s="81" t="str">
        <f t="shared" si="2908"/>
        <v>33</v>
      </c>
    </row>
    <row r="1490" spans="1:16" x14ac:dyDescent="0.25">
      <c r="A1490" s="6" t="s">
        <v>11632</v>
      </c>
      <c r="B1490" s="6" t="s">
        <v>14448</v>
      </c>
      <c r="C1490" s="6" t="s">
        <v>14449</v>
      </c>
      <c r="D1490" s="79">
        <v>2.9583333333333335</v>
      </c>
      <c r="E1490" s="79">
        <v>17.75</v>
      </c>
      <c r="F1490" s="80">
        <v>6</v>
      </c>
      <c r="G1490" s="79">
        <v>14.79</v>
      </c>
      <c r="H1490" s="82">
        <v>4</v>
      </c>
      <c r="I1490" s="68">
        <f t="shared" si="2901"/>
        <v>1.1351317604190907E-4</v>
      </c>
      <c r="J1490" s="79">
        <v>71</v>
      </c>
      <c r="K1490" s="68">
        <f t="shared" ref="K1490" si="2929">SUM(J1490/J$3894)</f>
        <v>1.3601016145325679E-4</v>
      </c>
      <c r="L1490" s="79">
        <v>59.16</v>
      </c>
      <c r="M1490" s="68">
        <f t="shared" ref="M1490" si="2930">SUM(L1490/L$3894)</f>
        <v>1.3667449333753707E-4</v>
      </c>
      <c r="N1490" s="81">
        <v>3</v>
      </c>
      <c r="O1490" s="81">
        <v>3</v>
      </c>
      <c r="P1490" s="81" t="str">
        <f t="shared" si="2908"/>
        <v>33</v>
      </c>
    </row>
    <row r="1491" spans="1:16" x14ac:dyDescent="0.25">
      <c r="A1491" s="6" t="s">
        <v>11632</v>
      </c>
      <c r="B1491" s="6" t="s">
        <v>14450</v>
      </c>
      <c r="C1491" s="6" t="s">
        <v>14451</v>
      </c>
      <c r="D1491" s="79">
        <v>0.98181818181818192</v>
      </c>
      <c r="E1491" s="79">
        <v>5.8909000000000002</v>
      </c>
      <c r="F1491" s="80">
        <v>5.99</v>
      </c>
      <c r="G1491" s="79">
        <v>4.9000000000000004</v>
      </c>
      <c r="H1491" s="82">
        <v>12</v>
      </c>
      <c r="I1491" s="68">
        <f t="shared" si="2901"/>
        <v>3.4053952812572723E-4</v>
      </c>
      <c r="J1491" s="79">
        <v>70.8</v>
      </c>
      <c r="K1491" s="68">
        <f t="shared" ref="K1491" si="2931">SUM(J1491/J$3894)</f>
        <v>1.3562703423789549E-4</v>
      </c>
      <c r="L1491" s="79">
        <v>59.01</v>
      </c>
      <c r="M1491" s="68">
        <f t="shared" ref="M1491" si="2932">SUM(L1491/L$3894)</f>
        <v>1.3632795557552506E-4</v>
      </c>
      <c r="N1491" s="81">
        <v>3</v>
      </c>
      <c r="O1491" s="81">
        <v>3</v>
      </c>
      <c r="P1491" s="81" t="str">
        <f t="shared" si="2908"/>
        <v>33</v>
      </c>
    </row>
    <row r="1492" spans="1:16" x14ac:dyDescent="0.25">
      <c r="A1492" s="6" t="s">
        <v>11632</v>
      </c>
      <c r="B1492" s="6" t="s">
        <v>14452</v>
      </c>
      <c r="C1492" s="6" t="s">
        <v>14453</v>
      </c>
      <c r="D1492" s="79">
        <v>5.333333333333333</v>
      </c>
      <c r="E1492" s="79">
        <v>32</v>
      </c>
      <c r="F1492" s="80">
        <v>6</v>
      </c>
      <c r="G1492" s="79">
        <v>26.66</v>
      </c>
      <c r="H1492" s="82">
        <v>7</v>
      </c>
      <c r="I1492" s="68">
        <f t="shared" si="2901"/>
        <v>1.9864805807334087E-4</v>
      </c>
      <c r="J1492" s="79">
        <v>96</v>
      </c>
      <c r="K1492" s="68">
        <f t="shared" ref="K1492" si="2933">SUM(J1492/J$3894)</f>
        <v>1.8390106337341764E-4</v>
      </c>
      <c r="L1492" s="79">
        <v>58.66</v>
      </c>
      <c r="M1492" s="68">
        <f t="shared" ref="M1492" si="2934">SUM(L1492/L$3894)</f>
        <v>1.3551936746416371E-4</v>
      </c>
      <c r="N1492" s="81">
        <v>3</v>
      </c>
      <c r="O1492" s="81">
        <v>3</v>
      </c>
      <c r="P1492" s="81" t="str">
        <f t="shared" si="2908"/>
        <v>33</v>
      </c>
    </row>
    <row r="1493" spans="1:16" x14ac:dyDescent="0.25">
      <c r="A1493" s="6" t="s">
        <v>11632</v>
      </c>
      <c r="B1493" s="6" t="s">
        <v>14454</v>
      </c>
      <c r="C1493" s="6" t="s">
        <v>13170</v>
      </c>
      <c r="D1493" s="79">
        <v>2.9333333333333336</v>
      </c>
      <c r="E1493" s="79">
        <v>17.600000000000001</v>
      </c>
      <c r="F1493" s="80">
        <v>6</v>
      </c>
      <c r="G1493" s="79">
        <v>14.66</v>
      </c>
      <c r="H1493" s="82">
        <v>4</v>
      </c>
      <c r="I1493" s="68">
        <f t="shared" si="2901"/>
        <v>1.1351317604190907E-4</v>
      </c>
      <c r="J1493" s="79">
        <v>70.400000000000006</v>
      </c>
      <c r="K1493" s="68">
        <f t="shared" ref="K1493" si="2935">SUM(J1493/J$3894)</f>
        <v>1.3486077980717293E-4</v>
      </c>
      <c r="L1493" s="79">
        <v>58.66</v>
      </c>
      <c r="M1493" s="68">
        <f t="shared" ref="M1493" si="2936">SUM(L1493/L$3894)</f>
        <v>1.3551936746416371E-4</v>
      </c>
      <c r="N1493" s="81">
        <v>3</v>
      </c>
      <c r="O1493" s="81">
        <v>3</v>
      </c>
      <c r="P1493" s="81" t="str">
        <f t="shared" si="2908"/>
        <v>33</v>
      </c>
    </row>
    <row r="1494" spans="1:16" x14ac:dyDescent="0.25">
      <c r="A1494" s="6" t="s">
        <v>11632</v>
      </c>
      <c r="B1494" s="6" t="s">
        <v>14455</v>
      </c>
      <c r="C1494" s="6" t="s">
        <v>14456</v>
      </c>
      <c r="D1494" s="79">
        <v>0.8787878787878789</v>
      </c>
      <c r="E1494" s="79">
        <v>5.2727000000000004</v>
      </c>
      <c r="F1494" s="80">
        <v>5.99</v>
      </c>
      <c r="G1494" s="79">
        <v>4.3899999999999997</v>
      </c>
      <c r="H1494" s="82">
        <v>13</v>
      </c>
      <c r="I1494" s="68">
        <f t="shared" si="2901"/>
        <v>3.6891782213620451E-4</v>
      </c>
      <c r="J1494" s="79">
        <v>70</v>
      </c>
      <c r="K1494" s="68">
        <f t="shared" ref="K1494" si="2937">SUM(J1494/J$3894)</f>
        <v>1.3409452537645035E-4</v>
      </c>
      <c r="L1494" s="79">
        <v>58.57</v>
      </c>
      <c r="M1494" s="68">
        <f t="shared" ref="M1494" si="2938">SUM(L1494/L$3894)</f>
        <v>1.3531144480695651E-4</v>
      </c>
      <c r="N1494" s="81">
        <v>3</v>
      </c>
      <c r="O1494" s="81">
        <v>3</v>
      </c>
      <c r="P1494" s="81" t="str">
        <f t="shared" si="2908"/>
        <v>33</v>
      </c>
    </row>
    <row r="1495" spans="1:16" x14ac:dyDescent="0.25">
      <c r="A1495" s="6" t="s">
        <v>11632</v>
      </c>
      <c r="B1495" s="6" t="s">
        <v>14461</v>
      </c>
      <c r="C1495" s="6" t="s">
        <v>17</v>
      </c>
      <c r="D1495" s="79">
        <v>2.3333333333333335</v>
      </c>
      <c r="E1495" s="79">
        <v>14</v>
      </c>
      <c r="F1495" s="80">
        <v>6</v>
      </c>
      <c r="G1495" s="79">
        <v>11.66</v>
      </c>
      <c r="H1495" s="82">
        <v>5</v>
      </c>
      <c r="I1495" s="68">
        <f t="shared" si="2901"/>
        <v>1.4189147005238634E-4</v>
      </c>
      <c r="J1495" s="79">
        <v>70</v>
      </c>
      <c r="K1495" s="68">
        <f t="shared" ref="K1495" si="2939">SUM(J1495/J$3894)</f>
        <v>1.3409452537645035E-4</v>
      </c>
      <c r="L1495" s="79">
        <v>58.33</v>
      </c>
      <c r="M1495" s="68">
        <f t="shared" ref="M1495" si="2940">SUM(L1495/L$3894)</f>
        <v>1.3475698438773729E-4</v>
      </c>
      <c r="N1495" s="81">
        <v>3</v>
      </c>
      <c r="O1495" s="81">
        <v>3</v>
      </c>
      <c r="P1495" s="81" t="str">
        <f t="shared" si="2908"/>
        <v>33</v>
      </c>
    </row>
    <row r="1496" spans="1:16" x14ac:dyDescent="0.25">
      <c r="A1496" s="6" t="s">
        <v>11632</v>
      </c>
      <c r="B1496" s="6" t="s">
        <v>14462</v>
      </c>
      <c r="C1496" s="6" t="s">
        <v>2200</v>
      </c>
      <c r="D1496" s="79">
        <v>2.3333333333333335</v>
      </c>
      <c r="E1496" s="79">
        <v>14</v>
      </c>
      <c r="F1496" s="80">
        <v>6</v>
      </c>
      <c r="G1496" s="79">
        <v>11.66</v>
      </c>
      <c r="H1496" s="82">
        <v>5</v>
      </c>
      <c r="I1496" s="68">
        <f t="shared" si="2901"/>
        <v>1.4189147005238634E-4</v>
      </c>
      <c r="J1496" s="79">
        <v>70</v>
      </c>
      <c r="K1496" s="68">
        <f t="shared" ref="K1496" si="2941">SUM(J1496/J$3894)</f>
        <v>1.3409452537645035E-4</v>
      </c>
      <c r="L1496" s="79">
        <v>58.33</v>
      </c>
      <c r="M1496" s="68">
        <f t="shared" ref="M1496" si="2942">SUM(L1496/L$3894)</f>
        <v>1.3475698438773729E-4</v>
      </c>
      <c r="N1496" s="81">
        <v>3</v>
      </c>
      <c r="O1496" s="81">
        <v>3</v>
      </c>
      <c r="P1496" s="81" t="str">
        <f t="shared" si="2908"/>
        <v>33</v>
      </c>
    </row>
    <row r="1497" spans="1:16" x14ac:dyDescent="0.25">
      <c r="A1497" s="6" t="s">
        <v>11632</v>
      </c>
      <c r="B1497" s="6" t="s">
        <v>14468</v>
      </c>
      <c r="C1497" s="6" t="s">
        <v>5117</v>
      </c>
      <c r="D1497" s="79">
        <v>2.3333333333333335</v>
      </c>
      <c r="E1497" s="79">
        <v>14</v>
      </c>
      <c r="F1497" s="80">
        <v>6</v>
      </c>
      <c r="G1497" s="79">
        <v>11.66</v>
      </c>
      <c r="H1497" s="82">
        <v>5</v>
      </c>
      <c r="I1497" s="68">
        <f t="shared" si="2901"/>
        <v>1.4189147005238634E-4</v>
      </c>
      <c r="J1497" s="79">
        <v>70</v>
      </c>
      <c r="K1497" s="68">
        <f t="shared" ref="K1497" si="2943">SUM(J1497/J$3894)</f>
        <v>1.3409452537645035E-4</v>
      </c>
      <c r="L1497" s="79">
        <v>58.33</v>
      </c>
      <c r="M1497" s="68">
        <f t="shared" ref="M1497" si="2944">SUM(L1497/L$3894)</f>
        <v>1.3475698438773729E-4</v>
      </c>
      <c r="N1497" s="81">
        <v>3</v>
      </c>
      <c r="O1497" s="81">
        <v>3</v>
      </c>
      <c r="P1497" s="81" t="str">
        <f t="shared" si="2908"/>
        <v>33</v>
      </c>
    </row>
    <row r="1498" spans="1:16" x14ac:dyDescent="0.25">
      <c r="A1498" s="6" t="s">
        <v>11632</v>
      </c>
      <c r="B1498" s="6" t="s">
        <v>14469</v>
      </c>
      <c r="C1498" s="6" t="s">
        <v>14470</v>
      </c>
      <c r="D1498" s="79">
        <v>2.3333333333333335</v>
      </c>
      <c r="E1498" s="79">
        <v>14</v>
      </c>
      <c r="F1498" s="80">
        <v>6</v>
      </c>
      <c r="G1498" s="79">
        <v>11.66</v>
      </c>
      <c r="H1498" s="82">
        <v>5</v>
      </c>
      <c r="I1498" s="68">
        <f t="shared" si="2901"/>
        <v>1.4189147005238634E-4</v>
      </c>
      <c r="J1498" s="79">
        <v>70</v>
      </c>
      <c r="K1498" s="68">
        <f t="shared" ref="K1498" si="2945">SUM(J1498/J$3894)</f>
        <v>1.3409452537645035E-4</v>
      </c>
      <c r="L1498" s="79">
        <v>58.33</v>
      </c>
      <c r="M1498" s="68">
        <f t="shared" ref="M1498" si="2946">SUM(L1498/L$3894)</f>
        <v>1.3475698438773729E-4</v>
      </c>
      <c r="N1498" s="81">
        <v>3</v>
      </c>
      <c r="O1498" s="81">
        <v>3</v>
      </c>
      <c r="P1498" s="81" t="str">
        <f t="shared" si="2908"/>
        <v>33</v>
      </c>
    </row>
    <row r="1499" spans="1:16" x14ac:dyDescent="0.25">
      <c r="A1499" s="6" t="s">
        <v>11632</v>
      </c>
      <c r="B1499" s="6" t="s">
        <v>14471</v>
      </c>
      <c r="C1499" s="6" t="s">
        <v>12208</v>
      </c>
      <c r="D1499" s="79">
        <v>2.3333333333333335</v>
      </c>
      <c r="E1499" s="79">
        <v>14</v>
      </c>
      <c r="F1499" s="80">
        <v>6</v>
      </c>
      <c r="G1499" s="79">
        <v>11.66</v>
      </c>
      <c r="H1499" s="82">
        <v>5</v>
      </c>
      <c r="I1499" s="68">
        <f t="shared" si="2901"/>
        <v>1.4189147005238634E-4</v>
      </c>
      <c r="J1499" s="79">
        <v>70</v>
      </c>
      <c r="K1499" s="68">
        <f t="shared" ref="K1499" si="2947">SUM(J1499/J$3894)</f>
        <v>1.3409452537645035E-4</v>
      </c>
      <c r="L1499" s="79">
        <v>58.33</v>
      </c>
      <c r="M1499" s="68">
        <f t="shared" ref="M1499" si="2948">SUM(L1499/L$3894)</f>
        <v>1.3475698438773729E-4</v>
      </c>
      <c r="N1499" s="81">
        <v>3</v>
      </c>
      <c r="O1499" s="81">
        <v>3</v>
      </c>
      <c r="P1499" s="81" t="str">
        <f t="shared" si="2908"/>
        <v>33</v>
      </c>
    </row>
    <row r="1500" spans="1:16" x14ac:dyDescent="0.25">
      <c r="A1500" s="6" t="s">
        <v>11632</v>
      </c>
      <c r="B1500" s="6" t="s">
        <v>14473</v>
      </c>
      <c r="C1500" s="6" t="s">
        <v>14474</v>
      </c>
      <c r="D1500" s="79">
        <v>3.3333333333333335</v>
      </c>
      <c r="E1500" s="79">
        <v>20</v>
      </c>
      <c r="F1500" s="80">
        <v>6</v>
      </c>
      <c r="G1500" s="79">
        <v>16.66</v>
      </c>
      <c r="H1500" s="82">
        <v>3.5</v>
      </c>
      <c r="I1500" s="68">
        <f t="shared" si="2901"/>
        <v>9.9324029036670434E-5</v>
      </c>
      <c r="J1500" s="79">
        <v>70</v>
      </c>
      <c r="K1500" s="68">
        <f t="shared" ref="K1500" si="2949">SUM(J1500/J$3894)</f>
        <v>1.3409452537645035E-4</v>
      </c>
      <c r="L1500" s="79">
        <v>58.33</v>
      </c>
      <c r="M1500" s="68">
        <f t="shared" ref="M1500" si="2950">SUM(L1500/L$3894)</f>
        <v>1.3475698438773729E-4</v>
      </c>
      <c r="N1500" s="81">
        <v>3</v>
      </c>
      <c r="O1500" s="81">
        <v>3</v>
      </c>
      <c r="P1500" s="81" t="str">
        <f t="shared" si="2908"/>
        <v>33</v>
      </c>
    </row>
    <row r="1501" spans="1:16" x14ac:dyDescent="0.25">
      <c r="A1501" s="6" t="s">
        <v>11632</v>
      </c>
      <c r="B1501" s="6" t="s">
        <v>14476</v>
      </c>
      <c r="C1501" s="6" t="s">
        <v>14477</v>
      </c>
      <c r="D1501" s="79">
        <v>1.9444444444444446</v>
      </c>
      <c r="E1501" s="79">
        <v>11.666600000000001</v>
      </c>
      <c r="F1501" s="80">
        <v>5.99</v>
      </c>
      <c r="G1501" s="79">
        <v>9.7200000000000006</v>
      </c>
      <c r="H1501" s="82">
        <v>6</v>
      </c>
      <c r="I1501" s="68">
        <f t="shared" si="2901"/>
        <v>1.7026976406286362E-4</v>
      </c>
      <c r="J1501" s="79">
        <v>70</v>
      </c>
      <c r="K1501" s="68">
        <f t="shared" ref="K1501" si="2951">SUM(J1501/J$3894)</f>
        <v>1.3409452537645035E-4</v>
      </c>
      <c r="L1501" s="79">
        <v>58.33</v>
      </c>
      <c r="M1501" s="68">
        <f t="shared" ref="M1501" si="2952">SUM(L1501/L$3894)</f>
        <v>1.3475698438773729E-4</v>
      </c>
      <c r="N1501" s="81">
        <v>3</v>
      </c>
      <c r="O1501" s="81">
        <v>3</v>
      </c>
      <c r="P1501" s="81" t="str">
        <f t="shared" si="2908"/>
        <v>33</v>
      </c>
    </row>
    <row r="1502" spans="1:16" x14ac:dyDescent="0.25">
      <c r="A1502" s="6" t="s">
        <v>11632</v>
      </c>
      <c r="B1502" s="6" t="s">
        <v>14480</v>
      </c>
      <c r="C1502" s="6" t="s">
        <v>14481</v>
      </c>
      <c r="D1502" s="79">
        <v>1.45</v>
      </c>
      <c r="E1502" s="79">
        <v>8.6999999999999993</v>
      </c>
      <c r="F1502" s="80">
        <v>6</v>
      </c>
      <c r="G1502" s="79">
        <v>7.25</v>
      </c>
      <c r="H1502" s="82">
        <v>8</v>
      </c>
      <c r="I1502" s="68">
        <f t="shared" si="2901"/>
        <v>2.2702635208381815E-4</v>
      </c>
      <c r="J1502" s="79">
        <v>69.599999999999994</v>
      </c>
      <c r="K1502" s="68">
        <f t="shared" ref="K1502" si="2953">SUM(J1502/J$3894)</f>
        <v>1.3332827094572776E-4</v>
      </c>
      <c r="L1502" s="79">
        <v>58</v>
      </c>
      <c r="M1502" s="68">
        <f t="shared" ref="M1502" si="2954">SUM(L1502/L$3894)</f>
        <v>1.3399460131131088E-4</v>
      </c>
      <c r="N1502" s="81">
        <v>3</v>
      </c>
      <c r="O1502" s="81">
        <v>3</v>
      </c>
      <c r="P1502" s="81" t="str">
        <f t="shared" si="2908"/>
        <v>33</v>
      </c>
    </row>
    <row r="1503" spans="1:16" x14ac:dyDescent="0.25">
      <c r="A1503" s="6" t="s">
        <v>11632</v>
      </c>
      <c r="B1503" s="6" t="s">
        <v>14482</v>
      </c>
      <c r="C1503" s="6" t="s">
        <v>14483</v>
      </c>
      <c r="D1503" s="79">
        <v>2.9</v>
      </c>
      <c r="E1503" s="79">
        <v>17.399999999999999</v>
      </c>
      <c r="F1503" s="80">
        <v>6</v>
      </c>
      <c r="G1503" s="79">
        <v>14.5</v>
      </c>
      <c r="H1503" s="82">
        <v>4</v>
      </c>
      <c r="I1503" s="68">
        <f t="shared" si="2901"/>
        <v>1.1351317604190907E-4</v>
      </c>
      <c r="J1503" s="79">
        <v>69.599999999999994</v>
      </c>
      <c r="K1503" s="68">
        <f t="shared" ref="K1503" si="2955">SUM(J1503/J$3894)</f>
        <v>1.3332827094572776E-4</v>
      </c>
      <c r="L1503" s="79">
        <v>58</v>
      </c>
      <c r="M1503" s="68">
        <f t="shared" ref="M1503" si="2956">SUM(L1503/L$3894)</f>
        <v>1.3399460131131088E-4</v>
      </c>
      <c r="N1503" s="81">
        <v>3</v>
      </c>
      <c r="O1503" s="81">
        <v>3</v>
      </c>
      <c r="P1503" s="81" t="str">
        <f t="shared" si="2908"/>
        <v>33</v>
      </c>
    </row>
    <row r="1504" spans="1:16" x14ac:dyDescent="0.25">
      <c r="A1504" s="6" t="s">
        <v>11632</v>
      </c>
      <c r="B1504" s="6" t="s">
        <v>14497</v>
      </c>
      <c r="C1504" s="6" t="s">
        <v>14498</v>
      </c>
      <c r="D1504" s="79">
        <v>1.9166666666666667</v>
      </c>
      <c r="E1504" s="79">
        <v>11.5</v>
      </c>
      <c r="F1504" s="80">
        <v>6</v>
      </c>
      <c r="G1504" s="79">
        <v>9.58</v>
      </c>
      <c r="H1504" s="82">
        <v>6</v>
      </c>
      <c r="I1504" s="68">
        <f t="shared" si="2901"/>
        <v>1.7026976406286362E-4</v>
      </c>
      <c r="J1504" s="79">
        <v>69</v>
      </c>
      <c r="K1504" s="68">
        <f t="shared" ref="K1504" si="2957">SUM(J1504/J$3894)</f>
        <v>1.3217888929964393E-4</v>
      </c>
      <c r="L1504" s="79">
        <v>57.5</v>
      </c>
      <c r="M1504" s="68">
        <f t="shared" ref="M1504" si="2958">SUM(L1504/L$3894)</f>
        <v>1.3283947543793749E-4</v>
      </c>
      <c r="N1504" s="81">
        <v>3</v>
      </c>
      <c r="O1504" s="81">
        <v>3</v>
      </c>
      <c r="P1504" s="81" t="str">
        <f t="shared" si="2908"/>
        <v>33</v>
      </c>
    </row>
    <row r="1505" spans="1:16" x14ac:dyDescent="0.25">
      <c r="A1505" s="6" t="s">
        <v>11632</v>
      </c>
      <c r="B1505" s="6" t="s">
        <v>14499</v>
      </c>
      <c r="C1505" s="6" t="s">
        <v>1587</v>
      </c>
      <c r="D1505" s="79">
        <v>1.9166666666666667</v>
      </c>
      <c r="E1505" s="79">
        <v>11.5</v>
      </c>
      <c r="F1505" s="80">
        <v>6</v>
      </c>
      <c r="G1505" s="79">
        <v>9.58</v>
      </c>
      <c r="H1505" s="82">
        <v>6</v>
      </c>
      <c r="I1505" s="68">
        <f t="shared" si="2901"/>
        <v>1.7026976406286362E-4</v>
      </c>
      <c r="J1505" s="79">
        <v>69</v>
      </c>
      <c r="K1505" s="68">
        <f t="shared" ref="K1505" si="2959">SUM(J1505/J$3894)</f>
        <v>1.3217888929964393E-4</v>
      </c>
      <c r="L1505" s="79">
        <v>57.5</v>
      </c>
      <c r="M1505" s="68">
        <f t="shared" ref="M1505" si="2960">SUM(L1505/L$3894)</f>
        <v>1.3283947543793749E-4</v>
      </c>
      <c r="N1505" s="81">
        <v>3</v>
      </c>
      <c r="O1505" s="81">
        <v>3</v>
      </c>
      <c r="P1505" s="81" t="str">
        <f t="shared" si="2908"/>
        <v>33</v>
      </c>
    </row>
    <row r="1506" spans="1:16" x14ac:dyDescent="0.25">
      <c r="A1506" s="6" t="s">
        <v>11632</v>
      </c>
      <c r="B1506" s="6" t="s">
        <v>14502</v>
      </c>
      <c r="C1506" s="6" t="s">
        <v>14503</v>
      </c>
      <c r="D1506" s="79">
        <v>2.875</v>
      </c>
      <c r="E1506" s="79">
        <v>17.25</v>
      </c>
      <c r="F1506" s="80">
        <v>6</v>
      </c>
      <c r="G1506" s="79">
        <v>14.37</v>
      </c>
      <c r="H1506" s="82">
        <v>4</v>
      </c>
      <c r="I1506" s="68">
        <f t="shared" si="2901"/>
        <v>1.1351317604190907E-4</v>
      </c>
      <c r="J1506" s="79">
        <v>69</v>
      </c>
      <c r="K1506" s="68">
        <f t="shared" ref="K1506" si="2961">SUM(J1506/J$3894)</f>
        <v>1.3217888929964393E-4</v>
      </c>
      <c r="L1506" s="79">
        <v>57.5</v>
      </c>
      <c r="M1506" s="68">
        <f t="shared" ref="M1506" si="2962">SUM(L1506/L$3894)</f>
        <v>1.3283947543793749E-4</v>
      </c>
      <c r="N1506" s="81">
        <v>3</v>
      </c>
      <c r="O1506" s="81">
        <v>3</v>
      </c>
      <c r="P1506" s="81" t="str">
        <f t="shared" si="2908"/>
        <v>33</v>
      </c>
    </row>
    <row r="1507" spans="1:16" x14ac:dyDescent="0.25">
      <c r="A1507" s="6" t="s">
        <v>11632</v>
      </c>
      <c r="B1507" s="6" t="s">
        <v>14504</v>
      </c>
      <c r="C1507" s="6" t="s">
        <v>14505</v>
      </c>
      <c r="D1507" s="79">
        <v>1.2645833333333332</v>
      </c>
      <c r="E1507" s="79">
        <v>7.5875000000000004</v>
      </c>
      <c r="F1507" s="80">
        <v>6</v>
      </c>
      <c r="G1507" s="79">
        <v>6.32</v>
      </c>
      <c r="H1507" s="82">
        <v>9</v>
      </c>
      <c r="I1507" s="68">
        <f t="shared" si="2901"/>
        <v>2.554046460942954E-4</v>
      </c>
      <c r="J1507" s="79">
        <v>68.7</v>
      </c>
      <c r="K1507" s="68">
        <f t="shared" ref="K1507" si="2963">SUM(J1507/J$3894)</f>
        <v>1.31604198476602E-4</v>
      </c>
      <c r="L1507" s="79">
        <v>57.31</v>
      </c>
      <c r="M1507" s="68">
        <f t="shared" ref="M1507" si="2964">SUM(L1507/L$3894)</f>
        <v>1.3240052760605563E-4</v>
      </c>
      <c r="N1507" s="81">
        <v>3</v>
      </c>
      <c r="O1507" s="81">
        <v>3</v>
      </c>
      <c r="P1507" s="81" t="str">
        <f t="shared" si="2908"/>
        <v>33</v>
      </c>
    </row>
    <row r="1508" spans="1:16" x14ac:dyDescent="0.25">
      <c r="A1508" s="6" t="s">
        <v>11632</v>
      </c>
      <c r="B1508" s="6" t="s">
        <v>14508</v>
      </c>
      <c r="C1508" s="6" t="s">
        <v>14509</v>
      </c>
      <c r="D1508" s="79">
        <v>2.2866666666666671</v>
      </c>
      <c r="E1508" s="79">
        <v>13.72</v>
      </c>
      <c r="F1508" s="80">
        <v>6</v>
      </c>
      <c r="G1508" s="79">
        <v>11.43</v>
      </c>
      <c r="H1508" s="82">
        <v>5</v>
      </c>
      <c r="I1508" s="68">
        <f t="shared" si="2901"/>
        <v>1.4189147005238634E-4</v>
      </c>
      <c r="J1508" s="79">
        <v>68.599999999999994</v>
      </c>
      <c r="K1508" s="68">
        <f t="shared" ref="K1508" si="2965">SUM(J1508/J$3894)</f>
        <v>1.3141263486892134E-4</v>
      </c>
      <c r="L1508" s="79">
        <v>57.16</v>
      </c>
      <c r="M1508" s="68">
        <f t="shared" ref="M1508" si="2966">SUM(L1508/L$3894)</f>
        <v>1.3205398984404359E-4</v>
      </c>
      <c r="N1508" s="81">
        <v>3</v>
      </c>
      <c r="O1508" s="81">
        <v>3</v>
      </c>
      <c r="P1508" s="81" t="str">
        <f t="shared" si="2908"/>
        <v>33</v>
      </c>
    </row>
    <row r="1509" spans="1:16" x14ac:dyDescent="0.25">
      <c r="A1509" s="6" t="s">
        <v>11632</v>
      </c>
      <c r="B1509" s="6" t="s">
        <v>14510</v>
      </c>
      <c r="C1509" s="6" t="s">
        <v>14511</v>
      </c>
      <c r="D1509" s="79">
        <v>1.7857142857142858</v>
      </c>
      <c r="E1509" s="79">
        <v>10.7142</v>
      </c>
      <c r="F1509" s="80">
        <v>5.99</v>
      </c>
      <c r="G1509" s="79">
        <v>8.92</v>
      </c>
      <c r="H1509" s="82">
        <v>10</v>
      </c>
      <c r="I1509" s="68">
        <f t="shared" si="2901"/>
        <v>2.8378294010477268E-4</v>
      </c>
      <c r="J1509" s="79">
        <v>75</v>
      </c>
      <c r="K1509" s="68">
        <f t="shared" ref="K1509" si="2967">SUM(J1509/J$3894)</f>
        <v>1.4367270576048252E-4</v>
      </c>
      <c r="L1509" s="79">
        <v>57.14</v>
      </c>
      <c r="M1509" s="68">
        <f t="shared" ref="M1509" si="2968">SUM(L1509/L$3894)</f>
        <v>1.3200778480910866E-4</v>
      </c>
      <c r="N1509" s="81">
        <v>3</v>
      </c>
      <c r="O1509" s="81">
        <v>3</v>
      </c>
      <c r="P1509" s="81" t="str">
        <f t="shared" si="2908"/>
        <v>33</v>
      </c>
    </row>
    <row r="1510" spans="1:16" x14ac:dyDescent="0.25">
      <c r="A1510" s="6" t="s">
        <v>11632</v>
      </c>
      <c r="B1510" s="6" t="s">
        <v>14512</v>
      </c>
      <c r="C1510" s="6" t="s">
        <v>14513</v>
      </c>
      <c r="D1510" s="79">
        <v>2.8541666666666665</v>
      </c>
      <c r="E1510" s="79">
        <v>17.125</v>
      </c>
      <c r="F1510" s="80">
        <v>6</v>
      </c>
      <c r="G1510" s="79">
        <v>14.27</v>
      </c>
      <c r="H1510" s="82">
        <v>4</v>
      </c>
      <c r="I1510" s="68">
        <f t="shared" si="2901"/>
        <v>1.1351317604190907E-4</v>
      </c>
      <c r="J1510" s="79">
        <v>68.5</v>
      </c>
      <c r="K1510" s="68">
        <f t="shared" ref="K1510" si="2969">SUM(J1510/J$3894)</f>
        <v>1.3122107126124069E-4</v>
      </c>
      <c r="L1510" s="79">
        <v>57.08</v>
      </c>
      <c r="M1510" s="68">
        <f t="shared" ref="M1510" si="2970">SUM(L1510/L$3894)</f>
        <v>1.3186916970430387E-4</v>
      </c>
      <c r="N1510" s="81">
        <v>3</v>
      </c>
      <c r="O1510" s="81">
        <v>3</v>
      </c>
      <c r="P1510" s="81" t="str">
        <f t="shared" si="2908"/>
        <v>33</v>
      </c>
    </row>
    <row r="1511" spans="1:16" x14ac:dyDescent="0.25">
      <c r="A1511" s="6" t="s">
        <v>11632</v>
      </c>
      <c r="B1511" s="6" t="s">
        <v>14514</v>
      </c>
      <c r="C1511" s="6" t="s">
        <v>14515</v>
      </c>
      <c r="D1511" s="79">
        <v>2.75</v>
      </c>
      <c r="E1511" s="79">
        <v>17</v>
      </c>
      <c r="F1511" s="80">
        <v>6.18</v>
      </c>
      <c r="G1511" s="79">
        <v>14.25</v>
      </c>
      <c r="H1511" s="82">
        <v>4</v>
      </c>
      <c r="I1511" s="68">
        <f t="shared" si="2901"/>
        <v>1.1351317604190907E-4</v>
      </c>
      <c r="J1511" s="79">
        <v>68</v>
      </c>
      <c r="K1511" s="68">
        <f t="shared" ref="K1511" si="2971">SUM(J1511/J$3894)</f>
        <v>1.3026325322283748E-4</v>
      </c>
      <c r="L1511" s="79">
        <v>57</v>
      </c>
      <c r="M1511" s="68">
        <f t="shared" ref="M1511" si="2972">SUM(L1511/L$3894)</f>
        <v>1.3168434956456414E-4</v>
      </c>
      <c r="N1511" s="81">
        <v>3</v>
      </c>
      <c r="O1511" s="81">
        <v>3</v>
      </c>
      <c r="P1511" s="81" t="str">
        <f t="shared" si="2908"/>
        <v>33</v>
      </c>
    </row>
    <row r="1512" spans="1:16" x14ac:dyDescent="0.25">
      <c r="A1512" s="6" t="s">
        <v>11632</v>
      </c>
      <c r="B1512" s="6" t="s">
        <v>14518</v>
      </c>
      <c r="C1512" s="6" t="s">
        <v>14519</v>
      </c>
      <c r="D1512" s="79">
        <v>2.8437500000000004</v>
      </c>
      <c r="E1512" s="79">
        <v>17.0625</v>
      </c>
      <c r="F1512" s="80">
        <v>6</v>
      </c>
      <c r="G1512" s="79">
        <v>14.21</v>
      </c>
      <c r="H1512" s="82">
        <v>4</v>
      </c>
      <c r="I1512" s="68">
        <f t="shared" si="2901"/>
        <v>1.1351317604190907E-4</v>
      </c>
      <c r="J1512" s="79">
        <v>68.25</v>
      </c>
      <c r="K1512" s="68">
        <f t="shared" ref="K1512" si="2973">SUM(J1512/J$3894)</f>
        <v>1.307421622420391E-4</v>
      </c>
      <c r="L1512" s="79">
        <v>56.87</v>
      </c>
      <c r="M1512" s="68">
        <f t="shared" ref="M1512" si="2974">SUM(L1512/L$3894)</f>
        <v>1.3138401683748704E-4</v>
      </c>
      <c r="N1512" s="81">
        <v>3</v>
      </c>
      <c r="O1512" s="81">
        <v>3</v>
      </c>
      <c r="P1512" s="81" t="str">
        <f t="shared" si="2908"/>
        <v>33</v>
      </c>
    </row>
    <row r="1513" spans="1:16" x14ac:dyDescent="0.25">
      <c r="A1513" s="6" t="s">
        <v>11632</v>
      </c>
      <c r="B1513" s="6" t="s">
        <v>14520</v>
      </c>
      <c r="C1513" s="6" t="s">
        <v>921</v>
      </c>
      <c r="D1513" s="79">
        <v>1.6714285714285713</v>
      </c>
      <c r="E1513" s="79">
        <v>10.028499999999999</v>
      </c>
      <c r="F1513" s="80">
        <v>5.99</v>
      </c>
      <c r="G1513" s="79">
        <v>8.35</v>
      </c>
      <c r="H1513" s="82">
        <v>8</v>
      </c>
      <c r="I1513" s="68">
        <f t="shared" si="2901"/>
        <v>2.2702635208381815E-4</v>
      </c>
      <c r="J1513" s="79">
        <v>70.2</v>
      </c>
      <c r="K1513" s="68">
        <f t="shared" ref="K1513" si="2975">SUM(J1513/J$3894)</f>
        <v>1.3447765259181165E-4</v>
      </c>
      <c r="L1513" s="79">
        <v>56.82</v>
      </c>
      <c r="M1513" s="68">
        <f t="shared" ref="M1513" si="2976">SUM(L1513/L$3894)</f>
        <v>1.3126850425014972E-4</v>
      </c>
      <c r="N1513" s="81">
        <v>3</v>
      </c>
      <c r="O1513" s="81">
        <v>3</v>
      </c>
      <c r="P1513" s="81" t="str">
        <f t="shared" si="2908"/>
        <v>33</v>
      </c>
    </row>
    <row r="1514" spans="1:16" x14ac:dyDescent="0.25">
      <c r="A1514" s="6" t="s">
        <v>11632</v>
      </c>
      <c r="B1514" s="6" t="s">
        <v>14524</v>
      </c>
      <c r="C1514" s="6" t="s">
        <v>2197</v>
      </c>
      <c r="D1514" s="79">
        <v>2.8333333333333335</v>
      </c>
      <c r="E1514" s="79">
        <v>17</v>
      </c>
      <c r="F1514" s="80">
        <v>6</v>
      </c>
      <c r="G1514" s="79">
        <v>14.16</v>
      </c>
      <c r="H1514" s="82">
        <v>4</v>
      </c>
      <c r="I1514" s="68">
        <f t="shared" si="2901"/>
        <v>1.1351317604190907E-4</v>
      </c>
      <c r="J1514" s="79">
        <v>68</v>
      </c>
      <c r="K1514" s="68">
        <f t="shared" ref="K1514" si="2977">SUM(J1514/J$3894)</f>
        <v>1.3026325322283748E-4</v>
      </c>
      <c r="L1514" s="79">
        <v>56.66</v>
      </c>
      <c r="M1514" s="68">
        <f t="shared" ref="M1514" si="2978">SUM(L1514/L$3894)</f>
        <v>1.3089886397067024E-4</v>
      </c>
      <c r="N1514" s="81">
        <v>3</v>
      </c>
      <c r="O1514" s="81">
        <v>3</v>
      </c>
      <c r="P1514" s="81" t="str">
        <f t="shared" si="2908"/>
        <v>33</v>
      </c>
    </row>
    <row r="1515" spans="1:16" x14ac:dyDescent="0.25">
      <c r="A1515" s="6" t="s">
        <v>11632</v>
      </c>
      <c r="B1515" s="6" t="s">
        <v>14526</v>
      </c>
      <c r="C1515" s="6" t="s">
        <v>14527</v>
      </c>
      <c r="D1515" s="79">
        <v>2.8333333333333335</v>
      </c>
      <c r="E1515" s="79">
        <v>17</v>
      </c>
      <c r="F1515" s="80">
        <v>6</v>
      </c>
      <c r="G1515" s="79">
        <v>14.16</v>
      </c>
      <c r="H1515" s="82">
        <v>4</v>
      </c>
      <c r="I1515" s="68">
        <f t="shared" si="2901"/>
        <v>1.1351317604190907E-4</v>
      </c>
      <c r="J1515" s="79">
        <v>68</v>
      </c>
      <c r="K1515" s="68">
        <f t="shared" ref="K1515" si="2979">SUM(J1515/J$3894)</f>
        <v>1.3026325322283748E-4</v>
      </c>
      <c r="L1515" s="79">
        <v>56.66</v>
      </c>
      <c r="M1515" s="68">
        <f t="shared" ref="M1515" si="2980">SUM(L1515/L$3894)</f>
        <v>1.3089886397067024E-4</v>
      </c>
      <c r="N1515" s="81">
        <v>3</v>
      </c>
      <c r="O1515" s="81">
        <v>3</v>
      </c>
      <c r="P1515" s="81" t="str">
        <f t="shared" si="2908"/>
        <v>33</v>
      </c>
    </row>
    <row r="1516" spans="1:16" x14ac:dyDescent="0.25">
      <c r="A1516" s="6" t="s">
        <v>11632</v>
      </c>
      <c r="B1516" s="6" t="s">
        <v>14528</v>
      </c>
      <c r="C1516" s="6" t="s">
        <v>14529</v>
      </c>
      <c r="D1516" s="79">
        <v>1.8888888888888886</v>
      </c>
      <c r="E1516" s="79">
        <v>11.333299999999999</v>
      </c>
      <c r="F1516" s="80">
        <v>5.99</v>
      </c>
      <c r="G1516" s="79">
        <v>9.44</v>
      </c>
      <c r="H1516" s="82">
        <v>6</v>
      </c>
      <c r="I1516" s="68">
        <f t="shared" si="2901"/>
        <v>1.7026976406286362E-4</v>
      </c>
      <c r="J1516" s="79">
        <v>68</v>
      </c>
      <c r="K1516" s="68">
        <f t="shared" ref="K1516" si="2981">SUM(J1516/J$3894)</f>
        <v>1.3026325322283748E-4</v>
      </c>
      <c r="L1516" s="79">
        <v>56.66</v>
      </c>
      <c r="M1516" s="68">
        <f t="shared" ref="M1516" si="2982">SUM(L1516/L$3894)</f>
        <v>1.3089886397067024E-4</v>
      </c>
      <c r="N1516" s="81">
        <v>3</v>
      </c>
      <c r="O1516" s="81">
        <v>3</v>
      </c>
      <c r="P1516" s="81" t="str">
        <f t="shared" si="2908"/>
        <v>33</v>
      </c>
    </row>
    <row r="1517" spans="1:16" x14ac:dyDescent="0.25">
      <c r="A1517" s="6" t="s">
        <v>11632</v>
      </c>
      <c r="B1517" s="6" t="s">
        <v>14530</v>
      </c>
      <c r="C1517" s="6" t="s">
        <v>4692</v>
      </c>
      <c r="D1517" s="79">
        <v>2.8333333333333335</v>
      </c>
      <c r="E1517" s="79">
        <v>17</v>
      </c>
      <c r="F1517" s="80">
        <v>6</v>
      </c>
      <c r="G1517" s="79">
        <v>14.16</v>
      </c>
      <c r="H1517" s="82">
        <v>4</v>
      </c>
      <c r="I1517" s="68">
        <f t="shared" si="2901"/>
        <v>1.1351317604190907E-4</v>
      </c>
      <c r="J1517" s="79">
        <v>68</v>
      </c>
      <c r="K1517" s="68">
        <f t="shared" ref="K1517" si="2983">SUM(J1517/J$3894)</f>
        <v>1.3026325322283748E-4</v>
      </c>
      <c r="L1517" s="79">
        <v>56.66</v>
      </c>
      <c r="M1517" s="68">
        <f t="shared" ref="M1517" si="2984">SUM(L1517/L$3894)</f>
        <v>1.3089886397067024E-4</v>
      </c>
      <c r="N1517" s="81">
        <v>3</v>
      </c>
      <c r="O1517" s="81">
        <v>3</v>
      </c>
      <c r="P1517" s="81" t="str">
        <f t="shared" si="2908"/>
        <v>33</v>
      </c>
    </row>
    <row r="1518" spans="1:16" x14ac:dyDescent="0.25">
      <c r="A1518" s="6" t="s">
        <v>11632</v>
      </c>
      <c r="B1518" s="6" t="s">
        <v>14535</v>
      </c>
      <c r="C1518" s="6" t="s">
        <v>14536</v>
      </c>
      <c r="D1518" s="79">
        <v>2.8333333333333335</v>
      </c>
      <c r="E1518" s="79">
        <v>17</v>
      </c>
      <c r="F1518" s="80">
        <v>6</v>
      </c>
      <c r="G1518" s="79">
        <v>14.16</v>
      </c>
      <c r="H1518" s="82">
        <v>4</v>
      </c>
      <c r="I1518" s="68">
        <f t="shared" si="2901"/>
        <v>1.1351317604190907E-4</v>
      </c>
      <c r="J1518" s="79">
        <v>68</v>
      </c>
      <c r="K1518" s="68">
        <f t="shared" ref="K1518" si="2985">SUM(J1518/J$3894)</f>
        <v>1.3026325322283748E-4</v>
      </c>
      <c r="L1518" s="79">
        <v>56.66</v>
      </c>
      <c r="M1518" s="68">
        <f t="shared" ref="M1518" si="2986">SUM(L1518/L$3894)</f>
        <v>1.3089886397067024E-4</v>
      </c>
      <c r="N1518" s="81">
        <v>3</v>
      </c>
      <c r="O1518" s="81">
        <v>3</v>
      </c>
      <c r="P1518" s="81" t="str">
        <f t="shared" si="2908"/>
        <v>33</v>
      </c>
    </row>
    <row r="1519" spans="1:16" x14ac:dyDescent="0.25">
      <c r="A1519" s="6" t="s">
        <v>11632</v>
      </c>
      <c r="B1519" s="6" t="s">
        <v>14537</v>
      </c>
      <c r="C1519" s="6" t="s">
        <v>14538</v>
      </c>
      <c r="D1519" s="79">
        <v>2.8333333333333335</v>
      </c>
      <c r="E1519" s="79">
        <v>17</v>
      </c>
      <c r="F1519" s="80">
        <v>6</v>
      </c>
      <c r="G1519" s="79">
        <v>14.16</v>
      </c>
      <c r="H1519" s="82">
        <v>4</v>
      </c>
      <c r="I1519" s="68">
        <f t="shared" si="2901"/>
        <v>1.1351317604190907E-4</v>
      </c>
      <c r="J1519" s="79">
        <v>68</v>
      </c>
      <c r="K1519" s="68">
        <f t="shared" ref="K1519" si="2987">SUM(J1519/J$3894)</f>
        <v>1.3026325322283748E-4</v>
      </c>
      <c r="L1519" s="79">
        <v>56.66</v>
      </c>
      <c r="M1519" s="68">
        <f t="shared" ref="M1519" si="2988">SUM(L1519/L$3894)</f>
        <v>1.3089886397067024E-4</v>
      </c>
      <c r="N1519" s="81">
        <v>3</v>
      </c>
      <c r="O1519" s="81">
        <v>3</v>
      </c>
      <c r="P1519" s="81" t="str">
        <f t="shared" si="2908"/>
        <v>33</v>
      </c>
    </row>
    <row r="1520" spans="1:16" x14ac:dyDescent="0.25">
      <c r="A1520" s="6" t="s">
        <v>11632</v>
      </c>
      <c r="B1520" s="6" t="s">
        <v>14545</v>
      </c>
      <c r="C1520" s="6" t="s">
        <v>14546</v>
      </c>
      <c r="D1520" s="79">
        <v>2.8316666666666666</v>
      </c>
      <c r="E1520" s="79">
        <v>16.989999999999998</v>
      </c>
      <c r="F1520" s="80">
        <v>6</v>
      </c>
      <c r="G1520" s="79">
        <v>14.15</v>
      </c>
      <c r="H1520" s="82">
        <v>4</v>
      </c>
      <c r="I1520" s="68">
        <f t="shared" si="2901"/>
        <v>1.1351317604190907E-4</v>
      </c>
      <c r="J1520" s="79">
        <v>67.959999999999994</v>
      </c>
      <c r="K1520" s="68">
        <f t="shared" ref="K1520" si="2989">SUM(J1520/J$3894)</f>
        <v>1.3018662777976523E-4</v>
      </c>
      <c r="L1520" s="79">
        <v>56.63</v>
      </c>
      <c r="M1520" s="68">
        <f t="shared" ref="M1520" si="2990">SUM(L1520/L$3894)</f>
        <v>1.3082955641826783E-4</v>
      </c>
      <c r="N1520" s="81">
        <v>3</v>
      </c>
      <c r="O1520" s="81">
        <v>3</v>
      </c>
      <c r="P1520" s="81" t="str">
        <f t="shared" si="2908"/>
        <v>33</v>
      </c>
    </row>
    <row r="1521" spans="1:16" x14ac:dyDescent="0.25">
      <c r="A1521" s="6" t="s">
        <v>11632</v>
      </c>
      <c r="B1521" s="6" t="s">
        <v>14549</v>
      </c>
      <c r="C1521" s="6" t="s">
        <v>14550</v>
      </c>
      <c r="D1521" s="79">
        <v>2.2633333333333332</v>
      </c>
      <c r="E1521" s="79">
        <v>13.58</v>
      </c>
      <c r="F1521" s="80">
        <v>6</v>
      </c>
      <c r="G1521" s="79">
        <v>11.31</v>
      </c>
      <c r="H1521" s="82">
        <v>5</v>
      </c>
      <c r="I1521" s="68">
        <f t="shared" si="2901"/>
        <v>1.4189147005238634E-4</v>
      </c>
      <c r="J1521" s="79">
        <v>67.900000000000006</v>
      </c>
      <c r="K1521" s="68">
        <f t="shared" ref="K1521" si="2991">SUM(J1521/J$3894)</f>
        <v>1.3007168961515686E-4</v>
      </c>
      <c r="L1521" s="79">
        <v>56.58</v>
      </c>
      <c r="M1521" s="68">
        <f t="shared" ref="M1521" si="2992">SUM(L1521/L$3894)</f>
        <v>1.3071404383093049E-4</v>
      </c>
      <c r="N1521" s="81">
        <v>3</v>
      </c>
      <c r="O1521" s="81">
        <v>3</v>
      </c>
      <c r="P1521" s="81" t="str">
        <f t="shared" si="2908"/>
        <v>33</v>
      </c>
    </row>
    <row r="1522" spans="1:16" x14ac:dyDescent="0.25">
      <c r="A1522" s="6" t="s">
        <v>11632</v>
      </c>
      <c r="B1522" s="6" t="s">
        <v>14553</v>
      </c>
      <c r="C1522" s="6" t="s">
        <v>616</v>
      </c>
      <c r="D1522" s="79">
        <v>2.8125</v>
      </c>
      <c r="E1522" s="79">
        <v>16.875</v>
      </c>
      <c r="F1522" s="80">
        <v>6</v>
      </c>
      <c r="G1522" s="79">
        <v>14.06</v>
      </c>
      <c r="H1522" s="82">
        <v>4</v>
      </c>
      <c r="I1522" s="68">
        <f t="shared" si="2901"/>
        <v>1.1351317604190907E-4</v>
      </c>
      <c r="J1522" s="79">
        <v>67.5</v>
      </c>
      <c r="K1522" s="68">
        <f t="shared" ref="K1522" si="2993">SUM(J1522/J$3894)</f>
        <v>1.2930543518443427E-4</v>
      </c>
      <c r="L1522" s="79">
        <v>56.25</v>
      </c>
      <c r="M1522" s="68">
        <f t="shared" ref="M1522" si="2994">SUM(L1522/L$3894)</f>
        <v>1.2995166075450407E-4</v>
      </c>
      <c r="N1522" s="81">
        <v>3</v>
      </c>
      <c r="O1522" s="81">
        <v>3</v>
      </c>
      <c r="P1522" s="81" t="str">
        <f t="shared" si="2908"/>
        <v>33</v>
      </c>
    </row>
    <row r="1523" spans="1:16" x14ac:dyDescent="0.25">
      <c r="A1523" s="6" t="s">
        <v>11632</v>
      </c>
      <c r="B1523" s="6" t="s">
        <v>14556</v>
      </c>
      <c r="C1523" s="6" t="s">
        <v>11322</v>
      </c>
      <c r="D1523" s="79">
        <v>2.25</v>
      </c>
      <c r="E1523" s="79">
        <v>13.5</v>
      </c>
      <c r="F1523" s="80">
        <v>6</v>
      </c>
      <c r="G1523" s="79">
        <v>11.25</v>
      </c>
      <c r="H1523" s="82">
        <v>5</v>
      </c>
      <c r="I1523" s="68">
        <f t="shared" si="2901"/>
        <v>1.4189147005238634E-4</v>
      </c>
      <c r="J1523" s="79">
        <v>67.5</v>
      </c>
      <c r="K1523" s="68">
        <f t="shared" ref="K1523" si="2995">SUM(J1523/J$3894)</f>
        <v>1.2930543518443427E-4</v>
      </c>
      <c r="L1523" s="79">
        <v>56.25</v>
      </c>
      <c r="M1523" s="68">
        <f t="shared" ref="M1523" si="2996">SUM(L1523/L$3894)</f>
        <v>1.2995166075450407E-4</v>
      </c>
      <c r="N1523" s="81">
        <v>3</v>
      </c>
      <c r="O1523" s="81">
        <v>3</v>
      </c>
      <c r="P1523" s="81" t="str">
        <f t="shared" si="2908"/>
        <v>33</v>
      </c>
    </row>
    <row r="1524" spans="1:16" x14ac:dyDescent="0.25">
      <c r="A1524" s="6" t="s">
        <v>11632</v>
      </c>
      <c r="B1524" s="6" t="s">
        <v>14559</v>
      </c>
      <c r="C1524" s="6" t="s">
        <v>14560</v>
      </c>
      <c r="D1524" s="79">
        <v>1.0151515151515151</v>
      </c>
      <c r="E1524" s="79">
        <v>6.0909000000000004</v>
      </c>
      <c r="F1524" s="80">
        <v>5.99</v>
      </c>
      <c r="G1524" s="79">
        <v>5.07</v>
      </c>
      <c r="H1524" s="82">
        <v>11</v>
      </c>
      <c r="I1524" s="68">
        <f t="shared" si="2901"/>
        <v>3.1216123411524995E-4</v>
      </c>
      <c r="J1524" s="79">
        <v>67</v>
      </c>
      <c r="K1524" s="68">
        <f t="shared" ref="K1524" si="2997">SUM(J1524/J$3894)</f>
        <v>1.2834761714603107E-4</v>
      </c>
      <c r="L1524" s="79">
        <v>55.83</v>
      </c>
      <c r="M1524" s="68">
        <f t="shared" ref="M1524" si="2998">SUM(L1524/L$3894)</f>
        <v>1.2898135502087044E-4</v>
      </c>
      <c r="N1524" s="81">
        <v>3</v>
      </c>
      <c r="O1524" s="81">
        <v>3</v>
      </c>
      <c r="P1524" s="81" t="str">
        <f t="shared" si="2908"/>
        <v>33</v>
      </c>
    </row>
    <row r="1525" spans="1:16" x14ac:dyDescent="0.25">
      <c r="A1525" s="6" t="s">
        <v>11632</v>
      </c>
      <c r="B1525" s="6" t="s">
        <v>14563</v>
      </c>
      <c r="C1525" s="6" t="s">
        <v>14564</v>
      </c>
      <c r="D1525" s="79">
        <v>1.7437499999999999</v>
      </c>
      <c r="E1525" s="79">
        <v>10.4625</v>
      </c>
      <c r="F1525" s="80">
        <v>6</v>
      </c>
      <c r="G1525" s="79">
        <v>8.7100000000000009</v>
      </c>
      <c r="H1525" s="82">
        <v>7</v>
      </c>
      <c r="I1525" s="68">
        <f t="shared" si="2901"/>
        <v>1.9864805807334087E-4</v>
      </c>
      <c r="J1525" s="79">
        <v>67.8</v>
      </c>
      <c r="K1525" s="68">
        <f t="shared" ref="K1525" si="2999">SUM(J1525/J$3894)</f>
        <v>1.2988012600747621E-4</v>
      </c>
      <c r="L1525" s="79">
        <v>55.59</v>
      </c>
      <c r="M1525" s="68">
        <f t="shared" ref="M1525" si="3000">SUM(L1525/L$3894)</f>
        <v>1.2842689460165123E-4</v>
      </c>
      <c r="N1525" s="81">
        <v>3</v>
      </c>
      <c r="O1525" s="81">
        <v>3</v>
      </c>
      <c r="P1525" s="81" t="str">
        <f t="shared" si="2908"/>
        <v>33</v>
      </c>
    </row>
    <row r="1526" spans="1:16" x14ac:dyDescent="0.25">
      <c r="A1526" s="6" t="s">
        <v>11632</v>
      </c>
      <c r="B1526" s="6" t="s">
        <v>14573</v>
      </c>
      <c r="C1526" s="6" t="s">
        <v>5171</v>
      </c>
      <c r="D1526" s="79">
        <v>1.9027777777777777</v>
      </c>
      <c r="E1526" s="79">
        <v>11.416600000000001</v>
      </c>
      <c r="F1526" s="80">
        <v>5.99</v>
      </c>
      <c r="G1526" s="79">
        <v>9.51</v>
      </c>
      <c r="H1526" s="82">
        <v>7</v>
      </c>
      <c r="I1526" s="68">
        <f t="shared" si="2901"/>
        <v>1.9864805807334087E-4</v>
      </c>
      <c r="J1526" s="79">
        <v>68.5</v>
      </c>
      <c r="K1526" s="68">
        <f t="shared" ref="K1526" si="3001">SUM(J1526/J$3894)</f>
        <v>1.3122107126124069E-4</v>
      </c>
      <c r="L1526" s="79">
        <v>55.18</v>
      </c>
      <c r="M1526" s="68">
        <f t="shared" ref="M1526" si="3002">SUM(L1526/L$3894)</f>
        <v>1.2747969138548505E-4</v>
      </c>
      <c r="N1526" s="81">
        <v>3</v>
      </c>
      <c r="O1526" s="81">
        <v>3</v>
      </c>
      <c r="P1526" s="81" t="str">
        <f t="shared" si="2908"/>
        <v>33</v>
      </c>
    </row>
    <row r="1527" spans="1:16" x14ac:dyDescent="0.25">
      <c r="A1527" s="6" t="s">
        <v>11632</v>
      </c>
      <c r="B1527" s="6" t="s">
        <v>14574</v>
      </c>
      <c r="C1527" s="6" t="s">
        <v>14575</v>
      </c>
      <c r="D1527" s="79">
        <v>1.7222222222222223</v>
      </c>
      <c r="E1527" s="79">
        <v>10.333299999999999</v>
      </c>
      <c r="F1527" s="80">
        <v>5.99</v>
      </c>
      <c r="G1527" s="79">
        <v>8.61</v>
      </c>
      <c r="H1527" s="82">
        <v>4</v>
      </c>
      <c r="I1527" s="68">
        <f t="shared" si="2901"/>
        <v>1.1351317604190907E-4</v>
      </c>
      <c r="J1527" s="79">
        <v>62</v>
      </c>
      <c r="K1527" s="68">
        <f t="shared" ref="K1527" si="3003">SUM(J1527/J$3894)</f>
        <v>1.1876943676199888E-4</v>
      </c>
      <c r="L1527" s="79">
        <v>55.11</v>
      </c>
      <c r="M1527" s="68">
        <f t="shared" ref="M1527" si="3004">SUM(L1527/L$3894)</f>
        <v>1.2731797376321278E-4</v>
      </c>
      <c r="N1527" s="81">
        <v>3</v>
      </c>
      <c r="O1527" s="81">
        <v>3</v>
      </c>
      <c r="P1527" s="81" t="str">
        <f t="shared" si="2908"/>
        <v>33</v>
      </c>
    </row>
    <row r="1528" spans="1:16" x14ac:dyDescent="0.25">
      <c r="A1528" s="6" t="s">
        <v>11632</v>
      </c>
      <c r="B1528" s="6" t="s">
        <v>14585</v>
      </c>
      <c r="C1528" s="6" t="s">
        <v>14586</v>
      </c>
      <c r="D1528" s="79">
        <v>2.75</v>
      </c>
      <c r="E1528" s="79">
        <v>16.5</v>
      </c>
      <c r="F1528" s="80">
        <v>6</v>
      </c>
      <c r="G1528" s="79">
        <v>13.75</v>
      </c>
      <c r="H1528" s="82">
        <v>4</v>
      </c>
      <c r="I1528" s="68">
        <f t="shared" si="2901"/>
        <v>1.1351317604190907E-4</v>
      </c>
      <c r="J1528" s="79">
        <v>66</v>
      </c>
      <c r="K1528" s="68">
        <f t="shared" ref="K1528" si="3005">SUM(J1528/J$3894)</f>
        <v>1.2643198106922462E-4</v>
      </c>
      <c r="L1528" s="79">
        <v>55</v>
      </c>
      <c r="M1528" s="68">
        <f t="shared" ref="M1528" si="3006">SUM(L1528/L$3894)</f>
        <v>1.2706384607107064E-4</v>
      </c>
      <c r="N1528" s="81">
        <v>3</v>
      </c>
      <c r="O1528" s="81">
        <v>3</v>
      </c>
      <c r="P1528" s="81" t="str">
        <f t="shared" si="2908"/>
        <v>33</v>
      </c>
    </row>
    <row r="1529" spans="1:16" x14ac:dyDescent="0.25">
      <c r="A1529" s="6" t="s">
        <v>11632</v>
      </c>
      <c r="B1529" s="6" t="s">
        <v>14588</v>
      </c>
      <c r="C1529" s="6" t="s">
        <v>1783</v>
      </c>
      <c r="D1529" s="79">
        <v>2.75</v>
      </c>
      <c r="E1529" s="79">
        <v>16.5</v>
      </c>
      <c r="F1529" s="80">
        <v>6</v>
      </c>
      <c r="G1529" s="79">
        <v>13.75</v>
      </c>
      <c r="H1529" s="82">
        <v>4</v>
      </c>
      <c r="I1529" s="68">
        <f t="shared" si="2901"/>
        <v>1.1351317604190907E-4</v>
      </c>
      <c r="J1529" s="79">
        <v>66</v>
      </c>
      <c r="K1529" s="68">
        <f t="shared" ref="K1529" si="3007">SUM(J1529/J$3894)</f>
        <v>1.2643198106922462E-4</v>
      </c>
      <c r="L1529" s="79">
        <v>55</v>
      </c>
      <c r="M1529" s="68">
        <f t="shared" ref="M1529" si="3008">SUM(L1529/L$3894)</f>
        <v>1.2706384607107064E-4</v>
      </c>
      <c r="N1529" s="81">
        <v>3</v>
      </c>
      <c r="O1529" s="81">
        <v>3</v>
      </c>
      <c r="P1529" s="81" t="str">
        <f t="shared" si="2908"/>
        <v>33</v>
      </c>
    </row>
    <row r="1530" spans="1:16" x14ac:dyDescent="0.25">
      <c r="A1530" s="6" t="s">
        <v>11632</v>
      </c>
      <c r="B1530" s="6" t="s">
        <v>14593</v>
      </c>
      <c r="C1530" s="6" t="s">
        <v>12066</v>
      </c>
      <c r="D1530" s="79">
        <v>1</v>
      </c>
      <c r="E1530" s="79">
        <v>6</v>
      </c>
      <c r="F1530" s="80">
        <v>6</v>
      </c>
      <c r="G1530" s="79">
        <v>5</v>
      </c>
      <c r="H1530" s="82">
        <v>11</v>
      </c>
      <c r="I1530" s="68">
        <f t="shared" si="2901"/>
        <v>3.1216123411524995E-4</v>
      </c>
      <c r="J1530" s="79">
        <v>66</v>
      </c>
      <c r="K1530" s="68">
        <f t="shared" ref="K1530" si="3009">SUM(J1530/J$3894)</f>
        <v>1.2643198106922462E-4</v>
      </c>
      <c r="L1530" s="79">
        <v>55</v>
      </c>
      <c r="M1530" s="68">
        <f t="shared" ref="M1530" si="3010">SUM(L1530/L$3894)</f>
        <v>1.2706384607107064E-4</v>
      </c>
      <c r="N1530" s="81">
        <v>3</v>
      </c>
      <c r="O1530" s="81">
        <v>3</v>
      </c>
      <c r="P1530" s="81" t="str">
        <f t="shared" si="2908"/>
        <v>33</v>
      </c>
    </row>
    <row r="1531" spans="1:16" x14ac:dyDescent="0.25">
      <c r="A1531" s="6" t="s">
        <v>11632</v>
      </c>
      <c r="B1531" s="6" t="s">
        <v>14594</v>
      </c>
      <c r="C1531" s="6" t="s">
        <v>14595</v>
      </c>
      <c r="D1531" s="79">
        <v>2.75</v>
      </c>
      <c r="E1531" s="79">
        <v>16.5</v>
      </c>
      <c r="F1531" s="80">
        <v>6</v>
      </c>
      <c r="G1531" s="79">
        <v>13.75</v>
      </c>
      <c r="H1531" s="82">
        <v>4</v>
      </c>
      <c r="I1531" s="68">
        <f t="shared" si="2901"/>
        <v>1.1351317604190907E-4</v>
      </c>
      <c r="J1531" s="79">
        <v>66</v>
      </c>
      <c r="K1531" s="68">
        <f t="shared" ref="K1531" si="3011">SUM(J1531/J$3894)</f>
        <v>1.2643198106922462E-4</v>
      </c>
      <c r="L1531" s="79">
        <v>55</v>
      </c>
      <c r="M1531" s="68">
        <f t="shared" ref="M1531" si="3012">SUM(L1531/L$3894)</f>
        <v>1.2706384607107064E-4</v>
      </c>
      <c r="N1531" s="81">
        <v>3</v>
      </c>
      <c r="O1531" s="81">
        <v>3</v>
      </c>
      <c r="P1531" s="81" t="str">
        <f t="shared" si="2908"/>
        <v>33</v>
      </c>
    </row>
    <row r="1532" spans="1:16" x14ac:dyDescent="0.25">
      <c r="A1532" s="6" t="s">
        <v>11632</v>
      </c>
      <c r="B1532" s="6" t="s">
        <v>14600</v>
      </c>
      <c r="C1532" s="6" t="s">
        <v>14601</v>
      </c>
      <c r="D1532" s="79">
        <v>1.8333333333333333</v>
      </c>
      <c r="E1532" s="79">
        <v>11</v>
      </c>
      <c r="F1532" s="80">
        <v>6</v>
      </c>
      <c r="G1532" s="79">
        <v>9.16</v>
      </c>
      <c r="H1532" s="82">
        <v>6</v>
      </c>
      <c r="I1532" s="68">
        <f t="shared" si="2901"/>
        <v>1.7026976406286362E-4</v>
      </c>
      <c r="J1532" s="79">
        <v>66</v>
      </c>
      <c r="K1532" s="68">
        <f t="shared" ref="K1532" si="3013">SUM(J1532/J$3894)</f>
        <v>1.2643198106922462E-4</v>
      </c>
      <c r="L1532" s="79">
        <v>55</v>
      </c>
      <c r="M1532" s="68">
        <f t="shared" ref="M1532" si="3014">SUM(L1532/L$3894)</f>
        <v>1.2706384607107064E-4</v>
      </c>
      <c r="N1532" s="81">
        <v>3</v>
      </c>
      <c r="O1532" s="81">
        <v>3</v>
      </c>
      <c r="P1532" s="81" t="str">
        <f t="shared" si="2908"/>
        <v>33</v>
      </c>
    </row>
    <row r="1533" spans="1:16" x14ac:dyDescent="0.25">
      <c r="A1533" s="6" t="s">
        <v>11632</v>
      </c>
      <c r="B1533" s="6" t="s">
        <v>14607</v>
      </c>
      <c r="C1533" s="6" t="s">
        <v>4292</v>
      </c>
      <c r="D1533" s="79">
        <v>2.0277777777777781</v>
      </c>
      <c r="E1533" s="79">
        <v>12.166600000000001</v>
      </c>
      <c r="F1533" s="80">
        <v>5.99</v>
      </c>
      <c r="G1533" s="79">
        <v>10.130000000000001</v>
      </c>
      <c r="H1533" s="82">
        <v>9</v>
      </c>
      <c r="I1533" s="68">
        <f t="shared" si="2901"/>
        <v>2.554046460942954E-4</v>
      </c>
      <c r="J1533" s="79">
        <v>73</v>
      </c>
      <c r="K1533" s="68">
        <f t="shared" ref="K1533" si="3015">SUM(J1533/J$3894)</f>
        <v>1.3984143360686965E-4</v>
      </c>
      <c r="L1533" s="79">
        <v>54.75</v>
      </c>
      <c r="M1533" s="68">
        <f t="shared" ref="M1533" si="3016">SUM(L1533/L$3894)</f>
        <v>1.2648628313438398E-4</v>
      </c>
      <c r="N1533" s="81">
        <v>3</v>
      </c>
      <c r="O1533" s="81">
        <v>3</v>
      </c>
      <c r="P1533" s="81" t="str">
        <f t="shared" si="2908"/>
        <v>33</v>
      </c>
    </row>
    <row r="1534" spans="1:16" x14ac:dyDescent="0.25">
      <c r="A1534" s="6" t="s">
        <v>11632</v>
      </c>
      <c r="B1534" s="6" t="s">
        <v>14608</v>
      </c>
      <c r="C1534" s="6" t="s">
        <v>14609</v>
      </c>
      <c r="D1534" s="79">
        <v>2.7374999999999998</v>
      </c>
      <c r="E1534" s="79">
        <v>16.425000000000001</v>
      </c>
      <c r="F1534" s="80">
        <v>6</v>
      </c>
      <c r="G1534" s="79">
        <v>13.68</v>
      </c>
      <c r="H1534" s="82">
        <v>4</v>
      </c>
      <c r="I1534" s="68">
        <f t="shared" si="2901"/>
        <v>1.1351317604190907E-4</v>
      </c>
      <c r="J1534" s="79">
        <v>65.7</v>
      </c>
      <c r="K1534" s="68">
        <f t="shared" ref="K1534" si="3017">SUM(J1534/J$3894)</f>
        <v>1.2585729024618269E-4</v>
      </c>
      <c r="L1534" s="79">
        <v>54.75</v>
      </c>
      <c r="M1534" s="68">
        <f t="shared" ref="M1534" si="3018">SUM(L1534/L$3894)</f>
        <v>1.2648628313438398E-4</v>
      </c>
      <c r="N1534" s="81">
        <v>3</v>
      </c>
      <c r="O1534" s="81">
        <v>3</v>
      </c>
      <c r="P1534" s="81" t="str">
        <f t="shared" si="2908"/>
        <v>33</v>
      </c>
    </row>
    <row r="1535" spans="1:16" x14ac:dyDescent="0.25">
      <c r="A1535" s="6" t="s">
        <v>11632</v>
      </c>
      <c r="B1535" s="6" t="s">
        <v>14610</v>
      </c>
      <c r="C1535" s="6" t="s">
        <v>14611</v>
      </c>
      <c r="D1535" s="79">
        <v>1.6296296296296298</v>
      </c>
      <c r="E1535" s="79">
        <v>9.7776999999999994</v>
      </c>
      <c r="F1535" s="80">
        <v>5.99</v>
      </c>
      <c r="G1535" s="79">
        <v>8.14</v>
      </c>
      <c r="H1535" s="82">
        <v>7</v>
      </c>
      <c r="I1535" s="68">
        <f t="shared" si="2901"/>
        <v>1.9864805807334087E-4</v>
      </c>
      <c r="J1535" s="79">
        <v>66</v>
      </c>
      <c r="K1535" s="68">
        <f t="shared" ref="K1535" si="3019">SUM(J1535/J$3894)</f>
        <v>1.2643198106922462E-4</v>
      </c>
      <c r="L1535" s="79">
        <v>54.59</v>
      </c>
      <c r="M1535" s="68">
        <f t="shared" ref="M1535" si="3020">SUM(L1535/L$3894)</f>
        <v>1.2611664285490449E-4</v>
      </c>
      <c r="N1535" s="81">
        <v>3</v>
      </c>
      <c r="O1535" s="81">
        <v>3</v>
      </c>
      <c r="P1535" s="81" t="str">
        <f t="shared" si="2908"/>
        <v>33</v>
      </c>
    </row>
    <row r="1536" spans="1:16" x14ac:dyDescent="0.25">
      <c r="A1536" s="6" t="s">
        <v>11632</v>
      </c>
      <c r="B1536" s="6" t="s">
        <v>14616</v>
      </c>
      <c r="C1536" s="6" t="s">
        <v>14617</v>
      </c>
      <c r="D1536" s="79">
        <v>2.1666666666666665</v>
      </c>
      <c r="E1536" s="79">
        <v>13</v>
      </c>
      <c r="F1536" s="80">
        <v>6</v>
      </c>
      <c r="G1536" s="79">
        <v>10.83</v>
      </c>
      <c r="H1536" s="82">
        <v>5</v>
      </c>
      <c r="I1536" s="68">
        <f t="shared" si="2901"/>
        <v>1.4189147005238634E-4</v>
      </c>
      <c r="J1536" s="79">
        <v>65</v>
      </c>
      <c r="K1536" s="68">
        <f t="shared" ref="K1536" si="3021">SUM(J1536/J$3894)</f>
        <v>1.2451634499241818E-4</v>
      </c>
      <c r="L1536" s="79">
        <v>54.16</v>
      </c>
      <c r="M1536" s="68">
        <f t="shared" ref="M1536" si="3022">SUM(L1536/L$3894)</f>
        <v>1.2512323460380339E-4</v>
      </c>
      <c r="N1536" s="81">
        <v>3</v>
      </c>
      <c r="O1536" s="81">
        <v>3</v>
      </c>
      <c r="P1536" s="81" t="str">
        <f t="shared" si="2908"/>
        <v>33</v>
      </c>
    </row>
    <row r="1537" spans="1:16" x14ac:dyDescent="0.25">
      <c r="A1537" s="6" t="s">
        <v>11632</v>
      </c>
      <c r="B1537" s="6" t="s">
        <v>14632</v>
      </c>
      <c r="C1537" s="6" t="s">
        <v>5479</v>
      </c>
      <c r="D1537" s="79">
        <v>2.6875</v>
      </c>
      <c r="E1537" s="79">
        <v>16.125</v>
      </c>
      <c r="F1537" s="80">
        <v>6</v>
      </c>
      <c r="G1537" s="79">
        <v>13.43</v>
      </c>
      <c r="H1537" s="82">
        <v>4</v>
      </c>
      <c r="I1537" s="68">
        <f t="shared" si="2901"/>
        <v>1.1351317604190907E-4</v>
      </c>
      <c r="J1537" s="79">
        <v>64.5</v>
      </c>
      <c r="K1537" s="68">
        <f t="shared" ref="K1537" si="3023">SUM(J1537/J$3894)</f>
        <v>1.2355852695401497E-4</v>
      </c>
      <c r="L1537" s="79">
        <v>53.75</v>
      </c>
      <c r="M1537" s="68">
        <f t="shared" ref="M1537" si="3024">SUM(L1537/L$3894)</f>
        <v>1.2417603138763724E-4</v>
      </c>
      <c r="N1537" s="81">
        <v>3</v>
      </c>
      <c r="O1537" s="81">
        <v>3</v>
      </c>
      <c r="P1537" s="81" t="str">
        <f t="shared" si="2908"/>
        <v>33</v>
      </c>
    </row>
    <row r="1538" spans="1:16" x14ac:dyDescent="0.25">
      <c r="A1538" s="6" t="s">
        <v>11632</v>
      </c>
      <c r="B1538" s="6" t="s">
        <v>14636</v>
      </c>
      <c r="C1538" s="6" t="s">
        <v>14637</v>
      </c>
      <c r="D1538" s="79">
        <v>2.7388888888888889</v>
      </c>
      <c r="E1538" s="79">
        <v>16.433299999999999</v>
      </c>
      <c r="F1538" s="80">
        <v>5.99</v>
      </c>
      <c r="G1538" s="79">
        <v>13.69</v>
      </c>
      <c r="H1538" s="82">
        <v>4</v>
      </c>
      <c r="I1538" s="68">
        <f t="shared" si="2901"/>
        <v>1.1351317604190907E-4</v>
      </c>
      <c r="J1538" s="79">
        <v>64.599999999999994</v>
      </c>
      <c r="K1538" s="68">
        <f t="shared" ref="K1538" si="3025">SUM(J1538/J$3894)</f>
        <v>1.2375009056169559E-4</v>
      </c>
      <c r="L1538" s="79">
        <v>53.64</v>
      </c>
      <c r="M1538" s="68">
        <f t="shared" ref="M1538" si="3026">SUM(L1538/L$3894)</f>
        <v>1.239219036954951E-4</v>
      </c>
      <c r="N1538" s="81">
        <v>3</v>
      </c>
      <c r="O1538" s="81">
        <v>3</v>
      </c>
      <c r="P1538" s="81" t="str">
        <f t="shared" si="2908"/>
        <v>33</v>
      </c>
    </row>
    <row r="1539" spans="1:16" x14ac:dyDescent="0.25">
      <c r="A1539" s="6" t="s">
        <v>11632</v>
      </c>
      <c r="B1539" s="6" t="s">
        <v>14638</v>
      </c>
      <c r="C1539" s="6" t="s">
        <v>14639</v>
      </c>
      <c r="D1539" s="79">
        <v>1.1907407407407407</v>
      </c>
      <c r="E1539" s="79">
        <v>7.1444000000000001</v>
      </c>
      <c r="F1539" s="80">
        <v>5.99</v>
      </c>
      <c r="G1539" s="79">
        <v>5.95</v>
      </c>
      <c r="H1539" s="82">
        <v>9</v>
      </c>
      <c r="I1539" s="68">
        <f t="shared" si="2901"/>
        <v>2.554046460942954E-4</v>
      </c>
      <c r="J1539" s="79">
        <v>64.3</v>
      </c>
      <c r="K1539" s="68">
        <f t="shared" ref="K1539" si="3027">SUM(J1539/J$3894)</f>
        <v>1.2317539973865369E-4</v>
      </c>
      <c r="L1539" s="79">
        <v>53.58</v>
      </c>
      <c r="M1539" s="68">
        <f t="shared" ref="M1539" si="3028">SUM(L1539/L$3894)</f>
        <v>1.2378328859069028E-4</v>
      </c>
      <c r="N1539" s="81">
        <v>3</v>
      </c>
      <c r="O1539" s="81">
        <v>3</v>
      </c>
      <c r="P1539" s="81" t="str">
        <f t="shared" si="2908"/>
        <v>33</v>
      </c>
    </row>
    <row r="1540" spans="1:16" x14ac:dyDescent="0.25">
      <c r="A1540" s="6" t="s">
        <v>11632</v>
      </c>
      <c r="B1540" s="6" t="s">
        <v>14645</v>
      </c>
      <c r="C1540" s="6" t="s">
        <v>8059</v>
      </c>
      <c r="D1540" s="79">
        <v>2.6666666666666665</v>
      </c>
      <c r="E1540" s="79">
        <v>16</v>
      </c>
      <c r="F1540" s="80">
        <v>6</v>
      </c>
      <c r="G1540" s="79">
        <v>13.33</v>
      </c>
      <c r="H1540" s="82">
        <v>4</v>
      </c>
      <c r="I1540" s="68">
        <f t="shared" si="2901"/>
        <v>1.1351317604190907E-4</v>
      </c>
      <c r="J1540" s="79">
        <v>64</v>
      </c>
      <c r="K1540" s="68">
        <f t="shared" ref="K1540" si="3029">SUM(J1540/J$3894)</f>
        <v>1.2260070891561176E-4</v>
      </c>
      <c r="L1540" s="79">
        <v>53.33</v>
      </c>
      <c r="M1540" s="68">
        <f t="shared" ref="M1540" si="3030">SUM(L1540/L$3894)</f>
        <v>1.2320572565400358E-4</v>
      </c>
      <c r="N1540" s="81">
        <v>3</v>
      </c>
      <c r="O1540" s="81">
        <v>3</v>
      </c>
      <c r="P1540" s="81" t="str">
        <f t="shared" si="2908"/>
        <v>33</v>
      </c>
    </row>
    <row r="1541" spans="1:16" x14ac:dyDescent="0.25">
      <c r="A1541" s="6" t="s">
        <v>11632</v>
      </c>
      <c r="B1541" s="6" t="s">
        <v>14646</v>
      </c>
      <c r="C1541" s="6" t="s">
        <v>14647</v>
      </c>
      <c r="D1541" s="79">
        <v>1.7777777777777777</v>
      </c>
      <c r="E1541" s="79">
        <v>10.666600000000001</v>
      </c>
      <c r="F1541" s="80">
        <v>5.99</v>
      </c>
      <c r="G1541" s="79">
        <v>8.8800000000000008</v>
      </c>
      <c r="H1541" s="82">
        <v>6</v>
      </c>
      <c r="I1541" s="68">
        <f t="shared" ref="I1541:I1604" si="3031">SUM(H1541/H$3894)</f>
        <v>1.7026976406286362E-4</v>
      </c>
      <c r="J1541" s="79">
        <v>64</v>
      </c>
      <c r="K1541" s="68">
        <f t="shared" ref="K1541" si="3032">SUM(J1541/J$3894)</f>
        <v>1.2260070891561176E-4</v>
      </c>
      <c r="L1541" s="79">
        <v>53.33</v>
      </c>
      <c r="M1541" s="68">
        <f t="shared" ref="M1541" si="3033">SUM(L1541/L$3894)</f>
        <v>1.2320572565400358E-4</v>
      </c>
      <c r="N1541" s="81">
        <v>3</v>
      </c>
      <c r="O1541" s="81">
        <v>3</v>
      </c>
      <c r="P1541" s="81" t="str">
        <f t="shared" si="2908"/>
        <v>33</v>
      </c>
    </row>
    <row r="1542" spans="1:16" x14ac:dyDescent="0.25">
      <c r="A1542" s="6" t="s">
        <v>11632</v>
      </c>
      <c r="B1542" s="6" t="s">
        <v>14649</v>
      </c>
      <c r="C1542" s="6" t="s">
        <v>14650</v>
      </c>
      <c r="D1542" s="79">
        <v>2.6666666666666665</v>
      </c>
      <c r="E1542" s="79">
        <v>16</v>
      </c>
      <c r="F1542" s="80">
        <v>6</v>
      </c>
      <c r="G1542" s="79">
        <v>13.33</v>
      </c>
      <c r="H1542" s="82">
        <v>4</v>
      </c>
      <c r="I1542" s="68">
        <f t="shared" si="3031"/>
        <v>1.1351317604190907E-4</v>
      </c>
      <c r="J1542" s="79">
        <v>64</v>
      </c>
      <c r="K1542" s="68">
        <f t="shared" ref="K1542" si="3034">SUM(J1542/J$3894)</f>
        <v>1.2260070891561176E-4</v>
      </c>
      <c r="L1542" s="79">
        <v>53.33</v>
      </c>
      <c r="M1542" s="68">
        <f t="shared" ref="M1542" si="3035">SUM(L1542/L$3894)</f>
        <v>1.2320572565400358E-4</v>
      </c>
      <c r="N1542" s="81">
        <v>3</v>
      </c>
      <c r="O1542" s="81">
        <v>3</v>
      </c>
      <c r="P1542" s="81" t="str">
        <f t="shared" si="2908"/>
        <v>33</v>
      </c>
    </row>
    <row r="1543" spans="1:16" x14ac:dyDescent="0.25">
      <c r="A1543" s="6" t="s">
        <v>11632</v>
      </c>
      <c r="B1543" s="6" t="s">
        <v>14651</v>
      </c>
      <c r="C1543" s="6" t="s">
        <v>2009</v>
      </c>
      <c r="D1543" s="79">
        <v>2.6666666666666665</v>
      </c>
      <c r="E1543" s="79">
        <v>16</v>
      </c>
      <c r="F1543" s="80">
        <v>6</v>
      </c>
      <c r="G1543" s="79">
        <v>13.33</v>
      </c>
      <c r="H1543" s="82">
        <v>4</v>
      </c>
      <c r="I1543" s="68">
        <f t="shared" si="3031"/>
        <v>1.1351317604190907E-4</v>
      </c>
      <c r="J1543" s="79">
        <v>64</v>
      </c>
      <c r="K1543" s="68">
        <f t="shared" ref="K1543" si="3036">SUM(J1543/J$3894)</f>
        <v>1.2260070891561176E-4</v>
      </c>
      <c r="L1543" s="79">
        <v>53.33</v>
      </c>
      <c r="M1543" s="68">
        <f t="shared" ref="M1543" si="3037">SUM(L1543/L$3894)</f>
        <v>1.2320572565400358E-4</v>
      </c>
      <c r="N1543" s="81">
        <v>3</v>
      </c>
      <c r="O1543" s="81">
        <v>3</v>
      </c>
      <c r="P1543" s="81" t="str">
        <f t="shared" ref="P1543:P1606" si="3038">N1543&amp;O1543</f>
        <v>33</v>
      </c>
    </row>
    <row r="1544" spans="1:16" x14ac:dyDescent="0.25">
      <c r="A1544" s="6" t="s">
        <v>11632</v>
      </c>
      <c r="B1544" s="6" t="s">
        <v>14654</v>
      </c>
      <c r="C1544" s="6" t="s">
        <v>12998</v>
      </c>
      <c r="D1544" s="79">
        <v>2.6666666666666665</v>
      </c>
      <c r="E1544" s="79">
        <v>16</v>
      </c>
      <c r="F1544" s="80">
        <v>6</v>
      </c>
      <c r="G1544" s="79">
        <v>13.33</v>
      </c>
      <c r="H1544" s="82">
        <v>4</v>
      </c>
      <c r="I1544" s="68">
        <f t="shared" si="3031"/>
        <v>1.1351317604190907E-4</v>
      </c>
      <c r="J1544" s="79">
        <v>64</v>
      </c>
      <c r="K1544" s="68">
        <f t="shared" ref="K1544" si="3039">SUM(J1544/J$3894)</f>
        <v>1.2260070891561176E-4</v>
      </c>
      <c r="L1544" s="79">
        <v>53.33</v>
      </c>
      <c r="M1544" s="68">
        <f t="shared" ref="M1544" si="3040">SUM(L1544/L$3894)</f>
        <v>1.2320572565400358E-4</v>
      </c>
      <c r="N1544" s="81">
        <v>3</v>
      </c>
      <c r="O1544" s="81">
        <v>3</v>
      </c>
      <c r="P1544" s="81" t="str">
        <f t="shared" si="3038"/>
        <v>33</v>
      </c>
    </row>
    <row r="1545" spans="1:16" x14ac:dyDescent="0.25">
      <c r="A1545" s="6" t="s">
        <v>11632</v>
      </c>
      <c r="B1545" s="6" t="s">
        <v>14655</v>
      </c>
      <c r="C1545" s="6" t="s">
        <v>4200</v>
      </c>
      <c r="D1545" s="79">
        <v>2.6666666666666665</v>
      </c>
      <c r="E1545" s="79">
        <v>16</v>
      </c>
      <c r="F1545" s="80">
        <v>6</v>
      </c>
      <c r="G1545" s="79">
        <v>13.33</v>
      </c>
      <c r="H1545" s="82">
        <v>4</v>
      </c>
      <c r="I1545" s="68">
        <f t="shared" si="3031"/>
        <v>1.1351317604190907E-4</v>
      </c>
      <c r="J1545" s="79">
        <v>64</v>
      </c>
      <c r="K1545" s="68">
        <f t="shared" ref="K1545" si="3041">SUM(J1545/J$3894)</f>
        <v>1.2260070891561176E-4</v>
      </c>
      <c r="L1545" s="79">
        <v>53.33</v>
      </c>
      <c r="M1545" s="68">
        <f t="shared" ref="M1545" si="3042">SUM(L1545/L$3894)</f>
        <v>1.2320572565400358E-4</v>
      </c>
      <c r="N1545" s="81">
        <v>3</v>
      </c>
      <c r="O1545" s="81">
        <v>3</v>
      </c>
      <c r="P1545" s="81" t="str">
        <f t="shared" si="3038"/>
        <v>33</v>
      </c>
    </row>
    <row r="1546" spans="1:16" x14ac:dyDescent="0.25">
      <c r="A1546" s="6" t="s">
        <v>11632</v>
      </c>
      <c r="B1546" s="6" t="s">
        <v>14656</v>
      </c>
      <c r="C1546" s="6" t="s">
        <v>14657</v>
      </c>
      <c r="D1546" s="79">
        <v>1.7777777777777777</v>
      </c>
      <c r="E1546" s="79">
        <v>10.666600000000001</v>
      </c>
      <c r="F1546" s="80">
        <v>5.99</v>
      </c>
      <c r="G1546" s="79">
        <v>8.8800000000000008</v>
      </c>
      <c r="H1546" s="82">
        <v>6</v>
      </c>
      <c r="I1546" s="68">
        <f t="shared" si="3031"/>
        <v>1.7026976406286362E-4</v>
      </c>
      <c r="J1546" s="79">
        <v>64</v>
      </c>
      <c r="K1546" s="68">
        <f t="shared" ref="K1546" si="3043">SUM(J1546/J$3894)</f>
        <v>1.2260070891561176E-4</v>
      </c>
      <c r="L1546" s="79">
        <v>53.33</v>
      </c>
      <c r="M1546" s="68">
        <f t="shared" ref="M1546" si="3044">SUM(L1546/L$3894)</f>
        <v>1.2320572565400358E-4</v>
      </c>
      <c r="N1546" s="81">
        <v>3</v>
      </c>
      <c r="O1546" s="81">
        <v>3</v>
      </c>
      <c r="P1546" s="81" t="str">
        <f t="shared" si="3038"/>
        <v>33</v>
      </c>
    </row>
    <row r="1547" spans="1:16" x14ac:dyDescent="0.25">
      <c r="A1547" s="6" t="s">
        <v>11632</v>
      </c>
      <c r="B1547" s="6" t="s">
        <v>14658</v>
      </c>
      <c r="C1547" s="6" t="s">
        <v>14659</v>
      </c>
      <c r="D1547" s="79">
        <v>2.6666666666666665</v>
      </c>
      <c r="E1547" s="79">
        <v>16</v>
      </c>
      <c r="F1547" s="80">
        <v>6</v>
      </c>
      <c r="G1547" s="79">
        <v>13.33</v>
      </c>
      <c r="H1547" s="82">
        <v>4</v>
      </c>
      <c r="I1547" s="68">
        <f t="shared" si="3031"/>
        <v>1.1351317604190907E-4</v>
      </c>
      <c r="J1547" s="79">
        <v>64</v>
      </c>
      <c r="K1547" s="68">
        <f t="shared" ref="K1547" si="3045">SUM(J1547/J$3894)</f>
        <v>1.2260070891561176E-4</v>
      </c>
      <c r="L1547" s="79">
        <v>53.33</v>
      </c>
      <c r="M1547" s="68">
        <f t="shared" ref="M1547" si="3046">SUM(L1547/L$3894)</f>
        <v>1.2320572565400358E-4</v>
      </c>
      <c r="N1547" s="81">
        <v>3</v>
      </c>
      <c r="O1547" s="81">
        <v>3</v>
      </c>
      <c r="P1547" s="81" t="str">
        <f t="shared" si="3038"/>
        <v>33</v>
      </c>
    </row>
    <row r="1548" spans="1:16" x14ac:dyDescent="0.25">
      <c r="A1548" s="6" t="s">
        <v>11632</v>
      </c>
      <c r="B1548" s="6" t="s">
        <v>14660</v>
      </c>
      <c r="C1548" s="6" t="s">
        <v>14661</v>
      </c>
      <c r="D1548" s="79">
        <v>2.6666666666666665</v>
      </c>
      <c r="E1548" s="79">
        <v>16</v>
      </c>
      <c r="F1548" s="80">
        <v>6</v>
      </c>
      <c r="G1548" s="79">
        <v>13.33</v>
      </c>
      <c r="H1548" s="82">
        <v>4</v>
      </c>
      <c r="I1548" s="68">
        <f t="shared" si="3031"/>
        <v>1.1351317604190907E-4</v>
      </c>
      <c r="J1548" s="79">
        <v>64</v>
      </c>
      <c r="K1548" s="68">
        <f t="shared" ref="K1548" si="3047">SUM(J1548/J$3894)</f>
        <v>1.2260070891561176E-4</v>
      </c>
      <c r="L1548" s="79">
        <v>53.33</v>
      </c>
      <c r="M1548" s="68">
        <f t="shared" ref="M1548" si="3048">SUM(L1548/L$3894)</f>
        <v>1.2320572565400358E-4</v>
      </c>
      <c r="N1548" s="81">
        <v>3</v>
      </c>
      <c r="O1548" s="81">
        <v>3</v>
      </c>
      <c r="P1548" s="81" t="str">
        <f t="shared" si="3038"/>
        <v>33</v>
      </c>
    </row>
    <row r="1549" spans="1:16" x14ac:dyDescent="0.25">
      <c r="A1549" s="6" t="s">
        <v>11632</v>
      </c>
      <c r="B1549" s="6" t="s">
        <v>14662</v>
      </c>
      <c r="C1549" s="6" t="s">
        <v>14663</v>
      </c>
      <c r="D1549" s="79">
        <v>2.6666666666666665</v>
      </c>
      <c r="E1549" s="79">
        <v>16</v>
      </c>
      <c r="F1549" s="80">
        <v>6</v>
      </c>
      <c r="G1549" s="79">
        <v>13.33</v>
      </c>
      <c r="H1549" s="82">
        <v>4</v>
      </c>
      <c r="I1549" s="68">
        <f t="shared" si="3031"/>
        <v>1.1351317604190907E-4</v>
      </c>
      <c r="J1549" s="79">
        <v>64</v>
      </c>
      <c r="K1549" s="68">
        <f t="shared" ref="K1549" si="3049">SUM(J1549/J$3894)</f>
        <v>1.2260070891561176E-4</v>
      </c>
      <c r="L1549" s="79">
        <v>53.33</v>
      </c>
      <c r="M1549" s="68">
        <f t="shared" ref="M1549" si="3050">SUM(L1549/L$3894)</f>
        <v>1.2320572565400358E-4</v>
      </c>
      <c r="N1549" s="81">
        <v>3</v>
      </c>
      <c r="O1549" s="81">
        <v>3</v>
      </c>
      <c r="P1549" s="81" t="str">
        <f t="shared" si="3038"/>
        <v>33</v>
      </c>
    </row>
    <row r="1550" spans="1:16" x14ac:dyDescent="0.25">
      <c r="A1550" s="6" t="s">
        <v>11632</v>
      </c>
      <c r="B1550" s="6" t="s">
        <v>14666</v>
      </c>
      <c r="C1550" s="6" t="s">
        <v>3409</v>
      </c>
      <c r="D1550" s="79">
        <v>1.5238095238095239</v>
      </c>
      <c r="E1550" s="79">
        <v>9.1427999999999994</v>
      </c>
      <c r="F1550" s="80">
        <v>5.99</v>
      </c>
      <c r="G1550" s="79">
        <v>7.61</v>
      </c>
      <c r="H1550" s="82">
        <v>7</v>
      </c>
      <c r="I1550" s="68">
        <f t="shared" si="3031"/>
        <v>1.9864805807334087E-4</v>
      </c>
      <c r="J1550" s="79">
        <v>64</v>
      </c>
      <c r="K1550" s="68">
        <f t="shared" ref="K1550" si="3051">SUM(J1550/J$3894)</f>
        <v>1.2260070891561176E-4</v>
      </c>
      <c r="L1550" s="79">
        <v>53.33</v>
      </c>
      <c r="M1550" s="68">
        <f t="shared" ref="M1550" si="3052">SUM(L1550/L$3894)</f>
        <v>1.2320572565400358E-4</v>
      </c>
      <c r="N1550" s="81">
        <v>3</v>
      </c>
      <c r="O1550" s="81">
        <v>3</v>
      </c>
      <c r="P1550" s="81" t="str">
        <f t="shared" si="3038"/>
        <v>33</v>
      </c>
    </row>
    <row r="1551" spans="1:16" x14ac:dyDescent="0.25">
      <c r="A1551" s="6" t="s">
        <v>11632</v>
      </c>
      <c r="B1551" s="6" t="s">
        <v>14667</v>
      </c>
      <c r="C1551" s="6" t="s">
        <v>14668</v>
      </c>
      <c r="D1551" s="79">
        <v>2.6666666666666665</v>
      </c>
      <c r="E1551" s="79">
        <v>16</v>
      </c>
      <c r="F1551" s="80">
        <v>6</v>
      </c>
      <c r="G1551" s="79">
        <v>13.33</v>
      </c>
      <c r="H1551" s="82">
        <v>4</v>
      </c>
      <c r="I1551" s="68">
        <f t="shared" si="3031"/>
        <v>1.1351317604190907E-4</v>
      </c>
      <c r="J1551" s="79">
        <v>64</v>
      </c>
      <c r="K1551" s="68">
        <f t="shared" ref="K1551" si="3053">SUM(J1551/J$3894)</f>
        <v>1.2260070891561176E-4</v>
      </c>
      <c r="L1551" s="79">
        <v>53.33</v>
      </c>
      <c r="M1551" s="68">
        <f t="shared" ref="M1551" si="3054">SUM(L1551/L$3894)</f>
        <v>1.2320572565400358E-4</v>
      </c>
      <c r="N1551" s="81">
        <v>3</v>
      </c>
      <c r="O1551" s="81">
        <v>3</v>
      </c>
      <c r="P1551" s="81" t="str">
        <f t="shared" si="3038"/>
        <v>33</v>
      </c>
    </row>
    <row r="1552" spans="1:16" x14ac:dyDescent="0.25">
      <c r="A1552" s="6" t="s">
        <v>11632</v>
      </c>
      <c r="B1552" s="6" t="s">
        <v>14671</v>
      </c>
      <c r="C1552" s="6" t="s">
        <v>14672</v>
      </c>
      <c r="D1552" s="79">
        <v>1.4</v>
      </c>
      <c r="E1552" s="79">
        <v>8.4</v>
      </c>
      <c r="F1552" s="80">
        <v>6</v>
      </c>
      <c r="G1552" s="79">
        <v>7</v>
      </c>
      <c r="H1552" s="82">
        <v>7</v>
      </c>
      <c r="I1552" s="68">
        <f t="shared" si="3031"/>
        <v>1.9864805807334087E-4</v>
      </c>
      <c r="J1552" s="79">
        <v>63</v>
      </c>
      <c r="K1552" s="68">
        <f t="shared" ref="K1552" si="3055">SUM(J1552/J$3894)</f>
        <v>1.2068507283880531E-4</v>
      </c>
      <c r="L1552" s="79">
        <v>53.2</v>
      </c>
      <c r="M1552" s="68">
        <f t="shared" ref="M1552" si="3056">SUM(L1552/L$3894)</f>
        <v>1.2290539292692654E-4</v>
      </c>
      <c r="N1552" s="81">
        <v>3</v>
      </c>
      <c r="O1552" s="81">
        <v>3</v>
      </c>
      <c r="P1552" s="81" t="str">
        <f t="shared" si="3038"/>
        <v>33</v>
      </c>
    </row>
    <row r="1553" spans="1:16" x14ac:dyDescent="0.25">
      <c r="A1553" s="6" t="s">
        <v>11632</v>
      </c>
      <c r="B1553" s="6" t="s">
        <v>14677</v>
      </c>
      <c r="C1553" s="6" t="s">
        <v>14678</v>
      </c>
      <c r="D1553" s="79">
        <v>2.1233333333333331</v>
      </c>
      <c r="E1553" s="79">
        <v>12.74</v>
      </c>
      <c r="F1553" s="80">
        <v>6</v>
      </c>
      <c r="G1553" s="79">
        <v>10.61</v>
      </c>
      <c r="H1553" s="82">
        <v>5</v>
      </c>
      <c r="I1553" s="68">
        <f t="shared" si="3031"/>
        <v>1.4189147005238634E-4</v>
      </c>
      <c r="J1553" s="79">
        <v>63.7</v>
      </c>
      <c r="K1553" s="68">
        <f t="shared" ref="K1553" si="3057">SUM(J1553/J$3894)</f>
        <v>1.2202601809256983E-4</v>
      </c>
      <c r="L1553" s="79">
        <v>53.08</v>
      </c>
      <c r="M1553" s="68">
        <f t="shared" ref="M1553" si="3058">SUM(L1553/L$3894)</f>
        <v>1.2262816271731692E-4</v>
      </c>
      <c r="N1553" s="81">
        <v>3</v>
      </c>
      <c r="O1553" s="81">
        <v>3</v>
      </c>
      <c r="P1553" s="81" t="str">
        <f t="shared" si="3038"/>
        <v>33</v>
      </c>
    </row>
    <row r="1554" spans="1:16" x14ac:dyDescent="0.25">
      <c r="A1554" s="6" t="s">
        <v>11632</v>
      </c>
      <c r="B1554" s="6" t="s">
        <v>14679</v>
      </c>
      <c r="C1554" s="6" t="s">
        <v>14680</v>
      </c>
      <c r="D1554" s="79">
        <v>2.6458333333333335</v>
      </c>
      <c r="E1554" s="79">
        <v>15.875</v>
      </c>
      <c r="F1554" s="80">
        <v>6</v>
      </c>
      <c r="G1554" s="79">
        <v>13.22</v>
      </c>
      <c r="H1554" s="82">
        <v>4</v>
      </c>
      <c r="I1554" s="68">
        <f t="shared" si="3031"/>
        <v>1.1351317604190907E-4</v>
      </c>
      <c r="J1554" s="79">
        <v>63.5</v>
      </c>
      <c r="K1554" s="68">
        <f t="shared" ref="K1554" si="3059">SUM(J1554/J$3894)</f>
        <v>1.2164289087720854E-4</v>
      </c>
      <c r="L1554" s="79">
        <v>52.91</v>
      </c>
      <c r="M1554" s="68">
        <f t="shared" ref="M1554" si="3060">SUM(L1554/L$3894)</f>
        <v>1.2223541992036996E-4</v>
      </c>
      <c r="N1554" s="81">
        <v>3</v>
      </c>
      <c r="O1554" s="81">
        <v>3</v>
      </c>
      <c r="P1554" s="81" t="str">
        <f t="shared" si="3038"/>
        <v>33</v>
      </c>
    </row>
    <row r="1555" spans="1:16" x14ac:dyDescent="0.25">
      <c r="A1555" s="6" t="s">
        <v>11632</v>
      </c>
      <c r="B1555" s="6" t="s">
        <v>14681</v>
      </c>
      <c r="C1555" s="6" t="s">
        <v>13020</v>
      </c>
      <c r="D1555" s="79">
        <v>2.625</v>
      </c>
      <c r="E1555" s="79">
        <v>15.75</v>
      </c>
      <c r="F1555" s="80">
        <v>6</v>
      </c>
      <c r="G1555" s="79">
        <v>13.12</v>
      </c>
      <c r="H1555" s="82">
        <v>4</v>
      </c>
      <c r="I1555" s="68">
        <f t="shared" si="3031"/>
        <v>1.1351317604190907E-4</v>
      </c>
      <c r="J1555" s="79">
        <v>63</v>
      </c>
      <c r="K1555" s="68">
        <f t="shared" ref="K1555" si="3061">SUM(J1555/J$3894)</f>
        <v>1.2068507283880531E-4</v>
      </c>
      <c r="L1555" s="79">
        <v>52.5</v>
      </c>
      <c r="M1555" s="68">
        <f t="shared" ref="M1555" si="3062">SUM(L1555/L$3894)</f>
        <v>1.212882167042038E-4</v>
      </c>
      <c r="N1555" s="81">
        <v>3</v>
      </c>
      <c r="O1555" s="81">
        <v>3</v>
      </c>
      <c r="P1555" s="81" t="str">
        <f t="shared" si="3038"/>
        <v>33</v>
      </c>
    </row>
    <row r="1556" spans="1:16" x14ac:dyDescent="0.25">
      <c r="A1556" s="6" t="s">
        <v>11632</v>
      </c>
      <c r="B1556" s="6" t="s">
        <v>14685</v>
      </c>
      <c r="C1556" s="6" t="s">
        <v>14686</v>
      </c>
      <c r="D1556" s="79">
        <v>1.5</v>
      </c>
      <c r="E1556" s="79">
        <v>9</v>
      </c>
      <c r="F1556" s="80">
        <v>6</v>
      </c>
      <c r="G1556" s="79">
        <v>7.5</v>
      </c>
      <c r="H1556" s="82">
        <v>7</v>
      </c>
      <c r="I1556" s="68">
        <f t="shared" si="3031"/>
        <v>1.9864805807334087E-4</v>
      </c>
      <c r="J1556" s="79">
        <v>63</v>
      </c>
      <c r="K1556" s="68">
        <f t="shared" ref="K1556" si="3063">SUM(J1556/J$3894)</f>
        <v>1.2068507283880531E-4</v>
      </c>
      <c r="L1556" s="79">
        <v>52.5</v>
      </c>
      <c r="M1556" s="68">
        <f t="shared" ref="M1556" si="3064">SUM(L1556/L$3894)</f>
        <v>1.212882167042038E-4</v>
      </c>
      <c r="N1556" s="81">
        <v>3</v>
      </c>
      <c r="O1556" s="81">
        <v>3</v>
      </c>
      <c r="P1556" s="81" t="str">
        <f t="shared" si="3038"/>
        <v>33</v>
      </c>
    </row>
    <row r="1557" spans="1:16" x14ac:dyDescent="0.25">
      <c r="A1557" s="6" t="s">
        <v>11632</v>
      </c>
      <c r="B1557" s="6" t="s">
        <v>14687</v>
      </c>
      <c r="C1557" s="6" t="s">
        <v>14688</v>
      </c>
      <c r="D1557" s="79">
        <v>2.625</v>
      </c>
      <c r="E1557" s="79">
        <v>15.75</v>
      </c>
      <c r="F1557" s="80">
        <v>6</v>
      </c>
      <c r="G1557" s="79">
        <v>13.12</v>
      </c>
      <c r="H1557" s="82">
        <v>4</v>
      </c>
      <c r="I1557" s="68">
        <f t="shared" si="3031"/>
        <v>1.1351317604190907E-4</v>
      </c>
      <c r="J1557" s="79">
        <v>63</v>
      </c>
      <c r="K1557" s="68">
        <f t="shared" ref="K1557" si="3065">SUM(J1557/J$3894)</f>
        <v>1.2068507283880531E-4</v>
      </c>
      <c r="L1557" s="79">
        <v>52.5</v>
      </c>
      <c r="M1557" s="68">
        <f t="shared" ref="M1557" si="3066">SUM(L1557/L$3894)</f>
        <v>1.212882167042038E-4</v>
      </c>
      <c r="N1557" s="81">
        <v>3</v>
      </c>
      <c r="O1557" s="81">
        <v>3</v>
      </c>
      <c r="P1557" s="81" t="str">
        <f t="shared" si="3038"/>
        <v>33</v>
      </c>
    </row>
    <row r="1558" spans="1:16" x14ac:dyDescent="0.25">
      <c r="A1558" s="6" t="s">
        <v>11632</v>
      </c>
      <c r="B1558" s="6" t="s">
        <v>14689</v>
      </c>
      <c r="C1558" s="6" t="s">
        <v>14690</v>
      </c>
      <c r="D1558" s="79">
        <v>1.75</v>
      </c>
      <c r="E1558" s="79">
        <v>10.5</v>
      </c>
      <c r="F1558" s="80">
        <v>6</v>
      </c>
      <c r="G1558" s="79">
        <v>8.75</v>
      </c>
      <c r="H1558" s="82">
        <v>6</v>
      </c>
      <c r="I1558" s="68">
        <f t="shared" si="3031"/>
        <v>1.7026976406286362E-4</v>
      </c>
      <c r="J1558" s="79">
        <v>63</v>
      </c>
      <c r="K1558" s="68">
        <f t="shared" ref="K1558" si="3067">SUM(J1558/J$3894)</f>
        <v>1.2068507283880531E-4</v>
      </c>
      <c r="L1558" s="79">
        <v>52.5</v>
      </c>
      <c r="M1558" s="68">
        <f t="shared" ref="M1558" si="3068">SUM(L1558/L$3894)</f>
        <v>1.212882167042038E-4</v>
      </c>
      <c r="N1558" s="81">
        <v>3</v>
      </c>
      <c r="O1558" s="81">
        <v>3</v>
      </c>
      <c r="P1558" s="81" t="str">
        <f t="shared" si="3038"/>
        <v>33</v>
      </c>
    </row>
    <row r="1559" spans="1:16" x14ac:dyDescent="0.25">
      <c r="A1559" s="6" t="s">
        <v>11632</v>
      </c>
      <c r="B1559" s="6" t="s">
        <v>14708</v>
      </c>
      <c r="C1559" s="6" t="s">
        <v>14709</v>
      </c>
      <c r="D1559" s="79">
        <v>2.083333333333333</v>
      </c>
      <c r="E1559" s="79">
        <v>12.5</v>
      </c>
      <c r="F1559" s="80">
        <v>6</v>
      </c>
      <c r="G1559" s="79">
        <v>10.41</v>
      </c>
      <c r="H1559" s="82">
        <v>5</v>
      </c>
      <c r="I1559" s="68">
        <f t="shared" si="3031"/>
        <v>1.4189147005238634E-4</v>
      </c>
      <c r="J1559" s="79">
        <v>62.5</v>
      </c>
      <c r="K1559" s="68">
        <f t="shared" ref="K1559" si="3069">SUM(J1559/J$3894)</f>
        <v>1.1972725480040211E-4</v>
      </c>
      <c r="L1559" s="79">
        <v>52.08</v>
      </c>
      <c r="M1559" s="68">
        <f t="shared" ref="M1559" si="3070">SUM(L1559/L$3894)</f>
        <v>1.2031791097057017E-4</v>
      </c>
      <c r="N1559" s="81">
        <v>3</v>
      </c>
      <c r="O1559" s="81">
        <v>3</v>
      </c>
      <c r="P1559" s="81" t="str">
        <f t="shared" si="3038"/>
        <v>33</v>
      </c>
    </row>
    <row r="1560" spans="1:16" x14ac:dyDescent="0.25">
      <c r="A1560" s="6" t="s">
        <v>11632</v>
      </c>
      <c r="B1560" s="6" t="s">
        <v>14711</v>
      </c>
      <c r="C1560" s="6" t="s">
        <v>14712</v>
      </c>
      <c r="D1560" s="79">
        <v>1.2888888888888888</v>
      </c>
      <c r="E1560" s="79">
        <v>7.7332999999999998</v>
      </c>
      <c r="F1560" s="80">
        <v>5.99</v>
      </c>
      <c r="G1560" s="79">
        <v>6.44</v>
      </c>
      <c r="H1560" s="82">
        <v>8</v>
      </c>
      <c r="I1560" s="68">
        <f t="shared" si="3031"/>
        <v>2.2702635208381815E-4</v>
      </c>
      <c r="J1560" s="79">
        <v>62.4</v>
      </c>
      <c r="K1560" s="68">
        <f t="shared" ref="K1560" si="3071">SUM(J1560/J$3894)</f>
        <v>1.1953569119272145E-4</v>
      </c>
      <c r="L1560" s="79">
        <v>52.08</v>
      </c>
      <c r="M1560" s="68">
        <f t="shared" ref="M1560" si="3072">SUM(L1560/L$3894)</f>
        <v>1.2031791097057017E-4</v>
      </c>
      <c r="N1560" s="81">
        <v>3</v>
      </c>
      <c r="O1560" s="81">
        <v>3</v>
      </c>
      <c r="P1560" s="81" t="str">
        <f t="shared" si="3038"/>
        <v>33</v>
      </c>
    </row>
    <row r="1561" spans="1:16" x14ac:dyDescent="0.25">
      <c r="A1561" s="6" t="s">
        <v>11632</v>
      </c>
      <c r="B1561" s="6" t="s">
        <v>14713</v>
      </c>
      <c r="C1561" s="6" t="s">
        <v>14714</v>
      </c>
      <c r="D1561" s="79">
        <v>1.4880952380952379</v>
      </c>
      <c r="E1561" s="79">
        <v>8.9284999999999997</v>
      </c>
      <c r="F1561" s="80">
        <v>5.99</v>
      </c>
      <c r="G1561" s="79">
        <v>7.44</v>
      </c>
      <c r="H1561" s="82">
        <v>7</v>
      </c>
      <c r="I1561" s="68">
        <f t="shared" si="3031"/>
        <v>1.9864805807334087E-4</v>
      </c>
      <c r="J1561" s="79">
        <v>62.5</v>
      </c>
      <c r="K1561" s="68">
        <f t="shared" ref="K1561" si="3073">SUM(J1561/J$3894)</f>
        <v>1.1972725480040211E-4</v>
      </c>
      <c r="L1561" s="79">
        <v>52.08</v>
      </c>
      <c r="M1561" s="68">
        <f t="shared" ref="M1561" si="3074">SUM(L1561/L$3894)</f>
        <v>1.2031791097057017E-4</v>
      </c>
      <c r="N1561" s="81">
        <v>3</v>
      </c>
      <c r="O1561" s="81">
        <v>3</v>
      </c>
      <c r="P1561" s="81" t="str">
        <f t="shared" si="3038"/>
        <v>33</v>
      </c>
    </row>
    <row r="1562" spans="1:16" x14ac:dyDescent="0.25">
      <c r="A1562" s="6" t="s">
        <v>11632</v>
      </c>
      <c r="B1562" s="6" t="s">
        <v>14715</v>
      </c>
      <c r="C1562" s="6" t="s">
        <v>8405</v>
      </c>
      <c r="D1562" s="79">
        <v>2.5999999999999996</v>
      </c>
      <c r="E1562" s="79">
        <v>15.6</v>
      </c>
      <c r="F1562" s="80">
        <v>6</v>
      </c>
      <c r="G1562" s="79">
        <v>13</v>
      </c>
      <c r="H1562" s="82">
        <v>4</v>
      </c>
      <c r="I1562" s="68">
        <f t="shared" si="3031"/>
        <v>1.1351317604190907E-4</v>
      </c>
      <c r="J1562" s="79">
        <v>62.4</v>
      </c>
      <c r="K1562" s="68">
        <f t="shared" ref="K1562" si="3075">SUM(J1562/J$3894)</f>
        <v>1.1953569119272145E-4</v>
      </c>
      <c r="L1562" s="79">
        <v>52</v>
      </c>
      <c r="M1562" s="68">
        <f t="shared" ref="M1562" si="3076">SUM(L1562/L$3894)</f>
        <v>1.2013309083083043E-4</v>
      </c>
      <c r="N1562" s="81">
        <v>3</v>
      </c>
      <c r="O1562" s="81">
        <v>3</v>
      </c>
      <c r="P1562" s="81" t="str">
        <f t="shared" si="3038"/>
        <v>33</v>
      </c>
    </row>
    <row r="1563" spans="1:16" x14ac:dyDescent="0.25">
      <c r="A1563" s="6" t="s">
        <v>11632</v>
      </c>
      <c r="B1563" s="6" t="s">
        <v>14716</v>
      </c>
      <c r="C1563" s="6" t="s">
        <v>14717</v>
      </c>
      <c r="D1563" s="79">
        <v>2.0666666666666664</v>
      </c>
      <c r="E1563" s="79">
        <v>12.4</v>
      </c>
      <c r="F1563" s="80">
        <v>6</v>
      </c>
      <c r="G1563" s="79">
        <v>10.33</v>
      </c>
      <c r="H1563" s="82">
        <v>5</v>
      </c>
      <c r="I1563" s="68">
        <f t="shared" si="3031"/>
        <v>1.4189147005238634E-4</v>
      </c>
      <c r="J1563" s="79">
        <v>62</v>
      </c>
      <c r="K1563" s="68">
        <f t="shared" ref="K1563" si="3077">SUM(J1563/J$3894)</f>
        <v>1.1876943676199888E-4</v>
      </c>
      <c r="L1563" s="79">
        <v>51.66</v>
      </c>
      <c r="M1563" s="68">
        <f t="shared" ref="M1563" si="3078">SUM(L1563/L$3894)</f>
        <v>1.1934760523693653E-4</v>
      </c>
      <c r="N1563" s="81">
        <v>3</v>
      </c>
      <c r="O1563" s="81">
        <v>3</v>
      </c>
      <c r="P1563" s="81" t="str">
        <f t="shared" si="3038"/>
        <v>33</v>
      </c>
    </row>
    <row r="1564" spans="1:16" x14ac:dyDescent="0.25">
      <c r="A1564" s="6" t="s">
        <v>11632</v>
      </c>
      <c r="B1564" s="6" t="s">
        <v>14720</v>
      </c>
      <c r="C1564" s="6" t="s">
        <v>14721</v>
      </c>
      <c r="D1564" s="79">
        <v>2.0666666666666669</v>
      </c>
      <c r="E1564" s="79">
        <v>12.4</v>
      </c>
      <c r="F1564" s="80">
        <v>6</v>
      </c>
      <c r="G1564" s="79">
        <v>10.33</v>
      </c>
      <c r="H1564" s="82">
        <v>5</v>
      </c>
      <c r="I1564" s="68">
        <f t="shared" si="3031"/>
        <v>1.4189147005238634E-4</v>
      </c>
      <c r="J1564" s="79">
        <v>62</v>
      </c>
      <c r="K1564" s="68">
        <f t="shared" ref="K1564" si="3079">SUM(J1564/J$3894)</f>
        <v>1.1876943676199888E-4</v>
      </c>
      <c r="L1564" s="79">
        <v>51.66</v>
      </c>
      <c r="M1564" s="68">
        <f t="shared" ref="M1564" si="3080">SUM(L1564/L$3894)</f>
        <v>1.1934760523693653E-4</v>
      </c>
      <c r="N1564" s="81">
        <v>3</v>
      </c>
      <c r="O1564" s="81">
        <v>3</v>
      </c>
      <c r="P1564" s="81" t="str">
        <f t="shared" si="3038"/>
        <v>33</v>
      </c>
    </row>
    <row r="1565" spans="1:16" x14ac:dyDescent="0.25">
      <c r="A1565" s="6" t="s">
        <v>11632</v>
      </c>
      <c r="B1565" s="6" t="s">
        <v>14737</v>
      </c>
      <c r="C1565" s="6" t="s">
        <v>1585</v>
      </c>
      <c r="D1565" s="79">
        <v>1.9833333333333332</v>
      </c>
      <c r="E1565" s="79">
        <v>11.9</v>
      </c>
      <c r="F1565" s="80">
        <v>6</v>
      </c>
      <c r="G1565" s="79">
        <v>9.91</v>
      </c>
      <c r="H1565" s="82">
        <v>7</v>
      </c>
      <c r="I1565" s="68">
        <f t="shared" si="3031"/>
        <v>1.9864805807334087E-4</v>
      </c>
      <c r="J1565" s="79">
        <v>65.5</v>
      </c>
      <c r="K1565" s="68">
        <f t="shared" ref="K1565" si="3081">SUM(J1565/J$3894)</f>
        <v>1.2547416303082141E-4</v>
      </c>
      <c r="L1565" s="79">
        <v>51.61</v>
      </c>
      <c r="M1565" s="68">
        <f t="shared" ref="M1565" si="3082">SUM(L1565/L$3894)</f>
        <v>1.192320926495992E-4</v>
      </c>
      <c r="N1565" s="81">
        <v>3</v>
      </c>
      <c r="O1565" s="81">
        <v>3</v>
      </c>
      <c r="P1565" s="81" t="str">
        <f t="shared" si="3038"/>
        <v>33</v>
      </c>
    </row>
    <row r="1566" spans="1:16" x14ac:dyDescent="0.25">
      <c r="A1566" s="6" t="s">
        <v>11632</v>
      </c>
      <c r="B1566" s="6" t="s">
        <v>14738</v>
      </c>
      <c r="C1566" s="6" t="s">
        <v>14739</v>
      </c>
      <c r="D1566" s="79">
        <v>1.4523809523809523</v>
      </c>
      <c r="E1566" s="79">
        <v>8.7141999999999999</v>
      </c>
      <c r="F1566" s="80">
        <v>5.99</v>
      </c>
      <c r="G1566" s="79">
        <v>7.26</v>
      </c>
      <c r="H1566" s="82">
        <v>7</v>
      </c>
      <c r="I1566" s="68">
        <f t="shared" si="3031"/>
        <v>1.9864805807334087E-4</v>
      </c>
      <c r="J1566" s="79">
        <v>61</v>
      </c>
      <c r="K1566" s="68">
        <f t="shared" ref="K1566" si="3083">SUM(J1566/J$3894)</f>
        <v>1.1685380068519245E-4</v>
      </c>
      <c r="L1566" s="79">
        <v>50.83</v>
      </c>
      <c r="M1566" s="68">
        <f t="shared" ref="M1566" si="3084">SUM(L1566/L$3894)</f>
        <v>1.1743009628713674E-4</v>
      </c>
      <c r="N1566" s="81">
        <v>3</v>
      </c>
      <c r="O1566" s="81">
        <v>3</v>
      </c>
      <c r="P1566" s="81" t="str">
        <f t="shared" si="3038"/>
        <v>33</v>
      </c>
    </row>
    <row r="1567" spans="1:16" x14ac:dyDescent="0.25">
      <c r="A1567" s="6" t="s">
        <v>11632</v>
      </c>
      <c r="B1567" s="6" t="s">
        <v>14741</v>
      </c>
      <c r="C1567" s="6" t="s">
        <v>3986</v>
      </c>
      <c r="D1567" s="79">
        <v>2.541666666666667</v>
      </c>
      <c r="E1567" s="79">
        <v>15.25</v>
      </c>
      <c r="F1567" s="80">
        <v>6</v>
      </c>
      <c r="G1567" s="79">
        <v>12.7</v>
      </c>
      <c r="H1567" s="82">
        <v>4</v>
      </c>
      <c r="I1567" s="68">
        <f t="shared" si="3031"/>
        <v>1.1351317604190907E-4</v>
      </c>
      <c r="J1567" s="79">
        <v>61</v>
      </c>
      <c r="K1567" s="68">
        <f t="shared" ref="K1567" si="3085">SUM(J1567/J$3894)</f>
        <v>1.1685380068519245E-4</v>
      </c>
      <c r="L1567" s="79">
        <v>50.83</v>
      </c>
      <c r="M1567" s="68">
        <f t="shared" ref="M1567" si="3086">SUM(L1567/L$3894)</f>
        <v>1.1743009628713674E-4</v>
      </c>
      <c r="N1567" s="81">
        <v>3</v>
      </c>
      <c r="O1567" s="81">
        <v>3</v>
      </c>
      <c r="P1567" s="81" t="str">
        <f t="shared" si="3038"/>
        <v>33</v>
      </c>
    </row>
    <row r="1568" spans="1:16" x14ac:dyDescent="0.25">
      <c r="A1568" s="6" t="s">
        <v>11632</v>
      </c>
      <c r="B1568" s="6" t="s">
        <v>14746</v>
      </c>
      <c r="C1568" s="6" t="s">
        <v>9820</v>
      </c>
      <c r="D1568" s="79">
        <v>2.5333333333333332</v>
      </c>
      <c r="E1568" s="79">
        <v>15.2</v>
      </c>
      <c r="F1568" s="80">
        <v>6</v>
      </c>
      <c r="G1568" s="79">
        <v>12.66</v>
      </c>
      <c r="H1568" s="82">
        <v>4</v>
      </c>
      <c r="I1568" s="68">
        <f t="shared" si="3031"/>
        <v>1.1351317604190907E-4</v>
      </c>
      <c r="J1568" s="79">
        <v>60.8</v>
      </c>
      <c r="K1568" s="68">
        <f t="shared" ref="K1568" si="3087">SUM(J1568/J$3894)</f>
        <v>1.1647067346983116E-4</v>
      </c>
      <c r="L1568" s="79">
        <v>50.66</v>
      </c>
      <c r="M1568" s="68">
        <f t="shared" ref="M1568" si="3088">SUM(L1568/L$3894)</f>
        <v>1.1703735349018979E-4</v>
      </c>
      <c r="N1568" s="81">
        <v>3</v>
      </c>
      <c r="O1568" s="81">
        <v>3</v>
      </c>
      <c r="P1568" s="81" t="str">
        <f t="shared" si="3038"/>
        <v>33</v>
      </c>
    </row>
    <row r="1569" spans="1:16" x14ac:dyDescent="0.25">
      <c r="A1569" s="6" t="s">
        <v>11632</v>
      </c>
      <c r="B1569" s="6" t="s">
        <v>14747</v>
      </c>
      <c r="C1569" s="6" t="s">
        <v>14748</v>
      </c>
      <c r="D1569" s="79">
        <v>2.5187500000000003</v>
      </c>
      <c r="E1569" s="79">
        <v>15.112500000000001</v>
      </c>
      <c r="F1569" s="80">
        <v>6</v>
      </c>
      <c r="G1569" s="79">
        <v>12.59</v>
      </c>
      <c r="H1569" s="82">
        <v>4</v>
      </c>
      <c r="I1569" s="68">
        <f t="shared" si="3031"/>
        <v>1.1351317604190907E-4</v>
      </c>
      <c r="J1569" s="79">
        <v>60.45</v>
      </c>
      <c r="K1569" s="68">
        <f t="shared" ref="K1569" si="3089">SUM(J1569/J$3894)</f>
        <v>1.1580020084294892E-4</v>
      </c>
      <c r="L1569" s="79">
        <v>50.37</v>
      </c>
      <c r="M1569" s="68">
        <f t="shared" ref="M1569" si="3090">SUM(L1569/L$3894)</f>
        <v>1.1636738048363324E-4</v>
      </c>
      <c r="N1569" s="81">
        <v>3</v>
      </c>
      <c r="O1569" s="81">
        <v>3</v>
      </c>
      <c r="P1569" s="81" t="str">
        <f t="shared" si="3038"/>
        <v>33</v>
      </c>
    </row>
    <row r="1570" spans="1:16" x14ac:dyDescent="0.25">
      <c r="A1570" s="6" t="s">
        <v>11632</v>
      </c>
      <c r="B1570" s="6" t="s">
        <v>14749</v>
      </c>
      <c r="C1570" s="6" t="s">
        <v>14750</v>
      </c>
      <c r="D1570" s="79">
        <v>2.25</v>
      </c>
      <c r="E1570" s="79">
        <v>13.5</v>
      </c>
      <c r="F1570" s="80">
        <v>6</v>
      </c>
      <c r="G1570" s="79">
        <v>11.25</v>
      </c>
      <c r="H1570" s="82">
        <v>5</v>
      </c>
      <c r="I1570" s="68">
        <f t="shared" si="3031"/>
        <v>1.4189147005238634E-4</v>
      </c>
      <c r="J1570" s="79">
        <v>61.5</v>
      </c>
      <c r="K1570" s="68">
        <f t="shared" ref="K1570" si="3091">SUM(J1570/J$3894)</f>
        <v>1.1781161872359567E-4</v>
      </c>
      <c r="L1570" s="79">
        <v>50.25</v>
      </c>
      <c r="M1570" s="68">
        <f t="shared" ref="M1570" si="3092">SUM(L1570/L$3894)</f>
        <v>1.1609015027402363E-4</v>
      </c>
      <c r="N1570" s="81">
        <v>3</v>
      </c>
      <c r="O1570" s="81">
        <v>3</v>
      </c>
      <c r="P1570" s="81" t="str">
        <f t="shared" si="3038"/>
        <v>33</v>
      </c>
    </row>
    <row r="1571" spans="1:16" x14ac:dyDescent="0.25">
      <c r="A1571" s="6" t="s">
        <v>11632</v>
      </c>
      <c r="B1571" s="6" t="s">
        <v>14755</v>
      </c>
      <c r="C1571" s="6" t="s">
        <v>14756</v>
      </c>
      <c r="D1571" s="79">
        <v>2</v>
      </c>
      <c r="E1571" s="79">
        <v>12</v>
      </c>
      <c r="F1571" s="80">
        <v>6</v>
      </c>
      <c r="G1571" s="79">
        <v>10</v>
      </c>
      <c r="H1571" s="82">
        <v>5</v>
      </c>
      <c r="I1571" s="68">
        <f t="shared" si="3031"/>
        <v>1.4189147005238634E-4</v>
      </c>
      <c r="J1571" s="79">
        <v>60</v>
      </c>
      <c r="K1571" s="68">
        <f t="shared" ref="K1571" si="3093">SUM(J1571/J$3894)</f>
        <v>1.1493816460838602E-4</v>
      </c>
      <c r="L1571" s="79">
        <v>50</v>
      </c>
      <c r="M1571" s="68">
        <f t="shared" ref="M1571" si="3094">SUM(L1571/L$3894)</f>
        <v>1.1551258733733696E-4</v>
      </c>
      <c r="N1571" s="81">
        <v>3</v>
      </c>
      <c r="O1571" s="81">
        <v>3</v>
      </c>
      <c r="P1571" s="81" t="str">
        <f t="shared" si="3038"/>
        <v>33</v>
      </c>
    </row>
    <row r="1572" spans="1:16" x14ac:dyDescent="0.25">
      <c r="A1572" s="6" t="s">
        <v>11632</v>
      </c>
      <c r="B1572" s="6" t="s">
        <v>14762</v>
      </c>
      <c r="C1572" s="6" t="s">
        <v>5366</v>
      </c>
      <c r="D1572" s="79">
        <v>2.5</v>
      </c>
      <c r="E1572" s="79">
        <v>15</v>
      </c>
      <c r="F1572" s="80">
        <v>6</v>
      </c>
      <c r="G1572" s="79">
        <v>12.5</v>
      </c>
      <c r="H1572" s="82">
        <v>4</v>
      </c>
      <c r="I1572" s="68">
        <f t="shared" si="3031"/>
        <v>1.1351317604190907E-4</v>
      </c>
      <c r="J1572" s="79">
        <v>60</v>
      </c>
      <c r="K1572" s="68">
        <f t="shared" ref="K1572" si="3095">SUM(J1572/J$3894)</f>
        <v>1.1493816460838602E-4</v>
      </c>
      <c r="L1572" s="79">
        <v>50</v>
      </c>
      <c r="M1572" s="68">
        <f t="shared" ref="M1572" si="3096">SUM(L1572/L$3894)</f>
        <v>1.1551258733733696E-4</v>
      </c>
      <c r="N1572" s="81">
        <v>3</v>
      </c>
      <c r="O1572" s="81">
        <v>3</v>
      </c>
      <c r="P1572" s="81" t="str">
        <f t="shared" si="3038"/>
        <v>33</v>
      </c>
    </row>
    <row r="1573" spans="1:16" x14ac:dyDescent="0.25">
      <c r="A1573" s="6" t="s">
        <v>11632</v>
      </c>
      <c r="B1573" s="6" t="s">
        <v>14765</v>
      </c>
      <c r="C1573" s="6" t="s">
        <v>14766</v>
      </c>
      <c r="D1573" s="79">
        <v>2.5</v>
      </c>
      <c r="E1573" s="79">
        <v>15</v>
      </c>
      <c r="F1573" s="80">
        <v>6</v>
      </c>
      <c r="G1573" s="79">
        <v>12.5</v>
      </c>
      <c r="H1573" s="82">
        <v>4</v>
      </c>
      <c r="I1573" s="68">
        <f t="shared" si="3031"/>
        <v>1.1351317604190907E-4</v>
      </c>
      <c r="J1573" s="79">
        <v>60</v>
      </c>
      <c r="K1573" s="68">
        <f t="shared" ref="K1573" si="3097">SUM(J1573/J$3894)</f>
        <v>1.1493816460838602E-4</v>
      </c>
      <c r="L1573" s="79">
        <v>50</v>
      </c>
      <c r="M1573" s="68">
        <f t="shared" ref="M1573" si="3098">SUM(L1573/L$3894)</f>
        <v>1.1551258733733696E-4</v>
      </c>
      <c r="N1573" s="81">
        <v>3</v>
      </c>
      <c r="O1573" s="81">
        <v>3</v>
      </c>
      <c r="P1573" s="81" t="str">
        <f t="shared" si="3038"/>
        <v>33</v>
      </c>
    </row>
    <row r="1574" spans="1:16" x14ac:dyDescent="0.25">
      <c r="A1574" s="6" t="s">
        <v>11632</v>
      </c>
      <c r="B1574" s="6" t="s">
        <v>14767</v>
      </c>
      <c r="C1574" s="6" t="s">
        <v>14768</v>
      </c>
      <c r="D1574" s="79">
        <v>2.5</v>
      </c>
      <c r="E1574" s="79">
        <v>15</v>
      </c>
      <c r="F1574" s="80">
        <v>6</v>
      </c>
      <c r="G1574" s="79">
        <v>12.5</v>
      </c>
      <c r="H1574" s="82">
        <v>4</v>
      </c>
      <c r="I1574" s="68">
        <f t="shared" si="3031"/>
        <v>1.1351317604190907E-4</v>
      </c>
      <c r="J1574" s="79">
        <v>60</v>
      </c>
      <c r="K1574" s="68">
        <f t="shared" ref="K1574" si="3099">SUM(J1574/J$3894)</f>
        <v>1.1493816460838602E-4</v>
      </c>
      <c r="L1574" s="79">
        <v>50</v>
      </c>
      <c r="M1574" s="68">
        <f t="shared" ref="M1574" si="3100">SUM(L1574/L$3894)</f>
        <v>1.1551258733733696E-4</v>
      </c>
      <c r="N1574" s="81">
        <v>3</v>
      </c>
      <c r="O1574" s="81">
        <v>3</v>
      </c>
      <c r="P1574" s="81" t="str">
        <f t="shared" si="3038"/>
        <v>33</v>
      </c>
    </row>
    <row r="1575" spans="1:16" x14ac:dyDescent="0.25">
      <c r="A1575" s="6" t="s">
        <v>11632</v>
      </c>
      <c r="B1575" s="6" t="s">
        <v>14769</v>
      </c>
      <c r="C1575" s="6" t="s">
        <v>14770</v>
      </c>
      <c r="D1575" s="79">
        <v>2</v>
      </c>
      <c r="E1575" s="79">
        <v>12</v>
      </c>
      <c r="F1575" s="80">
        <v>6</v>
      </c>
      <c r="G1575" s="79">
        <v>10</v>
      </c>
      <c r="H1575" s="82">
        <v>5</v>
      </c>
      <c r="I1575" s="68">
        <f t="shared" si="3031"/>
        <v>1.4189147005238634E-4</v>
      </c>
      <c r="J1575" s="79">
        <v>60</v>
      </c>
      <c r="K1575" s="68">
        <f t="shared" ref="K1575" si="3101">SUM(J1575/J$3894)</f>
        <v>1.1493816460838602E-4</v>
      </c>
      <c r="L1575" s="79">
        <v>50</v>
      </c>
      <c r="M1575" s="68">
        <f t="shared" ref="M1575" si="3102">SUM(L1575/L$3894)</f>
        <v>1.1551258733733696E-4</v>
      </c>
      <c r="N1575" s="81">
        <v>3</v>
      </c>
      <c r="O1575" s="81">
        <v>3</v>
      </c>
      <c r="P1575" s="81" t="str">
        <f t="shared" si="3038"/>
        <v>33</v>
      </c>
    </row>
    <row r="1576" spans="1:16" x14ac:dyDescent="0.25">
      <c r="A1576" s="6" t="s">
        <v>11632</v>
      </c>
      <c r="B1576" s="6" t="s">
        <v>14771</v>
      </c>
      <c r="C1576" s="6" t="s">
        <v>14772</v>
      </c>
      <c r="D1576" s="79">
        <v>1.5625</v>
      </c>
      <c r="E1576" s="79">
        <v>9.375</v>
      </c>
      <c r="F1576" s="80">
        <v>6</v>
      </c>
      <c r="G1576" s="79">
        <v>7.81</v>
      </c>
      <c r="H1576" s="82">
        <v>16</v>
      </c>
      <c r="I1576" s="68">
        <f t="shared" si="3031"/>
        <v>4.5405270416763629E-4</v>
      </c>
      <c r="J1576" s="79">
        <v>75</v>
      </c>
      <c r="K1576" s="68">
        <f t="shared" ref="K1576" si="3103">SUM(J1576/J$3894)</f>
        <v>1.4367270576048252E-4</v>
      </c>
      <c r="L1576" s="79">
        <v>50</v>
      </c>
      <c r="M1576" s="68">
        <f t="shared" ref="M1576" si="3104">SUM(L1576/L$3894)</f>
        <v>1.1551258733733696E-4</v>
      </c>
      <c r="N1576" s="81">
        <v>3</v>
      </c>
      <c r="O1576" s="81">
        <v>3</v>
      </c>
      <c r="P1576" s="81" t="str">
        <f t="shared" si="3038"/>
        <v>33</v>
      </c>
    </row>
    <row r="1577" spans="1:16" x14ac:dyDescent="0.25">
      <c r="A1577" s="6" t="s">
        <v>11632</v>
      </c>
      <c r="B1577" s="6" t="s">
        <v>14779</v>
      </c>
      <c r="C1577" s="6" t="s">
        <v>81</v>
      </c>
      <c r="D1577" s="79">
        <v>2.5</v>
      </c>
      <c r="E1577" s="79">
        <v>15</v>
      </c>
      <c r="F1577" s="80">
        <v>6</v>
      </c>
      <c r="G1577" s="79">
        <v>12.5</v>
      </c>
      <c r="H1577" s="82">
        <v>4</v>
      </c>
      <c r="I1577" s="68">
        <f t="shared" si="3031"/>
        <v>1.1351317604190907E-4</v>
      </c>
      <c r="J1577" s="79">
        <v>60</v>
      </c>
      <c r="K1577" s="68">
        <f t="shared" ref="K1577" si="3105">SUM(J1577/J$3894)</f>
        <v>1.1493816460838602E-4</v>
      </c>
      <c r="L1577" s="79">
        <v>50</v>
      </c>
      <c r="M1577" s="68">
        <f t="shared" ref="M1577" si="3106">SUM(L1577/L$3894)</f>
        <v>1.1551258733733696E-4</v>
      </c>
      <c r="N1577" s="81">
        <v>3</v>
      </c>
      <c r="O1577" s="81">
        <v>3</v>
      </c>
      <c r="P1577" s="81" t="str">
        <f t="shared" si="3038"/>
        <v>33</v>
      </c>
    </row>
    <row r="1578" spans="1:16" x14ac:dyDescent="0.25">
      <c r="A1578" s="6" t="s">
        <v>11632</v>
      </c>
      <c r="B1578" s="6" t="s">
        <v>14785</v>
      </c>
      <c r="C1578" s="6" t="s">
        <v>14786</v>
      </c>
      <c r="D1578" s="79">
        <v>2.5</v>
      </c>
      <c r="E1578" s="79">
        <v>15</v>
      </c>
      <c r="F1578" s="80">
        <v>6</v>
      </c>
      <c r="G1578" s="79">
        <v>12.5</v>
      </c>
      <c r="H1578" s="82">
        <v>4</v>
      </c>
      <c r="I1578" s="68">
        <f t="shared" si="3031"/>
        <v>1.1351317604190907E-4</v>
      </c>
      <c r="J1578" s="79">
        <v>60</v>
      </c>
      <c r="K1578" s="68">
        <f t="shared" ref="K1578" si="3107">SUM(J1578/J$3894)</f>
        <v>1.1493816460838602E-4</v>
      </c>
      <c r="L1578" s="79">
        <v>50</v>
      </c>
      <c r="M1578" s="68">
        <f t="shared" ref="M1578" si="3108">SUM(L1578/L$3894)</f>
        <v>1.1551258733733696E-4</v>
      </c>
      <c r="N1578" s="81">
        <v>3</v>
      </c>
      <c r="O1578" s="81">
        <v>3</v>
      </c>
      <c r="P1578" s="81" t="str">
        <f t="shared" si="3038"/>
        <v>33</v>
      </c>
    </row>
    <row r="1579" spans="1:16" x14ac:dyDescent="0.25">
      <c r="A1579" s="6" t="s">
        <v>11632</v>
      </c>
      <c r="B1579" s="6" t="s">
        <v>14787</v>
      </c>
      <c r="C1579" s="6" t="s">
        <v>14788</v>
      </c>
      <c r="D1579" s="79">
        <v>2.5</v>
      </c>
      <c r="E1579" s="79">
        <v>15</v>
      </c>
      <c r="F1579" s="80">
        <v>6</v>
      </c>
      <c r="G1579" s="79">
        <v>12.5</v>
      </c>
      <c r="H1579" s="82">
        <v>4</v>
      </c>
      <c r="I1579" s="68">
        <f t="shared" si="3031"/>
        <v>1.1351317604190907E-4</v>
      </c>
      <c r="J1579" s="79">
        <v>60</v>
      </c>
      <c r="K1579" s="68">
        <f t="shared" ref="K1579" si="3109">SUM(J1579/J$3894)</f>
        <v>1.1493816460838602E-4</v>
      </c>
      <c r="L1579" s="79">
        <v>50</v>
      </c>
      <c r="M1579" s="68">
        <f t="shared" ref="M1579" si="3110">SUM(L1579/L$3894)</f>
        <v>1.1551258733733696E-4</v>
      </c>
      <c r="N1579" s="81">
        <v>3</v>
      </c>
      <c r="O1579" s="81">
        <v>3</v>
      </c>
      <c r="P1579" s="81" t="str">
        <f t="shared" si="3038"/>
        <v>33</v>
      </c>
    </row>
    <row r="1580" spans="1:16" x14ac:dyDescent="0.25">
      <c r="A1580" s="6" t="s">
        <v>11632</v>
      </c>
      <c r="B1580" s="6" t="s">
        <v>14789</v>
      </c>
      <c r="C1580" s="6" t="s">
        <v>14790</v>
      </c>
      <c r="D1580" s="79">
        <v>2.5</v>
      </c>
      <c r="E1580" s="79">
        <v>15</v>
      </c>
      <c r="F1580" s="80">
        <v>6</v>
      </c>
      <c r="G1580" s="79">
        <v>12.5</v>
      </c>
      <c r="H1580" s="82">
        <v>4</v>
      </c>
      <c r="I1580" s="68">
        <f t="shared" si="3031"/>
        <v>1.1351317604190907E-4</v>
      </c>
      <c r="J1580" s="79">
        <v>60</v>
      </c>
      <c r="K1580" s="68">
        <f t="shared" ref="K1580" si="3111">SUM(J1580/J$3894)</f>
        <v>1.1493816460838602E-4</v>
      </c>
      <c r="L1580" s="79">
        <v>50</v>
      </c>
      <c r="M1580" s="68">
        <f t="shared" ref="M1580" si="3112">SUM(L1580/L$3894)</f>
        <v>1.1551258733733696E-4</v>
      </c>
      <c r="N1580" s="81">
        <v>3</v>
      </c>
      <c r="O1580" s="81">
        <v>3</v>
      </c>
      <c r="P1580" s="81" t="str">
        <f t="shared" si="3038"/>
        <v>33</v>
      </c>
    </row>
    <row r="1581" spans="1:16" x14ac:dyDescent="0.25">
      <c r="A1581" s="6" t="s">
        <v>11632</v>
      </c>
      <c r="B1581" s="6" t="s">
        <v>14793</v>
      </c>
      <c r="C1581" s="6" t="s">
        <v>14048</v>
      </c>
      <c r="D1581" s="79">
        <v>2</v>
      </c>
      <c r="E1581" s="79">
        <v>12</v>
      </c>
      <c r="F1581" s="80">
        <v>6</v>
      </c>
      <c r="G1581" s="79">
        <v>10</v>
      </c>
      <c r="H1581" s="82">
        <v>5</v>
      </c>
      <c r="I1581" s="68">
        <f t="shared" si="3031"/>
        <v>1.4189147005238634E-4</v>
      </c>
      <c r="J1581" s="79">
        <v>60</v>
      </c>
      <c r="K1581" s="68">
        <f t="shared" ref="K1581" si="3113">SUM(J1581/J$3894)</f>
        <v>1.1493816460838602E-4</v>
      </c>
      <c r="L1581" s="79">
        <v>50</v>
      </c>
      <c r="M1581" s="68">
        <f t="shared" ref="M1581" si="3114">SUM(L1581/L$3894)</f>
        <v>1.1551258733733696E-4</v>
      </c>
      <c r="N1581" s="81">
        <v>3</v>
      </c>
      <c r="O1581" s="81">
        <v>3</v>
      </c>
      <c r="P1581" s="81" t="str">
        <f t="shared" si="3038"/>
        <v>33</v>
      </c>
    </row>
    <row r="1582" spans="1:16" x14ac:dyDescent="0.25">
      <c r="A1582" s="6" t="s">
        <v>11632</v>
      </c>
      <c r="B1582" s="6" t="s">
        <v>14794</v>
      </c>
      <c r="C1582" s="6" t="s">
        <v>14795</v>
      </c>
      <c r="D1582" s="79">
        <v>2</v>
      </c>
      <c r="E1582" s="79">
        <v>12</v>
      </c>
      <c r="F1582" s="80">
        <v>6</v>
      </c>
      <c r="G1582" s="79">
        <v>10</v>
      </c>
      <c r="H1582" s="82">
        <v>5</v>
      </c>
      <c r="I1582" s="68">
        <f t="shared" si="3031"/>
        <v>1.4189147005238634E-4</v>
      </c>
      <c r="J1582" s="79">
        <v>60</v>
      </c>
      <c r="K1582" s="68">
        <f t="shared" ref="K1582" si="3115">SUM(J1582/J$3894)</f>
        <v>1.1493816460838602E-4</v>
      </c>
      <c r="L1582" s="79">
        <v>50</v>
      </c>
      <c r="M1582" s="68">
        <f t="shared" ref="M1582" si="3116">SUM(L1582/L$3894)</f>
        <v>1.1551258733733696E-4</v>
      </c>
      <c r="N1582" s="81">
        <v>3</v>
      </c>
      <c r="O1582" s="81">
        <v>3</v>
      </c>
      <c r="P1582" s="81" t="str">
        <f t="shared" si="3038"/>
        <v>33</v>
      </c>
    </row>
    <row r="1583" spans="1:16" x14ac:dyDescent="0.25">
      <c r="A1583" s="6" t="s">
        <v>11632</v>
      </c>
      <c r="B1583" s="6" t="s">
        <v>14796</v>
      </c>
      <c r="C1583" s="6" t="s">
        <v>14797</v>
      </c>
      <c r="D1583" s="79">
        <v>1.6666666666666667</v>
      </c>
      <c r="E1583" s="79">
        <v>10</v>
      </c>
      <c r="F1583" s="80">
        <v>6</v>
      </c>
      <c r="G1583" s="79">
        <v>8.33</v>
      </c>
      <c r="H1583" s="82">
        <v>6</v>
      </c>
      <c r="I1583" s="68">
        <f t="shared" si="3031"/>
        <v>1.7026976406286362E-4</v>
      </c>
      <c r="J1583" s="79">
        <v>60</v>
      </c>
      <c r="K1583" s="68">
        <f t="shared" ref="K1583" si="3117">SUM(J1583/J$3894)</f>
        <v>1.1493816460838602E-4</v>
      </c>
      <c r="L1583" s="79">
        <v>50</v>
      </c>
      <c r="M1583" s="68">
        <f t="shared" ref="M1583" si="3118">SUM(L1583/L$3894)</f>
        <v>1.1551258733733696E-4</v>
      </c>
      <c r="N1583" s="81">
        <v>3</v>
      </c>
      <c r="O1583" s="81">
        <v>3</v>
      </c>
      <c r="P1583" s="81" t="str">
        <f t="shared" si="3038"/>
        <v>33</v>
      </c>
    </row>
    <row r="1584" spans="1:16" x14ac:dyDescent="0.25">
      <c r="A1584" s="6" t="s">
        <v>11632</v>
      </c>
      <c r="B1584" s="6" t="s">
        <v>14804</v>
      </c>
      <c r="C1584" s="6" t="s">
        <v>976</v>
      </c>
      <c r="D1584" s="79">
        <v>1.6666666666666667</v>
      </c>
      <c r="E1584" s="79">
        <v>10</v>
      </c>
      <c r="F1584" s="80">
        <v>6</v>
      </c>
      <c r="G1584" s="79">
        <v>8.33</v>
      </c>
      <c r="H1584" s="82">
        <v>6</v>
      </c>
      <c r="I1584" s="68">
        <f t="shared" si="3031"/>
        <v>1.7026976406286362E-4</v>
      </c>
      <c r="J1584" s="79">
        <v>60</v>
      </c>
      <c r="K1584" s="68">
        <f t="shared" ref="K1584" si="3119">SUM(J1584/J$3894)</f>
        <v>1.1493816460838602E-4</v>
      </c>
      <c r="L1584" s="79">
        <v>50</v>
      </c>
      <c r="M1584" s="68">
        <f t="shared" ref="M1584" si="3120">SUM(L1584/L$3894)</f>
        <v>1.1551258733733696E-4</v>
      </c>
      <c r="N1584" s="81">
        <v>3</v>
      </c>
      <c r="O1584" s="81">
        <v>3</v>
      </c>
      <c r="P1584" s="81" t="str">
        <f t="shared" si="3038"/>
        <v>33</v>
      </c>
    </row>
    <row r="1585" spans="1:16" x14ac:dyDescent="0.25">
      <c r="A1585" s="6" t="s">
        <v>11632</v>
      </c>
      <c r="B1585" s="6" t="s">
        <v>14807</v>
      </c>
      <c r="C1585" s="6" t="s">
        <v>14808</v>
      </c>
      <c r="D1585" s="79">
        <v>2</v>
      </c>
      <c r="E1585" s="79">
        <v>12</v>
      </c>
      <c r="F1585" s="80">
        <v>6</v>
      </c>
      <c r="G1585" s="79">
        <v>10</v>
      </c>
      <c r="H1585" s="82">
        <v>5</v>
      </c>
      <c r="I1585" s="68">
        <f t="shared" si="3031"/>
        <v>1.4189147005238634E-4</v>
      </c>
      <c r="J1585" s="79">
        <v>60</v>
      </c>
      <c r="K1585" s="68">
        <f t="shared" ref="K1585" si="3121">SUM(J1585/J$3894)</f>
        <v>1.1493816460838602E-4</v>
      </c>
      <c r="L1585" s="79">
        <v>50</v>
      </c>
      <c r="M1585" s="68">
        <f t="shared" ref="M1585" si="3122">SUM(L1585/L$3894)</f>
        <v>1.1551258733733696E-4</v>
      </c>
      <c r="N1585" s="81">
        <v>3</v>
      </c>
      <c r="O1585" s="81">
        <v>3</v>
      </c>
      <c r="P1585" s="81" t="str">
        <f t="shared" si="3038"/>
        <v>33</v>
      </c>
    </row>
    <row r="1586" spans="1:16" x14ac:dyDescent="0.25">
      <c r="A1586" s="6" t="s">
        <v>11632</v>
      </c>
      <c r="B1586" s="6" t="s">
        <v>14810</v>
      </c>
      <c r="C1586" s="6" t="s">
        <v>2081</v>
      </c>
      <c r="D1586" s="79">
        <v>1.6666666666666667</v>
      </c>
      <c r="E1586" s="79">
        <v>10</v>
      </c>
      <c r="F1586" s="80">
        <v>6</v>
      </c>
      <c r="G1586" s="79">
        <v>8.33</v>
      </c>
      <c r="H1586" s="82">
        <v>6</v>
      </c>
      <c r="I1586" s="68">
        <f t="shared" si="3031"/>
        <v>1.7026976406286362E-4</v>
      </c>
      <c r="J1586" s="79">
        <v>60</v>
      </c>
      <c r="K1586" s="68">
        <f t="shared" ref="K1586" si="3123">SUM(J1586/J$3894)</f>
        <v>1.1493816460838602E-4</v>
      </c>
      <c r="L1586" s="79">
        <v>50</v>
      </c>
      <c r="M1586" s="68">
        <f t="shared" ref="M1586" si="3124">SUM(L1586/L$3894)</f>
        <v>1.1551258733733696E-4</v>
      </c>
      <c r="N1586" s="81">
        <v>3</v>
      </c>
      <c r="O1586" s="81">
        <v>3</v>
      </c>
      <c r="P1586" s="81" t="str">
        <f t="shared" si="3038"/>
        <v>33</v>
      </c>
    </row>
    <row r="1587" spans="1:16" x14ac:dyDescent="0.25">
      <c r="A1587" s="6" t="s">
        <v>11632</v>
      </c>
      <c r="B1587" s="6" t="s">
        <v>14811</v>
      </c>
      <c r="C1587" s="6" t="s">
        <v>14812</v>
      </c>
      <c r="D1587" s="79">
        <v>2.5</v>
      </c>
      <c r="E1587" s="79">
        <v>15</v>
      </c>
      <c r="F1587" s="80">
        <v>6</v>
      </c>
      <c r="G1587" s="79">
        <v>12.5</v>
      </c>
      <c r="H1587" s="82">
        <v>4</v>
      </c>
      <c r="I1587" s="68">
        <f t="shared" si="3031"/>
        <v>1.1351317604190907E-4</v>
      </c>
      <c r="J1587" s="79">
        <v>60</v>
      </c>
      <c r="K1587" s="68">
        <f t="shared" ref="K1587" si="3125">SUM(J1587/J$3894)</f>
        <v>1.1493816460838602E-4</v>
      </c>
      <c r="L1587" s="79">
        <v>50</v>
      </c>
      <c r="M1587" s="68">
        <f t="shared" ref="M1587" si="3126">SUM(L1587/L$3894)</f>
        <v>1.1551258733733696E-4</v>
      </c>
      <c r="N1587" s="81">
        <v>3</v>
      </c>
      <c r="O1587" s="81">
        <v>3</v>
      </c>
      <c r="P1587" s="81" t="str">
        <f t="shared" si="3038"/>
        <v>33</v>
      </c>
    </row>
    <row r="1588" spans="1:16" x14ac:dyDescent="0.25">
      <c r="A1588" s="6" t="s">
        <v>11632</v>
      </c>
      <c r="B1588" s="6" t="s">
        <v>14814</v>
      </c>
      <c r="C1588" s="6" t="s">
        <v>14815</v>
      </c>
      <c r="D1588" s="79">
        <v>1.6666666666666667</v>
      </c>
      <c r="E1588" s="79">
        <v>10</v>
      </c>
      <c r="F1588" s="80">
        <v>6</v>
      </c>
      <c r="G1588" s="79">
        <v>8.33</v>
      </c>
      <c r="H1588" s="82">
        <v>6</v>
      </c>
      <c r="I1588" s="68">
        <f t="shared" si="3031"/>
        <v>1.7026976406286362E-4</v>
      </c>
      <c r="J1588" s="79">
        <v>60</v>
      </c>
      <c r="K1588" s="68">
        <f t="shared" ref="K1588" si="3127">SUM(J1588/J$3894)</f>
        <v>1.1493816460838602E-4</v>
      </c>
      <c r="L1588" s="79">
        <v>50</v>
      </c>
      <c r="M1588" s="68">
        <f t="shared" ref="M1588" si="3128">SUM(L1588/L$3894)</f>
        <v>1.1551258733733696E-4</v>
      </c>
      <c r="N1588" s="81">
        <v>3</v>
      </c>
      <c r="O1588" s="81">
        <v>3</v>
      </c>
      <c r="P1588" s="81" t="str">
        <f t="shared" si="3038"/>
        <v>33</v>
      </c>
    </row>
    <row r="1589" spans="1:16" x14ac:dyDescent="0.25">
      <c r="A1589" s="6" t="s">
        <v>11632</v>
      </c>
      <c r="B1589" s="6" t="s">
        <v>14822</v>
      </c>
      <c r="C1589" s="6" t="s">
        <v>14823</v>
      </c>
      <c r="D1589" s="79">
        <v>2.5</v>
      </c>
      <c r="E1589" s="79">
        <v>15</v>
      </c>
      <c r="F1589" s="80">
        <v>6</v>
      </c>
      <c r="G1589" s="79">
        <v>12.5</v>
      </c>
      <c r="H1589" s="82">
        <v>4</v>
      </c>
      <c r="I1589" s="68">
        <f t="shared" si="3031"/>
        <v>1.1351317604190907E-4</v>
      </c>
      <c r="J1589" s="79">
        <v>60</v>
      </c>
      <c r="K1589" s="68">
        <f t="shared" ref="K1589" si="3129">SUM(J1589/J$3894)</f>
        <v>1.1493816460838602E-4</v>
      </c>
      <c r="L1589" s="79">
        <v>50</v>
      </c>
      <c r="M1589" s="68">
        <f t="shared" ref="M1589" si="3130">SUM(L1589/L$3894)</f>
        <v>1.1551258733733696E-4</v>
      </c>
      <c r="N1589" s="81">
        <v>3</v>
      </c>
      <c r="O1589" s="81">
        <v>3</v>
      </c>
      <c r="P1589" s="81" t="str">
        <f t="shared" si="3038"/>
        <v>33</v>
      </c>
    </row>
    <row r="1590" spans="1:16" x14ac:dyDescent="0.25">
      <c r="A1590" s="6" t="s">
        <v>11632</v>
      </c>
      <c r="B1590" s="6" t="s">
        <v>14824</v>
      </c>
      <c r="C1590" s="6" t="s">
        <v>14825</v>
      </c>
      <c r="D1590" s="79">
        <v>2.5</v>
      </c>
      <c r="E1590" s="79">
        <v>15</v>
      </c>
      <c r="F1590" s="80">
        <v>6</v>
      </c>
      <c r="G1590" s="79">
        <v>12.5</v>
      </c>
      <c r="H1590" s="82">
        <v>4</v>
      </c>
      <c r="I1590" s="68">
        <f t="shared" si="3031"/>
        <v>1.1351317604190907E-4</v>
      </c>
      <c r="J1590" s="79">
        <v>60</v>
      </c>
      <c r="K1590" s="68">
        <f t="shared" ref="K1590" si="3131">SUM(J1590/J$3894)</f>
        <v>1.1493816460838602E-4</v>
      </c>
      <c r="L1590" s="79">
        <v>50</v>
      </c>
      <c r="M1590" s="68">
        <f t="shared" ref="M1590" si="3132">SUM(L1590/L$3894)</f>
        <v>1.1551258733733696E-4</v>
      </c>
      <c r="N1590" s="81">
        <v>3</v>
      </c>
      <c r="O1590" s="81">
        <v>3</v>
      </c>
      <c r="P1590" s="81" t="str">
        <f t="shared" si="3038"/>
        <v>33</v>
      </c>
    </row>
    <row r="1591" spans="1:16" x14ac:dyDescent="0.25">
      <c r="A1591" s="6" t="s">
        <v>11632</v>
      </c>
      <c r="B1591" s="6" t="s">
        <v>14826</v>
      </c>
      <c r="C1591" s="6" t="s">
        <v>14827</v>
      </c>
      <c r="D1591" s="79">
        <v>2.5</v>
      </c>
      <c r="E1591" s="79">
        <v>15</v>
      </c>
      <c r="F1591" s="80">
        <v>6</v>
      </c>
      <c r="G1591" s="79">
        <v>12.5</v>
      </c>
      <c r="H1591" s="82">
        <v>4</v>
      </c>
      <c r="I1591" s="68">
        <f t="shared" si="3031"/>
        <v>1.1351317604190907E-4</v>
      </c>
      <c r="J1591" s="79">
        <v>60</v>
      </c>
      <c r="K1591" s="68">
        <f t="shared" ref="K1591" si="3133">SUM(J1591/J$3894)</f>
        <v>1.1493816460838602E-4</v>
      </c>
      <c r="L1591" s="79">
        <v>50</v>
      </c>
      <c r="M1591" s="68">
        <f t="shared" ref="M1591" si="3134">SUM(L1591/L$3894)</f>
        <v>1.1551258733733696E-4</v>
      </c>
      <c r="N1591" s="81">
        <v>3</v>
      </c>
      <c r="O1591" s="81">
        <v>3</v>
      </c>
      <c r="P1591" s="81" t="str">
        <f t="shared" si="3038"/>
        <v>33</v>
      </c>
    </row>
    <row r="1592" spans="1:16" x14ac:dyDescent="0.25">
      <c r="A1592" s="6" t="s">
        <v>11632</v>
      </c>
      <c r="B1592" s="6" t="s">
        <v>14839</v>
      </c>
      <c r="C1592" s="6" t="s">
        <v>14840</v>
      </c>
      <c r="D1592" s="79">
        <v>2.5</v>
      </c>
      <c r="E1592" s="79">
        <v>15</v>
      </c>
      <c r="F1592" s="80">
        <v>6</v>
      </c>
      <c r="G1592" s="79">
        <v>12.5</v>
      </c>
      <c r="H1592" s="82">
        <v>4</v>
      </c>
      <c r="I1592" s="68">
        <f t="shared" si="3031"/>
        <v>1.1351317604190907E-4</v>
      </c>
      <c r="J1592" s="79">
        <v>60</v>
      </c>
      <c r="K1592" s="68">
        <f t="shared" ref="K1592" si="3135">SUM(J1592/J$3894)</f>
        <v>1.1493816460838602E-4</v>
      </c>
      <c r="L1592" s="79">
        <v>50</v>
      </c>
      <c r="M1592" s="68">
        <f t="shared" ref="M1592" si="3136">SUM(L1592/L$3894)</f>
        <v>1.1551258733733696E-4</v>
      </c>
      <c r="N1592" s="81">
        <v>3</v>
      </c>
      <c r="O1592" s="81">
        <v>3</v>
      </c>
      <c r="P1592" s="81" t="str">
        <f t="shared" si="3038"/>
        <v>33</v>
      </c>
    </row>
    <row r="1593" spans="1:16" x14ac:dyDescent="0.25">
      <c r="A1593" s="6" t="s">
        <v>11632</v>
      </c>
      <c r="B1593" s="6" t="s">
        <v>14848</v>
      </c>
      <c r="C1593" s="6" t="s">
        <v>14848</v>
      </c>
      <c r="D1593" s="79">
        <v>1</v>
      </c>
      <c r="E1593" s="79">
        <v>6</v>
      </c>
      <c r="F1593" s="80">
        <v>6</v>
      </c>
      <c r="G1593" s="79">
        <v>5</v>
      </c>
      <c r="H1593" s="82">
        <v>10</v>
      </c>
      <c r="I1593" s="68">
        <f t="shared" si="3031"/>
        <v>2.8378294010477268E-4</v>
      </c>
      <c r="J1593" s="79">
        <v>60</v>
      </c>
      <c r="K1593" s="68">
        <f t="shared" ref="K1593" si="3137">SUM(J1593/J$3894)</f>
        <v>1.1493816460838602E-4</v>
      </c>
      <c r="L1593" s="79">
        <v>50</v>
      </c>
      <c r="M1593" s="68">
        <f t="shared" ref="M1593" si="3138">SUM(L1593/L$3894)</f>
        <v>1.1551258733733696E-4</v>
      </c>
      <c r="N1593" s="81">
        <v>3</v>
      </c>
      <c r="O1593" s="81">
        <v>3</v>
      </c>
      <c r="P1593" s="81" t="str">
        <f t="shared" si="3038"/>
        <v>33</v>
      </c>
    </row>
    <row r="1594" spans="1:16" x14ac:dyDescent="0.25">
      <c r="A1594" s="6" t="s">
        <v>11632</v>
      </c>
      <c r="B1594" s="6" t="s">
        <v>14859</v>
      </c>
      <c r="C1594" s="6" t="s">
        <v>14860</v>
      </c>
      <c r="D1594" s="79">
        <v>2.1333333333333333</v>
      </c>
      <c r="E1594" s="79">
        <v>12.8</v>
      </c>
      <c r="F1594" s="80">
        <v>6</v>
      </c>
      <c r="G1594" s="79">
        <v>10.66</v>
      </c>
      <c r="H1594" s="82">
        <v>4</v>
      </c>
      <c r="I1594" s="68">
        <f t="shared" si="3031"/>
        <v>1.1351317604190907E-4</v>
      </c>
      <c r="J1594" s="79">
        <v>57.6</v>
      </c>
      <c r="K1594" s="68">
        <f t="shared" ref="K1594" si="3139">SUM(J1594/J$3894)</f>
        <v>1.1034063802405057E-4</v>
      </c>
      <c r="L1594" s="79">
        <v>49.06</v>
      </c>
      <c r="M1594" s="68">
        <f t="shared" ref="M1594" si="3140">SUM(L1594/L$3894)</f>
        <v>1.1334095069539503E-4</v>
      </c>
      <c r="N1594" s="81">
        <v>3</v>
      </c>
      <c r="O1594" s="81">
        <v>3</v>
      </c>
      <c r="P1594" s="81" t="str">
        <f t="shared" si="3038"/>
        <v>33</v>
      </c>
    </row>
    <row r="1595" spans="1:16" x14ac:dyDescent="0.25">
      <c r="A1595" s="6" t="s">
        <v>11632</v>
      </c>
      <c r="B1595" s="6" t="s">
        <v>14861</v>
      </c>
      <c r="C1595" s="6" t="s">
        <v>14862</v>
      </c>
      <c r="D1595" s="79">
        <v>1.625</v>
      </c>
      <c r="E1595" s="79">
        <v>9.75</v>
      </c>
      <c r="F1595" s="80">
        <v>6</v>
      </c>
      <c r="G1595" s="79">
        <v>8.1199999999999992</v>
      </c>
      <c r="H1595" s="82">
        <v>6</v>
      </c>
      <c r="I1595" s="68">
        <f t="shared" si="3031"/>
        <v>1.7026976406286362E-4</v>
      </c>
      <c r="J1595" s="79">
        <v>58.5</v>
      </c>
      <c r="K1595" s="68">
        <f t="shared" ref="K1595" si="3141">SUM(J1595/J$3894)</f>
        <v>1.1206471049317637E-4</v>
      </c>
      <c r="L1595" s="79">
        <v>48.75</v>
      </c>
      <c r="M1595" s="68">
        <f t="shared" ref="M1595" si="3142">SUM(L1595/L$3894)</f>
        <v>1.1262477265390353E-4</v>
      </c>
      <c r="N1595" s="81">
        <v>3</v>
      </c>
      <c r="O1595" s="81">
        <v>3</v>
      </c>
      <c r="P1595" s="81" t="str">
        <f t="shared" si="3038"/>
        <v>33</v>
      </c>
    </row>
    <row r="1596" spans="1:16" x14ac:dyDescent="0.25">
      <c r="A1596" s="6" t="s">
        <v>11632</v>
      </c>
      <c r="B1596" s="6" t="s">
        <v>14874</v>
      </c>
      <c r="C1596" s="6" t="s">
        <v>14874</v>
      </c>
      <c r="D1596" s="79">
        <v>1.9333333333333336</v>
      </c>
      <c r="E1596" s="79">
        <v>11.6</v>
      </c>
      <c r="F1596" s="80">
        <v>6</v>
      </c>
      <c r="G1596" s="79">
        <v>9.66</v>
      </c>
      <c r="H1596" s="82">
        <v>5</v>
      </c>
      <c r="I1596" s="68">
        <f t="shared" si="3031"/>
        <v>1.4189147005238634E-4</v>
      </c>
      <c r="J1596" s="79">
        <v>58</v>
      </c>
      <c r="K1596" s="68">
        <f t="shared" ref="K1596" si="3143">SUM(J1596/J$3894)</f>
        <v>1.1110689245477314E-4</v>
      </c>
      <c r="L1596" s="79">
        <v>48.33</v>
      </c>
      <c r="M1596" s="68">
        <f t="shared" ref="M1596" si="3144">SUM(L1596/L$3894)</f>
        <v>1.116544669202699E-4</v>
      </c>
      <c r="N1596" s="81">
        <v>3</v>
      </c>
      <c r="O1596" s="81">
        <v>3</v>
      </c>
      <c r="P1596" s="81" t="str">
        <f t="shared" si="3038"/>
        <v>33</v>
      </c>
    </row>
    <row r="1597" spans="1:16" x14ac:dyDescent="0.25">
      <c r="A1597" s="6" t="s">
        <v>11632</v>
      </c>
      <c r="B1597" s="6" t="s">
        <v>14884</v>
      </c>
      <c r="C1597" s="6" t="s">
        <v>14885</v>
      </c>
      <c r="D1597" s="79">
        <v>1.9</v>
      </c>
      <c r="E1597" s="79">
        <v>11.4</v>
      </c>
      <c r="F1597" s="80">
        <v>6</v>
      </c>
      <c r="G1597" s="79">
        <v>9.5</v>
      </c>
      <c r="H1597" s="82">
        <v>5</v>
      </c>
      <c r="I1597" s="68">
        <f t="shared" si="3031"/>
        <v>1.4189147005238634E-4</v>
      </c>
      <c r="J1597" s="79">
        <v>57.6</v>
      </c>
      <c r="K1597" s="68">
        <f t="shared" ref="K1597" si="3145">SUM(J1597/J$3894)</f>
        <v>1.1034063802405057E-4</v>
      </c>
      <c r="L1597" s="79">
        <v>48.1</v>
      </c>
      <c r="M1597" s="68">
        <f t="shared" ref="M1597" si="3146">SUM(L1597/L$3894)</f>
        <v>1.1112310901851816E-4</v>
      </c>
      <c r="N1597" s="81">
        <v>3</v>
      </c>
      <c r="O1597" s="81">
        <v>3</v>
      </c>
      <c r="P1597" s="81" t="str">
        <f t="shared" si="3038"/>
        <v>33</v>
      </c>
    </row>
    <row r="1598" spans="1:16" x14ac:dyDescent="0.25">
      <c r="A1598" s="6" t="s">
        <v>11632</v>
      </c>
      <c r="B1598" s="6" t="s">
        <v>14886</v>
      </c>
      <c r="C1598" s="6" t="s">
        <v>542</v>
      </c>
      <c r="D1598" s="79">
        <v>2.395833333333333</v>
      </c>
      <c r="E1598" s="79">
        <v>14.375</v>
      </c>
      <c r="F1598" s="80">
        <v>6</v>
      </c>
      <c r="G1598" s="79">
        <v>11.97</v>
      </c>
      <c r="H1598" s="82">
        <v>4</v>
      </c>
      <c r="I1598" s="68">
        <f t="shared" si="3031"/>
        <v>1.1351317604190907E-4</v>
      </c>
      <c r="J1598" s="79">
        <v>57.5</v>
      </c>
      <c r="K1598" s="68">
        <f t="shared" ref="K1598" si="3147">SUM(J1598/J$3894)</f>
        <v>1.1014907441636994E-4</v>
      </c>
      <c r="L1598" s="79">
        <v>47.91</v>
      </c>
      <c r="M1598" s="68">
        <f t="shared" ref="M1598" si="3148">SUM(L1598/L$3894)</f>
        <v>1.1068416118663626E-4</v>
      </c>
      <c r="N1598" s="81">
        <v>3</v>
      </c>
      <c r="O1598" s="81">
        <v>3</v>
      </c>
      <c r="P1598" s="81" t="str">
        <f t="shared" si="3038"/>
        <v>33</v>
      </c>
    </row>
    <row r="1599" spans="1:16" x14ac:dyDescent="0.25">
      <c r="A1599" s="6" t="s">
        <v>11632</v>
      </c>
      <c r="B1599" s="6" t="s">
        <v>14899</v>
      </c>
      <c r="C1599" s="6" t="s">
        <v>14900</v>
      </c>
      <c r="D1599" s="79">
        <v>2.375</v>
      </c>
      <c r="E1599" s="79">
        <v>14.25</v>
      </c>
      <c r="F1599" s="80">
        <v>6</v>
      </c>
      <c r="G1599" s="79">
        <v>11.87</v>
      </c>
      <c r="H1599" s="82">
        <v>4</v>
      </c>
      <c r="I1599" s="68">
        <f t="shared" si="3031"/>
        <v>1.1351317604190907E-4</v>
      </c>
      <c r="J1599" s="79">
        <v>57</v>
      </c>
      <c r="K1599" s="68">
        <f t="shared" ref="K1599" si="3149">SUM(J1599/J$3894)</f>
        <v>1.0919125637796671E-4</v>
      </c>
      <c r="L1599" s="79">
        <v>47.5</v>
      </c>
      <c r="M1599" s="68">
        <f t="shared" ref="M1599" si="3150">SUM(L1599/L$3894)</f>
        <v>1.097369579704701E-4</v>
      </c>
      <c r="N1599" s="81">
        <v>3</v>
      </c>
      <c r="O1599" s="81">
        <v>3</v>
      </c>
      <c r="P1599" s="81" t="str">
        <f t="shared" si="3038"/>
        <v>33</v>
      </c>
    </row>
    <row r="1600" spans="1:16" x14ac:dyDescent="0.25">
      <c r="A1600" s="6" t="s">
        <v>11632</v>
      </c>
      <c r="B1600" s="6" t="s">
        <v>14908</v>
      </c>
      <c r="C1600" s="6" t="s">
        <v>13350</v>
      </c>
      <c r="D1600" s="79">
        <v>0.66666666666666663</v>
      </c>
      <c r="E1600" s="79">
        <v>4</v>
      </c>
      <c r="F1600" s="80">
        <v>6</v>
      </c>
      <c r="G1600" s="79">
        <v>3.33</v>
      </c>
      <c r="H1600" s="82">
        <v>14</v>
      </c>
      <c r="I1600" s="68">
        <f t="shared" si="3031"/>
        <v>3.9729611614668174E-4</v>
      </c>
      <c r="J1600" s="79">
        <v>56</v>
      </c>
      <c r="K1600" s="68">
        <f t="shared" ref="K1600" si="3151">SUM(J1600/J$3894)</f>
        <v>1.0727562030116028E-4</v>
      </c>
      <c r="L1600" s="79">
        <v>46.66</v>
      </c>
      <c r="M1600" s="68">
        <f t="shared" ref="M1600" si="3152">SUM(L1600/L$3894)</f>
        <v>1.0779634650320284E-4</v>
      </c>
      <c r="N1600" s="81">
        <v>3</v>
      </c>
      <c r="O1600" s="81">
        <v>3</v>
      </c>
      <c r="P1600" s="81" t="str">
        <f t="shared" si="3038"/>
        <v>33</v>
      </c>
    </row>
    <row r="1601" spans="1:16" x14ac:dyDescent="0.25">
      <c r="A1601" s="6" t="s">
        <v>11632</v>
      </c>
      <c r="B1601" s="6" t="s">
        <v>14909</v>
      </c>
      <c r="C1601" s="6" t="s">
        <v>14910</v>
      </c>
      <c r="D1601" s="79">
        <v>1.8666666666666667</v>
      </c>
      <c r="E1601" s="79">
        <v>11.2</v>
      </c>
      <c r="F1601" s="80">
        <v>6</v>
      </c>
      <c r="G1601" s="79">
        <v>9.33</v>
      </c>
      <c r="H1601" s="82">
        <v>5</v>
      </c>
      <c r="I1601" s="68">
        <f t="shared" si="3031"/>
        <v>1.4189147005238634E-4</v>
      </c>
      <c r="J1601" s="79">
        <v>56</v>
      </c>
      <c r="K1601" s="68">
        <f t="shared" ref="K1601" si="3153">SUM(J1601/J$3894)</f>
        <v>1.0727562030116028E-4</v>
      </c>
      <c r="L1601" s="79">
        <v>46.66</v>
      </c>
      <c r="M1601" s="68">
        <f t="shared" ref="M1601" si="3154">SUM(L1601/L$3894)</f>
        <v>1.0779634650320284E-4</v>
      </c>
      <c r="N1601" s="81">
        <v>3</v>
      </c>
      <c r="O1601" s="81">
        <v>3</v>
      </c>
      <c r="P1601" s="81" t="str">
        <f t="shared" si="3038"/>
        <v>33</v>
      </c>
    </row>
    <row r="1602" spans="1:16" x14ac:dyDescent="0.25">
      <c r="A1602" s="6" t="s">
        <v>11632</v>
      </c>
      <c r="B1602" s="6" t="s">
        <v>14913</v>
      </c>
      <c r="C1602" s="6" t="s">
        <v>1426</v>
      </c>
      <c r="D1602" s="79">
        <v>2.3333333333333335</v>
      </c>
      <c r="E1602" s="79">
        <v>14</v>
      </c>
      <c r="F1602" s="80">
        <v>6</v>
      </c>
      <c r="G1602" s="79">
        <v>11.66</v>
      </c>
      <c r="H1602" s="82">
        <v>4</v>
      </c>
      <c r="I1602" s="68">
        <f t="shared" si="3031"/>
        <v>1.1351317604190907E-4</v>
      </c>
      <c r="J1602" s="79">
        <v>56</v>
      </c>
      <c r="K1602" s="68">
        <f t="shared" ref="K1602" si="3155">SUM(J1602/J$3894)</f>
        <v>1.0727562030116028E-4</v>
      </c>
      <c r="L1602" s="79">
        <v>46.66</v>
      </c>
      <c r="M1602" s="68">
        <f t="shared" ref="M1602" si="3156">SUM(L1602/L$3894)</f>
        <v>1.0779634650320284E-4</v>
      </c>
      <c r="N1602" s="81">
        <v>3</v>
      </c>
      <c r="O1602" s="81">
        <v>3</v>
      </c>
      <c r="P1602" s="81" t="str">
        <f t="shared" si="3038"/>
        <v>33</v>
      </c>
    </row>
    <row r="1603" spans="1:16" x14ac:dyDescent="0.25">
      <c r="A1603" s="6" t="s">
        <v>11632</v>
      </c>
      <c r="B1603" s="6" t="s">
        <v>14914</v>
      </c>
      <c r="C1603" s="6" t="s">
        <v>14915</v>
      </c>
      <c r="D1603" s="79">
        <v>1.3333333333333335</v>
      </c>
      <c r="E1603" s="79">
        <v>8</v>
      </c>
      <c r="F1603" s="80">
        <v>6</v>
      </c>
      <c r="G1603" s="79">
        <v>6.66</v>
      </c>
      <c r="H1603" s="82">
        <v>7</v>
      </c>
      <c r="I1603" s="68">
        <f t="shared" si="3031"/>
        <v>1.9864805807334087E-4</v>
      </c>
      <c r="J1603" s="79">
        <v>56</v>
      </c>
      <c r="K1603" s="68">
        <f t="shared" ref="K1603" si="3157">SUM(J1603/J$3894)</f>
        <v>1.0727562030116028E-4</v>
      </c>
      <c r="L1603" s="79">
        <v>46.66</v>
      </c>
      <c r="M1603" s="68">
        <f t="shared" ref="M1603" si="3158">SUM(L1603/L$3894)</f>
        <v>1.0779634650320284E-4</v>
      </c>
      <c r="N1603" s="81">
        <v>3</v>
      </c>
      <c r="O1603" s="81">
        <v>3</v>
      </c>
      <c r="P1603" s="81" t="str">
        <f t="shared" si="3038"/>
        <v>33</v>
      </c>
    </row>
    <row r="1604" spans="1:16" x14ac:dyDescent="0.25">
      <c r="A1604" s="6" t="s">
        <v>11632</v>
      </c>
      <c r="B1604" s="6" t="s">
        <v>14916</v>
      </c>
      <c r="C1604" s="6" t="s">
        <v>11947</v>
      </c>
      <c r="D1604" s="79">
        <v>2.3333333333333335</v>
      </c>
      <c r="E1604" s="79">
        <v>14</v>
      </c>
      <c r="F1604" s="80">
        <v>6</v>
      </c>
      <c r="G1604" s="79">
        <v>11.66</v>
      </c>
      <c r="H1604" s="82">
        <v>4</v>
      </c>
      <c r="I1604" s="68">
        <f t="shared" si="3031"/>
        <v>1.1351317604190907E-4</v>
      </c>
      <c r="J1604" s="79">
        <v>56</v>
      </c>
      <c r="K1604" s="68">
        <f t="shared" ref="K1604" si="3159">SUM(J1604/J$3894)</f>
        <v>1.0727562030116028E-4</v>
      </c>
      <c r="L1604" s="79">
        <v>46.66</v>
      </c>
      <c r="M1604" s="68">
        <f t="shared" ref="M1604" si="3160">SUM(L1604/L$3894)</f>
        <v>1.0779634650320284E-4</v>
      </c>
      <c r="N1604" s="81">
        <v>3</v>
      </c>
      <c r="O1604" s="81">
        <v>3</v>
      </c>
      <c r="P1604" s="81" t="str">
        <f t="shared" si="3038"/>
        <v>33</v>
      </c>
    </row>
    <row r="1605" spans="1:16" x14ac:dyDescent="0.25">
      <c r="A1605" s="6" t="s">
        <v>11632</v>
      </c>
      <c r="B1605" s="6" t="s">
        <v>14917</v>
      </c>
      <c r="C1605" s="6" t="s">
        <v>14918</v>
      </c>
      <c r="D1605" s="79">
        <v>2.3333333333333335</v>
      </c>
      <c r="E1605" s="79">
        <v>14</v>
      </c>
      <c r="F1605" s="80">
        <v>6</v>
      </c>
      <c r="G1605" s="79">
        <v>11.66</v>
      </c>
      <c r="H1605" s="82">
        <v>4</v>
      </c>
      <c r="I1605" s="68">
        <f t="shared" ref="I1605:I1668" si="3161">SUM(H1605/H$3894)</f>
        <v>1.1351317604190907E-4</v>
      </c>
      <c r="J1605" s="79">
        <v>56</v>
      </c>
      <c r="K1605" s="68">
        <f t="shared" ref="K1605" si="3162">SUM(J1605/J$3894)</f>
        <v>1.0727562030116028E-4</v>
      </c>
      <c r="L1605" s="79">
        <v>46.66</v>
      </c>
      <c r="M1605" s="68">
        <f t="shared" ref="M1605" si="3163">SUM(L1605/L$3894)</f>
        <v>1.0779634650320284E-4</v>
      </c>
      <c r="N1605" s="81">
        <v>3</v>
      </c>
      <c r="O1605" s="81">
        <v>3</v>
      </c>
      <c r="P1605" s="81" t="str">
        <f t="shared" si="3038"/>
        <v>33</v>
      </c>
    </row>
    <row r="1606" spans="1:16" x14ac:dyDescent="0.25">
      <c r="A1606" s="6" t="s">
        <v>11632</v>
      </c>
      <c r="B1606" s="6" t="s">
        <v>14919</v>
      </c>
      <c r="C1606" s="6" t="s">
        <v>1835</v>
      </c>
      <c r="D1606" s="79">
        <v>2.3333333333333335</v>
      </c>
      <c r="E1606" s="79">
        <v>14</v>
      </c>
      <c r="F1606" s="80">
        <v>6</v>
      </c>
      <c r="G1606" s="79">
        <v>11.66</v>
      </c>
      <c r="H1606" s="82">
        <v>4</v>
      </c>
      <c r="I1606" s="68">
        <f t="shared" si="3161"/>
        <v>1.1351317604190907E-4</v>
      </c>
      <c r="J1606" s="79">
        <v>56</v>
      </c>
      <c r="K1606" s="68">
        <f t="shared" ref="K1606" si="3164">SUM(J1606/J$3894)</f>
        <v>1.0727562030116028E-4</v>
      </c>
      <c r="L1606" s="79">
        <v>46.66</v>
      </c>
      <c r="M1606" s="68">
        <f t="shared" ref="M1606" si="3165">SUM(L1606/L$3894)</f>
        <v>1.0779634650320284E-4</v>
      </c>
      <c r="N1606" s="81">
        <v>3</v>
      </c>
      <c r="O1606" s="81">
        <v>3</v>
      </c>
      <c r="P1606" s="81" t="str">
        <f t="shared" si="3038"/>
        <v>33</v>
      </c>
    </row>
    <row r="1607" spans="1:16" x14ac:dyDescent="0.25">
      <c r="A1607" s="6" t="s">
        <v>11632</v>
      </c>
      <c r="B1607" s="6" t="s">
        <v>14922</v>
      </c>
      <c r="C1607" s="6" t="s">
        <v>14923</v>
      </c>
      <c r="D1607" s="79">
        <v>2.3333333333333335</v>
      </c>
      <c r="E1607" s="79">
        <v>14</v>
      </c>
      <c r="F1607" s="80">
        <v>6</v>
      </c>
      <c r="G1607" s="79">
        <v>11.66</v>
      </c>
      <c r="H1607" s="82">
        <v>4</v>
      </c>
      <c r="I1607" s="68">
        <f t="shared" si="3161"/>
        <v>1.1351317604190907E-4</v>
      </c>
      <c r="J1607" s="79">
        <v>56</v>
      </c>
      <c r="K1607" s="68">
        <f t="shared" ref="K1607" si="3166">SUM(J1607/J$3894)</f>
        <v>1.0727562030116028E-4</v>
      </c>
      <c r="L1607" s="79">
        <v>46.66</v>
      </c>
      <c r="M1607" s="68">
        <f t="shared" ref="M1607" si="3167">SUM(L1607/L$3894)</f>
        <v>1.0779634650320284E-4</v>
      </c>
      <c r="N1607" s="81">
        <v>3</v>
      </c>
      <c r="O1607" s="81">
        <v>3</v>
      </c>
      <c r="P1607" s="81" t="str">
        <f t="shared" ref="P1607:P1670" si="3168">N1607&amp;O1607</f>
        <v>33</v>
      </c>
    </row>
    <row r="1608" spans="1:16" x14ac:dyDescent="0.25">
      <c r="A1608" s="6" t="s">
        <v>11632</v>
      </c>
      <c r="B1608" s="6" t="s">
        <v>14927</v>
      </c>
      <c r="C1608" s="6" t="s">
        <v>14928</v>
      </c>
      <c r="D1608" s="79">
        <v>2.3333333333333335</v>
      </c>
      <c r="E1608" s="79">
        <v>14</v>
      </c>
      <c r="F1608" s="80">
        <v>6</v>
      </c>
      <c r="G1608" s="79">
        <v>11.66</v>
      </c>
      <c r="H1608" s="82">
        <v>4</v>
      </c>
      <c r="I1608" s="68">
        <f t="shared" si="3161"/>
        <v>1.1351317604190907E-4</v>
      </c>
      <c r="J1608" s="79">
        <v>56</v>
      </c>
      <c r="K1608" s="68">
        <f t="shared" ref="K1608" si="3169">SUM(J1608/J$3894)</f>
        <v>1.0727562030116028E-4</v>
      </c>
      <c r="L1608" s="79">
        <v>46.66</v>
      </c>
      <c r="M1608" s="68">
        <f t="shared" ref="M1608" si="3170">SUM(L1608/L$3894)</f>
        <v>1.0779634650320284E-4</v>
      </c>
      <c r="N1608" s="81">
        <v>3</v>
      </c>
      <c r="O1608" s="81">
        <v>3</v>
      </c>
      <c r="P1608" s="81" t="str">
        <f t="shared" si="3168"/>
        <v>33</v>
      </c>
    </row>
    <row r="1609" spans="1:16" x14ac:dyDescent="0.25">
      <c r="A1609" s="6" t="s">
        <v>11632</v>
      </c>
      <c r="B1609" s="6" t="s">
        <v>14931</v>
      </c>
      <c r="C1609" s="6" t="s">
        <v>14932</v>
      </c>
      <c r="D1609" s="79">
        <v>2.3333333333333335</v>
      </c>
      <c r="E1609" s="79">
        <v>14</v>
      </c>
      <c r="F1609" s="80">
        <v>6</v>
      </c>
      <c r="G1609" s="79">
        <v>11.66</v>
      </c>
      <c r="H1609" s="82">
        <v>4</v>
      </c>
      <c r="I1609" s="68">
        <f t="shared" si="3161"/>
        <v>1.1351317604190907E-4</v>
      </c>
      <c r="J1609" s="79">
        <v>56</v>
      </c>
      <c r="K1609" s="68">
        <f t="shared" ref="K1609" si="3171">SUM(J1609/J$3894)</f>
        <v>1.0727562030116028E-4</v>
      </c>
      <c r="L1609" s="79">
        <v>46.66</v>
      </c>
      <c r="M1609" s="68">
        <f t="shared" ref="M1609" si="3172">SUM(L1609/L$3894)</f>
        <v>1.0779634650320284E-4</v>
      </c>
      <c r="N1609" s="81">
        <v>3</v>
      </c>
      <c r="O1609" s="81">
        <v>3</v>
      </c>
      <c r="P1609" s="81" t="str">
        <f t="shared" si="3168"/>
        <v>33</v>
      </c>
    </row>
    <row r="1610" spans="1:16" x14ac:dyDescent="0.25">
      <c r="A1610" s="6" t="s">
        <v>11632</v>
      </c>
      <c r="B1610" s="6" t="s">
        <v>14935</v>
      </c>
      <c r="C1610" s="6" t="s">
        <v>14936</v>
      </c>
      <c r="D1610" s="79">
        <v>2.3333333333333335</v>
      </c>
      <c r="E1610" s="79">
        <v>14</v>
      </c>
      <c r="F1610" s="80">
        <v>6</v>
      </c>
      <c r="G1610" s="79">
        <v>11.66</v>
      </c>
      <c r="H1610" s="82">
        <v>4</v>
      </c>
      <c r="I1610" s="68">
        <f t="shared" si="3161"/>
        <v>1.1351317604190907E-4</v>
      </c>
      <c r="J1610" s="79">
        <v>56</v>
      </c>
      <c r="K1610" s="68">
        <f t="shared" ref="K1610" si="3173">SUM(J1610/J$3894)</f>
        <v>1.0727562030116028E-4</v>
      </c>
      <c r="L1610" s="79">
        <v>46.66</v>
      </c>
      <c r="M1610" s="68">
        <f t="shared" ref="M1610" si="3174">SUM(L1610/L$3894)</f>
        <v>1.0779634650320284E-4</v>
      </c>
      <c r="N1610" s="81">
        <v>3</v>
      </c>
      <c r="O1610" s="81">
        <v>3</v>
      </c>
      <c r="P1610" s="81" t="str">
        <f t="shared" si="3168"/>
        <v>33</v>
      </c>
    </row>
    <row r="1611" spans="1:16" x14ac:dyDescent="0.25">
      <c r="A1611" s="6" t="s">
        <v>11632</v>
      </c>
      <c r="B1611" s="6" t="s">
        <v>14938</v>
      </c>
      <c r="C1611" s="6" t="s">
        <v>14714</v>
      </c>
      <c r="D1611" s="79">
        <v>1.3333333333333333</v>
      </c>
      <c r="E1611" s="79">
        <v>8</v>
      </c>
      <c r="F1611" s="80">
        <v>6</v>
      </c>
      <c r="G1611" s="79">
        <v>6.66</v>
      </c>
      <c r="H1611" s="82">
        <v>7</v>
      </c>
      <c r="I1611" s="68">
        <f t="shared" si="3161"/>
        <v>1.9864805807334087E-4</v>
      </c>
      <c r="J1611" s="79">
        <v>56</v>
      </c>
      <c r="K1611" s="68">
        <f t="shared" ref="K1611" si="3175">SUM(J1611/J$3894)</f>
        <v>1.0727562030116028E-4</v>
      </c>
      <c r="L1611" s="79">
        <v>46.66</v>
      </c>
      <c r="M1611" s="68">
        <f t="shared" ref="M1611" si="3176">SUM(L1611/L$3894)</f>
        <v>1.0779634650320284E-4</v>
      </c>
      <c r="N1611" s="81">
        <v>3</v>
      </c>
      <c r="O1611" s="81">
        <v>3</v>
      </c>
      <c r="P1611" s="81" t="str">
        <f t="shared" si="3168"/>
        <v>33</v>
      </c>
    </row>
    <row r="1612" spans="1:16" x14ac:dyDescent="0.25">
      <c r="A1612" s="6" t="s">
        <v>11632</v>
      </c>
      <c r="B1612" s="6" t="s">
        <v>14942</v>
      </c>
      <c r="C1612" s="6" t="s">
        <v>14943</v>
      </c>
      <c r="D1612" s="79">
        <v>2.3333333333333335</v>
      </c>
      <c r="E1612" s="79">
        <v>14</v>
      </c>
      <c r="F1612" s="80">
        <v>6</v>
      </c>
      <c r="G1612" s="79">
        <v>11.66</v>
      </c>
      <c r="H1612" s="82">
        <v>4</v>
      </c>
      <c r="I1612" s="68">
        <f t="shared" si="3161"/>
        <v>1.1351317604190907E-4</v>
      </c>
      <c r="J1612" s="79">
        <v>56</v>
      </c>
      <c r="K1612" s="68">
        <f t="shared" ref="K1612" si="3177">SUM(J1612/J$3894)</f>
        <v>1.0727562030116028E-4</v>
      </c>
      <c r="L1612" s="79">
        <v>46.66</v>
      </c>
      <c r="M1612" s="68">
        <f t="shared" ref="M1612" si="3178">SUM(L1612/L$3894)</f>
        <v>1.0779634650320284E-4</v>
      </c>
      <c r="N1612" s="81">
        <v>3</v>
      </c>
      <c r="O1612" s="81">
        <v>3</v>
      </c>
      <c r="P1612" s="81" t="str">
        <f t="shared" si="3168"/>
        <v>33</v>
      </c>
    </row>
    <row r="1613" spans="1:16" x14ac:dyDescent="0.25">
      <c r="A1613" s="6" t="s">
        <v>11632</v>
      </c>
      <c r="B1613" s="6" t="s">
        <v>14950</v>
      </c>
      <c r="C1613" s="6" t="s">
        <v>14951</v>
      </c>
      <c r="D1613" s="79">
        <v>1.5</v>
      </c>
      <c r="E1613" s="79">
        <v>9</v>
      </c>
      <c r="F1613" s="80">
        <v>6</v>
      </c>
      <c r="G1613" s="79">
        <v>7.5</v>
      </c>
      <c r="H1613" s="82">
        <v>7</v>
      </c>
      <c r="I1613" s="68">
        <f t="shared" si="3161"/>
        <v>1.9864805807334087E-4</v>
      </c>
      <c r="J1613" s="79">
        <v>57</v>
      </c>
      <c r="K1613" s="68">
        <f t="shared" ref="K1613" si="3179">SUM(J1613/J$3894)</f>
        <v>1.0919125637796671E-4</v>
      </c>
      <c r="L1613" s="79">
        <v>46.5</v>
      </c>
      <c r="M1613" s="68">
        <f t="shared" ref="M1613" si="3180">SUM(L1613/L$3894)</f>
        <v>1.0742670622372337E-4</v>
      </c>
      <c r="N1613" s="81">
        <v>3</v>
      </c>
      <c r="O1613" s="81">
        <v>3</v>
      </c>
      <c r="P1613" s="81" t="str">
        <f t="shared" si="3168"/>
        <v>33</v>
      </c>
    </row>
    <row r="1614" spans="1:16" x14ac:dyDescent="0.25">
      <c r="A1614" s="6" t="s">
        <v>11632</v>
      </c>
      <c r="B1614" s="6" t="s">
        <v>14954</v>
      </c>
      <c r="C1614" s="6" t="s">
        <v>14955</v>
      </c>
      <c r="D1614" s="79">
        <v>1.3111111111111111</v>
      </c>
      <c r="E1614" s="79">
        <v>7.8666</v>
      </c>
      <c r="F1614" s="80">
        <v>5.99</v>
      </c>
      <c r="G1614" s="79">
        <v>6.55</v>
      </c>
      <c r="H1614" s="82">
        <v>7</v>
      </c>
      <c r="I1614" s="68">
        <f t="shared" si="3161"/>
        <v>1.9864805807334087E-4</v>
      </c>
      <c r="J1614" s="79">
        <v>55.2</v>
      </c>
      <c r="K1614" s="68">
        <f t="shared" ref="K1614" si="3181">SUM(J1614/J$3894)</f>
        <v>1.0574311143971514E-4</v>
      </c>
      <c r="L1614" s="79">
        <v>46.02</v>
      </c>
      <c r="M1614" s="68">
        <f t="shared" ref="M1614" si="3182">SUM(L1614/L$3894)</f>
        <v>1.0631778538528494E-4</v>
      </c>
      <c r="N1614" s="81">
        <v>3</v>
      </c>
      <c r="O1614" s="81">
        <v>3</v>
      </c>
      <c r="P1614" s="81" t="str">
        <f t="shared" si="3168"/>
        <v>33</v>
      </c>
    </row>
    <row r="1615" spans="1:16" x14ac:dyDescent="0.25">
      <c r="A1615" s="6" t="s">
        <v>11632</v>
      </c>
      <c r="B1615" s="6" t="s">
        <v>14956</v>
      </c>
      <c r="C1615" s="6" t="s">
        <v>9949</v>
      </c>
      <c r="D1615" s="79">
        <v>2.2777777777777781</v>
      </c>
      <c r="E1615" s="79">
        <v>13.666600000000001</v>
      </c>
      <c r="F1615" s="80">
        <v>5.99</v>
      </c>
      <c r="G1615" s="79">
        <v>11.38</v>
      </c>
      <c r="H1615" s="82">
        <v>4</v>
      </c>
      <c r="I1615" s="68">
        <f t="shared" si="3161"/>
        <v>1.1351317604190907E-4</v>
      </c>
      <c r="J1615" s="79">
        <v>55</v>
      </c>
      <c r="K1615" s="68">
        <f t="shared" ref="K1615" si="3183">SUM(J1615/J$3894)</f>
        <v>1.0535998422435385E-4</v>
      </c>
      <c r="L1615" s="79">
        <v>45.88</v>
      </c>
      <c r="M1615" s="68">
        <f t="shared" ref="M1615" si="3184">SUM(L1615/L$3894)</f>
        <v>1.0599435014074039E-4</v>
      </c>
      <c r="N1615" s="81">
        <v>3</v>
      </c>
      <c r="O1615" s="81">
        <v>3</v>
      </c>
      <c r="P1615" s="81" t="str">
        <f t="shared" si="3168"/>
        <v>33</v>
      </c>
    </row>
    <row r="1616" spans="1:16" x14ac:dyDescent="0.25">
      <c r="A1616" s="6" t="s">
        <v>11632</v>
      </c>
      <c r="B1616" s="6" t="s">
        <v>14957</v>
      </c>
      <c r="C1616" s="6" t="s">
        <v>14958</v>
      </c>
      <c r="D1616" s="79">
        <v>1.8333333333333333</v>
      </c>
      <c r="E1616" s="79">
        <v>11</v>
      </c>
      <c r="F1616" s="80">
        <v>6</v>
      </c>
      <c r="G1616" s="79">
        <v>9.16</v>
      </c>
      <c r="H1616" s="82">
        <v>5</v>
      </c>
      <c r="I1616" s="68">
        <f t="shared" si="3161"/>
        <v>1.4189147005238634E-4</v>
      </c>
      <c r="J1616" s="79">
        <v>55</v>
      </c>
      <c r="K1616" s="68">
        <f t="shared" ref="K1616" si="3185">SUM(J1616/J$3894)</f>
        <v>1.0535998422435385E-4</v>
      </c>
      <c r="L1616" s="79">
        <v>45.83</v>
      </c>
      <c r="M1616" s="68">
        <f t="shared" ref="M1616" si="3186">SUM(L1616/L$3894)</f>
        <v>1.0587883755340305E-4</v>
      </c>
      <c r="N1616" s="81">
        <v>3</v>
      </c>
      <c r="O1616" s="81">
        <v>3</v>
      </c>
      <c r="P1616" s="81" t="str">
        <f t="shared" si="3168"/>
        <v>33</v>
      </c>
    </row>
    <row r="1617" spans="1:16" x14ac:dyDescent="0.25">
      <c r="A1617" s="6" t="s">
        <v>11632</v>
      </c>
      <c r="B1617" s="6" t="s">
        <v>14960</v>
      </c>
      <c r="C1617" s="6" t="s">
        <v>13381</v>
      </c>
      <c r="D1617" s="79">
        <v>1.8333333333333333</v>
      </c>
      <c r="E1617" s="79">
        <v>11</v>
      </c>
      <c r="F1617" s="80">
        <v>6</v>
      </c>
      <c r="G1617" s="79">
        <v>9.16</v>
      </c>
      <c r="H1617" s="82">
        <v>5</v>
      </c>
      <c r="I1617" s="68">
        <f t="shared" si="3161"/>
        <v>1.4189147005238634E-4</v>
      </c>
      <c r="J1617" s="79">
        <v>55</v>
      </c>
      <c r="K1617" s="68">
        <f t="shared" ref="K1617" si="3187">SUM(J1617/J$3894)</f>
        <v>1.0535998422435385E-4</v>
      </c>
      <c r="L1617" s="79">
        <v>45.83</v>
      </c>
      <c r="M1617" s="68">
        <f t="shared" ref="M1617" si="3188">SUM(L1617/L$3894)</f>
        <v>1.0587883755340305E-4</v>
      </c>
      <c r="N1617" s="81">
        <v>3</v>
      </c>
      <c r="O1617" s="81">
        <v>3</v>
      </c>
      <c r="P1617" s="81" t="str">
        <f t="shared" si="3168"/>
        <v>33</v>
      </c>
    </row>
    <row r="1618" spans="1:16" x14ac:dyDescent="0.25">
      <c r="A1618" s="6" t="s">
        <v>11632</v>
      </c>
      <c r="B1618" s="6" t="s">
        <v>14961</v>
      </c>
      <c r="C1618" s="6" t="s">
        <v>14962</v>
      </c>
      <c r="D1618" s="79">
        <v>1.8333333333333333</v>
      </c>
      <c r="E1618" s="79">
        <v>11</v>
      </c>
      <c r="F1618" s="80">
        <v>6</v>
      </c>
      <c r="G1618" s="79">
        <v>9.16</v>
      </c>
      <c r="H1618" s="82">
        <v>5</v>
      </c>
      <c r="I1618" s="68">
        <f t="shared" si="3161"/>
        <v>1.4189147005238634E-4</v>
      </c>
      <c r="J1618" s="79">
        <v>55</v>
      </c>
      <c r="K1618" s="68">
        <f t="shared" ref="K1618" si="3189">SUM(J1618/J$3894)</f>
        <v>1.0535998422435385E-4</v>
      </c>
      <c r="L1618" s="79">
        <v>45.83</v>
      </c>
      <c r="M1618" s="68">
        <f t="shared" ref="M1618" si="3190">SUM(L1618/L$3894)</f>
        <v>1.0587883755340305E-4</v>
      </c>
      <c r="N1618" s="81">
        <v>3</v>
      </c>
      <c r="O1618" s="81">
        <v>3</v>
      </c>
      <c r="P1618" s="81" t="str">
        <f t="shared" si="3168"/>
        <v>33</v>
      </c>
    </row>
    <row r="1619" spans="1:16" x14ac:dyDescent="0.25">
      <c r="A1619" s="6" t="s">
        <v>11632</v>
      </c>
      <c r="B1619" s="6" t="s">
        <v>14977</v>
      </c>
      <c r="C1619" s="6" t="s">
        <v>14978</v>
      </c>
      <c r="D1619" s="79">
        <v>1.8066666666666666</v>
      </c>
      <c r="E1619" s="79">
        <v>10.84</v>
      </c>
      <c r="F1619" s="80">
        <v>6</v>
      </c>
      <c r="G1619" s="79">
        <v>9.0299999999999994</v>
      </c>
      <c r="H1619" s="82">
        <v>5</v>
      </c>
      <c r="I1619" s="68">
        <f t="shared" si="3161"/>
        <v>1.4189147005238634E-4</v>
      </c>
      <c r="J1619" s="79">
        <v>54.2</v>
      </c>
      <c r="K1619" s="68">
        <f t="shared" ref="K1619" si="3191">SUM(J1619/J$3894)</f>
        <v>1.0382747536290871E-4</v>
      </c>
      <c r="L1619" s="79">
        <v>45.16</v>
      </c>
      <c r="M1619" s="68">
        <f t="shared" ref="M1619" si="3192">SUM(L1619/L$3894)</f>
        <v>1.0433096888308273E-4</v>
      </c>
      <c r="N1619" s="81">
        <v>3</v>
      </c>
      <c r="O1619" s="81">
        <v>3</v>
      </c>
      <c r="P1619" s="81" t="str">
        <f t="shared" si="3168"/>
        <v>33</v>
      </c>
    </row>
    <row r="1620" spans="1:16" x14ac:dyDescent="0.25">
      <c r="A1620" s="6" t="s">
        <v>11632</v>
      </c>
      <c r="B1620" s="6" t="s">
        <v>14990</v>
      </c>
      <c r="C1620" s="6" t="s">
        <v>14991</v>
      </c>
      <c r="D1620" s="79">
        <v>2.25</v>
      </c>
      <c r="E1620" s="79">
        <v>13.5</v>
      </c>
      <c r="F1620" s="80">
        <v>6</v>
      </c>
      <c r="G1620" s="79">
        <v>11.25</v>
      </c>
      <c r="H1620" s="82">
        <v>4</v>
      </c>
      <c r="I1620" s="68">
        <f t="shared" si="3161"/>
        <v>1.1351317604190907E-4</v>
      </c>
      <c r="J1620" s="79">
        <v>54</v>
      </c>
      <c r="K1620" s="68">
        <f t="shared" ref="K1620" si="3193">SUM(J1620/J$3894)</f>
        <v>1.0344434814754742E-4</v>
      </c>
      <c r="L1620" s="79">
        <v>45</v>
      </c>
      <c r="M1620" s="68">
        <f t="shared" ref="M1620" si="3194">SUM(L1620/L$3894)</f>
        <v>1.0396132860360326E-4</v>
      </c>
      <c r="N1620" s="81">
        <v>3</v>
      </c>
      <c r="O1620" s="81">
        <v>3</v>
      </c>
      <c r="P1620" s="81" t="str">
        <f t="shared" si="3168"/>
        <v>33</v>
      </c>
    </row>
    <row r="1621" spans="1:16" x14ac:dyDescent="0.25">
      <c r="A1621" s="6" t="s">
        <v>11632</v>
      </c>
      <c r="B1621" s="6" t="s">
        <v>14994</v>
      </c>
      <c r="C1621" s="6" t="s">
        <v>14995</v>
      </c>
      <c r="D1621" s="79">
        <v>2.25</v>
      </c>
      <c r="E1621" s="79">
        <v>13.5</v>
      </c>
      <c r="F1621" s="80">
        <v>6</v>
      </c>
      <c r="G1621" s="79">
        <v>11.25</v>
      </c>
      <c r="H1621" s="82">
        <v>4</v>
      </c>
      <c r="I1621" s="68">
        <f t="shared" si="3161"/>
        <v>1.1351317604190907E-4</v>
      </c>
      <c r="J1621" s="79">
        <v>54</v>
      </c>
      <c r="K1621" s="68">
        <f t="shared" ref="K1621" si="3195">SUM(J1621/J$3894)</f>
        <v>1.0344434814754742E-4</v>
      </c>
      <c r="L1621" s="79">
        <v>45</v>
      </c>
      <c r="M1621" s="68">
        <f t="shared" ref="M1621" si="3196">SUM(L1621/L$3894)</f>
        <v>1.0396132860360326E-4</v>
      </c>
      <c r="N1621" s="81">
        <v>3</v>
      </c>
      <c r="O1621" s="81">
        <v>3</v>
      </c>
      <c r="P1621" s="81" t="str">
        <f t="shared" si="3168"/>
        <v>33</v>
      </c>
    </row>
    <row r="1622" spans="1:16" x14ac:dyDescent="0.25">
      <c r="A1622" s="6" t="s">
        <v>11632</v>
      </c>
      <c r="B1622" s="6" t="s">
        <v>15002</v>
      </c>
      <c r="C1622" s="6" t="s">
        <v>342</v>
      </c>
      <c r="D1622" s="79">
        <v>2.25</v>
      </c>
      <c r="E1622" s="79">
        <v>13.5</v>
      </c>
      <c r="F1622" s="80">
        <v>6</v>
      </c>
      <c r="G1622" s="79">
        <v>11.25</v>
      </c>
      <c r="H1622" s="82">
        <v>4</v>
      </c>
      <c r="I1622" s="68">
        <f t="shared" si="3161"/>
        <v>1.1351317604190907E-4</v>
      </c>
      <c r="J1622" s="79">
        <v>54</v>
      </c>
      <c r="K1622" s="68">
        <f t="shared" ref="K1622" si="3197">SUM(J1622/J$3894)</f>
        <v>1.0344434814754742E-4</v>
      </c>
      <c r="L1622" s="79">
        <v>45</v>
      </c>
      <c r="M1622" s="68">
        <f t="shared" ref="M1622" si="3198">SUM(L1622/L$3894)</f>
        <v>1.0396132860360326E-4</v>
      </c>
      <c r="N1622" s="81">
        <v>3</v>
      </c>
      <c r="O1622" s="81">
        <v>3</v>
      </c>
      <c r="P1622" s="81" t="str">
        <f t="shared" si="3168"/>
        <v>33</v>
      </c>
    </row>
    <row r="1623" spans="1:16" x14ac:dyDescent="0.25">
      <c r="A1623" s="6" t="s">
        <v>11632</v>
      </c>
      <c r="B1623" s="6" t="s">
        <v>15003</v>
      </c>
      <c r="C1623" s="6" t="s">
        <v>15004</v>
      </c>
      <c r="D1623" s="79">
        <v>2.25</v>
      </c>
      <c r="E1623" s="79">
        <v>13.5</v>
      </c>
      <c r="F1623" s="80">
        <v>6</v>
      </c>
      <c r="G1623" s="79">
        <v>11.25</v>
      </c>
      <c r="H1623" s="82">
        <v>4</v>
      </c>
      <c r="I1623" s="68">
        <f t="shared" si="3161"/>
        <v>1.1351317604190907E-4</v>
      </c>
      <c r="J1623" s="79">
        <v>54</v>
      </c>
      <c r="K1623" s="68">
        <f t="shared" ref="K1623" si="3199">SUM(J1623/J$3894)</f>
        <v>1.0344434814754742E-4</v>
      </c>
      <c r="L1623" s="79">
        <v>45</v>
      </c>
      <c r="M1623" s="68">
        <f t="shared" ref="M1623" si="3200">SUM(L1623/L$3894)</f>
        <v>1.0396132860360326E-4</v>
      </c>
      <c r="N1623" s="81">
        <v>3</v>
      </c>
      <c r="O1623" s="81">
        <v>3</v>
      </c>
      <c r="P1623" s="81" t="str">
        <f t="shared" si="3168"/>
        <v>33</v>
      </c>
    </row>
    <row r="1624" spans="1:16" x14ac:dyDescent="0.25">
      <c r="A1624" s="6" t="s">
        <v>11632</v>
      </c>
      <c r="B1624" s="6" t="s">
        <v>15018</v>
      </c>
      <c r="C1624" s="6" t="s">
        <v>486</v>
      </c>
      <c r="D1624" s="79">
        <v>2.25</v>
      </c>
      <c r="E1624" s="79">
        <v>13.5</v>
      </c>
      <c r="F1624" s="80">
        <v>6</v>
      </c>
      <c r="G1624" s="79">
        <v>11.25</v>
      </c>
      <c r="H1624" s="82">
        <v>4</v>
      </c>
      <c r="I1624" s="68">
        <f t="shared" si="3161"/>
        <v>1.1351317604190907E-4</v>
      </c>
      <c r="J1624" s="79">
        <v>54</v>
      </c>
      <c r="K1624" s="68">
        <f t="shared" ref="K1624" si="3201">SUM(J1624/J$3894)</f>
        <v>1.0344434814754742E-4</v>
      </c>
      <c r="L1624" s="79">
        <v>45</v>
      </c>
      <c r="M1624" s="68">
        <f t="shared" ref="M1624" si="3202">SUM(L1624/L$3894)</f>
        <v>1.0396132860360326E-4</v>
      </c>
      <c r="N1624" s="81">
        <v>3</v>
      </c>
      <c r="O1624" s="81">
        <v>3</v>
      </c>
      <c r="P1624" s="81" t="str">
        <f t="shared" si="3168"/>
        <v>33</v>
      </c>
    </row>
    <row r="1625" spans="1:16" x14ac:dyDescent="0.25">
      <c r="A1625" s="6" t="s">
        <v>11632</v>
      </c>
      <c r="B1625" s="6" t="s">
        <v>15026</v>
      </c>
      <c r="C1625" s="6" t="s">
        <v>12021</v>
      </c>
      <c r="D1625" s="79">
        <v>2.25</v>
      </c>
      <c r="E1625" s="79">
        <v>13.5</v>
      </c>
      <c r="F1625" s="80">
        <v>6</v>
      </c>
      <c r="G1625" s="79">
        <v>11.25</v>
      </c>
      <c r="H1625" s="82">
        <v>4</v>
      </c>
      <c r="I1625" s="68">
        <f t="shared" si="3161"/>
        <v>1.1351317604190907E-4</v>
      </c>
      <c r="J1625" s="79">
        <v>54</v>
      </c>
      <c r="K1625" s="68">
        <f t="shared" ref="K1625" si="3203">SUM(J1625/J$3894)</f>
        <v>1.0344434814754742E-4</v>
      </c>
      <c r="L1625" s="79">
        <v>45</v>
      </c>
      <c r="M1625" s="68">
        <f t="shared" ref="M1625" si="3204">SUM(L1625/L$3894)</f>
        <v>1.0396132860360326E-4</v>
      </c>
      <c r="N1625" s="81">
        <v>3</v>
      </c>
      <c r="O1625" s="81">
        <v>3</v>
      </c>
      <c r="P1625" s="81" t="str">
        <f t="shared" si="3168"/>
        <v>33</v>
      </c>
    </row>
    <row r="1626" spans="1:16" x14ac:dyDescent="0.25">
      <c r="A1626" s="6" t="s">
        <v>11632</v>
      </c>
      <c r="B1626" s="6" t="s">
        <v>15027</v>
      </c>
      <c r="C1626" s="6" t="s">
        <v>15028</v>
      </c>
      <c r="D1626" s="79">
        <v>2.25</v>
      </c>
      <c r="E1626" s="79">
        <v>13.5</v>
      </c>
      <c r="F1626" s="80">
        <v>6</v>
      </c>
      <c r="G1626" s="79">
        <v>11.25</v>
      </c>
      <c r="H1626" s="82">
        <v>4</v>
      </c>
      <c r="I1626" s="68">
        <f t="shared" si="3161"/>
        <v>1.1351317604190907E-4</v>
      </c>
      <c r="J1626" s="79">
        <v>54</v>
      </c>
      <c r="K1626" s="68">
        <f t="shared" ref="K1626" si="3205">SUM(J1626/J$3894)</f>
        <v>1.0344434814754742E-4</v>
      </c>
      <c r="L1626" s="79">
        <v>45</v>
      </c>
      <c r="M1626" s="68">
        <f t="shared" ref="M1626" si="3206">SUM(L1626/L$3894)</f>
        <v>1.0396132860360326E-4</v>
      </c>
      <c r="N1626" s="81">
        <v>3</v>
      </c>
      <c r="O1626" s="81">
        <v>3</v>
      </c>
      <c r="P1626" s="81" t="str">
        <f t="shared" si="3168"/>
        <v>33</v>
      </c>
    </row>
    <row r="1627" spans="1:16" x14ac:dyDescent="0.25">
      <c r="A1627" s="6" t="s">
        <v>11632</v>
      </c>
      <c r="B1627" s="6" t="s">
        <v>15037</v>
      </c>
      <c r="C1627" s="6" t="s">
        <v>15038</v>
      </c>
      <c r="D1627" s="79">
        <v>2.25</v>
      </c>
      <c r="E1627" s="79">
        <v>13.5</v>
      </c>
      <c r="F1627" s="80">
        <v>6</v>
      </c>
      <c r="G1627" s="79">
        <v>11.25</v>
      </c>
      <c r="H1627" s="82">
        <v>4</v>
      </c>
      <c r="I1627" s="68">
        <f t="shared" si="3161"/>
        <v>1.1351317604190907E-4</v>
      </c>
      <c r="J1627" s="79">
        <v>54</v>
      </c>
      <c r="K1627" s="68">
        <f t="shared" ref="K1627" si="3207">SUM(J1627/J$3894)</f>
        <v>1.0344434814754742E-4</v>
      </c>
      <c r="L1627" s="79">
        <v>45</v>
      </c>
      <c r="M1627" s="68">
        <f t="shared" ref="M1627" si="3208">SUM(L1627/L$3894)</f>
        <v>1.0396132860360326E-4</v>
      </c>
      <c r="N1627" s="81">
        <v>3</v>
      </c>
      <c r="O1627" s="81">
        <v>3</v>
      </c>
      <c r="P1627" s="81" t="str">
        <f t="shared" si="3168"/>
        <v>33</v>
      </c>
    </row>
    <row r="1628" spans="1:16" x14ac:dyDescent="0.25">
      <c r="A1628" s="6" t="s">
        <v>11632</v>
      </c>
      <c r="B1628" s="6" t="s">
        <v>15039</v>
      </c>
      <c r="C1628" s="6" t="s">
        <v>15040</v>
      </c>
      <c r="D1628" s="79">
        <v>1.8</v>
      </c>
      <c r="E1628" s="79">
        <v>10.8</v>
      </c>
      <c r="F1628" s="80">
        <v>6</v>
      </c>
      <c r="G1628" s="79">
        <v>9</v>
      </c>
      <c r="H1628" s="82">
        <v>5</v>
      </c>
      <c r="I1628" s="68">
        <f t="shared" si="3161"/>
        <v>1.4189147005238634E-4</v>
      </c>
      <c r="J1628" s="79">
        <v>54</v>
      </c>
      <c r="K1628" s="68">
        <f t="shared" ref="K1628" si="3209">SUM(J1628/J$3894)</f>
        <v>1.0344434814754742E-4</v>
      </c>
      <c r="L1628" s="79">
        <v>45</v>
      </c>
      <c r="M1628" s="68">
        <f t="shared" ref="M1628" si="3210">SUM(L1628/L$3894)</f>
        <v>1.0396132860360326E-4</v>
      </c>
      <c r="N1628" s="81">
        <v>3</v>
      </c>
      <c r="O1628" s="81">
        <v>3</v>
      </c>
      <c r="P1628" s="81" t="str">
        <f t="shared" si="3168"/>
        <v>33</v>
      </c>
    </row>
    <row r="1629" spans="1:16" x14ac:dyDescent="0.25">
      <c r="A1629" s="6" t="s">
        <v>11632</v>
      </c>
      <c r="B1629" s="6" t="s">
        <v>15051</v>
      </c>
      <c r="C1629" s="6" t="s">
        <v>15052</v>
      </c>
      <c r="D1629" s="79">
        <v>2.291666666666667</v>
      </c>
      <c r="E1629" s="79">
        <v>13.75</v>
      </c>
      <c r="F1629" s="80">
        <v>6</v>
      </c>
      <c r="G1629" s="79">
        <v>11.45</v>
      </c>
      <c r="H1629" s="82">
        <v>5</v>
      </c>
      <c r="I1629" s="68">
        <f t="shared" si="3161"/>
        <v>1.4189147005238634E-4</v>
      </c>
      <c r="J1629" s="79">
        <v>56</v>
      </c>
      <c r="K1629" s="68">
        <f t="shared" ref="K1629" si="3211">SUM(J1629/J$3894)</f>
        <v>1.0727562030116028E-4</v>
      </c>
      <c r="L1629" s="79">
        <v>44.54</v>
      </c>
      <c r="M1629" s="68">
        <f t="shared" ref="M1629" si="3212">SUM(L1629/L$3894)</f>
        <v>1.0289861280009976E-4</v>
      </c>
      <c r="N1629" s="81">
        <v>3</v>
      </c>
      <c r="O1629" s="81">
        <v>3</v>
      </c>
      <c r="P1629" s="81" t="str">
        <f t="shared" si="3168"/>
        <v>33</v>
      </c>
    </row>
    <row r="1630" spans="1:16" x14ac:dyDescent="0.25">
      <c r="A1630" s="6" t="s">
        <v>11632</v>
      </c>
      <c r="B1630" s="6" t="s">
        <v>15053</v>
      </c>
      <c r="C1630" s="6" t="s">
        <v>15054</v>
      </c>
      <c r="D1630" s="79">
        <v>2.2916666666666665</v>
      </c>
      <c r="E1630" s="79">
        <v>13.75</v>
      </c>
      <c r="F1630" s="80">
        <v>6</v>
      </c>
      <c r="G1630" s="79">
        <v>11.45</v>
      </c>
      <c r="H1630" s="82">
        <v>5</v>
      </c>
      <c r="I1630" s="68">
        <f t="shared" si="3161"/>
        <v>1.4189147005238634E-4</v>
      </c>
      <c r="J1630" s="79">
        <v>56</v>
      </c>
      <c r="K1630" s="68">
        <f t="shared" ref="K1630" si="3213">SUM(J1630/J$3894)</f>
        <v>1.0727562030116028E-4</v>
      </c>
      <c r="L1630" s="79">
        <v>44.54</v>
      </c>
      <c r="M1630" s="68">
        <f t="shared" ref="M1630" si="3214">SUM(L1630/L$3894)</f>
        <v>1.0289861280009976E-4</v>
      </c>
      <c r="N1630" s="81">
        <v>3</v>
      </c>
      <c r="O1630" s="81">
        <v>3</v>
      </c>
      <c r="P1630" s="81" t="str">
        <f t="shared" si="3168"/>
        <v>33</v>
      </c>
    </row>
    <row r="1631" spans="1:16" x14ac:dyDescent="0.25">
      <c r="A1631" s="6" t="s">
        <v>11632</v>
      </c>
      <c r="B1631" s="6" t="s">
        <v>15058</v>
      </c>
      <c r="C1631" s="6" t="s">
        <v>15059</v>
      </c>
      <c r="D1631" s="79">
        <v>1.7666666666666668</v>
      </c>
      <c r="E1631" s="79">
        <v>10.6</v>
      </c>
      <c r="F1631" s="80">
        <v>6</v>
      </c>
      <c r="G1631" s="79">
        <v>8.83</v>
      </c>
      <c r="H1631" s="82">
        <v>5</v>
      </c>
      <c r="I1631" s="68">
        <f t="shared" si="3161"/>
        <v>1.4189147005238634E-4</v>
      </c>
      <c r="J1631" s="79">
        <v>53</v>
      </c>
      <c r="K1631" s="68">
        <f t="shared" ref="K1631" si="3215">SUM(J1631/J$3894)</f>
        <v>1.0152871207074099E-4</v>
      </c>
      <c r="L1631" s="79">
        <v>44.16</v>
      </c>
      <c r="M1631" s="68">
        <f t="shared" ref="M1631" si="3216">SUM(L1631/L$3894)</f>
        <v>1.0202071713633599E-4</v>
      </c>
      <c r="N1631" s="81">
        <v>3</v>
      </c>
      <c r="O1631" s="81">
        <v>3</v>
      </c>
      <c r="P1631" s="81" t="str">
        <f t="shared" si="3168"/>
        <v>33</v>
      </c>
    </row>
    <row r="1632" spans="1:16" x14ac:dyDescent="0.25">
      <c r="A1632" s="6" t="s">
        <v>11632</v>
      </c>
      <c r="B1632" s="6" t="s">
        <v>15060</v>
      </c>
      <c r="C1632" s="6" t="s">
        <v>15061</v>
      </c>
      <c r="D1632" s="79">
        <v>1.4722222222222223</v>
      </c>
      <c r="E1632" s="79">
        <v>8.8332999999999995</v>
      </c>
      <c r="F1632" s="80">
        <v>5.99</v>
      </c>
      <c r="G1632" s="79">
        <v>7.36</v>
      </c>
      <c r="H1632" s="82">
        <v>6</v>
      </c>
      <c r="I1632" s="68">
        <f t="shared" si="3161"/>
        <v>1.7026976406286362E-4</v>
      </c>
      <c r="J1632" s="79">
        <v>53</v>
      </c>
      <c r="K1632" s="68">
        <f t="shared" ref="K1632" si="3217">SUM(J1632/J$3894)</f>
        <v>1.0152871207074099E-4</v>
      </c>
      <c r="L1632" s="79">
        <v>44.16</v>
      </c>
      <c r="M1632" s="68">
        <f t="shared" ref="M1632" si="3218">SUM(L1632/L$3894)</f>
        <v>1.0202071713633599E-4</v>
      </c>
      <c r="N1632" s="81">
        <v>3</v>
      </c>
      <c r="O1632" s="81">
        <v>3</v>
      </c>
      <c r="P1632" s="81" t="str">
        <f t="shared" si="3168"/>
        <v>33</v>
      </c>
    </row>
    <row r="1633" spans="1:16" x14ac:dyDescent="0.25">
      <c r="A1633" s="6" t="s">
        <v>11632</v>
      </c>
      <c r="B1633" s="6" t="s">
        <v>15072</v>
      </c>
      <c r="C1633" s="6" t="s">
        <v>15073</v>
      </c>
      <c r="D1633" s="79">
        <v>1.7599999999999998</v>
      </c>
      <c r="E1633" s="79">
        <v>10.56</v>
      </c>
      <c r="F1633" s="80">
        <v>6</v>
      </c>
      <c r="G1633" s="79">
        <v>8.8000000000000007</v>
      </c>
      <c r="H1633" s="82">
        <v>5</v>
      </c>
      <c r="I1633" s="68">
        <f t="shared" si="3161"/>
        <v>1.4189147005238634E-4</v>
      </c>
      <c r="J1633" s="79">
        <v>52.8</v>
      </c>
      <c r="K1633" s="68">
        <f t="shared" ref="K1633" si="3219">SUM(J1633/J$3894)</f>
        <v>1.0114558485537968E-4</v>
      </c>
      <c r="L1633" s="79">
        <v>44</v>
      </c>
      <c r="M1633" s="68">
        <f t="shared" ref="M1633" si="3220">SUM(L1633/L$3894)</f>
        <v>1.0165107685685652E-4</v>
      </c>
      <c r="N1633" s="81">
        <v>3</v>
      </c>
      <c r="O1633" s="81">
        <v>3</v>
      </c>
      <c r="P1633" s="81" t="str">
        <f t="shared" si="3168"/>
        <v>33</v>
      </c>
    </row>
    <row r="1634" spans="1:16" x14ac:dyDescent="0.25">
      <c r="A1634" s="6" t="s">
        <v>11632</v>
      </c>
      <c r="B1634" s="6" t="s">
        <v>15074</v>
      </c>
      <c r="C1634" s="6" t="s">
        <v>15075</v>
      </c>
      <c r="D1634" s="79">
        <v>2.6424999999999996</v>
      </c>
      <c r="E1634" s="79">
        <v>15.855</v>
      </c>
      <c r="F1634" s="80">
        <v>6</v>
      </c>
      <c r="G1634" s="79">
        <v>13.21</v>
      </c>
      <c r="H1634" s="82">
        <v>4</v>
      </c>
      <c r="I1634" s="68">
        <f t="shared" si="3161"/>
        <v>1.1351317604190907E-4</v>
      </c>
      <c r="J1634" s="79">
        <v>54.39</v>
      </c>
      <c r="K1634" s="68">
        <f t="shared" ref="K1634" si="3221">SUM(J1634/J$3894)</f>
        <v>1.0419144621750193E-4</v>
      </c>
      <c r="L1634" s="79">
        <v>43.82</v>
      </c>
      <c r="M1634" s="68">
        <f t="shared" ref="M1634" si="3222">SUM(L1634/L$3894)</f>
        <v>1.0123523154244211E-4</v>
      </c>
      <c r="N1634" s="81">
        <v>3</v>
      </c>
      <c r="O1634" s="81">
        <v>3</v>
      </c>
      <c r="P1634" s="81" t="str">
        <f t="shared" si="3168"/>
        <v>33</v>
      </c>
    </row>
    <row r="1635" spans="1:16" x14ac:dyDescent="0.25">
      <c r="A1635" s="6" t="s">
        <v>11632</v>
      </c>
      <c r="B1635" s="6" t="s">
        <v>15077</v>
      </c>
      <c r="C1635" s="6" t="s">
        <v>3484</v>
      </c>
      <c r="D1635" s="79">
        <v>1.4583333333333333</v>
      </c>
      <c r="E1635" s="79">
        <v>8.75</v>
      </c>
      <c r="F1635" s="80">
        <v>6</v>
      </c>
      <c r="G1635" s="79">
        <v>7.29</v>
      </c>
      <c r="H1635" s="82">
        <v>6</v>
      </c>
      <c r="I1635" s="68">
        <f t="shared" si="3161"/>
        <v>1.7026976406286362E-4</v>
      </c>
      <c r="J1635" s="79">
        <v>52.5</v>
      </c>
      <c r="K1635" s="68">
        <f t="shared" ref="K1635" si="3223">SUM(J1635/J$3894)</f>
        <v>1.0057089403233777E-4</v>
      </c>
      <c r="L1635" s="79">
        <v>43.75</v>
      </c>
      <c r="M1635" s="68">
        <f t="shared" ref="M1635" si="3224">SUM(L1635/L$3894)</f>
        <v>1.0107351392016983E-4</v>
      </c>
      <c r="N1635" s="81">
        <v>3</v>
      </c>
      <c r="O1635" s="81">
        <v>3</v>
      </c>
      <c r="P1635" s="81" t="str">
        <f t="shared" si="3168"/>
        <v>33</v>
      </c>
    </row>
    <row r="1636" spans="1:16" x14ac:dyDescent="0.25">
      <c r="A1636" s="6" t="s">
        <v>11632</v>
      </c>
      <c r="B1636" s="6" t="s">
        <v>15092</v>
      </c>
      <c r="C1636" s="6" t="s">
        <v>15093</v>
      </c>
      <c r="D1636" s="79">
        <v>2.1666666666666665</v>
      </c>
      <c r="E1636" s="79">
        <v>13</v>
      </c>
      <c r="F1636" s="80">
        <v>6</v>
      </c>
      <c r="G1636" s="79">
        <v>10.83</v>
      </c>
      <c r="H1636" s="82">
        <v>4</v>
      </c>
      <c r="I1636" s="68">
        <f t="shared" si="3161"/>
        <v>1.1351317604190907E-4</v>
      </c>
      <c r="J1636" s="79">
        <v>52</v>
      </c>
      <c r="K1636" s="68">
        <f t="shared" ref="K1636" si="3225">SUM(J1636/J$3894)</f>
        <v>9.9613075993934544E-5</v>
      </c>
      <c r="L1636" s="79">
        <v>43.33</v>
      </c>
      <c r="M1636" s="68">
        <f t="shared" ref="M1636" si="3226">SUM(L1636/L$3894)</f>
        <v>1.0010320818653621E-4</v>
      </c>
      <c r="N1636" s="81">
        <v>3</v>
      </c>
      <c r="O1636" s="81">
        <v>3</v>
      </c>
      <c r="P1636" s="81" t="str">
        <f t="shared" si="3168"/>
        <v>33</v>
      </c>
    </row>
    <row r="1637" spans="1:16" x14ac:dyDescent="0.25">
      <c r="A1637" s="6" t="s">
        <v>11632</v>
      </c>
      <c r="B1637" s="6" t="s">
        <v>15094</v>
      </c>
      <c r="C1637" s="6" t="s">
        <v>15095</v>
      </c>
      <c r="D1637" s="79">
        <v>2.1666666666666665</v>
      </c>
      <c r="E1637" s="79">
        <v>13</v>
      </c>
      <c r="F1637" s="80">
        <v>6</v>
      </c>
      <c r="G1637" s="79">
        <v>10.83</v>
      </c>
      <c r="H1637" s="82">
        <v>4</v>
      </c>
      <c r="I1637" s="68">
        <f t="shared" si="3161"/>
        <v>1.1351317604190907E-4</v>
      </c>
      <c r="J1637" s="79">
        <v>52</v>
      </c>
      <c r="K1637" s="68">
        <f t="shared" ref="K1637" si="3227">SUM(J1637/J$3894)</f>
        <v>9.9613075993934544E-5</v>
      </c>
      <c r="L1637" s="79">
        <v>43.33</v>
      </c>
      <c r="M1637" s="68">
        <f t="shared" ref="M1637" si="3228">SUM(L1637/L$3894)</f>
        <v>1.0010320818653621E-4</v>
      </c>
      <c r="N1637" s="81">
        <v>3</v>
      </c>
      <c r="O1637" s="81">
        <v>3</v>
      </c>
      <c r="P1637" s="81" t="str">
        <f t="shared" si="3168"/>
        <v>33</v>
      </c>
    </row>
    <row r="1638" spans="1:16" x14ac:dyDescent="0.25">
      <c r="A1638" s="6" t="s">
        <v>11632</v>
      </c>
      <c r="B1638" s="6" t="s">
        <v>15100</v>
      </c>
      <c r="C1638" s="6" t="s">
        <v>15101</v>
      </c>
      <c r="D1638" s="79">
        <v>1.7333333333333332</v>
      </c>
      <c r="E1638" s="79">
        <v>10.4</v>
      </c>
      <c r="F1638" s="80">
        <v>6</v>
      </c>
      <c r="G1638" s="79">
        <v>8.66</v>
      </c>
      <c r="H1638" s="82">
        <v>5</v>
      </c>
      <c r="I1638" s="68">
        <f t="shared" si="3161"/>
        <v>1.4189147005238634E-4</v>
      </c>
      <c r="J1638" s="79">
        <v>52</v>
      </c>
      <c r="K1638" s="68">
        <f t="shared" ref="K1638" si="3229">SUM(J1638/J$3894)</f>
        <v>9.9613075993934544E-5</v>
      </c>
      <c r="L1638" s="79">
        <v>43.33</v>
      </c>
      <c r="M1638" s="68">
        <f t="shared" ref="M1638" si="3230">SUM(L1638/L$3894)</f>
        <v>1.0010320818653621E-4</v>
      </c>
      <c r="N1638" s="81">
        <v>3</v>
      </c>
      <c r="O1638" s="81">
        <v>3</v>
      </c>
      <c r="P1638" s="81" t="str">
        <f t="shared" si="3168"/>
        <v>33</v>
      </c>
    </row>
    <row r="1639" spans="1:16" x14ac:dyDescent="0.25">
      <c r="A1639" s="6" t="s">
        <v>11632</v>
      </c>
      <c r="B1639" s="6" t="s">
        <v>15130</v>
      </c>
      <c r="C1639" s="6" t="s">
        <v>15131</v>
      </c>
      <c r="D1639" s="79">
        <v>2.65</v>
      </c>
      <c r="E1639" s="79">
        <v>12.8</v>
      </c>
      <c r="F1639" s="80">
        <v>4.83</v>
      </c>
      <c r="G1639" s="79">
        <v>10.15</v>
      </c>
      <c r="H1639" s="82">
        <v>8</v>
      </c>
      <c r="I1639" s="68">
        <f t="shared" si="3161"/>
        <v>2.2702635208381815E-4</v>
      </c>
      <c r="J1639" s="79">
        <v>64</v>
      </c>
      <c r="K1639" s="68">
        <f t="shared" ref="K1639" si="3231">SUM(J1639/J$3894)</f>
        <v>1.2260070891561176E-4</v>
      </c>
      <c r="L1639" s="79">
        <v>42.8</v>
      </c>
      <c r="M1639" s="68">
        <f t="shared" ref="M1639" si="3232">SUM(L1639/L$3894)</f>
        <v>9.8878774760760427E-5</v>
      </c>
      <c r="N1639" s="81">
        <v>3</v>
      </c>
      <c r="O1639" s="81">
        <v>3</v>
      </c>
      <c r="P1639" s="81" t="str">
        <f t="shared" si="3168"/>
        <v>33</v>
      </c>
    </row>
    <row r="1640" spans="1:16" x14ac:dyDescent="0.25">
      <c r="A1640" s="6" t="s">
        <v>11632</v>
      </c>
      <c r="B1640" s="6" t="s">
        <v>15132</v>
      </c>
      <c r="C1640" s="6" t="s">
        <v>15133</v>
      </c>
      <c r="D1640" s="79">
        <v>1.85</v>
      </c>
      <c r="E1640" s="79">
        <v>11.1</v>
      </c>
      <c r="F1640" s="80">
        <v>6</v>
      </c>
      <c r="G1640" s="79">
        <v>9.25</v>
      </c>
      <c r="H1640" s="82">
        <v>7</v>
      </c>
      <c r="I1640" s="68">
        <f t="shared" si="3161"/>
        <v>1.9864805807334087E-4</v>
      </c>
      <c r="J1640" s="79">
        <v>55.5</v>
      </c>
      <c r="K1640" s="68">
        <f t="shared" ref="K1640" si="3233">SUM(J1640/J$3894)</f>
        <v>1.0631780226275706E-4</v>
      </c>
      <c r="L1640" s="79">
        <v>42.55</v>
      </c>
      <c r="M1640" s="68">
        <f t="shared" ref="M1640" si="3234">SUM(L1640/L$3894)</f>
        <v>9.8301211824073736E-5</v>
      </c>
      <c r="N1640" s="81">
        <v>3</v>
      </c>
      <c r="O1640" s="81">
        <v>4</v>
      </c>
      <c r="P1640" s="81" t="str">
        <f t="shared" si="3168"/>
        <v>34</v>
      </c>
    </row>
    <row r="1641" spans="1:16" x14ac:dyDescent="0.25">
      <c r="A1641" s="6" t="s">
        <v>11632</v>
      </c>
      <c r="B1641" s="6" t="s">
        <v>15134</v>
      </c>
      <c r="C1641" s="6" t="s">
        <v>15135</v>
      </c>
      <c r="D1641" s="79">
        <v>1.4166666666666667</v>
      </c>
      <c r="E1641" s="79">
        <v>8.5</v>
      </c>
      <c r="F1641" s="80">
        <v>6</v>
      </c>
      <c r="G1641" s="79">
        <v>7.08</v>
      </c>
      <c r="H1641" s="82">
        <v>6</v>
      </c>
      <c r="I1641" s="68">
        <f t="shared" si="3161"/>
        <v>1.7026976406286362E-4</v>
      </c>
      <c r="J1641" s="79">
        <v>51</v>
      </c>
      <c r="K1641" s="68">
        <f t="shared" ref="K1641" si="3235">SUM(J1641/J$3894)</f>
        <v>9.7697439917128113E-5</v>
      </c>
      <c r="L1641" s="79">
        <v>42.5</v>
      </c>
      <c r="M1641" s="68">
        <f t="shared" ref="M1641" si="3236">SUM(L1641/L$3894)</f>
        <v>9.8185699236736406E-5</v>
      </c>
      <c r="N1641" s="81">
        <v>3</v>
      </c>
      <c r="O1641" s="81">
        <v>4</v>
      </c>
      <c r="P1641" s="81" t="str">
        <f t="shared" si="3168"/>
        <v>34</v>
      </c>
    </row>
    <row r="1642" spans="1:16" x14ac:dyDescent="0.25">
      <c r="A1642" s="6" t="s">
        <v>11632</v>
      </c>
      <c r="B1642" s="6" t="s">
        <v>15140</v>
      </c>
      <c r="C1642" s="6" t="s">
        <v>10193</v>
      </c>
      <c r="D1642" s="79">
        <v>1.7</v>
      </c>
      <c r="E1642" s="79">
        <v>10.199999999999999</v>
      </c>
      <c r="F1642" s="80">
        <v>6</v>
      </c>
      <c r="G1642" s="79">
        <v>8.5</v>
      </c>
      <c r="H1642" s="82">
        <v>5</v>
      </c>
      <c r="I1642" s="68">
        <f t="shared" si="3161"/>
        <v>1.4189147005238634E-4</v>
      </c>
      <c r="J1642" s="79">
        <v>51</v>
      </c>
      <c r="K1642" s="68">
        <f t="shared" ref="K1642" si="3237">SUM(J1642/J$3894)</f>
        <v>9.7697439917128113E-5</v>
      </c>
      <c r="L1642" s="79">
        <v>42.5</v>
      </c>
      <c r="M1642" s="68">
        <f t="shared" ref="M1642" si="3238">SUM(L1642/L$3894)</f>
        <v>9.8185699236736406E-5</v>
      </c>
      <c r="N1642" s="81">
        <v>3</v>
      </c>
      <c r="O1642" s="81">
        <v>4</v>
      </c>
      <c r="P1642" s="81" t="str">
        <f t="shared" si="3168"/>
        <v>34</v>
      </c>
    </row>
    <row r="1643" spans="1:16" x14ac:dyDescent="0.25">
      <c r="A1643" s="6" t="s">
        <v>11632</v>
      </c>
      <c r="B1643" s="6" t="s">
        <v>15141</v>
      </c>
      <c r="C1643" s="6" t="s">
        <v>15142</v>
      </c>
      <c r="D1643" s="79">
        <v>1.4166666666666667</v>
      </c>
      <c r="E1643" s="79">
        <v>8.5</v>
      </c>
      <c r="F1643" s="80">
        <v>6</v>
      </c>
      <c r="G1643" s="79">
        <v>7.08</v>
      </c>
      <c r="H1643" s="82">
        <v>6</v>
      </c>
      <c r="I1643" s="68">
        <f t="shared" si="3161"/>
        <v>1.7026976406286362E-4</v>
      </c>
      <c r="J1643" s="79">
        <v>51</v>
      </c>
      <c r="K1643" s="68">
        <f t="shared" ref="K1643" si="3239">SUM(J1643/J$3894)</f>
        <v>9.7697439917128113E-5</v>
      </c>
      <c r="L1643" s="79">
        <v>42.5</v>
      </c>
      <c r="M1643" s="68">
        <f t="shared" ref="M1643" si="3240">SUM(L1643/L$3894)</f>
        <v>9.8185699236736406E-5</v>
      </c>
      <c r="N1643" s="81">
        <v>3</v>
      </c>
      <c r="O1643" s="81">
        <v>4</v>
      </c>
      <c r="P1643" s="81" t="str">
        <f t="shared" si="3168"/>
        <v>34</v>
      </c>
    </row>
    <row r="1644" spans="1:16" x14ac:dyDescent="0.25">
      <c r="A1644" s="6" t="s">
        <v>11632</v>
      </c>
      <c r="B1644" s="6" t="s">
        <v>15156</v>
      </c>
      <c r="C1644" s="6" t="s">
        <v>15157</v>
      </c>
      <c r="D1644" s="79">
        <v>1.3333333333333333</v>
      </c>
      <c r="E1644" s="79">
        <v>8</v>
      </c>
      <c r="F1644" s="80">
        <v>6</v>
      </c>
      <c r="G1644" s="79">
        <v>6.66</v>
      </c>
      <c r="H1644" s="82">
        <v>5</v>
      </c>
      <c r="I1644" s="68">
        <f t="shared" si="3161"/>
        <v>1.4189147005238634E-4</v>
      </c>
      <c r="J1644" s="79">
        <v>49</v>
      </c>
      <c r="K1644" s="68">
        <f t="shared" ref="K1644" si="3241">SUM(J1644/J$3894)</f>
        <v>9.386616776351525E-5</v>
      </c>
      <c r="L1644" s="79">
        <v>42.33</v>
      </c>
      <c r="M1644" s="68">
        <f t="shared" ref="M1644" si="3242">SUM(L1644/L$3894)</f>
        <v>9.7792956439789457E-5</v>
      </c>
      <c r="N1644" s="81">
        <v>3</v>
      </c>
      <c r="O1644" s="81">
        <v>4</v>
      </c>
      <c r="P1644" s="81" t="str">
        <f t="shared" si="3168"/>
        <v>34</v>
      </c>
    </row>
    <row r="1645" spans="1:16" x14ac:dyDescent="0.25">
      <c r="A1645" s="6" t="s">
        <v>11632</v>
      </c>
      <c r="B1645" s="6" t="s">
        <v>15158</v>
      </c>
      <c r="C1645" s="6" t="s">
        <v>2011</v>
      </c>
      <c r="D1645" s="79">
        <v>1.0083333333333333</v>
      </c>
      <c r="E1645" s="79">
        <v>6.05</v>
      </c>
      <c r="F1645" s="80">
        <v>6</v>
      </c>
      <c r="G1645" s="79">
        <v>5.04</v>
      </c>
      <c r="H1645" s="82">
        <v>10</v>
      </c>
      <c r="I1645" s="68">
        <f t="shared" si="3161"/>
        <v>2.8378294010477268E-4</v>
      </c>
      <c r="J1645" s="79">
        <v>52.2</v>
      </c>
      <c r="K1645" s="68">
        <f t="shared" ref="K1645" si="3243">SUM(J1645/J$3894)</f>
        <v>9.9996203209295836E-5</v>
      </c>
      <c r="L1645" s="79">
        <v>42.11</v>
      </c>
      <c r="M1645" s="68">
        <f t="shared" ref="M1645" si="3244">SUM(L1645/L$3894)</f>
        <v>9.7284701055505178E-5</v>
      </c>
      <c r="N1645" s="81">
        <v>3</v>
      </c>
      <c r="O1645" s="81">
        <v>4</v>
      </c>
      <c r="P1645" s="81" t="str">
        <f t="shared" si="3168"/>
        <v>34</v>
      </c>
    </row>
    <row r="1646" spans="1:16" x14ac:dyDescent="0.25">
      <c r="A1646" s="6" t="s">
        <v>11632</v>
      </c>
      <c r="B1646" s="6" t="s">
        <v>15169</v>
      </c>
      <c r="C1646" s="6" t="s">
        <v>15170</v>
      </c>
      <c r="D1646" s="79">
        <v>0.92777777777777792</v>
      </c>
      <c r="E1646" s="79">
        <v>5.5666000000000002</v>
      </c>
      <c r="F1646" s="80">
        <v>5.99</v>
      </c>
      <c r="G1646" s="79">
        <v>4.63</v>
      </c>
      <c r="H1646" s="82">
        <v>9</v>
      </c>
      <c r="I1646" s="68">
        <f t="shared" si="3161"/>
        <v>2.554046460942954E-4</v>
      </c>
      <c r="J1646" s="79">
        <v>50.1</v>
      </c>
      <c r="K1646" s="68">
        <f t="shared" ref="K1646" si="3245">SUM(J1646/J$3894)</f>
        <v>9.5973367448002334E-5</v>
      </c>
      <c r="L1646" s="79">
        <v>41.75</v>
      </c>
      <c r="M1646" s="68">
        <f t="shared" ref="M1646" si="3246">SUM(L1646/L$3894)</f>
        <v>9.6453010426676361E-5</v>
      </c>
      <c r="N1646" s="81">
        <v>3</v>
      </c>
      <c r="O1646" s="81">
        <v>4</v>
      </c>
      <c r="P1646" s="81" t="str">
        <f t="shared" si="3168"/>
        <v>34</v>
      </c>
    </row>
    <row r="1647" spans="1:16" x14ac:dyDescent="0.25">
      <c r="A1647" s="6" t="s">
        <v>11632</v>
      </c>
      <c r="B1647" s="6" t="s">
        <v>15194</v>
      </c>
      <c r="C1647" s="6" t="s">
        <v>12008</v>
      </c>
      <c r="D1647" s="79">
        <v>1.6666666666666667</v>
      </c>
      <c r="E1647" s="79">
        <v>10</v>
      </c>
      <c r="F1647" s="80">
        <v>6</v>
      </c>
      <c r="G1647" s="79">
        <v>8.33</v>
      </c>
      <c r="H1647" s="82">
        <v>5</v>
      </c>
      <c r="I1647" s="68">
        <f t="shared" si="3161"/>
        <v>1.4189147005238634E-4</v>
      </c>
      <c r="J1647" s="79">
        <v>50</v>
      </c>
      <c r="K1647" s="68">
        <f t="shared" ref="K1647" si="3247">SUM(J1647/J$3894)</f>
        <v>9.5781803840321681E-5</v>
      </c>
      <c r="L1647" s="79">
        <v>41.66</v>
      </c>
      <c r="M1647" s="68">
        <f t="shared" ref="M1647" si="3248">SUM(L1647/L$3894)</f>
        <v>9.624508776946914E-5</v>
      </c>
      <c r="N1647" s="81">
        <v>3</v>
      </c>
      <c r="O1647" s="81">
        <v>4</v>
      </c>
      <c r="P1647" s="81" t="str">
        <f t="shared" si="3168"/>
        <v>34</v>
      </c>
    </row>
    <row r="1648" spans="1:16" x14ac:dyDescent="0.25">
      <c r="A1648" s="6" t="s">
        <v>11632</v>
      </c>
      <c r="B1648" s="6" t="s">
        <v>15220</v>
      </c>
      <c r="C1648" s="6" t="s">
        <v>15221</v>
      </c>
      <c r="D1648" s="79">
        <v>3.59</v>
      </c>
      <c r="E1648" s="79">
        <v>10.5</v>
      </c>
      <c r="F1648" s="80">
        <v>2.92</v>
      </c>
      <c r="G1648" s="79">
        <v>6.91</v>
      </c>
      <c r="H1648" s="82">
        <v>6</v>
      </c>
      <c r="I1648" s="68">
        <f t="shared" si="3161"/>
        <v>1.7026976406286362E-4</v>
      </c>
      <c r="J1648" s="79">
        <v>63</v>
      </c>
      <c r="K1648" s="68">
        <f t="shared" ref="K1648" si="3249">SUM(J1648/J$3894)</f>
        <v>1.2068507283880531E-4</v>
      </c>
      <c r="L1648" s="79">
        <v>41.46</v>
      </c>
      <c r="M1648" s="68">
        <f t="shared" ref="M1648" si="3250">SUM(L1648/L$3894)</f>
        <v>9.5783037420119806E-5</v>
      </c>
      <c r="N1648" s="81">
        <v>3</v>
      </c>
      <c r="O1648" s="81">
        <v>4</v>
      </c>
      <c r="P1648" s="81" t="str">
        <f t="shared" si="3168"/>
        <v>34</v>
      </c>
    </row>
    <row r="1649" spans="1:16" x14ac:dyDescent="0.25">
      <c r="A1649" s="6" t="s">
        <v>11632</v>
      </c>
      <c r="B1649" s="6" t="s">
        <v>15244</v>
      </c>
      <c r="C1649" s="6" t="s">
        <v>15245</v>
      </c>
      <c r="D1649" s="79">
        <v>1.1666666666666667</v>
      </c>
      <c r="E1649" s="79">
        <v>7</v>
      </c>
      <c r="F1649" s="80">
        <v>6</v>
      </c>
      <c r="G1649" s="79">
        <v>5.83</v>
      </c>
      <c r="H1649" s="82">
        <v>7</v>
      </c>
      <c r="I1649" s="68">
        <f t="shared" si="3161"/>
        <v>1.9864805807334087E-4</v>
      </c>
      <c r="J1649" s="79">
        <v>49</v>
      </c>
      <c r="K1649" s="68">
        <f t="shared" ref="K1649" si="3251">SUM(J1649/J$3894)</f>
        <v>9.386616776351525E-5</v>
      </c>
      <c r="L1649" s="79">
        <v>40.83</v>
      </c>
      <c r="M1649" s="68">
        <f t="shared" ref="M1649" si="3252">SUM(L1649/L$3894)</f>
        <v>9.4327578819669352E-5</v>
      </c>
      <c r="N1649" s="81">
        <v>3</v>
      </c>
      <c r="O1649" s="81">
        <v>4</v>
      </c>
      <c r="P1649" s="81" t="str">
        <f t="shared" si="3168"/>
        <v>34</v>
      </c>
    </row>
    <row r="1650" spans="1:16" x14ac:dyDescent="0.25">
      <c r="A1650" s="6" t="s">
        <v>11632</v>
      </c>
      <c r="B1650" s="6" t="s">
        <v>15246</v>
      </c>
      <c r="C1650" s="6" t="s">
        <v>15247</v>
      </c>
      <c r="D1650" s="79">
        <v>1.1666666666666667</v>
      </c>
      <c r="E1650" s="79">
        <v>7</v>
      </c>
      <c r="F1650" s="80">
        <v>6</v>
      </c>
      <c r="G1650" s="79">
        <v>5.83</v>
      </c>
      <c r="H1650" s="82">
        <v>7</v>
      </c>
      <c r="I1650" s="68">
        <f t="shared" si="3161"/>
        <v>1.9864805807334087E-4</v>
      </c>
      <c r="J1650" s="79">
        <v>49</v>
      </c>
      <c r="K1650" s="68">
        <f t="shared" ref="K1650" si="3253">SUM(J1650/J$3894)</f>
        <v>9.386616776351525E-5</v>
      </c>
      <c r="L1650" s="79">
        <v>40.83</v>
      </c>
      <c r="M1650" s="68">
        <f t="shared" ref="M1650" si="3254">SUM(L1650/L$3894)</f>
        <v>9.4327578819669352E-5</v>
      </c>
      <c r="N1650" s="81">
        <v>3</v>
      </c>
      <c r="O1650" s="81">
        <v>4</v>
      </c>
      <c r="P1650" s="81" t="str">
        <f t="shared" si="3168"/>
        <v>34</v>
      </c>
    </row>
    <row r="1651" spans="1:16" x14ac:dyDescent="0.25">
      <c r="A1651" s="6" t="s">
        <v>11632</v>
      </c>
      <c r="B1651" s="6" t="s">
        <v>15250</v>
      </c>
      <c r="C1651" s="6" t="s">
        <v>4890</v>
      </c>
      <c r="D1651" s="79">
        <v>2.041666666666667</v>
      </c>
      <c r="E1651" s="79">
        <v>12.25</v>
      </c>
      <c r="F1651" s="80">
        <v>6</v>
      </c>
      <c r="G1651" s="79">
        <v>10.199999999999999</v>
      </c>
      <c r="H1651" s="82">
        <v>4</v>
      </c>
      <c r="I1651" s="68">
        <f t="shared" si="3161"/>
        <v>1.1351317604190907E-4</v>
      </c>
      <c r="J1651" s="79">
        <v>49</v>
      </c>
      <c r="K1651" s="68">
        <f t="shared" ref="K1651" si="3255">SUM(J1651/J$3894)</f>
        <v>9.386616776351525E-5</v>
      </c>
      <c r="L1651" s="79">
        <v>40.83</v>
      </c>
      <c r="M1651" s="68">
        <f t="shared" ref="M1651" si="3256">SUM(L1651/L$3894)</f>
        <v>9.4327578819669352E-5</v>
      </c>
      <c r="N1651" s="81">
        <v>3</v>
      </c>
      <c r="O1651" s="81">
        <v>4</v>
      </c>
      <c r="P1651" s="81" t="str">
        <f t="shared" si="3168"/>
        <v>34</v>
      </c>
    </row>
    <row r="1652" spans="1:16" x14ac:dyDescent="0.25">
      <c r="A1652" s="6" t="s">
        <v>11632</v>
      </c>
      <c r="B1652" s="6" t="s">
        <v>15254</v>
      </c>
      <c r="C1652" s="6" t="s">
        <v>15255</v>
      </c>
      <c r="D1652" s="79">
        <v>1.6166666666666667</v>
      </c>
      <c r="E1652" s="79">
        <v>9.6999999999999993</v>
      </c>
      <c r="F1652" s="80">
        <v>6</v>
      </c>
      <c r="G1652" s="79">
        <v>8.08</v>
      </c>
      <c r="H1652" s="82">
        <v>5</v>
      </c>
      <c r="I1652" s="68">
        <f t="shared" si="3161"/>
        <v>1.4189147005238634E-4</v>
      </c>
      <c r="J1652" s="79">
        <v>48.5</v>
      </c>
      <c r="K1652" s="68">
        <f t="shared" ref="K1652" si="3257">SUM(J1652/J$3894)</f>
        <v>9.2908349725112028E-5</v>
      </c>
      <c r="L1652" s="79">
        <v>40.409999999999997</v>
      </c>
      <c r="M1652" s="68">
        <f t="shared" ref="M1652" si="3258">SUM(L1652/L$3894)</f>
        <v>9.3357273086035726E-5</v>
      </c>
      <c r="N1652" s="81">
        <v>3</v>
      </c>
      <c r="O1652" s="81">
        <v>4</v>
      </c>
      <c r="P1652" s="81" t="str">
        <f t="shared" si="3168"/>
        <v>34</v>
      </c>
    </row>
    <row r="1653" spans="1:16" x14ac:dyDescent="0.25">
      <c r="A1653" s="6" t="s">
        <v>11632</v>
      </c>
      <c r="B1653" s="6" t="s">
        <v>15266</v>
      </c>
      <c r="C1653" s="6" t="s">
        <v>15267</v>
      </c>
      <c r="D1653" s="79">
        <v>2</v>
      </c>
      <c r="E1653" s="79">
        <v>12</v>
      </c>
      <c r="F1653" s="80">
        <v>6</v>
      </c>
      <c r="G1653" s="79">
        <v>10</v>
      </c>
      <c r="H1653" s="82">
        <v>4</v>
      </c>
      <c r="I1653" s="68">
        <f t="shared" si="3161"/>
        <v>1.1351317604190907E-4</v>
      </c>
      <c r="J1653" s="79">
        <v>48</v>
      </c>
      <c r="K1653" s="68">
        <f t="shared" ref="K1653" si="3259">SUM(J1653/J$3894)</f>
        <v>9.1950531686708819E-5</v>
      </c>
      <c r="L1653" s="79">
        <v>40</v>
      </c>
      <c r="M1653" s="68">
        <f t="shared" ref="M1653" si="3260">SUM(L1653/L$3894)</f>
        <v>9.2410069869869565E-5</v>
      </c>
      <c r="N1653" s="81">
        <v>3</v>
      </c>
      <c r="O1653" s="81">
        <v>4</v>
      </c>
      <c r="P1653" s="81" t="str">
        <f t="shared" si="3168"/>
        <v>34</v>
      </c>
    </row>
    <row r="1654" spans="1:16" x14ac:dyDescent="0.25">
      <c r="A1654" s="6" t="s">
        <v>11632</v>
      </c>
      <c r="B1654" s="6" t="s">
        <v>15270</v>
      </c>
      <c r="C1654" s="6" t="s">
        <v>15271</v>
      </c>
      <c r="D1654" s="79">
        <v>2</v>
      </c>
      <c r="E1654" s="79">
        <v>12</v>
      </c>
      <c r="F1654" s="80">
        <v>6</v>
      </c>
      <c r="G1654" s="79">
        <v>10</v>
      </c>
      <c r="H1654" s="82">
        <v>4</v>
      </c>
      <c r="I1654" s="68">
        <f t="shared" si="3161"/>
        <v>1.1351317604190907E-4</v>
      </c>
      <c r="J1654" s="79">
        <v>48</v>
      </c>
      <c r="K1654" s="68">
        <f t="shared" ref="K1654" si="3261">SUM(J1654/J$3894)</f>
        <v>9.1950531686708819E-5</v>
      </c>
      <c r="L1654" s="79">
        <v>40</v>
      </c>
      <c r="M1654" s="68">
        <f t="shared" ref="M1654" si="3262">SUM(L1654/L$3894)</f>
        <v>9.2410069869869565E-5</v>
      </c>
      <c r="N1654" s="81">
        <v>3</v>
      </c>
      <c r="O1654" s="81">
        <v>4</v>
      </c>
      <c r="P1654" s="81" t="str">
        <f t="shared" si="3168"/>
        <v>34</v>
      </c>
    </row>
    <row r="1655" spans="1:16" x14ac:dyDescent="0.25">
      <c r="A1655" s="6" t="s">
        <v>11632</v>
      </c>
      <c r="B1655" s="6" t="s">
        <v>15277</v>
      </c>
      <c r="C1655" s="6" t="s">
        <v>15278</v>
      </c>
      <c r="D1655" s="79">
        <v>2</v>
      </c>
      <c r="E1655" s="79">
        <v>12</v>
      </c>
      <c r="F1655" s="80">
        <v>6</v>
      </c>
      <c r="G1655" s="79">
        <v>10</v>
      </c>
      <c r="H1655" s="82">
        <v>4</v>
      </c>
      <c r="I1655" s="68">
        <f t="shared" si="3161"/>
        <v>1.1351317604190907E-4</v>
      </c>
      <c r="J1655" s="79">
        <v>48</v>
      </c>
      <c r="K1655" s="68">
        <f t="shared" ref="K1655" si="3263">SUM(J1655/J$3894)</f>
        <v>9.1950531686708819E-5</v>
      </c>
      <c r="L1655" s="79">
        <v>40</v>
      </c>
      <c r="M1655" s="68">
        <f t="shared" ref="M1655" si="3264">SUM(L1655/L$3894)</f>
        <v>9.2410069869869565E-5</v>
      </c>
      <c r="N1655" s="81">
        <v>3</v>
      </c>
      <c r="O1655" s="81">
        <v>4</v>
      </c>
      <c r="P1655" s="81" t="str">
        <f t="shared" si="3168"/>
        <v>34</v>
      </c>
    </row>
    <row r="1656" spans="1:16" x14ac:dyDescent="0.25">
      <c r="A1656" s="6" t="s">
        <v>11632</v>
      </c>
      <c r="B1656" s="6" t="s">
        <v>15279</v>
      </c>
      <c r="C1656" s="6" t="s">
        <v>15280</v>
      </c>
      <c r="D1656" s="79">
        <v>2</v>
      </c>
      <c r="E1656" s="79">
        <v>12</v>
      </c>
      <c r="F1656" s="80">
        <v>6</v>
      </c>
      <c r="G1656" s="79">
        <v>10</v>
      </c>
      <c r="H1656" s="82">
        <v>4</v>
      </c>
      <c r="I1656" s="68">
        <f t="shared" si="3161"/>
        <v>1.1351317604190907E-4</v>
      </c>
      <c r="J1656" s="79">
        <v>48</v>
      </c>
      <c r="K1656" s="68">
        <f t="shared" ref="K1656" si="3265">SUM(J1656/J$3894)</f>
        <v>9.1950531686708819E-5</v>
      </c>
      <c r="L1656" s="79">
        <v>40</v>
      </c>
      <c r="M1656" s="68">
        <f t="shared" ref="M1656" si="3266">SUM(L1656/L$3894)</f>
        <v>9.2410069869869565E-5</v>
      </c>
      <c r="N1656" s="81">
        <v>3</v>
      </c>
      <c r="O1656" s="81">
        <v>4</v>
      </c>
      <c r="P1656" s="81" t="str">
        <f t="shared" si="3168"/>
        <v>34</v>
      </c>
    </row>
    <row r="1657" spans="1:16" x14ac:dyDescent="0.25">
      <c r="A1657" s="6" t="s">
        <v>11632</v>
      </c>
      <c r="B1657" s="6" t="s">
        <v>15286</v>
      </c>
      <c r="C1657" s="6" t="s">
        <v>15287</v>
      </c>
      <c r="D1657" s="79">
        <v>2</v>
      </c>
      <c r="E1657" s="79">
        <v>12</v>
      </c>
      <c r="F1657" s="80">
        <v>6</v>
      </c>
      <c r="G1657" s="79">
        <v>10</v>
      </c>
      <c r="H1657" s="82">
        <v>4</v>
      </c>
      <c r="I1657" s="68">
        <f t="shared" si="3161"/>
        <v>1.1351317604190907E-4</v>
      </c>
      <c r="J1657" s="79">
        <v>48</v>
      </c>
      <c r="K1657" s="68">
        <f t="shared" ref="K1657" si="3267">SUM(J1657/J$3894)</f>
        <v>9.1950531686708819E-5</v>
      </c>
      <c r="L1657" s="79">
        <v>40</v>
      </c>
      <c r="M1657" s="68">
        <f t="shared" ref="M1657" si="3268">SUM(L1657/L$3894)</f>
        <v>9.2410069869869565E-5</v>
      </c>
      <c r="N1657" s="81">
        <v>3</v>
      </c>
      <c r="O1657" s="81">
        <v>4</v>
      </c>
      <c r="P1657" s="81" t="str">
        <f t="shared" si="3168"/>
        <v>34</v>
      </c>
    </row>
    <row r="1658" spans="1:16" x14ac:dyDescent="0.25">
      <c r="A1658" s="6" t="s">
        <v>11632</v>
      </c>
      <c r="B1658" s="6" t="s">
        <v>15288</v>
      </c>
      <c r="C1658" s="6" t="s">
        <v>15289</v>
      </c>
      <c r="D1658" s="79">
        <v>2</v>
      </c>
      <c r="E1658" s="79">
        <v>12</v>
      </c>
      <c r="F1658" s="80">
        <v>6</v>
      </c>
      <c r="G1658" s="79">
        <v>10</v>
      </c>
      <c r="H1658" s="82">
        <v>4</v>
      </c>
      <c r="I1658" s="68">
        <f t="shared" si="3161"/>
        <v>1.1351317604190907E-4</v>
      </c>
      <c r="J1658" s="79">
        <v>48</v>
      </c>
      <c r="K1658" s="68">
        <f t="shared" ref="K1658" si="3269">SUM(J1658/J$3894)</f>
        <v>9.1950531686708819E-5</v>
      </c>
      <c r="L1658" s="79">
        <v>40</v>
      </c>
      <c r="M1658" s="68">
        <f t="shared" ref="M1658" si="3270">SUM(L1658/L$3894)</f>
        <v>9.2410069869869565E-5</v>
      </c>
      <c r="N1658" s="81">
        <v>3</v>
      </c>
      <c r="O1658" s="81">
        <v>4</v>
      </c>
      <c r="P1658" s="81" t="str">
        <f t="shared" si="3168"/>
        <v>34</v>
      </c>
    </row>
    <row r="1659" spans="1:16" x14ac:dyDescent="0.25">
      <c r="A1659" s="6" t="s">
        <v>11632</v>
      </c>
      <c r="B1659" s="6" t="s">
        <v>15290</v>
      </c>
      <c r="C1659" s="6" t="s">
        <v>1805</v>
      </c>
      <c r="D1659" s="79">
        <v>1.6</v>
      </c>
      <c r="E1659" s="79">
        <v>9.6</v>
      </c>
      <c r="F1659" s="80">
        <v>6</v>
      </c>
      <c r="G1659" s="79">
        <v>8</v>
      </c>
      <c r="H1659" s="82">
        <v>5</v>
      </c>
      <c r="I1659" s="68">
        <f t="shared" si="3161"/>
        <v>1.4189147005238634E-4</v>
      </c>
      <c r="J1659" s="79">
        <v>48</v>
      </c>
      <c r="K1659" s="68">
        <f t="shared" ref="K1659" si="3271">SUM(J1659/J$3894)</f>
        <v>9.1950531686708819E-5</v>
      </c>
      <c r="L1659" s="79">
        <v>40</v>
      </c>
      <c r="M1659" s="68">
        <f t="shared" ref="M1659" si="3272">SUM(L1659/L$3894)</f>
        <v>9.2410069869869565E-5</v>
      </c>
      <c r="N1659" s="81">
        <v>3</v>
      </c>
      <c r="O1659" s="81">
        <v>4</v>
      </c>
      <c r="P1659" s="81" t="str">
        <f t="shared" si="3168"/>
        <v>34</v>
      </c>
    </row>
    <row r="1660" spans="1:16" x14ac:dyDescent="0.25">
      <c r="A1660" s="6" t="s">
        <v>11632</v>
      </c>
      <c r="B1660" s="6" t="s">
        <v>15291</v>
      </c>
      <c r="C1660" s="6" t="s">
        <v>3181</v>
      </c>
      <c r="D1660" s="79">
        <v>2</v>
      </c>
      <c r="E1660" s="79">
        <v>12</v>
      </c>
      <c r="F1660" s="80">
        <v>6</v>
      </c>
      <c r="G1660" s="79">
        <v>10</v>
      </c>
      <c r="H1660" s="82">
        <v>4</v>
      </c>
      <c r="I1660" s="68">
        <f t="shared" si="3161"/>
        <v>1.1351317604190907E-4</v>
      </c>
      <c r="J1660" s="79">
        <v>48</v>
      </c>
      <c r="K1660" s="68">
        <f t="shared" ref="K1660" si="3273">SUM(J1660/J$3894)</f>
        <v>9.1950531686708819E-5</v>
      </c>
      <c r="L1660" s="79">
        <v>40</v>
      </c>
      <c r="M1660" s="68">
        <f t="shared" ref="M1660" si="3274">SUM(L1660/L$3894)</f>
        <v>9.2410069869869565E-5</v>
      </c>
      <c r="N1660" s="81">
        <v>3</v>
      </c>
      <c r="O1660" s="81">
        <v>4</v>
      </c>
      <c r="P1660" s="81" t="str">
        <f t="shared" si="3168"/>
        <v>34</v>
      </c>
    </row>
    <row r="1661" spans="1:16" x14ac:dyDescent="0.25">
      <c r="A1661" s="6" t="s">
        <v>11632</v>
      </c>
      <c r="B1661" s="6" t="s">
        <v>15298</v>
      </c>
      <c r="C1661" s="6" t="s">
        <v>15299</v>
      </c>
      <c r="D1661" s="79">
        <v>1.6</v>
      </c>
      <c r="E1661" s="79">
        <v>9.6</v>
      </c>
      <c r="F1661" s="80">
        <v>6</v>
      </c>
      <c r="G1661" s="79">
        <v>8</v>
      </c>
      <c r="H1661" s="82">
        <v>5</v>
      </c>
      <c r="I1661" s="68">
        <f t="shared" si="3161"/>
        <v>1.4189147005238634E-4</v>
      </c>
      <c r="J1661" s="79">
        <v>48</v>
      </c>
      <c r="K1661" s="68">
        <f t="shared" ref="K1661" si="3275">SUM(J1661/J$3894)</f>
        <v>9.1950531686708819E-5</v>
      </c>
      <c r="L1661" s="79">
        <v>40</v>
      </c>
      <c r="M1661" s="68">
        <f t="shared" ref="M1661" si="3276">SUM(L1661/L$3894)</f>
        <v>9.2410069869869565E-5</v>
      </c>
      <c r="N1661" s="81">
        <v>3</v>
      </c>
      <c r="O1661" s="81">
        <v>4</v>
      </c>
      <c r="P1661" s="81" t="str">
        <f t="shared" si="3168"/>
        <v>34</v>
      </c>
    </row>
    <row r="1662" spans="1:16" x14ac:dyDescent="0.25">
      <c r="A1662" s="6" t="s">
        <v>11632</v>
      </c>
      <c r="B1662" s="6" t="s">
        <v>15311</v>
      </c>
      <c r="C1662" s="6" t="s">
        <v>13426</v>
      </c>
      <c r="D1662" s="79">
        <v>1.6</v>
      </c>
      <c r="E1662" s="79">
        <v>9.6</v>
      </c>
      <c r="F1662" s="80">
        <v>6</v>
      </c>
      <c r="G1662" s="79">
        <v>8</v>
      </c>
      <c r="H1662" s="82">
        <v>5</v>
      </c>
      <c r="I1662" s="68">
        <f t="shared" si="3161"/>
        <v>1.4189147005238634E-4</v>
      </c>
      <c r="J1662" s="79">
        <v>48</v>
      </c>
      <c r="K1662" s="68">
        <f t="shared" ref="K1662" si="3277">SUM(J1662/J$3894)</f>
        <v>9.1950531686708819E-5</v>
      </c>
      <c r="L1662" s="79">
        <v>40</v>
      </c>
      <c r="M1662" s="68">
        <f t="shared" ref="M1662" si="3278">SUM(L1662/L$3894)</f>
        <v>9.2410069869869565E-5</v>
      </c>
      <c r="N1662" s="81">
        <v>3</v>
      </c>
      <c r="O1662" s="81">
        <v>4</v>
      </c>
      <c r="P1662" s="81" t="str">
        <f t="shared" si="3168"/>
        <v>34</v>
      </c>
    </row>
    <row r="1663" spans="1:16" x14ac:dyDescent="0.25">
      <c r="A1663" s="6" t="s">
        <v>11632</v>
      </c>
      <c r="B1663" s="6" t="s">
        <v>15319</v>
      </c>
      <c r="C1663" s="6" t="s">
        <v>15320</v>
      </c>
      <c r="D1663" s="79">
        <v>2</v>
      </c>
      <c r="E1663" s="79">
        <v>12</v>
      </c>
      <c r="F1663" s="80">
        <v>6</v>
      </c>
      <c r="G1663" s="79">
        <v>10</v>
      </c>
      <c r="H1663" s="82">
        <v>4</v>
      </c>
      <c r="I1663" s="68">
        <f t="shared" si="3161"/>
        <v>1.1351317604190907E-4</v>
      </c>
      <c r="J1663" s="79">
        <v>48</v>
      </c>
      <c r="K1663" s="68">
        <f t="shared" ref="K1663" si="3279">SUM(J1663/J$3894)</f>
        <v>9.1950531686708819E-5</v>
      </c>
      <c r="L1663" s="79">
        <v>40</v>
      </c>
      <c r="M1663" s="68">
        <f t="shared" ref="M1663" si="3280">SUM(L1663/L$3894)</f>
        <v>9.2410069869869565E-5</v>
      </c>
      <c r="N1663" s="81">
        <v>3</v>
      </c>
      <c r="O1663" s="81">
        <v>4</v>
      </c>
      <c r="P1663" s="81" t="str">
        <f t="shared" si="3168"/>
        <v>34</v>
      </c>
    </row>
    <row r="1664" spans="1:16" x14ac:dyDescent="0.25">
      <c r="A1664" s="6" t="s">
        <v>11632</v>
      </c>
      <c r="B1664" s="6" t="s">
        <v>15334</v>
      </c>
      <c r="C1664" s="6" t="s">
        <v>15335</v>
      </c>
      <c r="D1664" s="79">
        <v>1.9833333333333334</v>
      </c>
      <c r="E1664" s="79">
        <v>11.9</v>
      </c>
      <c r="F1664" s="80">
        <v>6</v>
      </c>
      <c r="G1664" s="79">
        <v>9.91</v>
      </c>
      <c r="H1664" s="82">
        <v>4</v>
      </c>
      <c r="I1664" s="68">
        <f t="shared" si="3161"/>
        <v>1.1351317604190907E-4</v>
      </c>
      <c r="J1664" s="79">
        <v>47.6</v>
      </c>
      <c r="K1664" s="68">
        <f t="shared" ref="K1664" si="3281">SUM(J1664/J$3894)</f>
        <v>9.1184277255986249E-5</v>
      </c>
      <c r="L1664" s="79">
        <v>39.659999999999997</v>
      </c>
      <c r="M1664" s="68">
        <f t="shared" ref="M1664" si="3282">SUM(L1664/L$3894)</f>
        <v>9.1624584275975667E-5</v>
      </c>
      <c r="N1664" s="81">
        <v>3</v>
      </c>
      <c r="O1664" s="81">
        <v>4</v>
      </c>
      <c r="P1664" s="81" t="str">
        <f t="shared" si="3168"/>
        <v>34</v>
      </c>
    </row>
    <row r="1665" spans="1:16" x14ac:dyDescent="0.25">
      <c r="A1665" s="6" t="s">
        <v>11632</v>
      </c>
      <c r="B1665" s="6" t="s">
        <v>15338</v>
      </c>
      <c r="C1665" s="6" t="s">
        <v>8574</v>
      </c>
      <c r="D1665" s="79">
        <v>0.98750000000000004</v>
      </c>
      <c r="E1665" s="79">
        <v>5.9249999999999998</v>
      </c>
      <c r="F1665" s="80">
        <v>6</v>
      </c>
      <c r="G1665" s="79">
        <v>4.93</v>
      </c>
      <c r="H1665" s="82">
        <v>8</v>
      </c>
      <c r="I1665" s="68">
        <f t="shared" si="3161"/>
        <v>2.2702635208381815E-4</v>
      </c>
      <c r="J1665" s="79">
        <v>47.4</v>
      </c>
      <c r="K1665" s="68">
        <f t="shared" ref="K1665" si="3283">SUM(J1665/J$3894)</f>
        <v>9.0801150040624958E-5</v>
      </c>
      <c r="L1665" s="79">
        <v>39.5</v>
      </c>
      <c r="M1665" s="68">
        <f t="shared" ref="M1665" si="3284">SUM(L1665/L$3894)</f>
        <v>9.1254943996496197E-5</v>
      </c>
      <c r="N1665" s="81">
        <v>3</v>
      </c>
      <c r="O1665" s="81">
        <v>4</v>
      </c>
      <c r="P1665" s="81" t="str">
        <f t="shared" si="3168"/>
        <v>34</v>
      </c>
    </row>
    <row r="1666" spans="1:16" x14ac:dyDescent="0.25">
      <c r="A1666" s="6" t="s">
        <v>11632</v>
      </c>
      <c r="B1666" s="6" t="s">
        <v>15339</v>
      </c>
      <c r="C1666" s="6" t="s">
        <v>13020</v>
      </c>
      <c r="D1666" s="79">
        <v>1.9583333333333333</v>
      </c>
      <c r="E1666" s="79">
        <v>11.75</v>
      </c>
      <c r="F1666" s="80">
        <v>6</v>
      </c>
      <c r="G1666" s="79">
        <v>9.7899999999999991</v>
      </c>
      <c r="H1666" s="82">
        <v>4</v>
      </c>
      <c r="I1666" s="68">
        <f t="shared" si="3161"/>
        <v>1.1351317604190907E-4</v>
      </c>
      <c r="J1666" s="79">
        <v>47</v>
      </c>
      <c r="K1666" s="68">
        <f t="shared" ref="K1666" si="3285">SUM(J1666/J$3894)</f>
        <v>9.0034895609902374E-5</v>
      </c>
      <c r="L1666" s="79">
        <v>39.159999999999997</v>
      </c>
      <c r="M1666" s="68">
        <f t="shared" ref="M1666" si="3286">SUM(L1666/L$3894)</f>
        <v>9.0469458402602299E-5</v>
      </c>
      <c r="N1666" s="81">
        <v>3</v>
      </c>
      <c r="O1666" s="81">
        <v>4</v>
      </c>
      <c r="P1666" s="81" t="str">
        <f t="shared" si="3168"/>
        <v>34</v>
      </c>
    </row>
    <row r="1667" spans="1:16" x14ac:dyDescent="0.25">
      <c r="A1667" s="6" t="s">
        <v>11632</v>
      </c>
      <c r="B1667" s="6" t="s">
        <v>15347</v>
      </c>
      <c r="C1667" s="6" t="s">
        <v>15348</v>
      </c>
      <c r="D1667" s="79">
        <v>0.97500000000000009</v>
      </c>
      <c r="E1667" s="79">
        <v>5.85</v>
      </c>
      <c r="F1667" s="80">
        <v>6</v>
      </c>
      <c r="G1667" s="79">
        <v>4.87</v>
      </c>
      <c r="H1667" s="82">
        <v>8</v>
      </c>
      <c r="I1667" s="68">
        <f t="shared" si="3161"/>
        <v>2.2702635208381815E-4</v>
      </c>
      <c r="J1667" s="79">
        <v>46.8</v>
      </c>
      <c r="K1667" s="68">
        <f t="shared" ref="K1667" si="3287">SUM(J1667/J$3894)</f>
        <v>8.9651768394541083E-5</v>
      </c>
      <c r="L1667" s="79">
        <v>39</v>
      </c>
      <c r="M1667" s="68">
        <f t="shared" ref="M1667" si="3288">SUM(L1667/L$3894)</f>
        <v>9.0099818123122829E-5</v>
      </c>
      <c r="N1667" s="81">
        <v>3</v>
      </c>
      <c r="O1667" s="81">
        <v>4</v>
      </c>
      <c r="P1667" s="81" t="str">
        <f t="shared" si="3168"/>
        <v>34</v>
      </c>
    </row>
    <row r="1668" spans="1:16" x14ac:dyDescent="0.25">
      <c r="A1668" s="6" t="s">
        <v>11632</v>
      </c>
      <c r="B1668" s="6" t="s">
        <v>15349</v>
      </c>
      <c r="C1668" s="6" t="s">
        <v>15350</v>
      </c>
      <c r="D1668" s="79">
        <v>0.97500000000000009</v>
      </c>
      <c r="E1668" s="79">
        <v>5.85</v>
      </c>
      <c r="F1668" s="80">
        <v>6</v>
      </c>
      <c r="G1668" s="79">
        <v>4.87</v>
      </c>
      <c r="H1668" s="82">
        <v>8</v>
      </c>
      <c r="I1668" s="68">
        <f t="shared" si="3161"/>
        <v>2.2702635208381815E-4</v>
      </c>
      <c r="J1668" s="79">
        <v>46.8</v>
      </c>
      <c r="K1668" s="68">
        <f t="shared" ref="K1668" si="3289">SUM(J1668/J$3894)</f>
        <v>8.9651768394541083E-5</v>
      </c>
      <c r="L1668" s="79">
        <v>39</v>
      </c>
      <c r="M1668" s="68">
        <f t="shared" ref="M1668" si="3290">SUM(L1668/L$3894)</f>
        <v>9.0099818123122829E-5</v>
      </c>
      <c r="N1668" s="81">
        <v>3</v>
      </c>
      <c r="O1668" s="81">
        <v>4</v>
      </c>
      <c r="P1668" s="81" t="str">
        <f t="shared" si="3168"/>
        <v>34</v>
      </c>
    </row>
    <row r="1669" spans="1:16" x14ac:dyDescent="0.25">
      <c r="A1669" s="6" t="s">
        <v>11632</v>
      </c>
      <c r="B1669" s="6" t="s">
        <v>15351</v>
      </c>
      <c r="C1669" s="6" t="s">
        <v>15352</v>
      </c>
      <c r="D1669" s="79">
        <v>1.9375</v>
      </c>
      <c r="E1669" s="79">
        <v>11.625</v>
      </c>
      <c r="F1669" s="80">
        <v>6</v>
      </c>
      <c r="G1669" s="79">
        <v>9.68</v>
      </c>
      <c r="H1669" s="82">
        <v>4</v>
      </c>
      <c r="I1669" s="68">
        <f t="shared" ref="I1669:I1732" si="3291">SUM(H1669/H$3894)</f>
        <v>1.1351317604190907E-4</v>
      </c>
      <c r="J1669" s="79">
        <v>46.5</v>
      </c>
      <c r="K1669" s="68">
        <f t="shared" ref="K1669" si="3292">SUM(J1669/J$3894)</f>
        <v>8.9077077571499166E-5</v>
      </c>
      <c r="L1669" s="79">
        <v>38.75</v>
      </c>
      <c r="M1669" s="68">
        <f t="shared" ref="M1669" si="3293">SUM(L1669/L$3894)</f>
        <v>8.9522255186436138E-5</v>
      </c>
      <c r="N1669" s="81">
        <v>3</v>
      </c>
      <c r="O1669" s="81">
        <v>4</v>
      </c>
      <c r="P1669" s="81" t="str">
        <f t="shared" si="3168"/>
        <v>34</v>
      </c>
    </row>
    <row r="1670" spans="1:16" x14ac:dyDescent="0.25">
      <c r="A1670" s="6" t="s">
        <v>11632</v>
      </c>
      <c r="B1670" s="6" t="s">
        <v>15357</v>
      </c>
      <c r="C1670" s="6" t="s">
        <v>15358</v>
      </c>
      <c r="D1670" s="79">
        <v>1.925</v>
      </c>
      <c r="E1670" s="79">
        <v>11.55</v>
      </c>
      <c r="F1670" s="80">
        <v>6</v>
      </c>
      <c r="G1670" s="79">
        <v>9.6199999999999992</v>
      </c>
      <c r="H1670" s="82">
        <v>4</v>
      </c>
      <c r="I1670" s="68">
        <f t="shared" si="3291"/>
        <v>1.1351317604190907E-4</v>
      </c>
      <c r="J1670" s="79">
        <v>46.2</v>
      </c>
      <c r="K1670" s="68">
        <f t="shared" ref="K1670" si="3294">SUM(J1670/J$3894)</f>
        <v>8.8502386748457235E-5</v>
      </c>
      <c r="L1670" s="79">
        <v>38.5</v>
      </c>
      <c r="M1670" s="68">
        <f t="shared" ref="M1670" si="3295">SUM(L1670/L$3894)</f>
        <v>8.8944692249749461E-5</v>
      </c>
      <c r="N1670" s="81">
        <v>3</v>
      </c>
      <c r="O1670" s="81">
        <v>4</v>
      </c>
      <c r="P1670" s="81" t="str">
        <f t="shared" si="3168"/>
        <v>34</v>
      </c>
    </row>
    <row r="1671" spans="1:16" x14ac:dyDescent="0.25">
      <c r="A1671" s="6" t="s">
        <v>11632</v>
      </c>
      <c r="B1671" s="6" t="s">
        <v>15381</v>
      </c>
      <c r="C1671" s="6" t="s">
        <v>15382</v>
      </c>
      <c r="D1671" s="79">
        <v>0.95000000000000007</v>
      </c>
      <c r="E1671" s="79">
        <v>5.7</v>
      </c>
      <c r="F1671" s="80">
        <v>6</v>
      </c>
      <c r="G1671" s="79">
        <v>4.75</v>
      </c>
      <c r="H1671" s="82">
        <v>8</v>
      </c>
      <c r="I1671" s="68">
        <f t="shared" si="3291"/>
        <v>2.2702635208381815E-4</v>
      </c>
      <c r="J1671" s="79">
        <v>45.6</v>
      </c>
      <c r="K1671" s="68">
        <f t="shared" ref="K1671" si="3296">SUM(J1671/J$3894)</f>
        <v>8.7353005102373373E-5</v>
      </c>
      <c r="L1671" s="79">
        <v>38</v>
      </c>
      <c r="M1671" s="68">
        <f t="shared" ref="M1671" si="3297">SUM(L1671/L$3894)</f>
        <v>8.7789566376376092E-5</v>
      </c>
      <c r="N1671" s="81">
        <v>3</v>
      </c>
      <c r="O1671" s="81">
        <v>4</v>
      </c>
      <c r="P1671" s="81" t="str">
        <f t="shared" ref="P1671:P1734" si="3298">N1671&amp;O1671</f>
        <v>34</v>
      </c>
    </row>
    <row r="1672" spans="1:16" x14ac:dyDescent="0.25">
      <c r="A1672" s="6" t="s">
        <v>11632</v>
      </c>
      <c r="B1672" s="6" t="s">
        <v>15425</v>
      </c>
      <c r="C1672" s="6" t="s">
        <v>15426</v>
      </c>
      <c r="D1672" s="79">
        <v>1.0000000000000002</v>
      </c>
      <c r="E1672" s="79">
        <v>6</v>
      </c>
      <c r="F1672" s="80">
        <v>6</v>
      </c>
      <c r="G1672" s="79">
        <v>5</v>
      </c>
      <c r="H1672" s="82">
        <v>8</v>
      </c>
      <c r="I1672" s="68">
        <f t="shared" si="3291"/>
        <v>2.2702635208381815E-4</v>
      </c>
      <c r="J1672" s="79">
        <v>45.5</v>
      </c>
      <c r="K1672" s="68">
        <f t="shared" ref="K1672" si="3299">SUM(J1672/J$3894)</f>
        <v>8.7161441494692734E-5</v>
      </c>
      <c r="L1672" s="79">
        <v>37.5</v>
      </c>
      <c r="M1672" s="68">
        <f t="shared" ref="M1672" si="3300">SUM(L1672/L$3894)</f>
        <v>8.6634440503002711E-5</v>
      </c>
      <c r="N1672" s="81">
        <v>3</v>
      </c>
      <c r="O1672" s="81">
        <v>4</v>
      </c>
      <c r="P1672" s="81" t="str">
        <f t="shared" si="3298"/>
        <v>34</v>
      </c>
    </row>
    <row r="1673" spans="1:16" x14ac:dyDescent="0.25">
      <c r="A1673" s="6" t="s">
        <v>11632</v>
      </c>
      <c r="B1673" s="6" t="s">
        <v>15439</v>
      </c>
      <c r="C1673" s="6" t="s">
        <v>15440</v>
      </c>
      <c r="D1673" s="79">
        <v>1.5</v>
      </c>
      <c r="E1673" s="79">
        <v>9</v>
      </c>
      <c r="F1673" s="80">
        <v>6</v>
      </c>
      <c r="G1673" s="79">
        <v>7.5</v>
      </c>
      <c r="H1673" s="82">
        <v>5</v>
      </c>
      <c r="I1673" s="68">
        <f t="shared" si="3291"/>
        <v>1.4189147005238634E-4</v>
      </c>
      <c r="J1673" s="79">
        <v>45</v>
      </c>
      <c r="K1673" s="68">
        <f t="shared" ref="K1673" si="3301">SUM(J1673/J$3894)</f>
        <v>8.6203623456289512E-5</v>
      </c>
      <c r="L1673" s="79">
        <v>37.5</v>
      </c>
      <c r="M1673" s="68">
        <f t="shared" ref="M1673" si="3302">SUM(L1673/L$3894)</f>
        <v>8.6634440503002711E-5</v>
      </c>
      <c r="N1673" s="81">
        <v>3</v>
      </c>
      <c r="O1673" s="81">
        <v>4</v>
      </c>
      <c r="P1673" s="81" t="str">
        <f t="shared" si="3298"/>
        <v>34</v>
      </c>
    </row>
    <row r="1674" spans="1:16" x14ac:dyDescent="0.25">
      <c r="A1674" s="6" t="s">
        <v>11632</v>
      </c>
      <c r="B1674" s="6" t="s">
        <v>15443</v>
      </c>
      <c r="C1674" s="6" t="s">
        <v>15444</v>
      </c>
      <c r="D1674" s="79">
        <v>1.5</v>
      </c>
      <c r="E1674" s="79">
        <v>9</v>
      </c>
      <c r="F1674" s="80">
        <v>6</v>
      </c>
      <c r="G1674" s="79">
        <v>7.5</v>
      </c>
      <c r="H1674" s="82">
        <v>5</v>
      </c>
      <c r="I1674" s="68">
        <f t="shared" si="3291"/>
        <v>1.4189147005238634E-4</v>
      </c>
      <c r="J1674" s="79">
        <v>45</v>
      </c>
      <c r="K1674" s="68">
        <f t="shared" ref="K1674" si="3303">SUM(J1674/J$3894)</f>
        <v>8.6203623456289512E-5</v>
      </c>
      <c r="L1674" s="79">
        <v>37.5</v>
      </c>
      <c r="M1674" s="68">
        <f t="shared" ref="M1674" si="3304">SUM(L1674/L$3894)</f>
        <v>8.6634440503002711E-5</v>
      </c>
      <c r="N1674" s="81">
        <v>3</v>
      </c>
      <c r="O1674" s="81">
        <v>4</v>
      </c>
      <c r="P1674" s="81" t="str">
        <f t="shared" si="3298"/>
        <v>34</v>
      </c>
    </row>
    <row r="1675" spans="1:16" x14ac:dyDescent="0.25">
      <c r="A1675" s="6" t="s">
        <v>11632</v>
      </c>
      <c r="B1675" s="6" t="s">
        <v>15448</v>
      </c>
      <c r="C1675" s="6" t="s">
        <v>15449</v>
      </c>
      <c r="D1675" s="79">
        <v>1.1666666666666667</v>
      </c>
      <c r="E1675" s="79">
        <v>7</v>
      </c>
      <c r="F1675" s="80">
        <v>6</v>
      </c>
      <c r="G1675" s="79">
        <v>5.83</v>
      </c>
      <c r="H1675" s="82">
        <v>6</v>
      </c>
      <c r="I1675" s="68">
        <f t="shared" si="3291"/>
        <v>1.7026976406286362E-4</v>
      </c>
      <c r="J1675" s="79">
        <v>44</v>
      </c>
      <c r="K1675" s="68">
        <f t="shared" ref="K1675" si="3305">SUM(J1675/J$3894)</f>
        <v>8.4287987379483081E-5</v>
      </c>
      <c r="L1675" s="79">
        <v>37</v>
      </c>
      <c r="M1675" s="68">
        <f t="shared" ref="M1675" si="3306">SUM(L1675/L$3894)</f>
        <v>8.5479314629629343E-5</v>
      </c>
      <c r="N1675" s="81">
        <v>3</v>
      </c>
      <c r="O1675" s="81">
        <v>4</v>
      </c>
      <c r="P1675" s="81" t="str">
        <f t="shared" si="3298"/>
        <v>34</v>
      </c>
    </row>
    <row r="1676" spans="1:16" x14ac:dyDescent="0.25">
      <c r="A1676" s="6" t="s">
        <v>11632</v>
      </c>
      <c r="B1676" s="6" t="s">
        <v>15465</v>
      </c>
      <c r="C1676" s="6" t="s">
        <v>15466</v>
      </c>
      <c r="D1676" s="79">
        <v>1.8333333333333333</v>
      </c>
      <c r="E1676" s="79">
        <v>11</v>
      </c>
      <c r="F1676" s="80">
        <v>6</v>
      </c>
      <c r="G1676" s="79">
        <v>9.16</v>
      </c>
      <c r="H1676" s="82">
        <v>4</v>
      </c>
      <c r="I1676" s="68">
        <f t="shared" si="3291"/>
        <v>1.1351317604190907E-4</v>
      </c>
      <c r="J1676" s="79">
        <v>44</v>
      </c>
      <c r="K1676" s="68">
        <f t="shared" ref="K1676" si="3307">SUM(J1676/J$3894)</f>
        <v>8.4287987379483081E-5</v>
      </c>
      <c r="L1676" s="79">
        <v>36.659999999999997</v>
      </c>
      <c r="M1676" s="68">
        <f t="shared" ref="M1676" si="3308">SUM(L1676/L$3894)</f>
        <v>8.4693829035735444E-5</v>
      </c>
      <c r="N1676" s="81">
        <v>3</v>
      </c>
      <c r="O1676" s="81">
        <v>4</v>
      </c>
      <c r="P1676" s="81" t="str">
        <f t="shared" si="3298"/>
        <v>34</v>
      </c>
    </row>
    <row r="1677" spans="1:16" x14ac:dyDescent="0.25">
      <c r="A1677" s="6" t="s">
        <v>11632</v>
      </c>
      <c r="B1677" s="6" t="s">
        <v>15467</v>
      </c>
      <c r="C1677" s="6" t="s">
        <v>15468</v>
      </c>
      <c r="D1677" s="79">
        <v>1.8333333333333333</v>
      </c>
      <c r="E1677" s="79">
        <v>11</v>
      </c>
      <c r="F1677" s="80">
        <v>6</v>
      </c>
      <c r="G1677" s="79">
        <v>9.16</v>
      </c>
      <c r="H1677" s="82">
        <v>4</v>
      </c>
      <c r="I1677" s="68">
        <f t="shared" si="3291"/>
        <v>1.1351317604190907E-4</v>
      </c>
      <c r="J1677" s="79">
        <v>44</v>
      </c>
      <c r="K1677" s="68">
        <f t="shared" ref="K1677" si="3309">SUM(J1677/J$3894)</f>
        <v>8.4287987379483081E-5</v>
      </c>
      <c r="L1677" s="79">
        <v>36.659999999999997</v>
      </c>
      <c r="M1677" s="68">
        <f t="shared" ref="M1677" si="3310">SUM(L1677/L$3894)</f>
        <v>8.4693829035735444E-5</v>
      </c>
      <c r="N1677" s="81">
        <v>3</v>
      </c>
      <c r="O1677" s="81">
        <v>4</v>
      </c>
      <c r="P1677" s="81" t="str">
        <f t="shared" si="3298"/>
        <v>34</v>
      </c>
    </row>
    <row r="1678" spans="1:16" x14ac:dyDescent="0.25">
      <c r="A1678" s="6" t="s">
        <v>11632</v>
      </c>
      <c r="B1678" s="6" t="s">
        <v>15473</v>
      </c>
      <c r="C1678" s="6" t="s">
        <v>3937</v>
      </c>
      <c r="D1678" s="79">
        <v>1.8333333333333333</v>
      </c>
      <c r="E1678" s="79">
        <v>11</v>
      </c>
      <c r="F1678" s="80">
        <v>6</v>
      </c>
      <c r="G1678" s="79">
        <v>9.16</v>
      </c>
      <c r="H1678" s="82">
        <v>4</v>
      </c>
      <c r="I1678" s="68">
        <f t="shared" si="3291"/>
        <v>1.1351317604190907E-4</v>
      </c>
      <c r="J1678" s="79">
        <v>44</v>
      </c>
      <c r="K1678" s="68">
        <f t="shared" ref="K1678" si="3311">SUM(J1678/J$3894)</f>
        <v>8.4287987379483081E-5</v>
      </c>
      <c r="L1678" s="79">
        <v>36.659999999999997</v>
      </c>
      <c r="M1678" s="68">
        <f t="shared" ref="M1678" si="3312">SUM(L1678/L$3894)</f>
        <v>8.4693829035735444E-5</v>
      </c>
      <c r="N1678" s="81">
        <v>3</v>
      </c>
      <c r="O1678" s="81">
        <v>4</v>
      </c>
      <c r="P1678" s="81" t="str">
        <f t="shared" si="3298"/>
        <v>34</v>
      </c>
    </row>
    <row r="1679" spans="1:16" x14ac:dyDescent="0.25">
      <c r="A1679" s="6" t="s">
        <v>11632</v>
      </c>
      <c r="B1679" s="6" t="s">
        <v>15476</v>
      </c>
      <c r="C1679" s="6" t="s">
        <v>15477</v>
      </c>
      <c r="D1679" s="79">
        <v>1.8333333333333335</v>
      </c>
      <c r="E1679" s="79">
        <v>11</v>
      </c>
      <c r="F1679" s="80">
        <v>6</v>
      </c>
      <c r="G1679" s="79">
        <v>9.16</v>
      </c>
      <c r="H1679" s="82">
        <v>4</v>
      </c>
      <c r="I1679" s="68">
        <f t="shared" si="3291"/>
        <v>1.1351317604190907E-4</v>
      </c>
      <c r="J1679" s="79">
        <v>44</v>
      </c>
      <c r="K1679" s="68">
        <f t="shared" ref="K1679" si="3313">SUM(J1679/J$3894)</f>
        <v>8.4287987379483081E-5</v>
      </c>
      <c r="L1679" s="79">
        <v>36.659999999999997</v>
      </c>
      <c r="M1679" s="68">
        <f t="shared" ref="M1679" si="3314">SUM(L1679/L$3894)</f>
        <v>8.4693829035735444E-5</v>
      </c>
      <c r="N1679" s="81">
        <v>3</v>
      </c>
      <c r="O1679" s="81">
        <v>4</v>
      </c>
      <c r="P1679" s="81" t="str">
        <f t="shared" si="3298"/>
        <v>34</v>
      </c>
    </row>
    <row r="1680" spans="1:16" x14ac:dyDescent="0.25">
      <c r="A1680" s="6" t="s">
        <v>11632</v>
      </c>
      <c r="B1680" s="6" t="s">
        <v>15481</v>
      </c>
      <c r="C1680" s="6" t="s">
        <v>15482</v>
      </c>
      <c r="D1680" s="79">
        <v>1.833333333333333</v>
      </c>
      <c r="E1680" s="79">
        <v>11</v>
      </c>
      <c r="F1680" s="80">
        <v>6</v>
      </c>
      <c r="G1680" s="79">
        <v>9.16</v>
      </c>
      <c r="H1680" s="82">
        <v>4</v>
      </c>
      <c r="I1680" s="68">
        <f t="shared" si="3291"/>
        <v>1.1351317604190907E-4</v>
      </c>
      <c r="J1680" s="79">
        <v>44</v>
      </c>
      <c r="K1680" s="68">
        <f t="shared" ref="K1680" si="3315">SUM(J1680/J$3894)</f>
        <v>8.4287987379483081E-5</v>
      </c>
      <c r="L1680" s="79">
        <v>36.659999999999997</v>
      </c>
      <c r="M1680" s="68">
        <f t="shared" ref="M1680" si="3316">SUM(L1680/L$3894)</f>
        <v>8.4693829035735444E-5</v>
      </c>
      <c r="N1680" s="81">
        <v>3</v>
      </c>
      <c r="O1680" s="81">
        <v>4</v>
      </c>
      <c r="P1680" s="81" t="str">
        <f t="shared" si="3298"/>
        <v>34</v>
      </c>
    </row>
    <row r="1681" spans="1:16" x14ac:dyDescent="0.25">
      <c r="A1681" s="6" t="s">
        <v>11632</v>
      </c>
      <c r="B1681" s="6" t="s">
        <v>15508</v>
      </c>
      <c r="C1681" s="6" t="s">
        <v>15509</v>
      </c>
      <c r="D1681" s="79">
        <v>1.6</v>
      </c>
      <c r="E1681" s="79">
        <v>9.6</v>
      </c>
      <c r="F1681" s="80">
        <v>6</v>
      </c>
      <c r="G1681" s="79">
        <v>8</v>
      </c>
      <c r="H1681" s="82">
        <v>9</v>
      </c>
      <c r="I1681" s="68">
        <f t="shared" si="3291"/>
        <v>2.554046460942954E-4</v>
      </c>
      <c r="J1681" s="79">
        <v>51</v>
      </c>
      <c r="K1681" s="68">
        <f t="shared" ref="K1681" si="3317">SUM(J1681/J$3894)</f>
        <v>9.7697439917128113E-5</v>
      </c>
      <c r="L1681" s="79">
        <v>36.6</v>
      </c>
      <c r="M1681" s="68">
        <f t="shared" ref="M1681" si="3318">SUM(L1681/L$3894)</f>
        <v>8.4555213930930661E-5</v>
      </c>
      <c r="N1681" s="81">
        <v>3</v>
      </c>
      <c r="O1681" s="81">
        <v>4</v>
      </c>
      <c r="P1681" s="81" t="str">
        <f t="shared" si="3298"/>
        <v>34</v>
      </c>
    </row>
    <row r="1682" spans="1:16" x14ac:dyDescent="0.25">
      <c r="A1682" s="6" t="s">
        <v>11632</v>
      </c>
      <c r="B1682" s="6" t="s">
        <v>15510</v>
      </c>
      <c r="C1682" s="6" t="s">
        <v>15511</v>
      </c>
      <c r="D1682" s="79">
        <v>1.9133333333333333</v>
      </c>
      <c r="E1682" s="79">
        <v>11.48</v>
      </c>
      <c r="F1682" s="80">
        <v>6</v>
      </c>
      <c r="G1682" s="79">
        <v>9.56</v>
      </c>
      <c r="H1682" s="82">
        <v>4</v>
      </c>
      <c r="I1682" s="68">
        <f t="shared" si="3291"/>
        <v>1.1351317604190907E-4</v>
      </c>
      <c r="J1682" s="79">
        <v>44.04</v>
      </c>
      <c r="K1682" s="68">
        <f t="shared" ref="K1682" si="3319">SUM(J1682/J$3894)</f>
        <v>8.4364612822555336E-5</v>
      </c>
      <c r="L1682" s="79">
        <v>36.380000000000003</v>
      </c>
      <c r="M1682" s="68">
        <f t="shared" ref="M1682" si="3320">SUM(L1682/L$3894)</f>
        <v>8.4046958546646369E-5</v>
      </c>
      <c r="N1682" s="81">
        <v>3</v>
      </c>
      <c r="O1682" s="81">
        <v>4</v>
      </c>
      <c r="P1682" s="81" t="str">
        <f t="shared" si="3298"/>
        <v>34</v>
      </c>
    </row>
    <row r="1683" spans="1:16" x14ac:dyDescent="0.25">
      <c r="A1683" s="6" t="s">
        <v>11632</v>
      </c>
      <c r="B1683" s="6" t="s">
        <v>15514</v>
      </c>
      <c r="C1683" s="6" t="s">
        <v>15515</v>
      </c>
      <c r="D1683" s="79">
        <v>0.33333333333333331</v>
      </c>
      <c r="E1683" s="79">
        <v>2</v>
      </c>
      <c r="F1683" s="80">
        <v>6</v>
      </c>
      <c r="G1683" s="79">
        <v>1.66</v>
      </c>
      <c r="H1683" s="82">
        <v>21.75</v>
      </c>
      <c r="I1683" s="68">
        <f t="shared" si="3291"/>
        <v>6.1722789472788058E-4</v>
      </c>
      <c r="J1683" s="79">
        <v>43.5</v>
      </c>
      <c r="K1683" s="68">
        <f t="shared" ref="K1683" si="3321">SUM(J1683/J$3894)</f>
        <v>8.3330169341079858E-5</v>
      </c>
      <c r="L1683" s="79">
        <v>36.25</v>
      </c>
      <c r="M1683" s="68">
        <f t="shared" ref="M1683" si="3322">SUM(L1683/L$3894)</f>
        <v>8.3746625819569297E-5</v>
      </c>
      <c r="N1683" s="81">
        <v>3</v>
      </c>
      <c r="O1683" s="81">
        <v>4</v>
      </c>
      <c r="P1683" s="81" t="str">
        <f t="shared" si="3298"/>
        <v>34</v>
      </c>
    </row>
    <row r="1684" spans="1:16" x14ac:dyDescent="0.25">
      <c r="A1684" s="6" t="s">
        <v>11632</v>
      </c>
      <c r="B1684" s="6" t="s">
        <v>15520</v>
      </c>
      <c r="C1684" s="6" t="s">
        <v>15521</v>
      </c>
      <c r="D1684" s="79">
        <v>1.7941666666666665</v>
      </c>
      <c r="E1684" s="79">
        <v>10.765000000000001</v>
      </c>
      <c r="F1684" s="80">
        <v>6</v>
      </c>
      <c r="G1684" s="79">
        <v>8.9700000000000006</v>
      </c>
      <c r="H1684" s="82">
        <v>4</v>
      </c>
      <c r="I1684" s="68">
        <f t="shared" si="3291"/>
        <v>1.1351317604190907E-4</v>
      </c>
      <c r="J1684" s="79">
        <v>43.06</v>
      </c>
      <c r="K1684" s="68">
        <f t="shared" ref="K1684" si="3323">SUM(J1684/J$3894)</f>
        <v>8.2487289467285033E-5</v>
      </c>
      <c r="L1684" s="79">
        <v>35.880000000000003</v>
      </c>
      <c r="M1684" s="68">
        <f t="shared" ref="M1684" si="3324">SUM(L1684/L$3894)</f>
        <v>8.2891832673273E-5</v>
      </c>
      <c r="N1684" s="81">
        <v>3</v>
      </c>
      <c r="O1684" s="81">
        <v>4</v>
      </c>
      <c r="P1684" s="81" t="str">
        <f t="shared" si="3298"/>
        <v>34</v>
      </c>
    </row>
    <row r="1685" spans="1:16" x14ac:dyDescent="0.25">
      <c r="A1685" s="6" t="s">
        <v>11632</v>
      </c>
      <c r="B1685" s="6" t="s">
        <v>15538</v>
      </c>
      <c r="C1685" s="6" t="s">
        <v>15539</v>
      </c>
      <c r="D1685" s="79">
        <v>1.3875</v>
      </c>
      <c r="E1685" s="79">
        <v>8.3249999999999993</v>
      </c>
      <c r="F1685" s="80">
        <v>6</v>
      </c>
      <c r="G1685" s="79">
        <v>6.93</v>
      </c>
      <c r="H1685" s="82">
        <v>5</v>
      </c>
      <c r="I1685" s="68">
        <f t="shared" si="3291"/>
        <v>1.4189147005238634E-4</v>
      </c>
      <c r="J1685" s="79">
        <v>42.3</v>
      </c>
      <c r="K1685" s="68">
        <f t="shared" ref="K1685" si="3325">SUM(J1685/J$3894)</f>
        <v>8.1031406048912136E-5</v>
      </c>
      <c r="L1685" s="79">
        <v>35.36</v>
      </c>
      <c r="M1685" s="68">
        <f t="shared" ref="M1685" si="3326">SUM(L1685/L$3894)</f>
        <v>8.16905017649647E-5</v>
      </c>
      <c r="N1685" s="81">
        <v>3</v>
      </c>
      <c r="O1685" s="81">
        <v>4</v>
      </c>
      <c r="P1685" s="81" t="str">
        <f t="shared" si="3298"/>
        <v>34</v>
      </c>
    </row>
    <row r="1686" spans="1:16" x14ac:dyDescent="0.25">
      <c r="A1686" s="6" t="s">
        <v>11632</v>
      </c>
      <c r="B1686" s="6" t="s">
        <v>15540</v>
      </c>
      <c r="C1686" s="6" t="s">
        <v>15541</v>
      </c>
      <c r="D1686" s="79">
        <v>1.76125</v>
      </c>
      <c r="E1686" s="79">
        <v>10.567500000000001</v>
      </c>
      <c r="F1686" s="80">
        <v>6</v>
      </c>
      <c r="G1686" s="79">
        <v>8.8000000000000007</v>
      </c>
      <c r="H1686" s="82">
        <v>4</v>
      </c>
      <c r="I1686" s="68">
        <f t="shared" si="3291"/>
        <v>1.1351317604190907E-4</v>
      </c>
      <c r="J1686" s="79">
        <v>42.27</v>
      </c>
      <c r="K1686" s="68">
        <f t="shared" ref="K1686" si="3327">SUM(J1686/J$3894)</f>
        <v>8.0973936966607951E-5</v>
      </c>
      <c r="L1686" s="79">
        <v>35.22</v>
      </c>
      <c r="M1686" s="68">
        <f t="shared" ref="M1686" si="3328">SUM(L1686/L$3894)</f>
        <v>8.1367066520420149E-5</v>
      </c>
      <c r="N1686" s="81">
        <v>3</v>
      </c>
      <c r="O1686" s="81">
        <v>4</v>
      </c>
      <c r="P1686" s="81" t="str">
        <f t="shared" si="3298"/>
        <v>34</v>
      </c>
    </row>
    <row r="1687" spans="1:16" x14ac:dyDescent="0.25">
      <c r="A1687" s="6" t="s">
        <v>11632</v>
      </c>
      <c r="B1687" s="6" t="s">
        <v>15554</v>
      </c>
      <c r="C1687" s="6" t="s">
        <v>442</v>
      </c>
      <c r="D1687" s="79">
        <v>0.875</v>
      </c>
      <c r="E1687" s="79">
        <v>5.25</v>
      </c>
      <c r="F1687" s="80">
        <v>6</v>
      </c>
      <c r="G1687" s="79">
        <v>4.37</v>
      </c>
      <c r="H1687" s="82">
        <v>8</v>
      </c>
      <c r="I1687" s="68">
        <f t="shared" si="3291"/>
        <v>2.2702635208381815E-4</v>
      </c>
      <c r="J1687" s="79">
        <v>42</v>
      </c>
      <c r="K1687" s="68">
        <f t="shared" ref="K1687" si="3329">SUM(J1687/J$3894)</f>
        <v>8.0456715225870218E-5</v>
      </c>
      <c r="L1687" s="79">
        <v>35</v>
      </c>
      <c r="M1687" s="68">
        <f t="shared" ref="M1687" si="3330">SUM(L1687/L$3894)</f>
        <v>8.085881113613587E-5</v>
      </c>
      <c r="N1687" s="81">
        <v>3</v>
      </c>
      <c r="O1687" s="81">
        <v>4</v>
      </c>
      <c r="P1687" s="81" t="str">
        <f t="shared" si="3298"/>
        <v>34</v>
      </c>
    </row>
    <row r="1688" spans="1:16" x14ac:dyDescent="0.25">
      <c r="A1688" s="6" t="s">
        <v>11632</v>
      </c>
      <c r="B1688" s="6" t="s">
        <v>15573</v>
      </c>
      <c r="C1688" s="6" t="s">
        <v>15574</v>
      </c>
      <c r="D1688" s="79">
        <v>1.75</v>
      </c>
      <c r="E1688" s="79">
        <v>10.5</v>
      </c>
      <c r="F1688" s="80">
        <v>6</v>
      </c>
      <c r="G1688" s="79">
        <v>8.75</v>
      </c>
      <c r="H1688" s="82">
        <v>4</v>
      </c>
      <c r="I1688" s="68">
        <f t="shared" si="3291"/>
        <v>1.1351317604190907E-4</v>
      </c>
      <c r="J1688" s="79">
        <v>42</v>
      </c>
      <c r="K1688" s="68">
        <f t="shared" ref="K1688" si="3331">SUM(J1688/J$3894)</f>
        <v>8.0456715225870218E-5</v>
      </c>
      <c r="L1688" s="79">
        <v>35</v>
      </c>
      <c r="M1688" s="68">
        <f t="shared" ref="M1688" si="3332">SUM(L1688/L$3894)</f>
        <v>8.085881113613587E-5</v>
      </c>
      <c r="N1688" s="81">
        <v>3</v>
      </c>
      <c r="O1688" s="81">
        <v>4</v>
      </c>
      <c r="P1688" s="81" t="str">
        <f t="shared" si="3298"/>
        <v>34</v>
      </c>
    </row>
    <row r="1689" spans="1:16" x14ac:dyDescent="0.25">
      <c r="A1689" s="6" t="s">
        <v>11632</v>
      </c>
      <c r="B1689" s="6" t="s">
        <v>15590</v>
      </c>
      <c r="C1689" s="6" t="s">
        <v>15591</v>
      </c>
      <c r="D1689" s="79">
        <v>1.1666666666666667</v>
      </c>
      <c r="E1689" s="79">
        <v>7</v>
      </c>
      <c r="F1689" s="80">
        <v>6</v>
      </c>
      <c r="G1689" s="79">
        <v>5.83</v>
      </c>
      <c r="H1689" s="82">
        <v>6</v>
      </c>
      <c r="I1689" s="68">
        <f t="shared" si="3291"/>
        <v>1.7026976406286362E-4</v>
      </c>
      <c r="J1689" s="79">
        <v>42</v>
      </c>
      <c r="K1689" s="68">
        <f t="shared" ref="K1689" si="3333">SUM(J1689/J$3894)</f>
        <v>8.0456715225870218E-5</v>
      </c>
      <c r="L1689" s="79">
        <v>35</v>
      </c>
      <c r="M1689" s="68">
        <f t="shared" ref="M1689" si="3334">SUM(L1689/L$3894)</f>
        <v>8.085881113613587E-5</v>
      </c>
      <c r="N1689" s="81">
        <v>3</v>
      </c>
      <c r="O1689" s="81">
        <v>4</v>
      </c>
      <c r="P1689" s="81" t="str">
        <f t="shared" si="3298"/>
        <v>34</v>
      </c>
    </row>
    <row r="1690" spans="1:16" x14ac:dyDescent="0.25">
      <c r="A1690" s="6" t="s">
        <v>11632</v>
      </c>
      <c r="B1690" s="6" t="s">
        <v>15598</v>
      </c>
      <c r="C1690" s="6" t="s">
        <v>15599</v>
      </c>
      <c r="D1690" s="79">
        <v>1.75</v>
      </c>
      <c r="E1690" s="79">
        <v>10.5</v>
      </c>
      <c r="F1690" s="80">
        <v>6</v>
      </c>
      <c r="G1690" s="79">
        <v>8.75</v>
      </c>
      <c r="H1690" s="82">
        <v>4</v>
      </c>
      <c r="I1690" s="68">
        <f t="shared" si="3291"/>
        <v>1.1351317604190907E-4</v>
      </c>
      <c r="J1690" s="79">
        <v>42</v>
      </c>
      <c r="K1690" s="68">
        <f t="shared" ref="K1690" si="3335">SUM(J1690/J$3894)</f>
        <v>8.0456715225870218E-5</v>
      </c>
      <c r="L1690" s="79">
        <v>35</v>
      </c>
      <c r="M1690" s="68">
        <f t="shared" ref="M1690" si="3336">SUM(L1690/L$3894)</f>
        <v>8.085881113613587E-5</v>
      </c>
      <c r="N1690" s="81">
        <v>3</v>
      </c>
      <c r="O1690" s="81">
        <v>4</v>
      </c>
      <c r="P1690" s="81" t="str">
        <f t="shared" si="3298"/>
        <v>34</v>
      </c>
    </row>
    <row r="1691" spans="1:16" x14ac:dyDescent="0.25">
      <c r="A1691" s="6" t="s">
        <v>11632</v>
      </c>
      <c r="B1691" s="6" t="s">
        <v>15610</v>
      </c>
      <c r="C1691" s="6" t="s">
        <v>15611</v>
      </c>
      <c r="D1691" s="79">
        <v>0.97499999999999998</v>
      </c>
      <c r="E1691" s="79">
        <v>5.85</v>
      </c>
      <c r="F1691" s="80">
        <v>6</v>
      </c>
      <c r="G1691" s="79">
        <v>4.87</v>
      </c>
      <c r="H1691" s="82">
        <v>7</v>
      </c>
      <c r="I1691" s="68">
        <f t="shared" si="3291"/>
        <v>1.9864805807334087E-4</v>
      </c>
      <c r="J1691" s="79">
        <v>41.1</v>
      </c>
      <c r="K1691" s="68">
        <f t="shared" ref="K1691" si="3337">SUM(J1691/J$3894)</f>
        <v>7.8732642756744426E-5</v>
      </c>
      <c r="L1691" s="79">
        <v>34.270000000000003</v>
      </c>
      <c r="M1691" s="68">
        <f t="shared" ref="M1691" si="3338">SUM(L1691/L$3894)</f>
        <v>7.9172327361010756E-5</v>
      </c>
      <c r="N1691" s="81">
        <v>3</v>
      </c>
      <c r="O1691" s="81">
        <v>4</v>
      </c>
      <c r="P1691" s="81" t="str">
        <f t="shared" si="3298"/>
        <v>34</v>
      </c>
    </row>
    <row r="1692" spans="1:16" x14ac:dyDescent="0.25">
      <c r="A1692" s="6" t="s">
        <v>11632</v>
      </c>
      <c r="B1692" s="6" t="s">
        <v>15619</v>
      </c>
      <c r="C1692" s="6" t="s">
        <v>12426</v>
      </c>
      <c r="D1692" s="79">
        <v>1.3613333333333333</v>
      </c>
      <c r="E1692" s="79">
        <v>8.1679999999999993</v>
      </c>
      <c r="F1692" s="80">
        <v>6</v>
      </c>
      <c r="G1692" s="79">
        <v>6.8</v>
      </c>
      <c r="H1692" s="82">
        <v>5</v>
      </c>
      <c r="I1692" s="68">
        <f t="shared" si="3291"/>
        <v>1.4189147005238634E-4</v>
      </c>
      <c r="J1692" s="79">
        <v>40.840000000000003</v>
      </c>
      <c r="K1692" s="68">
        <f t="shared" ref="K1692" si="3339">SUM(J1692/J$3894)</f>
        <v>7.8234577376774751E-5</v>
      </c>
      <c r="L1692" s="79">
        <v>34.03</v>
      </c>
      <c r="M1692" s="68">
        <f t="shared" ref="M1692" si="3340">SUM(L1692/L$3894)</f>
        <v>7.8617866941791531E-5</v>
      </c>
      <c r="N1692" s="81">
        <v>3</v>
      </c>
      <c r="O1692" s="81">
        <v>4</v>
      </c>
      <c r="P1692" s="81" t="str">
        <f t="shared" si="3298"/>
        <v>34</v>
      </c>
    </row>
    <row r="1693" spans="1:16" x14ac:dyDescent="0.25">
      <c r="A1693" s="6" t="s">
        <v>11632</v>
      </c>
      <c r="B1693" s="6" t="s">
        <v>15640</v>
      </c>
      <c r="C1693" s="6" t="s">
        <v>15641</v>
      </c>
      <c r="D1693" s="79">
        <v>1.6666666666666667</v>
      </c>
      <c r="E1693" s="79">
        <v>10</v>
      </c>
      <c r="F1693" s="80">
        <v>6</v>
      </c>
      <c r="G1693" s="79">
        <v>8.33</v>
      </c>
      <c r="H1693" s="82">
        <v>4</v>
      </c>
      <c r="I1693" s="68">
        <f t="shared" si="3291"/>
        <v>1.1351317604190907E-4</v>
      </c>
      <c r="J1693" s="79">
        <v>40</v>
      </c>
      <c r="K1693" s="68">
        <f t="shared" ref="K1693" si="3341">SUM(J1693/J$3894)</f>
        <v>7.6625443072257342E-5</v>
      </c>
      <c r="L1693" s="79">
        <v>33.33</v>
      </c>
      <c r="M1693" s="68">
        <f t="shared" ref="M1693" si="3342">SUM(L1693/L$3894)</f>
        <v>7.7000690719068816E-5</v>
      </c>
      <c r="N1693" s="81">
        <v>3</v>
      </c>
      <c r="O1693" s="81">
        <v>4</v>
      </c>
      <c r="P1693" s="81" t="str">
        <f t="shared" si="3298"/>
        <v>34</v>
      </c>
    </row>
    <row r="1694" spans="1:16" x14ac:dyDescent="0.25">
      <c r="A1694" s="6" t="s">
        <v>11632</v>
      </c>
      <c r="B1694" s="6" t="s">
        <v>15651</v>
      </c>
      <c r="C1694" s="6" t="s">
        <v>15652</v>
      </c>
      <c r="D1694" s="79">
        <v>1.6666666666666667</v>
      </c>
      <c r="E1694" s="79">
        <v>10</v>
      </c>
      <c r="F1694" s="80">
        <v>6</v>
      </c>
      <c r="G1694" s="79">
        <v>8.33</v>
      </c>
      <c r="H1694" s="82">
        <v>4</v>
      </c>
      <c r="I1694" s="68">
        <f t="shared" si="3291"/>
        <v>1.1351317604190907E-4</v>
      </c>
      <c r="J1694" s="79">
        <v>40</v>
      </c>
      <c r="K1694" s="68">
        <f t="shared" ref="K1694" si="3343">SUM(J1694/J$3894)</f>
        <v>7.6625443072257342E-5</v>
      </c>
      <c r="L1694" s="79">
        <v>33.33</v>
      </c>
      <c r="M1694" s="68">
        <f t="shared" ref="M1694" si="3344">SUM(L1694/L$3894)</f>
        <v>7.7000690719068816E-5</v>
      </c>
      <c r="N1694" s="81">
        <v>3</v>
      </c>
      <c r="O1694" s="81">
        <v>4</v>
      </c>
      <c r="P1694" s="81" t="str">
        <f t="shared" si="3298"/>
        <v>34</v>
      </c>
    </row>
    <row r="1695" spans="1:16" x14ac:dyDescent="0.25">
      <c r="A1695" s="6" t="s">
        <v>11632</v>
      </c>
      <c r="B1695" s="6" t="s">
        <v>15653</v>
      </c>
      <c r="C1695" s="6" t="s">
        <v>650</v>
      </c>
      <c r="D1695" s="79">
        <v>1.6666666666666667</v>
      </c>
      <c r="E1695" s="79">
        <v>10</v>
      </c>
      <c r="F1695" s="80">
        <v>6</v>
      </c>
      <c r="G1695" s="79">
        <v>8.33</v>
      </c>
      <c r="H1695" s="82">
        <v>4</v>
      </c>
      <c r="I1695" s="68">
        <f t="shared" si="3291"/>
        <v>1.1351317604190907E-4</v>
      </c>
      <c r="J1695" s="79">
        <v>40</v>
      </c>
      <c r="K1695" s="68">
        <f t="shared" ref="K1695" si="3345">SUM(J1695/J$3894)</f>
        <v>7.6625443072257342E-5</v>
      </c>
      <c r="L1695" s="79">
        <v>33.33</v>
      </c>
      <c r="M1695" s="68">
        <f t="shared" ref="M1695" si="3346">SUM(L1695/L$3894)</f>
        <v>7.7000690719068816E-5</v>
      </c>
      <c r="N1695" s="81">
        <v>3</v>
      </c>
      <c r="O1695" s="81">
        <v>4</v>
      </c>
      <c r="P1695" s="81" t="str">
        <f t="shared" si="3298"/>
        <v>34</v>
      </c>
    </row>
    <row r="1696" spans="1:16" x14ac:dyDescent="0.25">
      <c r="A1696" s="6" t="s">
        <v>11632</v>
      </c>
      <c r="B1696" s="6" t="s">
        <v>15665</v>
      </c>
      <c r="C1696" s="6" t="s">
        <v>15666</v>
      </c>
      <c r="D1696" s="79">
        <v>1.6666666666666667</v>
      </c>
      <c r="E1696" s="79">
        <v>10</v>
      </c>
      <c r="F1696" s="80">
        <v>6</v>
      </c>
      <c r="G1696" s="79">
        <v>8.33</v>
      </c>
      <c r="H1696" s="82">
        <v>4</v>
      </c>
      <c r="I1696" s="68">
        <f t="shared" si="3291"/>
        <v>1.1351317604190907E-4</v>
      </c>
      <c r="J1696" s="79">
        <v>40</v>
      </c>
      <c r="K1696" s="68">
        <f t="shared" ref="K1696" si="3347">SUM(J1696/J$3894)</f>
        <v>7.6625443072257342E-5</v>
      </c>
      <c r="L1696" s="79">
        <v>33.33</v>
      </c>
      <c r="M1696" s="68">
        <f t="shared" ref="M1696" si="3348">SUM(L1696/L$3894)</f>
        <v>7.7000690719068816E-5</v>
      </c>
      <c r="N1696" s="81">
        <v>3</v>
      </c>
      <c r="O1696" s="81">
        <v>4</v>
      </c>
      <c r="P1696" s="81" t="str">
        <f t="shared" si="3298"/>
        <v>34</v>
      </c>
    </row>
    <row r="1697" spans="1:16" x14ac:dyDescent="0.25">
      <c r="A1697" s="6" t="s">
        <v>11632</v>
      </c>
      <c r="B1697" s="6" t="s">
        <v>15669</v>
      </c>
      <c r="C1697" s="6" t="s">
        <v>15670</v>
      </c>
      <c r="D1697" s="79">
        <v>1.3333333333333333</v>
      </c>
      <c r="E1697" s="79">
        <v>8</v>
      </c>
      <c r="F1697" s="80">
        <v>6</v>
      </c>
      <c r="G1697" s="79">
        <v>6.66</v>
      </c>
      <c r="H1697" s="82">
        <v>5</v>
      </c>
      <c r="I1697" s="68">
        <f t="shared" si="3291"/>
        <v>1.4189147005238634E-4</v>
      </c>
      <c r="J1697" s="79">
        <v>40</v>
      </c>
      <c r="K1697" s="68">
        <f t="shared" ref="K1697" si="3349">SUM(J1697/J$3894)</f>
        <v>7.6625443072257342E-5</v>
      </c>
      <c r="L1697" s="79">
        <v>33.33</v>
      </c>
      <c r="M1697" s="68">
        <f t="shared" ref="M1697" si="3350">SUM(L1697/L$3894)</f>
        <v>7.7000690719068816E-5</v>
      </c>
      <c r="N1697" s="81">
        <v>3</v>
      </c>
      <c r="O1697" s="81">
        <v>4</v>
      </c>
      <c r="P1697" s="81" t="str">
        <f t="shared" si="3298"/>
        <v>34</v>
      </c>
    </row>
    <row r="1698" spans="1:16" x14ac:dyDescent="0.25">
      <c r="A1698" s="6" t="s">
        <v>11632</v>
      </c>
      <c r="B1698" s="6" t="s">
        <v>15679</v>
      </c>
      <c r="C1698" s="6" t="s">
        <v>9756</v>
      </c>
      <c r="D1698" s="79">
        <v>0.95238095238095233</v>
      </c>
      <c r="E1698" s="79">
        <v>5.7141999999999999</v>
      </c>
      <c r="F1698" s="80">
        <v>5.99</v>
      </c>
      <c r="G1698" s="79">
        <v>4.76</v>
      </c>
      <c r="H1698" s="82">
        <v>7</v>
      </c>
      <c r="I1698" s="68">
        <f t="shared" si="3291"/>
        <v>1.9864805807334087E-4</v>
      </c>
      <c r="J1698" s="79">
        <v>40</v>
      </c>
      <c r="K1698" s="68">
        <f t="shared" ref="K1698" si="3351">SUM(J1698/J$3894)</f>
        <v>7.6625443072257342E-5</v>
      </c>
      <c r="L1698" s="79">
        <v>33.33</v>
      </c>
      <c r="M1698" s="68">
        <f t="shared" ref="M1698" si="3352">SUM(L1698/L$3894)</f>
        <v>7.7000690719068816E-5</v>
      </c>
      <c r="N1698" s="81">
        <v>3</v>
      </c>
      <c r="O1698" s="81">
        <v>4</v>
      </c>
      <c r="P1698" s="81" t="str">
        <f t="shared" si="3298"/>
        <v>34</v>
      </c>
    </row>
    <row r="1699" spans="1:16" x14ac:dyDescent="0.25">
      <c r="A1699" s="6" t="s">
        <v>11632</v>
      </c>
      <c r="B1699" s="6" t="s">
        <v>15683</v>
      </c>
      <c r="C1699" s="6" t="s">
        <v>15684</v>
      </c>
      <c r="D1699" s="79">
        <v>1.6666666666666667</v>
      </c>
      <c r="E1699" s="79">
        <v>10</v>
      </c>
      <c r="F1699" s="80">
        <v>6</v>
      </c>
      <c r="G1699" s="79">
        <v>8.33</v>
      </c>
      <c r="H1699" s="82">
        <v>4</v>
      </c>
      <c r="I1699" s="68">
        <f t="shared" si="3291"/>
        <v>1.1351317604190907E-4</v>
      </c>
      <c r="J1699" s="79">
        <v>40</v>
      </c>
      <c r="K1699" s="68">
        <f t="shared" ref="K1699" si="3353">SUM(J1699/J$3894)</f>
        <v>7.6625443072257342E-5</v>
      </c>
      <c r="L1699" s="79">
        <v>33.33</v>
      </c>
      <c r="M1699" s="68">
        <f t="shared" ref="M1699" si="3354">SUM(L1699/L$3894)</f>
        <v>7.7000690719068816E-5</v>
      </c>
      <c r="N1699" s="81">
        <v>3</v>
      </c>
      <c r="O1699" s="81">
        <v>4</v>
      </c>
      <c r="P1699" s="81" t="str">
        <f t="shared" si="3298"/>
        <v>34</v>
      </c>
    </row>
    <row r="1700" spans="1:16" x14ac:dyDescent="0.25">
      <c r="A1700" s="6" t="s">
        <v>11632</v>
      </c>
      <c r="B1700" s="6" t="s">
        <v>15702</v>
      </c>
      <c r="C1700" s="6" t="s">
        <v>15703</v>
      </c>
      <c r="D1700" s="79">
        <v>1.6666666666666667</v>
      </c>
      <c r="E1700" s="79">
        <v>10</v>
      </c>
      <c r="F1700" s="80">
        <v>6</v>
      </c>
      <c r="G1700" s="79">
        <v>8.33</v>
      </c>
      <c r="H1700" s="82">
        <v>4</v>
      </c>
      <c r="I1700" s="68">
        <f t="shared" si="3291"/>
        <v>1.1351317604190907E-4</v>
      </c>
      <c r="J1700" s="79">
        <v>40</v>
      </c>
      <c r="K1700" s="68">
        <f t="shared" ref="K1700" si="3355">SUM(J1700/J$3894)</f>
        <v>7.6625443072257342E-5</v>
      </c>
      <c r="L1700" s="79">
        <v>33.33</v>
      </c>
      <c r="M1700" s="68">
        <f t="shared" ref="M1700" si="3356">SUM(L1700/L$3894)</f>
        <v>7.7000690719068816E-5</v>
      </c>
      <c r="N1700" s="81">
        <v>3</v>
      </c>
      <c r="O1700" s="81">
        <v>4</v>
      </c>
      <c r="P1700" s="81" t="str">
        <f t="shared" si="3298"/>
        <v>34</v>
      </c>
    </row>
    <row r="1701" spans="1:16" x14ac:dyDescent="0.25">
      <c r="A1701" s="6" t="s">
        <v>11632</v>
      </c>
      <c r="B1701" s="6" t="s">
        <v>9756</v>
      </c>
      <c r="C1701" s="6" t="s">
        <v>9756</v>
      </c>
      <c r="D1701" s="79">
        <v>1.3333333333333333</v>
      </c>
      <c r="E1701" s="79">
        <v>8</v>
      </c>
      <c r="F1701" s="80">
        <v>6</v>
      </c>
      <c r="G1701" s="79">
        <v>6.66</v>
      </c>
      <c r="H1701" s="82">
        <v>5</v>
      </c>
      <c r="I1701" s="68">
        <f t="shared" si="3291"/>
        <v>1.4189147005238634E-4</v>
      </c>
      <c r="J1701" s="79">
        <v>40</v>
      </c>
      <c r="K1701" s="68">
        <f t="shared" ref="K1701" si="3357">SUM(J1701/J$3894)</f>
        <v>7.6625443072257342E-5</v>
      </c>
      <c r="L1701" s="79">
        <v>33.33</v>
      </c>
      <c r="M1701" s="68">
        <f t="shared" ref="M1701" si="3358">SUM(L1701/L$3894)</f>
        <v>7.7000690719068816E-5</v>
      </c>
      <c r="N1701" s="81">
        <v>3</v>
      </c>
      <c r="O1701" s="81">
        <v>4</v>
      </c>
      <c r="P1701" s="81" t="str">
        <f t="shared" si="3298"/>
        <v>34</v>
      </c>
    </row>
    <row r="1702" spans="1:16" x14ac:dyDescent="0.25">
      <c r="A1702" s="6" t="s">
        <v>11632</v>
      </c>
      <c r="B1702" s="6" t="s">
        <v>15725</v>
      </c>
      <c r="C1702" s="6" t="s">
        <v>15726</v>
      </c>
      <c r="D1702" s="79">
        <v>1.325</v>
      </c>
      <c r="E1702" s="79">
        <v>7.95</v>
      </c>
      <c r="F1702" s="80">
        <v>6</v>
      </c>
      <c r="G1702" s="79">
        <v>6.62</v>
      </c>
      <c r="H1702" s="82">
        <v>5</v>
      </c>
      <c r="I1702" s="68">
        <f t="shared" si="3291"/>
        <v>1.4189147005238634E-4</v>
      </c>
      <c r="J1702" s="79">
        <v>39.75</v>
      </c>
      <c r="K1702" s="68">
        <f t="shared" ref="K1702" si="3359">SUM(J1702/J$3894)</f>
        <v>7.6146534053055738E-5</v>
      </c>
      <c r="L1702" s="79">
        <v>33.119999999999997</v>
      </c>
      <c r="M1702" s="68">
        <f t="shared" ref="M1702" si="3360">SUM(L1702/L$3894)</f>
        <v>7.6515537852251989E-5</v>
      </c>
      <c r="N1702" s="81">
        <v>3</v>
      </c>
      <c r="O1702" s="81">
        <v>4</v>
      </c>
      <c r="P1702" s="81" t="str">
        <f t="shared" si="3298"/>
        <v>34</v>
      </c>
    </row>
    <row r="1703" spans="1:16" x14ac:dyDescent="0.25">
      <c r="A1703" s="6" t="s">
        <v>11632</v>
      </c>
      <c r="B1703" s="6" t="s">
        <v>15735</v>
      </c>
      <c r="C1703" s="6" t="s">
        <v>12021</v>
      </c>
      <c r="D1703" s="79">
        <v>1.4285714285714286</v>
      </c>
      <c r="E1703" s="79">
        <v>8.5714000000000006</v>
      </c>
      <c r="F1703" s="80">
        <v>5.99</v>
      </c>
      <c r="G1703" s="79">
        <v>7.14</v>
      </c>
      <c r="H1703" s="82">
        <v>5</v>
      </c>
      <c r="I1703" s="68">
        <f t="shared" si="3291"/>
        <v>1.4189147005238634E-4</v>
      </c>
      <c r="J1703" s="79">
        <v>40</v>
      </c>
      <c r="K1703" s="68">
        <f t="shared" ref="K1703" si="3361">SUM(J1703/J$3894)</f>
        <v>7.6625443072257342E-5</v>
      </c>
      <c r="L1703" s="79">
        <v>32.85</v>
      </c>
      <c r="M1703" s="68">
        <f t="shared" ref="M1703" si="3362">SUM(L1703/L$3894)</f>
        <v>7.589176988063038E-5</v>
      </c>
      <c r="N1703" s="81">
        <v>3</v>
      </c>
      <c r="O1703" s="81">
        <v>4</v>
      </c>
      <c r="P1703" s="81" t="str">
        <f t="shared" si="3298"/>
        <v>34</v>
      </c>
    </row>
    <row r="1704" spans="1:16" x14ac:dyDescent="0.25">
      <c r="A1704" s="6" t="s">
        <v>11632</v>
      </c>
      <c r="B1704" s="6" t="s">
        <v>15739</v>
      </c>
      <c r="C1704" s="6" t="s">
        <v>15740</v>
      </c>
      <c r="D1704" s="79">
        <v>1.625</v>
      </c>
      <c r="E1704" s="79">
        <v>9.75</v>
      </c>
      <c r="F1704" s="80">
        <v>6</v>
      </c>
      <c r="G1704" s="79">
        <v>8.1199999999999992</v>
      </c>
      <c r="H1704" s="82">
        <v>4</v>
      </c>
      <c r="I1704" s="68">
        <f t="shared" si="3291"/>
        <v>1.1351317604190907E-4</v>
      </c>
      <c r="J1704" s="79">
        <v>39</v>
      </c>
      <c r="K1704" s="68">
        <f t="shared" ref="K1704" si="3363">SUM(J1704/J$3894)</f>
        <v>7.4709806995450911E-5</v>
      </c>
      <c r="L1704" s="79">
        <v>32.5</v>
      </c>
      <c r="M1704" s="68">
        <f t="shared" ref="M1704" si="3364">SUM(L1704/L$3894)</f>
        <v>7.5083181769269015E-5</v>
      </c>
      <c r="N1704" s="81">
        <v>3</v>
      </c>
      <c r="O1704" s="81">
        <v>4</v>
      </c>
      <c r="P1704" s="81" t="str">
        <f t="shared" si="3298"/>
        <v>34</v>
      </c>
    </row>
    <row r="1705" spans="1:16" x14ac:dyDescent="0.25">
      <c r="A1705" s="6" t="s">
        <v>11632</v>
      </c>
      <c r="B1705" s="6" t="s">
        <v>15751</v>
      </c>
      <c r="C1705" s="6" t="s">
        <v>15752</v>
      </c>
      <c r="D1705" s="79">
        <v>1.0833333333333333</v>
      </c>
      <c r="E1705" s="79">
        <v>6.5</v>
      </c>
      <c r="F1705" s="80">
        <v>6</v>
      </c>
      <c r="G1705" s="79">
        <v>5.41</v>
      </c>
      <c r="H1705" s="82">
        <v>6</v>
      </c>
      <c r="I1705" s="68">
        <f t="shared" si="3291"/>
        <v>1.7026976406286362E-4</v>
      </c>
      <c r="J1705" s="79">
        <v>39</v>
      </c>
      <c r="K1705" s="68">
        <f t="shared" ref="K1705" si="3365">SUM(J1705/J$3894)</f>
        <v>7.4709806995450911E-5</v>
      </c>
      <c r="L1705" s="79">
        <v>32.5</v>
      </c>
      <c r="M1705" s="68">
        <f t="shared" ref="M1705" si="3366">SUM(L1705/L$3894)</f>
        <v>7.5083181769269015E-5</v>
      </c>
      <c r="N1705" s="81">
        <v>3</v>
      </c>
      <c r="O1705" s="81">
        <v>4</v>
      </c>
      <c r="P1705" s="81" t="str">
        <f t="shared" si="3298"/>
        <v>34</v>
      </c>
    </row>
    <row r="1706" spans="1:16" x14ac:dyDescent="0.25">
      <c r="A1706" s="6" t="s">
        <v>11632</v>
      </c>
      <c r="B1706" s="6" t="s">
        <v>15795</v>
      </c>
      <c r="C1706" s="6" t="s">
        <v>2672</v>
      </c>
      <c r="D1706" s="79">
        <v>1.5833333333333333</v>
      </c>
      <c r="E1706" s="79">
        <v>9.5</v>
      </c>
      <c r="F1706" s="80">
        <v>6</v>
      </c>
      <c r="G1706" s="79">
        <v>7.91</v>
      </c>
      <c r="H1706" s="82">
        <v>4</v>
      </c>
      <c r="I1706" s="68">
        <f t="shared" si="3291"/>
        <v>1.1351317604190907E-4</v>
      </c>
      <c r="J1706" s="79">
        <v>38</v>
      </c>
      <c r="K1706" s="68">
        <f t="shared" ref="K1706" si="3367">SUM(J1706/J$3894)</f>
        <v>7.279417091864448E-5</v>
      </c>
      <c r="L1706" s="79">
        <v>31.66</v>
      </c>
      <c r="M1706" s="68">
        <f t="shared" ref="M1706" si="3368">SUM(L1706/L$3894)</f>
        <v>7.3142570302001762E-5</v>
      </c>
      <c r="N1706" s="81">
        <v>3</v>
      </c>
      <c r="O1706" s="81">
        <v>4</v>
      </c>
      <c r="P1706" s="81" t="str">
        <f t="shared" si="3298"/>
        <v>34</v>
      </c>
    </row>
    <row r="1707" spans="1:16" x14ac:dyDescent="0.25">
      <c r="A1707" s="6" t="s">
        <v>11632</v>
      </c>
      <c r="B1707" s="6" t="s">
        <v>15801</v>
      </c>
      <c r="C1707" s="6" t="s">
        <v>9153</v>
      </c>
      <c r="D1707" s="79">
        <v>1.5833333333333333</v>
      </c>
      <c r="E1707" s="79">
        <v>9.5</v>
      </c>
      <c r="F1707" s="80">
        <v>6</v>
      </c>
      <c r="G1707" s="79">
        <v>7.91</v>
      </c>
      <c r="H1707" s="82">
        <v>4</v>
      </c>
      <c r="I1707" s="68">
        <f t="shared" si="3291"/>
        <v>1.1351317604190907E-4</v>
      </c>
      <c r="J1707" s="79">
        <v>38</v>
      </c>
      <c r="K1707" s="68">
        <f t="shared" ref="K1707" si="3369">SUM(J1707/J$3894)</f>
        <v>7.279417091864448E-5</v>
      </c>
      <c r="L1707" s="79">
        <v>31.66</v>
      </c>
      <c r="M1707" s="68">
        <f t="shared" ref="M1707" si="3370">SUM(L1707/L$3894)</f>
        <v>7.3142570302001762E-5</v>
      </c>
      <c r="N1707" s="81">
        <v>3</v>
      </c>
      <c r="O1707" s="81">
        <v>4</v>
      </c>
      <c r="P1707" s="81" t="str">
        <f t="shared" si="3298"/>
        <v>34</v>
      </c>
    </row>
    <row r="1708" spans="1:16" x14ac:dyDescent="0.25">
      <c r="A1708" s="6" t="s">
        <v>11632</v>
      </c>
      <c r="B1708" s="6" t="s">
        <v>15842</v>
      </c>
      <c r="C1708" s="6" t="s">
        <v>15843</v>
      </c>
      <c r="D1708" s="79">
        <v>1.5555555555555554</v>
      </c>
      <c r="E1708" s="79">
        <v>9.3332999999999995</v>
      </c>
      <c r="F1708" s="80">
        <v>5.99</v>
      </c>
      <c r="G1708" s="79">
        <v>7.77</v>
      </c>
      <c r="H1708" s="82">
        <v>4</v>
      </c>
      <c r="I1708" s="68">
        <f t="shared" si="3291"/>
        <v>1.1351317604190907E-4</v>
      </c>
      <c r="J1708" s="79">
        <v>37.5</v>
      </c>
      <c r="K1708" s="68">
        <f t="shared" ref="K1708" si="3371">SUM(J1708/J$3894)</f>
        <v>7.1836352880241258E-5</v>
      </c>
      <c r="L1708" s="79">
        <v>31.27</v>
      </c>
      <c r="M1708" s="68">
        <f t="shared" ref="M1708" si="3372">SUM(L1708/L$3894)</f>
        <v>7.2241572120770533E-5</v>
      </c>
      <c r="N1708" s="81">
        <v>3</v>
      </c>
      <c r="O1708" s="81">
        <v>4</v>
      </c>
      <c r="P1708" s="81" t="str">
        <f t="shared" si="3298"/>
        <v>34</v>
      </c>
    </row>
    <row r="1709" spans="1:16" x14ac:dyDescent="0.25">
      <c r="A1709" s="6" t="s">
        <v>11632</v>
      </c>
      <c r="B1709" s="6" t="s">
        <v>15847</v>
      </c>
      <c r="C1709" s="6" t="s">
        <v>15848</v>
      </c>
      <c r="D1709" s="79">
        <v>1.5625000000000002</v>
      </c>
      <c r="E1709" s="79">
        <v>9.375</v>
      </c>
      <c r="F1709" s="80">
        <v>6</v>
      </c>
      <c r="G1709" s="79">
        <v>7.81</v>
      </c>
      <c r="H1709" s="82">
        <v>4</v>
      </c>
      <c r="I1709" s="68">
        <f t="shared" si="3291"/>
        <v>1.1351317604190907E-4</v>
      </c>
      <c r="J1709" s="79">
        <v>37.5</v>
      </c>
      <c r="K1709" s="68">
        <f t="shared" ref="K1709" si="3373">SUM(J1709/J$3894)</f>
        <v>7.1836352880241258E-5</v>
      </c>
      <c r="L1709" s="79">
        <v>31.25</v>
      </c>
      <c r="M1709" s="68">
        <f t="shared" ref="M1709" si="3374">SUM(L1709/L$3894)</f>
        <v>7.2195367085835601E-5</v>
      </c>
      <c r="N1709" s="81">
        <v>3</v>
      </c>
      <c r="O1709" s="81">
        <v>4</v>
      </c>
      <c r="P1709" s="81" t="str">
        <f t="shared" si="3298"/>
        <v>34</v>
      </c>
    </row>
    <row r="1710" spans="1:16" x14ac:dyDescent="0.25">
      <c r="A1710" s="6" t="s">
        <v>11632</v>
      </c>
      <c r="B1710" s="6" t="s">
        <v>15849</v>
      </c>
      <c r="C1710" s="6" t="s">
        <v>15850</v>
      </c>
      <c r="D1710" s="79">
        <v>1.7899999999999996</v>
      </c>
      <c r="E1710" s="79">
        <v>4.9000000000000004</v>
      </c>
      <c r="F1710" s="80">
        <v>2.73</v>
      </c>
      <c r="G1710" s="79">
        <v>3.11</v>
      </c>
      <c r="H1710" s="82">
        <v>10</v>
      </c>
      <c r="I1710" s="68">
        <f t="shared" si="3291"/>
        <v>2.8378294010477268E-4</v>
      </c>
      <c r="J1710" s="79">
        <v>49</v>
      </c>
      <c r="K1710" s="68">
        <f t="shared" ref="K1710" si="3375">SUM(J1710/J$3894)</f>
        <v>9.386616776351525E-5</v>
      </c>
      <c r="L1710" s="79">
        <v>31.1</v>
      </c>
      <c r="M1710" s="68">
        <f t="shared" ref="M1710" si="3376">SUM(L1710/L$3894)</f>
        <v>7.1848829323823584E-5</v>
      </c>
      <c r="N1710" s="81">
        <v>3</v>
      </c>
      <c r="O1710" s="81">
        <v>4</v>
      </c>
      <c r="P1710" s="81" t="str">
        <f t="shared" si="3298"/>
        <v>34</v>
      </c>
    </row>
    <row r="1711" spans="1:16" x14ac:dyDescent="0.25">
      <c r="A1711" s="6" t="s">
        <v>11632</v>
      </c>
      <c r="B1711" s="6" t="s">
        <v>15866</v>
      </c>
      <c r="C1711" s="6" t="s">
        <v>15867</v>
      </c>
      <c r="D1711" s="79">
        <v>1.0277777777777779</v>
      </c>
      <c r="E1711" s="79">
        <v>6.1665999999999999</v>
      </c>
      <c r="F1711" s="80">
        <v>5.99</v>
      </c>
      <c r="G1711" s="79">
        <v>5.13</v>
      </c>
      <c r="H1711" s="82">
        <v>9</v>
      </c>
      <c r="I1711" s="68">
        <f t="shared" si="3291"/>
        <v>2.554046460942954E-4</v>
      </c>
      <c r="J1711" s="79">
        <v>40</v>
      </c>
      <c r="K1711" s="68">
        <f t="shared" ref="K1711" si="3377">SUM(J1711/J$3894)</f>
        <v>7.6625443072257342E-5</v>
      </c>
      <c r="L1711" s="79">
        <v>30.75</v>
      </c>
      <c r="M1711" s="68">
        <f t="shared" ref="M1711" si="3378">SUM(L1711/L$3894)</f>
        <v>7.1040241212462233E-5</v>
      </c>
      <c r="N1711" s="81">
        <v>3</v>
      </c>
      <c r="O1711" s="81">
        <v>4</v>
      </c>
      <c r="P1711" s="81" t="str">
        <f t="shared" si="3298"/>
        <v>34</v>
      </c>
    </row>
    <row r="1712" spans="1:16" x14ac:dyDescent="0.25">
      <c r="A1712" s="6" t="s">
        <v>11632</v>
      </c>
      <c r="B1712" s="6" t="s">
        <v>15870</v>
      </c>
      <c r="C1712" s="6" t="s">
        <v>15871</v>
      </c>
      <c r="D1712" s="79">
        <v>1.1666666666666665</v>
      </c>
      <c r="E1712" s="79">
        <v>7</v>
      </c>
      <c r="F1712" s="80">
        <v>6</v>
      </c>
      <c r="G1712" s="79">
        <v>5.83</v>
      </c>
      <c r="H1712" s="82">
        <v>5</v>
      </c>
      <c r="I1712" s="68">
        <f t="shared" si="3291"/>
        <v>1.4189147005238634E-4</v>
      </c>
      <c r="J1712" s="79">
        <v>36</v>
      </c>
      <c r="K1712" s="68">
        <f t="shared" ref="K1712" si="3379">SUM(J1712/J$3894)</f>
        <v>6.8962898765031604E-5</v>
      </c>
      <c r="L1712" s="79">
        <v>30.16</v>
      </c>
      <c r="M1712" s="68">
        <f t="shared" ref="M1712" si="3380">SUM(L1712/L$3894)</f>
        <v>6.9677192681881657E-5</v>
      </c>
      <c r="N1712" s="81">
        <v>3</v>
      </c>
      <c r="O1712" s="81">
        <v>4</v>
      </c>
      <c r="P1712" s="81" t="str">
        <f t="shared" si="3298"/>
        <v>34</v>
      </c>
    </row>
    <row r="1713" spans="1:16" x14ac:dyDescent="0.25">
      <c r="A1713" s="6" t="s">
        <v>11632</v>
      </c>
      <c r="B1713" s="6" t="s">
        <v>15874</v>
      </c>
      <c r="C1713" s="6" t="s">
        <v>274</v>
      </c>
      <c r="D1713" s="79">
        <v>0.94791666666666663</v>
      </c>
      <c r="E1713" s="79">
        <v>5.6875</v>
      </c>
      <c r="F1713" s="80">
        <v>6</v>
      </c>
      <c r="G1713" s="79">
        <v>4.7300000000000004</v>
      </c>
      <c r="H1713" s="82">
        <v>6</v>
      </c>
      <c r="I1713" s="68">
        <f t="shared" si="3291"/>
        <v>1.7026976406286362E-4</v>
      </c>
      <c r="J1713" s="79">
        <v>35.75</v>
      </c>
      <c r="K1713" s="68">
        <f t="shared" ref="K1713" si="3381">SUM(J1713/J$3894)</f>
        <v>6.848398974583E-5</v>
      </c>
      <c r="L1713" s="79">
        <v>30.06</v>
      </c>
      <c r="M1713" s="68">
        <f t="shared" ref="M1713" si="3382">SUM(L1713/L$3894)</f>
        <v>6.944616750720697E-5</v>
      </c>
      <c r="N1713" s="81">
        <v>3</v>
      </c>
      <c r="O1713" s="81">
        <v>4</v>
      </c>
      <c r="P1713" s="81" t="str">
        <f t="shared" si="3298"/>
        <v>34</v>
      </c>
    </row>
    <row r="1714" spans="1:16" x14ac:dyDescent="0.25">
      <c r="A1714" s="6" t="s">
        <v>11632</v>
      </c>
      <c r="B1714" s="6" t="s">
        <v>15889</v>
      </c>
      <c r="C1714" s="6" t="s">
        <v>15889</v>
      </c>
      <c r="D1714" s="79">
        <v>0.75</v>
      </c>
      <c r="E1714" s="79">
        <v>4.5</v>
      </c>
      <c r="F1714" s="80">
        <v>6</v>
      </c>
      <c r="G1714" s="79">
        <v>3.75</v>
      </c>
      <c r="H1714" s="82">
        <v>8</v>
      </c>
      <c r="I1714" s="68">
        <f t="shared" si="3291"/>
        <v>2.2702635208381815E-4</v>
      </c>
      <c r="J1714" s="79">
        <v>36</v>
      </c>
      <c r="K1714" s="68">
        <f t="shared" ref="K1714" si="3383">SUM(J1714/J$3894)</f>
        <v>6.8962898765031604E-5</v>
      </c>
      <c r="L1714" s="79">
        <v>30</v>
      </c>
      <c r="M1714" s="68">
        <f t="shared" ref="M1714" si="3384">SUM(L1714/L$3894)</f>
        <v>6.9307552402402174E-5</v>
      </c>
      <c r="N1714" s="81">
        <v>3</v>
      </c>
      <c r="O1714" s="81">
        <v>4</v>
      </c>
      <c r="P1714" s="81" t="str">
        <f t="shared" si="3298"/>
        <v>34</v>
      </c>
    </row>
    <row r="1715" spans="1:16" x14ac:dyDescent="0.25">
      <c r="A1715" s="6" t="s">
        <v>11632</v>
      </c>
      <c r="B1715" s="6" t="s">
        <v>15959</v>
      </c>
      <c r="C1715" s="6" t="s">
        <v>15960</v>
      </c>
      <c r="D1715" s="79">
        <v>0.66666666666666663</v>
      </c>
      <c r="E1715" s="79">
        <v>4</v>
      </c>
      <c r="F1715" s="80">
        <v>6</v>
      </c>
      <c r="G1715" s="79">
        <v>3.33</v>
      </c>
      <c r="H1715" s="82">
        <v>9</v>
      </c>
      <c r="I1715" s="68">
        <f t="shared" si="3291"/>
        <v>2.554046460942954E-4</v>
      </c>
      <c r="J1715" s="79">
        <v>36</v>
      </c>
      <c r="K1715" s="68">
        <f t="shared" ref="K1715" si="3385">SUM(J1715/J$3894)</f>
        <v>6.8962898765031604E-5</v>
      </c>
      <c r="L1715" s="79">
        <v>30</v>
      </c>
      <c r="M1715" s="68">
        <f t="shared" ref="M1715" si="3386">SUM(L1715/L$3894)</f>
        <v>6.9307552402402174E-5</v>
      </c>
      <c r="N1715" s="81">
        <v>3</v>
      </c>
      <c r="O1715" s="81">
        <v>4</v>
      </c>
      <c r="P1715" s="81" t="str">
        <f t="shared" si="3298"/>
        <v>34</v>
      </c>
    </row>
    <row r="1716" spans="1:16" x14ac:dyDescent="0.25">
      <c r="A1716" s="6" t="s">
        <v>11632</v>
      </c>
      <c r="B1716" s="6" t="s">
        <v>15963</v>
      </c>
      <c r="C1716" s="6" t="s">
        <v>15964</v>
      </c>
      <c r="D1716" s="79">
        <v>1</v>
      </c>
      <c r="E1716" s="79">
        <v>6</v>
      </c>
      <c r="F1716" s="80">
        <v>6</v>
      </c>
      <c r="G1716" s="79">
        <v>5</v>
      </c>
      <c r="H1716" s="82">
        <v>6</v>
      </c>
      <c r="I1716" s="68">
        <f t="shared" si="3291"/>
        <v>1.7026976406286362E-4</v>
      </c>
      <c r="J1716" s="79">
        <v>36</v>
      </c>
      <c r="K1716" s="68">
        <f t="shared" ref="K1716" si="3387">SUM(J1716/J$3894)</f>
        <v>6.8962898765031604E-5</v>
      </c>
      <c r="L1716" s="79">
        <v>30</v>
      </c>
      <c r="M1716" s="68">
        <f t="shared" ref="M1716" si="3388">SUM(L1716/L$3894)</f>
        <v>6.9307552402402174E-5</v>
      </c>
      <c r="N1716" s="81">
        <v>3</v>
      </c>
      <c r="O1716" s="81">
        <v>4</v>
      </c>
      <c r="P1716" s="81" t="str">
        <f t="shared" si="3298"/>
        <v>34</v>
      </c>
    </row>
    <row r="1717" spans="1:16" x14ac:dyDescent="0.25">
      <c r="A1717" s="6" t="s">
        <v>11632</v>
      </c>
      <c r="B1717" s="6" t="s">
        <v>15984</v>
      </c>
      <c r="C1717" s="6" t="s">
        <v>15985</v>
      </c>
      <c r="D1717" s="79">
        <v>1.4916666666666667</v>
      </c>
      <c r="E1717" s="79">
        <v>8.9499999999999993</v>
      </c>
      <c r="F1717" s="80">
        <v>6</v>
      </c>
      <c r="G1717" s="79">
        <v>7.45</v>
      </c>
      <c r="H1717" s="82">
        <v>4</v>
      </c>
      <c r="I1717" s="68">
        <f t="shared" si="3291"/>
        <v>1.1351317604190907E-4</v>
      </c>
      <c r="J1717" s="79">
        <v>35.799999999999997</v>
      </c>
      <c r="K1717" s="68">
        <f t="shared" ref="K1717" si="3389">SUM(J1717/J$3894)</f>
        <v>6.8579771549670313E-5</v>
      </c>
      <c r="L1717" s="79">
        <v>29.83</v>
      </c>
      <c r="M1717" s="68">
        <f t="shared" ref="M1717" si="3390">SUM(L1717/L$3894)</f>
        <v>6.8914809605455225E-5</v>
      </c>
      <c r="N1717" s="81">
        <v>3</v>
      </c>
      <c r="O1717" s="81">
        <v>4</v>
      </c>
      <c r="P1717" s="81" t="str">
        <f t="shared" si="3298"/>
        <v>34</v>
      </c>
    </row>
    <row r="1718" spans="1:16" x14ac:dyDescent="0.25">
      <c r="A1718" s="6" t="s">
        <v>11632</v>
      </c>
      <c r="B1718" s="6" t="s">
        <v>16005</v>
      </c>
      <c r="C1718" s="6" t="s">
        <v>2339</v>
      </c>
      <c r="D1718" s="79">
        <v>1.4583333333333335</v>
      </c>
      <c r="E1718" s="79">
        <v>8.75</v>
      </c>
      <c r="F1718" s="80">
        <v>6</v>
      </c>
      <c r="G1718" s="79">
        <v>7.29</v>
      </c>
      <c r="H1718" s="82">
        <v>4</v>
      </c>
      <c r="I1718" s="68">
        <f t="shared" si="3291"/>
        <v>1.1351317604190907E-4</v>
      </c>
      <c r="J1718" s="79">
        <v>35</v>
      </c>
      <c r="K1718" s="68">
        <f t="shared" ref="K1718" si="3391">SUM(J1718/J$3894)</f>
        <v>6.7047262688225173E-5</v>
      </c>
      <c r="L1718" s="79">
        <v>29.16</v>
      </c>
      <c r="M1718" s="68">
        <f t="shared" ref="M1718" si="3392">SUM(L1718/L$3894)</f>
        <v>6.7366940935134907E-5</v>
      </c>
      <c r="N1718" s="81">
        <v>3</v>
      </c>
      <c r="O1718" s="81">
        <v>4</v>
      </c>
      <c r="P1718" s="81" t="str">
        <f t="shared" si="3298"/>
        <v>34</v>
      </c>
    </row>
    <row r="1719" spans="1:16" x14ac:dyDescent="0.25">
      <c r="A1719" s="6" t="s">
        <v>11632</v>
      </c>
      <c r="B1719" s="6" t="s">
        <v>16060</v>
      </c>
      <c r="C1719" s="6" t="s">
        <v>16061</v>
      </c>
      <c r="D1719" s="79">
        <v>1.4166666666666667</v>
      </c>
      <c r="E1719" s="79">
        <v>8.5</v>
      </c>
      <c r="F1719" s="80">
        <v>6</v>
      </c>
      <c r="G1719" s="79">
        <v>7.08</v>
      </c>
      <c r="H1719" s="82">
        <v>4</v>
      </c>
      <c r="I1719" s="68">
        <f t="shared" si="3291"/>
        <v>1.1351317604190907E-4</v>
      </c>
      <c r="J1719" s="79">
        <v>34</v>
      </c>
      <c r="K1719" s="68">
        <f t="shared" ref="K1719" si="3393">SUM(J1719/J$3894)</f>
        <v>6.5131626611418742E-5</v>
      </c>
      <c r="L1719" s="79">
        <v>28.33</v>
      </c>
      <c r="M1719" s="68">
        <f t="shared" ref="M1719" si="3394">SUM(L1719/L$3894)</f>
        <v>6.544943198533512E-5</v>
      </c>
      <c r="N1719" s="81">
        <v>3</v>
      </c>
      <c r="O1719" s="81">
        <v>4</v>
      </c>
      <c r="P1719" s="81" t="str">
        <f t="shared" si="3298"/>
        <v>34</v>
      </c>
    </row>
    <row r="1720" spans="1:16" x14ac:dyDescent="0.25">
      <c r="A1720" s="6" t="s">
        <v>11632</v>
      </c>
      <c r="B1720" s="6" t="s">
        <v>16103</v>
      </c>
      <c r="C1720" s="6" t="s">
        <v>14477</v>
      </c>
      <c r="D1720" s="79">
        <v>1.75</v>
      </c>
      <c r="E1720" s="79">
        <v>10.5</v>
      </c>
      <c r="F1720" s="80">
        <v>6</v>
      </c>
      <c r="G1720" s="79">
        <v>8.75</v>
      </c>
      <c r="H1720" s="82">
        <v>8</v>
      </c>
      <c r="I1720" s="68">
        <f t="shared" si="3291"/>
        <v>2.2702635208381815E-4</v>
      </c>
      <c r="J1720" s="79">
        <v>42</v>
      </c>
      <c r="K1720" s="68">
        <f t="shared" ref="K1720" si="3395">SUM(J1720/J$3894)</f>
        <v>8.0456715225870218E-5</v>
      </c>
      <c r="L1720" s="79">
        <v>28</v>
      </c>
      <c r="M1720" s="68">
        <f t="shared" ref="M1720" si="3396">SUM(L1720/L$3894)</f>
        <v>6.4687048908908701E-5</v>
      </c>
      <c r="N1720" s="81">
        <v>3</v>
      </c>
      <c r="O1720" s="81">
        <v>4</v>
      </c>
      <c r="P1720" s="81" t="str">
        <f t="shared" si="3298"/>
        <v>34</v>
      </c>
    </row>
    <row r="1721" spans="1:16" x14ac:dyDescent="0.25">
      <c r="A1721" s="6" t="s">
        <v>11632</v>
      </c>
      <c r="B1721" s="6" t="s">
        <v>16106</v>
      </c>
      <c r="C1721" s="6" t="s">
        <v>16107</v>
      </c>
      <c r="D1721" s="79">
        <v>0.32857142857142857</v>
      </c>
      <c r="E1721" s="79">
        <v>1.9714</v>
      </c>
      <c r="F1721" s="80">
        <v>5.99</v>
      </c>
      <c r="G1721" s="79">
        <v>1.64</v>
      </c>
      <c r="H1721" s="82">
        <v>17</v>
      </c>
      <c r="I1721" s="68">
        <f t="shared" si="3291"/>
        <v>4.8243099817811357E-4</v>
      </c>
      <c r="J1721" s="79">
        <v>33.4</v>
      </c>
      <c r="K1721" s="68">
        <f t="shared" ref="K1721" si="3397">SUM(J1721/J$3894)</f>
        <v>6.398224496533488E-5</v>
      </c>
      <c r="L1721" s="79">
        <v>27.81</v>
      </c>
      <c r="M1721" s="68">
        <f t="shared" ref="M1721" si="3398">SUM(L1721/L$3894)</f>
        <v>6.4248101077026806E-5</v>
      </c>
      <c r="N1721" s="81">
        <v>3</v>
      </c>
      <c r="O1721" s="81">
        <v>4</v>
      </c>
      <c r="P1721" s="81" t="str">
        <f t="shared" si="3298"/>
        <v>34</v>
      </c>
    </row>
    <row r="1722" spans="1:16" x14ac:dyDescent="0.25">
      <c r="A1722" s="6" t="s">
        <v>11632</v>
      </c>
      <c r="B1722" s="6" t="s">
        <v>16118</v>
      </c>
      <c r="C1722" s="6" t="s">
        <v>16119</v>
      </c>
      <c r="D1722" s="79">
        <v>1.1000000000000001</v>
      </c>
      <c r="E1722" s="79">
        <v>6.6</v>
      </c>
      <c r="F1722" s="80">
        <v>6</v>
      </c>
      <c r="G1722" s="79">
        <v>5.5</v>
      </c>
      <c r="H1722" s="82">
        <v>5</v>
      </c>
      <c r="I1722" s="68">
        <f t="shared" si="3291"/>
        <v>1.4189147005238634E-4</v>
      </c>
      <c r="J1722" s="79">
        <v>33</v>
      </c>
      <c r="K1722" s="68">
        <f t="shared" ref="K1722" si="3399">SUM(J1722/J$3894)</f>
        <v>6.3215990534612311E-5</v>
      </c>
      <c r="L1722" s="79">
        <v>27.5</v>
      </c>
      <c r="M1722" s="68">
        <f t="shared" ref="M1722" si="3400">SUM(L1722/L$3894)</f>
        <v>6.3531923035535319E-5</v>
      </c>
      <c r="N1722" s="81">
        <v>3</v>
      </c>
      <c r="O1722" s="81">
        <v>4</v>
      </c>
      <c r="P1722" s="81" t="str">
        <f t="shared" si="3298"/>
        <v>34</v>
      </c>
    </row>
    <row r="1723" spans="1:16" x14ac:dyDescent="0.25">
      <c r="A1723" s="6" t="s">
        <v>11632</v>
      </c>
      <c r="B1723" s="6" t="s">
        <v>16138</v>
      </c>
      <c r="C1723" s="6" t="s">
        <v>2492</v>
      </c>
      <c r="D1723" s="79">
        <v>0.72222222222222221</v>
      </c>
      <c r="E1723" s="79">
        <v>4.3333000000000004</v>
      </c>
      <c r="F1723" s="80">
        <v>5.99</v>
      </c>
      <c r="G1723" s="79">
        <v>3.61</v>
      </c>
      <c r="H1723" s="82">
        <v>7</v>
      </c>
      <c r="I1723" s="68">
        <f t="shared" si="3291"/>
        <v>1.9864805807334087E-4</v>
      </c>
      <c r="J1723" s="79">
        <v>32.5</v>
      </c>
      <c r="K1723" s="68">
        <f t="shared" ref="K1723" si="3401">SUM(J1723/J$3894)</f>
        <v>6.2258172496209088E-5</v>
      </c>
      <c r="L1723" s="79">
        <v>27.44</v>
      </c>
      <c r="M1723" s="68">
        <f t="shared" ref="M1723" si="3402">SUM(L1723/L$3894)</f>
        <v>6.3393307930730523E-5</v>
      </c>
      <c r="N1723" s="81">
        <v>3</v>
      </c>
      <c r="O1723" s="81">
        <v>4</v>
      </c>
      <c r="P1723" s="81" t="str">
        <f t="shared" si="3298"/>
        <v>34</v>
      </c>
    </row>
    <row r="1724" spans="1:16" x14ac:dyDescent="0.25">
      <c r="A1724" s="6" t="s">
        <v>11632</v>
      </c>
      <c r="B1724" s="6" t="s">
        <v>16177</v>
      </c>
      <c r="C1724" s="6" t="s">
        <v>16178</v>
      </c>
      <c r="D1724" s="79">
        <v>1.3333333333333333</v>
      </c>
      <c r="E1724" s="79">
        <v>8</v>
      </c>
      <c r="F1724" s="80">
        <v>6</v>
      </c>
      <c r="G1724" s="79">
        <v>6.66</v>
      </c>
      <c r="H1724" s="82">
        <v>4</v>
      </c>
      <c r="I1724" s="68">
        <f t="shared" si="3291"/>
        <v>1.1351317604190907E-4</v>
      </c>
      <c r="J1724" s="79">
        <v>32</v>
      </c>
      <c r="K1724" s="68">
        <f t="shared" ref="K1724" si="3403">SUM(J1724/J$3894)</f>
        <v>6.1300354457805879E-5</v>
      </c>
      <c r="L1724" s="79">
        <v>26.66</v>
      </c>
      <c r="M1724" s="68">
        <f t="shared" ref="M1724" si="3404">SUM(L1724/L$3894)</f>
        <v>6.1591311568268066E-5</v>
      </c>
      <c r="N1724" s="81">
        <v>3</v>
      </c>
      <c r="O1724" s="81">
        <v>4</v>
      </c>
      <c r="P1724" s="81" t="str">
        <f t="shared" si="3298"/>
        <v>34</v>
      </c>
    </row>
    <row r="1725" spans="1:16" x14ac:dyDescent="0.25">
      <c r="A1725" s="6" t="s">
        <v>11632</v>
      </c>
      <c r="B1725" s="6" t="s">
        <v>16209</v>
      </c>
      <c r="C1725" s="6" t="s">
        <v>16210</v>
      </c>
      <c r="D1725" s="79">
        <v>0.875</v>
      </c>
      <c r="E1725" s="79">
        <v>5.25</v>
      </c>
      <c r="F1725" s="80">
        <v>6</v>
      </c>
      <c r="G1725" s="79">
        <v>4.37</v>
      </c>
      <c r="H1725" s="82">
        <v>6</v>
      </c>
      <c r="I1725" s="68">
        <f t="shared" si="3291"/>
        <v>1.7026976406286362E-4</v>
      </c>
      <c r="J1725" s="79">
        <v>31.5</v>
      </c>
      <c r="K1725" s="68">
        <f t="shared" ref="K1725" si="3405">SUM(J1725/J$3894)</f>
        <v>6.0342536419402657E-5</v>
      </c>
      <c r="L1725" s="79">
        <v>26.25</v>
      </c>
      <c r="M1725" s="68">
        <f t="shared" ref="M1725" si="3406">SUM(L1725/L$3894)</f>
        <v>6.0644108352101899E-5</v>
      </c>
      <c r="N1725" s="81">
        <v>3</v>
      </c>
      <c r="O1725" s="81">
        <v>4</v>
      </c>
      <c r="P1725" s="81" t="str">
        <f t="shared" si="3298"/>
        <v>34</v>
      </c>
    </row>
    <row r="1726" spans="1:16" x14ac:dyDescent="0.25">
      <c r="A1726" s="6" t="s">
        <v>11632</v>
      </c>
      <c r="B1726" s="6" t="s">
        <v>16235</v>
      </c>
      <c r="C1726" s="6" t="s">
        <v>16236</v>
      </c>
      <c r="D1726" s="79">
        <v>1.0416666666666667</v>
      </c>
      <c r="E1726" s="79">
        <v>6.25</v>
      </c>
      <c r="F1726" s="80">
        <v>6</v>
      </c>
      <c r="G1726" s="79">
        <v>5.2</v>
      </c>
      <c r="H1726" s="82">
        <v>5</v>
      </c>
      <c r="I1726" s="68">
        <f t="shared" si="3291"/>
        <v>1.4189147005238634E-4</v>
      </c>
      <c r="J1726" s="79">
        <v>31</v>
      </c>
      <c r="K1726" s="68">
        <f t="shared" ref="K1726" si="3407">SUM(J1726/J$3894)</f>
        <v>5.9384718380999441E-5</v>
      </c>
      <c r="L1726" s="79">
        <v>25.79</v>
      </c>
      <c r="M1726" s="68">
        <f t="shared" ref="M1726" si="3408">SUM(L1726/L$3894)</f>
        <v>5.9581392548598401E-5</v>
      </c>
      <c r="N1726" s="81">
        <v>3</v>
      </c>
      <c r="O1726" s="81">
        <v>4</v>
      </c>
      <c r="P1726" s="81" t="str">
        <f t="shared" si="3298"/>
        <v>34</v>
      </c>
    </row>
    <row r="1727" spans="1:16" x14ac:dyDescent="0.25">
      <c r="A1727" s="6" t="s">
        <v>11632</v>
      </c>
      <c r="B1727" s="6" t="s">
        <v>16241</v>
      </c>
      <c r="C1727" s="6" t="s">
        <v>16242</v>
      </c>
      <c r="D1727" s="79">
        <v>0.90476190476190477</v>
      </c>
      <c r="E1727" s="79">
        <v>5.4284999999999997</v>
      </c>
      <c r="F1727" s="80">
        <v>5.99</v>
      </c>
      <c r="G1727" s="79">
        <v>4.5199999999999996</v>
      </c>
      <c r="H1727" s="82">
        <v>14</v>
      </c>
      <c r="I1727" s="68">
        <f t="shared" si="3291"/>
        <v>3.9729611614668174E-4</v>
      </c>
      <c r="J1727" s="79">
        <v>38</v>
      </c>
      <c r="K1727" s="68">
        <f t="shared" ref="K1727" si="3409">SUM(J1727/J$3894)</f>
        <v>7.279417091864448E-5</v>
      </c>
      <c r="L1727" s="79">
        <v>25.33</v>
      </c>
      <c r="M1727" s="68">
        <f t="shared" ref="M1727" si="3410">SUM(L1727/L$3894)</f>
        <v>5.8518676745094897E-5</v>
      </c>
      <c r="N1727" s="81">
        <v>3</v>
      </c>
      <c r="O1727" s="81">
        <v>4</v>
      </c>
      <c r="P1727" s="81" t="str">
        <f t="shared" si="3298"/>
        <v>34</v>
      </c>
    </row>
    <row r="1728" spans="1:16" x14ac:dyDescent="0.25">
      <c r="A1728" s="6" t="s">
        <v>11632</v>
      </c>
      <c r="B1728" s="6" t="s">
        <v>16299</v>
      </c>
      <c r="C1728" s="6" t="s">
        <v>16300</v>
      </c>
      <c r="D1728" s="79">
        <v>0.83333333333333337</v>
      </c>
      <c r="E1728" s="79">
        <v>5</v>
      </c>
      <c r="F1728" s="80">
        <v>6</v>
      </c>
      <c r="G1728" s="79">
        <v>4.16</v>
      </c>
      <c r="H1728" s="82">
        <v>6</v>
      </c>
      <c r="I1728" s="68">
        <f t="shared" si="3291"/>
        <v>1.7026976406286362E-4</v>
      </c>
      <c r="J1728" s="79">
        <v>30</v>
      </c>
      <c r="K1728" s="68">
        <f t="shared" ref="K1728" si="3411">SUM(J1728/J$3894)</f>
        <v>5.746908230419301E-5</v>
      </c>
      <c r="L1728" s="79">
        <v>25</v>
      </c>
      <c r="M1728" s="68">
        <f t="shared" ref="M1728" si="3412">SUM(L1728/L$3894)</f>
        <v>5.7756293668668478E-5</v>
      </c>
      <c r="N1728" s="81">
        <v>3</v>
      </c>
      <c r="O1728" s="81">
        <v>4</v>
      </c>
      <c r="P1728" s="81" t="str">
        <f t="shared" si="3298"/>
        <v>34</v>
      </c>
    </row>
    <row r="1729" spans="1:16" x14ac:dyDescent="0.25">
      <c r="A1729" s="6" t="s">
        <v>11632</v>
      </c>
      <c r="B1729" s="6" t="s">
        <v>16305</v>
      </c>
      <c r="C1729" s="6" t="s">
        <v>16306</v>
      </c>
      <c r="D1729" s="79">
        <v>1</v>
      </c>
      <c r="E1729" s="79">
        <v>6</v>
      </c>
      <c r="F1729" s="80">
        <v>6</v>
      </c>
      <c r="G1729" s="79">
        <v>5</v>
      </c>
      <c r="H1729" s="82">
        <v>5</v>
      </c>
      <c r="I1729" s="68">
        <f t="shared" si="3291"/>
        <v>1.4189147005238634E-4</v>
      </c>
      <c r="J1729" s="79">
        <v>30</v>
      </c>
      <c r="K1729" s="68">
        <f t="shared" ref="K1729" si="3413">SUM(J1729/J$3894)</f>
        <v>5.746908230419301E-5</v>
      </c>
      <c r="L1729" s="79">
        <v>25</v>
      </c>
      <c r="M1729" s="68">
        <f t="shared" ref="M1729" si="3414">SUM(L1729/L$3894)</f>
        <v>5.7756293668668478E-5</v>
      </c>
      <c r="N1729" s="81">
        <v>3</v>
      </c>
      <c r="O1729" s="81">
        <v>4</v>
      </c>
      <c r="P1729" s="81" t="str">
        <f t="shared" si="3298"/>
        <v>34</v>
      </c>
    </row>
    <row r="1730" spans="1:16" x14ac:dyDescent="0.25">
      <c r="A1730" s="6" t="s">
        <v>11632</v>
      </c>
      <c r="B1730" s="6" t="s">
        <v>16307</v>
      </c>
      <c r="C1730" s="6" t="s">
        <v>16308</v>
      </c>
      <c r="D1730" s="79">
        <v>1</v>
      </c>
      <c r="E1730" s="79">
        <v>6</v>
      </c>
      <c r="F1730" s="80">
        <v>6</v>
      </c>
      <c r="G1730" s="79">
        <v>5</v>
      </c>
      <c r="H1730" s="82">
        <v>5</v>
      </c>
      <c r="I1730" s="68">
        <f t="shared" si="3291"/>
        <v>1.4189147005238634E-4</v>
      </c>
      <c r="J1730" s="79">
        <v>30</v>
      </c>
      <c r="K1730" s="68">
        <f t="shared" ref="K1730" si="3415">SUM(J1730/J$3894)</f>
        <v>5.746908230419301E-5</v>
      </c>
      <c r="L1730" s="79">
        <v>25</v>
      </c>
      <c r="M1730" s="68">
        <f t="shared" ref="M1730" si="3416">SUM(L1730/L$3894)</f>
        <v>5.7756293668668478E-5</v>
      </c>
      <c r="N1730" s="81">
        <v>3</v>
      </c>
      <c r="O1730" s="81">
        <v>4</v>
      </c>
      <c r="P1730" s="81" t="str">
        <f t="shared" si="3298"/>
        <v>34</v>
      </c>
    </row>
    <row r="1731" spans="1:16" x14ac:dyDescent="0.25">
      <c r="A1731" s="6" t="s">
        <v>11632</v>
      </c>
      <c r="B1731" s="6" t="s">
        <v>16309</v>
      </c>
      <c r="C1731" s="6" t="s">
        <v>16310</v>
      </c>
      <c r="D1731" s="79">
        <v>1</v>
      </c>
      <c r="E1731" s="79">
        <v>6</v>
      </c>
      <c r="F1731" s="80">
        <v>6</v>
      </c>
      <c r="G1731" s="79">
        <v>5</v>
      </c>
      <c r="H1731" s="82">
        <v>5</v>
      </c>
      <c r="I1731" s="68">
        <f t="shared" si="3291"/>
        <v>1.4189147005238634E-4</v>
      </c>
      <c r="J1731" s="79">
        <v>30</v>
      </c>
      <c r="K1731" s="68">
        <f t="shared" ref="K1731" si="3417">SUM(J1731/J$3894)</f>
        <v>5.746908230419301E-5</v>
      </c>
      <c r="L1731" s="79">
        <v>25</v>
      </c>
      <c r="M1731" s="68">
        <f t="shared" ref="M1731" si="3418">SUM(L1731/L$3894)</f>
        <v>5.7756293668668478E-5</v>
      </c>
      <c r="N1731" s="81">
        <v>3</v>
      </c>
      <c r="O1731" s="81">
        <v>4</v>
      </c>
      <c r="P1731" s="81" t="str">
        <f t="shared" si="3298"/>
        <v>34</v>
      </c>
    </row>
    <row r="1732" spans="1:16" x14ac:dyDescent="0.25">
      <c r="A1732" s="6" t="s">
        <v>11632</v>
      </c>
      <c r="B1732" s="6" t="s">
        <v>16326</v>
      </c>
      <c r="C1732" s="6" t="s">
        <v>16327</v>
      </c>
      <c r="D1732" s="79">
        <v>1</v>
      </c>
      <c r="E1732" s="79">
        <v>6</v>
      </c>
      <c r="F1732" s="80">
        <v>6</v>
      </c>
      <c r="G1732" s="79">
        <v>5</v>
      </c>
      <c r="H1732" s="82">
        <v>5</v>
      </c>
      <c r="I1732" s="68">
        <f t="shared" si="3291"/>
        <v>1.4189147005238634E-4</v>
      </c>
      <c r="J1732" s="79">
        <v>30</v>
      </c>
      <c r="K1732" s="68">
        <f t="shared" ref="K1732" si="3419">SUM(J1732/J$3894)</f>
        <v>5.746908230419301E-5</v>
      </c>
      <c r="L1732" s="79">
        <v>25</v>
      </c>
      <c r="M1732" s="68">
        <f t="shared" ref="M1732" si="3420">SUM(L1732/L$3894)</f>
        <v>5.7756293668668478E-5</v>
      </c>
      <c r="N1732" s="81">
        <v>3</v>
      </c>
      <c r="O1732" s="81">
        <v>4</v>
      </c>
      <c r="P1732" s="81" t="str">
        <f t="shared" si="3298"/>
        <v>34</v>
      </c>
    </row>
    <row r="1733" spans="1:16" x14ac:dyDescent="0.25">
      <c r="A1733" s="6" t="s">
        <v>11632</v>
      </c>
      <c r="B1733" s="6" t="s">
        <v>16372</v>
      </c>
      <c r="C1733" s="6" t="s">
        <v>16373</v>
      </c>
      <c r="D1733" s="79">
        <v>0.98000000000000009</v>
      </c>
      <c r="E1733" s="79">
        <v>5.88</v>
      </c>
      <c r="F1733" s="80">
        <v>6</v>
      </c>
      <c r="G1733" s="79">
        <v>4.9000000000000004</v>
      </c>
      <c r="H1733" s="82">
        <v>5</v>
      </c>
      <c r="I1733" s="68">
        <f t="shared" ref="I1733:I1796" si="3421">SUM(H1733/H$3894)</f>
        <v>1.4189147005238634E-4</v>
      </c>
      <c r="J1733" s="79">
        <v>29.4</v>
      </c>
      <c r="K1733" s="68">
        <f t="shared" ref="K1733" si="3422">SUM(J1733/J$3894)</f>
        <v>5.6319700658109149E-5</v>
      </c>
      <c r="L1733" s="79">
        <v>24.5</v>
      </c>
      <c r="M1733" s="68">
        <f t="shared" ref="M1733" si="3423">SUM(L1733/L$3894)</f>
        <v>5.660116779529511E-5</v>
      </c>
      <c r="N1733" s="81">
        <v>3</v>
      </c>
      <c r="O1733" s="81">
        <v>4</v>
      </c>
      <c r="P1733" s="81" t="str">
        <f t="shared" si="3298"/>
        <v>34</v>
      </c>
    </row>
    <row r="1734" spans="1:16" x14ac:dyDescent="0.25">
      <c r="A1734" s="6" t="s">
        <v>11632</v>
      </c>
      <c r="B1734" s="6" t="s">
        <v>16378</v>
      </c>
      <c r="C1734" s="6" t="s">
        <v>16379</v>
      </c>
      <c r="D1734" s="79">
        <v>0.31</v>
      </c>
      <c r="E1734" s="79">
        <v>1.86</v>
      </c>
      <c r="F1734" s="80">
        <v>6</v>
      </c>
      <c r="G1734" s="79">
        <v>1.55</v>
      </c>
      <c r="H1734" s="82">
        <v>16</v>
      </c>
      <c r="I1734" s="68">
        <f t="shared" si="3421"/>
        <v>4.5405270416763629E-4</v>
      </c>
      <c r="J1734" s="79">
        <v>29.2</v>
      </c>
      <c r="K1734" s="68">
        <f t="shared" ref="K1734" si="3424">SUM(J1734/J$3894)</f>
        <v>5.5936573442747857E-5</v>
      </c>
      <c r="L1734" s="79">
        <v>24.24</v>
      </c>
      <c r="M1734" s="68">
        <f t="shared" ref="M1734" si="3425">SUM(L1734/L$3894)</f>
        <v>5.6000502341140953E-5</v>
      </c>
      <c r="N1734" s="81">
        <v>3</v>
      </c>
      <c r="O1734" s="81">
        <v>4</v>
      </c>
      <c r="P1734" s="81" t="str">
        <f t="shared" si="3298"/>
        <v>34</v>
      </c>
    </row>
    <row r="1735" spans="1:16" x14ac:dyDescent="0.25">
      <c r="A1735" s="6" t="s">
        <v>11632</v>
      </c>
      <c r="B1735" s="6" t="s">
        <v>16406</v>
      </c>
      <c r="C1735" s="6" t="s">
        <v>16407</v>
      </c>
      <c r="D1735" s="79">
        <v>0.96</v>
      </c>
      <c r="E1735" s="79">
        <v>5.76</v>
      </c>
      <c r="F1735" s="80">
        <v>6</v>
      </c>
      <c r="G1735" s="79">
        <v>4.8</v>
      </c>
      <c r="H1735" s="82">
        <v>5</v>
      </c>
      <c r="I1735" s="68">
        <f t="shared" si="3421"/>
        <v>1.4189147005238634E-4</v>
      </c>
      <c r="J1735" s="79">
        <v>28.8</v>
      </c>
      <c r="K1735" s="68">
        <f t="shared" ref="K1735" si="3426">SUM(J1735/J$3894)</f>
        <v>5.5170319012025287E-5</v>
      </c>
      <c r="L1735" s="79">
        <v>24</v>
      </c>
      <c r="M1735" s="68">
        <f t="shared" ref="M1735" si="3427">SUM(L1735/L$3894)</f>
        <v>5.5446041921921742E-5</v>
      </c>
      <c r="N1735" s="81">
        <v>3</v>
      </c>
      <c r="O1735" s="81">
        <v>4</v>
      </c>
      <c r="P1735" s="81" t="str">
        <f t="shared" ref="P1735:P1798" si="3428">N1735&amp;O1735</f>
        <v>34</v>
      </c>
    </row>
    <row r="1736" spans="1:16" x14ac:dyDescent="0.25">
      <c r="A1736" s="6" t="s">
        <v>11632</v>
      </c>
      <c r="B1736" s="6" t="s">
        <v>16421</v>
      </c>
      <c r="C1736" s="6" t="s">
        <v>16422</v>
      </c>
      <c r="D1736" s="79">
        <v>0.94000000000000006</v>
      </c>
      <c r="E1736" s="79">
        <v>5.64</v>
      </c>
      <c r="F1736" s="80">
        <v>6</v>
      </c>
      <c r="G1736" s="79">
        <v>4.7</v>
      </c>
      <c r="H1736" s="82">
        <v>5</v>
      </c>
      <c r="I1736" s="68">
        <f t="shared" si="3421"/>
        <v>1.4189147005238634E-4</v>
      </c>
      <c r="J1736" s="79">
        <v>28.2</v>
      </c>
      <c r="K1736" s="68">
        <f t="shared" ref="K1736" si="3429">SUM(J1736/J$3894)</f>
        <v>5.4020937365941426E-5</v>
      </c>
      <c r="L1736" s="79">
        <v>23.5</v>
      </c>
      <c r="M1736" s="68">
        <f t="shared" ref="M1736" si="3430">SUM(L1736/L$3894)</f>
        <v>5.4290916048548367E-5</v>
      </c>
      <c r="N1736" s="81">
        <v>3</v>
      </c>
      <c r="O1736" s="81">
        <v>4</v>
      </c>
      <c r="P1736" s="81" t="str">
        <f t="shared" si="3428"/>
        <v>34</v>
      </c>
    </row>
    <row r="1737" spans="1:16" x14ac:dyDescent="0.25">
      <c r="A1737" s="6" t="s">
        <v>11632</v>
      </c>
      <c r="B1737" s="6" t="s">
        <v>16446</v>
      </c>
      <c r="C1737" s="6" t="s">
        <v>10459</v>
      </c>
      <c r="D1737" s="79">
        <v>0.33333333333333331</v>
      </c>
      <c r="E1737" s="79">
        <v>2</v>
      </c>
      <c r="F1737" s="80">
        <v>6</v>
      </c>
      <c r="G1737" s="79">
        <v>1.66</v>
      </c>
      <c r="H1737" s="82">
        <v>14</v>
      </c>
      <c r="I1737" s="68">
        <f t="shared" si="3421"/>
        <v>3.9729611614668174E-4</v>
      </c>
      <c r="J1737" s="79">
        <v>28</v>
      </c>
      <c r="K1737" s="68">
        <f t="shared" ref="K1737" si="3431">SUM(J1737/J$3894)</f>
        <v>5.3637810150580141E-5</v>
      </c>
      <c r="L1737" s="79">
        <v>23.33</v>
      </c>
      <c r="M1737" s="68">
        <f t="shared" ref="M1737" si="3432">SUM(L1737/L$3894)</f>
        <v>5.3898173251601418E-5</v>
      </c>
      <c r="N1737" s="81">
        <v>3</v>
      </c>
      <c r="O1737" s="81">
        <v>4</v>
      </c>
      <c r="P1737" s="81" t="str">
        <f t="shared" si="3428"/>
        <v>34</v>
      </c>
    </row>
    <row r="1738" spans="1:16" x14ac:dyDescent="0.25">
      <c r="A1738" s="6" t="s">
        <v>11632</v>
      </c>
      <c r="B1738" s="6" t="s">
        <v>16452</v>
      </c>
      <c r="C1738" s="6" t="s">
        <v>7974</v>
      </c>
      <c r="D1738" s="79">
        <v>1.6666666666666667</v>
      </c>
      <c r="E1738" s="79">
        <v>10</v>
      </c>
      <c r="F1738" s="80">
        <v>6</v>
      </c>
      <c r="G1738" s="79">
        <v>8.33</v>
      </c>
      <c r="H1738" s="82">
        <v>4</v>
      </c>
      <c r="I1738" s="68">
        <f t="shared" si="3421"/>
        <v>1.1351317604190907E-4</v>
      </c>
      <c r="J1738" s="79">
        <v>30</v>
      </c>
      <c r="K1738" s="68">
        <f t="shared" ref="K1738" si="3433">SUM(J1738/J$3894)</f>
        <v>5.746908230419301E-5</v>
      </c>
      <c r="L1738" s="79">
        <v>23.33</v>
      </c>
      <c r="M1738" s="68">
        <f t="shared" ref="M1738" si="3434">SUM(L1738/L$3894)</f>
        <v>5.3898173251601418E-5</v>
      </c>
      <c r="N1738" s="81">
        <v>3</v>
      </c>
      <c r="O1738" s="81">
        <v>4</v>
      </c>
      <c r="P1738" s="81" t="str">
        <f t="shared" si="3428"/>
        <v>34</v>
      </c>
    </row>
    <row r="1739" spans="1:16" x14ac:dyDescent="0.25">
      <c r="A1739" s="6" t="s">
        <v>11632</v>
      </c>
      <c r="B1739" s="6" t="s">
        <v>16513</v>
      </c>
      <c r="C1739" s="6" t="s">
        <v>13744</v>
      </c>
      <c r="D1739" s="79">
        <v>1.0461904761904761</v>
      </c>
      <c r="E1739" s="79">
        <v>6.2770999999999999</v>
      </c>
      <c r="F1739" s="80">
        <v>5.99</v>
      </c>
      <c r="G1739" s="79">
        <v>5.23</v>
      </c>
      <c r="H1739" s="82">
        <v>5</v>
      </c>
      <c r="I1739" s="68">
        <f t="shared" si="3421"/>
        <v>1.4189147005238634E-4</v>
      </c>
      <c r="J1739" s="79">
        <v>27.98</v>
      </c>
      <c r="K1739" s="68">
        <f t="shared" ref="K1739" si="3435">SUM(J1739/J$3894)</f>
        <v>5.3599497429044013E-5</v>
      </c>
      <c r="L1739" s="79">
        <v>22.74</v>
      </c>
      <c r="M1739" s="68">
        <f t="shared" ref="M1739" si="3436">SUM(L1739/L$3894)</f>
        <v>5.2535124721020842E-5</v>
      </c>
      <c r="N1739" s="81">
        <v>3</v>
      </c>
      <c r="O1739" s="81">
        <v>4</v>
      </c>
      <c r="P1739" s="81" t="str">
        <f t="shared" si="3428"/>
        <v>34</v>
      </c>
    </row>
    <row r="1740" spans="1:16" x14ac:dyDescent="0.25">
      <c r="A1740" s="6" t="s">
        <v>11632</v>
      </c>
      <c r="B1740" s="6" t="s">
        <v>16516</v>
      </c>
      <c r="C1740" s="6" t="s">
        <v>16517</v>
      </c>
      <c r="D1740" s="79">
        <v>0.32444444444444442</v>
      </c>
      <c r="E1740" s="79">
        <v>1.9466000000000001</v>
      </c>
      <c r="F1740" s="80">
        <v>5.99</v>
      </c>
      <c r="G1740" s="79">
        <v>1.62</v>
      </c>
      <c r="H1740" s="82">
        <v>14</v>
      </c>
      <c r="I1740" s="68">
        <f t="shared" si="3421"/>
        <v>3.9729611614668174E-4</v>
      </c>
      <c r="J1740" s="79">
        <v>27.2</v>
      </c>
      <c r="K1740" s="68">
        <f t="shared" ref="K1740" si="3437">SUM(J1740/J$3894)</f>
        <v>5.2105301289134995E-5</v>
      </c>
      <c r="L1740" s="79">
        <v>22.65</v>
      </c>
      <c r="M1740" s="68">
        <f t="shared" ref="M1740" si="3438">SUM(L1740/L$3894)</f>
        <v>5.2327202063813641E-5</v>
      </c>
      <c r="N1740" s="81">
        <v>3</v>
      </c>
      <c r="O1740" s="81">
        <v>4</v>
      </c>
      <c r="P1740" s="81" t="str">
        <f t="shared" si="3428"/>
        <v>34</v>
      </c>
    </row>
    <row r="1741" spans="1:16" x14ac:dyDescent="0.25">
      <c r="A1741" s="6" t="s">
        <v>11632</v>
      </c>
      <c r="B1741" s="6" t="s">
        <v>16526</v>
      </c>
      <c r="C1741" s="6" t="s">
        <v>10507</v>
      </c>
      <c r="D1741" s="79">
        <v>0.375</v>
      </c>
      <c r="E1741" s="79">
        <v>2.25</v>
      </c>
      <c r="F1741" s="80">
        <v>6</v>
      </c>
      <c r="G1741" s="79">
        <v>1.87</v>
      </c>
      <c r="H1741" s="82">
        <v>12</v>
      </c>
      <c r="I1741" s="68">
        <f t="shared" si="3421"/>
        <v>3.4053952812572723E-4</v>
      </c>
      <c r="J1741" s="79">
        <v>27</v>
      </c>
      <c r="K1741" s="68">
        <f t="shared" ref="K1741" si="3439">SUM(J1741/J$3894)</f>
        <v>5.172217407377371E-5</v>
      </c>
      <c r="L1741" s="79">
        <v>22.5</v>
      </c>
      <c r="M1741" s="68">
        <f t="shared" ref="M1741" si="3440">SUM(L1741/L$3894)</f>
        <v>5.198066430180163E-5</v>
      </c>
      <c r="N1741" s="81">
        <v>3</v>
      </c>
      <c r="O1741" s="81">
        <v>4</v>
      </c>
      <c r="P1741" s="81" t="str">
        <f t="shared" si="3428"/>
        <v>34</v>
      </c>
    </row>
    <row r="1742" spans="1:16" x14ac:dyDescent="0.25">
      <c r="A1742" s="6" t="s">
        <v>11632</v>
      </c>
      <c r="B1742" s="6" t="s">
        <v>16530</v>
      </c>
      <c r="C1742" s="6" t="s">
        <v>3806</v>
      </c>
      <c r="D1742" s="79">
        <v>0.5</v>
      </c>
      <c r="E1742" s="79">
        <v>3</v>
      </c>
      <c r="F1742" s="80">
        <v>6</v>
      </c>
      <c r="G1742" s="79">
        <v>2.5</v>
      </c>
      <c r="H1742" s="82">
        <v>9</v>
      </c>
      <c r="I1742" s="68">
        <f t="shared" si="3421"/>
        <v>2.554046460942954E-4</v>
      </c>
      <c r="J1742" s="79">
        <v>27</v>
      </c>
      <c r="K1742" s="68">
        <f t="shared" ref="K1742" si="3441">SUM(J1742/J$3894)</f>
        <v>5.172217407377371E-5</v>
      </c>
      <c r="L1742" s="79">
        <v>22.5</v>
      </c>
      <c r="M1742" s="68">
        <f t="shared" ref="M1742" si="3442">SUM(L1742/L$3894)</f>
        <v>5.198066430180163E-5</v>
      </c>
      <c r="N1742" s="81">
        <v>3</v>
      </c>
      <c r="O1742" s="81">
        <v>4</v>
      </c>
      <c r="P1742" s="81" t="str">
        <f t="shared" si="3428"/>
        <v>34</v>
      </c>
    </row>
    <row r="1743" spans="1:16" x14ac:dyDescent="0.25">
      <c r="A1743" s="6" t="s">
        <v>11632</v>
      </c>
      <c r="B1743" s="6" t="s">
        <v>16533</v>
      </c>
      <c r="C1743" s="6" t="s">
        <v>16534</v>
      </c>
      <c r="D1743" s="79">
        <v>0.5</v>
      </c>
      <c r="E1743" s="79">
        <v>3</v>
      </c>
      <c r="F1743" s="80">
        <v>6</v>
      </c>
      <c r="G1743" s="79">
        <v>2.5</v>
      </c>
      <c r="H1743" s="82">
        <v>9</v>
      </c>
      <c r="I1743" s="68">
        <f t="shared" si="3421"/>
        <v>2.554046460942954E-4</v>
      </c>
      <c r="J1743" s="79">
        <v>27</v>
      </c>
      <c r="K1743" s="68">
        <f t="shared" ref="K1743" si="3443">SUM(J1743/J$3894)</f>
        <v>5.172217407377371E-5</v>
      </c>
      <c r="L1743" s="79">
        <v>22.5</v>
      </c>
      <c r="M1743" s="68">
        <f t="shared" ref="M1743" si="3444">SUM(L1743/L$3894)</f>
        <v>5.198066430180163E-5</v>
      </c>
      <c r="N1743" s="81">
        <v>3</v>
      </c>
      <c r="O1743" s="81">
        <v>4</v>
      </c>
      <c r="P1743" s="81" t="str">
        <f t="shared" si="3428"/>
        <v>34</v>
      </c>
    </row>
    <row r="1744" spans="1:16" x14ac:dyDescent="0.25">
      <c r="A1744" s="6" t="s">
        <v>11632</v>
      </c>
      <c r="B1744" s="6" t="s">
        <v>16558</v>
      </c>
      <c r="C1744" s="6" t="s">
        <v>16559</v>
      </c>
      <c r="D1744" s="79">
        <v>1.1388888888888888</v>
      </c>
      <c r="E1744" s="79">
        <v>6.8333000000000004</v>
      </c>
      <c r="F1744" s="80">
        <v>5.99</v>
      </c>
      <c r="G1744" s="79">
        <v>5.69</v>
      </c>
      <c r="H1744" s="82">
        <v>4</v>
      </c>
      <c r="I1744" s="68">
        <f t="shared" si="3421"/>
        <v>1.1351317604190907E-4</v>
      </c>
      <c r="J1744" s="79">
        <v>27</v>
      </c>
      <c r="K1744" s="68">
        <f t="shared" ref="K1744" si="3445">SUM(J1744/J$3894)</f>
        <v>5.172217407377371E-5</v>
      </c>
      <c r="L1744" s="79">
        <v>22.44</v>
      </c>
      <c r="M1744" s="68">
        <f t="shared" ref="M1744" si="3446">SUM(L1744/L$3894)</f>
        <v>5.1842049196996828E-5</v>
      </c>
      <c r="N1744" s="81">
        <v>3</v>
      </c>
      <c r="O1744" s="81">
        <v>4</v>
      </c>
      <c r="P1744" s="81" t="str">
        <f t="shared" si="3428"/>
        <v>34</v>
      </c>
    </row>
    <row r="1745" spans="1:16" x14ac:dyDescent="0.25">
      <c r="A1745" s="6" t="s">
        <v>11632</v>
      </c>
      <c r="B1745" s="6" t="s">
        <v>16690</v>
      </c>
      <c r="C1745" s="6" t="s">
        <v>16691</v>
      </c>
      <c r="D1745" s="79">
        <v>0.83333333333333337</v>
      </c>
      <c r="E1745" s="79">
        <v>5</v>
      </c>
      <c r="F1745" s="80">
        <v>6</v>
      </c>
      <c r="G1745" s="79">
        <v>4.16</v>
      </c>
      <c r="H1745" s="82">
        <v>5</v>
      </c>
      <c r="I1745" s="68">
        <f t="shared" si="3421"/>
        <v>1.4189147005238634E-4</v>
      </c>
      <c r="J1745" s="79">
        <v>25</v>
      </c>
      <c r="K1745" s="68">
        <f t="shared" ref="K1745" si="3447">SUM(J1745/J$3894)</f>
        <v>4.7890901920160841E-5</v>
      </c>
      <c r="L1745" s="79">
        <v>20.83</v>
      </c>
      <c r="M1745" s="68">
        <f t="shared" ref="M1745" si="3448">SUM(L1745/L$3894)</f>
        <v>4.812254388473457E-5</v>
      </c>
      <c r="N1745" s="81">
        <v>3</v>
      </c>
      <c r="O1745" s="81">
        <v>4</v>
      </c>
      <c r="P1745" s="81" t="str">
        <f t="shared" si="3428"/>
        <v>34</v>
      </c>
    </row>
    <row r="1746" spans="1:16" x14ac:dyDescent="0.25">
      <c r="A1746" s="6" t="s">
        <v>11632</v>
      </c>
      <c r="B1746" s="6" t="s">
        <v>16696</v>
      </c>
      <c r="C1746" s="6" t="s">
        <v>16697</v>
      </c>
      <c r="D1746" s="79">
        <v>0.83333333333333337</v>
      </c>
      <c r="E1746" s="79">
        <v>5</v>
      </c>
      <c r="F1746" s="80">
        <v>6</v>
      </c>
      <c r="G1746" s="79">
        <v>4.16</v>
      </c>
      <c r="H1746" s="82">
        <v>5</v>
      </c>
      <c r="I1746" s="68">
        <f t="shared" si="3421"/>
        <v>1.4189147005238634E-4</v>
      </c>
      <c r="J1746" s="79">
        <v>25</v>
      </c>
      <c r="K1746" s="68">
        <f t="shared" ref="K1746" si="3449">SUM(J1746/J$3894)</f>
        <v>4.7890901920160841E-5</v>
      </c>
      <c r="L1746" s="79">
        <v>20.83</v>
      </c>
      <c r="M1746" s="68">
        <f t="shared" ref="M1746" si="3450">SUM(L1746/L$3894)</f>
        <v>4.812254388473457E-5</v>
      </c>
      <c r="N1746" s="81">
        <v>3</v>
      </c>
      <c r="O1746" s="81">
        <v>4</v>
      </c>
      <c r="P1746" s="81" t="str">
        <f t="shared" si="3428"/>
        <v>34</v>
      </c>
    </row>
    <row r="1747" spans="1:16" x14ac:dyDescent="0.25">
      <c r="A1747" s="6" t="s">
        <v>11632</v>
      </c>
      <c r="B1747" s="6" t="s">
        <v>16700</v>
      </c>
      <c r="C1747" s="6" t="s">
        <v>16701</v>
      </c>
      <c r="D1747" s="79">
        <v>0.83333333333333337</v>
      </c>
      <c r="E1747" s="79">
        <v>5</v>
      </c>
      <c r="F1747" s="80">
        <v>6</v>
      </c>
      <c r="G1747" s="79">
        <v>4.16</v>
      </c>
      <c r="H1747" s="82">
        <v>5</v>
      </c>
      <c r="I1747" s="68">
        <f t="shared" si="3421"/>
        <v>1.4189147005238634E-4</v>
      </c>
      <c r="J1747" s="79">
        <v>25</v>
      </c>
      <c r="K1747" s="68">
        <f t="shared" ref="K1747" si="3451">SUM(J1747/J$3894)</f>
        <v>4.7890901920160841E-5</v>
      </c>
      <c r="L1747" s="79">
        <v>20.83</v>
      </c>
      <c r="M1747" s="68">
        <f t="shared" ref="M1747" si="3452">SUM(L1747/L$3894)</f>
        <v>4.812254388473457E-5</v>
      </c>
      <c r="N1747" s="81">
        <v>3</v>
      </c>
      <c r="O1747" s="81">
        <v>4</v>
      </c>
      <c r="P1747" s="81" t="str">
        <f t="shared" si="3428"/>
        <v>34</v>
      </c>
    </row>
    <row r="1748" spans="1:16" x14ac:dyDescent="0.25">
      <c r="A1748" s="6" t="s">
        <v>11632</v>
      </c>
      <c r="B1748" s="6" t="s">
        <v>16758</v>
      </c>
      <c r="C1748" s="6" t="s">
        <v>16759</v>
      </c>
      <c r="D1748" s="79">
        <v>1.0208333333333333</v>
      </c>
      <c r="E1748" s="79">
        <v>6.125</v>
      </c>
      <c r="F1748" s="80">
        <v>6</v>
      </c>
      <c r="G1748" s="79">
        <v>5.0999999999999996</v>
      </c>
      <c r="H1748" s="82">
        <v>4</v>
      </c>
      <c r="I1748" s="68">
        <f t="shared" si="3421"/>
        <v>1.1351317604190907E-4</v>
      </c>
      <c r="J1748" s="79">
        <v>24.5</v>
      </c>
      <c r="K1748" s="68">
        <f t="shared" ref="K1748" si="3453">SUM(J1748/J$3894)</f>
        <v>4.6933083881757625E-5</v>
      </c>
      <c r="L1748" s="79">
        <v>20.41</v>
      </c>
      <c r="M1748" s="68">
        <f t="shared" ref="M1748" si="3454">SUM(L1748/L$3894)</f>
        <v>4.7152238151100943E-5</v>
      </c>
      <c r="N1748" s="81">
        <v>3</v>
      </c>
      <c r="O1748" s="81">
        <v>4</v>
      </c>
      <c r="P1748" s="81" t="str">
        <f t="shared" si="3428"/>
        <v>34</v>
      </c>
    </row>
    <row r="1749" spans="1:16" x14ac:dyDescent="0.25">
      <c r="A1749" s="6" t="s">
        <v>11632</v>
      </c>
      <c r="B1749" s="6" t="s">
        <v>16781</v>
      </c>
      <c r="C1749" s="6" t="s">
        <v>3703</v>
      </c>
      <c r="D1749" s="79">
        <v>0.66666666666666663</v>
      </c>
      <c r="E1749" s="79">
        <v>4</v>
      </c>
      <c r="F1749" s="80">
        <v>6</v>
      </c>
      <c r="G1749" s="79">
        <v>3.33</v>
      </c>
      <c r="H1749" s="82">
        <v>6</v>
      </c>
      <c r="I1749" s="68">
        <f t="shared" si="3421"/>
        <v>1.7026976406286362E-4</v>
      </c>
      <c r="J1749" s="79">
        <v>24</v>
      </c>
      <c r="K1749" s="68">
        <f t="shared" ref="K1749" si="3455">SUM(J1749/J$3894)</f>
        <v>4.597526584335441E-5</v>
      </c>
      <c r="L1749" s="79">
        <v>20</v>
      </c>
      <c r="M1749" s="68">
        <f t="shared" ref="M1749" si="3456">SUM(L1749/L$3894)</f>
        <v>4.6205034934934783E-5</v>
      </c>
      <c r="N1749" s="81">
        <v>3</v>
      </c>
      <c r="O1749" s="81">
        <v>4</v>
      </c>
      <c r="P1749" s="81" t="str">
        <f t="shared" si="3428"/>
        <v>34</v>
      </c>
    </row>
    <row r="1750" spans="1:16" x14ac:dyDescent="0.25">
      <c r="A1750" s="6" t="s">
        <v>11632</v>
      </c>
      <c r="B1750" s="6" t="s">
        <v>16782</v>
      </c>
      <c r="C1750" s="6" t="s">
        <v>16783</v>
      </c>
      <c r="D1750" s="79">
        <v>0.66666666666666663</v>
      </c>
      <c r="E1750" s="79">
        <v>4</v>
      </c>
      <c r="F1750" s="80">
        <v>6</v>
      </c>
      <c r="G1750" s="79">
        <v>3.33</v>
      </c>
      <c r="H1750" s="82">
        <v>6</v>
      </c>
      <c r="I1750" s="68">
        <f t="shared" si="3421"/>
        <v>1.7026976406286362E-4</v>
      </c>
      <c r="J1750" s="79">
        <v>24</v>
      </c>
      <c r="K1750" s="68">
        <f t="shared" ref="K1750" si="3457">SUM(J1750/J$3894)</f>
        <v>4.597526584335441E-5</v>
      </c>
      <c r="L1750" s="79">
        <v>20</v>
      </c>
      <c r="M1750" s="68">
        <f t="shared" ref="M1750" si="3458">SUM(L1750/L$3894)</f>
        <v>4.6205034934934783E-5</v>
      </c>
      <c r="N1750" s="81">
        <v>3</v>
      </c>
      <c r="O1750" s="81">
        <v>4</v>
      </c>
      <c r="P1750" s="81" t="str">
        <f t="shared" si="3428"/>
        <v>34</v>
      </c>
    </row>
    <row r="1751" spans="1:16" x14ac:dyDescent="0.25">
      <c r="A1751" s="6" t="s">
        <v>11632</v>
      </c>
      <c r="B1751" s="6" t="s">
        <v>16786</v>
      </c>
      <c r="C1751" s="6" t="s">
        <v>16787</v>
      </c>
      <c r="D1751" s="79">
        <v>0.66666666666666663</v>
      </c>
      <c r="E1751" s="79">
        <v>4</v>
      </c>
      <c r="F1751" s="80">
        <v>6</v>
      </c>
      <c r="G1751" s="79">
        <v>3.33</v>
      </c>
      <c r="H1751" s="82">
        <v>6</v>
      </c>
      <c r="I1751" s="68">
        <f t="shared" si="3421"/>
        <v>1.7026976406286362E-4</v>
      </c>
      <c r="J1751" s="79">
        <v>24</v>
      </c>
      <c r="K1751" s="68">
        <f t="shared" ref="K1751" si="3459">SUM(J1751/J$3894)</f>
        <v>4.597526584335441E-5</v>
      </c>
      <c r="L1751" s="79">
        <v>20</v>
      </c>
      <c r="M1751" s="68">
        <f t="shared" ref="M1751" si="3460">SUM(L1751/L$3894)</f>
        <v>4.6205034934934783E-5</v>
      </c>
      <c r="N1751" s="81">
        <v>3</v>
      </c>
      <c r="O1751" s="81">
        <v>4</v>
      </c>
      <c r="P1751" s="81" t="str">
        <f t="shared" si="3428"/>
        <v>34</v>
      </c>
    </row>
    <row r="1752" spans="1:16" x14ac:dyDescent="0.25">
      <c r="A1752" s="6" t="s">
        <v>11632</v>
      </c>
      <c r="B1752" s="6" t="s">
        <v>16806</v>
      </c>
      <c r="C1752" s="6" t="s">
        <v>16807</v>
      </c>
      <c r="D1752" s="79">
        <v>1</v>
      </c>
      <c r="E1752" s="79">
        <v>6</v>
      </c>
      <c r="F1752" s="80">
        <v>6</v>
      </c>
      <c r="G1752" s="79">
        <v>5</v>
      </c>
      <c r="H1752" s="82">
        <v>4</v>
      </c>
      <c r="I1752" s="68">
        <f t="shared" si="3421"/>
        <v>1.1351317604190907E-4</v>
      </c>
      <c r="J1752" s="79">
        <v>24</v>
      </c>
      <c r="K1752" s="68">
        <f t="shared" ref="K1752" si="3461">SUM(J1752/J$3894)</f>
        <v>4.597526584335441E-5</v>
      </c>
      <c r="L1752" s="79">
        <v>20</v>
      </c>
      <c r="M1752" s="68">
        <f t="shared" ref="M1752" si="3462">SUM(L1752/L$3894)</f>
        <v>4.6205034934934783E-5</v>
      </c>
      <c r="N1752" s="81">
        <v>3</v>
      </c>
      <c r="O1752" s="81">
        <v>4</v>
      </c>
      <c r="P1752" s="81" t="str">
        <f t="shared" si="3428"/>
        <v>34</v>
      </c>
    </row>
    <row r="1753" spans="1:16" x14ac:dyDescent="0.25">
      <c r="A1753" s="6" t="s">
        <v>11632</v>
      </c>
      <c r="B1753" s="6" t="s">
        <v>16852</v>
      </c>
      <c r="C1753" s="6" t="s">
        <v>16853</v>
      </c>
      <c r="D1753" s="79">
        <v>1</v>
      </c>
      <c r="E1753" s="79">
        <v>6</v>
      </c>
      <c r="F1753" s="80">
        <v>6</v>
      </c>
      <c r="G1753" s="79">
        <v>5</v>
      </c>
      <c r="H1753" s="82">
        <v>4</v>
      </c>
      <c r="I1753" s="68">
        <f t="shared" si="3421"/>
        <v>1.1351317604190907E-4</v>
      </c>
      <c r="J1753" s="79">
        <v>24</v>
      </c>
      <c r="K1753" s="68">
        <f t="shared" ref="K1753" si="3463">SUM(J1753/J$3894)</f>
        <v>4.597526584335441E-5</v>
      </c>
      <c r="L1753" s="79">
        <v>20</v>
      </c>
      <c r="M1753" s="68">
        <f t="shared" ref="M1753" si="3464">SUM(L1753/L$3894)</f>
        <v>4.6205034934934783E-5</v>
      </c>
      <c r="N1753" s="81">
        <v>3</v>
      </c>
      <c r="O1753" s="81">
        <v>4</v>
      </c>
      <c r="P1753" s="81" t="str">
        <f t="shared" si="3428"/>
        <v>34</v>
      </c>
    </row>
    <row r="1754" spans="1:16" x14ac:dyDescent="0.25">
      <c r="A1754" s="6" t="s">
        <v>11632</v>
      </c>
      <c r="B1754" s="6" t="s">
        <v>16864</v>
      </c>
      <c r="C1754" s="6" t="s">
        <v>10548</v>
      </c>
      <c r="D1754" s="79">
        <v>1</v>
      </c>
      <c r="E1754" s="79">
        <v>6</v>
      </c>
      <c r="F1754" s="80">
        <v>6</v>
      </c>
      <c r="G1754" s="79">
        <v>5</v>
      </c>
      <c r="H1754" s="82">
        <v>4</v>
      </c>
      <c r="I1754" s="68">
        <f t="shared" si="3421"/>
        <v>1.1351317604190907E-4</v>
      </c>
      <c r="J1754" s="79">
        <v>24</v>
      </c>
      <c r="K1754" s="68">
        <f t="shared" ref="K1754" si="3465">SUM(J1754/J$3894)</f>
        <v>4.597526584335441E-5</v>
      </c>
      <c r="L1754" s="79">
        <v>20</v>
      </c>
      <c r="M1754" s="68">
        <f t="shared" ref="M1754" si="3466">SUM(L1754/L$3894)</f>
        <v>4.6205034934934783E-5</v>
      </c>
      <c r="N1754" s="81">
        <v>3</v>
      </c>
      <c r="O1754" s="81">
        <v>4</v>
      </c>
      <c r="P1754" s="81" t="str">
        <f t="shared" si="3428"/>
        <v>34</v>
      </c>
    </row>
    <row r="1755" spans="1:16" x14ac:dyDescent="0.25">
      <c r="A1755" s="6" t="s">
        <v>11632</v>
      </c>
      <c r="B1755" s="6" t="s">
        <v>16875</v>
      </c>
      <c r="C1755" s="6" t="s">
        <v>16876</v>
      </c>
      <c r="D1755" s="79">
        <v>1</v>
      </c>
      <c r="E1755" s="79">
        <v>6</v>
      </c>
      <c r="F1755" s="80">
        <v>6</v>
      </c>
      <c r="G1755" s="79">
        <v>5</v>
      </c>
      <c r="H1755" s="82">
        <v>4</v>
      </c>
      <c r="I1755" s="68">
        <f t="shared" si="3421"/>
        <v>1.1351317604190907E-4</v>
      </c>
      <c r="J1755" s="79">
        <v>24</v>
      </c>
      <c r="K1755" s="68">
        <f t="shared" ref="K1755" si="3467">SUM(J1755/J$3894)</f>
        <v>4.597526584335441E-5</v>
      </c>
      <c r="L1755" s="79">
        <v>20</v>
      </c>
      <c r="M1755" s="68">
        <f t="shared" ref="M1755" si="3468">SUM(L1755/L$3894)</f>
        <v>4.6205034934934783E-5</v>
      </c>
      <c r="N1755" s="81">
        <v>3</v>
      </c>
      <c r="O1755" s="81">
        <v>4</v>
      </c>
      <c r="P1755" s="81" t="str">
        <f t="shared" si="3428"/>
        <v>34</v>
      </c>
    </row>
    <row r="1756" spans="1:16" x14ac:dyDescent="0.25">
      <c r="A1756" s="6" t="s">
        <v>11632</v>
      </c>
      <c r="B1756" s="6" t="s">
        <v>16877</v>
      </c>
      <c r="C1756" s="6" t="s">
        <v>16876</v>
      </c>
      <c r="D1756" s="79">
        <v>1</v>
      </c>
      <c r="E1756" s="79">
        <v>6</v>
      </c>
      <c r="F1756" s="80">
        <v>6</v>
      </c>
      <c r="G1756" s="79">
        <v>5</v>
      </c>
      <c r="H1756" s="82">
        <v>4</v>
      </c>
      <c r="I1756" s="68">
        <f t="shared" si="3421"/>
        <v>1.1351317604190907E-4</v>
      </c>
      <c r="J1756" s="79">
        <v>24</v>
      </c>
      <c r="K1756" s="68">
        <f t="shared" ref="K1756" si="3469">SUM(J1756/J$3894)</f>
        <v>4.597526584335441E-5</v>
      </c>
      <c r="L1756" s="79">
        <v>20</v>
      </c>
      <c r="M1756" s="68">
        <f t="shared" ref="M1756" si="3470">SUM(L1756/L$3894)</f>
        <v>4.6205034934934783E-5</v>
      </c>
      <c r="N1756" s="81">
        <v>3</v>
      </c>
      <c r="O1756" s="81">
        <v>4</v>
      </c>
      <c r="P1756" s="81" t="str">
        <f t="shared" si="3428"/>
        <v>34</v>
      </c>
    </row>
    <row r="1757" spans="1:16" x14ac:dyDescent="0.25">
      <c r="A1757" s="6" t="s">
        <v>11632</v>
      </c>
      <c r="B1757" s="6" t="s">
        <v>16914</v>
      </c>
      <c r="C1757" s="6" t="s">
        <v>16915</v>
      </c>
      <c r="D1757" s="79">
        <v>5.71</v>
      </c>
      <c r="E1757" s="79">
        <v>21</v>
      </c>
      <c r="F1757" s="80">
        <v>3.67</v>
      </c>
      <c r="G1757" s="79">
        <v>15.29</v>
      </c>
      <c r="H1757" s="82">
        <v>4</v>
      </c>
      <c r="I1757" s="68">
        <f t="shared" si="3421"/>
        <v>1.1351317604190907E-4</v>
      </c>
      <c r="J1757" s="79">
        <v>42</v>
      </c>
      <c r="K1757" s="68">
        <f t="shared" ref="K1757" si="3471">SUM(J1757/J$3894)</f>
        <v>8.0456715225870218E-5</v>
      </c>
      <c r="L1757" s="79">
        <v>19.16</v>
      </c>
      <c r="M1757" s="68">
        <f t="shared" ref="M1757" si="3472">SUM(L1757/L$3894)</f>
        <v>4.4264423467667523E-5</v>
      </c>
      <c r="N1757" s="81">
        <v>3</v>
      </c>
      <c r="O1757" s="81">
        <v>4</v>
      </c>
      <c r="P1757" s="81" t="str">
        <f t="shared" si="3428"/>
        <v>34</v>
      </c>
    </row>
    <row r="1758" spans="1:16" x14ac:dyDescent="0.25">
      <c r="A1758" s="6" t="s">
        <v>11632</v>
      </c>
      <c r="B1758" s="6" t="s">
        <v>16950</v>
      </c>
      <c r="C1758" s="6" t="s">
        <v>16951</v>
      </c>
      <c r="D1758" s="79">
        <v>0.76</v>
      </c>
      <c r="E1758" s="79">
        <v>4.5599999999999996</v>
      </c>
      <c r="F1758" s="80">
        <v>6</v>
      </c>
      <c r="G1758" s="79">
        <v>3.8</v>
      </c>
      <c r="H1758" s="82">
        <v>5</v>
      </c>
      <c r="I1758" s="68">
        <f t="shared" si="3421"/>
        <v>1.4189147005238634E-4</v>
      </c>
      <c r="J1758" s="79">
        <v>22.8</v>
      </c>
      <c r="K1758" s="68">
        <f t="shared" ref="K1758" si="3473">SUM(J1758/J$3894)</f>
        <v>4.3676502551186687E-5</v>
      </c>
      <c r="L1758" s="79">
        <v>19</v>
      </c>
      <c r="M1758" s="68">
        <f t="shared" ref="M1758" si="3474">SUM(L1758/L$3894)</f>
        <v>4.3894783188188046E-5</v>
      </c>
      <c r="N1758" s="81">
        <v>3</v>
      </c>
      <c r="O1758" s="81">
        <v>4</v>
      </c>
      <c r="P1758" s="81" t="str">
        <f t="shared" si="3428"/>
        <v>34</v>
      </c>
    </row>
    <row r="1759" spans="1:16" x14ac:dyDescent="0.25">
      <c r="A1759" s="6" t="s">
        <v>11632</v>
      </c>
      <c r="B1759" s="6" t="s">
        <v>16989</v>
      </c>
      <c r="C1759" s="6" t="s">
        <v>16990</v>
      </c>
      <c r="D1759" s="79">
        <v>0.40740740740740738</v>
      </c>
      <c r="E1759" s="79">
        <v>2.4443999999999999</v>
      </c>
      <c r="F1759" s="80">
        <v>5.99</v>
      </c>
      <c r="G1759" s="79">
        <v>2.0299999999999998</v>
      </c>
      <c r="H1759" s="82">
        <v>9</v>
      </c>
      <c r="I1759" s="68">
        <f t="shared" si="3421"/>
        <v>2.554046460942954E-4</v>
      </c>
      <c r="J1759" s="79">
        <v>22</v>
      </c>
      <c r="K1759" s="68">
        <f t="shared" ref="K1759" si="3475">SUM(J1759/J$3894)</f>
        <v>4.214399368974154E-5</v>
      </c>
      <c r="L1759" s="79">
        <v>18.329999999999998</v>
      </c>
      <c r="M1759" s="68">
        <f t="shared" ref="M1759" si="3476">SUM(L1759/L$3894)</f>
        <v>4.2346914517867722E-5</v>
      </c>
      <c r="N1759" s="81">
        <v>3</v>
      </c>
      <c r="O1759" s="81">
        <v>4</v>
      </c>
      <c r="P1759" s="81" t="str">
        <f t="shared" si="3428"/>
        <v>34</v>
      </c>
    </row>
    <row r="1760" spans="1:16" x14ac:dyDescent="0.25">
      <c r="A1760" s="6" t="s">
        <v>11632</v>
      </c>
      <c r="B1760" s="6" t="s">
        <v>17029</v>
      </c>
      <c r="C1760" s="6" t="s">
        <v>17030</v>
      </c>
      <c r="D1760" s="79">
        <v>0.72916666666666663</v>
      </c>
      <c r="E1760" s="79">
        <v>4.375</v>
      </c>
      <c r="F1760" s="80">
        <v>6</v>
      </c>
      <c r="G1760" s="79">
        <v>3.64</v>
      </c>
      <c r="H1760" s="82">
        <v>5</v>
      </c>
      <c r="I1760" s="68">
        <f t="shared" si="3421"/>
        <v>1.4189147005238634E-4</v>
      </c>
      <c r="J1760" s="79">
        <v>21.5</v>
      </c>
      <c r="K1760" s="68">
        <f t="shared" ref="K1760" si="3477">SUM(J1760/J$3894)</f>
        <v>4.1186175651338325E-5</v>
      </c>
      <c r="L1760" s="79">
        <v>17.850000000000001</v>
      </c>
      <c r="M1760" s="68">
        <f t="shared" ref="M1760" si="3478">SUM(L1760/L$3894)</f>
        <v>4.1237993679429299E-5</v>
      </c>
      <c r="N1760" s="81">
        <v>3</v>
      </c>
      <c r="O1760" s="81">
        <v>4</v>
      </c>
      <c r="P1760" s="81" t="str">
        <f t="shared" si="3428"/>
        <v>34</v>
      </c>
    </row>
    <row r="1761" spans="1:16" x14ac:dyDescent="0.25">
      <c r="A1761" s="6" t="s">
        <v>11632</v>
      </c>
      <c r="B1761" s="6" t="s">
        <v>17035</v>
      </c>
      <c r="C1761" s="6" t="s">
        <v>17036</v>
      </c>
      <c r="D1761" s="79">
        <v>0.5</v>
      </c>
      <c r="E1761" s="79">
        <v>3</v>
      </c>
      <c r="F1761" s="80">
        <v>6</v>
      </c>
      <c r="G1761" s="79">
        <v>2.5</v>
      </c>
      <c r="H1761" s="82">
        <v>7</v>
      </c>
      <c r="I1761" s="68">
        <f t="shared" si="3421"/>
        <v>1.9864805807334087E-4</v>
      </c>
      <c r="J1761" s="79">
        <v>21</v>
      </c>
      <c r="K1761" s="68">
        <f t="shared" ref="K1761" si="3479">SUM(J1761/J$3894)</f>
        <v>4.0228357612935109E-5</v>
      </c>
      <c r="L1761" s="79">
        <v>17.5</v>
      </c>
      <c r="M1761" s="68">
        <f t="shared" ref="M1761" si="3480">SUM(L1761/L$3894)</f>
        <v>4.0429405568067935E-5</v>
      </c>
      <c r="N1761" s="81">
        <v>3</v>
      </c>
      <c r="O1761" s="81">
        <v>4</v>
      </c>
      <c r="P1761" s="81" t="str">
        <f t="shared" si="3428"/>
        <v>34</v>
      </c>
    </row>
    <row r="1762" spans="1:16" x14ac:dyDescent="0.25">
      <c r="A1762" s="6" t="s">
        <v>11632</v>
      </c>
      <c r="B1762" s="6" t="s">
        <v>17049</v>
      </c>
      <c r="C1762" s="6" t="s">
        <v>17050</v>
      </c>
      <c r="D1762" s="79">
        <v>0.875</v>
      </c>
      <c r="E1762" s="79">
        <v>5.25</v>
      </c>
      <c r="F1762" s="80">
        <v>6</v>
      </c>
      <c r="G1762" s="79">
        <v>4.37</v>
      </c>
      <c r="H1762" s="82">
        <v>4</v>
      </c>
      <c r="I1762" s="68">
        <f t="shared" si="3421"/>
        <v>1.1351317604190907E-4</v>
      </c>
      <c r="J1762" s="79">
        <v>21</v>
      </c>
      <c r="K1762" s="68">
        <f t="shared" ref="K1762" si="3481">SUM(J1762/J$3894)</f>
        <v>4.0228357612935109E-5</v>
      </c>
      <c r="L1762" s="79">
        <v>17.5</v>
      </c>
      <c r="M1762" s="68">
        <f t="shared" ref="M1762" si="3482">SUM(L1762/L$3894)</f>
        <v>4.0429405568067935E-5</v>
      </c>
      <c r="N1762" s="81">
        <v>3</v>
      </c>
      <c r="O1762" s="81">
        <v>4</v>
      </c>
      <c r="P1762" s="81" t="str">
        <f t="shared" si="3428"/>
        <v>34</v>
      </c>
    </row>
    <row r="1763" spans="1:16" x14ac:dyDescent="0.25">
      <c r="A1763" s="6" t="s">
        <v>11632</v>
      </c>
      <c r="B1763" s="6" t="s">
        <v>17058</v>
      </c>
      <c r="C1763" s="6" t="s">
        <v>17059</v>
      </c>
      <c r="D1763" s="79">
        <v>0.875</v>
      </c>
      <c r="E1763" s="79">
        <v>5.25</v>
      </c>
      <c r="F1763" s="80">
        <v>6</v>
      </c>
      <c r="G1763" s="79">
        <v>4.37</v>
      </c>
      <c r="H1763" s="82">
        <v>4</v>
      </c>
      <c r="I1763" s="68">
        <f t="shared" si="3421"/>
        <v>1.1351317604190907E-4</v>
      </c>
      <c r="J1763" s="79">
        <v>21</v>
      </c>
      <c r="K1763" s="68">
        <f t="shared" ref="K1763" si="3483">SUM(J1763/J$3894)</f>
        <v>4.0228357612935109E-5</v>
      </c>
      <c r="L1763" s="79">
        <v>17.5</v>
      </c>
      <c r="M1763" s="68">
        <f t="shared" ref="M1763" si="3484">SUM(L1763/L$3894)</f>
        <v>4.0429405568067935E-5</v>
      </c>
      <c r="N1763" s="81">
        <v>3</v>
      </c>
      <c r="O1763" s="81">
        <v>4</v>
      </c>
      <c r="P1763" s="81" t="str">
        <f t="shared" si="3428"/>
        <v>34</v>
      </c>
    </row>
    <row r="1764" spans="1:16" x14ac:dyDescent="0.25">
      <c r="A1764" s="6" t="s">
        <v>11632</v>
      </c>
      <c r="B1764" s="6" t="s">
        <v>17096</v>
      </c>
      <c r="C1764" s="6" t="s">
        <v>17097</v>
      </c>
      <c r="D1764" s="79">
        <v>0.83333333333333337</v>
      </c>
      <c r="E1764" s="79">
        <v>5</v>
      </c>
      <c r="F1764" s="80">
        <v>6</v>
      </c>
      <c r="G1764" s="79">
        <v>4.16</v>
      </c>
      <c r="H1764" s="82">
        <v>4</v>
      </c>
      <c r="I1764" s="68">
        <f t="shared" si="3421"/>
        <v>1.1351317604190907E-4</v>
      </c>
      <c r="J1764" s="79">
        <v>20</v>
      </c>
      <c r="K1764" s="68">
        <f t="shared" ref="K1764" si="3485">SUM(J1764/J$3894)</f>
        <v>3.8312721536128671E-5</v>
      </c>
      <c r="L1764" s="79">
        <v>16.66</v>
      </c>
      <c r="M1764" s="68">
        <f t="shared" ref="M1764" si="3486">SUM(L1764/L$3894)</f>
        <v>3.8488794100800675E-5</v>
      </c>
      <c r="N1764" s="81">
        <v>3</v>
      </c>
      <c r="O1764" s="81">
        <v>4</v>
      </c>
      <c r="P1764" s="81" t="str">
        <f t="shared" si="3428"/>
        <v>34</v>
      </c>
    </row>
    <row r="1765" spans="1:16" x14ac:dyDescent="0.25">
      <c r="A1765" s="6" t="s">
        <v>11632</v>
      </c>
      <c r="B1765" s="6" t="s">
        <v>17123</v>
      </c>
      <c r="C1765" s="6" t="s">
        <v>17124</v>
      </c>
      <c r="D1765" s="79">
        <v>0.83333333333333337</v>
      </c>
      <c r="E1765" s="79">
        <v>5</v>
      </c>
      <c r="F1765" s="80">
        <v>6</v>
      </c>
      <c r="G1765" s="79">
        <v>4.16</v>
      </c>
      <c r="H1765" s="82">
        <v>4</v>
      </c>
      <c r="I1765" s="68">
        <f t="shared" si="3421"/>
        <v>1.1351317604190907E-4</v>
      </c>
      <c r="J1765" s="79">
        <v>20</v>
      </c>
      <c r="K1765" s="68">
        <f t="shared" ref="K1765" si="3487">SUM(J1765/J$3894)</f>
        <v>3.8312721536128671E-5</v>
      </c>
      <c r="L1765" s="79">
        <v>16.66</v>
      </c>
      <c r="M1765" s="68">
        <f t="shared" ref="M1765" si="3488">SUM(L1765/L$3894)</f>
        <v>3.8488794100800675E-5</v>
      </c>
      <c r="N1765" s="81">
        <v>3</v>
      </c>
      <c r="O1765" s="81">
        <v>4</v>
      </c>
      <c r="P1765" s="81" t="str">
        <f t="shared" si="3428"/>
        <v>34</v>
      </c>
    </row>
    <row r="1766" spans="1:16" x14ac:dyDescent="0.25">
      <c r="A1766" s="6" t="s">
        <v>11632</v>
      </c>
      <c r="B1766" s="6" t="s">
        <v>17125</v>
      </c>
      <c r="C1766" s="6" t="s">
        <v>17126</v>
      </c>
      <c r="D1766" s="79">
        <v>0.83333333333333337</v>
      </c>
      <c r="E1766" s="79">
        <v>5</v>
      </c>
      <c r="F1766" s="80">
        <v>6</v>
      </c>
      <c r="G1766" s="79">
        <v>4.16</v>
      </c>
      <c r="H1766" s="82">
        <v>4</v>
      </c>
      <c r="I1766" s="68">
        <f t="shared" si="3421"/>
        <v>1.1351317604190907E-4</v>
      </c>
      <c r="J1766" s="79">
        <v>20</v>
      </c>
      <c r="K1766" s="68">
        <f t="shared" ref="K1766" si="3489">SUM(J1766/J$3894)</f>
        <v>3.8312721536128671E-5</v>
      </c>
      <c r="L1766" s="79">
        <v>16.66</v>
      </c>
      <c r="M1766" s="68">
        <f t="shared" ref="M1766" si="3490">SUM(L1766/L$3894)</f>
        <v>3.8488794100800675E-5</v>
      </c>
      <c r="N1766" s="81">
        <v>3</v>
      </c>
      <c r="O1766" s="81">
        <v>4</v>
      </c>
      <c r="P1766" s="81" t="str">
        <f t="shared" si="3428"/>
        <v>34</v>
      </c>
    </row>
    <row r="1767" spans="1:16" x14ac:dyDescent="0.25">
      <c r="A1767" s="6" t="s">
        <v>11632</v>
      </c>
      <c r="B1767" s="6" t="s">
        <v>17203</v>
      </c>
      <c r="C1767" s="6" t="s">
        <v>17204</v>
      </c>
      <c r="D1767" s="79">
        <v>0.83333333333333337</v>
      </c>
      <c r="E1767" s="79">
        <v>5</v>
      </c>
      <c r="F1767" s="80">
        <v>6</v>
      </c>
      <c r="G1767" s="79">
        <v>4.16</v>
      </c>
      <c r="H1767" s="82">
        <v>4</v>
      </c>
      <c r="I1767" s="68">
        <f t="shared" si="3421"/>
        <v>1.1351317604190907E-4</v>
      </c>
      <c r="J1767" s="79">
        <v>20</v>
      </c>
      <c r="K1767" s="68">
        <f t="shared" ref="K1767" si="3491">SUM(J1767/J$3894)</f>
        <v>3.8312721536128671E-5</v>
      </c>
      <c r="L1767" s="79">
        <v>16.66</v>
      </c>
      <c r="M1767" s="68">
        <f t="shared" ref="M1767" si="3492">SUM(L1767/L$3894)</f>
        <v>3.8488794100800675E-5</v>
      </c>
      <c r="N1767" s="81">
        <v>3</v>
      </c>
      <c r="O1767" s="81">
        <v>4</v>
      </c>
      <c r="P1767" s="81" t="str">
        <f t="shared" si="3428"/>
        <v>34</v>
      </c>
    </row>
    <row r="1768" spans="1:16" x14ac:dyDescent="0.25">
      <c r="A1768" s="6" t="s">
        <v>11632</v>
      </c>
      <c r="B1768" s="6" t="s">
        <v>17212</v>
      </c>
      <c r="C1768" s="6" t="s">
        <v>17213</v>
      </c>
      <c r="D1768" s="79">
        <v>0.45833333333333331</v>
      </c>
      <c r="E1768" s="79">
        <v>2.75</v>
      </c>
      <c r="F1768" s="80">
        <v>6</v>
      </c>
      <c r="G1768" s="79">
        <v>2.29</v>
      </c>
      <c r="H1768" s="82">
        <v>7</v>
      </c>
      <c r="I1768" s="68">
        <f t="shared" si="3421"/>
        <v>1.9864805807334087E-4</v>
      </c>
      <c r="J1768" s="79">
        <v>19.5</v>
      </c>
      <c r="K1768" s="68">
        <f t="shared" ref="K1768" si="3493">SUM(J1768/J$3894)</f>
        <v>3.7354903497725456E-5</v>
      </c>
      <c r="L1768" s="79">
        <v>16.29</v>
      </c>
      <c r="M1768" s="68">
        <f t="shared" ref="M1768" si="3494">SUM(L1768/L$3894)</f>
        <v>3.7634000954504378E-5</v>
      </c>
      <c r="N1768" s="81">
        <v>3</v>
      </c>
      <c r="O1768" s="81">
        <v>4</v>
      </c>
      <c r="P1768" s="81" t="str">
        <f t="shared" si="3428"/>
        <v>34</v>
      </c>
    </row>
    <row r="1769" spans="1:16" x14ac:dyDescent="0.25">
      <c r="A1769" s="6" t="s">
        <v>11632</v>
      </c>
      <c r="B1769" s="6" t="s">
        <v>17242</v>
      </c>
      <c r="C1769" s="6" t="s">
        <v>7250</v>
      </c>
      <c r="D1769" s="79">
        <v>0.79166666666666663</v>
      </c>
      <c r="E1769" s="79">
        <v>4.75</v>
      </c>
      <c r="F1769" s="80">
        <v>6</v>
      </c>
      <c r="G1769" s="79">
        <v>3.95</v>
      </c>
      <c r="H1769" s="82">
        <v>4</v>
      </c>
      <c r="I1769" s="68">
        <f t="shared" si="3421"/>
        <v>1.1351317604190907E-4</v>
      </c>
      <c r="J1769" s="79">
        <v>19</v>
      </c>
      <c r="K1769" s="68">
        <f t="shared" ref="K1769" si="3495">SUM(J1769/J$3894)</f>
        <v>3.639708545932224E-5</v>
      </c>
      <c r="L1769" s="79">
        <v>15.83</v>
      </c>
      <c r="M1769" s="68">
        <f t="shared" ref="M1769" si="3496">SUM(L1769/L$3894)</f>
        <v>3.6571285151000881E-5</v>
      </c>
      <c r="N1769" s="81">
        <v>3</v>
      </c>
      <c r="O1769" s="81">
        <v>4</v>
      </c>
      <c r="P1769" s="81" t="str">
        <f t="shared" si="3428"/>
        <v>34</v>
      </c>
    </row>
    <row r="1770" spans="1:16" x14ac:dyDescent="0.25">
      <c r="A1770" s="6" t="s">
        <v>11632</v>
      </c>
      <c r="B1770" s="6" t="s">
        <v>17259</v>
      </c>
      <c r="C1770" s="6" t="s">
        <v>2442</v>
      </c>
      <c r="D1770" s="79">
        <v>0.66666666666666674</v>
      </c>
      <c r="E1770" s="79">
        <v>4</v>
      </c>
      <c r="F1770" s="80">
        <v>6</v>
      </c>
      <c r="G1770" s="79">
        <v>3.33</v>
      </c>
      <c r="H1770" s="82">
        <v>7</v>
      </c>
      <c r="I1770" s="68">
        <f t="shared" si="3421"/>
        <v>1.9864805807334087E-4</v>
      </c>
      <c r="J1770" s="79">
        <v>20</v>
      </c>
      <c r="K1770" s="68">
        <f t="shared" ref="K1770" si="3497">SUM(J1770/J$3894)</f>
        <v>3.8312721536128671E-5</v>
      </c>
      <c r="L1770" s="79">
        <v>15.33</v>
      </c>
      <c r="M1770" s="68">
        <f t="shared" ref="M1770" si="3498">SUM(L1770/L$3894)</f>
        <v>3.5416159277627513E-5</v>
      </c>
      <c r="N1770" s="81">
        <v>3</v>
      </c>
      <c r="O1770" s="81">
        <v>4</v>
      </c>
      <c r="P1770" s="81" t="str">
        <f t="shared" si="3428"/>
        <v>34</v>
      </c>
    </row>
    <row r="1771" spans="1:16" x14ac:dyDescent="0.25">
      <c r="A1771" s="6" t="s">
        <v>11632</v>
      </c>
      <c r="B1771" s="6" t="s">
        <v>17260</v>
      </c>
      <c r="C1771" s="6" t="s">
        <v>1501</v>
      </c>
      <c r="D1771" s="79">
        <v>0.47619047619047622</v>
      </c>
      <c r="E1771" s="79">
        <v>2.8571</v>
      </c>
      <c r="F1771" s="80">
        <v>5.99</v>
      </c>
      <c r="G1771" s="79">
        <v>2.38</v>
      </c>
      <c r="H1771" s="82">
        <v>10</v>
      </c>
      <c r="I1771" s="68">
        <f t="shared" si="3421"/>
        <v>2.8378294010477268E-4</v>
      </c>
      <c r="J1771" s="79">
        <v>20</v>
      </c>
      <c r="K1771" s="68">
        <f t="shared" ref="K1771" si="3499">SUM(J1771/J$3894)</f>
        <v>3.8312721536128671E-5</v>
      </c>
      <c r="L1771" s="79">
        <v>15.23</v>
      </c>
      <c r="M1771" s="68">
        <f t="shared" ref="M1771" si="3500">SUM(L1771/L$3894)</f>
        <v>3.5185134102952839E-5</v>
      </c>
      <c r="N1771" s="81">
        <v>3</v>
      </c>
      <c r="O1771" s="81">
        <v>4</v>
      </c>
      <c r="P1771" s="81" t="str">
        <f t="shared" si="3428"/>
        <v>34</v>
      </c>
    </row>
    <row r="1772" spans="1:16" x14ac:dyDescent="0.25">
      <c r="A1772" s="6" t="s">
        <v>11632</v>
      </c>
      <c r="B1772" s="6" t="s">
        <v>17261</v>
      </c>
      <c r="C1772" s="6" t="s">
        <v>17262</v>
      </c>
      <c r="D1772" s="79">
        <v>0.79166666666666663</v>
      </c>
      <c r="E1772" s="79">
        <v>4.75</v>
      </c>
      <c r="F1772" s="80">
        <v>6</v>
      </c>
      <c r="G1772" s="79">
        <v>3.95</v>
      </c>
      <c r="H1772" s="82">
        <v>5</v>
      </c>
      <c r="I1772" s="68">
        <f t="shared" si="3421"/>
        <v>1.4189147005238634E-4</v>
      </c>
      <c r="J1772" s="79">
        <v>19</v>
      </c>
      <c r="K1772" s="68">
        <f t="shared" ref="K1772" si="3501">SUM(J1772/J$3894)</f>
        <v>3.639708545932224E-5</v>
      </c>
      <c r="L1772" s="79">
        <v>15.04</v>
      </c>
      <c r="M1772" s="68">
        <f t="shared" ref="M1772" si="3502">SUM(L1772/L$3894)</f>
        <v>3.4746186271070951E-5</v>
      </c>
      <c r="N1772" s="81">
        <v>3</v>
      </c>
      <c r="O1772" s="81">
        <v>4</v>
      </c>
      <c r="P1772" s="81" t="str">
        <f t="shared" si="3428"/>
        <v>34</v>
      </c>
    </row>
    <row r="1773" spans="1:16" x14ac:dyDescent="0.25">
      <c r="A1773" s="6" t="s">
        <v>11632</v>
      </c>
      <c r="B1773" s="6" t="s">
        <v>17265</v>
      </c>
      <c r="C1773" s="6" t="s">
        <v>17266</v>
      </c>
      <c r="D1773" s="79">
        <v>0.5</v>
      </c>
      <c r="E1773" s="79">
        <v>3</v>
      </c>
      <c r="F1773" s="80">
        <v>6</v>
      </c>
      <c r="G1773" s="79">
        <v>2.5</v>
      </c>
      <c r="H1773" s="82">
        <v>6</v>
      </c>
      <c r="I1773" s="68">
        <f t="shared" si="3421"/>
        <v>1.7026976406286362E-4</v>
      </c>
      <c r="J1773" s="79">
        <v>18</v>
      </c>
      <c r="K1773" s="68">
        <f t="shared" ref="K1773" si="3503">SUM(J1773/J$3894)</f>
        <v>3.4481449382515802E-5</v>
      </c>
      <c r="L1773" s="79">
        <v>15</v>
      </c>
      <c r="M1773" s="68">
        <f t="shared" ref="M1773" si="3504">SUM(L1773/L$3894)</f>
        <v>3.4653776201201087E-5</v>
      </c>
      <c r="N1773" s="81">
        <v>3</v>
      </c>
      <c r="O1773" s="81">
        <v>4</v>
      </c>
      <c r="P1773" s="81" t="str">
        <f t="shared" si="3428"/>
        <v>34</v>
      </c>
    </row>
    <row r="1774" spans="1:16" x14ac:dyDescent="0.25">
      <c r="A1774" s="6" t="s">
        <v>11632</v>
      </c>
      <c r="B1774" s="6" t="s">
        <v>17391</v>
      </c>
      <c r="C1774" s="6" t="s">
        <v>17392</v>
      </c>
      <c r="D1774" s="79">
        <v>0.48611111111111116</v>
      </c>
      <c r="E1774" s="79">
        <v>2.9165999999999999</v>
      </c>
      <c r="F1774" s="80">
        <v>5.99</v>
      </c>
      <c r="G1774" s="79">
        <v>2.4300000000000002</v>
      </c>
      <c r="H1774" s="82">
        <v>6</v>
      </c>
      <c r="I1774" s="68">
        <f t="shared" si="3421"/>
        <v>1.7026976406286362E-4</v>
      </c>
      <c r="J1774" s="79">
        <v>17.5</v>
      </c>
      <c r="K1774" s="68">
        <f t="shared" ref="K1774" si="3505">SUM(J1774/J$3894)</f>
        <v>3.3523631344112586E-5</v>
      </c>
      <c r="L1774" s="79">
        <v>14.58</v>
      </c>
      <c r="M1774" s="68">
        <f t="shared" ref="M1774" si="3506">SUM(L1774/L$3894)</f>
        <v>3.3683470467567454E-5</v>
      </c>
      <c r="N1774" s="81">
        <v>3</v>
      </c>
      <c r="O1774" s="81">
        <v>4</v>
      </c>
      <c r="P1774" s="81" t="str">
        <f t="shared" si="3428"/>
        <v>34</v>
      </c>
    </row>
    <row r="1775" spans="1:16" x14ac:dyDescent="0.25">
      <c r="A1775" s="6" t="s">
        <v>11632</v>
      </c>
      <c r="B1775" s="6" t="s">
        <v>17396</v>
      </c>
      <c r="C1775" s="6" t="s">
        <v>17396</v>
      </c>
      <c r="D1775" s="79">
        <v>0.20833333333333331</v>
      </c>
      <c r="E1775" s="79">
        <v>1.25</v>
      </c>
      <c r="F1775" s="80">
        <v>6</v>
      </c>
      <c r="G1775" s="79">
        <v>1.04</v>
      </c>
      <c r="H1775" s="82">
        <v>14</v>
      </c>
      <c r="I1775" s="68">
        <f t="shared" si="3421"/>
        <v>3.9729611614668174E-4</v>
      </c>
      <c r="J1775" s="79">
        <v>17.5</v>
      </c>
      <c r="K1775" s="68">
        <f t="shared" ref="K1775" si="3507">SUM(J1775/J$3894)</f>
        <v>3.3523631344112586E-5</v>
      </c>
      <c r="L1775" s="79">
        <v>14.58</v>
      </c>
      <c r="M1775" s="68">
        <f t="shared" ref="M1775" si="3508">SUM(L1775/L$3894)</f>
        <v>3.3683470467567454E-5</v>
      </c>
      <c r="N1775" s="81">
        <v>3</v>
      </c>
      <c r="O1775" s="81">
        <v>4</v>
      </c>
      <c r="P1775" s="81" t="str">
        <f t="shared" si="3428"/>
        <v>34</v>
      </c>
    </row>
    <row r="1776" spans="1:16" x14ac:dyDescent="0.25">
      <c r="A1776" s="6" t="s">
        <v>11632</v>
      </c>
      <c r="B1776" s="6" t="s">
        <v>17424</v>
      </c>
      <c r="C1776" s="6" t="s">
        <v>10774</v>
      </c>
      <c r="D1776" s="79">
        <v>0.31481481481481477</v>
      </c>
      <c r="E1776" s="79">
        <v>1.8888</v>
      </c>
      <c r="F1776" s="80">
        <v>5.99</v>
      </c>
      <c r="G1776" s="79">
        <v>1.57</v>
      </c>
      <c r="H1776" s="82">
        <v>9</v>
      </c>
      <c r="I1776" s="68">
        <f t="shared" si="3421"/>
        <v>2.554046460942954E-4</v>
      </c>
      <c r="J1776" s="79">
        <v>17</v>
      </c>
      <c r="K1776" s="68">
        <f t="shared" ref="K1776" si="3509">SUM(J1776/J$3894)</f>
        <v>3.2565813305709371E-5</v>
      </c>
      <c r="L1776" s="79">
        <v>14.16</v>
      </c>
      <c r="M1776" s="68">
        <f t="shared" ref="M1776" si="3510">SUM(L1776/L$3894)</f>
        <v>3.2713164733933827E-5</v>
      </c>
      <c r="N1776" s="81">
        <v>3</v>
      </c>
      <c r="O1776" s="81">
        <v>4</v>
      </c>
      <c r="P1776" s="81" t="str">
        <f t="shared" si="3428"/>
        <v>34</v>
      </c>
    </row>
    <row r="1777" spans="1:16" x14ac:dyDescent="0.25">
      <c r="A1777" s="6" t="s">
        <v>11632</v>
      </c>
      <c r="B1777" s="6" t="s">
        <v>17458</v>
      </c>
      <c r="C1777" s="6" t="s">
        <v>1589</v>
      </c>
      <c r="D1777" s="79">
        <v>0.70833333333333337</v>
      </c>
      <c r="E1777" s="79">
        <v>4.25</v>
      </c>
      <c r="F1777" s="80">
        <v>6</v>
      </c>
      <c r="G1777" s="79">
        <v>3.54</v>
      </c>
      <c r="H1777" s="82">
        <v>5</v>
      </c>
      <c r="I1777" s="68">
        <f t="shared" si="3421"/>
        <v>1.4189147005238634E-4</v>
      </c>
      <c r="J1777" s="79">
        <v>17</v>
      </c>
      <c r="K1777" s="68">
        <f t="shared" ref="K1777" si="3511">SUM(J1777/J$3894)</f>
        <v>3.2565813305709371E-5</v>
      </c>
      <c r="L1777" s="79">
        <v>13.45</v>
      </c>
      <c r="M1777" s="68">
        <f t="shared" ref="M1777" si="3512">SUM(L1777/L$3894)</f>
        <v>3.1072885993743639E-5</v>
      </c>
      <c r="N1777" s="81">
        <v>3</v>
      </c>
      <c r="O1777" s="81">
        <v>4</v>
      </c>
      <c r="P1777" s="81" t="str">
        <f t="shared" si="3428"/>
        <v>34</v>
      </c>
    </row>
    <row r="1778" spans="1:16" x14ac:dyDescent="0.25">
      <c r="A1778" s="6" t="s">
        <v>11632</v>
      </c>
      <c r="B1778" s="6" t="s">
        <v>17494</v>
      </c>
      <c r="C1778" s="6" t="s">
        <v>17495</v>
      </c>
      <c r="D1778" s="79">
        <v>0.66666666666666663</v>
      </c>
      <c r="E1778" s="79">
        <v>4</v>
      </c>
      <c r="F1778" s="80">
        <v>6</v>
      </c>
      <c r="G1778" s="79">
        <v>3.33</v>
      </c>
      <c r="H1778" s="82">
        <v>4</v>
      </c>
      <c r="I1778" s="68">
        <f t="shared" si="3421"/>
        <v>1.1351317604190907E-4</v>
      </c>
      <c r="J1778" s="79">
        <v>16</v>
      </c>
      <c r="K1778" s="68">
        <f t="shared" ref="K1778" si="3513">SUM(J1778/J$3894)</f>
        <v>3.065017722890294E-5</v>
      </c>
      <c r="L1778" s="79">
        <v>13.33</v>
      </c>
      <c r="M1778" s="68">
        <f t="shared" ref="M1778" si="3514">SUM(L1778/L$3894)</f>
        <v>3.0795655784134033E-5</v>
      </c>
      <c r="N1778" s="81">
        <v>3</v>
      </c>
      <c r="O1778" s="81">
        <v>4</v>
      </c>
      <c r="P1778" s="81" t="str">
        <f t="shared" si="3428"/>
        <v>34</v>
      </c>
    </row>
    <row r="1779" spans="1:16" x14ac:dyDescent="0.25">
      <c r="A1779" s="6" t="s">
        <v>11632</v>
      </c>
      <c r="B1779" s="6" t="s">
        <v>17505</v>
      </c>
      <c r="C1779" s="6" t="s">
        <v>17506</v>
      </c>
      <c r="D1779" s="79">
        <v>0.66666666666666663</v>
      </c>
      <c r="E1779" s="79">
        <v>4</v>
      </c>
      <c r="F1779" s="80">
        <v>6</v>
      </c>
      <c r="G1779" s="79">
        <v>3.33</v>
      </c>
      <c r="H1779" s="82">
        <v>4</v>
      </c>
      <c r="I1779" s="68">
        <f t="shared" si="3421"/>
        <v>1.1351317604190907E-4</v>
      </c>
      <c r="J1779" s="79">
        <v>16</v>
      </c>
      <c r="K1779" s="68">
        <f t="shared" ref="K1779" si="3515">SUM(J1779/J$3894)</f>
        <v>3.065017722890294E-5</v>
      </c>
      <c r="L1779" s="79">
        <v>13.33</v>
      </c>
      <c r="M1779" s="68">
        <f t="shared" ref="M1779" si="3516">SUM(L1779/L$3894)</f>
        <v>3.0795655784134033E-5</v>
      </c>
      <c r="N1779" s="81">
        <v>3</v>
      </c>
      <c r="O1779" s="81">
        <v>4</v>
      </c>
      <c r="P1779" s="81" t="str">
        <f t="shared" si="3428"/>
        <v>34</v>
      </c>
    </row>
    <row r="1780" spans="1:16" x14ac:dyDescent="0.25">
      <c r="A1780" s="6" t="s">
        <v>11632</v>
      </c>
      <c r="B1780" s="6" t="s">
        <v>17578</v>
      </c>
      <c r="C1780" s="6" t="s">
        <v>17579</v>
      </c>
      <c r="D1780" s="79">
        <v>0.5</v>
      </c>
      <c r="E1780" s="79">
        <v>3</v>
      </c>
      <c r="F1780" s="80">
        <v>6</v>
      </c>
      <c r="G1780" s="79">
        <v>2.5</v>
      </c>
      <c r="H1780" s="82">
        <v>5</v>
      </c>
      <c r="I1780" s="68">
        <f t="shared" si="3421"/>
        <v>1.4189147005238634E-4</v>
      </c>
      <c r="J1780" s="79">
        <v>15</v>
      </c>
      <c r="K1780" s="68">
        <f t="shared" ref="K1780" si="3517">SUM(J1780/J$3894)</f>
        <v>2.8734541152096505E-5</v>
      </c>
      <c r="L1780" s="79">
        <v>12.5</v>
      </c>
      <c r="M1780" s="68">
        <f t="shared" ref="M1780" si="3518">SUM(L1780/L$3894)</f>
        <v>2.8878146834334239E-5</v>
      </c>
      <c r="N1780" s="81">
        <v>3</v>
      </c>
      <c r="O1780" s="81">
        <v>4</v>
      </c>
      <c r="P1780" s="81" t="str">
        <f t="shared" si="3428"/>
        <v>34</v>
      </c>
    </row>
    <row r="1781" spans="1:16" x14ac:dyDescent="0.25">
      <c r="A1781" s="6" t="s">
        <v>11632</v>
      </c>
      <c r="B1781" s="6" t="s">
        <v>11664</v>
      </c>
      <c r="C1781" s="6" t="s">
        <v>11664</v>
      </c>
      <c r="D1781" s="79">
        <v>0.25</v>
      </c>
      <c r="E1781" s="79">
        <v>1.5</v>
      </c>
      <c r="F1781" s="80">
        <v>6</v>
      </c>
      <c r="G1781" s="79">
        <v>1.25</v>
      </c>
      <c r="H1781" s="82">
        <v>10</v>
      </c>
      <c r="I1781" s="68">
        <f t="shared" si="3421"/>
        <v>2.8378294010477268E-4</v>
      </c>
      <c r="J1781" s="79">
        <v>15</v>
      </c>
      <c r="K1781" s="68">
        <f t="shared" ref="K1781" si="3519">SUM(J1781/J$3894)</f>
        <v>2.8734541152096505E-5</v>
      </c>
      <c r="L1781" s="79">
        <v>12.5</v>
      </c>
      <c r="M1781" s="68">
        <f t="shared" ref="M1781" si="3520">SUM(L1781/L$3894)</f>
        <v>2.8878146834334239E-5</v>
      </c>
      <c r="N1781" s="81">
        <v>3</v>
      </c>
      <c r="O1781" s="81">
        <v>4</v>
      </c>
      <c r="P1781" s="81" t="str">
        <f t="shared" si="3428"/>
        <v>34</v>
      </c>
    </row>
    <row r="1782" spans="1:16" x14ac:dyDescent="0.25">
      <c r="A1782" s="6" t="s">
        <v>11632</v>
      </c>
      <c r="B1782" s="6" t="s">
        <v>17592</v>
      </c>
      <c r="C1782" s="6" t="s">
        <v>17593</v>
      </c>
      <c r="D1782" s="79">
        <v>0.625</v>
      </c>
      <c r="E1782" s="79">
        <v>3.75</v>
      </c>
      <c r="F1782" s="80">
        <v>6</v>
      </c>
      <c r="G1782" s="79">
        <v>3.12</v>
      </c>
      <c r="H1782" s="82">
        <v>4</v>
      </c>
      <c r="I1782" s="68">
        <f t="shared" si="3421"/>
        <v>1.1351317604190907E-4</v>
      </c>
      <c r="J1782" s="79">
        <v>15</v>
      </c>
      <c r="K1782" s="68">
        <f t="shared" ref="K1782" si="3521">SUM(J1782/J$3894)</f>
        <v>2.8734541152096505E-5</v>
      </c>
      <c r="L1782" s="79">
        <v>12.5</v>
      </c>
      <c r="M1782" s="68">
        <f t="shared" ref="M1782" si="3522">SUM(L1782/L$3894)</f>
        <v>2.8878146834334239E-5</v>
      </c>
      <c r="N1782" s="81">
        <v>3</v>
      </c>
      <c r="O1782" s="81">
        <v>4</v>
      </c>
      <c r="P1782" s="81" t="str">
        <f t="shared" si="3428"/>
        <v>34</v>
      </c>
    </row>
    <row r="1783" spans="1:16" x14ac:dyDescent="0.25">
      <c r="A1783" s="6" t="s">
        <v>11632</v>
      </c>
      <c r="B1783" s="6" t="s">
        <v>17652</v>
      </c>
      <c r="C1783" s="6" t="s">
        <v>17653</v>
      </c>
      <c r="D1783" s="79">
        <v>0.69444444444444453</v>
      </c>
      <c r="E1783" s="79">
        <v>4.1665999999999999</v>
      </c>
      <c r="F1783" s="80">
        <v>5.99</v>
      </c>
      <c r="G1783" s="79">
        <v>3.47</v>
      </c>
      <c r="H1783" s="82">
        <v>18</v>
      </c>
      <c r="I1783" s="68">
        <f t="shared" si="3421"/>
        <v>5.1080929218859079E-4</v>
      </c>
      <c r="J1783" s="79">
        <v>25</v>
      </c>
      <c r="K1783" s="68">
        <f t="shared" ref="K1783" si="3523">SUM(J1783/J$3894)</f>
        <v>4.7890901920160841E-5</v>
      </c>
      <c r="L1783" s="79">
        <v>12.5</v>
      </c>
      <c r="M1783" s="68">
        <f t="shared" ref="M1783" si="3524">SUM(L1783/L$3894)</f>
        <v>2.8878146834334239E-5</v>
      </c>
      <c r="N1783" s="81">
        <v>3</v>
      </c>
      <c r="O1783" s="81">
        <v>4</v>
      </c>
      <c r="P1783" s="81" t="str">
        <f t="shared" si="3428"/>
        <v>34</v>
      </c>
    </row>
    <row r="1784" spans="1:16" x14ac:dyDescent="0.25">
      <c r="A1784" s="6" t="s">
        <v>11632</v>
      </c>
      <c r="B1784" s="6" t="s">
        <v>17663</v>
      </c>
      <c r="C1784" s="6" t="s">
        <v>17664</v>
      </c>
      <c r="D1784" s="79">
        <v>0.3888888888888889</v>
      </c>
      <c r="E1784" s="79">
        <v>2.3332999999999999</v>
      </c>
      <c r="F1784" s="80">
        <v>5.99</v>
      </c>
      <c r="G1784" s="79">
        <v>1.94</v>
      </c>
      <c r="H1784" s="82">
        <v>7</v>
      </c>
      <c r="I1784" s="68">
        <f t="shared" si="3421"/>
        <v>1.9864805807334087E-4</v>
      </c>
      <c r="J1784" s="79">
        <v>15</v>
      </c>
      <c r="K1784" s="68">
        <f t="shared" ref="K1784" si="3525">SUM(J1784/J$3894)</f>
        <v>2.8734541152096505E-5</v>
      </c>
      <c r="L1784" s="79">
        <v>12.27</v>
      </c>
      <c r="M1784" s="68">
        <f t="shared" ref="M1784" si="3526">SUM(L1784/L$3894)</f>
        <v>2.8346788932582487E-5</v>
      </c>
      <c r="N1784" s="81">
        <v>3</v>
      </c>
      <c r="O1784" s="81">
        <v>4</v>
      </c>
      <c r="P1784" s="81" t="str">
        <f t="shared" si="3428"/>
        <v>34</v>
      </c>
    </row>
    <row r="1785" spans="1:16" x14ac:dyDescent="0.25">
      <c r="A1785" s="6" t="s">
        <v>11632</v>
      </c>
      <c r="B1785" s="6" t="s">
        <v>17670</v>
      </c>
      <c r="C1785" s="6" t="s">
        <v>17671</v>
      </c>
      <c r="D1785" s="79">
        <v>1.5</v>
      </c>
      <c r="E1785" s="79">
        <v>9</v>
      </c>
      <c r="F1785" s="80">
        <v>6</v>
      </c>
      <c r="G1785" s="79">
        <v>7.5</v>
      </c>
      <c r="H1785" s="82">
        <v>4</v>
      </c>
      <c r="I1785" s="68">
        <f t="shared" si="3421"/>
        <v>1.1351317604190907E-4</v>
      </c>
      <c r="J1785" s="79">
        <v>18</v>
      </c>
      <c r="K1785" s="68">
        <f t="shared" ref="K1785" si="3527">SUM(J1785/J$3894)</f>
        <v>3.4481449382515802E-5</v>
      </c>
      <c r="L1785" s="79">
        <v>12</v>
      </c>
      <c r="M1785" s="68">
        <f t="shared" ref="M1785" si="3528">SUM(L1785/L$3894)</f>
        <v>2.7723020960960871E-5</v>
      </c>
      <c r="N1785" s="81">
        <v>3</v>
      </c>
      <c r="O1785" s="81">
        <v>4</v>
      </c>
      <c r="P1785" s="81" t="str">
        <f t="shared" si="3428"/>
        <v>34</v>
      </c>
    </row>
    <row r="1786" spans="1:16" x14ac:dyDescent="0.25">
      <c r="A1786" s="6" t="s">
        <v>11632</v>
      </c>
      <c r="B1786" s="6" t="s">
        <v>17735</v>
      </c>
      <c r="C1786" s="6" t="s">
        <v>17736</v>
      </c>
      <c r="D1786" s="79">
        <v>0.48388888888888887</v>
      </c>
      <c r="E1786" s="79">
        <v>2.9033000000000002</v>
      </c>
      <c r="F1786" s="80">
        <v>5.99</v>
      </c>
      <c r="G1786" s="79">
        <v>2.41</v>
      </c>
      <c r="H1786" s="82">
        <v>4</v>
      </c>
      <c r="I1786" s="68">
        <f t="shared" si="3421"/>
        <v>1.1351317604190907E-4</v>
      </c>
      <c r="J1786" s="79">
        <v>13.06</v>
      </c>
      <c r="K1786" s="68">
        <f t="shared" ref="K1786" si="3529">SUM(J1786/J$3894)</f>
        <v>2.5018207163092023E-5</v>
      </c>
      <c r="L1786" s="79">
        <v>11.12</v>
      </c>
      <c r="M1786" s="68">
        <f t="shared" ref="M1786" si="3530">SUM(L1786/L$3894)</f>
        <v>2.5689999423823737E-5</v>
      </c>
      <c r="N1786" s="81">
        <v>3</v>
      </c>
      <c r="O1786" s="81">
        <v>4</v>
      </c>
      <c r="P1786" s="81" t="str">
        <f t="shared" si="3428"/>
        <v>34</v>
      </c>
    </row>
    <row r="1787" spans="1:16" x14ac:dyDescent="0.25">
      <c r="A1787" s="6" t="s">
        <v>11632</v>
      </c>
      <c r="B1787" s="6" t="s">
        <v>17737</v>
      </c>
      <c r="C1787" s="6" t="s">
        <v>17738</v>
      </c>
      <c r="D1787" s="79">
        <v>0.14814814814814814</v>
      </c>
      <c r="E1787" s="79">
        <v>0.88880000000000003</v>
      </c>
      <c r="F1787" s="80">
        <v>5.99</v>
      </c>
      <c r="G1787" s="79">
        <v>0.74</v>
      </c>
      <c r="H1787" s="82">
        <v>14</v>
      </c>
      <c r="I1787" s="68">
        <f t="shared" si="3421"/>
        <v>3.9729611614668174E-4</v>
      </c>
      <c r="J1787" s="79">
        <v>13</v>
      </c>
      <c r="K1787" s="68">
        <f t="shared" ref="K1787" si="3531">SUM(J1787/J$3894)</f>
        <v>2.4903268998483636E-5</v>
      </c>
      <c r="L1787" s="79">
        <v>10.92</v>
      </c>
      <c r="M1787" s="68">
        <f t="shared" ref="M1787" si="3532">SUM(L1787/L$3894)</f>
        <v>2.522794907447439E-5</v>
      </c>
      <c r="N1787" s="81">
        <v>3</v>
      </c>
      <c r="O1787" s="81">
        <v>4</v>
      </c>
      <c r="P1787" s="81" t="str">
        <f t="shared" si="3428"/>
        <v>34</v>
      </c>
    </row>
    <row r="1788" spans="1:16" x14ac:dyDescent="0.25">
      <c r="A1788" s="6" t="s">
        <v>11632</v>
      </c>
      <c r="B1788" s="6" t="s">
        <v>17780</v>
      </c>
      <c r="C1788" s="6" t="s">
        <v>17781</v>
      </c>
      <c r="D1788" s="79">
        <v>0.42499999999999999</v>
      </c>
      <c r="E1788" s="79">
        <v>2.5499999999999998</v>
      </c>
      <c r="F1788" s="80">
        <v>6</v>
      </c>
      <c r="G1788" s="79">
        <v>2.12</v>
      </c>
      <c r="H1788" s="82">
        <v>5</v>
      </c>
      <c r="I1788" s="68">
        <f t="shared" si="3421"/>
        <v>1.4189147005238634E-4</v>
      </c>
      <c r="J1788" s="79">
        <v>12.75</v>
      </c>
      <c r="K1788" s="68">
        <f t="shared" ref="K1788" si="3533">SUM(J1788/J$3894)</f>
        <v>2.4424359979282028E-5</v>
      </c>
      <c r="L1788" s="79">
        <v>10.62</v>
      </c>
      <c r="M1788" s="68">
        <f t="shared" ref="M1788" si="3534">SUM(L1788/L$3894)</f>
        <v>2.4534873550450369E-5</v>
      </c>
      <c r="N1788" s="81">
        <v>3</v>
      </c>
      <c r="O1788" s="81">
        <v>4</v>
      </c>
      <c r="P1788" s="81" t="str">
        <f t="shared" si="3428"/>
        <v>34</v>
      </c>
    </row>
    <row r="1789" spans="1:16" x14ac:dyDescent="0.25">
      <c r="A1789" s="6" t="s">
        <v>11632</v>
      </c>
      <c r="B1789" s="6" t="s">
        <v>17787</v>
      </c>
      <c r="C1789" s="6" t="s">
        <v>7058</v>
      </c>
      <c r="D1789" s="79">
        <v>0.26666666666666666</v>
      </c>
      <c r="E1789" s="79">
        <v>1.6</v>
      </c>
      <c r="F1789" s="80">
        <v>6</v>
      </c>
      <c r="G1789" s="79">
        <v>1.33</v>
      </c>
      <c r="H1789" s="82">
        <v>7</v>
      </c>
      <c r="I1789" s="68">
        <f t="shared" si="3421"/>
        <v>1.9864805807334087E-4</v>
      </c>
      <c r="J1789" s="79">
        <v>12</v>
      </c>
      <c r="K1789" s="68">
        <f t="shared" ref="K1789" si="3535">SUM(J1789/J$3894)</f>
        <v>2.2987632921677205E-5</v>
      </c>
      <c r="L1789" s="79">
        <v>10.130000000000001</v>
      </c>
      <c r="M1789" s="68">
        <f t="shared" ref="M1789" si="3536">SUM(L1789/L$3894)</f>
        <v>2.340285019454447E-5</v>
      </c>
      <c r="N1789" s="81">
        <v>3</v>
      </c>
      <c r="O1789" s="81">
        <v>4</v>
      </c>
      <c r="P1789" s="81" t="str">
        <f t="shared" si="3428"/>
        <v>34</v>
      </c>
    </row>
    <row r="1790" spans="1:16" x14ac:dyDescent="0.25">
      <c r="A1790" s="6" t="s">
        <v>11632</v>
      </c>
      <c r="B1790" s="6" t="s">
        <v>17796</v>
      </c>
      <c r="C1790" s="6" t="s">
        <v>17797</v>
      </c>
      <c r="D1790" s="79">
        <v>0.5</v>
      </c>
      <c r="E1790" s="79">
        <v>3</v>
      </c>
      <c r="F1790" s="80">
        <v>6</v>
      </c>
      <c r="G1790" s="79">
        <v>2.5</v>
      </c>
      <c r="H1790" s="82">
        <v>4</v>
      </c>
      <c r="I1790" s="68">
        <f t="shared" si="3421"/>
        <v>1.1351317604190907E-4</v>
      </c>
      <c r="J1790" s="79">
        <v>12</v>
      </c>
      <c r="K1790" s="68">
        <f t="shared" ref="K1790" si="3537">SUM(J1790/J$3894)</f>
        <v>2.2987632921677205E-5</v>
      </c>
      <c r="L1790" s="79">
        <v>10</v>
      </c>
      <c r="M1790" s="68">
        <f t="shared" ref="M1790" si="3538">SUM(L1790/L$3894)</f>
        <v>2.3102517467467391E-5</v>
      </c>
      <c r="N1790" s="81">
        <v>3</v>
      </c>
      <c r="O1790" s="81">
        <v>4</v>
      </c>
      <c r="P1790" s="81" t="str">
        <f t="shared" si="3428"/>
        <v>34</v>
      </c>
    </row>
    <row r="1791" spans="1:16" x14ac:dyDescent="0.25">
      <c r="A1791" s="6" t="s">
        <v>11632</v>
      </c>
      <c r="B1791" s="6" t="s">
        <v>17844</v>
      </c>
      <c r="C1791" s="6" t="s">
        <v>12066</v>
      </c>
      <c r="D1791" s="79">
        <v>0.33333333333333331</v>
      </c>
      <c r="E1791" s="79">
        <v>2</v>
      </c>
      <c r="F1791" s="80">
        <v>6</v>
      </c>
      <c r="G1791" s="79">
        <v>1.66</v>
      </c>
      <c r="H1791" s="82">
        <v>6</v>
      </c>
      <c r="I1791" s="68">
        <f t="shared" si="3421"/>
        <v>1.7026976406286362E-4</v>
      </c>
      <c r="J1791" s="79">
        <v>12</v>
      </c>
      <c r="K1791" s="68">
        <f t="shared" ref="K1791" si="3539">SUM(J1791/J$3894)</f>
        <v>2.2987632921677205E-5</v>
      </c>
      <c r="L1791" s="79">
        <v>10</v>
      </c>
      <c r="M1791" s="68">
        <f t="shared" ref="M1791" si="3540">SUM(L1791/L$3894)</f>
        <v>2.3102517467467391E-5</v>
      </c>
      <c r="N1791" s="81">
        <v>3</v>
      </c>
      <c r="O1791" s="81">
        <v>4</v>
      </c>
      <c r="P1791" s="81" t="str">
        <f t="shared" si="3428"/>
        <v>34</v>
      </c>
    </row>
    <row r="1792" spans="1:16" x14ac:dyDescent="0.25">
      <c r="A1792" s="6" t="s">
        <v>11632</v>
      </c>
      <c r="B1792" s="6" t="s">
        <v>17847</v>
      </c>
      <c r="C1792" s="6" t="s">
        <v>17848</v>
      </c>
      <c r="D1792" s="79">
        <v>0.33333333333333331</v>
      </c>
      <c r="E1792" s="79">
        <v>2</v>
      </c>
      <c r="F1792" s="80">
        <v>6</v>
      </c>
      <c r="G1792" s="79">
        <v>1.66</v>
      </c>
      <c r="H1792" s="82">
        <v>6</v>
      </c>
      <c r="I1792" s="68">
        <f t="shared" si="3421"/>
        <v>1.7026976406286362E-4</v>
      </c>
      <c r="J1792" s="79">
        <v>12</v>
      </c>
      <c r="K1792" s="68">
        <f t="shared" ref="K1792" si="3541">SUM(J1792/J$3894)</f>
        <v>2.2987632921677205E-5</v>
      </c>
      <c r="L1792" s="79">
        <v>10</v>
      </c>
      <c r="M1792" s="68">
        <f t="shared" ref="M1792" si="3542">SUM(L1792/L$3894)</f>
        <v>2.3102517467467391E-5</v>
      </c>
      <c r="N1792" s="81">
        <v>3</v>
      </c>
      <c r="O1792" s="81">
        <v>4</v>
      </c>
      <c r="P1792" s="81" t="str">
        <f t="shared" si="3428"/>
        <v>34</v>
      </c>
    </row>
    <row r="1793" spans="1:16" x14ac:dyDescent="0.25">
      <c r="A1793" s="6" t="s">
        <v>11632</v>
      </c>
      <c r="B1793" s="6" t="s">
        <v>17876</v>
      </c>
      <c r="C1793" s="6" t="s">
        <v>17877</v>
      </c>
      <c r="D1793" s="79">
        <v>0.45833333333333331</v>
      </c>
      <c r="E1793" s="79">
        <v>2.75</v>
      </c>
      <c r="F1793" s="80">
        <v>6</v>
      </c>
      <c r="G1793" s="79">
        <v>2.29</v>
      </c>
      <c r="H1793" s="82">
        <v>4</v>
      </c>
      <c r="I1793" s="68">
        <f t="shared" si="3421"/>
        <v>1.1351317604190907E-4</v>
      </c>
      <c r="J1793" s="79">
        <v>11</v>
      </c>
      <c r="K1793" s="68">
        <f t="shared" ref="K1793" si="3543">SUM(J1793/J$3894)</f>
        <v>2.107199684487077E-5</v>
      </c>
      <c r="L1793" s="79">
        <v>9.16</v>
      </c>
      <c r="M1793" s="68">
        <f t="shared" ref="M1793" si="3544">SUM(L1793/L$3894)</f>
        <v>2.1161906000200131E-5</v>
      </c>
      <c r="N1793" s="81">
        <v>3</v>
      </c>
      <c r="O1793" s="81">
        <v>4</v>
      </c>
      <c r="P1793" s="81" t="str">
        <f t="shared" si="3428"/>
        <v>34</v>
      </c>
    </row>
    <row r="1794" spans="1:16" x14ac:dyDescent="0.25">
      <c r="A1794" s="6" t="s">
        <v>11632</v>
      </c>
      <c r="B1794" s="6" t="s">
        <v>17948</v>
      </c>
      <c r="C1794" s="6" t="s">
        <v>3612</v>
      </c>
      <c r="D1794" s="79">
        <v>1</v>
      </c>
      <c r="E1794" s="79">
        <v>6</v>
      </c>
      <c r="F1794" s="80">
        <v>6</v>
      </c>
      <c r="G1794" s="79">
        <v>5</v>
      </c>
      <c r="H1794" s="82">
        <v>4</v>
      </c>
      <c r="I1794" s="68">
        <f t="shared" si="3421"/>
        <v>1.1351317604190907E-4</v>
      </c>
      <c r="J1794" s="79">
        <v>12</v>
      </c>
      <c r="K1794" s="68">
        <f t="shared" ref="K1794" si="3545">SUM(J1794/J$3894)</f>
        <v>2.2987632921677205E-5</v>
      </c>
      <c r="L1794" s="79">
        <v>8</v>
      </c>
      <c r="M1794" s="68">
        <f t="shared" ref="M1794" si="3546">SUM(L1794/L$3894)</f>
        <v>1.8482013973973912E-5</v>
      </c>
      <c r="N1794" s="81">
        <v>3</v>
      </c>
      <c r="O1794" s="81">
        <v>4</v>
      </c>
      <c r="P1794" s="81" t="str">
        <f t="shared" si="3428"/>
        <v>34</v>
      </c>
    </row>
    <row r="1795" spans="1:16" x14ac:dyDescent="0.25">
      <c r="A1795" s="6" t="s">
        <v>11632</v>
      </c>
      <c r="B1795" s="6" t="s">
        <v>17990</v>
      </c>
      <c r="C1795" s="6" t="s">
        <v>17990</v>
      </c>
      <c r="D1795" s="79">
        <v>0.19047619047619049</v>
      </c>
      <c r="E1795" s="79">
        <v>1.1428</v>
      </c>
      <c r="F1795" s="80">
        <v>5.99</v>
      </c>
      <c r="G1795" s="79">
        <v>0.95</v>
      </c>
      <c r="H1795" s="82">
        <v>8</v>
      </c>
      <c r="I1795" s="68">
        <f t="shared" si="3421"/>
        <v>2.2702635208381815E-4</v>
      </c>
      <c r="J1795" s="79">
        <v>9</v>
      </c>
      <c r="K1795" s="68">
        <f t="shared" ref="K1795" si="3547">SUM(J1795/J$3894)</f>
        <v>1.7240724691257901E-5</v>
      </c>
      <c r="L1795" s="79">
        <v>7.47</v>
      </c>
      <c r="M1795" s="68">
        <f t="shared" ref="M1795" si="3548">SUM(L1795/L$3894)</f>
        <v>1.7257580548198142E-5</v>
      </c>
      <c r="N1795" s="81">
        <v>3</v>
      </c>
      <c r="O1795" s="81">
        <v>4</v>
      </c>
      <c r="P1795" s="81" t="str">
        <f t="shared" si="3428"/>
        <v>34</v>
      </c>
    </row>
    <row r="1796" spans="1:16" x14ac:dyDescent="0.25">
      <c r="A1796" s="6" t="s">
        <v>11632</v>
      </c>
      <c r="B1796" s="6" t="s">
        <v>18009</v>
      </c>
      <c r="C1796" s="6" t="s">
        <v>18010</v>
      </c>
      <c r="D1796" s="79">
        <v>0.33333333333333331</v>
      </c>
      <c r="E1796" s="79">
        <v>2</v>
      </c>
      <c r="F1796" s="80">
        <v>6</v>
      </c>
      <c r="G1796" s="79">
        <v>1.66</v>
      </c>
      <c r="H1796" s="82">
        <v>4</v>
      </c>
      <c r="I1796" s="68">
        <f t="shared" si="3421"/>
        <v>1.1351317604190907E-4</v>
      </c>
      <c r="J1796" s="79">
        <v>8</v>
      </c>
      <c r="K1796" s="68">
        <f t="shared" ref="K1796" si="3549">SUM(J1796/J$3894)</f>
        <v>1.532508861445147E-5</v>
      </c>
      <c r="L1796" s="79">
        <v>6.66</v>
      </c>
      <c r="M1796" s="68">
        <f t="shared" ref="M1796" si="3550">SUM(L1796/L$3894)</f>
        <v>1.5386276633333284E-5</v>
      </c>
      <c r="N1796" s="81">
        <v>3</v>
      </c>
      <c r="O1796" s="81">
        <v>4</v>
      </c>
      <c r="P1796" s="81" t="str">
        <f t="shared" si="3428"/>
        <v>34</v>
      </c>
    </row>
    <row r="1797" spans="1:16" x14ac:dyDescent="0.25">
      <c r="A1797" s="6" t="s">
        <v>11632</v>
      </c>
      <c r="B1797" s="6" t="s">
        <v>18033</v>
      </c>
      <c r="C1797" s="6" t="s">
        <v>18034</v>
      </c>
      <c r="D1797" s="79">
        <v>0.25</v>
      </c>
      <c r="E1797" s="79">
        <v>1.5</v>
      </c>
      <c r="F1797" s="80">
        <v>6</v>
      </c>
      <c r="G1797" s="79">
        <v>1.25</v>
      </c>
      <c r="H1797" s="82">
        <v>5</v>
      </c>
      <c r="I1797" s="68">
        <f t="shared" ref="I1797:I1860" si="3551">SUM(H1797/H$3894)</f>
        <v>1.4189147005238634E-4</v>
      </c>
      <c r="J1797" s="79">
        <v>7.5</v>
      </c>
      <c r="K1797" s="68">
        <f t="shared" ref="K1797" si="3552">SUM(J1797/J$3894)</f>
        <v>1.4367270576048253E-5</v>
      </c>
      <c r="L1797" s="79">
        <v>6.25</v>
      </c>
      <c r="M1797" s="68">
        <f t="shared" ref="M1797" si="3553">SUM(L1797/L$3894)</f>
        <v>1.443907341716712E-5</v>
      </c>
      <c r="N1797" s="81">
        <v>3</v>
      </c>
      <c r="O1797" s="81">
        <v>4</v>
      </c>
      <c r="P1797" s="81" t="str">
        <f t="shared" si="3428"/>
        <v>34</v>
      </c>
    </row>
    <row r="1798" spans="1:16" x14ac:dyDescent="0.25">
      <c r="A1798" s="6" t="s">
        <v>11632</v>
      </c>
      <c r="B1798" s="6" t="s">
        <v>18099</v>
      </c>
      <c r="C1798" s="6" t="s">
        <v>18100</v>
      </c>
      <c r="D1798" s="79">
        <v>0.16666666666666666</v>
      </c>
      <c r="E1798" s="79">
        <v>1</v>
      </c>
      <c r="F1798" s="80">
        <v>6</v>
      </c>
      <c r="G1798" s="79">
        <v>0.83</v>
      </c>
      <c r="H1798" s="82">
        <v>6</v>
      </c>
      <c r="I1798" s="68">
        <f t="shared" si="3551"/>
        <v>1.7026976406286362E-4</v>
      </c>
      <c r="J1798" s="79">
        <v>6</v>
      </c>
      <c r="K1798" s="68">
        <f t="shared" ref="K1798" si="3554">SUM(J1798/J$3894)</f>
        <v>1.1493816460838602E-5</v>
      </c>
      <c r="L1798" s="79">
        <v>5</v>
      </c>
      <c r="M1798" s="68">
        <f t="shared" ref="M1798" si="3555">SUM(L1798/L$3894)</f>
        <v>1.1551258733733696E-5</v>
      </c>
      <c r="N1798" s="81">
        <v>3</v>
      </c>
      <c r="O1798" s="81">
        <v>4</v>
      </c>
      <c r="P1798" s="81" t="str">
        <f t="shared" si="3428"/>
        <v>34</v>
      </c>
    </row>
    <row r="1799" spans="1:16" x14ac:dyDescent="0.25">
      <c r="A1799" s="6" t="s">
        <v>11632</v>
      </c>
      <c r="B1799" s="6" t="s">
        <v>18216</v>
      </c>
      <c r="C1799" s="6" t="s">
        <v>18217</v>
      </c>
      <c r="D1799" s="79">
        <v>2.5000000000000005E-2</v>
      </c>
      <c r="E1799" s="79">
        <v>0.15</v>
      </c>
      <c r="F1799" s="80">
        <v>6</v>
      </c>
      <c r="G1799" s="79">
        <v>0.12</v>
      </c>
      <c r="H1799" s="82">
        <v>18</v>
      </c>
      <c r="I1799" s="68">
        <f t="shared" si="3551"/>
        <v>5.1080929218859079E-4</v>
      </c>
      <c r="J1799" s="79">
        <v>2.7</v>
      </c>
      <c r="K1799" s="68">
        <f t="shared" ref="K1799" si="3556">SUM(J1799/J$3894)</f>
        <v>5.1722174073773713E-6</v>
      </c>
      <c r="L1799" s="79">
        <v>2.25</v>
      </c>
      <c r="M1799" s="68">
        <f t="shared" ref="M1799" si="3557">SUM(L1799/L$3894)</f>
        <v>5.1980664301801629E-6</v>
      </c>
      <c r="N1799" s="81">
        <v>3</v>
      </c>
      <c r="O1799" s="81">
        <v>4</v>
      </c>
      <c r="P1799" s="81" t="str">
        <f t="shared" ref="P1799:P1862" si="3558">N1799&amp;O1799</f>
        <v>34</v>
      </c>
    </row>
    <row r="1800" spans="1:16" x14ac:dyDescent="0.25">
      <c r="A1800" s="6" t="s">
        <v>11632</v>
      </c>
      <c r="B1800" s="6" t="s">
        <v>18236</v>
      </c>
      <c r="C1800" s="6" t="s">
        <v>18237</v>
      </c>
      <c r="D1800" s="79">
        <v>1.6666666666666666E-2</v>
      </c>
      <c r="E1800" s="79">
        <v>0.1</v>
      </c>
      <c r="F1800" s="80">
        <v>6</v>
      </c>
      <c r="G1800" s="79">
        <v>0.08</v>
      </c>
      <c r="H1800" s="82">
        <v>20</v>
      </c>
      <c r="I1800" s="68">
        <f t="shared" si="3551"/>
        <v>5.6756588020954535E-4</v>
      </c>
      <c r="J1800" s="79">
        <v>2</v>
      </c>
      <c r="K1800" s="68">
        <f t="shared" ref="K1800" si="3559">SUM(J1800/J$3894)</f>
        <v>3.8312721536128675E-6</v>
      </c>
      <c r="L1800" s="79">
        <v>1.66</v>
      </c>
      <c r="M1800" s="68">
        <f t="shared" ref="M1800" si="3560">SUM(L1800/L$3894)</f>
        <v>3.835017899599587E-6</v>
      </c>
      <c r="N1800" s="81">
        <v>3</v>
      </c>
      <c r="O1800" s="81">
        <v>4</v>
      </c>
      <c r="P1800" s="81" t="str">
        <f t="shared" si="3558"/>
        <v>34</v>
      </c>
    </row>
    <row r="1801" spans="1:16" x14ac:dyDescent="0.25">
      <c r="A1801" s="6" t="s">
        <v>11632</v>
      </c>
      <c r="B1801" s="6" t="s">
        <v>18242</v>
      </c>
      <c r="C1801" s="6" t="s">
        <v>18243</v>
      </c>
      <c r="D1801" s="79">
        <v>0.625</v>
      </c>
      <c r="E1801" s="79">
        <v>3.75</v>
      </c>
      <c r="F1801" s="80">
        <v>6</v>
      </c>
      <c r="G1801" s="79">
        <v>3.12</v>
      </c>
      <c r="H1801" s="82">
        <v>10</v>
      </c>
      <c r="I1801" s="68">
        <f t="shared" si="3551"/>
        <v>2.8378294010477268E-4</v>
      </c>
      <c r="J1801" s="79">
        <v>7.5</v>
      </c>
      <c r="K1801" s="68">
        <f t="shared" ref="K1801" si="3561">SUM(J1801/J$3894)</f>
        <v>1.4367270576048253E-5</v>
      </c>
      <c r="L1801" s="79">
        <v>1.25</v>
      </c>
      <c r="M1801" s="68">
        <f t="shared" ref="M1801" si="3562">SUM(L1801/L$3894)</f>
        <v>2.8878146834334239E-6</v>
      </c>
      <c r="N1801" s="81">
        <v>3</v>
      </c>
      <c r="O1801" s="81">
        <v>4</v>
      </c>
      <c r="P1801" s="81" t="str">
        <f t="shared" si="3558"/>
        <v>34</v>
      </c>
    </row>
    <row r="1802" spans="1:16" x14ac:dyDescent="0.25">
      <c r="A1802" s="6" t="s">
        <v>11632</v>
      </c>
      <c r="B1802" s="6" t="s">
        <v>18244</v>
      </c>
      <c r="C1802" s="6" t="s">
        <v>18245</v>
      </c>
      <c r="D1802" s="79">
        <v>1.6666666666666666E-2</v>
      </c>
      <c r="E1802" s="79">
        <v>0.1</v>
      </c>
      <c r="F1802" s="80">
        <v>6</v>
      </c>
      <c r="G1802" s="79">
        <v>0.08</v>
      </c>
      <c r="H1802" s="82">
        <v>14</v>
      </c>
      <c r="I1802" s="68">
        <f t="shared" si="3551"/>
        <v>3.9729611614668174E-4</v>
      </c>
      <c r="J1802" s="79">
        <v>1.4</v>
      </c>
      <c r="K1802" s="68">
        <f t="shared" ref="K1802" si="3563">SUM(J1802/J$3894)</f>
        <v>2.6818905075290069E-6</v>
      </c>
      <c r="L1802" s="79">
        <v>1.1599999999999999</v>
      </c>
      <c r="M1802" s="68">
        <f t="shared" ref="M1802" si="3564">SUM(L1802/L$3894)</f>
        <v>2.6798920262262171E-6</v>
      </c>
      <c r="N1802" s="81">
        <v>3</v>
      </c>
      <c r="O1802" s="81">
        <v>4</v>
      </c>
      <c r="P1802" s="81" t="str">
        <f t="shared" si="3558"/>
        <v>34</v>
      </c>
    </row>
    <row r="1803" spans="1:16" x14ac:dyDescent="0.25">
      <c r="A1803" s="6" t="s">
        <v>11632</v>
      </c>
      <c r="B1803" s="6" t="s">
        <v>18246</v>
      </c>
      <c r="C1803" s="6" t="s">
        <v>10158</v>
      </c>
      <c r="D1803" s="79">
        <v>2.3809523809523808E-2</v>
      </c>
      <c r="E1803" s="79">
        <v>0.14280000000000001</v>
      </c>
      <c r="F1803" s="80">
        <v>5.99</v>
      </c>
      <c r="G1803" s="79">
        <v>0.11</v>
      </c>
      <c r="H1803" s="82">
        <v>8</v>
      </c>
      <c r="I1803" s="68">
        <f t="shared" si="3551"/>
        <v>2.2702635208381815E-4</v>
      </c>
      <c r="J1803" s="79">
        <v>1</v>
      </c>
      <c r="K1803" s="68">
        <f t="shared" ref="K1803" si="3565">SUM(J1803/J$3894)</f>
        <v>1.9156360768064337E-6</v>
      </c>
      <c r="L1803" s="79">
        <v>0.8</v>
      </c>
      <c r="M1803" s="68">
        <f t="shared" ref="M1803" si="3566">SUM(L1803/L$3894)</f>
        <v>1.8482013973973915E-6</v>
      </c>
      <c r="N1803" s="81">
        <v>3</v>
      </c>
      <c r="O1803" s="81">
        <v>4</v>
      </c>
      <c r="P1803" s="81" t="str">
        <f t="shared" si="3558"/>
        <v>34</v>
      </c>
    </row>
    <row r="1804" spans="1:16" x14ac:dyDescent="0.25">
      <c r="A1804" s="6" t="s">
        <v>11632</v>
      </c>
      <c r="B1804" s="6" t="s">
        <v>18247</v>
      </c>
      <c r="C1804" s="6" t="s">
        <v>18248</v>
      </c>
      <c r="D1804" s="79">
        <v>1.6666666666666668E-3</v>
      </c>
      <c r="E1804" s="79">
        <v>0.01</v>
      </c>
      <c r="F1804" s="80">
        <v>6</v>
      </c>
      <c r="G1804" s="79">
        <v>0</v>
      </c>
      <c r="H1804" s="82">
        <v>13</v>
      </c>
      <c r="I1804" s="68">
        <f t="shared" si="3551"/>
        <v>3.6891782213620451E-4</v>
      </c>
      <c r="J1804" s="79">
        <v>0.13</v>
      </c>
      <c r="K1804" s="68">
        <f t="shared" ref="K1804" si="3567">SUM(J1804/J$3894)</f>
        <v>2.4903268998483638E-7</v>
      </c>
      <c r="L1804" s="79">
        <v>0.1</v>
      </c>
      <c r="M1804" s="68">
        <f t="shared" ref="M1804" si="3568">SUM(L1804/L$3894)</f>
        <v>2.3102517467467393E-7</v>
      </c>
      <c r="N1804" s="81">
        <v>3</v>
      </c>
      <c r="O1804" s="81">
        <v>4</v>
      </c>
      <c r="P1804" s="81" t="str">
        <f t="shared" si="3558"/>
        <v>34</v>
      </c>
    </row>
    <row r="1805" spans="1:16" x14ac:dyDescent="0.25">
      <c r="A1805" s="6" t="s">
        <v>11632</v>
      </c>
      <c r="B1805" s="6" t="s">
        <v>12026</v>
      </c>
      <c r="C1805" s="6" t="s">
        <v>12027</v>
      </c>
      <c r="D1805" s="79">
        <v>29.416666666666664</v>
      </c>
      <c r="E1805" s="79">
        <v>176.5</v>
      </c>
      <c r="F1805" s="80">
        <v>6</v>
      </c>
      <c r="G1805" s="79">
        <v>147.08000000000001</v>
      </c>
      <c r="H1805" s="82">
        <v>2</v>
      </c>
      <c r="I1805" s="68">
        <f t="shared" si="3551"/>
        <v>5.6756588020954537E-5</v>
      </c>
      <c r="J1805" s="79">
        <v>353</v>
      </c>
      <c r="K1805" s="68">
        <f t="shared" ref="K1805" si="3569">SUM(J1805/J$3894)</f>
        <v>6.7621953511267112E-4</v>
      </c>
      <c r="L1805" s="79">
        <v>294.16000000000003</v>
      </c>
      <c r="M1805" s="68">
        <f t="shared" ref="M1805" si="3570">SUM(L1805/L$3894)</f>
        <v>6.7958365382302089E-4</v>
      </c>
      <c r="N1805" s="81">
        <v>4</v>
      </c>
      <c r="O1805" s="81">
        <v>3</v>
      </c>
      <c r="P1805" s="81" t="str">
        <f t="shared" si="3558"/>
        <v>43</v>
      </c>
    </row>
    <row r="1806" spans="1:16" x14ac:dyDescent="0.25">
      <c r="A1806" s="6" t="s">
        <v>11632</v>
      </c>
      <c r="B1806" s="6" t="s">
        <v>12339</v>
      </c>
      <c r="C1806" s="6" t="s">
        <v>12340</v>
      </c>
      <c r="D1806" s="79">
        <v>41.666666666666664</v>
      </c>
      <c r="E1806" s="79">
        <v>250</v>
      </c>
      <c r="F1806" s="80">
        <v>6</v>
      </c>
      <c r="G1806" s="79">
        <v>208.33</v>
      </c>
      <c r="H1806" s="82">
        <v>1</v>
      </c>
      <c r="I1806" s="68">
        <f t="shared" si="3551"/>
        <v>2.8378294010477268E-5</v>
      </c>
      <c r="J1806" s="79">
        <v>250</v>
      </c>
      <c r="K1806" s="68">
        <f t="shared" ref="K1806" si="3571">SUM(J1806/J$3894)</f>
        <v>4.7890901920160842E-4</v>
      </c>
      <c r="L1806" s="79">
        <v>208.33</v>
      </c>
      <c r="M1806" s="68">
        <f t="shared" ref="M1806" si="3572">SUM(L1806/L$3894)</f>
        <v>4.8129474639974816E-4</v>
      </c>
      <c r="N1806" s="81">
        <v>4</v>
      </c>
      <c r="O1806" s="81">
        <v>3</v>
      </c>
      <c r="P1806" s="81" t="str">
        <f t="shared" si="3558"/>
        <v>43</v>
      </c>
    </row>
    <row r="1807" spans="1:16" x14ac:dyDescent="0.25">
      <c r="A1807" s="6" t="s">
        <v>11632</v>
      </c>
      <c r="B1807" s="6" t="s">
        <v>12643</v>
      </c>
      <c r="C1807" s="6" t="s">
        <v>12644</v>
      </c>
      <c r="D1807" s="79">
        <v>10.666666666666666</v>
      </c>
      <c r="E1807" s="79">
        <v>64</v>
      </c>
      <c r="F1807" s="80">
        <v>6</v>
      </c>
      <c r="G1807" s="79">
        <v>53.33</v>
      </c>
      <c r="H1807" s="82">
        <v>3</v>
      </c>
      <c r="I1807" s="68">
        <f t="shared" si="3551"/>
        <v>8.5134882031431808E-5</v>
      </c>
      <c r="J1807" s="79">
        <v>192</v>
      </c>
      <c r="K1807" s="68">
        <f t="shared" ref="K1807" si="3573">SUM(J1807/J$3894)</f>
        <v>3.6780212674683528E-4</v>
      </c>
      <c r="L1807" s="79">
        <v>160</v>
      </c>
      <c r="M1807" s="68">
        <f t="shared" ref="M1807" si="3574">SUM(L1807/L$3894)</f>
        <v>3.6964027947947826E-4</v>
      </c>
      <c r="N1807" s="81">
        <v>4</v>
      </c>
      <c r="O1807" s="81">
        <v>3</v>
      </c>
      <c r="P1807" s="81" t="str">
        <f t="shared" si="3558"/>
        <v>43</v>
      </c>
    </row>
    <row r="1808" spans="1:16" x14ac:dyDescent="0.25">
      <c r="A1808" s="6" t="s">
        <v>11632</v>
      </c>
      <c r="B1808" s="6" t="s">
        <v>12663</v>
      </c>
      <c r="C1808" s="6" t="s">
        <v>12664</v>
      </c>
      <c r="D1808" s="79">
        <v>10.555555555555555</v>
      </c>
      <c r="E1808" s="79">
        <v>63.333300000000001</v>
      </c>
      <c r="F1808" s="80">
        <v>5.99</v>
      </c>
      <c r="G1808" s="79">
        <v>52.77</v>
      </c>
      <c r="H1808" s="82">
        <v>3</v>
      </c>
      <c r="I1808" s="68">
        <f t="shared" si="3551"/>
        <v>8.5134882031431808E-5</v>
      </c>
      <c r="J1808" s="79">
        <v>190</v>
      </c>
      <c r="K1808" s="68">
        <f t="shared" ref="K1808" si="3575">SUM(J1808/J$3894)</f>
        <v>3.6397085459322239E-4</v>
      </c>
      <c r="L1808" s="79">
        <v>158.33000000000001</v>
      </c>
      <c r="M1808" s="68">
        <f t="shared" ref="M1808" si="3576">SUM(L1808/L$3894)</f>
        <v>3.6578215906241123E-4</v>
      </c>
      <c r="N1808" s="81">
        <v>4</v>
      </c>
      <c r="O1808" s="81">
        <v>3</v>
      </c>
      <c r="P1808" s="81" t="str">
        <f t="shared" si="3558"/>
        <v>43</v>
      </c>
    </row>
    <row r="1809" spans="1:16" x14ac:dyDescent="0.25">
      <c r="A1809" s="6" t="s">
        <v>11632</v>
      </c>
      <c r="B1809" s="6" t="s">
        <v>12847</v>
      </c>
      <c r="C1809" s="6" t="s">
        <v>12848</v>
      </c>
      <c r="D1809" s="79">
        <v>9.1666666666666661</v>
      </c>
      <c r="E1809" s="79">
        <v>55</v>
      </c>
      <c r="F1809" s="80">
        <v>6</v>
      </c>
      <c r="G1809" s="79">
        <v>45.83</v>
      </c>
      <c r="H1809" s="82">
        <v>3</v>
      </c>
      <c r="I1809" s="68">
        <f t="shared" si="3551"/>
        <v>8.5134882031431808E-5</v>
      </c>
      <c r="J1809" s="79">
        <v>165</v>
      </c>
      <c r="K1809" s="68">
        <f t="shared" ref="K1809" si="3577">SUM(J1809/J$3894)</f>
        <v>3.1607995267306157E-4</v>
      </c>
      <c r="L1809" s="79">
        <v>137.5</v>
      </c>
      <c r="M1809" s="68">
        <f t="shared" ref="M1809" si="3578">SUM(L1809/L$3894)</f>
        <v>3.1765961517767662E-4</v>
      </c>
      <c r="N1809" s="81">
        <v>4</v>
      </c>
      <c r="O1809" s="81">
        <v>3</v>
      </c>
      <c r="P1809" s="81" t="str">
        <f t="shared" si="3558"/>
        <v>43</v>
      </c>
    </row>
    <row r="1810" spans="1:16" x14ac:dyDescent="0.25">
      <c r="A1810" s="6" t="s">
        <v>11632</v>
      </c>
      <c r="B1810" s="6" t="s">
        <v>13039</v>
      </c>
      <c r="C1810" s="6" t="s">
        <v>13040</v>
      </c>
      <c r="D1810" s="79">
        <v>12</v>
      </c>
      <c r="E1810" s="79">
        <v>72</v>
      </c>
      <c r="F1810" s="80">
        <v>6</v>
      </c>
      <c r="G1810" s="79">
        <v>60</v>
      </c>
      <c r="H1810" s="82">
        <v>2</v>
      </c>
      <c r="I1810" s="68">
        <f t="shared" si="3551"/>
        <v>5.6756588020954537E-5</v>
      </c>
      <c r="J1810" s="79">
        <v>144</v>
      </c>
      <c r="K1810" s="68">
        <f t="shared" ref="K1810" si="3579">SUM(J1810/J$3894)</f>
        <v>2.7585159506012642E-4</v>
      </c>
      <c r="L1810" s="79">
        <v>120</v>
      </c>
      <c r="M1810" s="68">
        <f t="shared" ref="M1810" si="3580">SUM(L1810/L$3894)</f>
        <v>2.772302096096087E-4</v>
      </c>
      <c r="N1810" s="81">
        <v>4</v>
      </c>
      <c r="O1810" s="81">
        <v>3</v>
      </c>
      <c r="P1810" s="81" t="str">
        <f t="shared" si="3558"/>
        <v>43</v>
      </c>
    </row>
    <row r="1811" spans="1:16" x14ac:dyDescent="0.25">
      <c r="A1811" s="6" t="s">
        <v>11632</v>
      </c>
      <c r="B1811" s="6" t="s">
        <v>13209</v>
      </c>
      <c r="C1811" s="6" t="s">
        <v>13210</v>
      </c>
      <c r="D1811" s="79">
        <v>8.9600000000000009</v>
      </c>
      <c r="E1811" s="79">
        <v>45</v>
      </c>
      <c r="F1811" s="80">
        <v>5.0199999999999996</v>
      </c>
      <c r="G1811" s="79">
        <v>36.04</v>
      </c>
      <c r="H1811" s="82">
        <v>3</v>
      </c>
      <c r="I1811" s="68">
        <f t="shared" si="3551"/>
        <v>8.5134882031431808E-5</v>
      </c>
      <c r="J1811" s="79">
        <v>135</v>
      </c>
      <c r="K1811" s="68">
        <f t="shared" ref="K1811" si="3581">SUM(J1811/J$3894)</f>
        <v>2.5861087036886855E-4</v>
      </c>
      <c r="L1811" s="79">
        <v>108.12</v>
      </c>
      <c r="M1811" s="68">
        <f t="shared" ref="M1811" si="3582">SUM(L1811/L$3894)</f>
        <v>2.4978441885825745E-4</v>
      </c>
      <c r="N1811" s="81">
        <v>4</v>
      </c>
      <c r="O1811" s="81">
        <v>3</v>
      </c>
      <c r="P1811" s="81" t="str">
        <f t="shared" si="3558"/>
        <v>43</v>
      </c>
    </row>
    <row r="1812" spans="1:16" x14ac:dyDescent="0.25">
      <c r="A1812" s="6" t="s">
        <v>11632</v>
      </c>
      <c r="B1812" s="6" t="s">
        <v>13240</v>
      </c>
      <c r="C1812" s="6" t="s">
        <v>11808</v>
      </c>
      <c r="D1812" s="79">
        <v>7</v>
      </c>
      <c r="E1812" s="79">
        <v>42</v>
      </c>
      <c r="F1812" s="80">
        <v>6</v>
      </c>
      <c r="G1812" s="79">
        <v>35</v>
      </c>
      <c r="H1812" s="82">
        <v>3</v>
      </c>
      <c r="I1812" s="68">
        <f t="shared" si="3551"/>
        <v>8.5134882031431808E-5</v>
      </c>
      <c r="J1812" s="79">
        <v>126</v>
      </c>
      <c r="K1812" s="68">
        <f t="shared" ref="K1812" si="3583">SUM(J1812/J$3894)</f>
        <v>2.4137014567761063E-4</v>
      </c>
      <c r="L1812" s="79">
        <v>105</v>
      </c>
      <c r="M1812" s="68">
        <f t="shared" ref="M1812" si="3584">SUM(L1812/L$3894)</f>
        <v>2.425764334084076E-4</v>
      </c>
      <c r="N1812" s="81">
        <v>4</v>
      </c>
      <c r="O1812" s="81">
        <v>3</v>
      </c>
      <c r="P1812" s="81" t="str">
        <f t="shared" si="3558"/>
        <v>43</v>
      </c>
    </row>
    <row r="1813" spans="1:16" x14ac:dyDescent="0.25">
      <c r="A1813" s="6" t="s">
        <v>11632</v>
      </c>
      <c r="B1813" s="6" t="s">
        <v>13246</v>
      </c>
      <c r="C1813" s="6" t="s">
        <v>13247</v>
      </c>
      <c r="D1813" s="79">
        <v>7</v>
      </c>
      <c r="E1813" s="79">
        <v>42</v>
      </c>
      <c r="F1813" s="80">
        <v>6</v>
      </c>
      <c r="G1813" s="79">
        <v>35</v>
      </c>
      <c r="H1813" s="82">
        <v>3</v>
      </c>
      <c r="I1813" s="68">
        <f t="shared" si="3551"/>
        <v>8.5134882031431808E-5</v>
      </c>
      <c r="J1813" s="79">
        <v>126</v>
      </c>
      <c r="K1813" s="68">
        <f t="shared" ref="K1813" si="3585">SUM(J1813/J$3894)</f>
        <v>2.4137014567761063E-4</v>
      </c>
      <c r="L1813" s="79">
        <v>105</v>
      </c>
      <c r="M1813" s="68">
        <f t="shared" ref="M1813" si="3586">SUM(L1813/L$3894)</f>
        <v>2.425764334084076E-4</v>
      </c>
      <c r="N1813" s="81">
        <v>4</v>
      </c>
      <c r="O1813" s="81">
        <v>3</v>
      </c>
      <c r="P1813" s="81" t="str">
        <f t="shared" si="3558"/>
        <v>43</v>
      </c>
    </row>
    <row r="1814" spans="1:16" x14ac:dyDescent="0.25">
      <c r="A1814" s="6" t="s">
        <v>11632</v>
      </c>
      <c r="B1814" s="6" t="s">
        <v>13258</v>
      </c>
      <c r="C1814" s="6" t="s">
        <v>13259</v>
      </c>
      <c r="D1814" s="79">
        <v>7</v>
      </c>
      <c r="E1814" s="79">
        <v>42</v>
      </c>
      <c r="F1814" s="80">
        <v>6</v>
      </c>
      <c r="G1814" s="79">
        <v>35</v>
      </c>
      <c r="H1814" s="82">
        <v>3</v>
      </c>
      <c r="I1814" s="68">
        <f t="shared" si="3551"/>
        <v>8.5134882031431808E-5</v>
      </c>
      <c r="J1814" s="79">
        <v>126</v>
      </c>
      <c r="K1814" s="68">
        <f t="shared" ref="K1814" si="3587">SUM(J1814/J$3894)</f>
        <v>2.4137014567761063E-4</v>
      </c>
      <c r="L1814" s="79">
        <v>105</v>
      </c>
      <c r="M1814" s="68">
        <f t="shared" ref="M1814" si="3588">SUM(L1814/L$3894)</f>
        <v>2.425764334084076E-4</v>
      </c>
      <c r="N1814" s="81">
        <v>4</v>
      </c>
      <c r="O1814" s="81">
        <v>3</v>
      </c>
      <c r="P1814" s="81" t="str">
        <f t="shared" si="3558"/>
        <v>43</v>
      </c>
    </row>
    <row r="1815" spans="1:16" x14ac:dyDescent="0.25">
      <c r="A1815" s="6" t="s">
        <v>11632</v>
      </c>
      <c r="B1815" s="6" t="s">
        <v>13261</v>
      </c>
      <c r="C1815" s="6" t="s">
        <v>13262</v>
      </c>
      <c r="D1815" s="79">
        <v>7</v>
      </c>
      <c r="E1815" s="79">
        <v>42</v>
      </c>
      <c r="F1815" s="80">
        <v>6</v>
      </c>
      <c r="G1815" s="79">
        <v>35</v>
      </c>
      <c r="H1815" s="82">
        <v>3</v>
      </c>
      <c r="I1815" s="68">
        <f t="shared" si="3551"/>
        <v>8.5134882031431808E-5</v>
      </c>
      <c r="J1815" s="79">
        <v>126</v>
      </c>
      <c r="K1815" s="68">
        <f t="shared" ref="K1815" si="3589">SUM(J1815/J$3894)</f>
        <v>2.4137014567761063E-4</v>
      </c>
      <c r="L1815" s="79">
        <v>105</v>
      </c>
      <c r="M1815" s="68">
        <f t="shared" ref="M1815" si="3590">SUM(L1815/L$3894)</f>
        <v>2.425764334084076E-4</v>
      </c>
      <c r="N1815" s="81">
        <v>4</v>
      </c>
      <c r="O1815" s="81">
        <v>3</v>
      </c>
      <c r="P1815" s="81" t="str">
        <f t="shared" si="3558"/>
        <v>43</v>
      </c>
    </row>
    <row r="1816" spans="1:16" x14ac:dyDescent="0.25">
      <c r="A1816" s="6" t="s">
        <v>11632</v>
      </c>
      <c r="B1816" s="6" t="s">
        <v>13365</v>
      </c>
      <c r="C1816" s="6" t="s">
        <v>13366</v>
      </c>
      <c r="D1816" s="79">
        <v>6.583333333333333</v>
      </c>
      <c r="E1816" s="79">
        <v>39.5</v>
      </c>
      <c r="F1816" s="80">
        <v>6</v>
      </c>
      <c r="G1816" s="79">
        <v>32.909999999999997</v>
      </c>
      <c r="H1816" s="82">
        <v>3</v>
      </c>
      <c r="I1816" s="68">
        <f t="shared" si="3551"/>
        <v>8.5134882031431808E-5</v>
      </c>
      <c r="J1816" s="79">
        <v>118.5</v>
      </c>
      <c r="K1816" s="68">
        <f t="shared" ref="K1816" si="3591">SUM(J1816/J$3894)</f>
        <v>2.2700287510156239E-4</v>
      </c>
      <c r="L1816" s="79">
        <v>98.75</v>
      </c>
      <c r="M1816" s="68">
        <f t="shared" ref="M1816" si="3592">SUM(L1816/L$3894)</f>
        <v>2.2813735999124049E-4</v>
      </c>
      <c r="N1816" s="81">
        <v>4</v>
      </c>
      <c r="O1816" s="81">
        <v>3</v>
      </c>
      <c r="P1816" s="81" t="str">
        <f t="shared" si="3558"/>
        <v>43</v>
      </c>
    </row>
    <row r="1817" spans="1:16" x14ac:dyDescent="0.25">
      <c r="A1817" s="6" t="s">
        <v>11632</v>
      </c>
      <c r="B1817" s="6" t="s">
        <v>13376</v>
      </c>
      <c r="C1817" s="6" t="s">
        <v>13377</v>
      </c>
      <c r="D1817" s="79">
        <v>10.800000000000002</v>
      </c>
      <c r="E1817" s="79">
        <v>43.333300000000001</v>
      </c>
      <c r="F1817" s="80">
        <v>4.01</v>
      </c>
      <c r="G1817" s="79">
        <v>32.53</v>
      </c>
      <c r="H1817" s="82">
        <v>3</v>
      </c>
      <c r="I1817" s="68">
        <f t="shared" si="3551"/>
        <v>8.5134882031431808E-5</v>
      </c>
      <c r="J1817" s="79">
        <v>130</v>
      </c>
      <c r="K1817" s="68">
        <f t="shared" ref="K1817" si="3593">SUM(J1817/J$3894)</f>
        <v>2.4903268998483635E-4</v>
      </c>
      <c r="L1817" s="79">
        <v>97.6</v>
      </c>
      <c r="M1817" s="68">
        <f t="shared" ref="M1817" si="3594">SUM(L1817/L$3894)</f>
        <v>2.2548057048248172E-4</v>
      </c>
      <c r="N1817" s="81">
        <v>4</v>
      </c>
      <c r="O1817" s="81">
        <v>3</v>
      </c>
      <c r="P1817" s="81" t="str">
        <f t="shared" si="3558"/>
        <v>43</v>
      </c>
    </row>
    <row r="1818" spans="1:16" x14ac:dyDescent="0.25">
      <c r="A1818" s="6" t="s">
        <v>11632</v>
      </c>
      <c r="B1818" s="6" t="s">
        <v>13393</v>
      </c>
      <c r="C1818" s="6" t="s">
        <v>13394</v>
      </c>
      <c r="D1818" s="79">
        <v>6.4444444444444438</v>
      </c>
      <c r="E1818" s="79">
        <v>38.666600000000003</v>
      </c>
      <c r="F1818" s="80">
        <v>5.99</v>
      </c>
      <c r="G1818" s="79">
        <v>32.22</v>
      </c>
      <c r="H1818" s="82">
        <v>3</v>
      </c>
      <c r="I1818" s="68">
        <f t="shared" si="3551"/>
        <v>8.5134882031431808E-5</v>
      </c>
      <c r="J1818" s="79">
        <v>116</v>
      </c>
      <c r="K1818" s="68">
        <f t="shared" ref="K1818" si="3595">SUM(J1818/J$3894)</f>
        <v>2.2221378490954629E-4</v>
      </c>
      <c r="L1818" s="79">
        <v>96.66</v>
      </c>
      <c r="M1818" s="68">
        <f t="shared" ref="M1818" si="3596">SUM(L1818/L$3894)</f>
        <v>2.2330893384053981E-4</v>
      </c>
      <c r="N1818" s="81">
        <v>4</v>
      </c>
      <c r="O1818" s="81">
        <v>3</v>
      </c>
      <c r="P1818" s="81" t="str">
        <f t="shared" si="3558"/>
        <v>43</v>
      </c>
    </row>
    <row r="1819" spans="1:16" x14ac:dyDescent="0.25">
      <c r="A1819" s="6" t="s">
        <v>11632</v>
      </c>
      <c r="B1819" s="6" t="s">
        <v>13395</v>
      </c>
      <c r="C1819" s="6" t="s">
        <v>13396</v>
      </c>
      <c r="D1819" s="79">
        <v>6.4444444444444455</v>
      </c>
      <c r="E1819" s="79">
        <v>38.666600000000003</v>
      </c>
      <c r="F1819" s="80">
        <v>5.99</v>
      </c>
      <c r="G1819" s="79">
        <v>32.22</v>
      </c>
      <c r="H1819" s="82">
        <v>3</v>
      </c>
      <c r="I1819" s="68">
        <f t="shared" si="3551"/>
        <v>8.5134882031431808E-5</v>
      </c>
      <c r="J1819" s="79">
        <v>116</v>
      </c>
      <c r="K1819" s="68">
        <f t="shared" ref="K1819" si="3597">SUM(J1819/J$3894)</f>
        <v>2.2221378490954629E-4</v>
      </c>
      <c r="L1819" s="79">
        <v>96.66</v>
      </c>
      <c r="M1819" s="68">
        <f t="shared" ref="M1819" si="3598">SUM(L1819/L$3894)</f>
        <v>2.2330893384053981E-4</v>
      </c>
      <c r="N1819" s="81">
        <v>4</v>
      </c>
      <c r="O1819" s="81">
        <v>3</v>
      </c>
      <c r="P1819" s="81" t="str">
        <f t="shared" si="3558"/>
        <v>43</v>
      </c>
    </row>
    <row r="1820" spans="1:16" x14ac:dyDescent="0.25">
      <c r="A1820" s="6" t="s">
        <v>11632</v>
      </c>
      <c r="B1820" s="6" t="s">
        <v>13412</v>
      </c>
      <c r="C1820" s="6" t="s">
        <v>11684</v>
      </c>
      <c r="D1820" s="79">
        <v>9.5833333333333339</v>
      </c>
      <c r="E1820" s="79">
        <v>57.5</v>
      </c>
      <c r="F1820" s="80">
        <v>6</v>
      </c>
      <c r="G1820" s="79">
        <v>47.91</v>
      </c>
      <c r="H1820" s="82">
        <v>2</v>
      </c>
      <c r="I1820" s="68">
        <f t="shared" si="3551"/>
        <v>5.6756588020954537E-5</v>
      </c>
      <c r="J1820" s="79">
        <v>115</v>
      </c>
      <c r="K1820" s="68">
        <f t="shared" ref="K1820" si="3599">SUM(J1820/J$3894)</f>
        <v>2.2029814883273987E-4</v>
      </c>
      <c r="L1820" s="79">
        <v>95.83</v>
      </c>
      <c r="M1820" s="68">
        <f t="shared" ref="M1820" si="3600">SUM(L1820/L$3894)</f>
        <v>2.2139142489074E-4</v>
      </c>
      <c r="N1820" s="81">
        <v>4</v>
      </c>
      <c r="O1820" s="81">
        <v>3</v>
      </c>
      <c r="P1820" s="81" t="str">
        <f t="shared" si="3558"/>
        <v>43</v>
      </c>
    </row>
    <row r="1821" spans="1:16" x14ac:dyDescent="0.25">
      <c r="A1821" s="6" t="s">
        <v>11632</v>
      </c>
      <c r="B1821" s="6" t="s">
        <v>13416</v>
      </c>
      <c r="C1821" s="6" t="s">
        <v>13417</v>
      </c>
      <c r="D1821" s="79">
        <v>6.333333333333333</v>
      </c>
      <c r="E1821" s="79">
        <v>38</v>
      </c>
      <c r="F1821" s="80">
        <v>6</v>
      </c>
      <c r="G1821" s="79">
        <v>31.66</v>
      </c>
      <c r="H1821" s="82">
        <v>3</v>
      </c>
      <c r="I1821" s="68">
        <f t="shared" si="3551"/>
        <v>8.5134882031431808E-5</v>
      </c>
      <c r="J1821" s="79">
        <v>114</v>
      </c>
      <c r="K1821" s="68">
        <f t="shared" ref="K1821" si="3601">SUM(J1821/J$3894)</f>
        <v>2.1838251275593343E-4</v>
      </c>
      <c r="L1821" s="79">
        <v>95</v>
      </c>
      <c r="M1821" s="68">
        <f t="shared" ref="M1821" si="3602">SUM(L1821/L$3894)</f>
        <v>2.194739159409402E-4</v>
      </c>
      <c r="N1821" s="81">
        <v>4</v>
      </c>
      <c r="O1821" s="81">
        <v>3</v>
      </c>
      <c r="P1821" s="81" t="str">
        <f t="shared" si="3558"/>
        <v>43</v>
      </c>
    </row>
    <row r="1822" spans="1:16" x14ac:dyDescent="0.25">
      <c r="A1822" s="6" t="s">
        <v>11632</v>
      </c>
      <c r="B1822" s="6" t="s">
        <v>13420</v>
      </c>
      <c r="C1822" s="6" t="s">
        <v>13421</v>
      </c>
      <c r="D1822" s="79">
        <v>6.333333333333333</v>
      </c>
      <c r="E1822" s="79">
        <v>38</v>
      </c>
      <c r="F1822" s="80">
        <v>6</v>
      </c>
      <c r="G1822" s="79">
        <v>31.66</v>
      </c>
      <c r="H1822" s="82">
        <v>3</v>
      </c>
      <c r="I1822" s="68">
        <f t="shared" si="3551"/>
        <v>8.5134882031431808E-5</v>
      </c>
      <c r="J1822" s="79">
        <v>114</v>
      </c>
      <c r="K1822" s="68">
        <f t="shared" ref="K1822" si="3603">SUM(J1822/J$3894)</f>
        <v>2.1838251275593343E-4</v>
      </c>
      <c r="L1822" s="79">
        <v>95</v>
      </c>
      <c r="M1822" s="68">
        <f t="shared" ref="M1822" si="3604">SUM(L1822/L$3894)</f>
        <v>2.194739159409402E-4</v>
      </c>
      <c r="N1822" s="81">
        <v>4</v>
      </c>
      <c r="O1822" s="81">
        <v>3</v>
      </c>
      <c r="P1822" s="81" t="str">
        <f t="shared" si="3558"/>
        <v>43</v>
      </c>
    </row>
    <row r="1823" spans="1:16" x14ac:dyDescent="0.25">
      <c r="A1823" s="6" t="s">
        <v>11632</v>
      </c>
      <c r="B1823" s="6" t="s">
        <v>13434</v>
      </c>
      <c r="C1823" s="6" t="s">
        <v>13435</v>
      </c>
      <c r="D1823" s="79">
        <v>6.333333333333333</v>
      </c>
      <c r="E1823" s="79">
        <v>38</v>
      </c>
      <c r="F1823" s="80">
        <v>6</v>
      </c>
      <c r="G1823" s="79">
        <v>31.66</v>
      </c>
      <c r="H1823" s="82">
        <v>3</v>
      </c>
      <c r="I1823" s="68">
        <f t="shared" si="3551"/>
        <v>8.5134882031431808E-5</v>
      </c>
      <c r="J1823" s="79">
        <v>114</v>
      </c>
      <c r="K1823" s="68">
        <f t="shared" ref="K1823" si="3605">SUM(J1823/J$3894)</f>
        <v>2.1838251275593343E-4</v>
      </c>
      <c r="L1823" s="79">
        <v>95</v>
      </c>
      <c r="M1823" s="68">
        <f t="shared" ref="M1823" si="3606">SUM(L1823/L$3894)</f>
        <v>2.194739159409402E-4</v>
      </c>
      <c r="N1823" s="81">
        <v>4</v>
      </c>
      <c r="O1823" s="81">
        <v>3</v>
      </c>
      <c r="P1823" s="81" t="str">
        <f t="shared" si="3558"/>
        <v>43</v>
      </c>
    </row>
    <row r="1824" spans="1:16" x14ac:dyDescent="0.25">
      <c r="A1824" s="6" t="s">
        <v>11632</v>
      </c>
      <c r="B1824" s="6" t="s">
        <v>13477</v>
      </c>
      <c r="C1824" s="6" t="s">
        <v>13478</v>
      </c>
      <c r="D1824" s="79">
        <v>6.25</v>
      </c>
      <c r="E1824" s="79">
        <v>37.333300000000001</v>
      </c>
      <c r="F1824" s="80">
        <v>5.97</v>
      </c>
      <c r="G1824" s="79">
        <v>31.08</v>
      </c>
      <c r="H1824" s="82">
        <v>3</v>
      </c>
      <c r="I1824" s="68">
        <f t="shared" si="3551"/>
        <v>8.5134882031431808E-5</v>
      </c>
      <c r="J1824" s="79">
        <v>112</v>
      </c>
      <c r="K1824" s="68">
        <f t="shared" ref="K1824" si="3607">SUM(J1824/J$3894)</f>
        <v>2.1455124060232056E-4</v>
      </c>
      <c r="L1824" s="79">
        <v>93.25</v>
      </c>
      <c r="M1824" s="68">
        <f t="shared" ref="M1824" si="3608">SUM(L1824/L$3894)</f>
        <v>2.1543097538413342E-4</v>
      </c>
      <c r="N1824" s="81">
        <v>4</v>
      </c>
      <c r="O1824" s="81">
        <v>3</v>
      </c>
      <c r="P1824" s="81" t="str">
        <f t="shared" si="3558"/>
        <v>43</v>
      </c>
    </row>
    <row r="1825" spans="1:16" x14ac:dyDescent="0.25">
      <c r="A1825" s="6" t="s">
        <v>11632</v>
      </c>
      <c r="B1825" s="6" t="s">
        <v>13479</v>
      </c>
      <c r="C1825" s="6" t="s">
        <v>13480</v>
      </c>
      <c r="D1825" s="79">
        <v>9.68</v>
      </c>
      <c r="E1825" s="79">
        <v>40.666600000000003</v>
      </c>
      <c r="F1825" s="80">
        <v>4.2</v>
      </c>
      <c r="G1825" s="79">
        <v>30.98</v>
      </c>
      <c r="H1825" s="82">
        <v>3</v>
      </c>
      <c r="I1825" s="68">
        <f t="shared" si="3551"/>
        <v>8.5134882031431808E-5</v>
      </c>
      <c r="J1825" s="79">
        <v>122</v>
      </c>
      <c r="K1825" s="68">
        <f t="shared" ref="K1825" si="3609">SUM(J1825/J$3894)</f>
        <v>2.337076013703849E-4</v>
      </c>
      <c r="L1825" s="79">
        <v>92.96</v>
      </c>
      <c r="M1825" s="68">
        <f t="shared" ref="M1825" si="3610">SUM(L1825/L$3894)</f>
        <v>2.1476100237757684E-4</v>
      </c>
      <c r="N1825" s="81">
        <v>4</v>
      </c>
      <c r="O1825" s="81">
        <v>3</v>
      </c>
      <c r="P1825" s="81" t="str">
        <f t="shared" si="3558"/>
        <v>43</v>
      </c>
    </row>
    <row r="1826" spans="1:16" x14ac:dyDescent="0.25">
      <c r="A1826" s="6" t="s">
        <v>11632</v>
      </c>
      <c r="B1826" s="6" t="s">
        <v>13490</v>
      </c>
      <c r="C1826" s="6" t="s">
        <v>13491</v>
      </c>
      <c r="D1826" s="79">
        <v>9.1666666666666661</v>
      </c>
      <c r="E1826" s="79">
        <v>55</v>
      </c>
      <c r="F1826" s="80">
        <v>6</v>
      </c>
      <c r="G1826" s="79">
        <v>45.83</v>
      </c>
      <c r="H1826" s="82">
        <v>2</v>
      </c>
      <c r="I1826" s="68">
        <f t="shared" si="3551"/>
        <v>5.6756588020954537E-5</v>
      </c>
      <c r="J1826" s="79">
        <v>110</v>
      </c>
      <c r="K1826" s="68">
        <f t="shared" ref="K1826" si="3611">SUM(J1826/J$3894)</f>
        <v>2.107199684487077E-4</v>
      </c>
      <c r="L1826" s="79">
        <v>91.66</v>
      </c>
      <c r="M1826" s="68">
        <f t="shared" ref="M1826" si="3612">SUM(L1826/L$3894)</f>
        <v>2.117576751068061E-4</v>
      </c>
      <c r="N1826" s="81">
        <v>4</v>
      </c>
      <c r="O1826" s="81">
        <v>3</v>
      </c>
      <c r="P1826" s="81" t="str">
        <f t="shared" si="3558"/>
        <v>43</v>
      </c>
    </row>
    <row r="1827" spans="1:16" x14ac:dyDescent="0.25">
      <c r="A1827" s="6" t="s">
        <v>11632</v>
      </c>
      <c r="B1827" s="6" t="s">
        <v>13529</v>
      </c>
      <c r="C1827" s="6" t="s">
        <v>13530</v>
      </c>
      <c r="D1827" s="79">
        <v>6</v>
      </c>
      <c r="E1827" s="79">
        <v>36</v>
      </c>
      <c r="F1827" s="80">
        <v>6</v>
      </c>
      <c r="G1827" s="79">
        <v>30</v>
      </c>
      <c r="H1827" s="82">
        <v>3</v>
      </c>
      <c r="I1827" s="68">
        <f t="shared" si="3551"/>
        <v>8.5134882031431808E-5</v>
      </c>
      <c r="J1827" s="79">
        <v>108</v>
      </c>
      <c r="K1827" s="68">
        <f t="shared" ref="K1827" si="3613">SUM(J1827/J$3894)</f>
        <v>2.0688869629509484E-4</v>
      </c>
      <c r="L1827" s="79">
        <v>90</v>
      </c>
      <c r="M1827" s="68">
        <f t="shared" ref="M1827" si="3614">SUM(L1827/L$3894)</f>
        <v>2.0792265720720652E-4</v>
      </c>
      <c r="N1827" s="81">
        <v>4</v>
      </c>
      <c r="O1827" s="81">
        <v>3</v>
      </c>
      <c r="P1827" s="81" t="str">
        <f t="shared" si="3558"/>
        <v>43</v>
      </c>
    </row>
    <row r="1828" spans="1:16" x14ac:dyDescent="0.25">
      <c r="A1828" s="6" t="s">
        <v>11632</v>
      </c>
      <c r="B1828" s="6" t="s">
        <v>13545</v>
      </c>
      <c r="C1828" s="6" t="s">
        <v>13546</v>
      </c>
      <c r="D1828" s="79">
        <v>6</v>
      </c>
      <c r="E1828" s="79">
        <v>36</v>
      </c>
      <c r="F1828" s="80">
        <v>6</v>
      </c>
      <c r="G1828" s="79">
        <v>30</v>
      </c>
      <c r="H1828" s="82">
        <v>3</v>
      </c>
      <c r="I1828" s="68">
        <f t="shared" si="3551"/>
        <v>8.5134882031431808E-5</v>
      </c>
      <c r="J1828" s="79">
        <v>108</v>
      </c>
      <c r="K1828" s="68">
        <f t="shared" ref="K1828" si="3615">SUM(J1828/J$3894)</f>
        <v>2.0688869629509484E-4</v>
      </c>
      <c r="L1828" s="79">
        <v>90</v>
      </c>
      <c r="M1828" s="68">
        <f t="shared" ref="M1828" si="3616">SUM(L1828/L$3894)</f>
        <v>2.0792265720720652E-4</v>
      </c>
      <c r="N1828" s="81">
        <v>4</v>
      </c>
      <c r="O1828" s="81">
        <v>3</v>
      </c>
      <c r="P1828" s="81" t="str">
        <f t="shared" si="3558"/>
        <v>43</v>
      </c>
    </row>
    <row r="1829" spans="1:16" x14ac:dyDescent="0.25">
      <c r="A1829" s="6" t="s">
        <v>11632</v>
      </c>
      <c r="B1829" s="6" t="s">
        <v>13548</v>
      </c>
      <c r="C1829" s="6" t="s">
        <v>9779</v>
      </c>
      <c r="D1829" s="79">
        <v>6</v>
      </c>
      <c r="E1829" s="79">
        <v>36</v>
      </c>
      <c r="F1829" s="80">
        <v>6</v>
      </c>
      <c r="G1829" s="79">
        <v>30</v>
      </c>
      <c r="H1829" s="82">
        <v>3</v>
      </c>
      <c r="I1829" s="68">
        <f t="shared" si="3551"/>
        <v>8.5134882031431808E-5</v>
      </c>
      <c r="J1829" s="79">
        <v>108</v>
      </c>
      <c r="K1829" s="68">
        <f t="shared" ref="K1829" si="3617">SUM(J1829/J$3894)</f>
        <v>2.0688869629509484E-4</v>
      </c>
      <c r="L1829" s="79">
        <v>90</v>
      </c>
      <c r="M1829" s="68">
        <f t="shared" ref="M1829" si="3618">SUM(L1829/L$3894)</f>
        <v>2.0792265720720652E-4</v>
      </c>
      <c r="N1829" s="81">
        <v>4</v>
      </c>
      <c r="O1829" s="81">
        <v>3</v>
      </c>
      <c r="P1829" s="81" t="str">
        <f t="shared" si="3558"/>
        <v>43</v>
      </c>
    </row>
    <row r="1830" spans="1:16" x14ac:dyDescent="0.25">
      <c r="A1830" s="6" t="s">
        <v>11632</v>
      </c>
      <c r="B1830" s="6" t="s">
        <v>13553</v>
      </c>
      <c r="C1830" s="6" t="s">
        <v>13554</v>
      </c>
      <c r="D1830" s="79">
        <v>6</v>
      </c>
      <c r="E1830" s="79">
        <v>36</v>
      </c>
      <c r="F1830" s="80">
        <v>6</v>
      </c>
      <c r="G1830" s="79">
        <v>30</v>
      </c>
      <c r="H1830" s="82">
        <v>3</v>
      </c>
      <c r="I1830" s="68">
        <f t="shared" si="3551"/>
        <v>8.5134882031431808E-5</v>
      </c>
      <c r="J1830" s="79">
        <v>108</v>
      </c>
      <c r="K1830" s="68">
        <f t="shared" ref="K1830" si="3619">SUM(J1830/J$3894)</f>
        <v>2.0688869629509484E-4</v>
      </c>
      <c r="L1830" s="79">
        <v>90</v>
      </c>
      <c r="M1830" s="68">
        <f t="shared" ref="M1830" si="3620">SUM(L1830/L$3894)</f>
        <v>2.0792265720720652E-4</v>
      </c>
      <c r="N1830" s="81">
        <v>4</v>
      </c>
      <c r="O1830" s="81">
        <v>3</v>
      </c>
      <c r="P1830" s="81" t="str">
        <f t="shared" si="3558"/>
        <v>43</v>
      </c>
    </row>
    <row r="1831" spans="1:16" x14ac:dyDescent="0.25">
      <c r="A1831" s="6" t="s">
        <v>11632</v>
      </c>
      <c r="B1831" s="6" t="s">
        <v>13555</v>
      </c>
      <c r="C1831" s="6" t="s">
        <v>13556</v>
      </c>
      <c r="D1831" s="79">
        <v>6</v>
      </c>
      <c r="E1831" s="79">
        <v>36</v>
      </c>
      <c r="F1831" s="80">
        <v>6</v>
      </c>
      <c r="G1831" s="79">
        <v>30</v>
      </c>
      <c r="H1831" s="82">
        <v>3</v>
      </c>
      <c r="I1831" s="68">
        <f t="shared" si="3551"/>
        <v>8.5134882031431808E-5</v>
      </c>
      <c r="J1831" s="79">
        <v>108</v>
      </c>
      <c r="K1831" s="68">
        <f t="shared" ref="K1831" si="3621">SUM(J1831/J$3894)</f>
        <v>2.0688869629509484E-4</v>
      </c>
      <c r="L1831" s="79">
        <v>90</v>
      </c>
      <c r="M1831" s="68">
        <f t="shared" ref="M1831" si="3622">SUM(L1831/L$3894)</f>
        <v>2.0792265720720652E-4</v>
      </c>
      <c r="N1831" s="81">
        <v>4</v>
      </c>
      <c r="O1831" s="81">
        <v>3</v>
      </c>
      <c r="P1831" s="81" t="str">
        <f t="shared" si="3558"/>
        <v>43</v>
      </c>
    </row>
    <row r="1832" spans="1:16" x14ac:dyDescent="0.25">
      <c r="A1832" s="6" t="s">
        <v>11632</v>
      </c>
      <c r="B1832" s="6" t="s">
        <v>13560</v>
      </c>
      <c r="C1832" s="6" t="s">
        <v>9573</v>
      </c>
      <c r="D1832" s="79">
        <v>6</v>
      </c>
      <c r="E1832" s="79">
        <v>36</v>
      </c>
      <c r="F1832" s="80">
        <v>6</v>
      </c>
      <c r="G1832" s="79">
        <v>30</v>
      </c>
      <c r="H1832" s="82">
        <v>3</v>
      </c>
      <c r="I1832" s="68">
        <f t="shared" si="3551"/>
        <v>8.5134882031431808E-5</v>
      </c>
      <c r="J1832" s="79">
        <v>108</v>
      </c>
      <c r="K1832" s="68">
        <f t="shared" ref="K1832" si="3623">SUM(J1832/J$3894)</f>
        <v>2.0688869629509484E-4</v>
      </c>
      <c r="L1832" s="79">
        <v>90</v>
      </c>
      <c r="M1832" s="68">
        <f t="shared" ref="M1832" si="3624">SUM(L1832/L$3894)</f>
        <v>2.0792265720720652E-4</v>
      </c>
      <c r="N1832" s="81">
        <v>4</v>
      </c>
      <c r="O1832" s="81">
        <v>3</v>
      </c>
      <c r="P1832" s="81" t="str">
        <f t="shared" si="3558"/>
        <v>43</v>
      </c>
    </row>
    <row r="1833" spans="1:16" x14ac:dyDescent="0.25">
      <c r="A1833" s="6" t="s">
        <v>11632</v>
      </c>
      <c r="B1833" s="6" t="s">
        <v>13567</v>
      </c>
      <c r="C1833" s="6" t="s">
        <v>5370</v>
      </c>
      <c r="D1833" s="79">
        <v>6</v>
      </c>
      <c r="E1833" s="79">
        <v>36</v>
      </c>
      <c r="F1833" s="80">
        <v>6</v>
      </c>
      <c r="G1833" s="79">
        <v>30</v>
      </c>
      <c r="H1833" s="82">
        <v>3</v>
      </c>
      <c r="I1833" s="68">
        <f t="shared" si="3551"/>
        <v>8.5134882031431808E-5</v>
      </c>
      <c r="J1833" s="79">
        <v>108</v>
      </c>
      <c r="K1833" s="68">
        <f t="shared" ref="K1833" si="3625">SUM(J1833/J$3894)</f>
        <v>2.0688869629509484E-4</v>
      </c>
      <c r="L1833" s="79">
        <v>90</v>
      </c>
      <c r="M1833" s="68">
        <f t="shared" ref="M1833" si="3626">SUM(L1833/L$3894)</f>
        <v>2.0792265720720652E-4</v>
      </c>
      <c r="N1833" s="81">
        <v>4</v>
      </c>
      <c r="O1833" s="81">
        <v>3</v>
      </c>
      <c r="P1833" s="81" t="str">
        <f t="shared" si="3558"/>
        <v>43</v>
      </c>
    </row>
    <row r="1834" spans="1:16" x14ac:dyDescent="0.25">
      <c r="A1834" s="6" t="s">
        <v>11632</v>
      </c>
      <c r="B1834" s="6" t="s">
        <v>13578</v>
      </c>
      <c r="C1834" s="6" t="s">
        <v>13579</v>
      </c>
      <c r="D1834" s="79">
        <v>7.34</v>
      </c>
      <c r="E1834" s="79">
        <v>52</v>
      </c>
      <c r="F1834" s="80">
        <v>7.08</v>
      </c>
      <c r="G1834" s="79">
        <v>44.66</v>
      </c>
      <c r="H1834" s="82">
        <v>2</v>
      </c>
      <c r="I1834" s="68">
        <f t="shared" si="3551"/>
        <v>5.6756588020954537E-5</v>
      </c>
      <c r="J1834" s="79">
        <v>104</v>
      </c>
      <c r="K1834" s="68">
        <f t="shared" ref="K1834" si="3627">SUM(J1834/J$3894)</f>
        <v>1.9922615198786909E-4</v>
      </c>
      <c r="L1834" s="79">
        <v>89.32</v>
      </c>
      <c r="M1834" s="68">
        <f t="shared" ref="M1834" si="3628">SUM(L1834/L$3894)</f>
        <v>2.0635168601941872E-4</v>
      </c>
      <c r="N1834" s="81">
        <v>4</v>
      </c>
      <c r="O1834" s="81">
        <v>3</v>
      </c>
      <c r="P1834" s="81" t="str">
        <f t="shared" si="3558"/>
        <v>43</v>
      </c>
    </row>
    <row r="1835" spans="1:16" x14ac:dyDescent="0.25">
      <c r="A1835" s="6" t="s">
        <v>11632</v>
      </c>
      <c r="B1835" s="6" t="s">
        <v>13580</v>
      </c>
      <c r="C1835" s="6" t="s">
        <v>13581</v>
      </c>
      <c r="D1835" s="79">
        <v>8.9166666666666679</v>
      </c>
      <c r="E1835" s="79">
        <v>53.5</v>
      </c>
      <c r="F1835" s="80">
        <v>6</v>
      </c>
      <c r="G1835" s="79">
        <v>44.58</v>
      </c>
      <c r="H1835" s="82">
        <v>2</v>
      </c>
      <c r="I1835" s="68">
        <f t="shared" si="3551"/>
        <v>5.6756588020954537E-5</v>
      </c>
      <c r="J1835" s="79">
        <v>107</v>
      </c>
      <c r="K1835" s="68">
        <f t="shared" ref="K1835" si="3629">SUM(J1835/J$3894)</f>
        <v>2.0497306021828839E-4</v>
      </c>
      <c r="L1835" s="79">
        <v>89.16</v>
      </c>
      <c r="M1835" s="68">
        <f t="shared" ref="M1835" si="3630">SUM(L1835/L$3894)</f>
        <v>2.0598204573993924E-4</v>
      </c>
      <c r="N1835" s="81">
        <v>4</v>
      </c>
      <c r="O1835" s="81">
        <v>3</v>
      </c>
      <c r="P1835" s="81" t="str">
        <f t="shared" si="3558"/>
        <v>43</v>
      </c>
    </row>
    <row r="1836" spans="1:16" x14ac:dyDescent="0.25">
      <c r="A1836" s="6" t="s">
        <v>11632</v>
      </c>
      <c r="B1836" s="6" t="s">
        <v>13609</v>
      </c>
      <c r="C1836" s="6" t="s">
        <v>13610</v>
      </c>
      <c r="D1836" s="79">
        <v>5.833333333333333</v>
      </c>
      <c r="E1836" s="79">
        <v>35</v>
      </c>
      <c r="F1836" s="80">
        <v>6</v>
      </c>
      <c r="G1836" s="79">
        <v>29.16</v>
      </c>
      <c r="H1836" s="82">
        <v>3</v>
      </c>
      <c r="I1836" s="68">
        <f t="shared" si="3551"/>
        <v>8.5134882031431808E-5</v>
      </c>
      <c r="J1836" s="79">
        <v>105</v>
      </c>
      <c r="K1836" s="68">
        <f t="shared" ref="K1836" si="3631">SUM(J1836/J$3894)</f>
        <v>2.0114178806467553E-4</v>
      </c>
      <c r="L1836" s="79">
        <v>87.5</v>
      </c>
      <c r="M1836" s="68">
        <f t="shared" ref="M1836" si="3632">SUM(L1836/L$3894)</f>
        <v>2.0214702784033967E-4</v>
      </c>
      <c r="N1836" s="81">
        <v>4</v>
      </c>
      <c r="O1836" s="81">
        <v>3</v>
      </c>
      <c r="P1836" s="81" t="str">
        <f t="shared" si="3558"/>
        <v>43</v>
      </c>
    </row>
    <row r="1837" spans="1:16" x14ac:dyDescent="0.25">
      <c r="A1837" s="6" t="s">
        <v>11632</v>
      </c>
      <c r="B1837" s="6" t="s">
        <v>13612</v>
      </c>
      <c r="C1837" s="6" t="s">
        <v>13613</v>
      </c>
      <c r="D1837" s="79">
        <v>5.833333333333333</v>
      </c>
      <c r="E1837" s="79">
        <v>35</v>
      </c>
      <c r="F1837" s="80">
        <v>6</v>
      </c>
      <c r="G1837" s="79">
        <v>29.16</v>
      </c>
      <c r="H1837" s="82">
        <v>3</v>
      </c>
      <c r="I1837" s="68">
        <f t="shared" si="3551"/>
        <v>8.5134882031431808E-5</v>
      </c>
      <c r="J1837" s="79">
        <v>105</v>
      </c>
      <c r="K1837" s="68">
        <f t="shared" ref="K1837" si="3633">SUM(J1837/J$3894)</f>
        <v>2.0114178806467553E-4</v>
      </c>
      <c r="L1837" s="79">
        <v>87.5</v>
      </c>
      <c r="M1837" s="68">
        <f t="shared" ref="M1837" si="3634">SUM(L1837/L$3894)</f>
        <v>2.0214702784033967E-4</v>
      </c>
      <c r="N1837" s="81">
        <v>4</v>
      </c>
      <c r="O1837" s="81">
        <v>3</v>
      </c>
      <c r="P1837" s="81" t="str">
        <f t="shared" si="3558"/>
        <v>43</v>
      </c>
    </row>
    <row r="1838" spans="1:16" x14ac:dyDescent="0.25">
      <c r="A1838" s="6" t="s">
        <v>11632</v>
      </c>
      <c r="B1838" s="6" t="s">
        <v>13617</v>
      </c>
      <c r="C1838" s="6" t="s">
        <v>13618</v>
      </c>
      <c r="D1838" s="79">
        <v>5.833333333333333</v>
      </c>
      <c r="E1838" s="79">
        <v>35</v>
      </c>
      <c r="F1838" s="80">
        <v>6</v>
      </c>
      <c r="G1838" s="79">
        <v>29.16</v>
      </c>
      <c r="H1838" s="82">
        <v>3</v>
      </c>
      <c r="I1838" s="68">
        <f t="shared" si="3551"/>
        <v>8.5134882031431808E-5</v>
      </c>
      <c r="J1838" s="79">
        <v>105</v>
      </c>
      <c r="K1838" s="68">
        <f t="shared" ref="K1838" si="3635">SUM(J1838/J$3894)</f>
        <v>2.0114178806467553E-4</v>
      </c>
      <c r="L1838" s="79">
        <v>87.5</v>
      </c>
      <c r="M1838" s="68">
        <f t="shared" ref="M1838" si="3636">SUM(L1838/L$3894)</f>
        <v>2.0214702784033967E-4</v>
      </c>
      <c r="N1838" s="81">
        <v>4</v>
      </c>
      <c r="O1838" s="81">
        <v>3</v>
      </c>
      <c r="P1838" s="81" t="str">
        <f t="shared" si="3558"/>
        <v>43</v>
      </c>
    </row>
    <row r="1839" spans="1:16" x14ac:dyDescent="0.25">
      <c r="A1839" s="6" t="s">
        <v>11632</v>
      </c>
      <c r="B1839" s="6" t="s">
        <v>13624</v>
      </c>
      <c r="C1839" s="6" t="s">
        <v>1346</v>
      </c>
      <c r="D1839" s="79">
        <v>5.8</v>
      </c>
      <c r="E1839" s="79">
        <v>34.799999999999997</v>
      </c>
      <c r="F1839" s="80">
        <v>6</v>
      </c>
      <c r="G1839" s="79">
        <v>29</v>
      </c>
      <c r="H1839" s="82">
        <v>3</v>
      </c>
      <c r="I1839" s="68">
        <f t="shared" si="3551"/>
        <v>8.5134882031431808E-5</v>
      </c>
      <c r="J1839" s="79">
        <v>104.4</v>
      </c>
      <c r="K1839" s="68">
        <f t="shared" ref="K1839" si="3637">SUM(J1839/J$3894)</f>
        <v>1.9999240641859167E-4</v>
      </c>
      <c r="L1839" s="79">
        <v>87</v>
      </c>
      <c r="M1839" s="68">
        <f t="shared" ref="M1839" si="3638">SUM(L1839/L$3894)</f>
        <v>2.0099190196696631E-4</v>
      </c>
      <c r="N1839" s="81">
        <v>4</v>
      </c>
      <c r="O1839" s="81">
        <v>3</v>
      </c>
      <c r="P1839" s="81" t="str">
        <f t="shared" si="3558"/>
        <v>43</v>
      </c>
    </row>
    <row r="1840" spans="1:16" x14ac:dyDescent="0.25">
      <c r="A1840" s="6" t="s">
        <v>11632</v>
      </c>
      <c r="B1840" s="6" t="s">
        <v>13653</v>
      </c>
      <c r="C1840" s="6" t="s">
        <v>13654</v>
      </c>
      <c r="D1840" s="79">
        <v>5.666666666666667</v>
      </c>
      <c r="E1840" s="79">
        <v>34</v>
      </c>
      <c r="F1840" s="80">
        <v>6</v>
      </c>
      <c r="G1840" s="79">
        <v>28.33</v>
      </c>
      <c r="H1840" s="82">
        <v>3</v>
      </c>
      <c r="I1840" s="68">
        <f t="shared" si="3551"/>
        <v>8.5134882031431808E-5</v>
      </c>
      <c r="J1840" s="79">
        <v>102</v>
      </c>
      <c r="K1840" s="68">
        <f t="shared" ref="K1840" si="3639">SUM(J1840/J$3894)</f>
        <v>1.9539487983425623E-4</v>
      </c>
      <c r="L1840" s="79">
        <v>85</v>
      </c>
      <c r="M1840" s="68">
        <f t="shared" ref="M1840" si="3640">SUM(L1840/L$3894)</f>
        <v>1.9637139847347281E-4</v>
      </c>
      <c r="N1840" s="81">
        <v>4</v>
      </c>
      <c r="O1840" s="81">
        <v>3</v>
      </c>
      <c r="P1840" s="81" t="str">
        <f t="shared" si="3558"/>
        <v>43</v>
      </c>
    </row>
    <row r="1841" spans="1:16" x14ac:dyDescent="0.25">
      <c r="A1841" s="6" t="s">
        <v>11632</v>
      </c>
      <c r="B1841" s="6" t="s">
        <v>13659</v>
      </c>
      <c r="C1841" s="6" t="s">
        <v>13660</v>
      </c>
      <c r="D1841" s="79">
        <v>5.666666666666667</v>
      </c>
      <c r="E1841" s="79">
        <v>34</v>
      </c>
      <c r="F1841" s="80">
        <v>6</v>
      </c>
      <c r="G1841" s="79">
        <v>28.33</v>
      </c>
      <c r="H1841" s="82">
        <v>3</v>
      </c>
      <c r="I1841" s="68">
        <f t="shared" si="3551"/>
        <v>8.5134882031431808E-5</v>
      </c>
      <c r="J1841" s="79">
        <v>102</v>
      </c>
      <c r="K1841" s="68">
        <f t="shared" ref="K1841" si="3641">SUM(J1841/J$3894)</f>
        <v>1.9539487983425623E-4</v>
      </c>
      <c r="L1841" s="79">
        <v>85</v>
      </c>
      <c r="M1841" s="68">
        <f t="shared" ref="M1841" si="3642">SUM(L1841/L$3894)</f>
        <v>1.9637139847347281E-4</v>
      </c>
      <c r="N1841" s="81">
        <v>4</v>
      </c>
      <c r="O1841" s="81">
        <v>3</v>
      </c>
      <c r="P1841" s="81" t="str">
        <f t="shared" si="3558"/>
        <v>43</v>
      </c>
    </row>
    <row r="1842" spans="1:16" x14ac:dyDescent="0.25">
      <c r="A1842" s="6" t="s">
        <v>11632</v>
      </c>
      <c r="B1842" s="6" t="s">
        <v>13671</v>
      </c>
      <c r="C1842" s="6" t="s">
        <v>13672</v>
      </c>
      <c r="D1842" s="79">
        <v>5.666666666666667</v>
      </c>
      <c r="E1842" s="79">
        <v>34</v>
      </c>
      <c r="F1842" s="80">
        <v>6</v>
      </c>
      <c r="G1842" s="79">
        <v>28.33</v>
      </c>
      <c r="H1842" s="82">
        <v>3</v>
      </c>
      <c r="I1842" s="68">
        <f t="shared" si="3551"/>
        <v>8.5134882031431808E-5</v>
      </c>
      <c r="J1842" s="79">
        <v>102</v>
      </c>
      <c r="K1842" s="68">
        <f t="shared" ref="K1842" si="3643">SUM(J1842/J$3894)</f>
        <v>1.9539487983425623E-4</v>
      </c>
      <c r="L1842" s="79">
        <v>85</v>
      </c>
      <c r="M1842" s="68">
        <f t="shared" ref="M1842" si="3644">SUM(L1842/L$3894)</f>
        <v>1.9637139847347281E-4</v>
      </c>
      <c r="N1842" s="81">
        <v>4</v>
      </c>
      <c r="O1842" s="81">
        <v>3</v>
      </c>
      <c r="P1842" s="81" t="str">
        <f t="shared" si="3558"/>
        <v>43</v>
      </c>
    </row>
    <row r="1843" spans="1:16" x14ac:dyDescent="0.25">
      <c r="A1843" s="6" t="s">
        <v>11632</v>
      </c>
      <c r="B1843" s="6" t="s">
        <v>13687</v>
      </c>
      <c r="C1843" s="6" t="s">
        <v>13688</v>
      </c>
      <c r="D1843" s="79">
        <v>4.09</v>
      </c>
      <c r="E1843" s="79">
        <v>32</v>
      </c>
      <c r="F1843" s="80">
        <v>7.82</v>
      </c>
      <c r="G1843" s="79">
        <v>27.91</v>
      </c>
      <c r="H1843" s="82">
        <v>3</v>
      </c>
      <c r="I1843" s="68">
        <f t="shared" si="3551"/>
        <v>8.5134882031431808E-5</v>
      </c>
      <c r="J1843" s="79">
        <v>96</v>
      </c>
      <c r="K1843" s="68">
        <f t="shared" ref="K1843" si="3645">SUM(J1843/J$3894)</f>
        <v>1.8390106337341764E-4</v>
      </c>
      <c r="L1843" s="79">
        <v>83.73</v>
      </c>
      <c r="M1843" s="68">
        <f t="shared" ref="M1843" si="3646">SUM(L1843/L$3894)</f>
        <v>1.9343737875510448E-4</v>
      </c>
      <c r="N1843" s="81">
        <v>4</v>
      </c>
      <c r="O1843" s="81">
        <v>3</v>
      </c>
      <c r="P1843" s="81" t="str">
        <f t="shared" si="3558"/>
        <v>43</v>
      </c>
    </row>
    <row r="1844" spans="1:16" x14ac:dyDescent="0.25">
      <c r="A1844" s="6" t="s">
        <v>11632</v>
      </c>
      <c r="B1844" s="6" t="s">
        <v>13729</v>
      </c>
      <c r="C1844" s="6" t="s">
        <v>10028</v>
      </c>
      <c r="D1844" s="79">
        <v>5.5</v>
      </c>
      <c r="E1844" s="79">
        <v>33</v>
      </c>
      <c r="F1844" s="80">
        <v>6</v>
      </c>
      <c r="G1844" s="79">
        <v>27.5</v>
      </c>
      <c r="H1844" s="82">
        <v>3</v>
      </c>
      <c r="I1844" s="68">
        <f t="shared" si="3551"/>
        <v>8.5134882031431808E-5</v>
      </c>
      <c r="J1844" s="79">
        <v>99</v>
      </c>
      <c r="K1844" s="68">
        <f t="shared" ref="K1844" si="3647">SUM(J1844/J$3894)</f>
        <v>1.8964797160383692E-4</v>
      </c>
      <c r="L1844" s="79">
        <v>82.5</v>
      </c>
      <c r="M1844" s="68">
        <f t="shared" ref="M1844" si="3648">SUM(L1844/L$3894)</f>
        <v>1.9059576910660599E-4</v>
      </c>
      <c r="N1844" s="81">
        <v>4</v>
      </c>
      <c r="O1844" s="81">
        <v>3</v>
      </c>
      <c r="P1844" s="81" t="str">
        <f t="shared" si="3558"/>
        <v>43</v>
      </c>
    </row>
    <row r="1845" spans="1:16" x14ac:dyDescent="0.25">
      <c r="A1845" s="6" t="s">
        <v>11632</v>
      </c>
      <c r="B1845" s="6" t="s">
        <v>13733</v>
      </c>
      <c r="C1845" s="6" t="s">
        <v>1765</v>
      </c>
      <c r="D1845" s="79">
        <v>5.5</v>
      </c>
      <c r="E1845" s="79">
        <v>33</v>
      </c>
      <c r="F1845" s="80">
        <v>6</v>
      </c>
      <c r="G1845" s="79">
        <v>27.5</v>
      </c>
      <c r="H1845" s="82">
        <v>3</v>
      </c>
      <c r="I1845" s="68">
        <f t="shared" si="3551"/>
        <v>8.5134882031431808E-5</v>
      </c>
      <c r="J1845" s="79">
        <v>99</v>
      </c>
      <c r="K1845" s="68">
        <f t="shared" ref="K1845" si="3649">SUM(J1845/J$3894)</f>
        <v>1.8964797160383692E-4</v>
      </c>
      <c r="L1845" s="79">
        <v>82.5</v>
      </c>
      <c r="M1845" s="68">
        <f t="shared" ref="M1845" si="3650">SUM(L1845/L$3894)</f>
        <v>1.9059576910660599E-4</v>
      </c>
      <c r="N1845" s="81">
        <v>4</v>
      </c>
      <c r="O1845" s="81">
        <v>3</v>
      </c>
      <c r="P1845" s="81" t="str">
        <f t="shared" si="3558"/>
        <v>43</v>
      </c>
    </row>
    <row r="1846" spans="1:16" x14ac:dyDescent="0.25">
      <c r="A1846" s="6" t="s">
        <v>11632</v>
      </c>
      <c r="B1846" s="6" t="s">
        <v>13734</v>
      </c>
      <c r="C1846" s="6" t="s">
        <v>13735</v>
      </c>
      <c r="D1846" s="79">
        <v>5.5</v>
      </c>
      <c r="E1846" s="79">
        <v>33</v>
      </c>
      <c r="F1846" s="80">
        <v>6</v>
      </c>
      <c r="G1846" s="79">
        <v>27.5</v>
      </c>
      <c r="H1846" s="82">
        <v>3</v>
      </c>
      <c r="I1846" s="68">
        <f t="shared" si="3551"/>
        <v>8.5134882031431808E-5</v>
      </c>
      <c r="J1846" s="79">
        <v>99</v>
      </c>
      <c r="K1846" s="68">
        <f t="shared" ref="K1846" si="3651">SUM(J1846/J$3894)</f>
        <v>1.8964797160383692E-4</v>
      </c>
      <c r="L1846" s="79">
        <v>82.5</v>
      </c>
      <c r="M1846" s="68">
        <f t="shared" ref="M1846" si="3652">SUM(L1846/L$3894)</f>
        <v>1.9059576910660599E-4</v>
      </c>
      <c r="N1846" s="81">
        <v>4</v>
      </c>
      <c r="O1846" s="81">
        <v>3</v>
      </c>
      <c r="P1846" s="81" t="str">
        <f t="shared" si="3558"/>
        <v>43</v>
      </c>
    </row>
    <row r="1847" spans="1:16" x14ac:dyDescent="0.25">
      <c r="A1847" s="6" t="s">
        <v>11632</v>
      </c>
      <c r="B1847" s="6" t="s">
        <v>13736</v>
      </c>
      <c r="C1847" s="6" t="s">
        <v>7732</v>
      </c>
      <c r="D1847" s="79">
        <v>5.5</v>
      </c>
      <c r="E1847" s="79">
        <v>33</v>
      </c>
      <c r="F1847" s="80">
        <v>6</v>
      </c>
      <c r="G1847" s="79">
        <v>27.5</v>
      </c>
      <c r="H1847" s="82">
        <v>3</v>
      </c>
      <c r="I1847" s="68">
        <f t="shared" si="3551"/>
        <v>8.5134882031431808E-5</v>
      </c>
      <c r="J1847" s="79">
        <v>99</v>
      </c>
      <c r="K1847" s="68">
        <f t="shared" ref="K1847" si="3653">SUM(J1847/J$3894)</f>
        <v>1.8964797160383692E-4</v>
      </c>
      <c r="L1847" s="79">
        <v>82.5</v>
      </c>
      <c r="M1847" s="68">
        <f t="shared" ref="M1847" si="3654">SUM(L1847/L$3894)</f>
        <v>1.9059576910660599E-4</v>
      </c>
      <c r="N1847" s="81">
        <v>4</v>
      </c>
      <c r="O1847" s="81">
        <v>3</v>
      </c>
      <c r="P1847" s="81" t="str">
        <f t="shared" si="3558"/>
        <v>43</v>
      </c>
    </row>
    <row r="1848" spans="1:16" x14ac:dyDescent="0.25">
      <c r="A1848" s="6" t="s">
        <v>11632</v>
      </c>
      <c r="B1848" s="6" t="s">
        <v>13739</v>
      </c>
      <c r="C1848" s="6" t="s">
        <v>13740</v>
      </c>
      <c r="D1848" s="79">
        <v>8.25</v>
      </c>
      <c r="E1848" s="79">
        <v>49.5</v>
      </c>
      <c r="F1848" s="80">
        <v>6</v>
      </c>
      <c r="G1848" s="79">
        <v>41.25</v>
      </c>
      <c r="H1848" s="82">
        <v>2</v>
      </c>
      <c r="I1848" s="68">
        <f t="shared" si="3551"/>
        <v>5.6756588020954537E-5</v>
      </c>
      <c r="J1848" s="79">
        <v>99</v>
      </c>
      <c r="K1848" s="68">
        <f t="shared" ref="K1848" si="3655">SUM(J1848/J$3894)</f>
        <v>1.8964797160383692E-4</v>
      </c>
      <c r="L1848" s="79">
        <v>82.5</v>
      </c>
      <c r="M1848" s="68">
        <f t="shared" ref="M1848" si="3656">SUM(L1848/L$3894)</f>
        <v>1.9059576910660599E-4</v>
      </c>
      <c r="N1848" s="81">
        <v>4</v>
      </c>
      <c r="O1848" s="81">
        <v>3</v>
      </c>
      <c r="P1848" s="81" t="str">
        <f t="shared" si="3558"/>
        <v>43</v>
      </c>
    </row>
    <row r="1849" spans="1:16" x14ac:dyDescent="0.25">
      <c r="A1849" s="6" t="s">
        <v>11632</v>
      </c>
      <c r="B1849" s="6" t="s">
        <v>13741</v>
      </c>
      <c r="C1849" s="6" t="s">
        <v>13742</v>
      </c>
      <c r="D1849" s="79">
        <v>5.4722222222222214</v>
      </c>
      <c r="E1849" s="79">
        <v>32.833300000000001</v>
      </c>
      <c r="F1849" s="80">
        <v>5.99</v>
      </c>
      <c r="G1849" s="79">
        <v>27.36</v>
      </c>
      <c r="H1849" s="82">
        <v>3</v>
      </c>
      <c r="I1849" s="68">
        <f t="shared" si="3551"/>
        <v>8.5134882031431808E-5</v>
      </c>
      <c r="J1849" s="79">
        <v>98.5</v>
      </c>
      <c r="K1849" s="68">
        <f t="shared" ref="K1849" si="3657">SUM(J1849/J$3894)</f>
        <v>1.8869015356543371E-4</v>
      </c>
      <c r="L1849" s="79">
        <v>82.08</v>
      </c>
      <c r="M1849" s="68">
        <f t="shared" ref="M1849" si="3658">SUM(L1849/L$3894)</f>
        <v>1.8962546337297233E-4</v>
      </c>
      <c r="N1849" s="81">
        <v>4</v>
      </c>
      <c r="O1849" s="81">
        <v>3</v>
      </c>
      <c r="P1849" s="81" t="str">
        <f t="shared" si="3558"/>
        <v>43</v>
      </c>
    </row>
    <row r="1850" spans="1:16" x14ac:dyDescent="0.25">
      <c r="A1850" s="6" t="s">
        <v>11632</v>
      </c>
      <c r="B1850" s="6" t="s">
        <v>13746</v>
      </c>
      <c r="C1850" s="6" t="s">
        <v>13747</v>
      </c>
      <c r="D1850" s="79">
        <v>7.16</v>
      </c>
      <c r="E1850" s="79">
        <v>48</v>
      </c>
      <c r="F1850" s="80">
        <v>6.7</v>
      </c>
      <c r="G1850" s="79">
        <v>40.840000000000003</v>
      </c>
      <c r="H1850" s="82">
        <v>2</v>
      </c>
      <c r="I1850" s="68">
        <f t="shared" si="3551"/>
        <v>5.6756588020954537E-5</v>
      </c>
      <c r="J1850" s="79">
        <v>96</v>
      </c>
      <c r="K1850" s="68">
        <f t="shared" ref="K1850" si="3659">SUM(J1850/J$3894)</f>
        <v>1.8390106337341764E-4</v>
      </c>
      <c r="L1850" s="79">
        <v>81.680000000000007</v>
      </c>
      <c r="M1850" s="68">
        <f t="shared" ref="M1850" si="3660">SUM(L1850/L$3894)</f>
        <v>1.8870136267427366E-4</v>
      </c>
      <c r="N1850" s="81">
        <v>4</v>
      </c>
      <c r="O1850" s="81">
        <v>3</v>
      </c>
      <c r="P1850" s="81" t="str">
        <f t="shared" si="3558"/>
        <v>43</v>
      </c>
    </row>
    <row r="1851" spans="1:16" x14ac:dyDescent="0.25">
      <c r="A1851" s="6" t="s">
        <v>11632</v>
      </c>
      <c r="B1851" s="6" t="s">
        <v>13765</v>
      </c>
      <c r="C1851" s="6" t="s">
        <v>13766</v>
      </c>
      <c r="D1851" s="79">
        <v>5.833333333333333</v>
      </c>
      <c r="E1851" s="79">
        <v>35</v>
      </c>
      <c r="F1851" s="80">
        <v>6</v>
      </c>
      <c r="G1851" s="79">
        <v>29.16</v>
      </c>
      <c r="H1851" s="82">
        <v>2.75</v>
      </c>
      <c r="I1851" s="68">
        <f t="shared" si="3551"/>
        <v>7.8040308528812489E-5</v>
      </c>
      <c r="J1851" s="79">
        <v>96.25</v>
      </c>
      <c r="K1851" s="68">
        <f t="shared" ref="K1851" si="3661">SUM(J1851/J$3894)</f>
        <v>1.8437997239261923E-4</v>
      </c>
      <c r="L1851" s="79">
        <v>80.2</v>
      </c>
      <c r="M1851" s="68">
        <f t="shared" ref="M1851" si="3662">SUM(L1851/L$3894)</f>
        <v>1.8528219008908848E-4</v>
      </c>
      <c r="N1851" s="81">
        <v>4</v>
      </c>
      <c r="O1851" s="81">
        <v>3</v>
      </c>
      <c r="P1851" s="81" t="str">
        <f t="shared" si="3558"/>
        <v>43</v>
      </c>
    </row>
    <row r="1852" spans="1:16" x14ac:dyDescent="0.25">
      <c r="A1852" s="6" t="s">
        <v>11632</v>
      </c>
      <c r="B1852" s="6" t="s">
        <v>13770</v>
      </c>
      <c r="C1852" s="6" t="s">
        <v>13771</v>
      </c>
      <c r="D1852" s="79">
        <v>5.333333333333333</v>
      </c>
      <c r="E1852" s="79">
        <v>32</v>
      </c>
      <c r="F1852" s="80">
        <v>6</v>
      </c>
      <c r="G1852" s="79">
        <v>26.66</v>
      </c>
      <c r="H1852" s="82">
        <v>3</v>
      </c>
      <c r="I1852" s="68">
        <f t="shared" si="3551"/>
        <v>8.5134882031431808E-5</v>
      </c>
      <c r="J1852" s="79">
        <v>96</v>
      </c>
      <c r="K1852" s="68">
        <f t="shared" ref="K1852" si="3663">SUM(J1852/J$3894)</f>
        <v>1.8390106337341764E-4</v>
      </c>
      <c r="L1852" s="79">
        <v>80</v>
      </c>
      <c r="M1852" s="68">
        <f t="shared" ref="M1852" si="3664">SUM(L1852/L$3894)</f>
        <v>1.8482013973973913E-4</v>
      </c>
      <c r="N1852" s="81">
        <v>4</v>
      </c>
      <c r="O1852" s="81">
        <v>3</v>
      </c>
      <c r="P1852" s="81" t="str">
        <f t="shared" si="3558"/>
        <v>43</v>
      </c>
    </row>
    <row r="1853" spans="1:16" x14ac:dyDescent="0.25">
      <c r="A1853" s="6" t="s">
        <v>11632</v>
      </c>
      <c r="B1853" s="6" t="s">
        <v>13773</v>
      </c>
      <c r="C1853" s="6" t="s">
        <v>13774</v>
      </c>
      <c r="D1853" s="79">
        <v>5.333333333333333</v>
      </c>
      <c r="E1853" s="79">
        <v>32</v>
      </c>
      <c r="F1853" s="80">
        <v>6</v>
      </c>
      <c r="G1853" s="79">
        <v>26.66</v>
      </c>
      <c r="H1853" s="82">
        <v>3</v>
      </c>
      <c r="I1853" s="68">
        <f t="shared" si="3551"/>
        <v>8.5134882031431808E-5</v>
      </c>
      <c r="J1853" s="79">
        <v>96</v>
      </c>
      <c r="K1853" s="68">
        <f t="shared" ref="K1853" si="3665">SUM(J1853/J$3894)</f>
        <v>1.8390106337341764E-4</v>
      </c>
      <c r="L1853" s="79">
        <v>80</v>
      </c>
      <c r="M1853" s="68">
        <f t="shared" ref="M1853" si="3666">SUM(L1853/L$3894)</f>
        <v>1.8482013973973913E-4</v>
      </c>
      <c r="N1853" s="81">
        <v>4</v>
      </c>
      <c r="O1853" s="81">
        <v>3</v>
      </c>
      <c r="P1853" s="81" t="str">
        <f t="shared" si="3558"/>
        <v>43</v>
      </c>
    </row>
    <row r="1854" spans="1:16" x14ac:dyDescent="0.25">
      <c r="A1854" s="6" t="s">
        <v>11632</v>
      </c>
      <c r="B1854" s="6" t="s">
        <v>13777</v>
      </c>
      <c r="C1854" s="6" t="s">
        <v>13778</v>
      </c>
      <c r="D1854" s="79">
        <v>8</v>
      </c>
      <c r="E1854" s="79">
        <v>48</v>
      </c>
      <c r="F1854" s="80">
        <v>6</v>
      </c>
      <c r="G1854" s="79">
        <v>40</v>
      </c>
      <c r="H1854" s="82">
        <v>2</v>
      </c>
      <c r="I1854" s="68">
        <f t="shared" si="3551"/>
        <v>5.6756588020954537E-5</v>
      </c>
      <c r="J1854" s="79">
        <v>96</v>
      </c>
      <c r="K1854" s="68">
        <f t="shared" ref="K1854" si="3667">SUM(J1854/J$3894)</f>
        <v>1.8390106337341764E-4</v>
      </c>
      <c r="L1854" s="79">
        <v>80</v>
      </c>
      <c r="M1854" s="68">
        <f t="shared" ref="M1854" si="3668">SUM(L1854/L$3894)</f>
        <v>1.8482013973973913E-4</v>
      </c>
      <c r="N1854" s="81">
        <v>4</v>
      </c>
      <c r="O1854" s="81">
        <v>3</v>
      </c>
      <c r="P1854" s="81" t="str">
        <f t="shared" si="3558"/>
        <v>43</v>
      </c>
    </row>
    <row r="1855" spans="1:16" x14ac:dyDescent="0.25">
      <c r="A1855" s="6" t="s">
        <v>11632</v>
      </c>
      <c r="B1855" s="6" t="s">
        <v>13779</v>
      </c>
      <c r="C1855" s="6" t="s">
        <v>2020</v>
      </c>
      <c r="D1855" s="79">
        <v>5.333333333333333</v>
      </c>
      <c r="E1855" s="79">
        <v>32</v>
      </c>
      <c r="F1855" s="80">
        <v>6</v>
      </c>
      <c r="G1855" s="79">
        <v>26.66</v>
      </c>
      <c r="H1855" s="82">
        <v>3</v>
      </c>
      <c r="I1855" s="68">
        <f t="shared" si="3551"/>
        <v>8.5134882031431808E-5</v>
      </c>
      <c r="J1855" s="79">
        <v>96</v>
      </c>
      <c r="K1855" s="68">
        <f t="shared" ref="K1855" si="3669">SUM(J1855/J$3894)</f>
        <v>1.8390106337341764E-4</v>
      </c>
      <c r="L1855" s="79">
        <v>80</v>
      </c>
      <c r="M1855" s="68">
        <f t="shared" ref="M1855" si="3670">SUM(L1855/L$3894)</f>
        <v>1.8482013973973913E-4</v>
      </c>
      <c r="N1855" s="81">
        <v>4</v>
      </c>
      <c r="O1855" s="81">
        <v>3</v>
      </c>
      <c r="P1855" s="81" t="str">
        <f t="shared" si="3558"/>
        <v>43</v>
      </c>
    </row>
    <row r="1856" spans="1:16" x14ac:dyDescent="0.25">
      <c r="A1856" s="6" t="s">
        <v>11632</v>
      </c>
      <c r="B1856" s="6" t="s">
        <v>13784</v>
      </c>
      <c r="C1856" s="6" t="s">
        <v>13785</v>
      </c>
      <c r="D1856" s="79">
        <v>5.333333333333333</v>
      </c>
      <c r="E1856" s="79">
        <v>32</v>
      </c>
      <c r="F1856" s="80">
        <v>6</v>
      </c>
      <c r="G1856" s="79">
        <v>26.66</v>
      </c>
      <c r="H1856" s="82">
        <v>3</v>
      </c>
      <c r="I1856" s="68">
        <f t="shared" si="3551"/>
        <v>8.5134882031431808E-5</v>
      </c>
      <c r="J1856" s="79">
        <v>96</v>
      </c>
      <c r="K1856" s="68">
        <f t="shared" ref="K1856" si="3671">SUM(J1856/J$3894)</f>
        <v>1.8390106337341764E-4</v>
      </c>
      <c r="L1856" s="79">
        <v>80</v>
      </c>
      <c r="M1856" s="68">
        <f t="shared" ref="M1856" si="3672">SUM(L1856/L$3894)</f>
        <v>1.8482013973973913E-4</v>
      </c>
      <c r="N1856" s="81">
        <v>4</v>
      </c>
      <c r="O1856" s="81">
        <v>3</v>
      </c>
      <c r="P1856" s="81" t="str">
        <f t="shared" si="3558"/>
        <v>43</v>
      </c>
    </row>
    <row r="1857" spans="1:16" x14ac:dyDescent="0.25">
      <c r="A1857" s="6" t="s">
        <v>11632</v>
      </c>
      <c r="B1857" s="6" t="s">
        <v>13786</v>
      </c>
      <c r="C1857" s="6" t="s">
        <v>13787</v>
      </c>
      <c r="D1857" s="79">
        <v>8</v>
      </c>
      <c r="E1857" s="79">
        <v>48</v>
      </c>
      <c r="F1857" s="80">
        <v>6</v>
      </c>
      <c r="G1857" s="79">
        <v>40</v>
      </c>
      <c r="H1857" s="82">
        <v>2</v>
      </c>
      <c r="I1857" s="68">
        <f t="shared" si="3551"/>
        <v>5.6756588020954537E-5</v>
      </c>
      <c r="J1857" s="79">
        <v>96</v>
      </c>
      <c r="K1857" s="68">
        <f t="shared" ref="K1857" si="3673">SUM(J1857/J$3894)</f>
        <v>1.8390106337341764E-4</v>
      </c>
      <c r="L1857" s="79">
        <v>80</v>
      </c>
      <c r="M1857" s="68">
        <f t="shared" ref="M1857" si="3674">SUM(L1857/L$3894)</f>
        <v>1.8482013973973913E-4</v>
      </c>
      <c r="N1857" s="81">
        <v>4</v>
      </c>
      <c r="O1857" s="81">
        <v>3</v>
      </c>
      <c r="P1857" s="81" t="str">
        <f t="shared" si="3558"/>
        <v>43</v>
      </c>
    </row>
    <row r="1858" spans="1:16" x14ac:dyDescent="0.25">
      <c r="A1858" s="6" t="s">
        <v>11632</v>
      </c>
      <c r="B1858" s="6" t="s">
        <v>13788</v>
      </c>
      <c r="C1858" s="6" t="s">
        <v>2241</v>
      </c>
      <c r="D1858" s="79">
        <v>5.333333333333333</v>
      </c>
      <c r="E1858" s="79">
        <v>32</v>
      </c>
      <c r="F1858" s="80">
        <v>6</v>
      </c>
      <c r="G1858" s="79">
        <v>26.66</v>
      </c>
      <c r="H1858" s="82">
        <v>3</v>
      </c>
      <c r="I1858" s="68">
        <f t="shared" si="3551"/>
        <v>8.5134882031431808E-5</v>
      </c>
      <c r="J1858" s="79">
        <v>96</v>
      </c>
      <c r="K1858" s="68">
        <f t="shared" ref="K1858" si="3675">SUM(J1858/J$3894)</f>
        <v>1.8390106337341764E-4</v>
      </c>
      <c r="L1858" s="79">
        <v>80</v>
      </c>
      <c r="M1858" s="68">
        <f t="shared" ref="M1858" si="3676">SUM(L1858/L$3894)</f>
        <v>1.8482013973973913E-4</v>
      </c>
      <c r="N1858" s="81">
        <v>4</v>
      </c>
      <c r="O1858" s="81">
        <v>3</v>
      </c>
      <c r="P1858" s="81" t="str">
        <f t="shared" si="3558"/>
        <v>43</v>
      </c>
    </row>
    <row r="1859" spans="1:16" x14ac:dyDescent="0.25">
      <c r="A1859" s="6" t="s">
        <v>11632</v>
      </c>
      <c r="B1859" s="6" t="s">
        <v>13794</v>
      </c>
      <c r="C1859" s="6" t="s">
        <v>13795</v>
      </c>
      <c r="D1859" s="79">
        <v>5.333333333333333</v>
      </c>
      <c r="E1859" s="79">
        <v>32</v>
      </c>
      <c r="F1859" s="80">
        <v>6</v>
      </c>
      <c r="G1859" s="79">
        <v>26.66</v>
      </c>
      <c r="H1859" s="82">
        <v>3</v>
      </c>
      <c r="I1859" s="68">
        <f t="shared" si="3551"/>
        <v>8.5134882031431808E-5</v>
      </c>
      <c r="J1859" s="79">
        <v>96</v>
      </c>
      <c r="K1859" s="68">
        <f t="shared" ref="K1859" si="3677">SUM(J1859/J$3894)</f>
        <v>1.8390106337341764E-4</v>
      </c>
      <c r="L1859" s="79">
        <v>80</v>
      </c>
      <c r="M1859" s="68">
        <f t="shared" ref="M1859" si="3678">SUM(L1859/L$3894)</f>
        <v>1.8482013973973913E-4</v>
      </c>
      <c r="N1859" s="81">
        <v>4</v>
      </c>
      <c r="O1859" s="81">
        <v>3</v>
      </c>
      <c r="P1859" s="81" t="str">
        <f t="shared" si="3558"/>
        <v>43</v>
      </c>
    </row>
    <row r="1860" spans="1:16" x14ac:dyDescent="0.25">
      <c r="A1860" s="6" t="s">
        <v>11632</v>
      </c>
      <c r="B1860" s="6" t="s">
        <v>13801</v>
      </c>
      <c r="C1860" s="6" t="s">
        <v>13802</v>
      </c>
      <c r="D1860" s="79">
        <v>3.56</v>
      </c>
      <c r="E1860" s="79">
        <v>30</v>
      </c>
      <c r="F1860" s="80">
        <v>8.42</v>
      </c>
      <c r="G1860" s="79">
        <v>26.44</v>
      </c>
      <c r="H1860" s="82">
        <v>3</v>
      </c>
      <c r="I1860" s="68">
        <f t="shared" si="3551"/>
        <v>8.5134882031431808E-5</v>
      </c>
      <c r="J1860" s="79">
        <v>90</v>
      </c>
      <c r="K1860" s="68">
        <f t="shared" ref="K1860" si="3679">SUM(J1860/J$3894)</f>
        <v>1.7240724691257902E-4</v>
      </c>
      <c r="L1860" s="79">
        <v>79.319999999999993</v>
      </c>
      <c r="M1860" s="68">
        <f t="shared" ref="M1860" si="3680">SUM(L1860/L$3894)</f>
        <v>1.8324916855195133E-4</v>
      </c>
      <c r="N1860" s="81">
        <v>4</v>
      </c>
      <c r="O1860" s="81">
        <v>3</v>
      </c>
      <c r="P1860" s="81" t="str">
        <f t="shared" si="3558"/>
        <v>43</v>
      </c>
    </row>
    <row r="1861" spans="1:16" x14ac:dyDescent="0.25">
      <c r="A1861" s="6" t="s">
        <v>11632</v>
      </c>
      <c r="B1861" s="6" t="s">
        <v>13803</v>
      </c>
      <c r="C1861" s="6" t="s">
        <v>13804</v>
      </c>
      <c r="D1861" s="79">
        <v>7.916666666666667</v>
      </c>
      <c r="E1861" s="79">
        <v>47.5</v>
      </c>
      <c r="F1861" s="80">
        <v>6</v>
      </c>
      <c r="G1861" s="79">
        <v>39.58</v>
      </c>
      <c r="H1861" s="82">
        <v>2</v>
      </c>
      <c r="I1861" s="68">
        <f t="shared" ref="I1861:I1924" si="3681">SUM(H1861/H$3894)</f>
        <v>5.6756588020954537E-5</v>
      </c>
      <c r="J1861" s="79">
        <v>95</v>
      </c>
      <c r="K1861" s="68">
        <f t="shared" ref="K1861" si="3682">SUM(J1861/J$3894)</f>
        <v>1.8198542729661119E-4</v>
      </c>
      <c r="L1861" s="79">
        <v>79.16</v>
      </c>
      <c r="M1861" s="68">
        <f t="shared" ref="M1861" si="3683">SUM(L1861/L$3894)</f>
        <v>1.8287952827247185E-4</v>
      </c>
      <c r="N1861" s="81">
        <v>4</v>
      </c>
      <c r="O1861" s="81">
        <v>3</v>
      </c>
      <c r="P1861" s="81" t="str">
        <f t="shared" si="3558"/>
        <v>43</v>
      </c>
    </row>
    <row r="1862" spans="1:16" x14ac:dyDescent="0.25">
      <c r="A1862" s="6" t="s">
        <v>11632</v>
      </c>
      <c r="B1862" s="6" t="s">
        <v>13825</v>
      </c>
      <c r="C1862" s="6" t="s">
        <v>13826</v>
      </c>
      <c r="D1862" s="79">
        <v>7.9124999999999996</v>
      </c>
      <c r="E1862" s="79">
        <v>47.475000000000001</v>
      </c>
      <c r="F1862" s="80">
        <v>6</v>
      </c>
      <c r="G1862" s="79">
        <v>39.56</v>
      </c>
      <c r="H1862" s="82">
        <v>2</v>
      </c>
      <c r="I1862" s="68">
        <f t="shared" si="3681"/>
        <v>5.6756588020954537E-5</v>
      </c>
      <c r="J1862" s="79">
        <v>94.95</v>
      </c>
      <c r="K1862" s="68">
        <f t="shared" ref="K1862" si="3684">SUM(J1862/J$3894)</f>
        <v>1.8188964549277088E-4</v>
      </c>
      <c r="L1862" s="79">
        <v>79.12</v>
      </c>
      <c r="M1862" s="68">
        <f t="shared" ref="M1862" si="3685">SUM(L1862/L$3894)</f>
        <v>1.8278711820260201E-4</v>
      </c>
      <c r="N1862" s="81">
        <v>4</v>
      </c>
      <c r="O1862" s="81">
        <v>3</v>
      </c>
      <c r="P1862" s="81" t="str">
        <f t="shared" si="3558"/>
        <v>43</v>
      </c>
    </row>
    <row r="1863" spans="1:16" x14ac:dyDescent="0.25">
      <c r="A1863" s="6" t="s">
        <v>11632</v>
      </c>
      <c r="B1863" s="6" t="s">
        <v>13827</v>
      </c>
      <c r="C1863" s="6" t="s">
        <v>13828</v>
      </c>
      <c r="D1863" s="79">
        <v>4.46</v>
      </c>
      <c r="E1863" s="79">
        <v>44</v>
      </c>
      <c r="F1863" s="80">
        <v>9.86</v>
      </c>
      <c r="G1863" s="79">
        <v>39.54</v>
      </c>
      <c r="H1863" s="82">
        <v>2</v>
      </c>
      <c r="I1863" s="68">
        <f t="shared" si="3681"/>
        <v>5.6756588020954537E-5</v>
      </c>
      <c r="J1863" s="79">
        <v>88</v>
      </c>
      <c r="K1863" s="68">
        <f t="shared" ref="K1863" si="3686">SUM(J1863/J$3894)</f>
        <v>1.6857597475896616E-4</v>
      </c>
      <c r="L1863" s="79">
        <v>79.08</v>
      </c>
      <c r="M1863" s="68">
        <f t="shared" ref="M1863" si="3687">SUM(L1863/L$3894)</f>
        <v>1.8269470813273212E-4</v>
      </c>
      <c r="N1863" s="81">
        <v>4</v>
      </c>
      <c r="O1863" s="81">
        <v>3</v>
      </c>
      <c r="P1863" s="81" t="str">
        <f t="shared" ref="P1863:P1926" si="3688">N1863&amp;O1863</f>
        <v>43</v>
      </c>
    </row>
    <row r="1864" spans="1:16" x14ac:dyDescent="0.25">
      <c r="A1864" s="6" t="s">
        <v>11632</v>
      </c>
      <c r="B1864" s="6" t="s">
        <v>13835</v>
      </c>
      <c r="C1864" s="6" t="s">
        <v>13836</v>
      </c>
      <c r="D1864" s="79">
        <v>7.8333333333333339</v>
      </c>
      <c r="E1864" s="79">
        <v>47</v>
      </c>
      <c r="F1864" s="80">
        <v>6</v>
      </c>
      <c r="G1864" s="79">
        <v>39.159999999999997</v>
      </c>
      <c r="H1864" s="82">
        <v>2</v>
      </c>
      <c r="I1864" s="68">
        <f t="shared" si="3681"/>
        <v>5.6756588020954537E-5</v>
      </c>
      <c r="J1864" s="79">
        <v>94</v>
      </c>
      <c r="K1864" s="68">
        <f t="shared" ref="K1864" si="3689">SUM(J1864/J$3894)</f>
        <v>1.8006979121980475E-4</v>
      </c>
      <c r="L1864" s="79">
        <v>78.33</v>
      </c>
      <c r="M1864" s="68">
        <f t="shared" ref="M1864" si="3690">SUM(L1864/L$3894)</f>
        <v>1.8096201932267208E-4</v>
      </c>
      <c r="N1864" s="81">
        <v>4</v>
      </c>
      <c r="O1864" s="81">
        <v>3</v>
      </c>
      <c r="P1864" s="81" t="str">
        <f t="shared" si="3688"/>
        <v>43</v>
      </c>
    </row>
    <row r="1865" spans="1:16" x14ac:dyDescent="0.25">
      <c r="A1865" s="6" t="s">
        <v>11632</v>
      </c>
      <c r="B1865" s="6" t="s">
        <v>13845</v>
      </c>
      <c r="C1865" s="6" t="s">
        <v>13846</v>
      </c>
      <c r="D1865" s="79">
        <v>7.7683333333333335</v>
      </c>
      <c r="E1865" s="79">
        <v>46.61</v>
      </c>
      <c r="F1865" s="80">
        <v>6</v>
      </c>
      <c r="G1865" s="79">
        <v>38.840000000000003</v>
      </c>
      <c r="H1865" s="82">
        <v>2</v>
      </c>
      <c r="I1865" s="68">
        <f t="shared" si="3681"/>
        <v>5.6756588020954537E-5</v>
      </c>
      <c r="J1865" s="79">
        <v>93.22</v>
      </c>
      <c r="K1865" s="68">
        <f t="shared" ref="K1865" si="3691">SUM(J1865/J$3894)</f>
        <v>1.7857559507989575E-4</v>
      </c>
      <c r="L1865" s="79">
        <v>77.680000000000007</v>
      </c>
      <c r="M1865" s="68">
        <f t="shared" ref="M1865" si="3692">SUM(L1865/L$3894)</f>
        <v>1.7946035568728672E-4</v>
      </c>
      <c r="N1865" s="81">
        <v>4</v>
      </c>
      <c r="O1865" s="81">
        <v>3</v>
      </c>
      <c r="P1865" s="81" t="str">
        <f t="shared" si="3688"/>
        <v>43</v>
      </c>
    </row>
    <row r="1866" spans="1:16" x14ac:dyDescent="0.25">
      <c r="A1866" s="6" t="s">
        <v>11632</v>
      </c>
      <c r="B1866" s="6" t="s">
        <v>13847</v>
      </c>
      <c r="C1866" s="6" t="s">
        <v>13848</v>
      </c>
      <c r="D1866" s="79">
        <v>7.7583333333333329</v>
      </c>
      <c r="E1866" s="79">
        <v>46.55</v>
      </c>
      <c r="F1866" s="80">
        <v>6</v>
      </c>
      <c r="G1866" s="79">
        <v>38.79</v>
      </c>
      <c r="H1866" s="82">
        <v>2</v>
      </c>
      <c r="I1866" s="68">
        <f t="shared" si="3681"/>
        <v>5.6756588020954537E-5</v>
      </c>
      <c r="J1866" s="79">
        <v>93.1</v>
      </c>
      <c r="K1866" s="68">
        <f t="shared" ref="K1866" si="3693">SUM(J1866/J$3894)</f>
        <v>1.7834571875067896E-4</v>
      </c>
      <c r="L1866" s="79">
        <v>77.58</v>
      </c>
      <c r="M1866" s="68">
        <f t="shared" ref="M1866" si="3694">SUM(L1866/L$3894)</f>
        <v>1.79229330512612E-4</v>
      </c>
      <c r="N1866" s="81">
        <v>4</v>
      </c>
      <c r="O1866" s="81">
        <v>3</v>
      </c>
      <c r="P1866" s="81" t="str">
        <f t="shared" si="3688"/>
        <v>43</v>
      </c>
    </row>
    <row r="1867" spans="1:16" x14ac:dyDescent="0.25">
      <c r="A1867" s="6" t="s">
        <v>11632</v>
      </c>
      <c r="B1867" s="6" t="s">
        <v>13854</v>
      </c>
      <c r="C1867" s="6" t="s">
        <v>13855</v>
      </c>
      <c r="D1867" s="79">
        <v>5.166666666666667</v>
      </c>
      <c r="E1867" s="79">
        <v>31</v>
      </c>
      <c r="F1867" s="80">
        <v>6</v>
      </c>
      <c r="G1867" s="79">
        <v>25.83</v>
      </c>
      <c r="H1867" s="82">
        <v>3</v>
      </c>
      <c r="I1867" s="68">
        <f t="shared" si="3681"/>
        <v>8.5134882031431808E-5</v>
      </c>
      <c r="J1867" s="79">
        <v>93</v>
      </c>
      <c r="K1867" s="68">
        <f t="shared" ref="K1867" si="3695">SUM(J1867/J$3894)</f>
        <v>1.7815415514299833E-4</v>
      </c>
      <c r="L1867" s="79">
        <v>77.5</v>
      </c>
      <c r="M1867" s="68">
        <f t="shared" ref="M1867" si="3696">SUM(L1867/L$3894)</f>
        <v>1.7904451037287228E-4</v>
      </c>
      <c r="N1867" s="81">
        <v>4</v>
      </c>
      <c r="O1867" s="81">
        <v>3</v>
      </c>
      <c r="P1867" s="81" t="str">
        <f t="shared" si="3688"/>
        <v>43</v>
      </c>
    </row>
    <row r="1868" spans="1:16" x14ac:dyDescent="0.25">
      <c r="A1868" s="6" t="s">
        <v>11632</v>
      </c>
      <c r="B1868" s="6" t="s">
        <v>13865</v>
      </c>
      <c r="C1868" s="6" t="s">
        <v>13866</v>
      </c>
      <c r="D1868" s="79">
        <v>7.666666666666667</v>
      </c>
      <c r="E1868" s="79">
        <v>46</v>
      </c>
      <c r="F1868" s="80">
        <v>6</v>
      </c>
      <c r="G1868" s="79">
        <v>38.33</v>
      </c>
      <c r="H1868" s="82">
        <v>2</v>
      </c>
      <c r="I1868" s="68">
        <f t="shared" si="3681"/>
        <v>5.6756588020954537E-5</v>
      </c>
      <c r="J1868" s="79">
        <v>92</v>
      </c>
      <c r="K1868" s="68">
        <f t="shared" ref="K1868" si="3697">SUM(J1868/J$3894)</f>
        <v>1.7623851906619189E-4</v>
      </c>
      <c r="L1868" s="79">
        <v>76.66</v>
      </c>
      <c r="M1868" s="68">
        <f t="shared" ref="M1868" si="3698">SUM(L1868/L$3894)</f>
        <v>1.7710389890560502E-4</v>
      </c>
      <c r="N1868" s="81">
        <v>4</v>
      </c>
      <c r="O1868" s="81">
        <v>3</v>
      </c>
      <c r="P1868" s="81" t="str">
        <f t="shared" si="3688"/>
        <v>43</v>
      </c>
    </row>
    <row r="1869" spans="1:16" x14ac:dyDescent="0.25">
      <c r="A1869" s="6" t="s">
        <v>11632</v>
      </c>
      <c r="B1869" s="6" t="s">
        <v>13885</v>
      </c>
      <c r="C1869" s="6" t="s">
        <v>13886</v>
      </c>
      <c r="D1869" s="79">
        <v>11.65</v>
      </c>
      <c r="E1869" s="79">
        <v>88</v>
      </c>
      <c r="F1869" s="80">
        <v>7.55</v>
      </c>
      <c r="G1869" s="79">
        <v>76.349999999999994</v>
      </c>
      <c r="H1869" s="82">
        <v>1</v>
      </c>
      <c r="I1869" s="68">
        <f t="shared" si="3681"/>
        <v>2.8378294010477268E-5</v>
      </c>
      <c r="J1869" s="79">
        <v>88</v>
      </c>
      <c r="K1869" s="68">
        <f t="shared" ref="K1869" si="3699">SUM(J1869/J$3894)</f>
        <v>1.6857597475896616E-4</v>
      </c>
      <c r="L1869" s="79">
        <v>76.349999999999994</v>
      </c>
      <c r="M1869" s="68">
        <f t="shared" ref="M1869" si="3700">SUM(L1869/L$3894)</f>
        <v>1.7638772086411351E-4</v>
      </c>
      <c r="N1869" s="81">
        <v>4</v>
      </c>
      <c r="O1869" s="81">
        <v>3</v>
      </c>
      <c r="P1869" s="81" t="str">
        <f t="shared" si="3688"/>
        <v>43</v>
      </c>
    </row>
    <row r="1870" spans="1:16" x14ac:dyDescent="0.25">
      <c r="A1870" s="6" t="s">
        <v>11632</v>
      </c>
      <c r="B1870" s="6" t="s">
        <v>13889</v>
      </c>
      <c r="C1870" s="6" t="s">
        <v>7753</v>
      </c>
      <c r="D1870" s="79">
        <v>5.0666666666666664</v>
      </c>
      <c r="E1870" s="79">
        <v>30.4</v>
      </c>
      <c r="F1870" s="80">
        <v>6</v>
      </c>
      <c r="G1870" s="79">
        <v>25.33</v>
      </c>
      <c r="H1870" s="82">
        <v>3</v>
      </c>
      <c r="I1870" s="68">
        <f t="shared" si="3681"/>
        <v>8.5134882031431808E-5</v>
      </c>
      <c r="J1870" s="79">
        <v>91.2</v>
      </c>
      <c r="K1870" s="68">
        <f t="shared" ref="K1870" si="3701">SUM(J1870/J$3894)</f>
        <v>1.7470601020474675E-4</v>
      </c>
      <c r="L1870" s="79">
        <v>76</v>
      </c>
      <c r="M1870" s="68">
        <f t="shared" ref="M1870" si="3702">SUM(L1870/L$3894)</f>
        <v>1.7557913275275218E-4</v>
      </c>
      <c r="N1870" s="81">
        <v>4</v>
      </c>
      <c r="O1870" s="81">
        <v>3</v>
      </c>
      <c r="P1870" s="81" t="str">
        <f t="shared" si="3688"/>
        <v>43</v>
      </c>
    </row>
    <row r="1871" spans="1:16" x14ac:dyDescent="0.25">
      <c r="A1871" s="6" t="s">
        <v>11632</v>
      </c>
      <c r="B1871" s="6" t="s">
        <v>13894</v>
      </c>
      <c r="C1871" s="6" t="s">
        <v>13895</v>
      </c>
      <c r="D1871" s="79">
        <v>5.0555555555555562</v>
      </c>
      <c r="E1871" s="79">
        <v>30.333300000000001</v>
      </c>
      <c r="F1871" s="80">
        <v>5.99</v>
      </c>
      <c r="G1871" s="79">
        <v>25.27</v>
      </c>
      <c r="H1871" s="82">
        <v>3</v>
      </c>
      <c r="I1871" s="68">
        <f t="shared" si="3681"/>
        <v>8.5134882031431808E-5</v>
      </c>
      <c r="J1871" s="79">
        <v>91</v>
      </c>
      <c r="K1871" s="68">
        <f t="shared" ref="K1871" si="3703">SUM(J1871/J$3894)</f>
        <v>1.7432288298938547E-4</v>
      </c>
      <c r="L1871" s="79">
        <v>75.83</v>
      </c>
      <c r="M1871" s="68">
        <f t="shared" ref="M1871" si="3704">SUM(L1871/L$3894)</f>
        <v>1.7518638995580522E-4</v>
      </c>
      <c r="N1871" s="81">
        <v>4</v>
      </c>
      <c r="O1871" s="81">
        <v>3</v>
      </c>
      <c r="P1871" s="81" t="str">
        <f t="shared" si="3688"/>
        <v>43</v>
      </c>
    </row>
    <row r="1872" spans="1:16" x14ac:dyDescent="0.25">
      <c r="A1872" s="6" t="s">
        <v>11632</v>
      </c>
      <c r="B1872" s="6" t="s">
        <v>13906</v>
      </c>
      <c r="C1872" s="6" t="s">
        <v>13907</v>
      </c>
      <c r="D1872" s="79">
        <v>5</v>
      </c>
      <c r="E1872" s="79">
        <v>30</v>
      </c>
      <c r="F1872" s="80">
        <v>6</v>
      </c>
      <c r="G1872" s="79">
        <v>25</v>
      </c>
      <c r="H1872" s="82">
        <v>3</v>
      </c>
      <c r="I1872" s="68">
        <f t="shared" si="3681"/>
        <v>8.5134882031431808E-5</v>
      </c>
      <c r="J1872" s="79">
        <v>90</v>
      </c>
      <c r="K1872" s="68">
        <f t="shared" ref="K1872" si="3705">SUM(J1872/J$3894)</f>
        <v>1.7240724691257902E-4</v>
      </c>
      <c r="L1872" s="79">
        <v>75</v>
      </c>
      <c r="M1872" s="68">
        <f t="shared" ref="M1872" si="3706">SUM(L1872/L$3894)</f>
        <v>1.7326888100600542E-4</v>
      </c>
      <c r="N1872" s="81">
        <v>4</v>
      </c>
      <c r="O1872" s="81">
        <v>3</v>
      </c>
      <c r="P1872" s="81" t="str">
        <f t="shared" si="3688"/>
        <v>43</v>
      </c>
    </row>
    <row r="1873" spans="1:16" x14ac:dyDescent="0.25">
      <c r="A1873" s="6" t="s">
        <v>11632</v>
      </c>
      <c r="B1873" s="6" t="s">
        <v>13914</v>
      </c>
      <c r="C1873" s="6" t="s">
        <v>1789</v>
      </c>
      <c r="D1873" s="79">
        <v>7.5</v>
      </c>
      <c r="E1873" s="79">
        <v>45</v>
      </c>
      <c r="F1873" s="80">
        <v>6</v>
      </c>
      <c r="G1873" s="79">
        <v>37.5</v>
      </c>
      <c r="H1873" s="82">
        <v>2</v>
      </c>
      <c r="I1873" s="68">
        <f t="shared" si="3681"/>
        <v>5.6756588020954537E-5</v>
      </c>
      <c r="J1873" s="79">
        <v>90</v>
      </c>
      <c r="K1873" s="68">
        <f t="shared" ref="K1873" si="3707">SUM(J1873/J$3894)</f>
        <v>1.7240724691257902E-4</v>
      </c>
      <c r="L1873" s="79">
        <v>75</v>
      </c>
      <c r="M1873" s="68">
        <f t="shared" ref="M1873" si="3708">SUM(L1873/L$3894)</f>
        <v>1.7326888100600542E-4</v>
      </c>
      <c r="N1873" s="81">
        <v>4</v>
      </c>
      <c r="O1873" s="81">
        <v>3</v>
      </c>
      <c r="P1873" s="81" t="str">
        <f t="shared" si="3688"/>
        <v>43</v>
      </c>
    </row>
    <row r="1874" spans="1:16" x14ac:dyDescent="0.25">
      <c r="A1874" s="6" t="s">
        <v>11632</v>
      </c>
      <c r="B1874" s="6" t="s">
        <v>13915</v>
      </c>
      <c r="C1874" s="6" t="s">
        <v>13916</v>
      </c>
      <c r="D1874" s="79">
        <v>7.5</v>
      </c>
      <c r="E1874" s="79">
        <v>45</v>
      </c>
      <c r="F1874" s="80">
        <v>6</v>
      </c>
      <c r="G1874" s="79">
        <v>37.5</v>
      </c>
      <c r="H1874" s="82">
        <v>2</v>
      </c>
      <c r="I1874" s="68">
        <f t="shared" si="3681"/>
        <v>5.6756588020954537E-5</v>
      </c>
      <c r="J1874" s="79">
        <v>90</v>
      </c>
      <c r="K1874" s="68">
        <f t="shared" ref="K1874" si="3709">SUM(J1874/J$3894)</f>
        <v>1.7240724691257902E-4</v>
      </c>
      <c r="L1874" s="79">
        <v>75</v>
      </c>
      <c r="M1874" s="68">
        <f t="shared" ref="M1874" si="3710">SUM(L1874/L$3894)</f>
        <v>1.7326888100600542E-4</v>
      </c>
      <c r="N1874" s="81">
        <v>4</v>
      </c>
      <c r="O1874" s="81">
        <v>3</v>
      </c>
      <c r="P1874" s="81" t="str">
        <f t="shared" si="3688"/>
        <v>43</v>
      </c>
    </row>
    <row r="1875" spans="1:16" x14ac:dyDescent="0.25">
      <c r="A1875" s="6" t="s">
        <v>11632</v>
      </c>
      <c r="B1875" s="6" t="s">
        <v>13923</v>
      </c>
      <c r="C1875" s="6" t="s">
        <v>13924</v>
      </c>
      <c r="D1875" s="79">
        <v>5</v>
      </c>
      <c r="E1875" s="79">
        <v>30</v>
      </c>
      <c r="F1875" s="80">
        <v>6</v>
      </c>
      <c r="G1875" s="79">
        <v>25</v>
      </c>
      <c r="H1875" s="82">
        <v>3</v>
      </c>
      <c r="I1875" s="68">
        <f t="shared" si="3681"/>
        <v>8.5134882031431808E-5</v>
      </c>
      <c r="J1875" s="79">
        <v>90</v>
      </c>
      <c r="K1875" s="68">
        <f t="shared" ref="K1875" si="3711">SUM(J1875/J$3894)</f>
        <v>1.7240724691257902E-4</v>
      </c>
      <c r="L1875" s="79">
        <v>75</v>
      </c>
      <c r="M1875" s="68">
        <f t="shared" ref="M1875" si="3712">SUM(L1875/L$3894)</f>
        <v>1.7326888100600542E-4</v>
      </c>
      <c r="N1875" s="81">
        <v>4</v>
      </c>
      <c r="O1875" s="81">
        <v>3</v>
      </c>
      <c r="P1875" s="81" t="str">
        <f t="shared" si="3688"/>
        <v>43</v>
      </c>
    </row>
    <row r="1876" spans="1:16" x14ac:dyDescent="0.25">
      <c r="A1876" s="6" t="s">
        <v>11632</v>
      </c>
      <c r="B1876" s="6" t="s">
        <v>13934</v>
      </c>
      <c r="C1876" s="6" t="s">
        <v>13935</v>
      </c>
      <c r="D1876" s="79">
        <v>7.5</v>
      </c>
      <c r="E1876" s="79">
        <v>45</v>
      </c>
      <c r="F1876" s="80">
        <v>6</v>
      </c>
      <c r="G1876" s="79">
        <v>37.5</v>
      </c>
      <c r="H1876" s="82">
        <v>2</v>
      </c>
      <c r="I1876" s="68">
        <f t="shared" si="3681"/>
        <v>5.6756588020954537E-5</v>
      </c>
      <c r="J1876" s="79">
        <v>90</v>
      </c>
      <c r="K1876" s="68">
        <f t="shared" ref="K1876" si="3713">SUM(J1876/J$3894)</f>
        <v>1.7240724691257902E-4</v>
      </c>
      <c r="L1876" s="79">
        <v>75</v>
      </c>
      <c r="M1876" s="68">
        <f t="shared" ref="M1876" si="3714">SUM(L1876/L$3894)</f>
        <v>1.7326888100600542E-4</v>
      </c>
      <c r="N1876" s="81">
        <v>4</v>
      </c>
      <c r="O1876" s="81">
        <v>3</v>
      </c>
      <c r="P1876" s="81" t="str">
        <f t="shared" si="3688"/>
        <v>43</v>
      </c>
    </row>
    <row r="1877" spans="1:16" x14ac:dyDescent="0.25">
      <c r="A1877" s="6" t="s">
        <v>11632</v>
      </c>
      <c r="B1877" s="6" t="s">
        <v>13938</v>
      </c>
      <c r="C1877" s="6" t="s">
        <v>13939</v>
      </c>
      <c r="D1877" s="79">
        <v>7.5</v>
      </c>
      <c r="E1877" s="79">
        <v>45</v>
      </c>
      <c r="F1877" s="80">
        <v>6</v>
      </c>
      <c r="G1877" s="79">
        <v>37.5</v>
      </c>
      <c r="H1877" s="82">
        <v>2</v>
      </c>
      <c r="I1877" s="68">
        <f t="shared" si="3681"/>
        <v>5.6756588020954537E-5</v>
      </c>
      <c r="J1877" s="79">
        <v>90</v>
      </c>
      <c r="K1877" s="68">
        <f t="shared" ref="K1877" si="3715">SUM(J1877/J$3894)</f>
        <v>1.7240724691257902E-4</v>
      </c>
      <c r="L1877" s="79">
        <v>75</v>
      </c>
      <c r="M1877" s="68">
        <f t="shared" ref="M1877" si="3716">SUM(L1877/L$3894)</f>
        <v>1.7326888100600542E-4</v>
      </c>
      <c r="N1877" s="81">
        <v>4</v>
      </c>
      <c r="O1877" s="81">
        <v>3</v>
      </c>
      <c r="P1877" s="81" t="str">
        <f t="shared" si="3688"/>
        <v>43</v>
      </c>
    </row>
    <row r="1878" spans="1:16" x14ac:dyDescent="0.25">
      <c r="A1878" s="6" t="s">
        <v>11632</v>
      </c>
      <c r="B1878" s="6" t="s">
        <v>13940</v>
      </c>
      <c r="C1878" s="6" t="s">
        <v>13941</v>
      </c>
      <c r="D1878" s="79">
        <v>7.5</v>
      </c>
      <c r="E1878" s="79">
        <v>45</v>
      </c>
      <c r="F1878" s="80">
        <v>6</v>
      </c>
      <c r="G1878" s="79">
        <v>37.5</v>
      </c>
      <c r="H1878" s="82">
        <v>2</v>
      </c>
      <c r="I1878" s="68">
        <f t="shared" si="3681"/>
        <v>5.6756588020954537E-5</v>
      </c>
      <c r="J1878" s="79">
        <v>90</v>
      </c>
      <c r="K1878" s="68">
        <f t="shared" ref="K1878" si="3717">SUM(J1878/J$3894)</f>
        <v>1.7240724691257902E-4</v>
      </c>
      <c r="L1878" s="79">
        <v>75</v>
      </c>
      <c r="M1878" s="68">
        <f t="shared" ref="M1878" si="3718">SUM(L1878/L$3894)</f>
        <v>1.7326888100600542E-4</v>
      </c>
      <c r="N1878" s="81">
        <v>4</v>
      </c>
      <c r="O1878" s="81">
        <v>3</v>
      </c>
      <c r="P1878" s="81" t="str">
        <f t="shared" si="3688"/>
        <v>43</v>
      </c>
    </row>
    <row r="1879" spans="1:16" x14ac:dyDescent="0.25">
      <c r="A1879" s="6" t="s">
        <v>11632</v>
      </c>
      <c r="B1879" s="6" t="s">
        <v>13961</v>
      </c>
      <c r="C1879" s="6" t="s">
        <v>1686</v>
      </c>
      <c r="D1879" s="79">
        <v>5</v>
      </c>
      <c r="E1879" s="79">
        <v>30</v>
      </c>
      <c r="F1879" s="80">
        <v>6</v>
      </c>
      <c r="G1879" s="79">
        <v>25</v>
      </c>
      <c r="H1879" s="82">
        <v>3</v>
      </c>
      <c r="I1879" s="68">
        <f t="shared" si="3681"/>
        <v>8.5134882031431808E-5</v>
      </c>
      <c r="J1879" s="79">
        <v>90</v>
      </c>
      <c r="K1879" s="68">
        <f t="shared" ref="K1879" si="3719">SUM(J1879/J$3894)</f>
        <v>1.7240724691257902E-4</v>
      </c>
      <c r="L1879" s="79">
        <v>75</v>
      </c>
      <c r="M1879" s="68">
        <f t="shared" ref="M1879" si="3720">SUM(L1879/L$3894)</f>
        <v>1.7326888100600542E-4</v>
      </c>
      <c r="N1879" s="81">
        <v>4</v>
      </c>
      <c r="O1879" s="81">
        <v>3</v>
      </c>
      <c r="P1879" s="81" t="str">
        <f t="shared" si="3688"/>
        <v>43</v>
      </c>
    </row>
    <row r="1880" spans="1:16" x14ac:dyDescent="0.25">
      <c r="A1880" s="6" t="s">
        <v>11632</v>
      </c>
      <c r="B1880" s="6" t="s">
        <v>13967</v>
      </c>
      <c r="C1880" s="6" t="s">
        <v>13968</v>
      </c>
      <c r="D1880" s="79">
        <v>5</v>
      </c>
      <c r="E1880" s="79">
        <v>30</v>
      </c>
      <c r="F1880" s="80">
        <v>6</v>
      </c>
      <c r="G1880" s="79">
        <v>25</v>
      </c>
      <c r="H1880" s="82">
        <v>3</v>
      </c>
      <c r="I1880" s="68">
        <f t="shared" si="3681"/>
        <v>8.5134882031431808E-5</v>
      </c>
      <c r="J1880" s="79">
        <v>90</v>
      </c>
      <c r="K1880" s="68">
        <f t="shared" ref="K1880" si="3721">SUM(J1880/J$3894)</f>
        <v>1.7240724691257902E-4</v>
      </c>
      <c r="L1880" s="79">
        <v>75</v>
      </c>
      <c r="M1880" s="68">
        <f t="shared" ref="M1880" si="3722">SUM(L1880/L$3894)</f>
        <v>1.7326888100600542E-4</v>
      </c>
      <c r="N1880" s="81">
        <v>4</v>
      </c>
      <c r="O1880" s="81">
        <v>3</v>
      </c>
      <c r="P1880" s="81" t="str">
        <f t="shared" si="3688"/>
        <v>43</v>
      </c>
    </row>
    <row r="1881" spans="1:16" x14ac:dyDescent="0.25">
      <c r="A1881" s="6" t="s">
        <v>11632</v>
      </c>
      <c r="B1881" s="6" t="s">
        <v>13973</v>
      </c>
      <c r="C1881" s="6" t="s">
        <v>13974</v>
      </c>
      <c r="D1881" s="79">
        <v>4.8600000000000003</v>
      </c>
      <c r="E1881" s="79">
        <v>29.666599999999999</v>
      </c>
      <c r="F1881" s="80">
        <v>6.1</v>
      </c>
      <c r="G1881" s="79">
        <v>24.8</v>
      </c>
      <c r="H1881" s="82">
        <v>3</v>
      </c>
      <c r="I1881" s="68">
        <f t="shared" si="3681"/>
        <v>8.5134882031431808E-5</v>
      </c>
      <c r="J1881" s="79">
        <v>89</v>
      </c>
      <c r="K1881" s="68">
        <f t="shared" ref="K1881" si="3723">SUM(J1881/J$3894)</f>
        <v>1.7049161083577258E-4</v>
      </c>
      <c r="L1881" s="79">
        <v>74.42</v>
      </c>
      <c r="M1881" s="68">
        <f t="shared" ref="M1881" si="3724">SUM(L1881/L$3894)</f>
        <v>1.7192893499289234E-4</v>
      </c>
      <c r="N1881" s="81">
        <v>4</v>
      </c>
      <c r="O1881" s="81">
        <v>3</v>
      </c>
      <c r="P1881" s="81" t="str">
        <f t="shared" si="3688"/>
        <v>43</v>
      </c>
    </row>
    <row r="1882" spans="1:16" x14ac:dyDescent="0.25">
      <c r="A1882" s="6" t="s">
        <v>11632</v>
      </c>
      <c r="B1882" s="6" t="s">
        <v>13975</v>
      </c>
      <c r="C1882" s="6" t="s">
        <v>13976</v>
      </c>
      <c r="D1882" s="79">
        <v>7.29</v>
      </c>
      <c r="E1882" s="79">
        <v>49.75</v>
      </c>
      <c r="F1882" s="80">
        <v>6.82</v>
      </c>
      <c r="G1882" s="79">
        <v>42.46</v>
      </c>
      <c r="H1882" s="82">
        <v>2</v>
      </c>
      <c r="I1882" s="68">
        <f t="shared" si="3681"/>
        <v>5.6756588020954537E-5</v>
      </c>
      <c r="J1882" s="79">
        <v>89</v>
      </c>
      <c r="K1882" s="68">
        <f t="shared" ref="K1882" si="3725">SUM(J1882/J$3894)</f>
        <v>1.7049161083577258E-4</v>
      </c>
      <c r="L1882" s="79">
        <v>74.42</v>
      </c>
      <c r="M1882" s="68">
        <f t="shared" ref="M1882" si="3726">SUM(L1882/L$3894)</f>
        <v>1.7192893499289234E-4</v>
      </c>
      <c r="N1882" s="81">
        <v>4</v>
      </c>
      <c r="O1882" s="81">
        <v>3</v>
      </c>
      <c r="P1882" s="81" t="str">
        <f t="shared" si="3688"/>
        <v>43</v>
      </c>
    </row>
    <row r="1883" spans="1:16" x14ac:dyDescent="0.25">
      <c r="A1883" s="6" t="s">
        <v>11632</v>
      </c>
      <c r="B1883" s="6" t="s">
        <v>13979</v>
      </c>
      <c r="C1883" s="6" t="s">
        <v>13980</v>
      </c>
      <c r="D1883" s="79">
        <v>4.958333333333333</v>
      </c>
      <c r="E1883" s="79">
        <v>29.75</v>
      </c>
      <c r="F1883" s="80">
        <v>6</v>
      </c>
      <c r="G1883" s="79">
        <v>24.79</v>
      </c>
      <c r="H1883" s="82">
        <v>3</v>
      </c>
      <c r="I1883" s="68">
        <f t="shared" si="3681"/>
        <v>8.5134882031431808E-5</v>
      </c>
      <c r="J1883" s="79">
        <v>89.25</v>
      </c>
      <c r="K1883" s="68">
        <f t="shared" ref="K1883" si="3727">SUM(J1883/J$3894)</f>
        <v>1.709705198549742E-4</v>
      </c>
      <c r="L1883" s="79">
        <v>74.37</v>
      </c>
      <c r="M1883" s="68">
        <f t="shared" ref="M1883" si="3728">SUM(L1883/L$3894)</f>
        <v>1.71813422405555E-4</v>
      </c>
      <c r="N1883" s="81">
        <v>4</v>
      </c>
      <c r="O1883" s="81">
        <v>3</v>
      </c>
      <c r="P1883" s="81" t="str">
        <f t="shared" si="3688"/>
        <v>43</v>
      </c>
    </row>
    <row r="1884" spans="1:16" x14ac:dyDescent="0.25">
      <c r="A1884" s="6" t="s">
        <v>11632</v>
      </c>
      <c r="B1884" s="6" t="s">
        <v>14013</v>
      </c>
      <c r="C1884" s="6" t="s">
        <v>7216</v>
      </c>
      <c r="D1884" s="79">
        <v>4.833333333333333</v>
      </c>
      <c r="E1884" s="79">
        <v>29</v>
      </c>
      <c r="F1884" s="80">
        <v>6</v>
      </c>
      <c r="G1884" s="79">
        <v>24.16</v>
      </c>
      <c r="H1884" s="82">
        <v>3</v>
      </c>
      <c r="I1884" s="68">
        <f t="shared" si="3681"/>
        <v>8.5134882031431808E-5</v>
      </c>
      <c r="J1884" s="79">
        <v>87</v>
      </c>
      <c r="K1884" s="68">
        <f t="shared" ref="K1884" si="3729">SUM(J1884/J$3894)</f>
        <v>1.6666033868215972E-4</v>
      </c>
      <c r="L1884" s="79">
        <v>72.5</v>
      </c>
      <c r="M1884" s="68">
        <f t="shared" ref="M1884" si="3730">SUM(L1884/L$3894)</f>
        <v>1.6749325163913859E-4</v>
      </c>
      <c r="N1884" s="81">
        <v>4</v>
      </c>
      <c r="O1884" s="81">
        <v>3</v>
      </c>
      <c r="P1884" s="81" t="str">
        <f t="shared" si="3688"/>
        <v>43</v>
      </c>
    </row>
    <row r="1885" spans="1:16" x14ac:dyDescent="0.25">
      <c r="A1885" s="6" t="s">
        <v>11632</v>
      </c>
      <c r="B1885" s="6" t="s">
        <v>14014</v>
      </c>
      <c r="C1885" s="6" t="s">
        <v>14015</v>
      </c>
      <c r="D1885" s="79">
        <v>4.833333333333333</v>
      </c>
      <c r="E1885" s="79">
        <v>29</v>
      </c>
      <c r="F1885" s="80">
        <v>6</v>
      </c>
      <c r="G1885" s="79">
        <v>24.16</v>
      </c>
      <c r="H1885" s="82">
        <v>3</v>
      </c>
      <c r="I1885" s="68">
        <f t="shared" si="3681"/>
        <v>8.5134882031431808E-5</v>
      </c>
      <c r="J1885" s="79">
        <v>87</v>
      </c>
      <c r="K1885" s="68">
        <f t="shared" ref="K1885" si="3731">SUM(J1885/J$3894)</f>
        <v>1.6666033868215972E-4</v>
      </c>
      <c r="L1885" s="79">
        <v>72.5</v>
      </c>
      <c r="M1885" s="68">
        <f t="shared" ref="M1885" si="3732">SUM(L1885/L$3894)</f>
        <v>1.6749325163913859E-4</v>
      </c>
      <c r="N1885" s="81">
        <v>4</v>
      </c>
      <c r="O1885" s="81">
        <v>3</v>
      </c>
      <c r="P1885" s="81" t="str">
        <f t="shared" si="3688"/>
        <v>43</v>
      </c>
    </row>
    <row r="1886" spans="1:16" x14ac:dyDescent="0.25">
      <c r="A1886" s="6" t="s">
        <v>11632</v>
      </c>
      <c r="B1886" s="6" t="s">
        <v>14018</v>
      </c>
      <c r="C1886" s="6" t="s">
        <v>13124</v>
      </c>
      <c r="D1886" s="79">
        <v>4.833333333333333</v>
      </c>
      <c r="E1886" s="79">
        <v>29</v>
      </c>
      <c r="F1886" s="80">
        <v>6</v>
      </c>
      <c r="G1886" s="79">
        <v>24.16</v>
      </c>
      <c r="H1886" s="82">
        <v>3</v>
      </c>
      <c r="I1886" s="68">
        <f t="shared" si="3681"/>
        <v>8.5134882031431808E-5</v>
      </c>
      <c r="J1886" s="79">
        <v>87</v>
      </c>
      <c r="K1886" s="68">
        <f t="shared" ref="K1886" si="3733">SUM(J1886/J$3894)</f>
        <v>1.6666033868215972E-4</v>
      </c>
      <c r="L1886" s="79">
        <v>72.5</v>
      </c>
      <c r="M1886" s="68">
        <f t="shared" ref="M1886" si="3734">SUM(L1886/L$3894)</f>
        <v>1.6749325163913859E-4</v>
      </c>
      <c r="N1886" s="81">
        <v>4</v>
      </c>
      <c r="O1886" s="81">
        <v>3</v>
      </c>
      <c r="P1886" s="81" t="str">
        <f t="shared" si="3688"/>
        <v>43</v>
      </c>
    </row>
    <row r="1887" spans="1:16" x14ac:dyDescent="0.25">
      <c r="A1887" s="6" t="s">
        <v>11632</v>
      </c>
      <c r="B1887" s="6" t="s">
        <v>14019</v>
      </c>
      <c r="C1887" s="6" t="s">
        <v>14020</v>
      </c>
      <c r="D1887" s="79">
        <v>4.833333333333333</v>
      </c>
      <c r="E1887" s="79">
        <v>29</v>
      </c>
      <c r="F1887" s="80">
        <v>6</v>
      </c>
      <c r="G1887" s="79">
        <v>24.16</v>
      </c>
      <c r="H1887" s="82">
        <v>3</v>
      </c>
      <c r="I1887" s="68">
        <f t="shared" si="3681"/>
        <v>8.5134882031431808E-5</v>
      </c>
      <c r="J1887" s="79">
        <v>87</v>
      </c>
      <c r="K1887" s="68">
        <f t="shared" ref="K1887" si="3735">SUM(J1887/J$3894)</f>
        <v>1.6666033868215972E-4</v>
      </c>
      <c r="L1887" s="79">
        <v>72.5</v>
      </c>
      <c r="M1887" s="68">
        <f t="shared" ref="M1887" si="3736">SUM(L1887/L$3894)</f>
        <v>1.6749325163913859E-4</v>
      </c>
      <c r="N1887" s="81">
        <v>4</v>
      </c>
      <c r="O1887" s="81">
        <v>3</v>
      </c>
      <c r="P1887" s="81" t="str">
        <f t="shared" si="3688"/>
        <v>43</v>
      </c>
    </row>
    <row r="1888" spans="1:16" x14ac:dyDescent="0.25">
      <c r="A1888" s="6" t="s">
        <v>11632</v>
      </c>
      <c r="B1888" s="6" t="s">
        <v>14021</v>
      </c>
      <c r="C1888" s="6" t="s">
        <v>14022</v>
      </c>
      <c r="D1888" s="79">
        <v>4.833333333333333</v>
      </c>
      <c r="E1888" s="79">
        <v>29</v>
      </c>
      <c r="F1888" s="80">
        <v>6</v>
      </c>
      <c r="G1888" s="79">
        <v>24.16</v>
      </c>
      <c r="H1888" s="82">
        <v>3</v>
      </c>
      <c r="I1888" s="68">
        <f t="shared" si="3681"/>
        <v>8.5134882031431808E-5</v>
      </c>
      <c r="J1888" s="79">
        <v>87</v>
      </c>
      <c r="K1888" s="68">
        <f t="shared" ref="K1888" si="3737">SUM(J1888/J$3894)</f>
        <v>1.6666033868215972E-4</v>
      </c>
      <c r="L1888" s="79">
        <v>72.5</v>
      </c>
      <c r="M1888" s="68">
        <f t="shared" ref="M1888" si="3738">SUM(L1888/L$3894)</f>
        <v>1.6749325163913859E-4</v>
      </c>
      <c r="N1888" s="81">
        <v>4</v>
      </c>
      <c r="O1888" s="81">
        <v>3</v>
      </c>
      <c r="P1888" s="81" t="str">
        <f t="shared" si="3688"/>
        <v>43</v>
      </c>
    </row>
    <row r="1889" spans="1:16" x14ac:dyDescent="0.25">
      <c r="A1889" s="6" t="s">
        <v>11632</v>
      </c>
      <c r="B1889" s="6" t="s">
        <v>14023</v>
      </c>
      <c r="C1889" s="6" t="s">
        <v>14024</v>
      </c>
      <c r="D1889" s="79">
        <v>4.833333333333333</v>
      </c>
      <c r="E1889" s="79">
        <v>29</v>
      </c>
      <c r="F1889" s="80">
        <v>6</v>
      </c>
      <c r="G1889" s="79">
        <v>24.16</v>
      </c>
      <c r="H1889" s="82">
        <v>3</v>
      </c>
      <c r="I1889" s="68">
        <f t="shared" si="3681"/>
        <v>8.5134882031431808E-5</v>
      </c>
      <c r="J1889" s="79">
        <v>87</v>
      </c>
      <c r="K1889" s="68">
        <f t="shared" ref="K1889" si="3739">SUM(J1889/J$3894)</f>
        <v>1.6666033868215972E-4</v>
      </c>
      <c r="L1889" s="79">
        <v>72.5</v>
      </c>
      <c r="M1889" s="68">
        <f t="shared" ref="M1889" si="3740">SUM(L1889/L$3894)</f>
        <v>1.6749325163913859E-4</v>
      </c>
      <c r="N1889" s="81">
        <v>4</v>
      </c>
      <c r="O1889" s="81">
        <v>3</v>
      </c>
      <c r="P1889" s="81" t="str">
        <f t="shared" si="3688"/>
        <v>43</v>
      </c>
    </row>
    <row r="1890" spans="1:16" x14ac:dyDescent="0.25">
      <c r="A1890" s="6" t="s">
        <v>11632</v>
      </c>
      <c r="B1890" s="6" t="s">
        <v>14025</v>
      </c>
      <c r="C1890" s="6" t="s">
        <v>14026</v>
      </c>
      <c r="D1890" s="79">
        <v>4.833333333333333</v>
      </c>
      <c r="E1890" s="79">
        <v>29</v>
      </c>
      <c r="F1890" s="80">
        <v>6</v>
      </c>
      <c r="G1890" s="79">
        <v>24.16</v>
      </c>
      <c r="H1890" s="82">
        <v>3</v>
      </c>
      <c r="I1890" s="68">
        <f t="shared" si="3681"/>
        <v>8.5134882031431808E-5</v>
      </c>
      <c r="J1890" s="79">
        <v>87</v>
      </c>
      <c r="K1890" s="68">
        <f t="shared" ref="K1890" si="3741">SUM(J1890/J$3894)</f>
        <v>1.6666033868215972E-4</v>
      </c>
      <c r="L1890" s="79">
        <v>72.5</v>
      </c>
      <c r="M1890" s="68">
        <f t="shared" ref="M1890" si="3742">SUM(L1890/L$3894)</f>
        <v>1.6749325163913859E-4</v>
      </c>
      <c r="N1890" s="81">
        <v>4</v>
      </c>
      <c r="O1890" s="81">
        <v>3</v>
      </c>
      <c r="P1890" s="81" t="str">
        <f t="shared" si="3688"/>
        <v>43</v>
      </c>
    </row>
    <row r="1891" spans="1:16" x14ac:dyDescent="0.25">
      <c r="A1891" s="6" t="s">
        <v>11632</v>
      </c>
      <c r="B1891" s="6" t="s">
        <v>14027</v>
      </c>
      <c r="C1891" s="6" t="s">
        <v>13020</v>
      </c>
      <c r="D1891" s="79">
        <v>4.791666666666667</v>
      </c>
      <c r="E1891" s="79">
        <v>28.75</v>
      </c>
      <c r="F1891" s="80">
        <v>6</v>
      </c>
      <c r="G1891" s="79">
        <v>23.95</v>
      </c>
      <c r="H1891" s="82">
        <v>3</v>
      </c>
      <c r="I1891" s="68">
        <f t="shared" si="3681"/>
        <v>8.5134882031431808E-5</v>
      </c>
      <c r="J1891" s="79">
        <v>86.25</v>
      </c>
      <c r="K1891" s="68">
        <f t="shared" ref="K1891" si="3743">SUM(J1891/J$3894)</f>
        <v>1.6522361162455489E-4</v>
      </c>
      <c r="L1891" s="79">
        <v>71.87</v>
      </c>
      <c r="M1891" s="68">
        <f t="shared" ref="M1891" si="3744">SUM(L1891/L$3894)</f>
        <v>1.6603779303868814E-4</v>
      </c>
      <c r="N1891" s="81">
        <v>4</v>
      </c>
      <c r="O1891" s="81">
        <v>3</v>
      </c>
      <c r="P1891" s="81" t="str">
        <f t="shared" si="3688"/>
        <v>43</v>
      </c>
    </row>
    <row r="1892" spans="1:16" x14ac:dyDescent="0.25">
      <c r="A1892" s="6" t="s">
        <v>11632</v>
      </c>
      <c r="B1892" s="6" t="s">
        <v>14030</v>
      </c>
      <c r="C1892" s="6" t="s">
        <v>14031</v>
      </c>
      <c r="D1892" s="79">
        <v>4.7777777777777777</v>
      </c>
      <c r="E1892" s="79">
        <v>28.666599999999999</v>
      </c>
      <c r="F1892" s="80">
        <v>5.99</v>
      </c>
      <c r="G1892" s="79">
        <v>23.88</v>
      </c>
      <c r="H1892" s="82">
        <v>3</v>
      </c>
      <c r="I1892" s="68">
        <f t="shared" si="3681"/>
        <v>8.5134882031431808E-5</v>
      </c>
      <c r="J1892" s="79">
        <v>86</v>
      </c>
      <c r="K1892" s="68">
        <f t="shared" ref="K1892" si="3745">SUM(J1892/J$3894)</f>
        <v>1.647447026053533E-4</v>
      </c>
      <c r="L1892" s="79">
        <v>71.66</v>
      </c>
      <c r="M1892" s="68">
        <f t="shared" ref="M1892" si="3746">SUM(L1892/L$3894)</f>
        <v>1.6555264017187131E-4</v>
      </c>
      <c r="N1892" s="81">
        <v>4</v>
      </c>
      <c r="O1892" s="81">
        <v>3</v>
      </c>
      <c r="P1892" s="81" t="str">
        <f t="shared" si="3688"/>
        <v>43</v>
      </c>
    </row>
    <row r="1893" spans="1:16" x14ac:dyDescent="0.25">
      <c r="A1893" s="6" t="s">
        <v>11632</v>
      </c>
      <c r="B1893" s="6" t="s">
        <v>14033</v>
      </c>
      <c r="C1893" s="6" t="s">
        <v>14034</v>
      </c>
      <c r="D1893" s="79">
        <v>7.166666666666667</v>
      </c>
      <c r="E1893" s="79">
        <v>43</v>
      </c>
      <c r="F1893" s="80">
        <v>6</v>
      </c>
      <c r="G1893" s="79">
        <v>35.83</v>
      </c>
      <c r="H1893" s="82">
        <v>2</v>
      </c>
      <c r="I1893" s="68">
        <f t="shared" si="3681"/>
        <v>5.6756588020954537E-5</v>
      </c>
      <c r="J1893" s="79">
        <v>86</v>
      </c>
      <c r="K1893" s="68">
        <f t="shared" ref="K1893" si="3747">SUM(J1893/J$3894)</f>
        <v>1.647447026053533E-4</v>
      </c>
      <c r="L1893" s="79">
        <v>71.66</v>
      </c>
      <c r="M1893" s="68">
        <f t="shared" ref="M1893" si="3748">SUM(L1893/L$3894)</f>
        <v>1.6555264017187131E-4</v>
      </c>
      <c r="N1893" s="81">
        <v>4</v>
      </c>
      <c r="O1893" s="81">
        <v>3</v>
      </c>
      <c r="P1893" s="81" t="str">
        <f t="shared" si="3688"/>
        <v>43</v>
      </c>
    </row>
    <row r="1894" spans="1:16" x14ac:dyDescent="0.25">
      <c r="A1894" s="6" t="s">
        <v>11632</v>
      </c>
      <c r="B1894" s="6" t="s">
        <v>14035</v>
      </c>
      <c r="C1894" s="6" t="s">
        <v>14036</v>
      </c>
      <c r="D1894" s="79">
        <v>4.7777777777777786</v>
      </c>
      <c r="E1894" s="79">
        <v>28.666599999999999</v>
      </c>
      <c r="F1894" s="80">
        <v>5.99</v>
      </c>
      <c r="G1894" s="79">
        <v>23.88</v>
      </c>
      <c r="H1894" s="82">
        <v>3</v>
      </c>
      <c r="I1894" s="68">
        <f t="shared" si="3681"/>
        <v>8.5134882031431808E-5</v>
      </c>
      <c r="J1894" s="79">
        <v>86</v>
      </c>
      <c r="K1894" s="68">
        <f t="shared" ref="K1894" si="3749">SUM(J1894/J$3894)</f>
        <v>1.647447026053533E-4</v>
      </c>
      <c r="L1894" s="79">
        <v>71.66</v>
      </c>
      <c r="M1894" s="68">
        <f t="shared" ref="M1894" si="3750">SUM(L1894/L$3894)</f>
        <v>1.6555264017187131E-4</v>
      </c>
      <c r="N1894" s="81">
        <v>4</v>
      </c>
      <c r="O1894" s="81">
        <v>3</v>
      </c>
      <c r="P1894" s="81" t="str">
        <f t="shared" si="3688"/>
        <v>43</v>
      </c>
    </row>
    <row r="1895" spans="1:16" x14ac:dyDescent="0.25">
      <c r="A1895" s="6" t="s">
        <v>11632</v>
      </c>
      <c r="B1895" s="6" t="s">
        <v>14059</v>
      </c>
      <c r="C1895" s="6" t="s">
        <v>6082</v>
      </c>
      <c r="D1895" s="79">
        <v>4.666666666666667</v>
      </c>
      <c r="E1895" s="79">
        <v>28</v>
      </c>
      <c r="F1895" s="80">
        <v>6</v>
      </c>
      <c r="G1895" s="79">
        <v>23.33</v>
      </c>
      <c r="H1895" s="82">
        <v>3</v>
      </c>
      <c r="I1895" s="68">
        <f t="shared" si="3681"/>
        <v>8.5134882031431808E-5</v>
      </c>
      <c r="J1895" s="79">
        <v>84</v>
      </c>
      <c r="K1895" s="68">
        <f t="shared" ref="K1895" si="3751">SUM(J1895/J$3894)</f>
        <v>1.6091343045174044E-4</v>
      </c>
      <c r="L1895" s="79">
        <v>70</v>
      </c>
      <c r="M1895" s="68">
        <f t="shared" ref="M1895" si="3752">SUM(L1895/L$3894)</f>
        <v>1.6171762227227174E-4</v>
      </c>
      <c r="N1895" s="81">
        <v>4</v>
      </c>
      <c r="O1895" s="81">
        <v>3</v>
      </c>
      <c r="P1895" s="81" t="str">
        <f t="shared" si="3688"/>
        <v>43</v>
      </c>
    </row>
    <row r="1896" spans="1:16" x14ac:dyDescent="0.25">
      <c r="A1896" s="6" t="s">
        <v>11632</v>
      </c>
      <c r="B1896" s="6" t="s">
        <v>14063</v>
      </c>
      <c r="C1896" s="6" t="s">
        <v>14064</v>
      </c>
      <c r="D1896" s="79">
        <v>4.666666666666667</v>
      </c>
      <c r="E1896" s="79">
        <v>28</v>
      </c>
      <c r="F1896" s="80">
        <v>6</v>
      </c>
      <c r="G1896" s="79">
        <v>23.33</v>
      </c>
      <c r="H1896" s="82">
        <v>3</v>
      </c>
      <c r="I1896" s="68">
        <f t="shared" si="3681"/>
        <v>8.5134882031431808E-5</v>
      </c>
      <c r="J1896" s="79">
        <v>84</v>
      </c>
      <c r="K1896" s="68">
        <f t="shared" ref="K1896" si="3753">SUM(J1896/J$3894)</f>
        <v>1.6091343045174044E-4</v>
      </c>
      <c r="L1896" s="79">
        <v>70</v>
      </c>
      <c r="M1896" s="68">
        <f t="shared" ref="M1896" si="3754">SUM(L1896/L$3894)</f>
        <v>1.6171762227227174E-4</v>
      </c>
      <c r="N1896" s="81">
        <v>4</v>
      </c>
      <c r="O1896" s="81">
        <v>3</v>
      </c>
      <c r="P1896" s="81" t="str">
        <f t="shared" si="3688"/>
        <v>43</v>
      </c>
    </row>
    <row r="1897" spans="1:16" x14ac:dyDescent="0.25">
      <c r="A1897" s="6" t="s">
        <v>11632</v>
      </c>
      <c r="B1897" s="6" t="s">
        <v>14073</v>
      </c>
      <c r="C1897" s="6" t="s">
        <v>14074</v>
      </c>
      <c r="D1897" s="79">
        <v>4.666666666666667</v>
      </c>
      <c r="E1897" s="79">
        <v>28</v>
      </c>
      <c r="F1897" s="80">
        <v>6</v>
      </c>
      <c r="G1897" s="79">
        <v>23.33</v>
      </c>
      <c r="H1897" s="82">
        <v>3</v>
      </c>
      <c r="I1897" s="68">
        <f t="shared" si="3681"/>
        <v>8.5134882031431808E-5</v>
      </c>
      <c r="J1897" s="79">
        <v>84</v>
      </c>
      <c r="K1897" s="68">
        <f t="shared" ref="K1897" si="3755">SUM(J1897/J$3894)</f>
        <v>1.6091343045174044E-4</v>
      </c>
      <c r="L1897" s="79">
        <v>70</v>
      </c>
      <c r="M1897" s="68">
        <f t="shared" ref="M1897" si="3756">SUM(L1897/L$3894)</f>
        <v>1.6171762227227174E-4</v>
      </c>
      <c r="N1897" s="81">
        <v>4</v>
      </c>
      <c r="O1897" s="81">
        <v>3</v>
      </c>
      <c r="P1897" s="81" t="str">
        <f t="shared" si="3688"/>
        <v>43</v>
      </c>
    </row>
    <row r="1898" spans="1:16" x14ac:dyDescent="0.25">
      <c r="A1898" s="6" t="s">
        <v>11632</v>
      </c>
      <c r="B1898" s="6" t="s">
        <v>14075</v>
      </c>
      <c r="C1898" s="6" t="s">
        <v>14076</v>
      </c>
      <c r="D1898" s="79">
        <v>4.666666666666667</v>
      </c>
      <c r="E1898" s="79">
        <v>28</v>
      </c>
      <c r="F1898" s="80">
        <v>6</v>
      </c>
      <c r="G1898" s="79">
        <v>23.33</v>
      </c>
      <c r="H1898" s="82">
        <v>3</v>
      </c>
      <c r="I1898" s="68">
        <f t="shared" si="3681"/>
        <v>8.5134882031431808E-5</v>
      </c>
      <c r="J1898" s="79">
        <v>84</v>
      </c>
      <c r="K1898" s="68">
        <f t="shared" ref="K1898" si="3757">SUM(J1898/J$3894)</f>
        <v>1.6091343045174044E-4</v>
      </c>
      <c r="L1898" s="79">
        <v>70</v>
      </c>
      <c r="M1898" s="68">
        <f t="shared" ref="M1898" si="3758">SUM(L1898/L$3894)</f>
        <v>1.6171762227227174E-4</v>
      </c>
      <c r="N1898" s="81">
        <v>4</v>
      </c>
      <c r="O1898" s="81">
        <v>3</v>
      </c>
      <c r="P1898" s="81" t="str">
        <f t="shared" si="3688"/>
        <v>43</v>
      </c>
    </row>
    <row r="1899" spans="1:16" x14ac:dyDescent="0.25">
      <c r="A1899" s="6" t="s">
        <v>11632</v>
      </c>
      <c r="B1899" s="6" t="s">
        <v>14078</v>
      </c>
      <c r="C1899" s="6" t="s">
        <v>14079</v>
      </c>
      <c r="D1899" s="79">
        <v>4.666666666666667</v>
      </c>
      <c r="E1899" s="79">
        <v>28</v>
      </c>
      <c r="F1899" s="80">
        <v>6</v>
      </c>
      <c r="G1899" s="79">
        <v>23.33</v>
      </c>
      <c r="H1899" s="82">
        <v>3</v>
      </c>
      <c r="I1899" s="68">
        <f t="shared" si="3681"/>
        <v>8.5134882031431808E-5</v>
      </c>
      <c r="J1899" s="79">
        <v>84</v>
      </c>
      <c r="K1899" s="68">
        <f t="shared" ref="K1899" si="3759">SUM(J1899/J$3894)</f>
        <v>1.6091343045174044E-4</v>
      </c>
      <c r="L1899" s="79">
        <v>70</v>
      </c>
      <c r="M1899" s="68">
        <f t="shared" ref="M1899" si="3760">SUM(L1899/L$3894)</f>
        <v>1.6171762227227174E-4</v>
      </c>
      <c r="N1899" s="81">
        <v>4</v>
      </c>
      <c r="O1899" s="81">
        <v>3</v>
      </c>
      <c r="P1899" s="81" t="str">
        <f t="shared" si="3688"/>
        <v>43</v>
      </c>
    </row>
    <row r="1900" spans="1:16" x14ac:dyDescent="0.25">
      <c r="A1900" s="6" t="s">
        <v>11632</v>
      </c>
      <c r="B1900" s="6" t="s">
        <v>14082</v>
      </c>
      <c r="C1900" s="6" t="s">
        <v>14083</v>
      </c>
      <c r="D1900" s="79">
        <v>4.666666666666667</v>
      </c>
      <c r="E1900" s="79">
        <v>28</v>
      </c>
      <c r="F1900" s="80">
        <v>6</v>
      </c>
      <c r="G1900" s="79">
        <v>23.33</v>
      </c>
      <c r="H1900" s="82">
        <v>3</v>
      </c>
      <c r="I1900" s="68">
        <f t="shared" si="3681"/>
        <v>8.5134882031431808E-5</v>
      </c>
      <c r="J1900" s="79">
        <v>84</v>
      </c>
      <c r="K1900" s="68">
        <f t="shared" ref="K1900" si="3761">SUM(J1900/J$3894)</f>
        <v>1.6091343045174044E-4</v>
      </c>
      <c r="L1900" s="79">
        <v>70</v>
      </c>
      <c r="M1900" s="68">
        <f t="shared" ref="M1900" si="3762">SUM(L1900/L$3894)</f>
        <v>1.6171762227227174E-4</v>
      </c>
      <c r="N1900" s="81">
        <v>4</v>
      </c>
      <c r="O1900" s="81">
        <v>3</v>
      </c>
      <c r="P1900" s="81" t="str">
        <f t="shared" si="3688"/>
        <v>43</v>
      </c>
    </row>
    <row r="1901" spans="1:16" x14ac:dyDescent="0.25">
      <c r="A1901" s="6" t="s">
        <v>11632</v>
      </c>
      <c r="B1901" s="6" t="s">
        <v>14086</v>
      </c>
      <c r="C1901" s="6" t="s">
        <v>14087</v>
      </c>
      <c r="D1901" s="79">
        <v>4.6222222222222227</v>
      </c>
      <c r="E1901" s="79">
        <v>27.7333</v>
      </c>
      <c r="F1901" s="80">
        <v>5.99</v>
      </c>
      <c r="G1901" s="79">
        <v>23.11</v>
      </c>
      <c r="H1901" s="82">
        <v>3</v>
      </c>
      <c r="I1901" s="68">
        <f t="shared" si="3681"/>
        <v>8.5134882031431808E-5</v>
      </c>
      <c r="J1901" s="79">
        <v>83.2</v>
      </c>
      <c r="K1901" s="68">
        <f t="shared" ref="K1901" si="3763">SUM(J1901/J$3894)</f>
        <v>1.5938092159029527E-4</v>
      </c>
      <c r="L1901" s="79">
        <v>69.33</v>
      </c>
      <c r="M1901" s="68">
        <f t="shared" ref="M1901" si="3764">SUM(L1901/L$3894)</f>
        <v>1.6016975360195142E-4</v>
      </c>
      <c r="N1901" s="81">
        <v>4</v>
      </c>
      <c r="O1901" s="81">
        <v>3</v>
      </c>
      <c r="P1901" s="81" t="str">
        <f t="shared" si="3688"/>
        <v>43</v>
      </c>
    </row>
    <row r="1902" spans="1:16" x14ac:dyDescent="0.25">
      <c r="A1902" s="6" t="s">
        <v>11632</v>
      </c>
      <c r="B1902" s="6" t="s">
        <v>14092</v>
      </c>
      <c r="C1902" s="6" t="s">
        <v>14093</v>
      </c>
      <c r="D1902" s="79">
        <v>6.875</v>
      </c>
      <c r="E1902" s="79">
        <v>41.25</v>
      </c>
      <c r="F1902" s="80">
        <v>6</v>
      </c>
      <c r="G1902" s="79">
        <v>34.369999999999997</v>
      </c>
      <c r="H1902" s="82">
        <v>2</v>
      </c>
      <c r="I1902" s="68">
        <f t="shared" si="3681"/>
        <v>5.6756588020954537E-5</v>
      </c>
      <c r="J1902" s="79">
        <v>82.5</v>
      </c>
      <c r="K1902" s="68">
        <f t="shared" ref="K1902" si="3765">SUM(J1902/J$3894)</f>
        <v>1.5803997633653078E-4</v>
      </c>
      <c r="L1902" s="79">
        <v>68.75</v>
      </c>
      <c r="M1902" s="68">
        <f t="shared" ref="M1902" si="3766">SUM(L1902/L$3894)</f>
        <v>1.5882980758883831E-4</v>
      </c>
      <c r="N1902" s="81">
        <v>4</v>
      </c>
      <c r="O1902" s="81">
        <v>3</v>
      </c>
      <c r="P1902" s="81" t="str">
        <f t="shared" si="3688"/>
        <v>43</v>
      </c>
    </row>
    <row r="1903" spans="1:16" x14ac:dyDescent="0.25">
      <c r="A1903" s="6" t="s">
        <v>11632</v>
      </c>
      <c r="B1903" s="6" t="s">
        <v>14098</v>
      </c>
      <c r="C1903" s="6" t="s">
        <v>14099</v>
      </c>
      <c r="D1903" s="79">
        <v>4.49</v>
      </c>
      <c r="E1903" s="79">
        <v>27.333300000000001</v>
      </c>
      <c r="F1903" s="80">
        <v>6.08</v>
      </c>
      <c r="G1903" s="79">
        <v>22.84</v>
      </c>
      <c r="H1903" s="82">
        <v>3</v>
      </c>
      <c r="I1903" s="68">
        <f t="shared" si="3681"/>
        <v>8.5134882031431808E-5</v>
      </c>
      <c r="J1903" s="79">
        <v>82</v>
      </c>
      <c r="K1903" s="68">
        <f t="shared" ref="K1903" si="3767">SUM(J1903/J$3894)</f>
        <v>1.5708215829812755E-4</v>
      </c>
      <c r="L1903" s="79">
        <v>68.53</v>
      </c>
      <c r="M1903" s="68">
        <f t="shared" ref="M1903" si="3768">SUM(L1903/L$3894)</f>
        <v>1.5832155220455403E-4</v>
      </c>
      <c r="N1903" s="81">
        <v>4</v>
      </c>
      <c r="O1903" s="81">
        <v>3</v>
      </c>
      <c r="P1903" s="81" t="str">
        <f t="shared" si="3688"/>
        <v>43</v>
      </c>
    </row>
    <row r="1904" spans="1:16" x14ac:dyDescent="0.25">
      <c r="A1904" s="6" t="s">
        <v>11632</v>
      </c>
      <c r="B1904" s="6" t="s">
        <v>14102</v>
      </c>
      <c r="C1904" s="6" t="s">
        <v>14103</v>
      </c>
      <c r="D1904" s="79">
        <v>13.666666666666666</v>
      </c>
      <c r="E1904" s="79">
        <v>82</v>
      </c>
      <c r="F1904" s="80">
        <v>6</v>
      </c>
      <c r="G1904" s="79">
        <v>68.33</v>
      </c>
      <c r="H1904" s="82">
        <v>1</v>
      </c>
      <c r="I1904" s="68">
        <f t="shared" si="3681"/>
        <v>2.8378294010477268E-5</v>
      </c>
      <c r="J1904" s="79">
        <v>82</v>
      </c>
      <c r="K1904" s="68">
        <f t="shared" ref="K1904" si="3769">SUM(J1904/J$3894)</f>
        <v>1.5708215829812755E-4</v>
      </c>
      <c r="L1904" s="79">
        <v>68.33</v>
      </c>
      <c r="M1904" s="68">
        <f t="shared" ref="M1904" si="3770">SUM(L1904/L$3894)</f>
        <v>1.5785950185520469E-4</v>
      </c>
      <c r="N1904" s="81">
        <v>4</v>
      </c>
      <c r="O1904" s="81">
        <v>3</v>
      </c>
      <c r="P1904" s="81" t="str">
        <f t="shared" si="3688"/>
        <v>43</v>
      </c>
    </row>
    <row r="1905" spans="1:16" x14ac:dyDescent="0.25">
      <c r="A1905" s="6" t="s">
        <v>11632</v>
      </c>
      <c r="B1905" s="6" t="s">
        <v>14104</v>
      </c>
      <c r="C1905" s="6" t="s">
        <v>14105</v>
      </c>
      <c r="D1905" s="79">
        <v>6.833333333333333</v>
      </c>
      <c r="E1905" s="79">
        <v>41</v>
      </c>
      <c r="F1905" s="80">
        <v>6</v>
      </c>
      <c r="G1905" s="79">
        <v>34.159999999999997</v>
      </c>
      <c r="H1905" s="82">
        <v>2</v>
      </c>
      <c r="I1905" s="68">
        <f t="shared" si="3681"/>
        <v>5.6756588020954537E-5</v>
      </c>
      <c r="J1905" s="79">
        <v>82</v>
      </c>
      <c r="K1905" s="68">
        <f t="shared" ref="K1905" si="3771">SUM(J1905/J$3894)</f>
        <v>1.5708215829812755E-4</v>
      </c>
      <c r="L1905" s="79">
        <v>68.33</v>
      </c>
      <c r="M1905" s="68">
        <f t="shared" ref="M1905" si="3772">SUM(L1905/L$3894)</f>
        <v>1.5785950185520469E-4</v>
      </c>
      <c r="N1905" s="81">
        <v>4</v>
      </c>
      <c r="O1905" s="81">
        <v>3</v>
      </c>
      <c r="P1905" s="81" t="str">
        <f t="shared" si="3688"/>
        <v>43</v>
      </c>
    </row>
    <row r="1906" spans="1:16" x14ac:dyDescent="0.25">
      <c r="A1906" s="6" t="s">
        <v>11632</v>
      </c>
      <c r="B1906" s="6" t="s">
        <v>14109</v>
      </c>
      <c r="C1906" s="6" t="s">
        <v>14110</v>
      </c>
      <c r="D1906" s="79">
        <v>6.833333333333333</v>
      </c>
      <c r="E1906" s="79">
        <v>41</v>
      </c>
      <c r="F1906" s="80">
        <v>6</v>
      </c>
      <c r="G1906" s="79">
        <v>34.159999999999997</v>
      </c>
      <c r="H1906" s="82">
        <v>2</v>
      </c>
      <c r="I1906" s="68">
        <f t="shared" si="3681"/>
        <v>5.6756588020954537E-5</v>
      </c>
      <c r="J1906" s="79">
        <v>82</v>
      </c>
      <c r="K1906" s="68">
        <f t="shared" ref="K1906" si="3773">SUM(J1906/J$3894)</f>
        <v>1.5708215829812755E-4</v>
      </c>
      <c r="L1906" s="79">
        <v>68.33</v>
      </c>
      <c r="M1906" s="68">
        <f t="shared" ref="M1906" si="3774">SUM(L1906/L$3894)</f>
        <v>1.5785950185520469E-4</v>
      </c>
      <c r="N1906" s="81">
        <v>4</v>
      </c>
      <c r="O1906" s="81">
        <v>3</v>
      </c>
      <c r="P1906" s="81" t="str">
        <f t="shared" si="3688"/>
        <v>43</v>
      </c>
    </row>
    <row r="1907" spans="1:16" x14ac:dyDescent="0.25">
      <c r="A1907" s="6" t="s">
        <v>11632</v>
      </c>
      <c r="B1907" s="6" t="s">
        <v>14111</v>
      </c>
      <c r="C1907" s="6" t="s">
        <v>8362</v>
      </c>
      <c r="D1907" s="79">
        <v>4.5555555555555562</v>
      </c>
      <c r="E1907" s="79">
        <v>27.333300000000001</v>
      </c>
      <c r="F1907" s="80">
        <v>5.99</v>
      </c>
      <c r="G1907" s="79">
        <v>22.77</v>
      </c>
      <c r="H1907" s="82">
        <v>3</v>
      </c>
      <c r="I1907" s="68">
        <f t="shared" si="3681"/>
        <v>8.5134882031431808E-5</v>
      </c>
      <c r="J1907" s="79">
        <v>82</v>
      </c>
      <c r="K1907" s="68">
        <f t="shared" ref="K1907" si="3775">SUM(J1907/J$3894)</f>
        <v>1.5708215829812755E-4</v>
      </c>
      <c r="L1907" s="79">
        <v>68.33</v>
      </c>
      <c r="M1907" s="68">
        <f t="shared" ref="M1907" si="3776">SUM(L1907/L$3894)</f>
        <v>1.5785950185520469E-4</v>
      </c>
      <c r="N1907" s="81">
        <v>4</v>
      </c>
      <c r="O1907" s="81">
        <v>3</v>
      </c>
      <c r="P1907" s="81" t="str">
        <f t="shared" si="3688"/>
        <v>43</v>
      </c>
    </row>
    <row r="1908" spans="1:16" x14ac:dyDescent="0.25">
      <c r="A1908" s="6" t="s">
        <v>11632</v>
      </c>
      <c r="B1908" s="6" t="s">
        <v>14112</v>
      </c>
      <c r="C1908" s="6" t="s">
        <v>14113</v>
      </c>
      <c r="D1908" s="79">
        <v>8.0500000000000007</v>
      </c>
      <c r="E1908" s="79">
        <v>42</v>
      </c>
      <c r="F1908" s="80">
        <v>5.21</v>
      </c>
      <c r="G1908" s="79">
        <v>33.950000000000003</v>
      </c>
      <c r="H1908" s="82">
        <v>2</v>
      </c>
      <c r="I1908" s="68">
        <f t="shared" si="3681"/>
        <v>5.6756588020954537E-5</v>
      </c>
      <c r="J1908" s="79">
        <v>84</v>
      </c>
      <c r="K1908" s="68">
        <f t="shared" ref="K1908" si="3777">SUM(J1908/J$3894)</f>
        <v>1.6091343045174044E-4</v>
      </c>
      <c r="L1908" s="79">
        <v>67.900000000000006</v>
      </c>
      <c r="M1908" s="68">
        <f t="shared" ref="M1908" si="3778">SUM(L1908/L$3894)</f>
        <v>1.5686609360410361E-4</v>
      </c>
      <c r="N1908" s="81">
        <v>4</v>
      </c>
      <c r="O1908" s="81">
        <v>3</v>
      </c>
      <c r="P1908" s="81" t="str">
        <f t="shared" si="3688"/>
        <v>43</v>
      </c>
    </row>
    <row r="1909" spans="1:16" x14ac:dyDescent="0.25">
      <c r="A1909" s="6" t="s">
        <v>11632</v>
      </c>
      <c r="B1909" s="6" t="s">
        <v>14116</v>
      </c>
      <c r="C1909" s="6" t="s">
        <v>14117</v>
      </c>
      <c r="D1909" s="79">
        <v>4.5111111111111102</v>
      </c>
      <c r="E1909" s="79">
        <v>27.066600000000001</v>
      </c>
      <c r="F1909" s="80">
        <v>5.99</v>
      </c>
      <c r="G1909" s="79">
        <v>22.55</v>
      </c>
      <c r="H1909" s="82">
        <v>3</v>
      </c>
      <c r="I1909" s="68">
        <f t="shared" si="3681"/>
        <v>8.5134882031431808E-5</v>
      </c>
      <c r="J1909" s="79">
        <v>81.2</v>
      </c>
      <c r="K1909" s="68">
        <f t="shared" ref="K1909" si="3779">SUM(J1909/J$3894)</f>
        <v>1.5554964943668241E-4</v>
      </c>
      <c r="L1909" s="79">
        <v>67.66</v>
      </c>
      <c r="M1909" s="68">
        <f t="shared" ref="M1909" si="3780">SUM(L1909/L$3894)</f>
        <v>1.5631163318488437E-4</v>
      </c>
      <c r="N1909" s="81">
        <v>4</v>
      </c>
      <c r="O1909" s="81">
        <v>3</v>
      </c>
      <c r="P1909" s="81" t="str">
        <f t="shared" si="3688"/>
        <v>43</v>
      </c>
    </row>
    <row r="1910" spans="1:16" x14ac:dyDescent="0.25">
      <c r="A1910" s="6" t="s">
        <v>11632</v>
      </c>
      <c r="B1910" s="6" t="s">
        <v>14124</v>
      </c>
      <c r="C1910" s="6" t="s">
        <v>14125</v>
      </c>
      <c r="D1910" s="79">
        <v>4.5</v>
      </c>
      <c r="E1910" s="79">
        <v>27</v>
      </c>
      <c r="F1910" s="80">
        <v>6</v>
      </c>
      <c r="G1910" s="79">
        <v>22.5</v>
      </c>
      <c r="H1910" s="82">
        <v>3</v>
      </c>
      <c r="I1910" s="68">
        <f t="shared" si="3681"/>
        <v>8.5134882031431808E-5</v>
      </c>
      <c r="J1910" s="79">
        <v>81</v>
      </c>
      <c r="K1910" s="68">
        <f t="shared" ref="K1910" si="3781">SUM(J1910/J$3894)</f>
        <v>1.5516652222132113E-4</v>
      </c>
      <c r="L1910" s="79">
        <v>67.5</v>
      </c>
      <c r="M1910" s="68">
        <f t="shared" ref="M1910" si="3782">SUM(L1910/L$3894)</f>
        <v>1.5594199290540488E-4</v>
      </c>
      <c r="N1910" s="81">
        <v>4</v>
      </c>
      <c r="O1910" s="81">
        <v>3</v>
      </c>
      <c r="P1910" s="81" t="str">
        <f t="shared" si="3688"/>
        <v>43</v>
      </c>
    </row>
    <row r="1911" spans="1:16" x14ac:dyDescent="0.25">
      <c r="A1911" s="6" t="s">
        <v>11632</v>
      </c>
      <c r="B1911" s="6" t="s">
        <v>14126</v>
      </c>
      <c r="C1911" s="6" t="s">
        <v>14127</v>
      </c>
      <c r="D1911" s="79">
        <v>4.5</v>
      </c>
      <c r="E1911" s="79">
        <v>27</v>
      </c>
      <c r="F1911" s="80">
        <v>6</v>
      </c>
      <c r="G1911" s="79">
        <v>22.5</v>
      </c>
      <c r="H1911" s="82">
        <v>3</v>
      </c>
      <c r="I1911" s="68">
        <f t="shared" si="3681"/>
        <v>8.5134882031431808E-5</v>
      </c>
      <c r="J1911" s="79">
        <v>81</v>
      </c>
      <c r="K1911" s="68">
        <f t="shared" ref="K1911" si="3783">SUM(J1911/J$3894)</f>
        <v>1.5516652222132113E-4</v>
      </c>
      <c r="L1911" s="79">
        <v>67.5</v>
      </c>
      <c r="M1911" s="68">
        <f t="shared" ref="M1911" si="3784">SUM(L1911/L$3894)</f>
        <v>1.5594199290540488E-4</v>
      </c>
      <c r="N1911" s="81">
        <v>4</v>
      </c>
      <c r="O1911" s="81">
        <v>3</v>
      </c>
      <c r="P1911" s="81" t="str">
        <f t="shared" si="3688"/>
        <v>43</v>
      </c>
    </row>
    <row r="1912" spans="1:16" x14ac:dyDescent="0.25">
      <c r="A1912" s="6" t="s">
        <v>11632</v>
      </c>
      <c r="B1912" s="6" t="s">
        <v>14128</v>
      </c>
      <c r="C1912" s="6" t="s">
        <v>1352</v>
      </c>
      <c r="D1912" s="79">
        <v>4.5</v>
      </c>
      <c r="E1912" s="79">
        <v>27</v>
      </c>
      <c r="F1912" s="80">
        <v>6</v>
      </c>
      <c r="G1912" s="79">
        <v>22.5</v>
      </c>
      <c r="H1912" s="82">
        <v>3</v>
      </c>
      <c r="I1912" s="68">
        <f t="shared" si="3681"/>
        <v>8.5134882031431808E-5</v>
      </c>
      <c r="J1912" s="79">
        <v>81</v>
      </c>
      <c r="K1912" s="68">
        <f t="shared" ref="K1912" si="3785">SUM(J1912/J$3894)</f>
        <v>1.5516652222132113E-4</v>
      </c>
      <c r="L1912" s="79">
        <v>67.5</v>
      </c>
      <c r="M1912" s="68">
        <f t="shared" ref="M1912" si="3786">SUM(L1912/L$3894)</f>
        <v>1.5594199290540488E-4</v>
      </c>
      <c r="N1912" s="81">
        <v>4</v>
      </c>
      <c r="O1912" s="81">
        <v>3</v>
      </c>
      <c r="P1912" s="81" t="str">
        <f t="shared" si="3688"/>
        <v>43</v>
      </c>
    </row>
    <row r="1913" spans="1:16" x14ac:dyDescent="0.25">
      <c r="A1913" s="6" t="s">
        <v>11632</v>
      </c>
      <c r="B1913" s="6" t="s">
        <v>14129</v>
      </c>
      <c r="C1913" s="6" t="s">
        <v>14130</v>
      </c>
      <c r="D1913" s="79">
        <v>4.5</v>
      </c>
      <c r="E1913" s="79">
        <v>27</v>
      </c>
      <c r="F1913" s="80">
        <v>6</v>
      </c>
      <c r="G1913" s="79">
        <v>22.5</v>
      </c>
      <c r="H1913" s="82">
        <v>3</v>
      </c>
      <c r="I1913" s="68">
        <f t="shared" si="3681"/>
        <v>8.5134882031431808E-5</v>
      </c>
      <c r="J1913" s="79">
        <v>81</v>
      </c>
      <c r="K1913" s="68">
        <f t="shared" ref="K1913" si="3787">SUM(J1913/J$3894)</f>
        <v>1.5516652222132113E-4</v>
      </c>
      <c r="L1913" s="79">
        <v>67.5</v>
      </c>
      <c r="M1913" s="68">
        <f t="shared" ref="M1913" si="3788">SUM(L1913/L$3894)</f>
        <v>1.5594199290540488E-4</v>
      </c>
      <c r="N1913" s="81">
        <v>4</v>
      </c>
      <c r="O1913" s="81">
        <v>3</v>
      </c>
      <c r="P1913" s="81" t="str">
        <f t="shared" si="3688"/>
        <v>43</v>
      </c>
    </row>
    <row r="1914" spans="1:16" x14ac:dyDescent="0.25">
      <c r="A1914" s="6" t="s">
        <v>11632</v>
      </c>
      <c r="B1914" s="6" t="s">
        <v>14141</v>
      </c>
      <c r="C1914" s="6" t="s">
        <v>14142</v>
      </c>
      <c r="D1914" s="79">
        <v>6.666666666666667</v>
      </c>
      <c r="E1914" s="79">
        <v>40</v>
      </c>
      <c r="F1914" s="80">
        <v>6</v>
      </c>
      <c r="G1914" s="79">
        <v>33.33</v>
      </c>
      <c r="H1914" s="82">
        <v>2</v>
      </c>
      <c r="I1914" s="68">
        <f t="shared" si="3681"/>
        <v>5.6756588020954537E-5</v>
      </c>
      <c r="J1914" s="79">
        <v>80</v>
      </c>
      <c r="K1914" s="68">
        <f t="shared" ref="K1914" si="3789">SUM(J1914/J$3894)</f>
        <v>1.5325088614451468E-4</v>
      </c>
      <c r="L1914" s="79">
        <v>66.66</v>
      </c>
      <c r="M1914" s="68">
        <f t="shared" ref="M1914" si="3790">SUM(L1914/L$3894)</f>
        <v>1.5400138143813763E-4</v>
      </c>
      <c r="N1914" s="81">
        <v>4</v>
      </c>
      <c r="O1914" s="81">
        <v>3</v>
      </c>
      <c r="P1914" s="81" t="str">
        <f t="shared" si="3688"/>
        <v>43</v>
      </c>
    </row>
    <row r="1915" spans="1:16" x14ac:dyDescent="0.25">
      <c r="A1915" s="6" t="s">
        <v>11632</v>
      </c>
      <c r="B1915" s="6" t="s">
        <v>14164</v>
      </c>
      <c r="C1915" s="6" t="s">
        <v>14165</v>
      </c>
      <c r="D1915" s="79">
        <v>6.666666666666667</v>
      </c>
      <c r="E1915" s="79">
        <v>40</v>
      </c>
      <c r="F1915" s="80">
        <v>6</v>
      </c>
      <c r="G1915" s="79">
        <v>33.33</v>
      </c>
      <c r="H1915" s="82">
        <v>2</v>
      </c>
      <c r="I1915" s="68">
        <f t="shared" si="3681"/>
        <v>5.6756588020954537E-5</v>
      </c>
      <c r="J1915" s="79">
        <v>80</v>
      </c>
      <c r="K1915" s="68">
        <f t="shared" ref="K1915" si="3791">SUM(J1915/J$3894)</f>
        <v>1.5325088614451468E-4</v>
      </c>
      <c r="L1915" s="79">
        <v>66.66</v>
      </c>
      <c r="M1915" s="68">
        <f t="shared" ref="M1915" si="3792">SUM(L1915/L$3894)</f>
        <v>1.5400138143813763E-4</v>
      </c>
      <c r="N1915" s="81">
        <v>4</v>
      </c>
      <c r="O1915" s="81">
        <v>3</v>
      </c>
      <c r="P1915" s="81" t="str">
        <f t="shared" si="3688"/>
        <v>43</v>
      </c>
    </row>
    <row r="1916" spans="1:16" x14ac:dyDescent="0.25">
      <c r="A1916" s="6" t="s">
        <v>11632</v>
      </c>
      <c r="B1916" s="6" t="s">
        <v>14175</v>
      </c>
      <c r="C1916" s="6" t="s">
        <v>14176</v>
      </c>
      <c r="D1916" s="79">
        <v>13.333333333333334</v>
      </c>
      <c r="E1916" s="79">
        <v>80</v>
      </c>
      <c r="F1916" s="80">
        <v>6</v>
      </c>
      <c r="G1916" s="79">
        <v>66.66</v>
      </c>
      <c r="H1916" s="82">
        <v>1</v>
      </c>
      <c r="I1916" s="68">
        <f t="shared" si="3681"/>
        <v>2.8378294010477268E-5</v>
      </c>
      <c r="J1916" s="79">
        <v>80</v>
      </c>
      <c r="K1916" s="68">
        <f t="shared" ref="K1916" si="3793">SUM(J1916/J$3894)</f>
        <v>1.5325088614451468E-4</v>
      </c>
      <c r="L1916" s="79">
        <v>66.66</v>
      </c>
      <c r="M1916" s="68">
        <f t="shared" ref="M1916" si="3794">SUM(L1916/L$3894)</f>
        <v>1.5400138143813763E-4</v>
      </c>
      <c r="N1916" s="81">
        <v>4</v>
      </c>
      <c r="O1916" s="81">
        <v>3</v>
      </c>
      <c r="P1916" s="81" t="str">
        <f t="shared" si="3688"/>
        <v>43</v>
      </c>
    </row>
    <row r="1917" spans="1:16" x14ac:dyDescent="0.25">
      <c r="A1917" s="6" t="s">
        <v>11632</v>
      </c>
      <c r="B1917" s="6" t="s">
        <v>14180</v>
      </c>
      <c r="C1917" s="6" t="s">
        <v>14110</v>
      </c>
      <c r="D1917" s="79">
        <v>6.666666666666667</v>
      </c>
      <c r="E1917" s="79">
        <v>40</v>
      </c>
      <c r="F1917" s="80">
        <v>6</v>
      </c>
      <c r="G1917" s="79">
        <v>33.33</v>
      </c>
      <c r="H1917" s="82">
        <v>2</v>
      </c>
      <c r="I1917" s="68">
        <f t="shared" si="3681"/>
        <v>5.6756588020954537E-5</v>
      </c>
      <c r="J1917" s="79">
        <v>80</v>
      </c>
      <c r="K1917" s="68">
        <f t="shared" ref="K1917" si="3795">SUM(J1917/J$3894)</f>
        <v>1.5325088614451468E-4</v>
      </c>
      <c r="L1917" s="79">
        <v>66.66</v>
      </c>
      <c r="M1917" s="68">
        <f t="shared" ref="M1917" si="3796">SUM(L1917/L$3894)</f>
        <v>1.5400138143813763E-4</v>
      </c>
      <c r="N1917" s="81">
        <v>4</v>
      </c>
      <c r="O1917" s="81">
        <v>3</v>
      </c>
      <c r="P1917" s="81" t="str">
        <f t="shared" si="3688"/>
        <v>43</v>
      </c>
    </row>
    <row r="1918" spans="1:16" x14ac:dyDescent="0.25">
      <c r="A1918" s="6" t="s">
        <v>11632</v>
      </c>
      <c r="B1918" s="6" t="s">
        <v>14199</v>
      </c>
      <c r="C1918" s="6" t="s">
        <v>14200</v>
      </c>
      <c r="D1918" s="79">
        <v>4.333333333333333</v>
      </c>
      <c r="E1918" s="79">
        <v>26</v>
      </c>
      <c r="F1918" s="80">
        <v>6</v>
      </c>
      <c r="G1918" s="79">
        <v>21.66</v>
      </c>
      <c r="H1918" s="82">
        <v>3</v>
      </c>
      <c r="I1918" s="68">
        <f t="shared" si="3681"/>
        <v>8.5134882031431808E-5</v>
      </c>
      <c r="J1918" s="79">
        <v>78</v>
      </c>
      <c r="K1918" s="68">
        <f t="shared" ref="K1918" si="3797">SUM(J1918/J$3894)</f>
        <v>1.4941961399090182E-4</v>
      </c>
      <c r="L1918" s="79">
        <v>65</v>
      </c>
      <c r="M1918" s="68">
        <f t="shared" ref="M1918" si="3798">SUM(L1918/L$3894)</f>
        <v>1.5016636353853803E-4</v>
      </c>
      <c r="N1918" s="81">
        <v>4</v>
      </c>
      <c r="O1918" s="81">
        <v>3</v>
      </c>
      <c r="P1918" s="81" t="str">
        <f t="shared" si="3688"/>
        <v>43</v>
      </c>
    </row>
    <row r="1919" spans="1:16" x14ac:dyDescent="0.25">
      <c r="A1919" s="6" t="s">
        <v>11632</v>
      </c>
      <c r="B1919" s="6" t="s">
        <v>14201</v>
      </c>
      <c r="C1919" s="6" t="s">
        <v>14202</v>
      </c>
      <c r="D1919" s="79">
        <v>4.333333333333333</v>
      </c>
      <c r="E1919" s="79">
        <v>26</v>
      </c>
      <c r="F1919" s="80">
        <v>6</v>
      </c>
      <c r="G1919" s="79">
        <v>21.66</v>
      </c>
      <c r="H1919" s="82">
        <v>3</v>
      </c>
      <c r="I1919" s="68">
        <f t="shared" si="3681"/>
        <v>8.5134882031431808E-5</v>
      </c>
      <c r="J1919" s="79">
        <v>78</v>
      </c>
      <c r="K1919" s="68">
        <f t="shared" ref="K1919" si="3799">SUM(J1919/J$3894)</f>
        <v>1.4941961399090182E-4</v>
      </c>
      <c r="L1919" s="79">
        <v>65</v>
      </c>
      <c r="M1919" s="68">
        <f t="shared" ref="M1919" si="3800">SUM(L1919/L$3894)</f>
        <v>1.5016636353853803E-4</v>
      </c>
      <c r="N1919" s="81">
        <v>4</v>
      </c>
      <c r="O1919" s="81">
        <v>3</v>
      </c>
      <c r="P1919" s="81" t="str">
        <f t="shared" si="3688"/>
        <v>43</v>
      </c>
    </row>
    <row r="1920" spans="1:16" x14ac:dyDescent="0.25">
      <c r="A1920" s="6" t="s">
        <v>11632</v>
      </c>
      <c r="B1920" s="6" t="s">
        <v>14205</v>
      </c>
      <c r="C1920" s="6" t="s">
        <v>14206</v>
      </c>
      <c r="D1920" s="79">
        <v>4.333333333333333</v>
      </c>
      <c r="E1920" s="79">
        <v>26</v>
      </c>
      <c r="F1920" s="80">
        <v>6</v>
      </c>
      <c r="G1920" s="79">
        <v>21.66</v>
      </c>
      <c r="H1920" s="82">
        <v>3</v>
      </c>
      <c r="I1920" s="68">
        <f t="shared" si="3681"/>
        <v>8.5134882031431808E-5</v>
      </c>
      <c r="J1920" s="79">
        <v>78</v>
      </c>
      <c r="K1920" s="68">
        <f t="shared" ref="K1920" si="3801">SUM(J1920/J$3894)</f>
        <v>1.4941961399090182E-4</v>
      </c>
      <c r="L1920" s="79">
        <v>65</v>
      </c>
      <c r="M1920" s="68">
        <f t="shared" ref="M1920" si="3802">SUM(L1920/L$3894)</f>
        <v>1.5016636353853803E-4</v>
      </c>
      <c r="N1920" s="81">
        <v>4</v>
      </c>
      <c r="O1920" s="81">
        <v>3</v>
      </c>
      <c r="P1920" s="81" t="str">
        <f t="shared" si="3688"/>
        <v>43</v>
      </c>
    </row>
    <row r="1921" spans="1:16" x14ac:dyDescent="0.25">
      <c r="A1921" s="6" t="s">
        <v>11632</v>
      </c>
      <c r="B1921" s="6" t="s">
        <v>14208</v>
      </c>
      <c r="C1921" s="6" t="s">
        <v>14209</v>
      </c>
      <c r="D1921" s="79">
        <v>6.5</v>
      </c>
      <c r="E1921" s="79">
        <v>39</v>
      </c>
      <c r="F1921" s="80">
        <v>6</v>
      </c>
      <c r="G1921" s="79">
        <v>32.5</v>
      </c>
      <c r="H1921" s="82">
        <v>2</v>
      </c>
      <c r="I1921" s="68">
        <f t="shared" si="3681"/>
        <v>5.6756588020954537E-5</v>
      </c>
      <c r="J1921" s="79">
        <v>78</v>
      </c>
      <c r="K1921" s="68">
        <f t="shared" ref="K1921" si="3803">SUM(J1921/J$3894)</f>
        <v>1.4941961399090182E-4</v>
      </c>
      <c r="L1921" s="79">
        <v>65</v>
      </c>
      <c r="M1921" s="68">
        <f t="shared" ref="M1921" si="3804">SUM(L1921/L$3894)</f>
        <v>1.5016636353853803E-4</v>
      </c>
      <c r="N1921" s="81">
        <v>4</v>
      </c>
      <c r="O1921" s="81">
        <v>3</v>
      </c>
      <c r="P1921" s="81" t="str">
        <f t="shared" si="3688"/>
        <v>43</v>
      </c>
    </row>
    <row r="1922" spans="1:16" x14ac:dyDescent="0.25">
      <c r="A1922" s="6" t="s">
        <v>11632</v>
      </c>
      <c r="B1922" s="6" t="s">
        <v>14210</v>
      </c>
      <c r="C1922" s="6" t="s">
        <v>14211</v>
      </c>
      <c r="D1922" s="79">
        <v>4.333333333333333</v>
      </c>
      <c r="E1922" s="79">
        <v>26</v>
      </c>
      <c r="F1922" s="80">
        <v>6</v>
      </c>
      <c r="G1922" s="79">
        <v>21.66</v>
      </c>
      <c r="H1922" s="82">
        <v>3</v>
      </c>
      <c r="I1922" s="68">
        <f t="shared" si="3681"/>
        <v>8.5134882031431808E-5</v>
      </c>
      <c r="J1922" s="79">
        <v>78</v>
      </c>
      <c r="K1922" s="68">
        <f t="shared" ref="K1922" si="3805">SUM(J1922/J$3894)</f>
        <v>1.4941961399090182E-4</v>
      </c>
      <c r="L1922" s="79">
        <v>65</v>
      </c>
      <c r="M1922" s="68">
        <f t="shared" ref="M1922" si="3806">SUM(L1922/L$3894)</f>
        <v>1.5016636353853803E-4</v>
      </c>
      <c r="N1922" s="81">
        <v>4</v>
      </c>
      <c r="O1922" s="81">
        <v>3</v>
      </c>
      <c r="P1922" s="81" t="str">
        <f t="shared" si="3688"/>
        <v>43</v>
      </c>
    </row>
    <row r="1923" spans="1:16" x14ac:dyDescent="0.25">
      <c r="A1923" s="6" t="s">
        <v>11632</v>
      </c>
      <c r="B1923" s="6" t="s">
        <v>14217</v>
      </c>
      <c r="C1923" s="6" t="s">
        <v>14218</v>
      </c>
      <c r="D1923" s="79">
        <v>6.5</v>
      </c>
      <c r="E1923" s="79">
        <v>39</v>
      </c>
      <c r="F1923" s="80">
        <v>6</v>
      </c>
      <c r="G1923" s="79">
        <v>32.5</v>
      </c>
      <c r="H1923" s="82">
        <v>2</v>
      </c>
      <c r="I1923" s="68">
        <f t="shared" si="3681"/>
        <v>5.6756588020954537E-5</v>
      </c>
      <c r="J1923" s="79">
        <v>78</v>
      </c>
      <c r="K1923" s="68">
        <f t="shared" ref="K1923" si="3807">SUM(J1923/J$3894)</f>
        <v>1.4941961399090182E-4</v>
      </c>
      <c r="L1923" s="79">
        <v>65</v>
      </c>
      <c r="M1923" s="68">
        <f t="shared" ref="M1923" si="3808">SUM(L1923/L$3894)</f>
        <v>1.5016636353853803E-4</v>
      </c>
      <c r="N1923" s="81">
        <v>4</v>
      </c>
      <c r="O1923" s="81">
        <v>3</v>
      </c>
      <c r="P1923" s="81" t="str">
        <f t="shared" si="3688"/>
        <v>43</v>
      </c>
    </row>
    <row r="1924" spans="1:16" x14ac:dyDescent="0.25">
      <c r="A1924" s="6" t="s">
        <v>11632</v>
      </c>
      <c r="B1924" s="6" t="s">
        <v>14220</v>
      </c>
      <c r="C1924" s="6" t="s">
        <v>14221</v>
      </c>
      <c r="D1924" s="79">
        <v>4.333333333333333</v>
      </c>
      <c r="E1924" s="79">
        <v>26</v>
      </c>
      <c r="F1924" s="80">
        <v>6</v>
      </c>
      <c r="G1924" s="79">
        <v>21.66</v>
      </c>
      <c r="H1924" s="82">
        <v>3</v>
      </c>
      <c r="I1924" s="68">
        <f t="shared" si="3681"/>
        <v>8.5134882031431808E-5</v>
      </c>
      <c r="J1924" s="79">
        <v>78</v>
      </c>
      <c r="K1924" s="68">
        <f t="shared" ref="K1924" si="3809">SUM(J1924/J$3894)</f>
        <v>1.4941961399090182E-4</v>
      </c>
      <c r="L1924" s="79">
        <v>65</v>
      </c>
      <c r="M1924" s="68">
        <f t="shared" ref="M1924" si="3810">SUM(L1924/L$3894)</f>
        <v>1.5016636353853803E-4</v>
      </c>
      <c r="N1924" s="81">
        <v>4</v>
      </c>
      <c r="O1924" s="81">
        <v>3</v>
      </c>
      <c r="P1924" s="81" t="str">
        <f t="shared" si="3688"/>
        <v>43</v>
      </c>
    </row>
    <row r="1925" spans="1:16" x14ac:dyDescent="0.25">
      <c r="A1925" s="6" t="s">
        <v>11632</v>
      </c>
      <c r="B1925" s="6" t="s">
        <v>14224</v>
      </c>
      <c r="C1925" s="6" t="s">
        <v>14225</v>
      </c>
      <c r="D1925" s="79">
        <v>4.333333333333333</v>
      </c>
      <c r="E1925" s="79">
        <v>26</v>
      </c>
      <c r="F1925" s="80">
        <v>6</v>
      </c>
      <c r="G1925" s="79">
        <v>21.66</v>
      </c>
      <c r="H1925" s="82">
        <v>3</v>
      </c>
      <c r="I1925" s="68">
        <f t="shared" ref="I1925:I1988" si="3811">SUM(H1925/H$3894)</f>
        <v>8.5134882031431808E-5</v>
      </c>
      <c r="J1925" s="79">
        <v>78</v>
      </c>
      <c r="K1925" s="68">
        <f t="shared" ref="K1925" si="3812">SUM(J1925/J$3894)</f>
        <v>1.4941961399090182E-4</v>
      </c>
      <c r="L1925" s="79">
        <v>65</v>
      </c>
      <c r="M1925" s="68">
        <f t="shared" ref="M1925" si="3813">SUM(L1925/L$3894)</f>
        <v>1.5016636353853803E-4</v>
      </c>
      <c r="N1925" s="81">
        <v>4</v>
      </c>
      <c r="O1925" s="81">
        <v>3</v>
      </c>
      <c r="P1925" s="81" t="str">
        <f t="shared" si="3688"/>
        <v>43</v>
      </c>
    </row>
    <row r="1926" spans="1:16" x14ac:dyDescent="0.25">
      <c r="A1926" s="6" t="s">
        <v>11632</v>
      </c>
      <c r="B1926" s="6" t="s">
        <v>14231</v>
      </c>
      <c r="C1926" s="6" t="s">
        <v>13184</v>
      </c>
      <c r="D1926" s="79">
        <v>4.333333333333333</v>
      </c>
      <c r="E1926" s="79">
        <v>26</v>
      </c>
      <c r="F1926" s="80">
        <v>6</v>
      </c>
      <c r="G1926" s="79">
        <v>21.66</v>
      </c>
      <c r="H1926" s="82">
        <v>3</v>
      </c>
      <c r="I1926" s="68">
        <f t="shared" si="3811"/>
        <v>8.5134882031431808E-5</v>
      </c>
      <c r="J1926" s="79">
        <v>78</v>
      </c>
      <c r="K1926" s="68">
        <f t="shared" ref="K1926" si="3814">SUM(J1926/J$3894)</f>
        <v>1.4941961399090182E-4</v>
      </c>
      <c r="L1926" s="79">
        <v>65</v>
      </c>
      <c r="M1926" s="68">
        <f t="shared" ref="M1926" si="3815">SUM(L1926/L$3894)</f>
        <v>1.5016636353853803E-4</v>
      </c>
      <c r="N1926" s="81">
        <v>4</v>
      </c>
      <c r="O1926" s="81">
        <v>3</v>
      </c>
      <c r="P1926" s="81" t="str">
        <f t="shared" si="3688"/>
        <v>43</v>
      </c>
    </row>
    <row r="1927" spans="1:16" x14ac:dyDescent="0.25">
      <c r="A1927" s="6" t="s">
        <v>11632</v>
      </c>
      <c r="B1927" s="6" t="s">
        <v>14232</v>
      </c>
      <c r="C1927" s="6" t="s">
        <v>14233</v>
      </c>
      <c r="D1927" s="79">
        <v>4.333333333333333</v>
      </c>
      <c r="E1927" s="79">
        <v>26</v>
      </c>
      <c r="F1927" s="80">
        <v>6</v>
      </c>
      <c r="G1927" s="79">
        <v>21.66</v>
      </c>
      <c r="H1927" s="82">
        <v>3</v>
      </c>
      <c r="I1927" s="68">
        <f t="shared" si="3811"/>
        <v>8.5134882031431808E-5</v>
      </c>
      <c r="J1927" s="79">
        <v>78</v>
      </c>
      <c r="K1927" s="68">
        <f t="shared" ref="K1927" si="3816">SUM(J1927/J$3894)</f>
        <v>1.4941961399090182E-4</v>
      </c>
      <c r="L1927" s="79">
        <v>65</v>
      </c>
      <c r="M1927" s="68">
        <f t="shared" ref="M1927" si="3817">SUM(L1927/L$3894)</f>
        <v>1.5016636353853803E-4</v>
      </c>
      <c r="N1927" s="81">
        <v>4</v>
      </c>
      <c r="O1927" s="81">
        <v>3</v>
      </c>
      <c r="P1927" s="81" t="str">
        <f t="shared" ref="P1927:P1990" si="3818">N1927&amp;O1927</f>
        <v>43</v>
      </c>
    </row>
    <row r="1928" spans="1:16" x14ac:dyDescent="0.25">
      <c r="A1928" s="6" t="s">
        <v>11632</v>
      </c>
      <c r="B1928" s="6" t="s">
        <v>14240</v>
      </c>
      <c r="C1928" s="6" t="s">
        <v>2195</v>
      </c>
      <c r="D1928" s="79">
        <v>6.4541666666666666</v>
      </c>
      <c r="E1928" s="79">
        <v>38.725000000000001</v>
      </c>
      <c r="F1928" s="80">
        <v>6</v>
      </c>
      <c r="G1928" s="79">
        <v>32.270000000000003</v>
      </c>
      <c r="H1928" s="82">
        <v>2</v>
      </c>
      <c r="I1928" s="68">
        <f t="shared" si="3811"/>
        <v>5.6756588020954537E-5</v>
      </c>
      <c r="J1928" s="79">
        <v>77.45</v>
      </c>
      <c r="K1928" s="68">
        <f t="shared" ref="K1928" si="3819">SUM(J1928/J$3894)</f>
        <v>1.483660141486583E-4</v>
      </c>
      <c r="L1928" s="79">
        <v>64.540000000000006</v>
      </c>
      <c r="M1928" s="68">
        <f t="shared" ref="M1928" si="3820">SUM(L1928/L$3894)</f>
        <v>1.4910364773503457E-4</v>
      </c>
      <c r="N1928" s="81">
        <v>4</v>
      </c>
      <c r="O1928" s="81">
        <v>3</v>
      </c>
      <c r="P1928" s="81" t="str">
        <f t="shared" si="3818"/>
        <v>43</v>
      </c>
    </row>
    <row r="1929" spans="1:16" x14ac:dyDescent="0.25">
      <c r="A1929" s="6" t="s">
        <v>11632</v>
      </c>
      <c r="B1929" s="6" t="s">
        <v>14256</v>
      </c>
      <c r="C1929" s="6" t="s">
        <v>2850</v>
      </c>
      <c r="D1929" s="79">
        <v>6.333333333333333</v>
      </c>
      <c r="E1929" s="79">
        <v>38</v>
      </c>
      <c r="F1929" s="80">
        <v>6</v>
      </c>
      <c r="G1929" s="79">
        <v>31.66</v>
      </c>
      <c r="H1929" s="82">
        <v>2</v>
      </c>
      <c r="I1929" s="68">
        <f t="shared" si="3811"/>
        <v>5.6756588020954537E-5</v>
      </c>
      <c r="J1929" s="79">
        <v>76</v>
      </c>
      <c r="K1929" s="68">
        <f t="shared" ref="K1929" si="3821">SUM(J1929/J$3894)</f>
        <v>1.4558834183728896E-4</v>
      </c>
      <c r="L1929" s="79">
        <v>63.33</v>
      </c>
      <c r="M1929" s="68">
        <f t="shared" ref="M1929" si="3822">SUM(L1929/L$3894)</f>
        <v>1.4630824312147098E-4</v>
      </c>
      <c r="N1929" s="81">
        <v>4</v>
      </c>
      <c r="O1929" s="81">
        <v>3</v>
      </c>
      <c r="P1929" s="81" t="str">
        <f t="shared" si="3818"/>
        <v>43</v>
      </c>
    </row>
    <row r="1930" spans="1:16" x14ac:dyDescent="0.25">
      <c r="A1930" s="6" t="s">
        <v>11632</v>
      </c>
      <c r="B1930" s="6" t="s">
        <v>14257</v>
      </c>
      <c r="C1930" s="6" t="s">
        <v>2754</v>
      </c>
      <c r="D1930" s="79">
        <v>6.333333333333333</v>
      </c>
      <c r="E1930" s="79">
        <v>38</v>
      </c>
      <c r="F1930" s="80">
        <v>6</v>
      </c>
      <c r="G1930" s="79">
        <v>31.66</v>
      </c>
      <c r="H1930" s="82">
        <v>2</v>
      </c>
      <c r="I1930" s="68">
        <f t="shared" si="3811"/>
        <v>5.6756588020954537E-5</v>
      </c>
      <c r="J1930" s="79">
        <v>76</v>
      </c>
      <c r="K1930" s="68">
        <f t="shared" ref="K1930" si="3823">SUM(J1930/J$3894)</f>
        <v>1.4558834183728896E-4</v>
      </c>
      <c r="L1930" s="79">
        <v>63.33</v>
      </c>
      <c r="M1930" s="68">
        <f t="shared" ref="M1930" si="3824">SUM(L1930/L$3894)</f>
        <v>1.4630824312147098E-4</v>
      </c>
      <c r="N1930" s="81">
        <v>4</v>
      </c>
      <c r="O1930" s="81">
        <v>3</v>
      </c>
      <c r="P1930" s="81" t="str">
        <f t="shared" si="3818"/>
        <v>43</v>
      </c>
    </row>
    <row r="1931" spans="1:16" x14ac:dyDescent="0.25">
      <c r="A1931" s="6" t="s">
        <v>11632</v>
      </c>
      <c r="B1931" s="6" t="s">
        <v>14260</v>
      </c>
      <c r="C1931" s="6" t="s">
        <v>1931</v>
      </c>
      <c r="D1931" s="79">
        <v>6.333333333333333</v>
      </c>
      <c r="E1931" s="79">
        <v>38</v>
      </c>
      <c r="F1931" s="80">
        <v>6</v>
      </c>
      <c r="G1931" s="79">
        <v>31.66</v>
      </c>
      <c r="H1931" s="82">
        <v>2</v>
      </c>
      <c r="I1931" s="68">
        <f t="shared" si="3811"/>
        <v>5.6756588020954537E-5</v>
      </c>
      <c r="J1931" s="79">
        <v>76</v>
      </c>
      <c r="K1931" s="68">
        <f t="shared" ref="K1931" si="3825">SUM(J1931/J$3894)</f>
        <v>1.4558834183728896E-4</v>
      </c>
      <c r="L1931" s="79">
        <v>63.33</v>
      </c>
      <c r="M1931" s="68">
        <f t="shared" ref="M1931" si="3826">SUM(L1931/L$3894)</f>
        <v>1.4630824312147098E-4</v>
      </c>
      <c r="N1931" s="81">
        <v>4</v>
      </c>
      <c r="O1931" s="81">
        <v>3</v>
      </c>
      <c r="P1931" s="81" t="str">
        <f t="shared" si="3818"/>
        <v>43</v>
      </c>
    </row>
    <row r="1932" spans="1:16" x14ac:dyDescent="0.25">
      <c r="A1932" s="6" t="s">
        <v>11632</v>
      </c>
      <c r="B1932" s="6" t="s">
        <v>14261</v>
      </c>
      <c r="C1932" s="6" t="s">
        <v>2159</v>
      </c>
      <c r="D1932" s="79">
        <v>6.333333333333333</v>
      </c>
      <c r="E1932" s="79">
        <v>38</v>
      </c>
      <c r="F1932" s="80">
        <v>6</v>
      </c>
      <c r="G1932" s="79">
        <v>31.66</v>
      </c>
      <c r="H1932" s="82">
        <v>2</v>
      </c>
      <c r="I1932" s="68">
        <f t="shared" si="3811"/>
        <v>5.6756588020954537E-5</v>
      </c>
      <c r="J1932" s="79">
        <v>76</v>
      </c>
      <c r="K1932" s="68">
        <f t="shared" ref="K1932" si="3827">SUM(J1932/J$3894)</f>
        <v>1.4558834183728896E-4</v>
      </c>
      <c r="L1932" s="79">
        <v>63.33</v>
      </c>
      <c r="M1932" s="68">
        <f t="shared" ref="M1932" si="3828">SUM(L1932/L$3894)</f>
        <v>1.4630824312147098E-4</v>
      </c>
      <c r="N1932" s="81">
        <v>4</v>
      </c>
      <c r="O1932" s="81">
        <v>3</v>
      </c>
      <c r="P1932" s="81" t="str">
        <f t="shared" si="3818"/>
        <v>43</v>
      </c>
    </row>
    <row r="1933" spans="1:16" x14ac:dyDescent="0.25">
      <c r="A1933" s="6" t="s">
        <v>11632</v>
      </c>
      <c r="B1933" s="6" t="s">
        <v>14262</v>
      </c>
      <c r="C1933" s="6" t="s">
        <v>14263</v>
      </c>
      <c r="D1933" s="79">
        <v>6.333333333333333</v>
      </c>
      <c r="E1933" s="79">
        <v>38</v>
      </c>
      <c r="F1933" s="80">
        <v>6</v>
      </c>
      <c r="G1933" s="79">
        <v>31.66</v>
      </c>
      <c r="H1933" s="82">
        <v>2</v>
      </c>
      <c r="I1933" s="68">
        <f t="shared" si="3811"/>
        <v>5.6756588020954537E-5</v>
      </c>
      <c r="J1933" s="79">
        <v>76</v>
      </c>
      <c r="K1933" s="68">
        <f t="shared" ref="K1933" si="3829">SUM(J1933/J$3894)</f>
        <v>1.4558834183728896E-4</v>
      </c>
      <c r="L1933" s="79">
        <v>63.33</v>
      </c>
      <c r="M1933" s="68">
        <f t="shared" ref="M1933" si="3830">SUM(L1933/L$3894)</f>
        <v>1.4630824312147098E-4</v>
      </c>
      <c r="N1933" s="81">
        <v>4</v>
      </c>
      <c r="O1933" s="81">
        <v>3</v>
      </c>
      <c r="P1933" s="81" t="str">
        <f t="shared" si="3818"/>
        <v>43</v>
      </c>
    </row>
    <row r="1934" spans="1:16" x14ac:dyDescent="0.25">
      <c r="A1934" s="6" t="s">
        <v>11632</v>
      </c>
      <c r="B1934" s="6" t="s">
        <v>14264</v>
      </c>
      <c r="C1934" s="6" t="s">
        <v>14265</v>
      </c>
      <c r="D1934" s="79">
        <v>6.333333333333333</v>
      </c>
      <c r="E1934" s="79">
        <v>38</v>
      </c>
      <c r="F1934" s="80">
        <v>6</v>
      </c>
      <c r="G1934" s="79">
        <v>31.66</v>
      </c>
      <c r="H1934" s="82">
        <v>2</v>
      </c>
      <c r="I1934" s="68">
        <f t="shared" si="3811"/>
        <v>5.6756588020954537E-5</v>
      </c>
      <c r="J1934" s="79">
        <v>76</v>
      </c>
      <c r="K1934" s="68">
        <f t="shared" ref="K1934" si="3831">SUM(J1934/J$3894)</f>
        <v>1.4558834183728896E-4</v>
      </c>
      <c r="L1934" s="79">
        <v>63.33</v>
      </c>
      <c r="M1934" s="68">
        <f t="shared" ref="M1934" si="3832">SUM(L1934/L$3894)</f>
        <v>1.4630824312147098E-4</v>
      </c>
      <c r="N1934" s="81">
        <v>4</v>
      </c>
      <c r="O1934" s="81">
        <v>3</v>
      </c>
      <c r="P1934" s="81" t="str">
        <f t="shared" si="3818"/>
        <v>43</v>
      </c>
    </row>
    <row r="1935" spans="1:16" x14ac:dyDescent="0.25">
      <c r="A1935" s="6" t="s">
        <v>11632</v>
      </c>
      <c r="B1935" s="6" t="s">
        <v>14266</v>
      </c>
      <c r="C1935" s="6" t="s">
        <v>14267</v>
      </c>
      <c r="D1935" s="79">
        <v>6.333333333333333</v>
      </c>
      <c r="E1935" s="79">
        <v>38</v>
      </c>
      <c r="F1935" s="80">
        <v>6</v>
      </c>
      <c r="G1935" s="79">
        <v>31.66</v>
      </c>
      <c r="H1935" s="82">
        <v>2</v>
      </c>
      <c r="I1935" s="68">
        <f t="shared" si="3811"/>
        <v>5.6756588020954537E-5</v>
      </c>
      <c r="J1935" s="79">
        <v>76</v>
      </c>
      <c r="K1935" s="68">
        <f t="shared" ref="K1935" si="3833">SUM(J1935/J$3894)</f>
        <v>1.4558834183728896E-4</v>
      </c>
      <c r="L1935" s="79">
        <v>63.33</v>
      </c>
      <c r="M1935" s="68">
        <f t="shared" ref="M1935" si="3834">SUM(L1935/L$3894)</f>
        <v>1.4630824312147098E-4</v>
      </c>
      <c r="N1935" s="81">
        <v>4</v>
      </c>
      <c r="O1935" s="81">
        <v>3</v>
      </c>
      <c r="P1935" s="81" t="str">
        <f t="shared" si="3818"/>
        <v>43</v>
      </c>
    </row>
    <row r="1936" spans="1:16" x14ac:dyDescent="0.25">
      <c r="A1936" s="6" t="s">
        <v>11632</v>
      </c>
      <c r="B1936" s="6" t="s">
        <v>14270</v>
      </c>
      <c r="C1936" s="6" t="s">
        <v>14271</v>
      </c>
      <c r="D1936" s="79">
        <v>6.333333333333333</v>
      </c>
      <c r="E1936" s="79">
        <v>38</v>
      </c>
      <c r="F1936" s="80">
        <v>6</v>
      </c>
      <c r="G1936" s="79">
        <v>31.66</v>
      </c>
      <c r="H1936" s="82">
        <v>2</v>
      </c>
      <c r="I1936" s="68">
        <f t="shared" si="3811"/>
        <v>5.6756588020954537E-5</v>
      </c>
      <c r="J1936" s="79">
        <v>76</v>
      </c>
      <c r="K1936" s="68">
        <f t="shared" ref="K1936" si="3835">SUM(J1936/J$3894)</f>
        <v>1.4558834183728896E-4</v>
      </c>
      <c r="L1936" s="79">
        <v>63.33</v>
      </c>
      <c r="M1936" s="68">
        <f t="shared" ref="M1936" si="3836">SUM(L1936/L$3894)</f>
        <v>1.4630824312147098E-4</v>
      </c>
      <c r="N1936" s="81">
        <v>4</v>
      </c>
      <c r="O1936" s="81">
        <v>3</v>
      </c>
      <c r="P1936" s="81" t="str">
        <f t="shared" si="3818"/>
        <v>43</v>
      </c>
    </row>
    <row r="1937" spans="1:16" x14ac:dyDescent="0.25">
      <c r="A1937" s="6" t="s">
        <v>11632</v>
      </c>
      <c r="B1937" s="6" t="s">
        <v>14274</v>
      </c>
      <c r="C1937" s="6" t="s">
        <v>7504</v>
      </c>
      <c r="D1937" s="79">
        <v>4.2222222222222223</v>
      </c>
      <c r="E1937" s="79">
        <v>25.333300000000001</v>
      </c>
      <c r="F1937" s="80">
        <v>5.99</v>
      </c>
      <c r="G1937" s="79">
        <v>21.11</v>
      </c>
      <c r="H1937" s="82">
        <v>3</v>
      </c>
      <c r="I1937" s="68">
        <f t="shared" si="3811"/>
        <v>8.5134882031431808E-5</v>
      </c>
      <c r="J1937" s="79">
        <v>76</v>
      </c>
      <c r="K1937" s="68">
        <f t="shared" ref="K1937" si="3837">SUM(J1937/J$3894)</f>
        <v>1.4558834183728896E-4</v>
      </c>
      <c r="L1937" s="79">
        <v>63.33</v>
      </c>
      <c r="M1937" s="68">
        <f t="shared" ref="M1937" si="3838">SUM(L1937/L$3894)</f>
        <v>1.4630824312147098E-4</v>
      </c>
      <c r="N1937" s="81">
        <v>4</v>
      </c>
      <c r="O1937" s="81">
        <v>3</v>
      </c>
      <c r="P1937" s="81" t="str">
        <f t="shared" si="3818"/>
        <v>43</v>
      </c>
    </row>
    <row r="1938" spans="1:16" x14ac:dyDescent="0.25">
      <c r="A1938" s="6" t="s">
        <v>11632</v>
      </c>
      <c r="B1938" s="6" t="s">
        <v>14280</v>
      </c>
      <c r="C1938" s="6" t="s">
        <v>14281</v>
      </c>
      <c r="D1938" s="79">
        <v>4.45</v>
      </c>
      <c r="E1938" s="79">
        <v>26.7</v>
      </c>
      <c r="F1938" s="80">
        <v>6</v>
      </c>
      <c r="G1938" s="79">
        <v>22.25</v>
      </c>
      <c r="H1938" s="82">
        <v>3</v>
      </c>
      <c r="I1938" s="68">
        <f t="shared" si="3811"/>
        <v>8.5134882031431808E-5</v>
      </c>
      <c r="J1938" s="79">
        <v>76.5</v>
      </c>
      <c r="K1938" s="68">
        <f t="shared" ref="K1938" si="3839">SUM(J1938/J$3894)</f>
        <v>1.4654615987569217E-4</v>
      </c>
      <c r="L1938" s="79">
        <v>63.15</v>
      </c>
      <c r="M1938" s="68">
        <f t="shared" ref="M1938" si="3840">SUM(L1938/L$3894)</f>
        <v>1.4589239780705656E-4</v>
      </c>
      <c r="N1938" s="81">
        <v>4</v>
      </c>
      <c r="O1938" s="81">
        <v>3</v>
      </c>
      <c r="P1938" s="81" t="str">
        <f t="shared" si="3818"/>
        <v>43</v>
      </c>
    </row>
    <row r="1939" spans="1:16" x14ac:dyDescent="0.25">
      <c r="A1939" s="6" t="s">
        <v>11632</v>
      </c>
      <c r="B1939" s="6" t="s">
        <v>14285</v>
      </c>
      <c r="C1939" s="6" t="s">
        <v>14286</v>
      </c>
      <c r="D1939" s="79">
        <v>4.166666666666667</v>
      </c>
      <c r="E1939" s="79">
        <v>25</v>
      </c>
      <c r="F1939" s="80">
        <v>6</v>
      </c>
      <c r="G1939" s="79">
        <v>20.83</v>
      </c>
      <c r="H1939" s="82">
        <v>3</v>
      </c>
      <c r="I1939" s="68">
        <f t="shared" si="3811"/>
        <v>8.5134882031431808E-5</v>
      </c>
      <c r="J1939" s="79">
        <v>75</v>
      </c>
      <c r="K1939" s="68">
        <f t="shared" ref="K1939" si="3841">SUM(J1939/J$3894)</f>
        <v>1.4367270576048252E-4</v>
      </c>
      <c r="L1939" s="79">
        <v>62.5</v>
      </c>
      <c r="M1939" s="68">
        <f t="shared" ref="M1939" si="3842">SUM(L1939/L$3894)</f>
        <v>1.443907341716712E-4</v>
      </c>
      <c r="N1939" s="81">
        <v>4</v>
      </c>
      <c r="O1939" s="81">
        <v>3</v>
      </c>
      <c r="P1939" s="81" t="str">
        <f t="shared" si="3818"/>
        <v>43</v>
      </c>
    </row>
    <row r="1940" spans="1:16" x14ac:dyDescent="0.25">
      <c r="A1940" s="6" t="s">
        <v>11632</v>
      </c>
      <c r="B1940" s="6" t="s">
        <v>14287</v>
      </c>
      <c r="C1940" s="6" t="s">
        <v>14288</v>
      </c>
      <c r="D1940" s="79">
        <v>4.166666666666667</v>
      </c>
      <c r="E1940" s="79">
        <v>25</v>
      </c>
      <c r="F1940" s="80">
        <v>6</v>
      </c>
      <c r="G1940" s="79">
        <v>20.83</v>
      </c>
      <c r="H1940" s="82">
        <v>3</v>
      </c>
      <c r="I1940" s="68">
        <f t="shared" si="3811"/>
        <v>8.5134882031431808E-5</v>
      </c>
      <c r="J1940" s="79">
        <v>75</v>
      </c>
      <c r="K1940" s="68">
        <f t="shared" ref="K1940" si="3843">SUM(J1940/J$3894)</f>
        <v>1.4367270576048252E-4</v>
      </c>
      <c r="L1940" s="79">
        <v>62.5</v>
      </c>
      <c r="M1940" s="68">
        <f t="shared" ref="M1940" si="3844">SUM(L1940/L$3894)</f>
        <v>1.443907341716712E-4</v>
      </c>
      <c r="N1940" s="81">
        <v>4</v>
      </c>
      <c r="O1940" s="81">
        <v>3</v>
      </c>
      <c r="P1940" s="81" t="str">
        <f t="shared" si="3818"/>
        <v>43</v>
      </c>
    </row>
    <row r="1941" spans="1:16" x14ac:dyDescent="0.25">
      <c r="A1941" s="6" t="s">
        <v>11632</v>
      </c>
      <c r="B1941" s="6" t="s">
        <v>14289</v>
      </c>
      <c r="C1941" s="6" t="s">
        <v>14290</v>
      </c>
      <c r="D1941" s="79">
        <v>4.166666666666667</v>
      </c>
      <c r="E1941" s="79">
        <v>25</v>
      </c>
      <c r="F1941" s="80">
        <v>6</v>
      </c>
      <c r="G1941" s="79">
        <v>20.83</v>
      </c>
      <c r="H1941" s="82">
        <v>3</v>
      </c>
      <c r="I1941" s="68">
        <f t="shared" si="3811"/>
        <v>8.5134882031431808E-5</v>
      </c>
      <c r="J1941" s="79">
        <v>75</v>
      </c>
      <c r="K1941" s="68">
        <f t="shared" ref="K1941" si="3845">SUM(J1941/J$3894)</f>
        <v>1.4367270576048252E-4</v>
      </c>
      <c r="L1941" s="79">
        <v>62.5</v>
      </c>
      <c r="M1941" s="68">
        <f t="shared" ref="M1941" si="3846">SUM(L1941/L$3894)</f>
        <v>1.443907341716712E-4</v>
      </c>
      <c r="N1941" s="81">
        <v>4</v>
      </c>
      <c r="O1941" s="81">
        <v>3</v>
      </c>
      <c r="P1941" s="81" t="str">
        <f t="shared" si="3818"/>
        <v>43</v>
      </c>
    </row>
    <row r="1942" spans="1:16" x14ac:dyDescent="0.25">
      <c r="A1942" s="6" t="s">
        <v>11632</v>
      </c>
      <c r="B1942" s="6" t="s">
        <v>14291</v>
      </c>
      <c r="C1942" s="6" t="s">
        <v>2670</v>
      </c>
      <c r="D1942" s="79">
        <v>4.166666666666667</v>
      </c>
      <c r="E1942" s="79">
        <v>25</v>
      </c>
      <c r="F1942" s="80">
        <v>6</v>
      </c>
      <c r="G1942" s="79">
        <v>20.83</v>
      </c>
      <c r="H1942" s="82">
        <v>3</v>
      </c>
      <c r="I1942" s="68">
        <f t="shared" si="3811"/>
        <v>8.5134882031431808E-5</v>
      </c>
      <c r="J1942" s="79">
        <v>75</v>
      </c>
      <c r="K1942" s="68">
        <f t="shared" ref="K1942" si="3847">SUM(J1942/J$3894)</f>
        <v>1.4367270576048252E-4</v>
      </c>
      <c r="L1942" s="79">
        <v>62.5</v>
      </c>
      <c r="M1942" s="68">
        <f t="shared" ref="M1942" si="3848">SUM(L1942/L$3894)</f>
        <v>1.443907341716712E-4</v>
      </c>
      <c r="N1942" s="81">
        <v>4</v>
      </c>
      <c r="O1942" s="81">
        <v>3</v>
      </c>
      <c r="P1942" s="81" t="str">
        <f t="shared" si="3818"/>
        <v>43</v>
      </c>
    </row>
    <row r="1943" spans="1:16" x14ac:dyDescent="0.25">
      <c r="A1943" s="6" t="s">
        <v>11632</v>
      </c>
      <c r="B1943" s="6" t="s">
        <v>14296</v>
      </c>
      <c r="C1943" s="6" t="s">
        <v>14297</v>
      </c>
      <c r="D1943" s="79">
        <v>4.166666666666667</v>
      </c>
      <c r="E1943" s="79">
        <v>25</v>
      </c>
      <c r="F1943" s="80">
        <v>6</v>
      </c>
      <c r="G1943" s="79">
        <v>20.83</v>
      </c>
      <c r="H1943" s="82">
        <v>3</v>
      </c>
      <c r="I1943" s="68">
        <f t="shared" si="3811"/>
        <v>8.5134882031431808E-5</v>
      </c>
      <c r="J1943" s="79">
        <v>75</v>
      </c>
      <c r="K1943" s="68">
        <f t="shared" ref="K1943" si="3849">SUM(J1943/J$3894)</f>
        <v>1.4367270576048252E-4</v>
      </c>
      <c r="L1943" s="79">
        <v>62.5</v>
      </c>
      <c r="M1943" s="68">
        <f t="shared" ref="M1943" si="3850">SUM(L1943/L$3894)</f>
        <v>1.443907341716712E-4</v>
      </c>
      <c r="N1943" s="81">
        <v>4</v>
      </c>
      <c r="O1943" s="81">
        <v>3</v>
      </c>
      <c r="P1943" s="81" t="str">
        <f t="shared" si="3818"/>
        <v>43</v>
      </c>
    </row>
    <row r="1944" spans="1:16" x14ac:dyDescent="0.25">
      <c r="A1944" s="6" t="s">
        <v>11632</v>
      </c>
      <c r="B1944" s="6" t="s">
        <v>14298</v>
      </c>
      <c r="C1944" s="6" t="s">
        <v>14299</v>
      </c>
      <c r="D1944" s="79">
        <v>4.166666666666667</v>
      </c>
      <c r="E1944" s="79">
        <v>25</v>
      </c>
      <c r="F1944" s="80">
        <v>6</v>
      </c>
      <c r="G1944" s="79">
        <v>20.83</v>
      </c>
      <c r="H1944" s="82">
        <v>3</v>
      </c>
      <c r="I1944" s="68">
        <f t="shared" si="3811"/>
        <v>8.5134882031431808E-5</v>
      </c>
      <c r="J1944" s="79">
        <v>75</v>
      </c>
      <c r="K1944" s="68">
        <f t="shared" ref="K1944" si="3851">SUM(J1944/J$3894)</f>
        <v>1.4367270576048252E-4</v>
      </c>
      <c r="L1944" s="79">
        <v>62.5</v>
      </c>
      <c r="M1944" s="68">
        <f t="shared" ref="M1944" si="3852">SUM(L1944/L$3894)</f>
        <v>1.443907341716712E-4</v>
      </c>
      <c r="N1944" s="81">
        <v>4</v>
      </c>
      <c r="O1944" s="81">
        <v>3</v>
      </c>
      <c r="P1944" s="81" t="str">
        <f t="shared" si="3818"/>
        <v>43</v>
      </c>
    </row>
    <row r="1945" spans="1:16" x14ac:dyDescent="0.25">
      <c r="A1945" s="6" t="s">
        <v>11632</v>
      </c>
      <c r="B1945" s="6" t="s">
        <v>14310</v>
      </c>
      <c r="C1945" s="6" t="s">
        <v>14311</v>
      </c>
      <c r="D1945" s="79">
        <v>4.166666666666667</v>
      </c>
      <c r="E1945" s="79">
        <v>25</v>
      </c>
      <c r="F1945" s="80">
        <v>6</v>
      </c>
      <c r="G1945" s="79">
        <v>20.83</v>
      </c>
      <c r="H1945" s="82">
        <v>3</v>
      </c>
      <c r="I1945" s="68">
        <f t="shared" si="3811"/>
        <v>8.5134882031431808E-5</v>
      </c>
      <c r="J1945" s="79">
        <v>75</v>
      </c>
      <c r="K1945" s="68">
        <f t="shared" ref="K1945" si="3853">SUM(J1945/J$3894)</f>
        <v>1.4367270576048252E-4</v>
      </c>
      <c r="L1945" s="79">
        <v>62.5</v>
      </c>
      <c r="M1945" s="68">
        <f t="shared" ref="M1945" si="3854">SUM(L1945/L$3894)</f>
        <v>1.443907341716712E-4</v>
      </c>
      <c r="N1945" s="81">
        <v>4</v>
      </c>
      <c r="O1945" s="81">
        <v>3</v>
      </c>
      <c r="P1945" s="81" t="str">
        <f t="shared" si="3818"/>
        <v>43</v>
      </c>
    </row>
    <row r="1946" spans="1:16" x14ac:dyDescent="0.25">
      <c r="A1946" s="6" t="s">
        <v>11632</v>
      </c>
      <c r="B1946" s="6" t="s">
        <v>14312</v>
      </c>
      <c r="C1946" s="6" t="s">
        <v>14313</v>
      </c>
      <c r="D1946" s="79">
        <v>4.166666666666667</v>
      </c>
      <c r="E1946" s="79">
        <v>25</v>
      </c>
      <c r="F1946" s="80">
        <v>6</v>
      </c>
      <c r="G1946" s="79">
        <v>20.83</v>
      </c>
      <c r="H1946" s="82">
        <v>3</v>
      </c>
      <c r="I1946" s="68">
        <f t="shared" si="3811"/>
        <v>8.5134882031431808E-5</v>
      </c>
      <c r="J1946" s="79">
        <v>75</v>
      </c>
      <c r="K1946" s="68">
        <f t="shared" ref="K1946" si="3855">SUM(J1946/J$3894)</f>
        <v>1.4367270576048252E-4</v>
      </c>
      <c r="L1946" s="79">
        <v>62.5</v>
      </c>
      <c r="M1946" s="68">
        <f t="shared" ref="M1946" si="3856">SUM(L1946/L$3894)</f>
        <v>1.443907341716712E-4</v>
      </c>
      <c r="N1946" s="81">
        <v>4</v>
      </c>
      <c r="O1946" s="81">
        <v>3</v>
      </c>
      <c r="P1946" s="81" t="str">
        <f t="shared" si="3818"/>
        <v>43</v>
      </c>
    </row>
    <row r="1947" spans="1:16" x14ac:dyDescent="0.25">
      <c r="A1947" s="6" t="s">
        <v>11632</v>
      </c>
      <c r="B1947" s="6" t="s">
        <v>14315</v>
      </c>
      <c r="C1947" s="6" t="s">
        <v>14316</v>
      </c>
      <c r="D1947" s="79">
        <v>4.166666666666667</v>
      </c>
      <c r="E1947" s="79">
        <v>25</v>
      </c>
      <c r="F1947" s="80">
        <v>6</v>
      </c>
      <c r="G1947" s="79">
        <v>20.83</v>
      </c>
      <c r="H1947" s="82">
        <v>3</v>
      </c>
      <c r="I1947" s="68">
        <f t="shared" si="3811"/>
        <v>8.5134882031431808E-5</v>
      </c>
      <c r="J1947" s="79">
        <v>75</v>
      </c>
      <c r="K1947" s="68">
        <f t="shared" ref="K1947" si="3857">SUM(J1947/J$3894)</f>
        <v>1.4367270576048252E-4</v>
      </c>
      <c r="L1947" s="79">
        <v>62.5</v>
      </c>
      <c r="M1947" s="68">
        <f t="shared" ref="M1947" si="3858">SUM(L1947/L$3894)</f>
        <v>1.443907341716712E-4</v>
      </c>
      <c r="N1947" s="81">
        <v>4</v>
      </c>
      <c r="O1947" s="81">
        <v>3</v>
      </c>
      <c r="P1947" s="81" t="str">
        <f t="shared" si="3818"/>
        <v>43</v>
      </c>
    </row>
    <row r="1948" spans="1:16" x14ac:dyDescent="0.25">
      <c r="A1948" s="6" t="s">
        <v>11632</v>
      </c>
      <c r="B1948" s="6" t="s">
        <v>14317</v>
      </c>
      <c r="C1948" s="6" t="s">
        <v>14318</v>
      </c>
      <c r="D1948" s="79">
        <v>4.166666666666667</v>
      </c>
      <c r="E1948" s="79">
        <v>25</v>
      </c>
      <c r="F1948" s="80">
        <v>6</v>
      </c>
      <c r="G1948" s="79">
        <v>20.83</v>
      </c>
      <c r="H1948" s="82">
        <v>3</v>
      </c>
      <c r="I1948" s="68">
        <f t="shared" si="3811"/>
        <v>8.5134882031431808E-5</v>
      </c>
      <c r="J1948" s="79">
        <v>75</v>
      </c>
      <c r="K1948" s="68">
        <f t="shared" ref="K1948" si="3859">SUM(J1948/J$3894)</f>
        <v>1.4367270576048252E-4</v>
      </c>
      <c r="L1948" s="79">
        <v>62.5</v>
      </c>
      <c r="M1948" s="68">
        <f t="shared" ref="M1948" si="3860">SUM(L1948/L$3894)</f>
        <v>1.443907341716712E-4</v>
      </c>
      <c r="N1948" s="81">
        <v>4</v>
      </c>
      <c r="O1948" s="81">
        <v>3</v>
      </c>
      <c r="P1948" s="81" t="str">
        <f t="shared" si="3818"/>
        <v>43</v>
      </c>
    </row>
    <row r="1949" spans="1:16" x14ac:dyDescent="0.25">
      <c r="A1949" s="6" t="s">
        <v>11632</v>
      </c>
      <c r="B1949" s="6" t="s">
        <v>14320</v>
      </c>
      <c r="C1949" s="6" t="s">
        <v>14321</v>
      </c>
      <c r="D1949" s="79">
        <v>4.166666666666667</v>
      </c>
      <c r="E1949" s="79">
        <v>25</v>
      </c>
      <c r="F1949" s="80">
        <v>6</v>
      </c>
      <c r="G1949" s="79">
        <v>20.83</v>
      </c>
      <c r="H1949" s="82">
        <v>3</v>
      </c>
      <c r="I1949" s="68">
        <f t="shared" si="3811"/>
        <v>8.5134882031431808E-5</v>
      </c>
      <c r="J1949" s="79">
        <v>75</v>
      </c>
      <c r="K1949" s="68">
        <f t="shared" ref="K1949" si="3861">SUM(J1949/J$3894)</f>
        <v>1.4367270576048252E-4</v>
      </c>
      <c r="L1949" s="79">
        <v>62.5</v>
      </c>
      <c r="M1949" s="68">
        <f t="shared" ref="M1949" si="3862">SUM(L1949/L$3894)</f>
        <v>1.443907341716712E-4</v>
      </c>
      <c r="N1949" s="81">
        <v>4</v>
      </c>
      <c r="O1949" s="81">
        <v>3</v>
      </c>
      <c r="P1949" s="81" t="str">
        <f t="shared" si="3818"/>
        <v>43</v>
      </c>
    </row>
    <row r="1950" spans="1:16" x14ac:dyDescent="0.25">
      <c r="A1950" s="6" t="s">
        <v>11632</v>
      </c>
      <c r="B1950" s="6" t="s">
        <v>14322</v>
      </c>
      <c r="C1950" s="6" t="s">
        <v>14323</v>
      </c>
      <c r="D1950" s="79">
        <v>4.166666666666667</v>
      </c>
      <c r="E1950" s="79">
        <v>25</v>
      </c>
      <c r="F1950" s="80">
        <v>6</v>
      </c>
      <c r="G1950" s="79">
        <v>20.83</v>
      </c>
      <c r="H1950" s="82">
        <v>3</v>
      </c>
      <c r="I1950" s="68">
        <f t="shared" si="3811"/>
        <v>8.5134882031431808E-5</v>
      </c>
      <c r="J1950" s="79">
        <v>75</v>
      </c>
      <c r="K1950" s="68">
        <f t="shared" ref="K1950" si="3863">SUM(J1950/J$3894)</f>
        <v>1.4367270576048252E-4</v>
      </c>
      <c r="L1950" s="79">
        <v>62.5</v>
      </c>
      <c r="M1950" s="68">
        <f t="shared" ref="M1950" si="3864">SUM(L1950/L$3894)</f>
        <v>1.443907341716712E-4</v>
      </c>
      <c r="N1950" s="81">
        <v>4</v>
      </c>
      <c r="O1950" s="81">
        <v>3</v>
      </c>
      <c r="P1950" s="81" t="str">
        <f t="shared" si="3818"/>
        <v>43</v>
      </c>
    </row>
    <row r="1951" spans="1:16" x14ac:dyDescent="0.25">
      <c r="A1951" s="6" t="s">
        <v>11632</v>
      </c>
      <c r="B1951" s="6" t="s">
        <v>14332</v>
      </c>
      <c r="C1951" s="6" t="s">
        <v>14333</v>
      </c>
      <c r="D1951" s="79">
        <v>4.1388888888888893</v>
      </c>
      <c r="E1951" s="79">
        <v>24.833300000000001</v>
      </c>
      <c r="F1951" s="80">
        <v>5.99</v>
      </c>
      <c r="G1951" s="79">
        <v>20.69</v>
      </c>
      <c r="H1951" s="82">
        <v>3</v>
      </c>
      <c r="I1951" s="68">
        <f t="shared" si="3811"/>
        <v>8.5134882031431808E-5</v>
      </c>
      <c r="J1951" s="79">
        <v>74.5</v>
      </c>
      <c r="K1951" s="68">
        <f t="shared" ref="K1951" si="3865">SUM(J1951/J$3894)</f>
        <v>1.4271488772207931E-4</v>
      </c>
      <c r="L1951" s="79">
        <v>62.08</v>
      </c>
      <c r="M1951" s="68">
        <f t="shared" ref="M1951" si="3866">SUM(L1951/L$3894)</f>
        <v>1.4342042843803755E-4</v>
      </c>
      <c r="N1951" s="81">
        <v>4</v>
      </c>
      <c r="O1951" s="81">
        <v>3</v>
      </c>
      <c r="P1951" s="81" t="str">
        <f t="shared" si="3818"/>
        <v>43</v>
      </c>
    </row>
    <row r="1952" spans="1:16" x14ac:dyDescent="0.25">
      <c r="A1952" s="6" t="s">
        <v>11632</v>
      </c>
      <c r="B1952" s="6" t="s">
        <v>14336</v>
      </c>
      <c r="C1952" s="6" t="s">
        <v>14337</v>
      </c>
      <c r="D1952" s="79">
        <v>6.1749999999999998</v>
      </c>
      <c r="E1952" s="79">
        <v>37.049999999999997</v>
      </c>
      <c r="F1952" s="80">
        <v>6</v>
      </c>
      <c r="G1952" s="79">
        <v>30.87</v>
      </c>
      <c r="H1952" s="82">
        <v>2</v>
      </c>
      <c r="I1952" s="68">
        <f t="shared" si="3811"/>
        <v>5.6756588020954537E-5</v>
      </c>
      <c r="J1952" s="79">
        <v>74.099999999999994</v>
      </c>
      <c r="K1952" s="68">
        <f t="shared" ref="K1952" si="3867">SUM(J1952/J$3894)</f>
        <v>1.4194863329135672E-4</v>
      </c>
      <c r="L1952" s="79">
        <v>61.75</v>
      </c>
      <c r="M1952" s="68">
        <f t="shared" ref="M1952" si="3868">SUM(L1952/L$3894)</f>
        <v>1.4265804536161113E-4</v>
      </c>
      <c r="N1952" s="81">
        <v>4</v>
      </c>
      <c r="O1952" s="81">
        <v>3</v>
      </c>
      <c r="P1952" s="81" t="str">
        <f t="shared" si="3818"/>
        <v>43</v>
      </c>
    </row>
    <row r="1953" spans="1:16" x14ac:dyDescent="0.25">
      <c r="A1953" s="6" t="s">
        <v>11632</v>
      </c>
      <c r="B1953" s="6" t="s">
        <v>14341</v>
      </c>
      <c r="C1953" s="6" t="s">
        <v>14342</v>
      </c>
      <c r="D1953" s="79">
        <v>6.1749999999999998</v>
      </c>
      <c r="E1953" s="79">
        <v>37.049999999999997</v>
      </c>
      <c r="F1953" s="80">
        <v>6</v>
      </c>
      <c r="G1953" s="79">
        <v>30.87</v>
      </c>
      <c r="H1953" s="82">
        <v>2</v>
      </c>
      <c r="I1953" s="68">
        <f t="shared" si="3811"/>
        <v>5.6756588020954537E-5</v>
      </c>
      <c r="J1953" s="79">
        <v>74.099999999999994</v>
      </c>
      <c r="K1953" s="68">
        <f t="shared" ref="K1953" si="3869">SUM(J1953/J$3894)</f>
        <v>1.4194863329135672E-4</v>
      </c>
      <c r="L1953" s="79">
        <v>61.75</v>
      </c>
      <c r="M1953" s="68">
        <f t="shared" ref="M1953" si="3870">SUM(L1953/L$3894)</f>
        <v>1.4265804536161113E-4</v>
      </c>
      <c r="N1953" s="81">
        <v>4</v>
      </c>
      <c r="O1953" s="81">
        <v>3</v>
      </c>
      <c r="P1953" s="81" t="str">
        <f t="shared" si="3818"/>
        <v>43</v>
      </c>
    </row>
    <row r="1954" spans="1:16" x14ac:dyDescent="0.25">
      <c r="A1954" s="6" t="s">
        <v>11632</v>
      </c>
      <c r="B1954" s="6" t="s">
        <v>14347</v>
      </c>
      <c r="C1954" s="6" t="s">
        <v>14348</v>
      </c>
      <c r="D1954" s="79">
        <v>4.1111111111111116</v>
      </c>
      <c r="E1954" s="79">
        <v>24.666599999999999</v>
      </c>
      <c r="F1954" s="80">
        <v>5.99</v>
      </c>
      <c r="G1954" s="79">
        <v>20.55</v>
      </c>
      <c r="H1954" s="82">
        <v>3</v>
      </c>
      <c r="I1954" s="68">
        <f t="shared" si="3811"/>
        <v>8.5134882031431808E-5</v>
      </c>
      <c r="J1954" s="79">
        <v>74</v>
      </c>
      <c r="K1954" s="68">
        <f t="shared" ref="K1954" si="3871">SUM(J1954/J$3894)</f>
        <v>1.417570696836761E-4</v>
      </c>
      <c r="L1954" s="79">
        <v>61.66</v>
      </c>
      <c r="M1954" s="68">
        <f t="shared" ref="M1954" si="3872">SUM(L1954/L$3894)</f>
        <v>1.4245012270440392E-4</v>
      </c>
      <c r="N1954" s="81">
        <v>4</v>
      </c>
      <c r="O1954" s="81">
        <v>3</v>
      </c>
      <c r="P1954" s="81" t="str">
        <f t="shared" si="3818"/>
        <v>43</v>
      </c>
    </row>
    <row r="1955" spans="1:16" x14ac:dyDescent="0.25">
      <c r="A1955" s="6" t="s">
        <v>11632</v>
      </c>
      <c r="B1955" s="6" t="s">
        <v>14349</v>
      </c>
      <c r="C1955" s="6" t="s">
        <v>14350</v>
      </c>
      <c r="D1955" s="79">
        <v>6.166666666666667</v>
      </c>
      <c r="E1955" s="79">
        <v>37</v>
      </c>
      <c r="F1955" s="80">
        <v>6</v>
      </c>
      <c r="G1955" s="79">
        <v>30.83</v>
      </c>
      <c r="H1955" s="82">
        <v>2</v>
      </c>
      <c r="I1955" s="68">
        <f t="shared" si="3811"/>
        <v>5.6756588020954537E-5</v>
      </c>
      <c r="J1955" s="79">
        <v>74</v>
      </c>
      <c r="K1955" s="68">
        <f t="shared" ref="K1955" si="3873">SUM(J1955/J$3894)</f>
        <v>1.417570696836761E-4</v>
      </c>
      <c r="L1955" s="79">
        <v>61.66</v>
      </c>
      <c r="M1955" s="68">
        <f t="shared" ref="M1955" si="3874">SUM(L1955/L$3894)</f>
        <v>1.4245012270440392E-4</v>
      </c>
      <c r="N1955" s="81">
        <v>4</v>
      </c>
      <c r="O1955" s="81">
        <v>3</v>
      </c>
      <c r="P1955" s="81" t="str">
        <f t="shared" si="3818"/>
        <v>43</v>
      </c>
    </row>
    <row r="1956" spans="1:16" x14ac:dyDescent="0.25">
      <c r="A1956" s="6" t="s">
        <v>11632</v>
      </c>
      <c r="B1956" s="6" t="s">
        <v>14351</v>
      </c>
      <c r="C1956" s="6" t="s">
        <v>14352</v>
      </c>
      <c r="D1956" s="79">
        <v>6.166666666666667</v>
      </c>
      <c r="E1956" s="79">
        <v>37</v>
      </c>
      <c r="F1956" s="80">
        <v>6</v>
      </c>
      <c r="G1956" s="79">
        <v>30.83</v>
      </c>
      <c r="H1956" s="82">
        <v>2</v>
      </c>
      <c r="I1956" s="68">
        <f t="shared" si="3811"/>
        <v>5.6756588020954537E-5</v>
      </c>
      <c r="J1956" s="79">
        <v>74</v>
      </c>
      <c r="K1956" s="68">
        <f t="shared" ref="K1956" si="3875">SUM(J1956/J$3894)</f>
        <v>1.417570696836761E-4</v>
      </c>
      <c r="L1956" s="79">
        <v>61.66</v>
      </c>
      <c r="M1956" s="68">
        <f t="shared" ref="M1956" si="3876">SUM(L1956/L$3894)</f>
        <v>1.4245012270440392E-4</v>
      </c>
      <c r="N1956" s="81">
        <v>4</v>
      </c>
      <c r="O1956" s="81">
        <v>3</v>
      </c>
      <c r="P1956" s="81" t="str">
        <f t="shared" si="3818"/>
        <v>43</v>
      </c>
    </row>
    <row r="1957" spans="1:16" x14ac:dyDescent="0.25">
      <c r="A1957" s="6" t="s">
        <v>11632</v>
      </c>
      <c r="B1957" s="6" t="s">
        <v>14367</v>
      </c>
      <c r="C1957" s="6" t="s">
        <v>14368</v>
      </c>
      <c r="D1957" s="79">
        <v>4.0277777777777777</v>
      </c>
      <c r="E1957" s="79">
        <v>24.166599999999999</v>
      </c>
      <c r="F1957" s="80">
        <v>5.99</v>
      </c>
      <c r="G1957" s="79">
        <v>20.13</v>
      </c>
      <c r="H1957" s="82">
        <v>3</v>
      </c>
      <c r="I1957" s="68">
        <f t="shared" si="3811"/>
        <v>8.5134882031431808E-5</v>
      </c>
      <c r="J1957" s="79">
        <v>72.5</v>
      </c>
      <c r="K1957" s="68">
        <f t="shared" ref="K1957" si="3877">SUM(J1957/J$3894)</f>
        <v>1.3888361556846644E-4</v>
      </c>
      <c r="L1957" s="79">
        <v>60.41</v>
      </c>
      <c r="M1957" s="68">
        <f t="shared" ref="M1957" si="3878">SUM(L1957/L$3894)</f>
        <v>1.395623080209705E-4</v>
      </c>
      <c r="N1957" s="81">
        <v>4</v>
      </c>
      <c r="O1957" s="81">
        <v>3</v>
      </c>
      <c r="P1957" s="81" t="str">
        <f t="shared" si="3818"/>
        <v>43</v>
      </c>
    </row>
    <row r="1958" spans="1:16" x14ac:dyDescent="0.25">
      <c r="A1958" s="6" t="s">
        <v>11632</v>
      </c>
      <c r="B1958" s="6" t="s">
        <v>14369</v>
      </c>
      <c r="C1958" s="6" t="s">
        <v>360</v>
      </c>
      <c r="D1958" s="79">
        <v>4.0277777777777777</v>
      </c>
      <c r="E1958" s="79">
        <v>24.166599999999999</v>
      </c>
      <c r="F1958" s="80">
        <v>5.99</v>
      </c>
      <c r="G1958" s="79">
        <v>20.13</v>
      </c>
      <c r="H1958" s="82">
        <v>3</v>
      </c>
      <c r="I1958" s="68">
        <f t="shared" si="3811"/>
        <v>8.5134882031431808E-5</v>
      </c>
      <c r="J1958" s="79">
        <v>72.5</v>
      </c>
      <c r="K1958" s="68">
        <f t="shared" ref="K1958" si="3879">SUM(J1958/J$3894)</f>
        <v>1.3888361556846644E-4</v>
      </c>
      <c r="L1958" s="79">
        <v>60.41</v>
      </c>
      <c r="M1958" s="68">
        <f t="shared" ref="M1958" si="3880">SUM(L1958/L$3894)</f>
        <v>1.395623080209705E-4</v>
      </c>
      <c r="N1958" s="81">
        <v>4</v>
      </c>
      <c r="O1958" s="81">
        <v>3</v>
      </c>
      <c r="P1958" s="81" t="str">
        <f t="shared" si="3818"/>
        <v>43</v>
      </c>
    </row>
    <row r="1959" spans="1:16" x14ac:dyDescent="0.25">
      <c r="A1959" s="6" t="s">
        <v>11632</v>
      </c>
      <c r="B1959" s="6" t="s">
        <v>14373</v>
      </c>
      <c r="C1959" s="6" t="s">
        <v>14374</v>
      </c>
      <c r="D1959" s="79">
        <v>4</v>
      </c>
      <c r="E1959" s="79">
        <v>24</v>
      </c>
      <c r="F1959" s="80">
        <v>6</v>
      </c>
      <c r="G1959" s="79">
        <v>20</v>
      </c>
      <c r="H1959" s="82">
        <v>3</v>
      </c>
      <c r="I1959" s="68">
        <f t="shared" si="3811"/>
        <v>8.5134882031431808E-5</v>
      </c>
      <c r="J1959" s="79">
        <v>72</v>
      </c>
      <c r="K1959" s="68">
        <f t="shared" ref="K1959" si="3881">SUM(J1959/J$3894)</f>
        <v>1.3792579753006321E-4</v>
      </c>
      <c r="L1959" s="79">
        <v>60</v>
      </c>
      <c r="M1959" s="68">
        <f t="shared" ref="M1959" si="3882">SUM(L1959/L$3894)</f>
        <v>1.3861510480480435E-4</v>
      </c>
      <c r="N1959" s="81">
        <v>4</v>
      </c>
      <c r="O1959" s="81">
        <v>3</v>
      </c>
      <c r="P1959" s="81" t="str">
        <f t="shared" si="3818"/>
        <v>43</v>
      </c>
    </row>
    <row r="1960" spans="1:16" x14ac:dyDescent="0.25">
      <c r="A1960" s="6" t="s">
        <v>11632</v>
      </c>
      <c r="B1960" s="6" t="s">
        <v>14375</v>
      </c>
      <c r="C1960" s="6" t="s">
        <v>4161</v>
      </c>
      <c r="D1960" s="79">
        <v>4</v>
      </c>
      <c r="E1960" s="79">
        <v>24</v>
      </c>
      <c r="F1960" s="80">
        <v>6</v>
      </c>
      <c r="G1960" s="79">
        <v>20</v>
      </c>
      <c r="H1960" s="82">
        <v>3</v>
      </c>
      <c r="I1960" s="68">
        <f t="shared" si="3811"/>
        <v>8.5134882031431808E-5</v>
      </c>
      <c r="J1960" s="79">
        <v>72</v>
      </c>
      <c r="K1960" s="68">
        <f t="shared" ref="K1960" si="3883">SUM(J1960/J$3894)</f>
        <v>1.3792579753006321E-4</v>
      </c>
      <c r="L1960" s="79">
        <v>60</v>
      </c>
      <c r="M1960" s="68">
        <f t="shared" ref="M1960" si="3884">SUM(L1960/L$3894)</f>
        <v>1.3861510480480435E-4</v>
      </c>
      <c r="N1960" s="81">
        <v>4</v>
      </c>
      <c r="O1960" s="81">
        <v>3</v>
      </c>
      <c r="P1960" s="81" t="str">
        <f t="shared" si="3818"/>
        <v>43</v>
      </c>
    </row>
    <row r="1961" spans="1:16" x14ac:dyDescent="0.25">
      <c r="A1961" s="6" t="s">
        <v>11632</v>
      </c>
      <c r="B1961" s="6" t="s">
        <v>14376</v>
      </c>
      <c r="C1961" s="6" t="s">
        <v>14377</v>
      </c>
      <c r="D1961" s="79">
        <v>6</v>
      </c>
      <c r="E1961" s="79">
        <v>36</v>
      </c>
      <c r="F1961" s="80">
        <v>6</v>
      </c>
      <c r="G1961" s="79">
        <v>30</v>
      </c>
      <c r="H1961" s="82">
        <v>2</v>
      </c>
      <c r="I1961" s="68">
        <f t="shared" si="3811"/>
        <v>5.6756588020954537E-5</v>
      </c>
      <c r="J1961" s="79">
        <v>72</v>
      </c>
      <c r="K1961" s="68">
        <f t="shared" ref="K1961" si="3885">SUM(J1961/J$3894)</f>
        <v>1.3792579753006321E-4</v>
      </c>
      <c r="L1961" s="79">
        <v>60</v>
      </c>
      <c r="M1961" s="68">
        <f t="shared" ref="M1961" si="3886">SUM(L1961/L$3894)</f>
        <v>1.3861510480480435E-4</v>
      </c>
      <c r="N1961" s="81">
        <v>4</v>
      </c>
      <c r="O1961" s="81">
        <v>3</v>
      </c>
      <c r="P1961" s="81" t="str">
        <f t="shared" si="3818"/>
        <v>43</v>
      </c>
    </row>
    <row r="1962" spans="1:16" x14ac:dyDescent="0.25">
      <c r="A1962" s="6" t="s">
        <v>11632</v>
      </c>
      <c r="B1962" s="6" t="s">
        <v>14379</v>
      </c>
      <c r="C1962" s="6" t="s">
        <v>14380</v>
      </c>
      <c r="D1962" s="79">
        <v>4</v>
      </c>
      <c r="E1962" s="79">
        <v>24</v>
      </c>
      <c r="F1962" s="80">
        <v>6</v>
      </c>
      <c r="G1962" s="79">
        <v>20</v>
      </c>
      <c r="H1962" s="82">
        <v>3</v>
      </c>
      <c r="I1962" s="68">
        <f t="shared" si="3811"/>
        <v>8.5134882031431808E-5</v>
      </c>
      <c r="J1962" s="79">
        <v>72</v>
      </c>
      <c r="K1962" s="68">
        <f t="shared" ref="K1962" si="3887">SUM(J1962/J$3894)</f>
        <v>1.3792579753006321E-4</v>
      </c>
      <c r="L1962" s="79">
        <v>60</v>
      </c>
      <c r="M1962" s="68">
        <f t="shared" ref="M1962" si="3888">SUM(L1962/L$3894)</f>
        <v>1.3861510480480435E-4</v>
      </c>
      <c r="N1962" s="81">
        <v>4</v>
      </c>
      <c r="O1962" s="81">
        <v>3</v>
      </c>
      <c r="P1962" s="81" t="str">
        <f t="shared" si="3818"/>
        <v>43</v>
      </c>
    </row>
    <row r="1963" spans="1:16" x14ac:dyDescent="0.25">
      <c r="A1963" s="6" t="s">
        <v>11632</v>
      </c>
      <c r="B1963" s="6" t="s">
        <v>14383</v>
      </c>
      <c r="C1963" s="6" t="s">
        <v>14384</v>
      </c>
      <c r="D1963" s="79">
        <v>4</v>
      </c>
      <c r="E1963" s="79">
        <v>24</v>
      </c>
      <c r="F1963" s="80">
        <v>6</v>
      </c>
      <c r="G1963" s="79">
        <v>20</v>
      </c>
      <c r="H1963" s="82">
        <v>3</v>
      </c>
      <c r="I1963" s="68">
        <f t="shared" si="3811"/>
        <v>8.5134882031431808E-5</v>
      </c>
      <c r="J1963" s="79">
        <v>72</v>
      </c>
      <c r="K1963" s="68">
        <f t="shared" ref="K1963" si="3889">SUM(J1963/J$3894)</f>
        <v>1.3792579753006321E-4</v>
      </c>
      <c r="L1963" s="79">
        <v>60</v>
      </c>
      <c r="M1963" s="68">
        <f t="shared" ref="M1963" si="3890">SUM(L1963/L$3894)</f>
        <v>1.3861510480480435E-4</v>
      </c>
      <c r="N1963" s="81">
        <v>4</v>
      </c>
      <c r="O1963" s="81">
        <v>3</v>
      </c>
      <c r="P1963" s="81" t="str">
        <f t="shared" si="3818"/>
        <v>43</v>
      </c>
    </row>
    <row r="1964" spans="1:16" x14ac:dyDescent="0.25">
      <c r="A1964" s="6" t="s">
        <v>11632</v>
      </c>
      <c r="B1964" s="6" t="s">
        <v>14387</v>
      </c>
      <c r="C1964" s="6" t="s">
        <v>1354</v>
      </c>
      <c r="D1964" s="79">
        <v>6</v>
      </c>
      <c r="E1964" s="79">
        <v>36</v>
      </c>
      <c r="F1964" s="80">
        <v>6</v>
      </c>
      <c r="G1964" s="79">
        <v>30</v>
      </c>
      <c r="H1964" s="82">
        <v>2</v>
      </c>
      <c r="I1964" s="68">
        <f t="shared" si="3811"/>
        <v>5.6756588020954537E-5</v>
      </c>
      <c r="J1964" s="79">
        <v>72</v>
      </c>
      <c r="K1964" s="68">
        <f t="shared" ref="K1964" si="3891">SUM(J1964/J$3894)</f>
        <v>1.3792579753006321E-4</v>
      </c>
      <c r="L1964" s="79">
        <v>60</v>
      </c>
      <c r="M1964" s="68">
        <f t="shared" ref="M1964" si="3892">SUM(L1964/L$3894)</f>
        <v>1.3861510480480435E-4</v>
      </c>
      <c r="N1964" s="81">
        <v>4</v>
      </c>
      <c r="O1964" s="81">
        <v>3</v>
      </c>
      <c r="P1964" s="81" t="str">
        <f t="shared" si="3818"/>
        <v>43</v>
      </c>
    </row>
    <row r="1965" spans="1:16" x14ac:dyDescent="0.25">
      <c r="A1965" s="6" t="s">
        <v>11632</v>
      </c>
      <c r="B1965" s="6" t="s">
        <v>14395</v>
      </c>
      <c r="C1965" s="6" t="s">
        <v>1248</v>
      </c>
      <c r="D1965" s="79">
        <v>6</v>
      </c>
      <c r="E1965" s="79">
        <v>36</v>
      </c>
      <c r="F1965" s="80">
        <v>6</v>
      </c>
      <c r="G1965" s="79">
        <v>30</v>
      </c>
      <c r="H1965" s="82">
        <v>2</v>
      </c>
      <c r="I1965" s="68">
        <f t="shared" si="3811"/>
        <v>5.6756588020954537E-5</v>
      </c>
      <c r="J1965" s="79">
        <v>72</v>
      </c>
      <c r="K1965" s="68">
        <f t="shared" ref="K1965" si="3893">SUM(J1965/J$3894)</f>
        <v>1.3792579753006321E-4</v>
      </c>
      <c r="L1965" s="79">
        <v>60</v>
      </c>
      <c r="M1965" s="68">
        <f t="shared" ref="M1965" si="3894">SUM(L1965/L$3894)</f>
        <v>1.3861510480480435E-4</v>
      </c>
      <c r="N1965" s="81">
        <v>4</v>
      </c>
      <c r="O1965" s="81">
        <v>3</v>
      </c>
      <c r="P1965" s="81" t="str">
        <f t="shared" si="3818"/>
        <v>43</v>
      </c>
    </row>
    <row r="1966" spans="1:16" x14ac:dyDescent="0.25">
      <c r="A1966" s="6" t="s">
        <v>11632</v>
      </c>
      <c r="B1966" s="6" t="s">
        <v>14397</v>
      </c>
      <c r="C1966" s="6" t="s">
        <v>14398</v>
      </c>
      <c r="D1966" s="79">
        <v>4</v>
      </c>
      <c r="E1966" s="79">
        <v>24</v>
      </c>
      <c r="F1966" s="80">
        <v>6</v>
      </c>
      <c r="G1966" s="79">
        <v>20</v>
      </c>
      <c r="H1966" s="82">
        <v>3</v>
      </c>
      <c r="I1966" s="68">
        <f t="shared" si="3811"/>
        <v>8.5134882031431808E-5</v>
      </c>
      <c r="J1966" s="79">
        <v>72</v>
      </c>
      <c r="K1966" s="68">
        <f t="shared" ref="K1966" si="3895">SUM(J1966/J$3894)</f>
        <v>1.3792579753006321E-4</v>
      </c>
      <c r="L1966" s="79">
        <v>60</v>
      </c>
      <c r="M1966" s="68">
        <f t="shared" ref="M1966" si="3896">SUM(L1966/L$3894)</f>
        <v>1.3861510480480435E-4</v>
      </c>
      <c r="N1966" s="81">
        <v>4</v>
      </c>
      <c r="O1966" s="81">
        <v>3</v>
      </c>
      <c r="P1966" s="81" t="str">
        <f t="shared" si="3818"/>
        <v>43</v>
      </c>
    </row>
    <row r="1967" spans="1:16" x14ac:dyDescent="0.25">
      <c r="A1967" s="6" t="s">
        <v>11632</v>
      </c>
      <c r="B1967" s="6" t="s">
        <v>14399</v>
      </c>
      <c r="C1967" s="6" t="s">
        <v>14400</v>
      </c>
      <c r="D1967" s="79">
        <v>4</v>
      </c>
      <c r="E1967" s="79">
        <v>24</v>
      </c>
      <c r="F1967" s="80">
        <v>6</v>
      </c>
      <c r="G1967" s="79">
        <v>20</v>
      </c>
      <c r="H1967" s="82">
        <v>3</v>
      </c>
      <c r="I1967" s="68">
        <f t="shared" si="3811"/>
        <v>8.5134882031431808E-5</v>
      </c>
      <c r="J1967" s="79">
        <v>72</v>
      </c>
      <c r="K1967" s="68">
        <f t="shared" ref="K1967" si="3897">SUM(J1967/J$3894)</f>
        <v>1.3792579753006321E-4</v>
      </c>
      <c r="L1967" s="79">
        <v>60</v>
      </c>
      <c r="M1967" s="68">
        <f t="shared" ref="M1967" si="3898">SUM(L1967/L$3894)</f>
        <v>1.3861510480480435E-4</v>
      </c>
      <c r="N1967" s="81">
        <v>4</v>
      </c>
      <c r="O1967" s="81">
        <v>3</v>
      </c>
      <c r="P1967" s="81" t="str">
        <f t="shared" si="3818"/>
        <v>43</v>
      </c>
    </row>
    <row r="1968" spans="1:16" x14ac:dyDescent="0.25">
      <c r="A1968" s="6" t="s">
        <v>11632</v>
      </c>
      <c r="B1968" s="6" t="s">
        <v>14401</v>
      </c>
      <c r="C1968" s="6" t="s">
        <v>14402</v>
      </c>
      <c r="D1968" s="79">
        <v>4</v>
      </c>
      <c r="E1968" s="79">
        <v>24</v>
      </c>
      <c r="F1968" s="80">
        <v>6</v>
      </c>
      <c r="G1968" s="79">
        <v>20</v>
      </c>
      <c r="H1968" s="82">
        <v>3</v>
      </c>
      <c r="I1968" s="68">
        <f t="shared" si="3811"/>
        <v>8.5134882031431808E-5</v>
      </c>
      <c r="J1968" s="79">
        <v>72</v>
      </c>
      <c r="K1968" s="68">
        <f t="shared" ref="K1968" si="3899">SUM(J1968/J$3894)</f>
        <v>1.3792579753006321E-4</v>
      </c>
      <c r="L1968" s="79">
        <v>60</v>
      </c>
      <c r="M1968" s="68">
        <f t="shared" ref="M1968" si="3900">SUM(L1968/L$3894)</f>
        <v>1.3861510480480435E-4</v>
      </c>
      <c r="N1968" s="81">
        <v>4</v>
      </c>
      <c r="O1968" s="81">
        <v>3</v>
      </c>
      <c r="P1968" s="81" t="str">
        <f t="shared" si="3818"/>
        <v>43</v>
      </c>
    </row>
    <row r="1969" spans="1:16" x14ac:dyDescent="0.25">
      <c r="A1969" s="6" t="s">
        <v>11632</v>
      </c>
      <c r="B1969" s="6" t="s">
        <v>14403</v>
      </c>
      <c r="C1969" s="6" t="s">
        <v>14404</v>
      </c>
      <c r="D1969" s="79">
        <v>4</v>
      </c>
      <c r="E1969" s="79">
        <v>24</v>
      </c>
      <c r="F1969" s="80">
        <v>6</v>
      </c>
      <c r="G1969" s="79">
        <v>20</v>
      </c>
      <c r="H1969" s="82">
        <v>3</v>
      </c>
      <c r="I1969" s="68">
        <f t="shared" si="3811"/>
        <v>8.5134882031431808E-5</v>
      </c>
      <c r="J1969" s="79">
        <v>72</v>
      </c>
      <c r="K1969" s="68">
        <f t="shared" ref="K1969" si="3901">SUM(J1969/J$3894)</f>
        <v>1.3792579753006321E-4</v>
      </c>
      <c r="L1969" s="79">
        <v>60</v>
      </c>
      <c r="M1969" s="68">
        <f t="shared" ref="M1969" si="3902">SUM(L1969/L$3894)</f>
        <v>1.3861510480480435E-4</v>
      </c>
      <c r="N1969" s="81">
        <v>4</v>
      </c>
      <c r="O1969" s="81">
        <v>3</v>
      </c>
      <c r="P1969" s="81" t="str">
        <f t="shared" si="3818"/>
        <v>43</v>
      </c>
    </row>
    <row r="1970" spans="1:16" x14ac:dyDescent="0.25">
      <c r="A1970" s="6" t="s">
        <v>11632</v>
      </c>
      <c r="B1970" s="6" t="s">
        <v>14409</v>
      </c>
      <c r="C1970" s="6" t="s">
        <v>14410</v>
      </c>
      <c r="D1970" s="79">
        <v>4</v>
      </c>
      <c r="E1970" s="79">
        <v>24</v>
      </c>
      <c r="F1970" s="80">
        <v>6</v>
      </c>
      <c r="G1970" s="79">
        <v>20</v>
      </c>
      <c r="H1970" s="82">
        <v>3</v>
      </c>
      <c r="I1970" s="68">
        <f t="shared" si="3811"/>
        <v>8.5134882031431808E-5</v>
      </c>
      <c r="J1970" s="79">
        <v>72</v>
      </c>
      <c r="K1970" s="68">
        <f t="shared" ref="K1970" si="3903">SUM(J1970/J$3894)</f>
        <v>1.3792579753006321E-4</v>
      </c>
      <c r="L1970" s="79">
        <v>60</v>
      </c>
      <c r="M1970" s="68">
        <f t="shared" ref="M1970" si="3904">SUM(L1970/L$3894)</f>
        <v>1.3861510480480435E-4</v>
      </c>
      <c r="N1970" s="81">
        <v>4</v>
      </c>
      <c r="O1970" s="81">
        <v>3</v>
      </c>
      <c r="P1970" s="81" t="str">
        <f t="shared" si="3818"/>
        <v>43</v>
      </c>
    </row>
    <row r="1971" spans="1:16" x14ac:dyDescent="0.25">
      <c r="A1971" s="6" t="s">
        <v>11632</v>
      </c>
      <c r="B1971" s="6" t="s">
        <v>14415</v>
      </c>
      <c r="C1971" s="6" t="s">
        <v>6040</v>
      </c>
      <c r="D1971" s="79">
        <v>4</v>
      </c>
      <c r="E1971" s="79">
        <v>24</v>
      </c>
      <c r="F1971" s="80">
        <v>6</v>
      </c>
      <c r="G1971" s="79">
        <v>20</v>
      </c>
      <c r="H1971" s="82">
        <v>3</v>
      </c>
      <c r="I1971" s="68">
        <f t="shared" si="3811"/>
        <v>8.5134882031431808E-5</v>
      </c>
      <c r="J1971" s="79">
        <v>72</v>
      </c>
      <c r="K1971" s="68">
        <f t="shared" ref="K1971" si="3905">SUM(J1971/J$3894)</f>
        <v>1.3792579753006321E-4</v>
      </c>
      <c r="L1971" s="79">
        <v>60</v>
      </c>
      <c r="M1971" s="68">
        <f t="shared" ref="M1971" si="3906">SUM(L1971/L$3894)</f>
        <v>1.3861510480480435E-4</v>
      </c>
      <c r="N1971" s="81">
        <v>4</v>
      </c>
      <c r="O1971" s="81">
        <v>3</v>
      </c>
      <c r="P1971" s="81" t="str">
        <f t="shared" si="3818"/>
        <v>43</v>
      </c>
    </row>
    <row r="1972" spans="1:16" x14ac:dyDescent="0.25">
      <c r="A1972" s="6" t="s">
        <v>11632</v>
      </c>
      <c r="B1972" s="6" t="s">
        <v>14416</v>
      </c>
      <c r="C1972" s="6" t="s">
        <v>14417</v>
      </c>
      <c r="D1972" s="79">
        <v>4</v>
      </c>
      <c r="E1972" s="79">
        <v>24</v>
      </c>
      <c r="F1972" s="80">
        <v>6</v>
      </c>
      <c r="G1972" s="79">
        <v>20</v>
      </c>
      <c r="H1972" s="82">
        <v>3</v>
      </c>
      <c r="I1972" s="68">
        <f t="shared" si="3811"/>
        <v>8.5134882031431808E-5</v>
      </c>
      <c r="J1972" s="79">
        <v>72</v>
      </c>
      <c r="K1972" s="68">
        <f t="shared" ref="K1972" si="3907">SUM(J1972/J$3894)</f>
        <v>1.3792579753006321E-4</v>
      </c>
      <c r="L1972" s="79">
        <v>60</v>
      </c>
      <c r="M1972" s="68">
        <f t="shared" ref="M1972" si="3908">SUM(L1972/L$3894)</f>
        <v>1.3861510480480435E-4</v>
      </c>
      <c r="N1972" s="81">
        <v>4</v>
      </c>
      <c r="O1972" s="81">
        <v>3</v>
      </c>
      <c r="P1972" s="81" t="str">
        <f t="shared" si="3818"/>
        <v>43</v>
      </c>
    </row>
    <row r="1973" spans="1:16" x14ac:dyDescent="0.25">
      <c r="A1973" s="6" t="s">
        <v>11632</v>
      </c>
      <c r="B1973" s="6" t="s">
        <v>14422</v>
      </c>
      <c r="C1973" s="6" t="s">
        <v>14423</v>
      </c>
      <c r="D1973" s="79">
        <v>4</v>
      </c>
      <c r="E1973" s="79">
        <v>24</v>
      </c>
      <c r="F1973" s="80">
        <v>6</v>
      </c>
      <c r="G1973" s="79">
        <v>20</v>
      </c>
      <c r="H1973" s="82">
        <v>3</v>
      </c>
      <c r="I1973" s="68">
        <f t="shared" si="3811"/>
        <v>8.5134882031431808E-5</v>
      </c>
      <c r="J1973" s="79">
        <v>72</v>
      </c>
      <c r="K1973" s="68">
        <f t="shared" ref="K1973" si="3909">SUM(J1973/J$3894)</f>
        <v>1.3792579753006321E-4</v>
      </c>
      <c r="L1973" s="79">
        <v>60</v>
      </c>
      <c r="M1973" s="68">
        <f t="shared" ref="M1973" si="3910">SUM(L1973/L$3894)</f>
        <v>1.3861510480480435E-4</v>
      </c>
      <c r="N1973" s="81">
        <v>4</v>
      </c>
      <c r="O1973" s="81">
        <v>3</v>
      </c>
      <c r="P1973" s="81" t="str">
        <f t="shared" si="3818"/>
        <v>43</v>
      </c>
    </row>
    <row r="1974" spans="1:16" x14ac:dyDescent="0.25">
      <c r="A1974" s="6" t="s">
        <v>11632</v>
      </c>
      <c r="B1974" s="6" t="s">
        <v>14424</v>
      </c>
      <c r="C1974" s="6" t="s">
        <v>14425</v>
      </c>
      <c r="D1974" s="79">
        <v>4</v>
      </c>
      <c r="E1974" s="79">
        <v>24</v>
      </c>
      <c r="F1974" s="80">
        <v>6</v>
      </c>
      <c r="G1974" s="79">
        <v>20</v>
      </c>
      <c r="H1974" s="82">
        <v>3</v>
      </c>
      <c r="I1974" s="68">
        <f t="shared" si="3811"/>
        <v>8.5134882031431808E-5</v>
      </c>
      <c r="J1974" s="79">
        <v>72</v>
      </c>
      <c r="K1974" s="68">
        <f t="shared" ref="K1974" si="3911">SUM(J1974/J$3894)</f>
        <v>1.3792579753006321E-4</v>
      </c>
      <c r="L1974" s="79">
        <v>60</v>
      </c>
      <c r="M1974" s="68">
        <f t="shared" ref="M1974" si="3912">SUM(L1974/L$3894)</f>
        <v>1.3861510480480435E-4</v>
      </c>
      <c r="N1974" s="81">
        <v>4</v>
      </c>
      <c r="O1974" s="81">
        <v>3</v>
      </c>
      <c r="P1974" s="81" t="str">
        <f t="shared" si="3818"/>
        <v>43</v>
      </c>
    </row>
    <row r="1975" spans="1:16" x14ac:dyDescent="0.25">
      <c r="A1975" s="6" t="s">
        <v>11632</v>
      </c>
      <c r="B1975" s="6" t="s">
        <v>14430</v>
      </c>
      <c r="C1975" s="6" t="s">
        <v>14140</v>
      </c>
      <c r="D1975" s="79">
        <v>6</v>
      </c>
      <c r="E1975" s="79">
        <v>36</v>
      </c>
      <c r="F1975" s="80">
        <v>6</v>
      </c>
      <c r="G1975" s="79">
        <v>30</v>
      </c>
      <c r="H1975" s="82">
        <v>2</v>
      </c>
      <c r="I1975" s="68">
        <f t="shared" si="3811"/>
        <v>5.6756588020954537E-5</v>
      </c>
      <c r="J1975" s="79">
        <v>72</v>
      </c>
      <c r="K1975" s="68">
        <f t="shared" ref="K1975" si="3913">SUM(J1975/J$3894)</f>
        <v>1.3792579753006321E-4</v>
      </c>
      <c r="L1975" s="79">
        <v>60</v>
      </c>
      <c r="M1975" s="68">
        <f t="shared" ref="M1975" si="3914">SUM(L1975/L$3894)</f>
        <v>1.3861510480480435E-4</v>
      </c>
      <c r="N1975" s="81">
        <v>4</v>
      </c>
      <c r="O1975" s="81">
        <v>3</v>
      </c>
      <c r="P1975" s="81" t="str">
        <f t="shared" si="3818"/>
        <v>43</v>
      </c>
    </row>
    <row r="1976" spans="1:16" x14ac:dyDescent="0.25">
      <c r="A1976" s="6" t="s">
        <v>11632</v>
      </c>
      <c r="B1976" s="6" t="s">
        <v>14431</v>
      </c>
      <c r="C1976" s="6" t="s">
        <v>1070</v>
      </c>
      <c r="D1976" s="79">
        <v>4</v>
      </c>
      <c r="E1976" s="79">
        <v>24</v>
      </c>
      <c r="F1976" s="80">
        <v>6</v>
      </c>
      <c r="G1976" s="79">
        <v>20</v>
      </c>
      <c r="H1976" s="82">
        <v>3</v>
      </c>
      <c r="I1976" s="68">
        <f t="shared" si="3811"/>
        <v>8.5134882031431808E-5</v>
      </c>
      <c r="J1976" s="79">
        <v>72</v>
      </c>
      <c r="K1976" s="68">
        <f t="shared" ref="K1976" si="3915">SUM(J1976/J$3894)</f>
        <v>1.3792579753006321E-4</v>
      </c>
      <c r="L1976" s="79">
        <v>60</v>
      </c>
      <c r="M1976" s="68">
        <f t="shared" ref="M1976" si="3916">SUM(L1976/L$3894)</f>
        <v>1.3861510480480435E-4</v>
      </c>
      <c r="N1976" s="81">
        <v>4</v>
      </c>
      <c r="O1976" s="81">
        <v>3</v>
      </c>
      <c r="P1976" s="81" t="str">
        <f t="shared" si="3818"/>
        <v>43</v>
      </c>
    </row>
    <row r="1977" spans="1:16" x14ac:dyDescent="0.25">
      <c r="A1977" s="6" t="s">
        <v>11632</v>
      </c>
      <c r="B1977" s="6" t="s">
        <v>14432</v>
      </c>
      <c r="C1977" s="6" t="s">
        <v>1334</v>
      </c>
      <c r="D1977" s="79">
        <v>6</v>
      </c>
      <c r="E1977" s="79">
        <v>36</v>
      </c>
      <c r="F1977" s="80">
        <v>6</v>
      </c>
      <c r="G1977" s="79">
        <v>30</v>
      </c>
      <c r="H1977" s="82">
        <v>2</v>
      </c>
      <c r="I1977" s="68">
        <f t="shared" si="3811"/>
        <v>5.6756588020954537E-5</v>
      </c>
      <c r="J1977" s="79">
        <v>72</v>
      </c>
      <c r="K1977" s="68">
        <f t="shared" ref="K1977" si="3917">SUM(J1977/J$3894)</f>
        <v>1.3792579753006321E-4</v>
      </c>
      <c r="L1977" s="79">
        <v>60</v>
      </c>
      <c r="M1977" s="68">
        <f t="shared" ref="M1977" si="3918">SUM(L1977/L$3894)</f>
        <v>1.3861510480480435E-4</v>
      </c>
      <c r="N1977" s="81">
        <v>4</v>
      </c>
      <c r="O1977" s="81">
        <v>3</v>
      </c>
      <c r="P1977" s="81" t="str">
        <f t="shared" si="3818"/>
        <v>43</v>
      </c>
    </row>
    <row r="1978" spans="1:16" x14ac:dyDescent="0.25">
      <c r="A1978" s="6" t="s">
        <v>11632</v>
      </c>
      <c r="B1978" s="6" t="s">
        <v>14433</v>
      </c>
      <c r="C1978" s="6" t="s">
        <v>14434</v>
      </c>
      <c r="D1978" s="79">
        <v>12</v>
      </c>
      <c r="E1978" s="79">
        <v>72</v>
      </c>
      <c r="F1978" s="80">
        <v>6</v>
      </c>
      <c r="G1978" s="79">
        <v>60</v>
      </c>
      <c r="H1978" s="82">
        <v>1</v>
      </c>
      <c r="I1978" s="68">
        <f t="shared" si="3811"/>
        <v>2.8378294010477268E-5</v>
      </c>
      <c r="J1978" s="79">
        <v>72</v>
      </c>
      <c r="K1978" s="68">
        <f t="shared" ref="K1978" si="3919">SUM(J1978/J$3894)</f>
        <v>1.3792579753006321E-4</v>
      </c>
      <c r="L1978" s="79">
        <v>60</v>
      </c>
      <c r="M1978" s="68">
        <f t="shared" ref="M1978" si="3920">SUM(L1978/L$3894)</f>
        <v>1.3861510480480435E-4</v>
      </c>
      <c r="N1978" s="81">
        <v>4</v>
      </c>
      <c r="O1978" s="81">
        <v>3</v>
      </c>
      <c r="P1978" s="81" t="str">
        <f t="shared" si="3818"/>
        <v>43</v>
      </c>
    </row>
    <row r="1979" spans="1:16" x14ac:dyDescent="0.25">
      <c r="A1979" s="6" t="s">
        <v>11632</v>
      </c>
      <c r="B1979" s="6" t="s">
        <v>14439</v>
      </c>
      <c r="C1979" s="6" t="s">
        <v>2682</v>
      </c>
      <c r="D1979" s="79">
        <v>3.9583333333333335</v>
      </c>
      <c r="E1979" s="79">
        <v>23.75</v>
      </c>
      <c r="F1979" s="80">
        <v>6</v>
      </c>
      <c r="G1979" s="79">
        <v>19.79</v>
      </c>
      <c r="H1979" s="82">
        <v>3</v>
      </c>
      <c r="I1979" s="68">
        <f t="shared" si="3811"/>
        <v>8.5134882031431808E-5</v>
      </c>
      <c r="J1979" s="79">
        <v>71.25</v>
      </c>
      <c r="K1979" s="68">
        <f t="shared" ref="K1979" si="3921">SUM(J1979/J$3894)</f>
        <v>1.3648907047245841E-4</v>
      </c>
      <c r="L1979" s="79">
        <v>59.37</v>
      </c>
      <c r="M1979" s="68">
        <f t="shared" ref="M1979" si="3922">SUM(L1979/L$3894)</f>
        <v>1.3715964620435389E-4</v>
      </c>
      <c r="N1979" s="81">
        <v>4</v>
      </c>
      <c r="O1979" s="81">
        <v>3</v>
      </c>
      <c r="P1979" s="81" t="str">
        <f t="shared" si="3818"/>
        <v>43</v>
      </c>
    </row>
    <row r="1980" spans="1:16" x14ac:dyDescent="0.25">
      <c r="A1980" s="6" t="s">
        <v>11632</v>
      </c>
      <c r="B1980" s="6" t="s">
        <v>14441</v>
      </c>
      <c r="C1980" s="6" t="s">
        <v>14442</v>
      </c>
      <c r="D1980" s="79">
        <v>5.9166666666666661</v>
      </c>
      <c r="E1980" s="79">
        <v>35.5</v>
      </c>
      <c r="F1980" s="80">
        <v>6</v>
      </c>
      <c r="G1980" s="79">
        <v>29.58</v>
      </c>
      <c r="H1980" s="82">
        <v>2</v>
      </c>
      <c r="I1980" s="68">
        <f t="shared" si="3811"/>
        <v>5.6756588020954537E-5</v>
      </c>
      <c r="J1980" s="79">
        <v>71</v>
      </c>
      <c r="K1980" s="68">
        <f t="shared" ref="K1980" si="3923">SUM(J1980/J$3894)</f>
        <v>1.3601016145325679E-4</v>
      </c>
      <c r="L1980" s="79">
        <v>59.16</v>
      </c>
      <c r="M1980" s="68">
        <f t="shared" ref="M1980" si="3924">SUM(L1980/L$3894)</f>
        <v>1.3667449333753707E-4</v>
      </c>
      <c r="N1980" s="81">
        <v>4</v>
      </c>
      <c r="O1980" s="81">
        <v>3</v>
      </c>
      <c r="P1980" s="81" t="str">
        <f t="shared" si="3818"/>
        <v>43</v>
      </c>
    </row>
    <row r="1981" spans="1:16" x14ac:dyDescent="0.25">
      <c r="A1981" s="6" t="s">
        <v>11632</v>
      </c>
      <c r="B1981" s="6" t="s">
        <v>14443</v>
      </c>
      <c r="C1981" s="6" t="s">
        <v>14444</v>
      </c>
      <c r="D1981" s="79">
        <v>5.9166666666666661</v>
      </c>
      <c r="E1981" s="79">
        <v>35.5</v>
      </c>
      <c r="F1981" s="80">
        <v>6</v>
      </c>
      <c r="G1981" s="79">
        <v>29.58</v>
      </c>
      <c r="H1981" s="82">
        <v>2</v>
      </c>
      <c r="I1981" s="68">
        <f t="shared" si="3811"/>
        <v>5.6756588020954537E-5</v>
      </c>
      <c r="J1981" s="79">
        <v>71</v>
      </c>
      <c r="K1981" s="68">
        <f t="shared" ref="K1981" si="3925">SUM(J1981/J$3894)</f>
        <v>1.3601016145325679E-4</v>
      </c>
      <c r="L1981" s="79">
        <v>59.16</v>
      </c>
      <c r="M1981" s="68">
        <f t="shared" ref="M1981" si="3926">SUM(L1981/L$3894)</f>
        <v>1.3667449333753707E-4</v>
      </c>
      <c r="N1981" s="81">
        <v>4</v>
      </c>
      <c r="O1981" s="81">
        <v>3</v>
      </c>
      <c r="P1981" s="81" t="str">
        <f t="shared" si="3818"/>
        <v>43</v>
      </c>
    </row>
    <row r="1982" spans="1:16" x14ac:dyDescent="0.25">
      <c r="A1982" s="6" t="s">
        <v>11632</v>
      </c>
      <c r="B1982" s="6" t="s">
        <v>14445</v>
      </c>
      <c r="C1982" s="6" t="s">
        <v>14446</v>
      </c>
      <c r="D1982" s="79">
        <v>3.9444444444444442</v>
      </c>
      <c r="E1982" s="79">
        <v>23.666599999999999</v>
      </c>
      <c r="F1982" s="80">
        <v>5.99</v>
      </c>
      <c r="G1982" s="79">
        <v>19.72</v>
      </c>
      <c r="H1982" s="82">
        <v>3</v>
      </c>
      <c r="I1982" s="68">
        <f t="shared" si="3811"/>
        <v>8.5134882031431808E-5</v>
      </c>
      <c r="J1982" s="79">
        <v>71</v>
      </c>
      <c r="K1982" s="68">
        <f t="shared" ref="K1982" si="3927">SUM(J1982/J$3894)</f>
        <v>1.3601016145325679E-4</v>
      </c>
      <c r="L1982" s="79">
        <v>59.16</v>
      </c>
      <c r="M1982" s="68">
        <f t="shared" ref="M1982" si="3928">SUM(L1982/L$3894)</f>
        <v>1.3667449333753707E-4</v>
      </c>
      <c r="N1982" s="81">
        <v>4</v>
      </c>
      <c r="O1982" s="81">
        <v>3</v>
      </c>
      <c r="P1982" s="81" t="str">
        <f t="shared" si="3818"/>
        <v>43</v>
      </c>
    </row>
    <row r="1983" spans="1:16" x14ac:dyDescent="0.25">
      <c r="A1983" s="6" t="s">
        <v>11632</v>
      </c>
      <c r="B1983" s="6" t="s">
        <v>14457</v>
      </c>
      <c r="C1983" s="6" t="s">
        <v>14458</v>
      </c>
      <c r="D1983" s="79">
        <v>3.8888888888888888</v>
      </c>
      <c r="E1983" s="79">
        <v>23.333300000000001</v>
      </c>
      <c r="F1983" s="80">
        <v>5.99</v>
      </c>
      <c r="G1983" s="79">
        <v>19.440000000000001</v>
      </c>
      <c r="H1983" s="82">
        <v>3</v>
      </c>
      <c r="I1983" s="68">
        <f t="shared" si="3811"/>
        <v>8.5134882031431808E-5</v>
      </c>
      <c r="J1983" s="79">
        <v>70</v>
      </c>
      <c r="K1983" s="68">
        <f t="shared" ref="K1983" si="3929">SUM(J1983/J$3894)</f>
        <v>1.3409452537645035E-4</v>
      </c>
      <c r="L1983" s="79">
        <v>58.33</v>
      </c>
      <c r="M1983" s="68">
        <f t="shared" ref="M1983" si="3930">SUM(L1983/L$3894)</f>
        <v>1.3475698438773729E-4</v>
      </c>
      <c r="N1983" s="81">
        <v>4</v>
      </c>
      <c r="O1983" s="81">
        <v>3</v>
      </c>
      <c r="P1983" s="81" t="str">
        <f t="shared" si="3818"/>
        <v>43</v>
      </c>
    </row>
    <row r="1984" spans="1:16" x14ac:dyDescent="0.25">
      <c r="A1984" s="6" t="s">
        <v>11632</v>
      </c>
      <c r="B1984" s="6" t="s">
        <v>14459</v>
      </c>
      <c r="C1984" s="6" t="s">
        <v>14460</v>
      </c>
      <c r="D1984" s="79">
        <v>5.833333333333333</v>
      </c>
      <c r="E1984" s="79">
        <v>35</v>
      </c>
      <c r="F1984" s="80">
        <v>6</v>
      </c>
      <c r="G1984" s="79">
        <v>29.16</v>
      </c>
      <c r="H1984" s="82">
        <v>2</v>
      </c>
      <c r="I1984" s="68">
        <f t="shared" si="3811"/>
        <v>5.6756588020954537E-5</v>
      </c>
      <c r="J1984" s="79">
        <v>70</v>
      </c>
      <c r="K1984" s="68">
        <f t="shared" ref="K1984" si="3931">SUM(J1984/J$3894)</f>
        <v>1.3409452537645035E-4</v>
      </c>
      <c r="L1984" s="79">
        <v>58.33</v>
      </c>
      <c r="M1984" s="68">
        <f t="shared" ref="M1984" si="3932">SUM(L1984/L$3894)</f>
        <v>1.3475698438773729E-4</v>
      </c>
      <c r="N1984" s="81">
        <v>4</v>
      </c>
      <c r="O1984" s="81">
        <v>3</v>
      </c>
      <c r="P1984" s="81" t="str">
        <f t="shared" si="3818"/>
        <v>43</v>
      </c>
    </row>
    <row r="1985" spans="1:16" x14ac:dyDescent="0.25">
      <c r="A1985" s="6" t="s">
        <v>11632</v>
      </c>
      <c r="B1985" s="6" t="s">
        <v>14463</v>
      </c>
      <c r="C1985" s="6" t="s">
        <v>3879</v>
      </c>
      <c r="D1985" s="79">
        <v>5.833333333333333</v>
      </c>
      <c r="E1985" s="79">
        <v>35</v>
      </c>
      <c r="F1985" s="80">
        <v>6</v>
      </c>
      <c r="G1985" s="79">
        <v>29.16</v>
      </c>
      <c r="H1985" s="82">
        <v>2</v>
      </c>
      <c r="I1985" s="68">
        <f t="shared" si="3811"/>
        <v>5.6756588020954537E-5</v>
      </c>
      <c r="J1985" s="79">
        <v>70</v>
      </c>
      <c r="K1985" s="68">
        <f t="shared" ref="K1985" si="3933">SUM(J1985/J$3894)</f>
        <v>1.3409452537645035E-4</v>
      </c>
      <c r="L1985" s="79">
        <v>58.33</v>
      </c>
      <c r="M1985" s="68">
        <f t="shared" ref="M1985" si="3934">SUM(L1985/L$3894)</f>
        <v>1.3475698438773729E-4</v>
      </c>
      <c r="N1985" s="81">
        <v>4</v>
      </c>
      <c r="O1985" s="81">
        <v>3</v>
      </c>
      <c r="P1985" s="81" t="str">
        <f t="shared" si="3818"/>
        <v>43</v>
      </c>
    </row>
    <row r="1986" spans="1:16" x14ac:dyDescent="0.25">
      <c r="A1986" s="6" t="s">
        <v>11632</v>
      </c>
      <c r="B1986" s="6" t="s">
        <v>14464</v>
      </c>
      <c r="C1986" s="6" t="s">
        <v>14465</v>
      </c>
      <c r="D1986" s="79">
        <v>5.833333333333333</v>
      </c>
      <c r="E1986" s="79">
        <v>35</v>
      </c>
      <c r="F1986" s="80">
        <v>6</v>
      </c>
      <c r="G1986" s="79">
        <v>29.16</v>
      </c>
      <c r="H1986" s="82">
        <v>2</v>
      </c>
      <c r="I1986" s="68">
        <f t="shared" si="3811"/>
        <v>5.6756588020954537E-5</v>
      </c>
      <c r="J1986" s="79">
        <v>70</v>
      </c>
      <c r="K1986" s="68">
        <f t="shared" ref="K1986" si="3935">SUM(J1986/J$3894)</f>
        <v>1.3409452537645035E-4</v>
      </c>
      <c r="L1986" s="79">
        <v>58.33</v>
      </c>
      <c r="M1986" s="68">
        <f t="shared" ref="M1986" si="3936">SUM(L1986/L$3894)</f>
        <v>1.3475698438773729E-4</v>
      </c>
      <c r="N1986" s="81">
        <v>4</v>
      </c>
      <c r="O1986" s="81">
        <v>3</v>
      </c>
      <c r="P1986" s="81" t="str">
        <f t="shared" si="3818"/>
        <v>43</v>
      </c>
    </row>
    <row r="1987" spans="1:16" x14ac:dyDescent="0.25">
      <c r="A1987" s="6" t="s">
        <v>11632</v>
      </c>
      <c r="B1987" s="6" t="s">
        <v>14466</v>
      </c>
      <c r="C1987" s="6" t="s">
        <v>14467</v>
      </c>
      <c r="D1987" s="79">
        <v>5.833333333333333</v>
      </c>
      <c r="E1987" s="79">
        <v>35</v>
      </c>
      <c r="F1987" s="80">
        <v>6</v>
      </c>
      <c r="G1987" s="79">
        <v>29.16</v>
      </c>
      <c r="H1987" s="82">
        <v>2</v>
      </c>
      <c r="I1987" s="68">
        <f t="shared" si="3811"/>
        <v>5.6756588020954537E-5</v>
      </c>
      <c r="J1987" s="79">
        <v>70</v>
      </c>
      <c r="K1987" s="68">
        <f t="shared" ref="K1987" si="3937">SUM(J1987/J$3894)</f>
        <v>1.3409452537645035E-4</v>
      </c>
      <c r="L1987" s="79">
        <v>58.33</v>
      </c>
      <c r="M1987" s="68">
        <f t="shared" ref="M1987" si="3938">SUM(L1987/L$3894)</f>
        <v>1.3475698438773729E-4</v>
      </c>
      <c r="N1987" s="81">
        <v>4</v>
      </c>
      <c r="O1987" s="81">
        <v>3</v>
      </c>
      <c r="P1987" s="81" t="str">
        <f t="shared" si="3818"/>
        <v>43</v>
      </c>
    </row>
    <row r="1988" spans="1:16" x14ac:dyDescent="0.25">
      <c r="A1988" s="6" t="s">
        <v>11632</v>
      </c>
      <c r="B1988" s="6" t="s">
        <v>14472</v>
      </c>
      <c r="C1988" s="6" t="s">
        <v>1414</v>
      </c>
      <c r="D1988" s="79">
        <v>5.833333333333333</v>
      </c>
      <c r="E1988" s="79">
        <v>35</v>
      </c>
      <c r="F1988" s="80">
        <v>6</v>
      </c>
      <c r="G1988" s="79">
        <v>29.16</v>
      </c>
      <c r="H1988" s="82">
        <v>2</v>
      </c>
      <c r="I1988" s="68">
        <f t="shared" si="3811"/>
        <v>5.6756588020954537E-5</v>
      </c>
      <c r="J1988" s="79">
        <v>70</v>
      </c>
      <c r="K1988" s="68">
        <f t="shared" ref="K1988" si="3939">SUM(J1988/J$3894)</f>
        <v>1.3409452537645035E-4</v>
      </c>
      <c r="L1988" s="79">
        <v>58.33</v>
      </c>
      <c r="M1988" s="68">
        <f t="shared" ref="M1988" si="3940">SUM(L1988/L$3894)</f>
        <v>1.3475698438773729E-4</v>
      </c>
      <c r="N1988" s="81">
        <v>4</v>
      </c>
      <c r="O1988" s="81">
        <v>3</v>
      </c>
      <c r="P1988" s="81" t="str">
        <f t="shared" si="3818"/>
        <v>43</v>
      </c>
    </row>
    <row r="1989" spans="1:16" x14ac:dyDescent="0.25">
      <c r="A1989" s="6" t="s">
        <v>11632</v>
      </c>
      <c r="B1989" s="6" t="s">
        <v>14475</v>
      </c>
      <c r="C1989" s="6" t="s">
        <v>1456</v>
      </c>
      <c r="D1989" s="79">
        <v>3.8888888888888893</v>
      </c>
      <c r="E1989" s="79">
        <v>23.333300000000001</v>
      </c>
      <c r="F1989" s="80">
        <v>5.99</v>
      </c>
      <c r="G1989" s="79">
        <v>19.440000000000001</v>
      </c>
      <c r="H1989" s="82">
        <v>3</v>
      </c>
      <c r="I1989" s="68">
        <f t="shared" ref="I1989:I2052" si="3941">SUM(H1989/H$3894)</f>
        <v>8.5134882031431808E-5</v>
      </c>
      <c r="J1989" s="79">
        <v>70</v>
      </c>
      <c r="K1989" s="68">
        <f t="shared" ref="K1989" si="3942">SUM(J1989/J$3894)</f>
        <v>1.3409452537645035E-4</v>
      </c>
      <c r="L1989" s="79">
        <v>58.33</v>
      </c>
      <c r="M1989" s="68">
        <f t="shared" ref="M1989" si="3943">SUM(L1989/L$3894)</f>
        <v>1.3475698438773729E-4</v>
      </c>
      <c r="N1989" s="81">
        <v>4</v>
      </c>
      <c r="O1989" s="81">
        <v>3</v>
      </c>
      <c r="P1989" s="81" t="str">
        <f t="shared" si="3818"/>
        <v>43</v>
      </c>
    </row>
    <row r="1990" spans="1:16" x14ac:dyDescent="0.25">
      <c r="A1990" s="6" t="s">
        <v>11632</v>
      </c>
      <c r="B1990" s="6" t="s">
        <v>14478</v>
      </c>
      <c r="C1990" s="6" t="s">
        <v>14479</v>
      </c>
      <c r="D1990" s="79">
        <v>5.833333333333333</v>
      </c>
      <c r="E1990" s="79">
        <v>35</v>
      </c>
      <c r="F1990" s="80">
        <v>6</v>
      </c>
      <c r="G1990" s="79">
        <v>29.16</v>
      </c>
      <c r="H1990" s="82">
        <v>2</v>
      </c>
      <c r="I1990" s="68">
        <f t="shared" si="3941"/>
        <v>5.6756588020954537E-5</v>
      </c>
      <c r="J1990" s="79">
        <v>70</v>
      </c>
      <c r="K1990" s="68">
        <f t="shared" ref="K1990" si="3944">SUM(J1990/J$3894)</f>
        <v>1.3409452537645035E-4</v>
      </c>
      <c r="L1990" s="79">
        <v>58.33</v>
      </c>
      <c r="M1990" s="68">
        <f t="shared" ref="M1990" si="3945">SUM(L1990/L$3894)</f>
        <v>1.3475698438773729E-4</v>
      </c>
      <c r="N1990" s="81">
        <v>4</v>
      </c>
      <c r="O1990" s="81">
        <v>3</v>
      </c>
      <c r="P1990" s="81" t="str">
        <f t="shared" si="3818"/>
        <v>43</v>
      </c>
    </row>
    <row r="1991" spans="1:16" x14ac:dyDescent="0.25">
      <c r="A1991" s="6" t="s">
        <v>11632</v>
      </c>
      <c r="B1991" s="6" t="s">
        <v>14484</v>
      </c>
      <c r="C1991" s="6" t="s">
        <v>14485</v>
      </c>
      <c r="D1991" s="79">
        <v>3.8333333333333335</v>
      </c>
      <c r="E1991" s="79">
        <v>23</v>
      </c>
      <c r="F1991" s="80">
        <v>6</v>
      </c>
      <c r="G1991" s="79">
        <v>19.16</v>
      </c>
      <c r="H1991" s="82">
        <v>3</v>
      </c>
      <c r="I1991" s="68">
        <f t="shared" si="3941"/>
        <v>8.5134882031431808E-5</v>
      </c>
      <c r="J1991" s="79">
        <v>69</v>
      </c>
      <c r="K1991" s="68">
        <f t="shared" ref="K1991" si="3946">SUM(J1991/J$3894)</f>
        <v>1.3217888929964393E-4</v>
      </c>
      <c r="L1991" s="79">
        <v>57.5</v>
      </c>
      <c r="M1991" s="68">
        <f t="shared" ref="M1991" si="3947">SUM(L1991/L$3894)</f>
        <v>1.3283947543793749E-4</v>
      </c>
      <c r="N1991" s="81">
        <v>4</v>
      </c>
      <c r="O1991" s="81">
        <v>3</v>
      </c>
      <c r="P1991" s="81" t="str">
        <f t="shared" ref="P1991:P2054" si="3948">N1991&amp;O1991</f>
        <v>43</v>
      </c>
    </row>
    <row r="1992" spans="1:16" x14ac:dyDescent="0.25">
      <c r="A1992" s="6" t="s">
        <v>11632</v>
      </c>
      <c r="B1992" s="6" t="s">
        <v>14486</v>
      </c>
      <c r="C1992" s="6" t="s">
        <v>14487</v>
      </c>
      <c r="D1992" s="79">
        <v>11.5</v>
      </c>
      <c r="E1992" s="79">
        <v>69</v>
      </c>
      <c r="F1992" s="80">
        <v>6</v>
      </c>
      <c r="G1992" s="79">
        <v>57.5</v>
      </c>
      <c r="H1992" s="82">
        <v>1</v>
      </c>
      <c r="I1992" s="68">
        <f t="shared" si="3941"/>
        <v>2.8378294010477268E-5</v>
      </c>
      <c r="J1992" s="79">
        <v>69</v>
      </c>
      <c r="K1992" s="68">
        <f t="shared" ref="K1992" si="3949">SUM(J1992/J$3894)</f>
        <v>1.3217888929964393E-4</v>
      </c>
      <c r="L1992" s="79">
        <v>57.5</v>
      </c>
      <c r="M1992" s="68">
        <f t="shared" ref="M1992" si="3950">SUM(L1992/L$3894)</f>
        <v>1.3283947543793749E-4</v>
      </c>
      <c r="N1992" s="81">
        <v>4</v>
      </c>
      <c r="O1992" s="81">
        <v>3</v>
      </c>
      <c r="P1992" s="81" t="str">
        <f t="shared" si="3948"/>
        <v>43</v>
      </c>
    </row>
    <row r="1993" spans="1:16" x14ac:dyDescent="0.25">
      <c r="A1993" s="6" t="s">
        <v>11632</v>
      </c>
      <c r="B1993" s="6" t="s">
        <v>14488</v>
      </c>
      <c r="C1993" s="6" t="s">
        <v>155</v>
      </c>
      <c r="D1993" s="79">
        <v>3.8333333333333335</v>
      </c>
      <c r="E1993" s="79">
        <v>23</v>
      </c>
      <c r="F1993" s="80">
        <v>6</v>
      </c>
      <c r="G1993" s="79">
        <v>19.16</v>
      </c>
      <c r="H1993" s="82">
        <v>3</v>
      </c>
      <c r="I1993" s="68">
        <f t="shared" si="3941"/>
        <v>8.5134882031431808E-5</v>
      </c>
      <c r="J1993" s="79">
        <v>69</v>
      </c>
      <c r="K1993" s="68">
        <f t="shared" ref="K1993" si="3951">SUM(J1993/J$3894)</f>
        <v>1.3217888929964393E-4</v>
      </c>
      <c r="L1993" s="79">
        <v>57.5</v>
      </c>
      <c r="M1993" s="68">
        <f t="shared" ref="M1993" si="3952">SUM(L1993/L$3894)</f>
        <v>1.3283947543793749E-4</v>
      </c>
      <c r="N1993" s="81">
        <v>4</v>
      </c>
      <c r="O1993" s="81">
        <v>3</v>
      </c>
      <c r="P1993" s="81" t="str">
        <f t="shared" si="3948"/>
        <v>43</v>
      </c>
    </row>
    <row r="1994" spans="1:16" x14ac:dyDescent="0.25">
      <c r="A1994" s="6" t="s">
        <v>11632</v>
      </c>
      <c r="B1994" s="6" t="s">
        <v>14489</v>
      </c>
      <c r="C1994" s="6" t="s">
        <v>14490</v>
      </c>
      <c r="D1994" s="79">
        <v>3.8333333333333335</v>
      </c>
      <c r="E1994" s="79">
        <v>23</v>
      </c>
      <c r="F1994" s="80">
        <v>6</v>
      </c>
      <c r="G1994" s="79">
        <v>19.16</v>
      </c>
      <c r="H1994" s="82">
        <v>3</v>
      </c>
      <c r="I1994" s="68">
        <f t="shared" si="3941"/>
        <v>8.5134882031431808E-5</v>
      </c>
      <c r="J1994" s="79">
        <v>69</v>
      </c>
      <c r="K1994" s="68">
        <f t="shared" ref="K1994" si="3953">SUM(J1994/J$3894)</f>
        <v>1.3217888929964393E-4</v>
      </c>
      <c r="L1994" s="79">
        <v>57.5</v>
      </c>
      <c r="M1994" s="68">
        <f t="shared" ref="M1994" si="3954">SUM(L1994/L$3894)</f>
        <v>1.3283947543793749E-4</v>
      </c>
      <c r="N1994" s="81">
        <v>4</v>
      </c>
      <c r="O1994" s="81">
        <v>3</v>
      </c>
      <c r="P1994" s="81" t="str">
        <f t="shared" si="3948"/>
        <v>43</v>
      </c>
    </row>
    <row r="1995" spans="1:16" x14ac:dyDescent="0.25">
      <c r="A1995" s="6" t="s">
        <v>11632</v>
      </c>
      <c r="B1995" s="6" t="s">
        <v>14491</v>
      </c>
      <c r="C1995" s="6" t="s">
        <v>14492</v>
      </c>
      <c r="D1995" s="79">
        <v>3.8333333333333335</v>
      </c>
      <c r="E1995" s="79">
        <v>23</v>
      </c>
      <c r="F1995" s="80">
        <v>6</v>
      </c>
      <c r="G1995" s="79">
        <v>19.16</v>
      </c>
      <c r="H1995" s="82">
        <v>3</v>
      </c>
      <c r="I1995" s="68">
        <f t="shared" si="3941"/>
        <v>8.5134882031431808E-5</v>
      </c>
      <c r="J1995" s="79">
        <v>69</v>
      </c>
      <c r="K1995" s="68">
        <f t="shared" ref="K1995" si="3955">SUM(J1995/J$3894)</f>
        <v>1.3217888929964393E-4</v>
      </c>
      <c r="L1995" s="79">
        <v>57.5</v>
      </c>
      <c r="M1995" s="68">
        <f t="shared" ref="M1995" si="3956">SUM(L1995/L$3894)</f>
        <v>1.3283947543793749E-4</v>
      </c>
      <c r="N1995" s="81">
        <v>4</v>
      </c>
      <c r="O1995" s="81">
        <v>3</v>
      </c>
      <c r="P1995" s="81" t="str">
        <f t="shared" si="3948"/>
        <v>43</v>
      </c>
    </row>
    <row r="1996" spans="1:16" x14ac:dyDescent="0.25">
      <c r="A1996" s="6" t="s">
        <v>11632</v>
      </c>
      <c r="B1996" s="6" t="s">
        <v>14493</v>
      </c>
      <c r="C1996" s="6" t="s">
        <v>14494</v>
      </c>
      <c r="D1996" s="79">
        <v>3.8333333333333335</v>
      </c>
      <c r="E1996" s="79">
        <v>23</v>
      </c>
      <c r="F1996" s="80">
        <v>6</v>
      </c>
      <c r="G1996" s="79">
        <v>19.16</v>
      </c>
      <c r="H1996" s="82">
        <v>3</v>
      </c>
      <c r="I1996" s="68">
        <f t="shared" si="3941"/>
        <v>8.5134882031431808E-5</v>
      </c>
      <c r="J1996" s="79">
        <v>69</v>
      </c>
      <c r="K1996" s="68">
        <f t="shared" ref="K1996" si="3957">SUM(J1996/J$3894)</f>
        <v>1.3217888929964393E-4</v>
      </c>
      <c r="L1996" s="79">
        <v>57.5</v>
      </c>
      <c r="M1996" s="68">
        <f t="shared" ref="M1996" si="3958">SUM(L1996/L$3894)</f>
        <v>1.3283947543793749E-4</v>
      </c>
      <c r="N1996" s="81">
        <v>4</v>
      </c>
      <c r="O1996" s="81">
        <v>3</v>
      </c>
      <c r="P1996" s="81" t="str">
        <f t="shared" si="3948"/>
        <v>43</v>
      </c>
    </row>
    <row r="1997" spans="1:16" x14ac:dyDescent="0.25">
      <c r="A1997" s="6" t="s">
        <v>11632</v>
      </c>
      <c r="B1997" s="6" t="s">
        <v>14495</v>
      </c>
      <c r="C1997" s="6" t="s">
        <v>14496</v>
      </c>
      <c r="D1997" s="79">
        <v>3.8333333333333335</v>
      </c>
      <c r="E1997" s="79">
        <v>23</v>
      </c>
      <c r="F1997" s="80">
        <v>6</v>
      </c>
      <c r="G1997" s="79">
        <v>19.16</v>
      </c>
      <c r="H1997" s="82">
        <v>3</v>
      </c>
      <c r="I1997" s="68">
        <f t="shared" si="3941"/>
        <v>8.5134882031431808E-5</v>
      </c>
      <c r="J1997" s="79">
        <v>69</v>
      </c>
      <c r="K1997" s="68">
        <f t="shared" ref="K1997" si="3959">SUM(J1997/J$3894)</f>
        <v>1.3217888929964393E-4</v>
      </c>
      <c r="L1997" s="79">
        <v>57.5</v>
      </c>
      <c r="M1997" s="68">
        <f t="shared" ref="M1997" si="3960">SUM(L1997/L$3894)</f>
        <v>1.3283947543793749E-4</v>
      </c>
      <c r="N1997" s="81">
        <v>4</v>
      </c>
      <c r="O1997" s="81">
        <v>3</v>
      </c>
      <c r="P1997" s="81" t="str">
        <f t="shared" si="3948"/>
        <v>43</v>
      </c>
    </row>
    <row r="1998" spans="1:16" x14ac:dyDescent="0.25">
      <c r="A1998" s="6" t="s">
        <v>11632</v>
      </c>
      <c r="B1998" s="6" t="s">
        <v>14500</v>
      </c>
      <c r="C1998" s="6" t="s">
        <v>14501</v>
      </c>
      <c r="D1998" s="79">
        <v>3.8333333333333335</v>
      </c>
      <c r="E1998" s="79">
        <v>23</v>
      </c>
      <c r="F1998" s="80">
        <v>6</v>
      </c>
      <c r="G1998" s="79">
        <v>19.16</v>
      </c>
      <c r="H1998" s="82">
        <v>3</v>
      </c>
      <c r="I1998" s="68">
        <f t="shared" si="3941"/>
        <v>8.5134882031431808E-5</v>
      </c>
      <c r="J1998" s="79">
        <v>69</v>
      </c>
      <c r="K1998" s="68">
        <f t="shared" ref="K1998" si="3961">SUM(J1998/J$3894)</f>
        <v>1.3217888929964393E-4</v>
      </c>
      <c r="L1998" s="79">
        <v>57.5</v>
      </c>
      <c r="M1998" s="68">
        <f t="shared" ref="M1998" si="3962">SUM(L1998/L$3894)</f>
        <v>1.3283947543793749E-4</v>
      </c>
      <c r="N1998" s="81">
        <v>4</v>
      </c>
      <c r="O1998" s="81">
        <v>3</v>
      </c>
      <c r="P1998" s="81" t="str">
        <f t="shared" si="3948"/>
        <v>43</v>
      </c>
    </row>
    <row r="1999" spans="1:16" x14ac:dyDescent="0.25">
      <c r="A1999" s="6" t="s">
        <v>11632</v>
      </c>
      <c r="B1999" s="6" t="s">
        <v>14506</v>
      </c>
      <c r="C1999" s="6" t="s">
        <v>14507</v>
      </c>
      <c r="D1999" s="79">
        <v>3.8194444444444446</v>
      </c>
      <c r="E1999" s="79">
        <v>22.916599999999999</v>
      </c>
      <c r="F1999" s="80">
        <v>5.99</v>
      </c>
      <c r="G1999" s="79">
        <v>19.09</v>
      </c>
      <c r="H1999" s="82">
        <v>3</v>
      </c>
      <c r="I1999" s="68">
        <f t="shared" si="3941"/>
        <v>8.5134882031431808E-5</v>
      </c>
      <c r="J1999" s="79">
        <v>68.75</v>
      </c>
      <c r="K1999" s="68">
        <f t="shared" ref="K1999" si="3963">SUM(J1999/J$3894)</f>
        <v>1.3169998028044231E-4</v>
      </c>
      <c r="L1999" s="79">
        <v>57.29</v>
      </c>
      <c r="M1999" s="68">
        <f t="shared" ref="M1999" si="3964">SUM(L1999/L$3894)</f>
        <v>1.3235432257112069E-4</v>
      </c>
      <c r="N1999" s="81">
        <v>4</v>
      </c>
      <c r="O1999" s="81">
        <v>3</v>
      </c>
      <c r="P1999" s="81" t="str">
        <f t="shared" si="3948"/>
        <v>43</v>
      </c>
    </row>
    <row r="2000" spans="1:16" x14ac:dyDescent="0.25">
      <c r="A2000" s="6" t="s">
        <v>11632</v>
      </c>
      <c r="B2000" s="6" t="s">
        <v>14516</v>
      </c>
      <c r="C2000" s="6" t="s">
        <v>14517</v>
      </c>
      <c r="D2000" s="79">
        <v>5.7</v>
      </c>
      <c r="E2000" s="79">
        <v>34.200000000000003</v>
      </c>
      <c r="F2000" s="80">
        <v>6</v>
      </c>
      <c r="G2000" s="79">
        <v>28.5</v>
      </c>
      <c r="H2000" s="82">
        <v>2</v>
      </c>
      <c r="I2000" s="68">
        <f t="shared" si="3941"/>
        <v>5.6756588020954537E-5</v>
      </c>
      <c r="J2000" s="79">
        <v>68.400000000000006</v>
      </c>
      <c r="K2000" s="68">
        <f t="shared" ref="K2000" si="3965">SUM(J2000/J$3894)</f>
        <v>1.3102950765356007E-4</v>
      </c>
      <c r="L2000" s="79">
        <v>57</v>
      </c>
      <c r="M2000" s="68">
        <f t="shared" ref="M2000" si="3966">SUM(L2000/L$3894)</f>
        <v>1.3168434956456414E-4</v>
      </c>
      <c r="N2000" s="81">
        <v>4</v>
      </c>
      <c r="O2000" s="81">
        <v>3</v>
      </c>
      <c r="P2000" s="81" t="str">
        <f t="shared" si="3948"/>
        <v>43</v>
      </c>
    </row>
    <row r="2001" spans="1:16" x14ac:dyDescent="0.25">
      <c r="A2001" s="6" t="s">
        <v>11632</v>
      </c>
      <c r="B2001" s="6" t="s">
        <v>14521</v>
      </c>
      <c r="C2001" s="6" t="s">
        <v>14522</v>
      </c>
      <c r="D2001" s="79">
        <v>6.62</v>
      </c>
      <c r="E2001" s="79">
        <v>35</v>
      </c>
      <c r="F2001" s="80">
        <v>5.28</v>
      </c>
      <c r="G2001" s="79">
        <v>28.38</v>
      </c>
      <c r="H2001" s="82">
        <v>2</v>
      </c>
      <c r="I2001" s="68">
        <f t="shared" si="3941"/>
        <v>5.6756588020954537E-5</v>
      </c>
      <c r="J2001" s="79">
        <v>70</v>
      </c>
      <c r="K2001" s="68">
        <f t="shared" ref="K2001" si="3967">SUM(J2001/J$3894)</f>
        <v>1.3409452537645035E-4</v>
      </c>
      <c r="L2001" s="79">
        <v>56.76</v>
      </c>
      <c r="M2001" s="68">
        <f t="shared" ref="M2001" si="3968">SUM(L2001/L$3894)</f>
        <v>1.311298891453449E-4</v>
      </c>
      <c r="N2001" s="81">
        <v>4</v>
      </c>
      <c r="O2001" s="81">
        <v>3</v>
      </c>
      <c r="P2001" s="81" t="str">
        <f t="shared" si="3948"/>
        <v>43</v>
      </c>
    </row>
    <row r="2002" spans="1:16" x14ac:dyDescent="0.25">
      <c r="A2002" s="6" t="s">
        <v>11632</v>
      </c>
      <c r="B2002" s="6" t="s">
        <v>14523</v>
      </c>
      <c r="C2002" s="6" t="s">
        <v>7925</v>
      </c>
      <c r="D2002" s="79">
        <v>3.7777777777777772</v>
      </c>
      <c r="E2002" s="79">
        <v>22.666599999999999</v>
      </c>
      <c r="F2002" s="80">
        <v>5.99</v>
      </c>
      <c r="G2002" s="79">
        <v>18.88</v>
      </c>
      <c r="H2002" s="82">
        <v>3</v>
      </c>
      <c r="I2002" s="68">
        <f t="shared" si="3941"/>
        <v>8.5134882031431808E-5</v>
      </c>
      <c r="J2002" s="79">
        <v>68</v>
      </c>
      <c r="K2002" s="68">
        <f t="shared" ref="K2002" si="3969">SUM(J2002/J$3894)</f>
        <v>1.3026325322283748E-4</v>
      </c>
      <c r="L2002" s="79">
        <v>56.66</v>
      </c>
      <c r="M2002" s="68">
        <f t="shared" ref="M2002" si="3970">SUM(L2002/L$3894)</f>
        <v>1.3089886397067024E-4</v>
      </c>
      <c r="N2002" s="81">
        <v>4</v>
      </c>
      <c r="O2002" s="81">
        <v>3</v>
      </c>
      <c r="P2002" s="81" t="str">
        <f t="shared" si="3948"/>
        <v>43</v>
      </c>
    </row>
    <row r="2003" spans="1:16" x14ac:dyDescent="0.25">
      <c r="A2003" s="6" t="s">
        <v>11632</v>
      </c>
      <c r="B2003" s="6" t="s">
        <v>14525</v>
      </c>
      <c r="C2003" s="6" t="s">
        <v>1662</v>
      </c>
      <c r="D2003" s="79">
        <v>5.666666666666667</v>
      </c>
      <c r="E2003" s="79">
        <v>34</v>
      </c>
      <c r="F2003" s="80">
        <v>6</v>
      </c>
      <c r="G2003" s="79">
        <v>28.33</v>
      </c>
      <c r="H2003" s="82">
        <v>2</v>
      </c>
      <c r="I2003" s="68">
        <f t="shared" si="3941"/>
        <v>5.6756588020954537E-5</v>
      </c>
      <c r="J2003" s="79">
        <v>68</v>
      </c>
      <c r="K2003" s="68">
        <f t="shared" ref="K2003" si="3971">SUM(J2003/J$3894)</f>
        <v>1.3026325322283748E-4</v>
      </c>
      <c r="L2003" s="79">
        <v>56.66</v>
      </c>
      <c r="M2003" s="68">
        <f t="shared" ref="M2003" si="3972">SUM(L2003/L$3894)</f>
        <v>1.3089886397067024E-4</v>
      </c>
      <c r="N2003" s="81">
        <v>4</v>
      </c>
      <c r="O2003" s="81">
        <v>3</v>
      </c>
      <c r="P2003" s="81" t="str">
        <f t="shared" si="3948"/>
        <v>43</v>
      </c>
    </row>
    <row r="2004" spans="1:16" x14ac:dyDescent="0.25">
      <c r="A2004" s="6" t="s">
        <v>11632</v>
      </c>
      <c r="B2004" s="6" t="s">
        <v>14531</v>
      </c>
      <c r="C2004" s="6" t="s">
        <v>5205</v>
      </c>
      <c r="D2004" s="79">
        <v>5.666666666666667</v>
      </c>
      <c r="E2004" s="79">
        <v>34</v>
      </c>
      <c r="F2004" s="80">
        <v>6</v>
      </c>
      <c r="G2004" s="79">
        <v>28.33</v>
      </c>
      <c r="H2004" s="82">
        <v>2</v>
      </c>
      <c r="I2004" s="68">
        <f t="shared" si="3941"/>
        <v>5.6756588020954537E-5</v>
      </c>
      <c r="J2004" s="79">
        <v>68</v>
      </c>
      <c r="K2004" s="68">
        <f t="shared" ref="K2004" si="3973">SUM(J2004/J$3894)</f>
        <v>1.3026325322283748E-4</v>
      </c>
      <c r="L2004" s="79">
        <v>56.66</v>
      </c>
      <c r="M2004" s="68">
        <f t="shared" ref="M2004" si="3974">SUM(L2004/L$3894)</f>
        <v>1.3089886397067024E-4</v>
      </c>
      <c r="N2004" s="81">
        <v>4</v>
      </c>
      <c r="O2004" s="81">
        <v>3</v>
      </c>
      <c r="P2004" s="81" t="str">
        <f t="shared" si="3948"/>
        <v>43</v>
      </c>
    </row>
    <row r="2005" spans="1:16" x14ac:dyDescent="0.25">
      <c r="A2005" s="6" t="s">
        <v>11632</v>
      </c>
      <c r="B2005" s="6" t="s">
        <v>14532</v>
      </c>
      <c r="C2005" s="6" t="s">
        <v>14533</v>
      </c>
      <c r="D2005" s="79">
        <v>5.666666666666667</v>
      </c>
      <c r="E2005" s="79">
        <v>34</v>
      </c>
      <c r="F2005" s="80">
        <v>6</v>
      </c>
      <c r="G2005" s="79">
        <v>28.33</v>
      </c>
      <c r="H2005" s="82">
        <v>2</v>
      </c>
      <c r="I2005" s="68">
        <f t="shared" si="3941"/>
        <v>5.6756588020954537E-5</v>
      </c>
      <c r="J2005" s="79">
        <v>68</v>
      </c>
      <c r="K2005" s="68">
        <f t="shared" ref="K2005" si="3975">SUM(J2005/J$3894)</f>
        <v>1.3026325322283748E-4</v>
      </c>
      <c r="L2005" s="79">
        <v>56.66</v>
      </c>
      <c r="M2005" s="68">
        <f t="shared" ref="M2005" si="3976">SUM(L2005/L$3894)</f>
        <v>1.3089886397067024E-4</v>
      </c>
      <c r="N2005" s="81">
        <v>4</v>
      </c>
      <c r="O2005" s="81">
        <v>3</v>
      </c>
      <c r="P2005" s="81" t="str">
        <f t="shared" si="3948"/>
        <v>43</v>
      </c>
    </row>
    <row r="2006" spans="1:16" x14ac:dyDescent="0.25">
      <c r="A2006" s="6" t="s">
        <v>11632</v>
      </c>
      <c r="B2006" s="6" t="s">
        <v>14534</v>
      </c>
      <c r="C2006" s="6" t="s">
        <v>12413</v>
      </c>
      <c r="D2006" s="79">
        <v>5.666666666666667</v>
      </c>
      <c r="E2006" s="79">
        <v>34</v>
      </c>
      <c r="F2006" s="80">
        <v>6</v>
      </c>
      <c r="G2006" s="79">
        <v>28.33</v>
      </c>
      <c r="H2006" s="82">
        <v>2</v>
      </c>
      <c r="I2006" s="68">
        <f t="shared" si="3941"/>
        <v>5.6756588020954537E-5</v>
      </c>
      <c r="J2006" s="79">
        <v>68</v>
      </c>
      <c r="K2006" s="68">
        <f t="shared" ref="K2006" si="3977">SUM(J2006/J$3894)</f>
        <v>1.3026325322283748E-4</v>
      </c>
      <c r="L2006" s="79">
        <v>56.66</v>
      </c>
      <c r="M2006" s="68">
        <f t="shared" ref="M2006" si="3978">SUM(L2006/L$3894)</f>
        <v>1.3089886397067024E-4</v>
      </c>
      <c r="N2006" s="81">
        <v>4</v>
      </c>
      <c r="O2006" s="81">
        <v>3</v>
      </c>
      <c r="P2006" s="81" t="str">
        <f t="shared" si="3948"/>
        <v>43</v>
      </c>
    </row>
    <row r="2007" spans="1:16" x14ac:dyDescent="0.25">
      <c r="A2007" s="6" t="s">
        <v>11632</v>
      </c>
      <c r="B2007" s="6" t="s">
        <v>14539</v>
      </c>
      <c r="C2007" s="6" t="s">
        <v>14540</v>
      </c>
      <c r="D2007" s="79">
        <v>5.666666666666667</v>
      </c>
      <c r="E2007" s="79">
        <v>34</v>
      </c>
      <c r="F2007" s="80">
        <v>6</v>
      </c>
      <c r="G2007" s="79">
        <v>28.33</v>
      </c>
      <c r="H2007" s="82">
        <v>2</v>
      </c>
      <c r="I2007" s="68">
        <f t="shared" si="3941"/>
        <v>5.6756588020954537E-5</v>
      </c>
      <c r="J2007" s="79">
        <v>68</v>
      </c>
      <c r="K2007" s="68">
        <f t="shared" ref="K2007" si="3979">SUM(J2007/J$3894)</f>
        <v>1.3026325322283748E-4</v>
      </c>
      <c r="L2007" s="79">
        <v>56.66</v>
      </c>
      <c r="M2007" s="68">
        <f t="shared" ref="M2007" si="3980">SUM(L2007/L$3894)</f>
        <v>1.3089886397067024E-4</v>
      </c>
      <c r="N2007" s="81">
        <v>4</v>
      </c>
      <c r="O2007" s="81">
        <v>3</v>
      </c>
      <c r="P2007" s="81" t="str">
        <f t="shared" si="3948"/>
        <v>43</v>
      </c>
    </row>
    <row r="2008" spans="1:16" x14ac:dyDescent="0.25">
      <c r="A2008" s="6" t="s">
        <v>11632</v>
      </c>
      <c r="B2008" s="6" t="s">
        <v>14541</v>
      </c>
      <c r="C2008" s="6" t="s">
        <v>14542</v>
      </c>
      <c r="D2008" s="79">
        <v>5.666666666666667</v>
      </c>
      <c r="E2008" s="79">
        <v>34</v>
      </c>
      <c r="F2008" s="80">
        <v>6</v>
      </c>
      <c r="G2008" s="79">
        <v>28.33</v>
      </c>
      <c r="H2008" s="82">
        <v>2</v>
      </c>
      <c r="I2008" s="68">
        <f t="shared" si="3941"/>
        <v>5.6756588020954537E-5</v>
      </c>
      <c r="J2008" s="79">
        <v>68</v>
      </c>
      <c r="K2008" s="68">
        <f t="shared" ref="K2008" si="3981">SUM(J2008/J$3894)</f>
        <v>1.3026325322283748E-4</v>
      </c>
      <c r="L2008" s="79">
        <v>56.66</v>
      </c>
      <c r="M2008" s="68">
        <f t="shared" ref="M2008" si="3982">SUM(L2008/L$3894)</f>
        <v>1.3089886397067024E-4</v>
      </c>
      <c r="N2008" s="81">
        <v>4</v>
      </c>
      <c r="O2008" s="81">
        <v>3</v>
      </c>
      <c r="P2008" s="81" t="str">
        <f t="shared" si="3948"/>
        <v>43</v>
      </c>
    </row>
    <row r="2009" spans="1:16" x14ac:dyDescent="0.25">
      <c r="A2009" s="6" t="s">
        <v>11632</v>
      </c>
      <c r="B2009" s="6" t="s">
        <v>14543</v>
      </c>
      <c r="C2009" s="6" t="s">
        <v>14544</v>
      </c>
      <c r="D2009" s="79">
        <v>11.333333333333334</v>
      </c>
      <c r="E2009" s="79">
        <v>68</v>
      </c>
      <c r="F2009" s="80">
        <v>6</v>
      </c>
      <c r="G2009" s="79">
        <v>56.66</v>
      </c>
      <c r="H2009" s="82">
        <v>1</v>
      </c>
      <c r="I2009" s="68">
        <f t="shared" si="3941"/>
        <v>2.8378294010477268E-5</v>
      </c>
      <c r="J2009" s="79">
        <v>68</v>
      </c>
      <c r="K2009" s="68">
        <f t="shared" ref="K2009" si="3983">SUM(J2009/J$3894)</f>
        <v>1.3026325322283748E-4</v>
      </c>
      <c r="L2009" s="79">
        <v>56.66</v>
      </c>
      <c r="M2009" s="68">
        <f t="shared" ref="M2009" si="3984">SUM(L2009/L$3894)</f>
        <v>1.3089886397067024E-4</v>
      </c>
      <c r="N2009" s="81">
        <v>4</v>
      </c>
      <c r="O2009" s="81">
        <v>3</v>
      </c>
      <c r="P2009" s="81" t="str">
        <f t="shared" si="3948"/>
        <v>43</v>
      </c>
    </row>
    <row r="2010" spans="1:16" x14ac:dyDescent="0.25">
      <c r="A2010" s="6" t="s">
        <v>11632</v>
      </c>
      <c r="B2010" s="6" t="s">
        <v>14547</v>
      </c>
      <c r="C2010" s="6" t="s">
        <v>14548</v>
      </c>
      <c r="D2010" s="79">
        <v>2.97</v>
      </c>
      <c r="E2010" s="79">
        <v>21.833300000000001</v>
      </c>
      <c r="F2010" s="80">
        <v>7.35</v>
      </c>
      <c r="G2010" s="79">
        <v>18.86</v>
      </c>
      <c r="H2010" s="82">
        <v>3</v>
      </c>
      <c r="I2010" s="68">
        <f t="shared" si="3941"/>
        <v>8.5134882031431808E-5</v>
      </c>
      <c r="J2010" s="79">
        <v>65.5</v>
      </c>
      <c r="K2010" s="68">
        <f t="shared" ref="K2010" si="3985">SUM(J2010/J$3894)</f>
        <v>1.2547416303082141E-4</v>
      </c>
      <c r="L2010" s="79">
        <v>56.59</v>
      </c>
      <c r="M2010" s="68">
        <f t="shared" ref="M2010" si="3986">SUM(L2010/L$3894)</f>
        <v>1.3073714634839796E-4</v>
      </c>
      <c r="N2010" s="81">
        <v>4</v>
      </c>
      <c r="O2010" s="81">
        <v>3</v>
      </c>
      <c r="P2010" s="81" t="str">
        <f t="shared" si="3948"/>
        <v>43</v>
      </c>
    </row>
    <row r="2011" spans="1:16" x14ac:dyDescent="0.25">
      <c r="A2011" s="6" t="s">
        <v>11632</v>
      </c>
      <c r="B2011" s="6" t="s">
        <v>14551</v>
      </c>
      <c r="C2011" s="6" t="s">
        <v>14552</v>
      </c>
      <c r="D2011" s="79">
        <v>4.583333333333333</v>
      </c>
      <c r="E2011" s="79">
        <v>27.5</v>
      </c>
      <c r="F2011" s="80">
        <v>6</v>
      </c>
      <c r="G2011" s="79">
        <v>22.91</v>
      </c>
      <c r="H2011" s="82">
        <v>3</v>
      </c>
      <c r="I2011" s="68">
        <f t="shared" si="3941"/>
        <v>8.5134882031431808E-5</v>
      </c>
      <c r="J2011" s="79">
        <v>70</v>
      </c>
      <c r="K2011" s="68">
        <f t="shared" ref="K2011" si="3987">SUM(J2011/J$3894)</f>
        <v>1.3409452537645035E-4</v>
      </c>
      <c r="L2011" s="79">
        <v>56.25</v>
      </c>
      <c r="M2011" s="68">
        <f t="shared" ref="M2011" si="3988">SUM(L2011/L$3894)</f>
        <v>1.2995166075450407E-4</v>
      </c>
      <c r="N2011" s="81">
        <v>4</v>
      </c>
      <c r="O2011" s="81">
        <v>3</v>
      </c>
      <c r="P2011" s="81" t="str">
        <f t="shared" si="3948"/>
        <v>43</v>
      </c>
    </row>
    <row r="2012" spans="1:16" x14ac:dyDescent="0.25">
      <c r="A2012" s="6" t="s">
        <v>11632</v>
      </c>
      <c r="B2012" s="6" t="s">
        <v>14554</v>
      </c>
      <c r="C2012" s="6" t="s">
        <v>14555</v>
      </c>
      <c r="D2012" s="79">
        <v>11.25</v>
      </c>
      <c r="E2012" s="79">
        <v>67.5</v>
      </c>
      <c r="F2012" s="80">
        <v>6</v>
      </c>
      <c r="G2012" s="79">
        <v>56.25</v>
      </c>
      <c r="H2012" s="82">
        <v>1</v>
      </c>
      <c r="I2012" s="68">
        <f t="shared" si="3941"/>
        <v>2.8378294010477268E-5</v>
      </c>
      <c r="J2012" s="79">
        <v>67.5</v>
      </c>
      <c r="K2012" s="68">
        <f t="shared" ref="K2012" si="3989">SUM(J2012/J$3894)</f>
        <v>1.2930543518443427E-4</v>
      </c>
      <c r="L2012" s="79">
        <v>56.25</v>
      </c>
      <c r="M2012" s="68">
        <f t="shared" ref="M2012" si="3990">SUM(L2012/L$3894)</f>
        <v>1.2995166075450407E-4</v>
      </c>
      <c r="N2012" s="81">
        <v>4</v>
      </c>
      <c r="O2012" s="81">
        <v>3</v>
      </c>
      <c r="P2012" s="81" t="str">
        <f t="shared" si="3948"/>
        <v>43</v>
      </c>
    </row>
    <row r="2013" spans="1:16" x14ac:dyDescent="0.25">
      <c r="A2013" s="6" t="s">
        <v>11632</v>
      </c>
      <c r="B2013" s="6" t="s">
        <v>14557</v>
      </c>
      <c r="C2013" s="6" t="s">
        <v>14558</v>
      </c>
      <c r="D2013" s="79">
        <v>11.25</v>
      </c>
      <c r="E2013" s="79">
        <v>67.5</v>
      </c>
      <c r="F2013" s="80">
        <v>6</v>
      </c>
      <c r="G2013" s="79">
        <v>56.25</v>
      </c>
      <c r="H2013" s="82">
        <v>1</v>
      </c>
      <c r="I2013" s="68">
        <f t="shared" si="3941"/>
        <v>2.8378294010477268E-5</v>
      </c>
      <c r="J2013" s="79">
        <v>67.5</v>
      </c>
      <c r="K2013" s="68">
        <f t="shared" ref="K2013" si="3991">SUM(J2013/J$3894)</f>
        <v>1.2930543518443427E-4</v>
      </c>
      <c r="L2013" s="79">
        <v>56.25</v>
      </c>
      <c r="M2013" s="68">
        <f t="shared" ref="M2013" si="3992">SUM(L2013/L$3894)</f>
        <v>1.2995166075450407E-4</v>
      </c>
      <c r="N2013" s="81">
        <v>4</v>
      </c>
      <c r="O2013" s="81">
        <v>3</v>
      </c>
      <c r="P2013" s="81" t="str">
        <f t="shared" si="3948"/>
        <v>43</v>
      </c>
    </row>
    <row r="2014" spans="1:16" x14ac:dyDescent="0.25">
      <c r="A2014" s="6" t="s">
        <v>11632</v>
      </c>
      <c r="B2014" s="6" t="s">
        <v>14561</v>
      </c>
      <c r="C2014" s="6" t="s">
        <v>14562</v>
      </c>
      <c r="D2014" s="79">
        <v>3.7083333333333335</v>
      </c>
      <c r="E2014" s="79">
        <v>22.25</v>
      </c>
      <c r="F2014" s="80">
        <v>6</v>
      </c>
      <c r="G2014" s="79">
        <v>18.54</v>
      </c>
      <c r="H2014" s="82">
        <v>3</v>
      </c>
      <c r="I2014" s="68">
        <f t="shared" si="3941"/>
        <v>8.5134882031431808E-5</v>
      </c>
      <c r="J2014" s="79">
        <v>66.75</v>
      </c>
      <c r="K2014" s="68">
        <f t="shared" ref="K2014" si="3993">SUM(J2014/J$3894)</f>
        <v>1.2786870812682945E-4</v>
      </c>
      <c r="L2014" s="79">
        <v>55.62</v>
      </c>
      <c r="M2014" s="68">
        <f t="shared" ref="M2014" si="3994">SUM(L2014/L$3894)</f>
        <v>1.2849620215405361E-4</v>
      </c>
      <c r="N2014" s="81">
        <v>4</v>
      </c>
      <c r="O2014" s="81">
        <v>3</v>
      </c>
      <c r="P2014" s="81" t="str">
        <f t="shared" si="3948"/>
        <v>43</v>
      </c>
    </row>
    <row r="2015" spans="1:16" x14ac:dyDescent="0.25">
      <c r="A2015" s="6" t="s">
        <v>11632</v>
      </c>
      <c r="B2015" s="6" t="s">
        <v>14565</v>
      </c>
      <c r="C2015" s="6" t="s">
        <v>14566</v>
      </c>
      <c r="D2015" s="79">
        <v>3.7055555555555557</v>
      </c>
      <c r="E2015" s="79">
        <v>22.2333</v>
      </c>
      <c r="F2015" s="80">
        <v>5.99</v>
      </c>
      <c r="G2015" s="79">
        <v>18.52</v>
      </c>
      <c r="H2015" s="82">
        <v>3</v>
      </c>
      <c r="I2015" s="68">
        <f t="shared" si="3941"/>
        <v>8.5134882031431808E-5</v>
      </c>
      <c r="J2015" s="79">
        <v>66.7</v>
      </c>
      <c r="K2015" s="68">
        <f t="shared" ref="K2015" si="3995">SUM(J2015/J$3894)</f>
        <v>1.2777292632298914E-4</v>
      </c>
      <c r="L2015" s="79">
        <v>55.58</v>
      </c>
      <c r="M2015" s="68">
        <f t="shared" ref="M2015" si="3996">SUM(L2015/L$3894)</f>
        <v>1.2840379208418375E-4</v>
      </c>
      <c r="N2015" s="81">
        <v>4</v>
      </c>
      <c r="O2015" s="81">
        <v>3</v>
      </c>
      <c r="P2015" s="81" t="str">
        <f t="shared" si="3948"/>
        <v>43</v>
      </c>
    </row>
    <row r="2016" spans="1:16" x14ac:dyDescent="0.25">
      <c r="A2016" s="6" t="s">
        <v>11632</v>
      </c>
      <c r="B2016" s="6" t="s">
        <v>14567</v>
      </c>
      <c r="C2016" s="6" t="s">
        <v>14568</v>
      </c>
      <c r="D2016" s="79">
        <v>5.55</v>
      </c>
      <c r="E2016" s="79">
        <v>33.299999999999997</v>
      </c>
      <c r="F2016" s="80">
        <v>6</v>
      </c>
      <c r="G2016" s="79">
        <v>27.75</v>
      </c>
      <c r="H2016" s="82">
        <v>2</v>
      </c>
      <c r="I2016" s="68">
        <f t="shared" si="3941"/>
        <v>5.6756588020954537E-5</v>
      </c>
      <c r="J2016" s="79">
        <v>66.599999999999994</v>
      </c>
      <c r="K2016" s="68">
        <f t="shared" ref="K2016" si="3997">SUM(J2016/J$3894)</f>
        <v>1.2758136271530846E-4</v>
      </c>
      <c r="L2016" s="79">
        <v>55.5</v>
      </c>
      <c r="M2016" s="68">
        <f t="shared" ref="M2016" si="3998">SUM(L2016/L$3894)</f>
        <v>1.2821897194444402E-4</v>
      </c>
      <c r="N2016" s="81">
        <v>4</v>
      </c>
      <c r="O2016" s="81">
        <v>3</v>
      </c>
      <c r="P2016" s="81" t="str">
        <f t="shared" si="3948"/>
        <v>43</v>
      </c>
    </row>
    <row r="2017" spans="1:16" x14ac:dyDescent="0.25">
      <c r="A2017" s="6" t="s">
        <v>11632</v>
      </c>
      <c r="B2017" s="6" t="s">
        <v>14569</v>
      </c>
      <c r="C2017" s="6" t="s">
        <v>14570</v>
      </c>
      <c r="D2017" s="79">
        <v>5.5416666666666661</v>
      </c>
      <c r="E2017" s="79">
        <v>33.25</v>
      </c>
      <c r="F2017" s="80">
        <v>6</v>
      </c>
      <c r="G2017" s="79">
        <v>27.7</v>
      </c>
      <c r="H2017" s="82">
        <v>2</v>
      </c>
      <c r="I2017" s="68">
        <f t="shared" si="3941"/>
        <v>5.6756588020954537E-5</v>
      </c>
      <c r="J2017" s="79">
        <v>66.5</v>
      </c>
      <c r="K2017" s="68">
        <f t="shared" ref="K2017" si="3999">SUM(J2017/J$3894)</f>
        <v>1.2738979910762783E-4</v>
      </c>
      <c r="L2017" s="79">
        <v>55.41</v>
      </c>
      <c r="M2017" s="68">
        <f t="shared" ref="M2017" si="4000">SUM(L2017/L$3894)</f>
        <v>1.2801104928723681E-4</v>
      </c>
      <c r="N2017" s="81">
        <v>4</v>
      </c>
      <c r="O2017" s="81">
        <v>3</v>
      </c>
      <c r="P2017" s="81" t="str">
        <f t="shared" si="3948"/>
        <v>43</v>
      </c>
    </row>
    <row r="2018" spans="1:16" x14ac:dyDescent="0.25">
      <c r="A2018" s="6" t="s">
        <v>11632</v>
      </c>
      <c r="B2018" s="6" t="s">
        <v>14571</v>
      </c>
      <c r="C2018" s="6" t="s">
        <v>14572</v>
      </c>
      <c r="D2018" s="79">
        <v>5.5416666666666661</v>
      </c>
      <c r="E2018" s="79">
        <v>33.25</v>
      </c>
      <c r="F2018" s="80">
        <v>6</v>
      </c>
      <c r="G2018" s="79">
        <v>27.7</v>
      </c>
      <c r="H2018" s="82">
        <v>2</v>
      </c>
      <c r="I2018" s="68">
        <f t="shared" si="3941"/>
        <v>5.6756588020954537E-5</v>
      </c>
      <c r="J2018" s="79">
        <v>66.5</v>
      </c>
      <c r="K2018" s="68">
        <f t="shared" ref="K2018" si="4001">SUM(J2018/J$3894)</f>
        <v>1.2738979910762783E-4</v>
      </c>
      <c r="L2018" s="79">
        <v>55.41</v>
      </c>
      <c r="M2018" s="68">
        <f t="shared" ref="M2018" si="4002">SUM(L2018/L$3894)</f>
        <v>1.2801104928723681E-4</v>
      </c>
      <c r="N2018" s="81">
        <v>4</v>
      </c>
      <c r="O2018" s="81">
        <v>3</v>
      </c>
      <c r="P2018" s="81" t="str">
        <f t="shared" si="3948"/>
        <v>43</v>
      </c>
    </row>
    <row r="2019" spans="1:16" x14ac:dyDescent="0.25">
      <c r="A2019" s="6" t="s">
        <v>11632</v>
      </c>
      <c r="B2019" s="6" t="s">
        <v>14576</v>
      </c>
      <c r="C2019" s="6" t="s">
        <v>14577</v>
      </c>
      <c r="D2019" s="79">
        <v>3.6666666666666665</v>
      </c>
      <c r="E2019" s="79">
        <v>22</v>
      </c>
      <c r="F2019" s="80">
        <v>6</v>
      </c>
      <c r="G2019" s="79">
        <v>18.329999999999998</v>
      </c>
      <c r="H2019" s="82">
        <v>3</v>
      </c>
      <c r="I2019" s="68">
        <f t="shared" si="3941"/>
        <v>8.5134882031431808E-5</v>
      </c>
      <c r="J2019" s="79">
        <v>66</v>
      </c>
      <c r="K2019" s="68">
        <f t="shared" ref="K2019" si="4003">SUM(J2019/J$3894)</f>
        <v>1.2643198106922462E-4</v>
      </c>
      <c r="L2019" s="79">
        <v>55</v>
      </c>
      <c r="M2019" s="68">
        <f t="shared" ref="M2019" si="4004">SUM(L2019/L$3894)</f>
        <v>1.2706384607107064E-4</v>
      </c>
      <c r="N2019" s="81">
        <v>4</v>
      </c>
      <c r="O2019" s="81">
        <v>3</v>
      </c>
      <c r="P2019" s="81" t="str">
        <f t="shared" si="3948"/>
        <v>43</v>
      </c>
    </row>
    <row r="2020" spans="1:16" x14ac:dyDescent="0.25">
      <c r="A2020" s="6" t="s">
        <v>11632</v>
      </c>
      <c r="B2020" s="6" t="s">
        <v>14578</v>
      </c>
      <c r="C2020" s="6" t="s">
        <v>14579</v>
      </c>
      <c r="D2020" s="79">
        <v>3.6666666666666665</v>
      </c>
      <c r="E2020" s="79">
        <v>22</v>
      </c>
      <c r="F2020" s="80">
        <v>6</v>
      </c>
      <c r="G2020" s="79">
        <v>18.329999999999998</v>
      </c>
      <c r="H2020" s="82">
        <v>3</v>
      </c>
      <c r="I2020" s="68">
        <f t="shared" si="3941"/>
        <v>8.5134882031431808E-5</v>
      </c>
      <c r="J2020" s="79">
        <v>66</v>
      </c>
      <c r="K2020" s="68">
        <f t="shared" ref="K2020" si="4005">SUM(J2020/J$3894)</f>
        <v>1.2643198106922462E-4</v>
      </c>
      <c r="L2020" s="79">
        <v>55</v>
      </c>
      <c r="M2020" s="68">
        <f t="shared" ref="M2020" si="4006">SUM(L2020/L$3894)</f>
        <v>1.2706384607107064E-4</v>
      </c>
      <c r="N2020" s="81">
        <v>4</v>
      </c>
      <c r="O2020" s="81">
        <v>3</v>
      </c>
      <c r="P2020" s="81" t="str">
        <f t="shared" si="3948"/>
        <v>43</v>
      </c>
    </row>
    <row r="2021" spans="1:16" x14ac:dyDescent="0.25">
      <c r="A2021" s="6" t="s">
        <v>11632</v>
      </c>
      <c r="B2021" s="6" t="s">
        <v>14580</v>
      </c>
      <c r="C2021" s="6" t="s">
        <v>14581</v>
      </c>
      <c r="D2021" s="79">
        <v>5.5</v>
      </c>
      <c r="E2021" s="79">
        <v>33</v>
      </c>
      <c r="F2021" s="80">
        <v>6</v>
      </c>
      <c r="G2021" s="79">
        <v>27.5</v>
      </c>
      <c r="H2021" s="82">
        <v>2</v>
      </c>
      <c r="I2021" s="68">
        <f t="shared" si="3941"/>
        <v>5.6756588020954537E-5</v>
      </c>
      <c r="J2021" s="79">
        <v>66</v>
      </c>
      <c r="K2021" s="68">
        <f t="shared" ref="K2021" si="4007">SUM(J2021/J$3894)</f>
        <v>1.2643198106922462E-4</v>
      </c>
      <c r="L2021" s="79">
        <v>55</v>
      </c>
      <c r="M2021" s="68">
        <f t="shared" ref="M2021" si="4008">SUM(L2021/L$3894)</f>
        <v>1.2706384607107064E-4</v>
      </c>
      <c r="N2021" s="81">
        <v>4</v>
      </c>
      <c r="O2021" s="81">
        <v>3</v>
      </c>
      <c r="P2021" s="81" t="str">
        <f t="shared" si="3948"/>
        <v>43</v>
      </c>
    </row>
    <row r="2022" spans="1:16" x14ac:dyDescent="0.25">
      <c r="A2022" s="6" t="s">
        <v>11632</v>
      </c>
      <c r="B2022" s="6" t="s">
        <v>14582</v>
      </c>
      <c r="C2022" s="6" t="s">
        <v>14583</v>
      </c>
      <c r="D2022" s="79">
        <v>3.6666666666666665</v>
      </c>
      <c r="E2022" s="79">
        <v>22</v>
      </c>
      <c r="F2022" s="80">
        <v>6</v>
      </c>
      <c r="G2022" s="79">
        <v>18.329999999999998</v>
      </c>
      <c r="H2022" s="82">
        <v>3</v>
      </c>
      <c r="I2022" s="68">
        <f t="shared" si="3941"/>
        <v>8.5134882031431808E-5</v>
      </c>
      <c r="J2022" s="79">
        <v>66</v>
      </c>
      <c r="K2022" s="68">
        <f t="shared" ref="K2022" si="4009">SUM(J2022/J$3894)</f>
        <v>1.2643198106922462E-4</v>
      </c>
      <c r="L2022" s="79">
        <v>55</v>
      </c>
      <c r="M2022" s="68">
        <f t="shared" ref="M2022" si="4010">SUM(L2022/L$3894)</f>
        <v>1.2706384607107064E-4</v>
      </c>
      <c r="N2022" s="81">
        <v>4</v>
      </c>
      <c r="O2022" s="81">
        <v>3</v>
      </c>
      <c r="P2022" s="81" t="str">
        <f t="shared" si="3948"/>
        <v>43</v>
      </c>
    </row>
    <row r="2023" spans="1:16" x14ac:dyDescent="0.25">
      <c r="A2023" s="6" t="s">
        <v>11632</v>
      </c>
      <c r="B2023" s="6" t="s">
        <v>14584</v>
      </c>
      <c r="C2023" s="6" t="s">
        <v>10010</v>
      </c>
      <c r="D2023" s="79">
        <v>3.6666666666666665</v>
      </c>
      <c r="E2023" s="79">
        <v>22</v>
      </c>
      <c r="F2023" s="80">
        <v>6</v>
      </c>
      <c r="G2023" s="79">
        <v>18.329999999999998</v>
      </c>
      <c r="H2023" s="82">
        <v>3</v>
      </c>
      <c r="I2023" s="68">
        <f t="shared" si="3941"/>
        <v>8.5134882031431808E-5</v>
      </c>
      <c r="J2023" s="79">
        <v>66</v>
      </c>
      <c r="K2023" s="68">
        <f t="shared" ref="K2023" si="4011">SUM(J2023/J$3894)</f>
        <v>1.2643198106922462E-4</v>
      </c>
      <c r="L2023" s="79">
        <v>55</v>
      </c>
      <c r="M2023" s="68">
        <f t="shared" ref="M2023" si="4012">SUM(L2023/L$3894)</f>
        <v>1.2706384607107064E-4</v>
      </c>
      <c r="N2023" s="81">
        <v>4</v>
      </c>
      <c r="O2023" s="81">
        <v>3</v>
      </c>
      <c r="P2023" s="81" t="str">
        <f t="shared" si="3948"/>
        <v>43</v>
      </c>
    </row>
    <row r="2024" spans="1:16" x14ac:dyDescent="0.25">
      <c r="A2024" s="6" t="s">
        <v>11632</v>
      </c>
      <c r="B2024" s="6" t="s">
        <v>14587</v>
      </c>
      <c r="C2024" s="6" t="s">
        <v>3325</v>
      </c>
      <c r="D2024" s="79">
        <v>5.5</v>
      </c>
      <c r="E2024" s="79">
        <v>33</v>
      </c>
      <c r="F2024" s="80">
        <v>6</v>
      </c>
      <c r="G2024" s="79">
        <v>27.5</v>
      </c>
      <c r="H2024" s="82">
        <v>2</v>
      </c>
      <c r="I2024" s="68">
        <f t="shared" si="3941"/>
        <v>5.6756588020954537E-5</v>
      </c>
      <c r="J2024" s="79">
        <v>66</v>
      </c>
      <c r="K2024" s="68">
        <f t="shared" ref="K2024" si="4013">SUM(J2024/J$3894)</f>
        <v>1.2643198106922462E-4</v>
      </c>
      <c r="L2024" s="79">
        <v>55</v>
      </c>
      <c r="M2024" s="68">
        <f t="shared" ref="M2024" si="4014">SUM(L2024/L$3894)</f>
        <v>1.2706384607107064E-4</v>
      </c>
      <c r="N2024" s="81">
        <v>4</v>
      </c>
      <c r="O2024" s="81">
        <v>3</v>
      </c>
      <c r="P2024" s="81" t="str">
        <f t="shared" si="3948"/>
        <v>43</v>
      </c>
    </row>
    <row r="2025" spans="1:16" x14ac:dyDescent="0.25">
      <c r="A2025" s="6" t="s">
        <v>11632</v>
      </c>
      <c r="B2025" s="6" t="s">
        <v>14589</v>
      </c>
      <c r="C2025" s="6" t="s">
        <v>14590</v>
      </c>
      <c r="D2025" s="79">
        <v>5.5</v>
      </c>
      <c r="E2025" s="79">
        <v>33</v>
      </c>
      <c r="F2025" s="80">
        <v>6</v>
      </c>
      <c r="G2025" s="79">
        <v>27.5</v>
      </c>
      <c r="H2025" s="82">
        <v>2</v>
      </c>
      <c r="I2025" s="68">
        <f t="shared" si="3941"/>
        <v>5.6756588020954537E-5</v>
      </c>
      <c r="J2025" s="79">
        <v>66</v>
      </c>
      <c r="K2025" s="68">
        <f t="shared" ref="K2025" si="4015">SUM(J2025/J$3894)</f>
        <v>1.2643198106922462E-4</v>
      </c>
      <c r="L2025" s="79">
        <v>55</v>
      </c>
      <c r="M2025" s="68">
        <f t="shared" ref="M2025" si="4016">SUM(L2025/L$3894)</f>
        <v>1.2706384607107064E-4</v>
      </c>
      <c r="N2025" s="81">
        <v>4</v>
      </c>
      <c r="O2025" s="81">
        <v>3</v>
      </c>
      <c r="P2025" s="81" t="str">
        <f t="shared" si="3948"/>
        <v>43</v>
      </c>
    </row>
    <row r="2026" spans="1:16" x14ac:dyDescent="0.25">
      <c r="A2026" s="6" t="s">
        <v>11632</v>
      </c>
      <c r="B2026" s="6" t="s">
        <v>14591</v>
      </c>
      <c r="C2026" s="6" t="s">
        <v>14592</v>
      </c>
      <c r="D2026" s="79">
        <v>3.6666666666666665</v>
      </c>
      <c r="E2026" s="79">
        <v>22</v>
      </c>
      <c r="F2026" s="80">
        <v>6</v>
      </c>
      <c r="G2026" s="79">
        <v>18.329999999999998</v>
      </c>
      <c r="H2026" s="82">
        <v>3</v>
      </c>
      <c r="I2026" s="68">
        <f t="shared" si="3941"/>
        <v>8.5134882031431808E-5</v>
      </c>
      <c r="J2026" s="79">
        <v>66</v>
      </c>
      <c r="K2026" s="68">
        <f t="shared" ref="K2026" si="4017">SUM(J2026/J$3894)</f>
        <v>1.2643198106922462E-4</v>
      </c>
      <c r="L2026" s="79">
        <v>55</v>
      </c>
      <c r="M2026" s="68">
        <f t="shared" ref="M2026" si="4018">SUM(L2026/L$3894)</f>
        <v>1.2706384607107064E-4</v>
      </c>
      <c r="N2026" s="81">
        <v>4</v>
      </c>
      <c r="O2026" s="81">
        <v>3</v>
      </c>
      <c r="P2026" s="81" t="str">
        <f t="shared" si="3948"/>
        <v>43</v>
      </c>
    </row>
    <row r="2027" spans="1:16" x14ac:dyDescent="0.25">
      <c r="A2027" s="6" t="s">
        <v>11632</v>
      </c>
      <c r="B2027" s="6" t="s">
        <v>14596</v>
      </c>
      <c r="C2027" s="6" t="s">
        <v>14597</v>
      </c>
      <c r="D2027" s="79">
        <v>3.6666666666666665</v>
      </c>
      <c r="E2027" s="79">
        <v>22</v>
      </c>
      <c r="F2027" s="80">
        <v>6</v>
      </c>
      <c r="G2027" s="79">
        <v>18.329999999999998</v>
      </c>
      <c r="H2027" s="82">
        <v>3</v>
      </c>
      <c r="I2027" s="68">
        <f t="shared" si="3941"/>
        <v>8.5134882031431808E-5</v>
      </c>
      <c r="J2027" s="79">
        <v>66</v>
      </c>
      <c r="K2027" s="68">
        <f t="shared" ref="K2027" si="4019">SUM(J2027/J$3894)</f>
        <v>1.2643198106922462E-4</v>
      </c>
      <c r="L2027" s="79">
        <v>55</v>
      </c>
      <c r="M2027" s="68">
        <f t="shared" ref="M2027" si="4020">SUM(L2027/L$3894)</f>
        <v>1.2706384607107064E-4</v>
      </c>
      <c r="N2027" s="81">
        <v>4</v>
      </c>
      <c r="O2027" s="81">
        <v>3</v>
      </c>
      <c r="P2027" s="81" t="str">
        <f t="shared" si="3948"/>
        <v>43</v>
      </c>
    </row>
    <row r="2028" spans="1:16" x14ac:dyDescent="0.25">
      <c r="A2028" s="6" t="s">
        <v>11632</v>
      </c>
      <c r="B2028" s="6" t="s">
        <v>14598</v>
      </c>
      <c r="C2028" s="6" t="s">
        <v>14599</v>
      </c>
      <c r="D2028" s="79">
        <v>5.5</v>
      </c>
      <c r="E2028" s="79">
        <v>33</v>
      </c>
      <c r="F2028" s="80">
        <v>6</v>
      </c>
      <c r="G2028" s="79">
        <v>27.5</v>
      </c>
      <c r="H2028" s="82">
        <v>2</v>
      </c>
      <c r="I2028" s="68">
        <f t="shared" si="3941"/>
        <v>5.6756588020954537E-5</v>
      </c>
      <c r="J2028" s="79">
        <v>66</v>
      </c>
      <c r="K2028" s="68">
        <f t="shared" ref="K2028" si="4021">SUM(J2028/J$3894)</f>
        <v>1.2643198106922462E-4</v>
      </c>
      <c r="L2028" s="79">
        <v>55</v>
      </c>
      <c r="M2028" s="68">
        <f t="shared" ref="M2028" si="4022">SUM(L2028/L$3894)</f>
        <v>1.2706384607107064E-4</v>
      </c>
      <c r="N2028" s="81">
        <v>4</v>
      </c>
      <c r="O2028" s="81">
        <v>3</v>
      </c>
      <c r="P2028" s="81" t="str">
        <f t="shared" si="3948"/>
        <v>43</v>
      </c>
    </row>
    <row r="2029" spans="1:16" x14ac:dyDescent="0.25">
      <c r="A2029" s="6" t="s">
        <v>11632</v>
      </c>
      <c r="B2029" s="6" t="s">
        <v>14602</v>
      </c>
      <c r="C2029" s="6" t="s">
        <v>14603</v>
      </c>
      <c r="D2029" s="79">
        <v>3.6666666666666665</v>
      </c>
      <c r="E2029" s="79">
        <v>22</v>
      </c>
      <c r="F2029" s="80">
        <v>6</v>
      </c>
      <c r="G2029" s="79">
        <v>18.329999999999998</v>
      </c>
      <c r="H2029" s="82">
        <v>3</v>
      </c>
      <c r="I2029" s="68">
        <f t="shared" si="3941"/>
        <v>8.5134882031431808E-5</v>
      </c>
      <c r="J2029" s="79">
        <v>66</v>
      </c>
      <c r="K2029" s="68">
        <f t="shared" ref="K2029" si="4023">SUM(J2029/J$3894)</f>
        <v>1.2643198106922462E-4</v>
      </c>
      <c r="L2029" s="79">
        <v>55</v>
      </c>
      <c r="M2029" s="68">
        <f t="shared" ref="M2029" si="4024">SUM(L2029/L$3894)</f>
        <v>1.2706384607107064E-4</v>
      </c>
      <c r="N2029" s="81">
        <v>4</v>
      </c>
      <c r="O2029" s="81">
        <v>3</v>
      </c>
      <c r="P2029" s="81" t="str">
        <f t="shared" si="3948"/>
        <v>43</v>
      </c>
    </row>
    <row r="2030" spans="1:16" x14ac:dyDescent="0.25">
      <c r="A2030" s="6" t="s">
        <v>11632</v>
      </c>
      <c r="B2030" s="6" t="s">
        <v>14604</v>
      </c>
      <c r="C2030" s="6" t="s">
        <v>8097</v>
      </c>
      <c r="D2030" s="79">
        <v>3.6666666666666665</v>
      </c>
      <c r="E2030" s="79">
        <v>22</v>
      </c>
      <c r="F2030" s="80">
        <v>6</v>
      </c>
      <c r="G2030" s="79">
        <v>18.329999999999998</v>
      </c>
      <c r="H2030" s="82">
        <v>3</v>
      </c>
      <c r="I2030" s="68">
        <f t="shared" si="3941"/>
        <v>8.5134882031431808E-5</v>
      </c>
      <c r="J2030" s="79">
        <v>66</v>
      </c>
      <c r="K2030" s="68">
        <f t="shared" ref="K2030" si="4025">SUM(J2030/J$3894)</f>
        <v>1.2643198106922462E-4</v>
      </c>
      <c r="L2030" s="79">
        <v>55</v>
      </c>
      <c r="M2030" s="68">
        <f t="shared" ref="M2030" si="4026">SUM(L2030/L$3894)</f>
        <v>1.2706384607107064E-4</v>
      </c>
      <c r="N2030" s="81">
        <v>4</v>
      </c>
      <c r="O2030" s="81">
        <v>3</v>
      </c>
      <c r="P2030" s="81" t="str">
        <f t="shared" si="3948"/>
        <v>43</v>
      </c>
    </row>
    <row r="2031" spans="1:16" x14ac:dyDescent="0.25">
      <c r="A2031" s="6" t="s">
        <v>11632</v>
      </c>
      <c r="B2031" s="6" t="s">
        <v>14605</v>
      </c>
      <c r="C2031" s="6" t="s">
        <v>14606</v>
      </c>
      <c r="D2031" s="79">
        <v>3.6666666666666665</v>
      </c>
      <c r="E2031" s="79">
        <v>22</v>
      </c>
      <c r="F2031" s="80">
        <v>6</v>
      </c>
      <c r="G2031" s="79">
        <v>18.329999999999998</v>
      </c>
      <c r="H2031" s="82">
        <v>3</v>
      </c>
      <c r="I2031" s="68">
        <f t="shared" si="3941"/>
        <v>8.5134882031431808E-5</v>
      </c>
      <c r="J2031" s="79">
        <v>66</v>
      </c>
      <c r="K2031" s="68">
        <f t="shared" ref="K2031" si="4027">SUM(J2031/J$3894)</f>
        <v>1.2643198106922462E-4</v>
      </c>
      <c r="L2031" s="79">
        <v>55</v>
      </c>
      <c r="M2031" s="68">
        <f t="shared" ref="M2031" si="4028">SUM(L2031/L$3894)</f>
        <v>1.2706384607107064E-4</v>
      </c>
      <c r="N2031" s="81">
        <v>4</v>
      </c>
      <c r="O2031" s="81">
        <v>3</v>
      </c>
      <c r="P2031" s="81" t="str">
        <f t="shared" si="3948"/>
        <v>43</v>
      </c>
    </row>
    <row r="2032" spans="1:16" x14ac:dyDescent="0.25">
      <c r="A2032" s="6" t="s">
        <v>11632</v>
      </c>
      <c r="B2032" s="6" t="s">
        <v>14612</v>
      </c>
      <c r="C2032" s="6" t="s">
        <v>14613</v>
      </c>
      <c r="D2032" s="79">
        <v>3.625</v>
      </c>
      <c r="E2032" s="79">
        <v>21.75</v>
      </c>
      <c r="F2032" s="80">
        <v>6</v>
      </c>
      <c r="G2032" s="79">
        <v>18.12</v>
      </c>
      <c r="H2032" s="82">
        <v>3</v>
      </c>
      <c r="I2032" s="68">
        <f t="shared" si="3941"/>
        <v>8.5134882031431808E-5</v>
      </c>
      <c r="J2032" s="79">
        <v>65.25</v>
      </c>
      <c r="K2032" s="68">
        <f t="shared" ref="K2032" si="4029">SUM(J2032/J$3894)</f>
        <v>1.2499525401161979E-4</v>
      </c>
      <c r="L2032" s="79">
        <v>54.37</v>
      </c>
      <c r="M2032" s="68">
        <f t="shared" ref="M2032" si="4030">SUM(L2032/L$3894)</f>
        <v>1.2560838747062021E-4</v>
      </c>
      <c r="N2032" s="81">
        <v>4</v>
      </c>
      <c r="O2032" s="81">
        <v>3</v>
      </c>
      <c r="P2032" s="81" t="str">
        <f t="shared" si="3948"/>
        <v>43</v>
      </c>
    </row>
    <row r="2033" spans="1:16" x14ac:dyDescent="0.25">
      <c r="A2033" s="6" t="s">
        <v>11632</v>
      </c>
      <c r="B2033" s="6" t="s">
        <v>14614</v>
      </c>
      <c r="C2033" s="6" t="s">
        <v>14615</v>
      </c>
      <c r="D2033" s="79">
        <v>1.9400000000000002</v>
      </c>
      <c r="E2033" s="79">
        <v>20</v>
      </c>
      <c r="F2033" s="80">
        <v>10.3</v>
      </c>
      <c r="G2033" s="79">
        <v>18.059999999999999</v>
      </c>
      <c r="H2033" s="82">
        <v>3</v>
      </c>
      <c r="I2033" s="68">
        <f t="shared" si="3941"/>
        <v>8.5134882031431808E-5</v>
      </c>
      <c r="J2033" s="79">
        <v>60</v>
      </c>
      <c r="K2033" s="68">
        <f t="shared" ref="K2033" si="4031">SUM(J2033/J$3894)</f>
        <v>1.1493816460838602E-4</v>
      </c>
      <c r="L2033" s="79">
        <v>54.18</v>
      </c>
      <c r="M2033" s="68">
        <f t="shared" ref="M2033" si="4032">SUM(L2033/L$3894)</f>
        <v>1.2516943963873832E-4</v>
      </c>
      <c r="N2033" s="81">
        <v>4</v>
      </c>
      <c r="O2033" s="81">
        <v>3</v>
      </c>
      <c r="P2033" s="81" t="str">
        <f t="shared" si="3948"/>
        <v>43</v>
      </c>
    </row>
    <row r="2034" spans="1:16" x14ac:dyDescent="0.25">
      <c r="A2034" s="6" t="s">
        <v>11632</v>
      </c>
      <c r="B2034" s="6" t="s">
        <v>14618</v>
      </c>
      <c r="C2034" s="6" t="s">
        <v>14619</v>
      </c>
      <c r="D2034" s="79">
        <v>3.6111111111111112</v>
      </c>
      <c r="E2034" s="79">
        <v>21.666599999999999</v>
      </c>
      <c r="F2034" s="80">
        <v>5.99</v>
      </c>
      <c r="G2034" s="79">
        <v>18.05</v>
      </c>
      <c r="H2034" s="82">
        <v>3</v>
      </c>
      <c r="I2034" s="68">
        <f t="shared" si="3941"/>
        <v>8.5134882031431808E-5</v>
      </c>
      <c r="J2034" s="79">
        <v>65</v>
      </c>
      <c r="K2034" s="68">
        <f t="shared" ref="K2034" si="4033">SUM(J2034/J$3894)</f>
        <v>1.2451634499241818E-4</v>
      </c>
      <c r="L2034" s="79">
        <v>54.16</v>
      </c>
      <c r="M2034" s="68">
        <f t="shared" ref="M2034" si="4034">SUM(L2034/L$3894)</f>
        <v>1.2512323460380339E-4</v>
      </c>
      <c r="N2034" s="81">
        <v>4</v>
      </c>
      <c r="O2034" s="81">
        <v>3</v>
      </c>
      <c r="P2034" s="81" t="str">
        <f t="shared" si="3948"/>
        <v>43</v>
      </c>
    </row>
    <row r="2035" spans="1:16" x14ac:dyDescent="0.25">
      <c r="A2035" s="6" t="s">
        <v>11632</v>
      </c>
      <c r="B2035" s="6" t="s">
        <v>14620</v>
      </c>
      <c r="C2035" s="6" t="s">
        <v>14621</v>
      </c>
      <c r="D2035" s="79">
        <v>10.833333333333334</v>
      </c>
      <c r="E2035" s="79">
        <v>65</v>
      </c>
      <c r="F2035" s="80">
        <v>6</v>
      </c>
      <c r="G2035" s="79">
        <v>54.16</v>
      </c>
      <c r="H2035" s="82">
        <v>1</v>
      </c>
      <c r="I2035" s="68">
        <f t="shared" si="3941"/>
        <v>2.8378294010477268E-5</v>
      </c>
      <c r="J2035" s="79">
        <v>65</v>
      </c>
      <c r="K2035" s="68">
        <f t="shared" ref="K2035" si="4035">SUM(J2035/J$3894)</f>
        <v>1.2451634499241818E-4</v>
      </c>
      <c r="L2035" s="79">
        <v>54.16</v>
      </c>
      <c r="M2035" s="68">
        <f t="shared" ref="M2035" si="4036">SUM(L2035/L$3894)</f>
        <v>1.2512323460380339E-4</v>
      </c>
      <c r="N2035" s="81">
        <v>4</v>
      </c>
      <c r="O2035" s="81">
        <v>3</v>
      </c>
      <c r="P2035" s="81" t="str">
        <f t="shared" si="3948"/>
        <v>43</v>
      </c>
    </row>
    <row r="2036" spans="1:16" x14ac:dyDescent="0.25">
      <c r="A2036" s="6" t="s">
        <v>11632</v>
      </c>
      <c r="B2036" s="6" t="s">
        <v>14622</v>
      </c>
      <c r="C2036" s="6" t="s">
        <v>14623</v>
      </c>
      <c r="D2036" s="79">
        <v>10.833333333333334</v>
      </c>
      <c r="E2036" s="79">
        <v>65</v>
      </c>
      <c r="F2036" s="80">
        <v>6</v>
      </c>
      <c r="G2036" s="79">
        <v>54.16</v>
      </c>
      <c r="H2036" s="82">
        <v>1</v>
      </c>
      <c r="I2036" s="68">
        <f t="shared" si="3941"/>
        <v>2.8378294010477268E-5</v>
      </c>
      <c r="J2036" s="79">
        <v>65</v>
      </c>
      <c r="K2036" s="68">
        <f t="shared" ref="K2036" si="4037">SUM(J2036/J$3894)</f>
        <v>1.2451634499241818E-4</v>
      </c>
      <c r="L2036" s="79">
        <v>54.16</v>
      </c>
      <c r="M2036" s="68">
        <f t="shared" ref="M2036" si="4038">SUM(L2036/L$3894)</f>
        <v>1.2512323460380339E-4</v>
      </c>
      <c r="N2036" s="81">
        <v>4</v>
      </c>
      <c r="O2036" s="81">
        <v>3</v>
      </c>
      <c r="P2036" s="81" t="str">
        <f t="shared" si="3948"/>
        <v>43</v>
      </c>
    </row>
    <row r="2037" spans="1:16" x14ac:dyDescent="0.25">
      <c r="A2037" s="6" t="s">
        <v>11632</v>
      </c>
      <c r="B2037" s="6" t="s">
        <v>14624</v>
      </c>
      <c r="C2037" s="6" t="s">
        <v>14625</v>
      </c>
      <c r="D2037" s="79">
        <v>10.833333333333334</v>
      </c>
      <c r="E2037" s="79">
        <v>65</v>
      </c>
      <c r="F2037" s="80">
        <v>6</v>
      </c>
      <c r="G2037" s="79">
        <v>54.16</v>
      </c>
      <c r="H2037" s="82">
        <v>1</v>
      </c>
      <c r="I2037" s="68">
        <f t="shared" si="3941"/>
        <v>2.8378294010477268E-5</v>
      </c>
      <c r="J2037" s="79">
        <v>65</v>
      </c>
      <c r="K2037" s="68">
        <f t="shared" ref="K2037" si="4039">SUM(J2037/J$3894)</f>
        <v>1.2451634499241818E-4</v>
      </c>
      <c r="L2037" s="79">
        <v>54.16</v>
      </c>
      <c r="M2037" s="68">
        <f t="shared" ref="M2037" si="4040">SUM(L2037/L$3894)</f>
        <v>1.2512323460380339E-4</v>
      </c>
      <c r="N2037" s="81">
        <v>4</v>
      </c>
      <c r="O2037" s="81">
        <v>3</v>
      </c>
      <c r="P2037" s="81" t="str">
        <f t="shared" si="3948"/>
        <v>43</v>
      </c>
    </row>
    <row r="2038" spans="1:16" x14ac:dyDescent="0.25">
      <c r="A2038" s="6" t="s">
        <v>11632</v>
      </c>
      <c r="B2038" s="6" t="s">
        <v>14626</v>
      </c>
      <c r="C2038" s="6" t="s">
        <v>14627</v>
      </c>
      <c r="D2038" s="79">
        <v>10.833333333333334</v>
      </c>
      <c r="E2038" s="79">
        <v>65</v>
      </c>
      <c r="F2038" s="80">
        <v>6</v>
      </c>
      <c r="G2038" s="79">
        <v>54.16</v>
      </c>
      <c r="H2038" s="82">
        <v>1</v>
      </c>
      <c r="I2038" s="68">
        <f t="shared" si="3941"/>
        <v>2.8378294010477268E-5</v>
      </c>
      <c r="J2038" s="79">
        <v>65</v>
      </c>
      <c r="K2038" s="68">
        <f t="shared" ref="K2038" si="4041">SUM(J2038/J$3894)</f>
        <v>1.2451634499241818E-4</v>
      </c>
      <c r="L2038" s="79">
        <v>54.16</v>
      </c>
      <c r="M2038" s="68">
        <f t="shared" ref="M2038" si="4042">SUM(L2038/L$3894)</f>
        <v>1.2512323460380339E-4</v>
      </c>
      <c r="N2038" s="81">
        <v>4</v>
      </c>
      <c r="O2038" s="81">
        <v>3</v>
      </c>
      <c r="P2038" s="81" t="str">
        <f t="shared" si="3948"/>
        <v>43</v>
      </c>
    </row>
    <row r="2039" spans="1:16" x14ac:dyDescent="0.25">
      <c r="A2039" s="6" t="s">
        <v>11632</v>
      </c>
      <c r="B2039" s="6" t="s">
        <v>14628</v>
      </c>
      <c r="C2039" s="6" t="s">
        <v>14629</v>
      </c>
      <c r="D2039" s="79">
        <v>3.2900000000000005</v>
      </c>
      <c r="E2039" s="79">
        <v>21.333300000000001</v>
      </c>
      <c r="F2039" s="80">
        <v>6.48</v>
      </c>
      <c r="G2039" s="79">
        <v>18.04</v>
      </c>
      <c r="H2039" s="82">
        <v>3</v>
      </c>
      <c r="I2039" s="68">
        <f t="shared" si="3941"/>
        <v>8.5134882031431808E-5</v>
      </c>
      <c r="J2039" s="79">
        <v>64</v>
      </c>
      <c r="K2039" s="68">
        <f t="shared" ref="K2039" si="4043">SUM(J2039/J$3894)</f>
        <v>1.2260070891561176E-4</v>
      </c>
      <c r="L2039" s="79">
        <v>54.13</v>
      </c>
      <c r="M2039" s="68">
        <f t="shared" ref="M2039" si="4044">SUM(L2039/L$3894)</f>
        <v>1.25053927051401E-4</v>
      </c>
      <c r="N2039" s="81">
        <v>4</v>
      </c>
      <c r="O2039" s="81">
        <v>3</v>
      </c>
      <c r="P2039" s="81" t="str">
        <f t="shared" si="3948"/>
        <v>43</v>
      </c>
    </row>
    <row r="2040" spans="1:16" x14ac:dyDescent="0.25">
      <c r="A2040" s="6" t="s">
        <v>11632</v>
      </c>
      <c r="B2040" s="6" t="s">
        <v>14630</v>
      </c>
      <c r="C2040" s="6" t="s">
        <v>14631</v>
      </c>
      <c r="D2040" s="79">
        <v>5.3833333333333329</v>
      </c>
      <c r="E2040" s="79">
        <v>32.299999999999997</v>
      </c>
      <c r="F2040" s="80">
        <v>6</v>
      </c>
      <c r="G2040" s="79">
        <v>26.91</v>
      </c>
      <c r="H2040" s="82">
        <v>2</v>
      </c>
      <c r="I2040" s="68">
        <f t="shared" si="3941"/>
        <v>5.6756588020954537E-5</v>
      </c>
      <c r="J2040" s="79">
        <v>64.599999999999994</v>
      </c>
      <c r="K2040" s="68">
        <f t="shared" ref="K2040" si="4045">SUM(J2040/J$3894)</f>
        <v>1.2375009056169559E-4</v>
      </c>
      <c r="L2040" s="79">
        <v>53.83</v>
      </c>
      <c r="M2040" s="68">
        <f t="shared" ref="M2040" si="4046">SUM(L2040/L$3894)</f>
        <v>1.2436085152737697E-4</v>
      </c>
      <c r="N2040" s="81">
        <v>4</v>
      </c>
      <c r="O2040" s="81">
        <v>3</v>
      </c>
      <c r="P2040" s="81" t="str">
        <f t="shared" si="3948"/>
        <v>43</v>
      </c>
    </row>
    <row r="2041" spans="1:16" x14ac:dyDescent="0.25">
      <c r="A2041" s="6" t="s">
        <v>11632</v>
      </c>
      <c r="B2041" s="6" t="s">
        <v>14633</v>
      </c>
      <c r="C2041" s="6" t="s">
        <v>14634</v>
      </c>
      <c r="D2041" s="79">
        <v>3.5833333333333335</v>
      </c>
      <c r="E2041" s="79">
        <v>21.5</v>
      </c>
      <c r="F2041" s="80">
        <v>6</v>
      </c>
      <c r="G2041" s="79">
        <v>17.91</v>
      </c>
      <c r="H2041" s="82">
        <v>3</v>
      </c>
      <c r="I2041" s="68">
        <f t="shared" si="3941"/>
        <v>8.5134882031431808E-5</v>
      </c>
      <c r="J2041" s="79">
        <v>64.5</v>
      </c>
      <c r="K2041" s="68">
        <f t="shared" ref="K2041" si="4047">SUM(J2041/J$3894)</f>
        <v>1.2355852695401497E-4</v>
      </c>
      <c r="L2041" s="79">
        <v>53.75</v>
      </c>
      <c r="M2041" s="68">
        <f t="shared" ref="M2041" si="4048">SUM(L2041/L$3894)</f>
        <v>1.2417603138763724E-4</v>
      </c>
      <c r="N2041" s="81">
        <v>4</v>
      </c>
      <c r="O2041" s="81">
        <v>3</v>
      </c>
      <c r="P2041" s="81" t="str">
        <f t="shared" si="3948"/>
        <v>43</v>
      </c>
    </row>
    <row r="2042" spans="1:16" x14ac:dyDescent="0.25">
      <c r="A2042" s="6" t="s">
        <v>11632</v>
      </c>
      <c r="B2042" s="6" t="s">
        <v>14635</v>
      </c>
      <c r="C2042" s="6" t="s">
        <v>7250</v>
      </c>
      <c r="D2042" s="79">
        <v>3.5833333333333335</v>
      </c>
      <c r="E2042" s="79">
        <v>21.5</v>
      </c>
      <c r="F2042" s="80">
        <v>6</v>
      </c>
      <c r="G2042" s="79">
        <v>17.91</v>
      </c>
      <c r="H2042" s="82">
        <v>3</v>
      </c>
      <c r="I2042" s="68">
        <f t="shared" si="3941"/>
        <v>8.5134882031431808E-5</v>
      </c>
      <c r="J2042" s="79">
        <v>64.5</v>
      </c>
      <c r="K2042" s="68">
        <f t="shared" ref="K2042" si="4049">SUM(J2042/J$3894)</f>
        <v>1.2355852695401497E-4</v>
      </c>
      <c r="L2042" s="79">
        <v>53.75</v>
      </c>
      <c r="M2042" s="68">
        <f t="shared" ref="M2042" si="4050">SUM(L2042/L$3894)</f>
        <v>1.2417603138763724E-4</v>
      </c>
      <c r="N2042" s="81">
        <v>4</v>
      </c>
      <c r="O2042" s="81">
        <v>3</v>
      </c>
      <c r="P2042" s="81" t="str">
        <f t="shared" si="3948"/>
        <v>43</v>
      </c>
    </row>
    <row r="2043" spans="1:16" x14ac:dyDescent="0.25">
      <c r="A2043" s="6" t="s">
        <v>11632</v>
      </c>
      <c r="B2043" s="6" t="s">
        <v>14640</v>
      </c>
      <c r="C2043" s="6" t="s">
        <v>14641</v>
      </c>
      <c r="D2043" s="79">
        <v>10.666666666666666</v>
      </c>
      <c r="E2043" s="79">
        <v>64</v>
      </c>
      <c r="F2043" s="80">
        <v>6</v>
      </c>
      <c r="G2043" s="79">
        <v>53.33</v>
      </c>
      <c r="H2043" s="82">
        <v>1</v>
      </c>
      <c r="I2043" s="68">
        <f t="shared" si="3941"/>
        <v>2.8378294010477268E-5</v>
      </c>
      <c r="J2043" s="79">
        <v>64</v>
      </c>
      <c r="K2043" s="68">
        <f t="shared" ref="K2043" si="4051">SUM(J2043/J$3894)</f>
        <v>1.2260070891561176E-4</v>
      </c>
      <c r="L2043" s="79">
        <v>53.33</v>
      </c>
      <c r="M2043" s="68">
        <f t="shared" ref="M2043" si="4052">SUM(L2043/L$3894)</f>
        <v>1.2320572565400358E-4</v>
      </c>
      <c r="N2043" s="81">
        <v>4</v>
      </c>
      <c r="O2043" s="81">
        <v>3</v>
      </c>
      <c r="P2043" s="81" t="str">
        <f t="shared" si="3948"/>
        <v>43</v>
      </c>
    </row>
    <row r="2044" spans="1:16" x14ac:dyDescent="0.25">
      <c r="A2044" s="6" t="s">
        <v>11632</v>
      </c>
      <c r="B2044" s="6" t="s">
        <v>14642</v>
      </c>
      <c r="C2044" s="6" t="s">
        <v>14643</v>
      </c>
      <c r="D2044" s="79">
        <v>3.5555555555555558</v>
      </c>
      <c r="E2044" s="79">
        <v>21.333300000000001</v>
      </c>
      <c r="F2044" s="80">
        <v>5.99</v>
      </c>
      <c r="G2044" s="79">
        <v>17.77</v>
      </c>
      <c r="H2044" s="82">
        <v>3</v>
      </c>
      <c r="I2044" s="68">
        <f t="shared" si="3941"/>
        <v>8.5134882031431808E-5</v>
      </c>
      <c r="J2044" s="79">
        <v>64</v>
      </c>
      <c r="K2044" s="68">
        <f t="shared" ref="K2044" si="4053">SUM(J2044/J$3894)</f>
        <v>1.2260070891561176E-4</v>
      </c>
      <c r="L2044" s="79">
        <v>53.33</v>
      </c>
      <c r="M2044" s="68">
        <f t="shared" ref="M2044" si="4054">SUM(L2044/L$3894)</f>
        <v>1.2320572565400358E-4</v>
      </c>
      <c r="N2044" s="81">
        <v>4</v>
      </c>
      <c r="O2044" s="81">
        <v>3</v>
      </c>
      <c r="P2044" s="81" t="str">
        <f t="shared" si="3948"/>
        <v>43</v>
      </c>
    </row>
    <row r="2045" spans="1:16" x14ac:dyDescent="0.25">
      <c r="A2045" s="6" t="s">
        <v>11632</v>
      </c>
      <c r="B2045" s="6" t="s">
        <v>14644</v>
      </c>
      <c r="C2045" s="6" t="s">
        <v>9811</v>
      </c>
      <c r="D2045" s="79">
        <v>5.333333333333333</v>
      </c>
      <c r="E2045" s="79">
        <v>32</v>
      </c>
      <c r="F2045" s="80">
        <v>6</v>
      </c>
      <c r="G2045" s="79">
        <v>26.66</v>
      </c>
      <c r="H2045" s="82">
        <v>2</v>
      </c>
      <c r="I2045" s="68">
        <f t="shared" si="3941"/>
        <v>5.6756588020954537E-5</v>
      </c>
      <c r="J2045" s="79">
        <v>64</v>
      </c>
      <c r="K2045" s="68">
        <f t="shared" ref="K2045" si="4055">SUM(J2045/J$3894)</f>
        <v>1.2260070891561176E-4</v>
      </c>
      <c r="L2045" s="79">
        <v>53.33</v>
      </c>
      <c r="M2045" s="68">
        <f t="shared" ref="M2045" si="4056">SUM(L2045/L$3894)</f>
        <v>1.2320572565400358E-4</v>
      </c>
      <c r="N2045" s="81">
        <v>4</v>
      </c>
      <c r="O2045" s="81">
        <v>3</v>
      </c>
      <c r="P2045" s="81" t="str">
        <f t="shared" si="3948"/>
        <v>43</v>
      </c>
    </row>
    <row r="2046" spans="1:16" x14ac:dyDescent="0.25">
      <c r="A2046" s="6" t="s">
        <v>11632</v>
      </c>
      <c r="B2046" s="6" t="s">
        <v>14648</v>
      </c>
      <c r="C2046" s="6" t="s">
        <v>2452</v>
      </c>
      <c r="D2046" s="79">
        <v>5.333333333333333</v>
      </c>
      <c r="E2046" s="79">
        <v>32</v>
      </c>
      <c r="F2046" s="80">
        <v>6</v>
      </c>
      <c r="G2046" s="79">
        <v>26.66</v>
      </c>
      <c r="H2046" s="82">
        <v>2</v>
      </c>
      <c r="I2046" s="68">
        <f t="shared" si="3941"/>
        <v>5.6756588020954537E-5</v>
      </c>
      <c r="J2046" s="79">
        <v>64</v>
      </c>
      <c r="K2046" s="68">
        <f t="shared" ref="K2046" si="4057">SUM(J2046/J$3894)</f>
        <v>1.2260070891561176E-4</v>
      </c>
      <c r="L2046" s="79">
        <v>53.33</v>
      </c>
      <c r="M2046" s="68">
        <f t="shared" ref="M2046" si="4058">SUM(L2046/L$3894)</f>
        <v>1.2320572565400358E-4</v>
      </c>
      <c r="N2046" s="81">
        <v>4</v>
      </c>
      <c r="O2046" s="81">
        <v>3</v>
      </c>
      <c r="P2046" s="81" t="str">
        <f t="shared" si="3948"/>
        <v>43</v>
      </c>
    </row>
    <row r="2047" spans="1:16" x14ac:dyDescent="0.25">
      <c r="A2047" s="6" t="s">
        <v>11632</v>
      </c>
      <c r="B2047" s="6" t="s">
        <v>14652</v>
      </c>
      <c r="C2047" s="6" t="s">
        <v>14653</v>
      </c>
      <c r="D2047" s="79">
        <v>3.5555555555555554</v>
      </c>
      <c r="E2047" s="79">
        <v>21.333300000000001</v>
      </c>
      <c r="F2047" s="80">
        <v>5.99</v>
      </c>
      <c r="G2047" s="79">
        <v>17.77</v>
      </c>
      <c r="H2047" s="82">
        <v>3</v>
      </c>
      <c r="I2047" s="68">
        <f t="shared" si="3941"/>
        <v>8.5134882031431808E-5</v>
      </c>
      <c r="J2047" s="79">
        <v>64</v>
      </c>
      <c r="K2047" s="68">
        <f t="shared" ref="K2047" si="4059">SUM(J2047/J$3894)</f>
        <v>1.2260070891561176E-4</v>
      </c>
      <c r="L2047" s="79">
        <v>53.33</v>
      </c>
      <c r="M2047" s="68">
        <f t="shared" ref="M2047" si="4060">SUM(L2047/L$3894)</f>
        <v>1.2320572565400358E-4</v>
      </c>
      <c r="N2047" s="81">
        <v>4</v>
      </c>
      <c r="O2047" s="81">
        <v>3</v>
      </c>
      <c r="P2047" s="81" t="str">
        <f t="shared" si="3948"/>
        <v>43</v>
      </c>
    </row>
    <row r="2048" spans="1:16" x14ac:dyDescent="0.25">
      <c r="A2048" s="6" t="s">
        <v>11632</v>
      </c>
      <c r="B2048" s="6" t="s">
        <v>14664</v>
      </c>
      <c r="C2048" s="6" t="s">
        <v>14665</v>
      </c>
      <c r="D2048" s="79">
        <v>3.5555555555555554</v>
      </c>
      <c r="E2048" s="79">
        <v>21.333300000000001</v>
      </c>
      <c r="F2048" s="80">
        <v>5.99</v>
      </c>
      <c r="G2048" s="79">
        <v>17.77</v>
      </c>
      <c r="H2048" s="82">
        <v>3</v>
      </c>
      <c r="I2048" s="68">
        <f t="shared" si="3941"/>
        <v>8.5134882031431808E-5</v>
      </c>
      <c r="J2048" s="79">
        <v>64</v>
      </c>
      <c r="K2048" s="68">
        <f t="shared" ref="K2048" si="4061">SUM(J2048/J$3894)</f>
        <v>1.2260070891561176E-4</v>
      </c>
      <c r="L2048" s="79">
        <v>53.33</v>
      </c>
      <c r="M2048" s="68">
        <f t="shared" ref="M2048" si="4062">SUM(L2048/L$3894)</f>
        <v>1.2320572565400358E-4</v>
      </c>
      <c r="N2048" s="81">
        <v>4</v>
      </c>
      <c r="O2048" s="81">
        <v>3</v>
      </c>
      <c r="P2048" s="81" t="str">
        <f t="shared" si="3948"/>
        <v>43</v>
      </c>
    </row>
    <row r="2049" spans="1:16" x14ac:dyDescent="0.25">
      <c r="A2049" s="6" t="s">
        <v>11632</v>
      </c>
      <c r="B2049" s="6" t="s">
        <v>14669</v>
      </c>
      <c r="C2049" s="6" t="s">
        <v>14670</v>
      </c>
      <c r="D2049" s="79">
        <v>5.333333333333333</v>
      </c>
      <c r="E2049" s="79">
        <v>32</v>
      </c>
      <c r="F2049" s="80">
        <v>6</v>
      </c>
      <c r="G2049" s="79">
        <v>26.66</v>
      </c>
      <c r="H2049" s="82">
        <v>2</v>
      </c>
      <c r="I2049" s="68">
        <f t="shared" si="3941"/>
        <v>5.6756588020954537E-5</v>
      </c>
      <c r="J2049" s="79">
        <v>64</v>
      </c>
      <c r="K2049" s="68">
        <f t="shared" ref="K2049" si="4063">SUM(J2049/J$3894)</f>
        <v>1.2260070891561176E-4</v>
      </c>
      <c r="L2049" s="79">
        <v>53.33</v>
      </c>
      <c r="M2049" s="68">
        <f t="shared" ref="M2049" si="4064">SUM(L2049/L$3894)</f>
        <v>1.2320572565400358E-4</v>
      </c>
      <c r="N2049" s="81">
        <v>4</v>
      </c>
      <c r="O2049" s="81">
        <v>3</v>
      </c>
      <c r="P2049" s="81" t="str">
        <f t="shared" si="3948"/>
        <v>43</v>
      </c>
    </row>
    <row r="2050" spans="1:16" x14ac:dyDescent="0.25">
      <c r="A2050" s="6" t="s">
        <v>11632</v>
      </c>
      <c r="B2050" s="6" t="s">
        <v>14673</v>
      </c>
      <c r="C2050" s="6" t="s">
        <v>14674</v>
      </c>
      <c r="D2050" s="79">
        <v>3.5444444444444443</v>
      </c>
      <c r="E2050" s="79">
        <v>21.2666</v>
      </c>
      <c r="F2050" s="80">
        <v>5.99</v>
      </c>
      <c r="G2050" s="79">
        <v>17.72</v>
      </c>
      <c r="H2050" s="82">
        <v>3</v>
      </c>
      <c r="I2050" s="68">
        <f t="shared" si="3941"/>
        <v>8.5134882031431808E-5</v>
      </c>
      <c r="J2050" s="79">
        <v>63.8</v>
      </c>
      <c r="K2050" s="68">
        <f t="shared" ref="K2050" si="4065">SUM(J2050/J$3894)</f>
        <v>1.2221758170025045E-4</v>
      </c>
      <c r="L2050" s="79">
        <v>53.16</v>
      </c>
      <c r="M2050" s="68">
        <f t="shared" ref="M2050" si="4066">SUM(L2050/L$3894)</f>
        <v>1.2281298285705665E-4</v>
      </c>
      <c r="N2050" s="81">
        <v>4</v>
      </c>
      <c r="O2050" s="81">
        <v>3</v>
      </c>
      <c r="P2050" s="81" t="str">
        <f t="shared" si="3948"/>
        <v>43</v>
      </c>
    </row>
    <row r="2051" spans="1:16" x14ac:dyDescent="0.25">
      <c r="A2051" s="6" t="s">
        <v>11632</v>
      </c>
      <c r="B2051" s="6" t="s">
        <v>14675</v>
      </c>
      <c r="C2051" s="6" t="s">
        <v>14676</v>
      </c>
      <c r="D2051" s="79">
        <v>3.5427777777777778</v>
      </c>
      <c r="E2051" s="79">
        <v>21.256599999999999</v>
      </c>
      <c r="F2051" s="80">
        <v>5.99</v>
      </c>
      <c r="G2051" s="79">
        <v>17.71</v>
      </c>
      <c r="H2051" s="82">
        <v>3</v>
      </c>
      <c r="I2051" s="68">
        <f t="shared" si="3941"/>
        <v>8.5134882031431808E-5</v>
      </c>
      <c r="J2051" s="79">
        <v>63.77</v>
      </c>
      <c r="K2051" s="68">
        <f t="shared" ref="K2051" si="4067">SUM(J2051/J$3894)</f>
        <v>1.2216011261794628E-4</v>
      </c>
      <c r="L2051" s="79">
        <v>53.14</v>
      </c>
      <c r="M2051" s="68">
        <f t="shared" ref="M2051" si="4068">SUM(L2051/L$3894)</f>
        <v>1.2276677782212172E-4</v>
      </c>
      <c r="N2051" s="81">
        <v>4</v>
      </c>
      <c r="O2051" s="81">
        <v>3</v>
      </c>
      <c r="P2051" s="81" t="str">
        <f t="shared" si="3948"/>
        <v>43</v>
      </c>
    </row>
    <row r="2052" spans="1:16" x14ac:dyDescent="0.25">
      <c r="A2052" s="6" t="s">
        <v>11632</v>
      </c>
      <c r="B2052" s="6" t="s">
        <v>14682</v>
      </c>
      <c r="C2052" s="6" t="s">
        <v>962</v>
      </c>
      <c r="D2052" s="79">
        <v>3.5</v>
      </c>
      <c r="E2052" s="79">
        <v>21</v>
      </c>
      <c r="F2052" s="80">
        <v>6</v>
      </c>
      <c r="G2052" s="79">
        <v>17.5</v>
      </c>
      <c r="H2052" s="82">
        <v>3</v>
      </c>
      <c r="I2052" s="68">
        <f t="shared" si="3941"/>
        <v>8.5134882031431808E-5</v>
      </c>
      <c r="J2052" s="79">
        <v>63</v>
      </c>
      <c r="K2052" s="68">
        <f t="shared" ref="K2052" si="4069">SUM(J2052/J$3894)</f>
        <v>1.2068507283880531E-4</v>
      </c>
      <c r="L2052" s="79">
        <v>52.5</v>
      </c>
      <c r="M2052" s="68">
        <f t="shared" ref="M2052" si="4070">SUM(L2052/L$3894)</f>
        <v>1.212882167042038E-4</v>
      </c>
      <c r="N2052" s="81">
        <v>4</v>
      </c>
      <c r="O2052" s="81">
        <v>3</v>
      </c>
      <c r="P2052" s="81" t="str">
        <f t="shared" si="3948"/>
        <v>43</v>
      </c>
    </row>
    <row r="2053" spans="1:16" x14ac:dyDescent="0.25">
      <c r="A2053" s="6" t="s">
        <v>11632</v>
      </c>
      <c r="B2053" s="6" t="s">
        <v>14683</v>
      </c>
      <c r="C2053" s="6" t="s">
        <v>14684</v>
      </c>
      <c r="D2053" s="79">
        <v>3.5</v>
      </c>
      <c r="E2053" s="79">
        <v>21</v>
      </c>
      <c r="F2053" s="80">
        <v>6</v>
      </c>
      <c r="G2053" s="79">
        <v>17.5</v>
      </c>
      <c r="H2053" s="82">
        <v>3</v>
      </c>
      <c r="I2053" s="68">
        <f t="shared" ref="I2053:I2116" si="4071">SUM(H2053/H$3894)</f>
        <v>8.5134882031431808E-5</v>
      </c>
      <c r="J2053" s="79">
        <v>63</v>
      </c>
      <c r="K2053" s="68">
        <f t="shared" ref="K2053" si="4072">SUM(J2053/J$3894)</f>
        <v>1.2068507283880531E-4</v>
      </c>
      <c r="L2053" s="79">
        <v>52.5</v>
      </c>
      <c r="M2053" s="68">
        <f t="shared" ref="M2053" si="4073">SUM(L2053/L$3894)</f>
        <v>1.212882167042038E-4</v>
      </c>
      <c r="N2053" s="81">
        <v>4</v>
      </c>
      <c r="O2053" s="81">
        <v>3</v>
      </c>
      <c r="P2053" s="81" t="str">
        <f t="shared" si="3948"/>
        <v>43</v>
      </c>
    </row>
    <row r="2054" spans="1:16" x14ac:dyDescent="0.25">
      <c r="A2054" s="6" t="s">
        <v>11632</v>
      </c>
      <c r="B2054" s="6" t="s">
        <v>14691</v>
      </c>
      <c r="C2054" s="6" t="s">
        <v>14692</v>
      </c>
      <c r="D2054" s="79">
        <v>3.5</v>
      </c>
      <c r="E2054" s="79">
        <v>21</v>
      </c>
      <c r="F2054" s="80">
        <v>6</v>
      </c>
      <c r="G2054" s="79">
        <v>17.5</v>
      </c>
      <c r="H2054" s="82">
        <v>3</v>
      </c>
      <c r="I2054" s="68">
        <f t="shared" si="4071"/>
        <v>8.5134882031431808E-5</v>
      </c>
      <c r="J2054" s="79">
        <v>63</v>
      </c>
      <c r="K2054" s="68">
        <f t="shared" ref="K2054" si="4074">SUM(J2054/J$3894)</f>
        <v>1.2068507283880531E-4</v>
      </c>
      <c r="L2054" s="79">
        <v>52.5</v>
      </c>
      <c r="M2054" s="68">
        <f t="shared" ref="M2054" si="4075">SUM(L2054/L$3894)</f>
        <v>1.212882167042038E-4</v>
      </c>
      <c r="N2054" s="81">
        <v>4</v>
      </c>
      <c r="O2054" s="81">
        <v>3</v>
      </c>
      <c r="P2054" s="81" t="str">
        <f t="shared" si="3948"/>
        <v>43</v>
      </c>
    </row>
    <row r="2055" spans="1:16" x14ac:dyDescent="0.25">
      <c r="A2055" s="6" t="s">
        <v>11632</v>
      </c>
      <c r="B2055" s="6" t="s">
        <v>14693</v>
      </c>
      <c r="C2055" s="6" t="s">
        <v>14694</v>
      </c>
      <c r="D2055" s="79">
        <v>3.5</v>
      </c>
      <c r="E2055" s="79">
        <v>21</v>
      </c>
      <c r="F2055" s="80">
        <v>6</v>
      </c>
      <c r="G2055" s="79">
        <v>17.5</v>
      </c>
      <c r="H2055" s="82">
        <v>3</v>
      </c>
      <c r="I2055" s="68">
        <f t="shared" si="4071"/>
        <v>8.5134882031431808E-5</v>
      </c>
      <c r="J2055" s="79">
        <v>63</v>
      </c>
      <c r="K2055" s="68">
        <f t="shared" ref="K2055" si="4076">SUM(J2055/J$3894)</f>
        <v>1.2068507283880531E-4</v>
      </c>
      <c r="L2055" s="79">
        <v>52.5</v>
      </c>
      <c r="M2055" s="68">
        <f t="shared" ref="M2055" si="4077">SUM(L2055/L$3894)</f>
        <v>1.212882167042038E-4</v>
      </c>
      <c r="N2055" s="81">
        <v>4</v>
      </c>
      <c r="O2055" s="81">
        <v>3</v>
      </c>
      <c r="P2055" s="81" t="str">
        <f t="shared" ref="P2055:P2118" si="4078">N2055&amp;O2055</f>
        <v>43</v>
      </c>
    </row>
    <row r="2056" spans="1:16" x14ac:dyDescent="0.25">
      <c r="A2056" s="6" t="s">
        <v>11632</v>
      </c>
      <c r="B2056" s="6" t="s">
        <v>14695</v>
      </c>
      <c r="C2056" s="6" t="s">
        <v>962</v>
      </c>
      <c r="D2056" s="79">
        <v>3.5</v>
      </c>
      <c r="E2056" s="79">
        <v>21</v>
      </c>
      <c r="F2056" s="80">
        <v>6</v>
      </c>
      <c r="G2056" s="79">
        <v>17.5</v>
      </c>
      <c r="H2056" s="82">
        <v>3</v>
      </c>
      <c r="I2056" s="68">
        <f t="shared" si="4071"/>
        <v>8.5134882031431808E-5</v>
      </c>
      <c r="J2056" s="79">
        <v>63</v>
      </c>
      <c r="K2056" s="68">
        <f t="shared" ref="K2056" si="4079">SUM(J2056/J$3894)</f>
        <v>1.2068507283880531E-4</v>
      </c>
      <c r="L2056" s="79">
        <v>52.5</v>
      </c>
      <c r="M2056" s="68">
        <f t="shared" ref="M2056" si="4080">SUM(L2056/L$3894)</f>
        <v>1.212882167042038E-4</v>
      </c>
      <c r="N2056" s="81">
        <v>4</v>
      </c>
      <c r="O2056" s="81">
        <v>3</v>
      </c>
      <c r="P2056" s="81" t="str">
        <f t="shared" si="4078"/>
        <v>43</v>
      </c>
    </row>
    <row r="2057" spans="1:16" x14ac:dyDescent="0.25">
      <c r="A2057" s="6" t="s">
        <v>11632</v>
      </c>
      <c r="B2057" s="6" t="s">
        <v>14696</v>
      </c>
      <c r="C2057" s="6" t="s">
        <v>14697</v>
      </c>
      <c r="D2057" s="79">
        <v>3.5</v>
      </c>
      <c r="E2057" s="79">
        <v>21</v>
      </c>
      <c r="F2057" s="80">
        <v>6</v>
      </c>
      <c r="G2057" s="79">
        <v>17.5</v>
      </c>
      <c r="H2057" s="82">
        <v>3</v>
      </c>
      <c r="I2057" s="68">
        <f t="shared" si="4071"/>
        <v>8.5134882031431808E-5</v>
      </c>
      <c r="J2057" s="79">
        <v>63</v>
      </c>
      <c r="K2057" s="68">
        <f t="shared" ref="K2057" si="4081">SUM(J2057/J$3894)</f>
        <v>1.2068507283880531E-4</v>
      </c>
      <c r="L2057" s="79">
        <v>52.5</v>
      </c>
      <c r="M2057" s="68">
        <f t="shared" ref="M2057" si="4082">SUM(L2057/L$3894)</f>
        <v>1.212882167042038E-4</v>
      </c>
      <c r="N2057" s="81">
        <v>4</v>
      </c>
      <c r="O2057" s="81">
        <v>3</v>
      </c>
      <c r="P2057" s="81" t="str">
        <f t="shared" si="4078"/>
        <v>43</v>
      </c>
    </row>
    <row r="2058" spans="1:16" x14ac:dyDescent="0.25">
      <c r="A2058" s="6" t="s">
        <v>11632</v>
      </c>
      <c r="B2058" s="6" t="s">
        <v>14698</v>
      </c>
      <c r="C2058" s="6" t="s">
        <v>14699</v>
      </c>
      <c r="D2058" s="79">
        <v>5.25</v>
      </c>
      <c r="E2058" s="79">
        <v>31.5</v>
      </c>
      <c r="F2058" s="80">
        <v>6</v>
      </c>
      <c r="G2058" s="79">
        <v>26.25</v>
      </c>
      <c r="H2058" s="82">
        <v>2</v>
      </c>
      <c r="I2058" s="68">
        <f t="shared" si="4071"/>
        <v>5.6756588020954537E-5</v>
      </c>
      <c r="J2058" s="79">
        <v>63</v>
      </c>
      <c r="K2058" s="68">
        <f t="shared" ref="K2058" si="4083">SUM(J2058/J$3894)</f>
        <v>1.2068507283880531E-4</v>
      </c>
      <c r="L2058" s="79">
        <v>52.5</v>
      </c>
      <c r="M2058" s="68">
        <f t="shared" ref="M2058" si="4084">SUM(L2058/L$3894)</f>
        <v>1.212882167042038E-4</v>
      </c>
      <c r="N2058" s="81">
        <v>4</v>
      </c>
      <c r="O2058" s="81">
        <v>3</v>
      </c>
      <c r="P2058" s="81" t="str">
        <f t="shared" si="4078"/>
        <v>43</v>
      </c>
    </row>
    <row r="2059" spans="1:16" x14ac:dyDescent="0.25">
      <c r="A2059" s="6" t="s">
        <v>11632</v>
      </c>
      <c r="B2059" s="6" t="s">
        <v>14700</v>
      </c>
      <c r="C2059" s="6" t="s">
        <v>14701</v>
      </c>
      <c r="D2059" s="79">
        <v>3.5</v>
      </c>
      <c r="E2059" s="79">
        <v>21</v>
      </c>
      <c r="F2059" s="80">
        <v>6</v>
      </c>
      <c r="G2059" s="79">
        <v>17.5</v>
      </c>
      <c r="H2059" s="82">
        <v>3</v>
      </c>
      <c r="I2059" s="68">
        <f t="shared" si="4071"/>
        <v>8.5134882031431808E-5</v>
      </c>
      <c r="J2059" s="79">
        <v>63</v>
      </c>
      <c r="K2059" s="68">
        <f t="shared" ref="K2059" si="4085">SUM(J2059/J$3894)</f>
        <v>1.2068507283880531E-4</v>
      </c>
      <c r="L2059" s="79">
        <v>52.5</v>
      </c>
      <c r="M2059" s="68">
        <f t="shared" ref="M2059" si="4086">SUM(L2059/L$3894)</f>
        <v>1.212882167042038E-4</v>
      </c>
      <c r="N2059" s="81">
        <v>4</v>
      </c>
      <c r="O2059" s="81">
        <v>3</v>
      </c>
      <c r="P2059" s="81" t="str">
        <f t="shared" si="4078"/>
        <v>43</v>
      </c>
    </row>
    <row r="2060" spans="1:16" x14ac:dyDescent="0.25">
      <c r="A2060" s="6" t="s">
        <v>11632</v>
      </c>
      <c r="B2060" s="6" t="s">
        <v>14702</v>
      </c>
      <c r="C2060" s="6" t="s">
        <v>14703</v>
      </c>
      <c r="D2060" s="79">
        <v>3.5</v>
      </c>
      <c r="E2060" s="79">
        <v>21</v>
      </c>
      <c r="F2060" s="80">
        <v>6</v>
      </c>
      <c r="G2060" s="79">
        <v>17.5</v>
      </c>
      <c r="H2060" s="82">
        <v>3</v>
      </c>
      <c r="I2060" s="68">
        <f t="shared" si="4071"/>
        <v>8.5134882031431808E-5</v>
      </c>
      <c r="J2060" s="79">
        <v>63</v>
      </c>
      <c r="K2060" s="68">
        <f t="shared" ref="K2060" si="4087">SUM(J2060/J$3894)</f>
        <v>1.2068507283880531E-4</v>
      </c>
      <c r="L2060" s="79">
        <v>52.5</v>
      </c>
      <c r="M2060" s="68">
        <f t="shared" ref="M2060" si="4088">SUM(L2060/L$3894)</f>
        <v>1.212882167042038E-4</v>
      </c>
      <c r="N2060" s="81">
        <v>4</v>
      </c>
      <c r="O2060" s="81">
        <v>3</v>
      </c>
      <c r="P2060" s="81" t="str">
        <f t="shared" si="4078"/>
        <v>43</v>
      </c>
    </row>
    <row r="2061" spans="1:16" x14ac:dyDescent="0.25">
      <c r="A2061" s="6" t="s">
        <v>11632</v>
      </c>
      <c r="B2061" s="6" t="s">
        <v>14704</v>
      </c>
      <c r="C2061" s="6" t="s">
        <v>1426</v>
      </c>
      <c r="D2061" s="79">
        <v>3.5</v>
      </c>
      <c r="E2061" s="79">
        <v>21</v>
      </c>
      <c r="F2061" s="80">
        <v>6</v>
      </c>
      <c r="G2061" s="79">
        <v>17.5</v>
      </c>
      <c r="H2061" s="82">
        <v>3</v>
      </c>
      <c r="I2061" s="68">
        <f t="shared" si="4071"/>
        <v>8.5134882031431808E-5</v>
      </c>
      <c r="J2061" s="79">
        <v>63</v>
      </c>
      <c r="K2061" s="68">
        <f t="shared" ref="K2061" si="4089">SUM(J2061/J$3894)</f>
        <v>1.2068507283880531E-4</v>
      </c>
      <c r="L2061" s="79">
        <v>52.5</v>
      </c>
      <c r="M2061" s="68">
        <f t="shared" ref="M2061" si="4090">SUM(L2061/L$3894)</f>
        <v>1.212882167042038E-4</v>
      </c>
      <c r="N2061" s="81">
        <v>4</v>
      </c>
      <c r="O2061" s="81">
        <v>3</v>
      </c>
      <c r="P2061" s="81" t="str">
        <f t="shared" si="4078"/>
        <v>43</v>
      </c>
    </row>
    <row r="2062" spans="1:16" x14ac:dyDescent="0.25">
      <c r="A2062" s="6" t="s">
        <v>11632</v>
      </c>
      <c r="B2062" s="6" t="s">
        <v>14705</v>
      </c>
      <c r="C2062" s="6" t="s">
        <v>14706</v>
      </c>
      <c r="D2062" s="79">
        <v>3.5</v>
      </c>
      <c r="E2062" s="79">
        <v>21</v>
      </c>
      <c r="F2062" s="80">
        <v>6</v>
      </c>
      <c r="G2062" s="79">
        <v>17.5</v>
      </c>
      <c r="H2062" s="82">
        <v>3</v>
      </c>
      <c r="I2062" s="68">
        <f t="shared" si="4071"/>
        <v>8.5134882031431808E-5</v>
      </c>
      <c r="J2062" s="79">
        <v>63</v>
      </c>
      <c r="K2062" s="68">
        <f t="shared" ref="K2062" si="4091">SUM(J2062/J$3894)</f>
        <v>1.2068507283880531E-4</v>
      </c>
      <c r="L2062" s="79">
        <v>52.5</v>
      </c>
      <c r="M2062" s="68">
        <f t="shared" ref="M2062" si="4092">SUM(L2062/L$3894)</f>
        <v>1.212882167042038E-4</v>
      </c>
      <c r="N2062" s="81">
        <v>4</v>
      </c>
      <c r="O2062" s="81">
        <v>3</v>
      </c>
      <c r="P2062" s="81" t="str">
        <f t="shared" si="4078"/>
        <v>43</v>
      </c>
    </row>
    <row r="2063" spans="1:16" x14ac:dyDescent="0.25">
      <c r="A2063" s="6" t="s">
        <v>11632</v>
      </c>
      <c r="B2063" s="6" t="s">
        <v>14707</v>
      </c>
      <c r="C2063" s="6" t="s">
        <v>11973</v>
      </c>
      <c r="D2063" s="79">
        <v>3.4722222222222219</v>
      </c>
      <c r="E2063" s="79">
        <v>20.833300000000001</v>
      </c>
      <c r="F2063" s="80">
        <v>5.99</v>
      </c>
      <c r="G2063" s="79">
        <v>17.36</v>
      </c>
      <c r="H2063" s="82">
        <v>3</v>
      </c>
      <c r="I2063" s="68">
        <f t="shared" si="4071"/>
        <v>8.5134882031431808E-5</v>
      </c>
      <c r="J2063" s="79">
        <v>62.5</v>
      </c>
      <c r="K2063" s="68">
        <f t="shared" ref="K2063" si="4093">SUM(J2063/J$3894)</f>
        <v>1.1972725480040211E-4</v>
      </c>
      <c r="L2063" s="79">
        <v>52.08</v>
      </c>
      <c r="M2063" s="68">
        <f t="shared" ref="M2063" si="4094">SUM(L2063/L$3894)</f>
        <v>1.2031791097057017E-4</v>
      </c>
      <c r="N2063" s="81">
        <v>4</v>
      </c>
      <c r="O2063" s="81">
        <v>3</v>
      </c>
      <c r="P2063" s="81" t="str">
        <f t="shared" si="4078"/>
        <v>43</v>
      </c>
    </row>
    <row r="2064" spans="1:16" x14ac:dyDescent="0.25">
      <c r="A2064" s="6" t="s">
        <v>11632</v>
      </c>
      <c r="B2064" s="6" t="s">
        <v>14710</v>
      </c>
      <c r="C2064" s="6" t="s">
        <v>668</v>
      </c>
      <c r="D2064" s="79">
        <v>3.4722222222222228</v>
      </c>
      <c r="E2064" s="79">
        <v>20.833300000000001</v>
      </c>
      <c r="F2064" s="80">
        <v>5.99</v>
      </c>
      <c r="G2064" s="79">
        <v>17.36</v>
      </c>
      <c r="H2064" s="82">
        <v>3</v>
      </c>
      <c r="I2064" s="68">
        <f t="shared" si="4071"/>
        <v>8.5134882031431808E-5</v>
      </c>
      <c r="J2064" s="79">
        <v>62.5</v>
      </c>
      <c r="K2064" s="68">
        <f t="shared" ref="K2064" si="4095">SUM(J2064/J$3894)</f>
        <v>1.1972725480040211E-4</v>
      </c>
      <c r="L2064" s="79">
        <v>52.08</v>
      </c>
      <c r="M2064" s="68">
        <f t="shared" ref="M2064" si="4096">SUM(L2064/L$3894)</f>
        <v>1.2031791097057017E-4</v>
      </c>
      <c r="N2064" s="81">
        <v>4</v>
      </c>
      <c r="O2064" s="81">
        <v>3</v>
      </c>
      <c r="P2064" s="81" t="str">
        <f t="shared" si="4078"/>
        <v>43</v>
      </c>
    </row>
    <row r="2065" spans="1:16" x14ac:dyDescent="0.25">
      <c r="A2065" s="6" t="s">
        <v>11632</v>
      </c>
      <c r="B2065" s="6" t="s">
        <v>14718</v>
      </c>
      <c r="C2065" s="6" t="s">
        <v>14719</v>
      </c>
      <c r="D2065" s="79">
        <v>10.333333333333334</v>
      </c>
      <c r="E2065" s="79">
        <v>62</v>
      </c>
      <c r="F2065" s="80">
        <v>6</v>
      </c>
      <c r="G2065" s="79">
        <v>51.66</v>
      </c>
      <c r="H2065" s="82">
        <v>1</v>
      </c>
      <c r="I2065" s="68">
        <f t="shared" si="4071"/>
        <v>2.8378294010477268E-5</v>
      </c>
      <c r="J2065" s="79">
        <v>62</v>
      </c>
      <c r="K2065" s="68">
        <f t="shared" ref="K2065" si="4097">SUM(J2065/J$3894)</f>
        <v>1.1876943676199888E-4</v>
      </c>
      <c r="L2065" s="79">
        <v>51.66</v>
      </c>
      <c r="M2065" s="68">
        <f t="shared" ref="M2065" si="4098">SUM(L2065/L$3894)</f>
        <v>1.1934760523693653E-4</v>
      </c>
      <c r="N2065" s="81">
        <v>4</v>
      </c>
      <c r="O2065" s="81">
        <v>3</v>
      </c>
      <c r="P2065" s="81" t="str">
        <f t="shared" si="4078"/>
        <v>43</v>
      </c>
    </row>
    <row r="2066" spans="1:16" x14ac:dyDescent="0.25">
      <c r="A2066" s="6" t="s">
        <v>11632</v>
      </c>
      <c r="B2066" s="6" t="s">
        <v>14722</v>
      </c>
      <c r="C2066" s="6" t="s">
        <v>14723</v>
      </c>
      <c r="D2066" s="79">
        <v>5.166666666666667</v>
      </c>
      <c r="E2066" s="79">
        <v>31</v>
      </c>
      <c r="F2066" s="80">
        <v>6</v>
      </c>
      <c r="G2066" s="79">
        <v>25.83</v>
      </c>
      <c r="H2066" s="82">
        <v>2</v>
      </c>
      <c r="I2066" s="68">
        <f t="shared" si="4071"/>
        <v>5.6756588020954537E-5</v>
      </c>
      <c r="J2066" s="79">
        <v>62</v>
      </c>
      <c r="K2066" s="68">
        <f t="shared" ref="K2066" si="4099">SUM(J2066/J$3894)</f>
        <v>1.1876943676199888E-4</v>
      </c>
      <c r="L2066" s="79">
        <v>51.66</v>
      </c>
      <c r="M2066" s="68">
        <f t="shared" ref="M2066" si="4100">SUM(L2066/L$3894)</f>
        <v>1.1934760523693653E-4</v>
      </c>
      <c r="N2066" s="81">
        <v>4</v>
      </c>
      <c r="O2066" s="81">
        <v>3</v>
      </c>
      <c r="P2066" s="81" t="str">
        <f t="shared" si="4078"/>
        <v>43</v>
      </c>
    </row>
    <row r="2067" spans="1:16" x14ac:dyDescent="0.25">
      <c r="A2067" s="6" t="s">
        <v>11632</v>
      </c>
      <c r="B2067" s="6" t="s">
        <v>14724</v>
      </c>
      <c r="C2067" s="6" t="s">
        <v>14725</v>
      </c>
      <c r="D2067" s="79">
        <v>5.166666666666667</v>
      </c>
      <c r="E2067" s="79">
        <v>31</v>
      </c>
      <c r="F2067" s="80">
        <v>6</v>
      </c>
      <c r="G2067" s="79">
        <v>25.83</v>
      </c>
      <c r="H2067" s="82">
        <v>2</v>
      </c>
      <c r="I2067" s="68">
        <f t="shared" si="4071"/>
        <v>5.6756588020954537E-5</v>
      </c>
      <c r="J2067" s="79">
        <v>62</v>
      </c>
      <c r="K2067" s="68">
        <f t="shared" ref="K2067" si="4101">SUM(J2067/J$3894)</f>
        <v>1.1876943676199888E-4</v>
      </c>
      <c r="L2067" s="79">
        <v>51.66</v>
      </c>
      <c r="M2067" s="68">
        <f t="shared" ref="M2067" si="4102">SUM(L2067/L$3894)</f>
        <v>1.1934760523693653E-4</v>
      </c>
      <c r="N2067" s="81">
        <v>4</v>
      </c>
      <c r="O2067" s="81">
        <v>3</v>
      </c>
      <c r="P2067" s="81" t="str">
        <f t="shared" si="4078"/>
        <v>43</v>
      </c>
    </row>
    <row r="2068" spans="1:16" x14ac:dyDescent="0.25">
      <c r="A2068" s="6" t="s">
        <v>11632</v>
      </c>
      <c r="B2068" s="6" t="s">
        <v>14726</v>
      </c>
      <c r="C2068" s="6" t="s">
        <v>1454</v>
      </c>
      <c r="D2068" s="79">
        <v>5.166666666666667</v>
      </c>
      <c r="E2068" s="79">
        <v>31</v>
      </c>
      <c r="F2068" s="80">
        <v>6</v>
      </c>
      <c r="G2068" s="79">
        <v>25.83</v>
      </c>
      <c r="H2068" s="82">
        <v>2</v>
      </c>
      <c r="I2068" s="68">
        <f t="shared" si="4071"/>
        <v>5.6756588020954537E-5</v>
      </c>
      <c r="J2068" s="79">
        <v>62</v>
      </c>
      <c r="K2068" s="68">
        <f t="shared" ref="K2068" si="4103">SUM(J2068/J$3894)</f>
        <v>1.1876943676199888E-4</v>
      </c>
      <c r="L2068" s="79">
        <v>51.66</v>
      </c>
      <c r="M2068" s="68">
        <f t="shared" ref="M2068" si="4104">SUM(L2068/L$3894)</f>
        <v>1.1934760523693653E-4</v>
      </c>
      <c r="N2068" s="81">
        <v>4</v>
      </c>
      <c r="O2068" s="81">
        <v>3</v>
      </c>
      <c r="P2068" s="81" t="str">
        <f t="shared" si="4078"/>
        <v>43</v>
      </c>
    </row>
    <row r="2069" spans="1:16" x14ac:dyDescent="0.25">
      <c r="A2069" s="6" t="s">
        <v>11632</v>
      </c>
      <c r="B2069" s="6" t="s">
        <v>14727</v>
      </c>
      <c r="C2069" s="6" t="s">
        <v>1264</v>
      </c>
      <c r="D2069" s="79">
        <v>5.166666666666667</v>
      </c>
      <c r="E2069" s="79">
        <v>31</v>
      </c>
      <c r="F2069" s="80">
        <v>6</v>
      </c>
      <c r="G2069" s="79">
        <v>25.83</v>
      </c>
      <c r="H2069" s="82">
        <v>2</v>
      </c>
      <c r="I2069" s="68">
        <f t="shared" si="4071"/>
        <v>5.6756588020954537E-5</v>
      </c>
      <c r="J2069" s="79">
        <v>62</v>
      </c>
      <c r="K2069" s="68">
        <f t="shared" ref="K2069" si="4105">SUM(J2069/J$3894)</f>
        <v>1.1876943676199888E-4</v>
      </c>
      <c r="L2069" s="79">
        <v>51.66</v>
      </c>
      <c r="M2069" s="68">
        <f t="shared" ref="M2069" si="4106">SUM(L2069/L$3894)</f>
        <v>1.1934760523693653E-4</v>
      </c>
      <c r="N2069" s="81">
        <v>4</v>
      </c>
      <c r="O2069" s="81">
        <v>3</v>
      </c>
      <c r="P2069" s="81" t="str">
        <f t="shared" si="4078"/>
        <v>43</v>
      </c>
    </row>
    <row r="2070" spans="1:16" x14ac:dyDescent="0.25">
      <c r="A2070" s="6" t="s">
        <v>11632</v>
      </c>
      <c r="B2070" s="6" t="s">
        <v>14728</v>
      </c>
      <c r="C2070" s="6" t="s">
        <v>14729</v>
      </c>
      <c r="D2070" s="79">
        <v>3.4444444444444442</v>
      </c>
      <c r="E2070" s="79">
        <v>20.666599999999999</v>
      </c>
      <c r="F2070" s="80">
        <v>5.99</v>
      </c>
      <c r="G2070" s="79">
        <v>17.22</v>
      </c>
      <c r="H2070" s="82">
        <v>3</v>
      </c>
      <c r="I2070" s="68">
        <f t="shared" si="4071"/>
        <v>8.5134882031431808E-5</v>
      </c>
      <c r="J2070" s="79">
        <v>62</v>
      </c>
      <c r="K2070" s="68">
        <f t="shared" ref="K2070" si="4107">SUM(J2070/J$3894)</f>
        <v>1.1876943676199888E-4</v>
      </c>
      <c r="L2070" s="79">
        <v>51.66</v>
      </c>
      <c r="M2070" s="68">
        <f t="shared" ref="M2070" si="4108">SUM(L2070/L$3894)</f>
        <v>1.1934760523693653E-4</v>
      </c>
      <c r="N2070" s="81">
        <v>4</v>
      </c>
      <c r="O2070" s="81">
        <v>3</v>
      </c>
      <c r="P2070" s="81" t="str">
        <f t="shared" si="4078"/>
        <v>43</v>
      </c>
    </row>
    <row r="2071" spans="1:16" x14ac:dyDescent="0.25">
      <c r="A2071" s="6" t="s">
        <v>11632</v>
      </c>
      <c r="B2071" s="6" t="s">
        <v>14730</v>
      </c>
      <c r="C2071" s="6" t="s">
        <v>14731</v>
      </c>
      <c r="D2071" s="79">
        <v>5.166666666666667</v>
      </c>
      <c r="E2071" s="79">
        <v>31</v>
      </c>
      <c r="F2071" s="80">
        <v>6</v>
      </c>
      <c r="G2071" s="79">
        <v>25.83</v>
      </c>
      <c r="H2071" s="82">
        <v>2</v>
      </c>
      <c r="I2071" s="68">
        <f t="shared" si="4071"/>
        <v>5.6756588020954537E-5</v>
      </c>
      <c r="J2071" s="79">
        <v>62</v>
      </c>
      <c r="K2071" s="68">
        <f t="shared" ref="K2071" si="4109">SUM(J2071/J$3894)</f>
        <v>1.1876943676199888E-4</v>
      </c>
      <c r="L2071" s="79">
        <v>51.66</v>
      </c>
      <c r="M2071" s="68">
        <f t="shared" ref="M2071" si="4110">SUM(L2071/L$3894)</f>
        <v>1.1934760523693653E-4</v>
      </c>
      <c r="N2071" s="81">
        <v>4</v>
      </c>
      <c r="O2071" s="81">
        <v>3</v>
      </c>
      <c r="P2071" s="81" t="str">
        <f t="shared" si="4078"/>
        <v>43</v>
      </c>
    </row>
    <row r="2072" spans="1:16" x14ac:dyDescent="0.25">
      <c r="A2072" s="6" t="s">
        <v>11632</v>
      </c>
      <c r="B2072" s="6" t="s">
        <v>14732</v>
      </c>
      <c r="C2072" s="6" t="s">
        <v>14733</v>
      </c>
      <c r="D2072" s="79">
        <v>5.166666666666667</v>
      </c>
      <c r="E2072" s="79">
        <v>31</v>
      </c>
      <c r="F2072" s="80">
        <v>6</v>
      </c>
      <c r="G2072" s="79">
        <v>25.83</v>
      </c>
      <c r="H2072" s="82">
        <v>2</v>
      </c>
      <c r="I2072" s="68">
        <f t="shared" si="4071"/>
        <v>5.6756588020954537E-5</v>
      </c>
      <c r="J2072" s="79">
        <v>62</v>
      </c>
      <c r="K2072" s="68">
        <f t="shared" ref="K2072" si="4111">SUM(J2072/J$3894)</f>
        <v>1.1876943676199888E-4</v>
      </c>
      <c r="L2072" s="79">
        <v>51.66</v>
      </c>
      <c r="M2072" s="68">
        <f t="shared" ref="M2072" si="4112">SUM(L2072/L$3894)</f>
        <v>1.1934760523693653E-4</v>
      </c>
      <c r="N2072" s="81">
        <v>4</v>
      </c>
      <c r="O2072" s="81">
        <v>3</v>
      </c>
      <c r="P2072" s="81" t="str">
        <f t="shared" si="4078"/>
        <v>43</v>
      </c>
    </row>
    <row r="2073" spans="1:16" x14ac:dyDescent="0.25">
      <c r="A2073" s="6" t="s">
        <v>11632</v>
      </c>
      <c r="B2073" s="6" t="s">
        <v>14734</v>
      </c>
      <c r="C2073" s="6" t="s">
        <v>14735</v>
      </c>
      <c r="D2073" s="79">
        <v>10.333333333333334</v>
      </c>
      <c r="E2073" s="79">
        <v>62</v>
      </c>
      <c r="F2073" s="80">
        <v>6</v>
      </c>
      <c r="G2073" s="79">
        <v>51.66</v>
      </c>
      <c r="H2073" s="82">
        <v>1</v>
      </c>
      <c r="I2073" s="68">
        <f t="shared" si="4071"/>
        <v>2.8378294010477268E-5</v>
      </c>
      <c r="J2073" s="79">
        <v>62</v>
      </c>
      <c r="K2073" s="68">
        <f t="shared" ref="K2073" si="4113">SUM(J2073/J$3894)</f>
        <v>1.1876943676199888E-4</v>
      </c>
      <c r="L2073" s="79">
        <v>51.66</v>
      </c>
      <c r="M2073" s="68">
        <f t="shared" ref="M2073" si="4114">SUM(L2073/L$3894)</f>
        <v>1.1934760523693653E-4</v>
      </c>
      <c r="N2073" s="81">
        <v>4</v>
      </c>
      <c r="O2073" s="81">
        <v>3</v>
      </c>
      <c r="P2073" s="81" t="str">
        <f t="shared" si="4078"/>
        <v>43</v>
      </c>
    </row>
    <row r="2074" spans="1:16" x14ac:dyDescent="0.25">
      <c r="A2074" s="6" t="s">
        <v>11632</v>
      </c>
      <c r="B2074" s="6" t="s">
        <v>14736</v>
      </c>
      <c r="C2074" s="6" t="s">
        <v>1456</v>
      </c>
      <c r="D2074" s="79">
        <v>5.166666666666667</v>
      </c>
      <c r="E2074" s="79">
        <v>31</v>
      </c>
      <c r="F2074" s="80">
        <v>6</v>
      </c>
      <c r="G2074" s="79">
        <v>25.83</v>
      </c>
      <c r="H2074" s="82">
        <v>2</v>
      </c>
      <c r="I2074" s="68">
        <f t="shared" si="4071"/>
        <v>5.6756588020954537E-5</v>
      </c>
      <c r="J2074" s="79">
        <v>62</v>
      </c>
      <c r="K2074" s="68">
        <f t="shared" ref="K2074" si="4115">SUM(J2074/J$3894)</f>
        <v>1.1876943676199888E-4</v>
      </c>
      <c r="L2074" s="79">
        <v>51.66</v>
      </c>
      <c r="M2074" s="68">
        <f t="shared" ref="M2074" si="4116">SUM(L2074/L$3894)</f>
        <v>1.1934760523693653E-4</v>
      </c>
      <c r="N2074" s="81">
        <v>4</v>
      </c>
      <c r="O2074" s="81">
        <v>3</v>
      </c>
      <c r="P2074" s="81" t="str">
        <f t="shared" si="4078"/>
        <v>43</v>
      </c>
    </row>
    <row r="2075" spans="1:16" x14ac:dyDescent="0.25">
      <c r="A2075" s="6" t="s">
        <v>11632</v>
      </c>
      <c r="B2075" s="6" t="s">
        <v>14740</v>
      </c>
      <c r="C2075" s="6" t="s">
        <v>224</v>
      </c>
      <c r="D2075" s="79">
        <v>5.083333333333333</v>
      </c>
      <c r="E2075" s="79">
        <v>30.5</v>
      </c>
      <c r="F2075" s="80">
        <v>6</v>
      </c>
      <c r="G2075" s="79">
        <v>25.41</v>
      </c>
      <c r="H2075" s="82">
        <v>2</v>
      </c>
      <c r="I2075" s="68">
        <f t="shared" si="4071"/>
        <v>5.6756588020954537E-5</v>
      </c>
      <c r="J2075" s="79">
        <v>61</v>
      </c>
      <c r="K2075" s="68">
        <f t="shared" ref="K2075" si="4117">SUM(J2075/J$3894)</f>
        <v>1.1685380068519245E-4</v>
      </c>
      <c r="L2075" s="79">
        <v>50.83</v>
      </c>
      <c r="M2075" s="68">
        <f t="shared" ref="M2075" si="4118">SUM(L2075/L$3894)</f>
        <v>1.1743009628713674E-4</v>
      </c>
      <c r="N2075" s="81">
        <v>4</v>
      </c>
      <c r="O2075" s="81">
        <v>3</v>
      </c>
      <c r="P2075" s="81" t="str">
        <f t="shared" si="4078"/>
        <v>43</v>
      </c>
    </row>
    <row r="2076" spans="1:16" x14ac:dyDescent="0.25">
      <c r="A2076" s="6" t="s">
        <v>11632</v>
      </c>
      <c r="B2076" s="6" t="s">
        <v>14744</v>
      </c>
      <c r="C2076" s="6" t="s">
        <v>14745</v>
      </c>
      <c r="D2076" s="79">
        <v>10.166666666666666</v>
      </c>
      <c r="E2076" s="79">
        <v>61</v>
      </c>
      <c r="F2076" s="80">
        <v>6</v>
      </c>
      <c r="G2076" s="79">
        <v>50.83</v>
      </c>
      <c r="H2076" s="82">
        <v>1</v>
      </c>
      <c r="I2076" s="68">
        <f t="shared" si="4071"/>
        <v>2.8378294010477268E-5</v>
      </c>
      <c r="J2076" s="79">
        <v>61</v>
      </c>
      <c r="K2076" s="68">
        <f t="shared" ref="K2076" si="4119">SUM(J2076/J$3894)</f>
        <v>1.1685380068519245E-4</v>
      </c>
      <c r="L2076" s="79">
        <v>50.83</v>
      </c>
      <c r="M2076" s="68">
        <f t="shared" ref="M2076" si="4120">SUM(L2076/L$3894)</f>
        <v>1.1743009628713674E-4</v>
      </c>
      <c r="N2076" s="81">
        <v>4</v>
      </c>
      <c r="O2076" s="81">
        <v>3</v>
      </c>
      <c r="P2076" s="81" t="str">
        <f t="shared" si="4078"/>
        <v>43</v>
      </c>
    </row>
    <row r="2077" spans="1:16" x14ac:dyDescent="0.25">
      <c r="A2077" s="6" t="s">
        <v>11632</v>
      </c>
      <c r="B2077" s="6" t="s">
        <v>14751</v>
      </c>
      <c r="C2077" s="6" t="s">
        <v>14752</v>
      </c>
      <c r="D2077" s="79">
        <v>10</v>
      </c>
      <c r="E2077" s="79">
        <v>60</v>
      </c>
      <c r="F2077" s="80">
        <v>6</v>
      </c>
      <c r="G2077" s="79">
        <v>50</v>
      </c>
      <c r="H2077" s="82">
        <v>1</v>
      </c>
      <c r="I2077" s="68">
        <f t="shared" si="4071"/>
        <v>2.8378294010477268E-5</v>
      </c>
      <c r="J2077" s="79">
        <v>60</v>
      </c>
      <c r="K2077" s="68">
        <f t="shared" ref="K2077" si="4121">SUM(J2077/J$3894)</f>
        <v>1.1493816460838602E-4</v>
      </c>
      <c r="L2077" s="79">
        <v>50</v>
      </c>
      <c r="M2077" s="68">
        <f t="shared" ref="M2077" si="4122">SUM(L2077/L$3894)</f>
        <v>1.1551258733733696E-4</v>
      </c>
      <c r="N2077" s="81">
        <v>4</v>
      </c>
      <c r="O2077" s="81">
        <v>3</v>
      </c>
      <c r="P2077" s="81" t="str">
        <f t="shared" si="4078"/>
        <v>43</v>
      </c>
    </row>
    <row r="2078" spans="1:16" x14ac:dyDescent="0.25">
      <c r="A2078" s="6" t="s">
        <v>11632</v>
      </c>
      <c r="B2078" s="6" t="s">
        <v>14753</v>
      </c>
      <c r="C2078" s="6" t="s">
        <v>14754</v>
      </c>
      <c r="D2078" s="79">
        <v>5</v>
      </c>
      <c r="E2078" s="79">
        <v>30</v>
      </c>
      <c r="F2078" s="80">
        <v>6</v>
      </c>
      <c r="G2078" s="79">
        <v>25</v>
      </c>
      <c r="H2078" s="82">
        <v>2</v>
      </c>
      <c r="I2078" s="68">
        <f t="shared" si="4071"/>
        <v>5.6756588020954537E-5</v>
      </c>
      <c r="J2078" s="79">
        <v>60</v>
      </c>
      <c r="K2078" s="68">
        <f t="shared" ref="K2078" si="4123">SUM(J2078/J$3894)</f>
        <v>1.1493816460838602E-4</v>
      </c>
      <c r="L2078" s="79">
        <v>50</v>
      </c>
      <c r="M2078" s="68">
        <f t="shared" ref="M2078" si="4124">SUM(L2078/L$3894)</f>
        <v>1.1551258733733696E-4</v>
      </c>
      <c r="N2078" s="81">
        <v>4</v>
      </c>
      <c r="O2078" s="81">
        <v>3</v>
      </c>
      <c r="P2078" s="81" t="str">
        <f t="shared" si="4078"/>
        <v>43</v>
      </c>
    </row>
    <row r="2079" spans="1:16" x14ac:dyDescent="0.25">
      <c r="A2079" s="6" t="s">
        <v>11632</v>
      </c>
      <c r="B2079" s="6" t="s">
        <v>14757</v>
      </c>
      <c r="C2079" s="6" t="s">
        <v>2049</v>
      </c>
      <c r="D2079" s="79">
        <v>3.3333333333333335</v>
      </c>
      <c r="E2079" s="79">
        <v>20</v>
      </c>
      <c r="F2079" s="80">
        <v>6</v>
      </c>
      <c r="G2079" s="79">
        <v>16.66</v>
      </c>
      <c r="H2079" s="82">
        <v>3</v>
      </c>
      <c r="I2079" s="68">
        <f t="shared" si="4071"/>
        <v>8.5134882031431808E-5</v>
      </c>
      <c r="J2079" s="79">
        <v>60</v>
      </c>
      <c r="K2079" s="68">
        <f t="shared" ref="K2079" si="4125">SUM(J2079/J$3894)</f>
        <v>1.1493816460838602E-4</v>
      </c>
      <c r="L2079" s="79">
        <v>50</v>
      </c>
      <c r="M2079" s="68">
        <f t="shared" ref="M2079" si="4126">SUM(L2079/L$3894)</f>
        <v>1.1551258733733696E-4</v>
      </c>
      <c r="N2079" s="81">
        <v>4</v>
      </c>
      <c r="O2079" s="81">
        <v>3</v>
      </c>
      <c r="P2079" s="81" t="str">
        <f t="shared" si="4078"/>
        <v>43</v>
      </c>
    </row>
    <row r="2080" spans="1:16" x14ac:dyDescent="0.25">
      <c r="A2080" s="6" t="s">
        <v>11632</v>
      </c>
      <c r="B2080" s="6" t="s">
        <v>14758</v>
      </c>
      <c r="C2080" s="6" t="s">
        <v>14759</v>
      </c>
      <c r="D2080" s="79">
        <v>5</v>
      </c>
      <c r="E2080" s="79">
        <v>30</v>
      </c>
      <c r="F2080" s="80">
        <v>6</v>
      </c>
      <c r="G2080" s="79">
        <v>25</v>
      </c>
      <c r="H2080" s="82">
        <v>2</v>
      </c>
      <c r="I2080" s="68">
        <f t="shared" si="4071"/>
        <v>5.6756588020954537E-5</v>
      </c>
      <c r="J2080" s="79">
        <v>60</v>
      </c>
      <c r="K2080" s="68">
        <f t="shared" ref="K2080" si="4127">SUM(J2080/J$3894)</f>
        <v>1.1493816460838602E-4</v>
      </c>
      <c r="L2080" s="79">
        <v>50</v>
      </c>
      <c r="M2080" s="68">
        <f t="shared" ref="M2080" si="4128">SUM(L2080/L$3894)</f>
        <v>1.1551258733733696E-4</v>
      </c>
      <c r="N2080" s="81">
        <v>4</v>
      </c>
      <c r="O2080" s="81">
        <v>3</v>
      </c>
      <c r="P2080" s="81" t="str">
        <f t="shared" si="4078"/>
        <v>43</v>
      </c>
    </row>
    <row r="2081" spans="1:16" x14ac:dyDescent="0.25">
      <c r="A2081" s="6" t="s">
        <v>11632</v>
      </c>
      <c r="B2081" s="6" t="s">
        <v>14760</v>
      </c>
      <c r="C2081" s="6" t="s">
        <v>14761</v>
      </c>
      <c r="D2081" s="79">
        <v>3.3333333333333335</v>
      </c>
      <c r="E2081" s="79">
        <v>20</v>
      </c>
      <c r="F2081" s="80">
        <v>6</v>
      </c>
      <c r="G2081" s="79">
        <v>16.66</v>
      </c>
      <c r="H2081" s="82">
        <v>3</v>
      </c>
      <c r="I2081" s="68">
        <f t="shared" si="4071"/>
        <v>8.5134882031431808E-5</v>
      </c>
      <c r="J2081" s="79">
        <v>60</v>
      </c>
      <c r="K2081" s="68">
        <f t="shared" ref="K2081" si="4129">SUM(J2081/J$3894)</f>
        <v>1.1493816460838602E-4</v>
      </c>
      <c r="L2081" s="79">
        <v>50</v>
      </c>
      <c r="M2081" s="68">
        <f t="shared" ref="M2081" si="4130">SUM(L2081/L$3894)</f>
        <v>1.1551258733733696E-4</v>
      </c>
      <c r="N2081" s="81">
        <v>4</v>
      </c>
      <c r="O2081" s="81">
        <v>3</v>
      </c>
      <c r="P2081" s="81" t="str">
        <f t="shared" si="4078"/>
        <v>43</v>
      </c>
    </row>
    <row r="2082" spans="1:16" x14ac:dyDescent="0.25">
      <c r="A2082" s="6" t="s">
        <v>11632</v>
      </c>
      <c r="B2082" s="6" t="s">
        <v>14763</v>
      </c>
      <c r="C2082" s="6" t="s">
        <v>11432</v>
      </c>
      <c r="D2082" s="79">
        <v>5</v>
      </c>
      <c r="E2082" s="79">
        <v>30</v>
      </c>
      <c r="F2082" s="80">
        <v>6</v>
      </c>
      <c r="G2082" s="79">
        <v>25</v>
      </c>
      <c r="H2082" s="82">
        <v>2</v>
      </c>
      <c r="I2082" s="68">
        <f t="shared" si="4071"/>
        <v>5.6756588020954537E-5</v>
      </c>
      <c r="J2082" s="79">
        <v>60</v>
      </c>
      <c r="K2082" s="68">
        <f t="shared" ref="K2082" si="4131">SUM(J2082/J$3894)</f>
        <v>1.1493816460838602E-4</v>
      </c>
      <c r="L2082" s="79">
        <v>50</v>
      </c>
      <c r="M2082" s="68">
        <f t="shared" ref="M2082" si="4132">SUM(L2082/L$3894)</f>
        <v>1.1551258733733696E-4</v>
      </c>
      <c r="N2082" s="81">
        <v>4</v>
      </c>
      <c r="O2082" s="81">
        <v>3</v>
      </c>
      <c r="P2082" s="81" t="str">
        <f t="shared" si="4078"/>
        <v>43</v>
      </c>
    </row>
    <row r="2083" spans="1:16" x14ac:dyDescent="0.25">
      <c r="A2083" s="6" t="s">
        <v>11632</v>
      </c>
      <c r="B2083" s="6" t="s">
        <v>14764</v>
      </c>
      <c r="C2083" s="6" t="s">
        <v>4724</v>
      </c>
      <c r="D2083" s="79">
        <v>3.3333333333333335</v>
      </c>
      <c r="E2083" s="79">
        <v>20</v>
      </c>
      <c r="F2083" s="80">
        <v>6</v>
      </c>
      <c r="G2083" s="79">
        <v>16.66</v>
      </c>
      <c r="H2083" s="82">
        <v>3</v>
      </c>
      <c r="I2083" s="68">
        <f t="shared" si="4071"/>
        <v>8.5134882031431808E-5</v>
      </c>
      <c r="J2083" s="79">
        <v>60</v>
      </c>
      <c r="K2083" s="68">
        <f t="shared" ref="K2083" si="4133">SUM(J2083/J$3894)</f>
        <v>1.1493816460838602E-4</v>
      </c>
      <c r="L2083" s="79">
        <v>50</v>
      </c>
      <c r="M2083" s="68">
        <f t="shared" ref="M2083" si="4134">SUM(L2083/L$3894)</f>
        <v>1.1551258733733696E-4</v>
      </c>
      <c r="N2083" s="81">
        <v>4</v>
      </c>
      <c r="O2083" s="81">
        <v>3</v>
      </c>
      <c r="P2083" s="81" t="str">
        <f t="shared" si="4078"/>
        <v>43</v>
      </c>
    </row>
    <row r="2084" spans="1:16" x14ac:dyDescent="0.25">
      <c r="A2084" s="6" t="s">
        <v>11632</v>
      </c>
      <c r="B2084" s="6" t="s">
        <v>14773</v>
      </c>
      <c r="C2084" s="6" t="s">
        <v>9674</v>
      </c>
      <c r="D2084" s="79">
        <v>3.3333333333333335</v>
      </c>
      <c r="E2084" s="79">
        <v>20</v>
      </c>
      <c r="F2084" s="80">
        <v>6</v>
      </c>
      <c r="G2084" s="79">
        <v>16.66</v>
      </c>
      <c r="H2084" s="82">
        <v>3</v>
      </c>
      <c r="I2084" s="68">
        <f t="shared" si="4071"/>
        <v>8.5134882031431808E-5</v>
      </c>
      <c r="J2084" s="79">
        <v>60</v>
      </c>
      <c r="K2084" s="68">
        <f t="shared" ref="K2084" si="4135">SUM(J2084/J$3894)</f>
        <v>1.1493816460838602E-4</v>
      </c>
      <c r="L2084" s="79">
        <v>50</v>
      </c>
      <c r="M2084" s="68">
        <f t="shared" ref="M2084" si="4136">SUM(L2084/L$3894)</f>
        <v>1.1551258733733696E-4</v>
      </c>
      <c r="N2084" s="81">
        <v>4</v>
      </c>
      <c r="O2084" s="81">
        <v>3</v>
      </c>
      <c r="P2084" s="81" t="str">
        <f t="shared" si="4078"/>
        <v>43</v>
      </c>
    </row>
    <row r="2085" spans="1:16" x14ac:dyDescent="0.25">
      <c r="A2085" s="6" t="s">
        <v>11632</v>
      </c>
      <c r="B2085" s="6" t="s">
        <v>14774</v>
      </c>
      <c r="C2085" s="6" t="s">
        <v>14775</v>
      </c>
      <c r="D2085" s="79">
        <v>3.3333333333333335</v>
      </c>
      <c r="E2085" s="79">
        <v>20</v>
      </c>
      <c r="F2085" s="80">
        <v>6</v>
      </c>
      <c r="G2085" s="79">
        <v>16.66</v>
      </c>
      <c r="H2085" s="82">
        <v>3</v>
      </c>
      <c r="I2085" s="68">
        <f t="shared" si="4071"/>
        <v>8.5134882031431808E-5</v>
      </c>
      <c r="J2085" s="79">
        <v>60</v>
      </c>
      <c r="K2085" s="68">
        <f t="shared" ref="K2085" si="4137">SUM(J2085/J$3894)</f>
        <v>1.1493816460838602E-4</v>
      </c>
      <c r="L2085" s="79">
        <v>50</v>
      </c>
      <c r="M2085" s="68">
        <f t="shared" ref="M2085" si="4138">SUM(L2085/L$3894)</f>
        <v>1.1551258733733696E-4</v>
      </c>
      <c r="N2085" s="81">
        <v>4</v>
      </c>
      <c r="O2085" s="81">
        <v>3</v>
      </c>
      <c r="P2085" s="81" t="str">
        <f t="shared" si="4078"/>
        <v>43</v>
      </c>
    </row>
    <row r="2086" spans="1:16" x14ac:dyDescent="0.25">
      <c r="A2086" s="6" t="s">
        <v>11632</v>
      </c>
      <c r="B2086" s="6" t="s">
        <v>14776</v>
      </c>
      <c r="C2086" s="6" t="s">
        <v>9928</v>
      </c>
      <c r="D2086" s="79">
        <v>3.3333333333333335</v>
      </c>
      <c r="E2086" s="79">
        <v>20</v>
      </c>
      <c r="F2086" s="80">
        <v>6</v>
      </c>
      <c r="G2086" s="79">
        <v>16.66</v>
      </c>
      <c r="H2086" s="82">
        <v>3</v>
      </c>
      <c r="I2086" s="68">
        <f t="shared" si="4071"/>
        <v>8.5134882031431808E-5</v>
      </c>
      <c r="J2086" s="79">
        <v>60</v>
      </c>
      <c r="K2086" s="68">
        <f t="shared" ref="K2086" si="4139">SUM(J2086/J$3894)</f>
        <v>1.1493816460838602E-4</v>
      </c>
      <c r="L2086" s="79">
        <v>50</v>
      </c>
      <c r="M2086" s="68">
        <f t="shared" ref="M2086" si="4140">SUM(L2086/L$3894)</f>
        <v>1.1551258733733696E-4</v>
      </c>
      <c r="N2086" s="81">
        <v>4</v>
      </c>
      <c r="O2086" s="81">
        <v>3</v>
      </c>
      <c r="P2086" s="81" t="str">
        <f t="shared" si="4078"/>
        <v>43</v>
      </c>
    </row>
    <row r="2087" spans="1:16" x14ac:dyDescent="0.25">
      <c r="A2087" s="6" t="s">
        <v>11632</v>
      </c>
      <c r="B2087" s="6" t="s">
        <v>14777</v>
      </c>
      <c r="C2087" s="6" t="s">
        <v>14778</v>
      </c>
      <c r="D2087" s="79">
        <v>5</v>
      </c>
      <c r="E2087" s="79">
        <v>30</v>
      </c>
      <c r="F2087" s="80">
        <v>6</v>
      </c>
      <c r="G2087" s="79">
        <v>25</v>
      </c>
      <c r="H2087" s="82">
        <v>2</v>
      </c>
      <c r="I2087" s="68">
        <f t="shared" si="4071"/>
        <v>5.6756588020954537E-5</v>
      </c>
      <c r="J2087" s="79">
        <v>60</v>
      </c>
      <c r="K2087" s="68">
        <f t="shared" ref="K2087" si="4141">SUM(J2087/J$3894)</f>
        <v>1.1493816460838602E-4</v>
      </c>
      <c r="L2087" s="79">
        <v>50</v>
      </c>
      <c r="M2087" s="68">
        <f t="shared" ref="M2087" si="4142">SUM(L2087/L$3894)</f>
        <v>1.1551258733733696E-4</v>
      </c>
      <c r="N2087" s="81">
        <v>4</v>
      </c>
      <c r="O2087" s="81">
        <v>3</v>
      </c>
      <c r="P2087" s="81" t="str">
        <f t="shared" si="4078"/>
        <v>43</v>
      </c>
    </row>
    <row r="2088" spans="1:16" x14ac:dyDescent="0.25">
      <c r="A2088" s="6" t="s">
        <v>11632</v>
      </c>
      <c r="B2088" s="6" t="s">
        <v>14780</v>
      </c>
      <c r="C2088" s="6" t="s">
        <v>674</v>
      </c>
      <c r="D2088" s="79">
        <v>5</v>
      </c>
      <c r="E2088" s="79">
        <v>30</v>
      </c>
      <c r="F2088" s="80">
        <v>6</v>
      </c>
      <c r="G2088" s="79">
        <v>25</v>
      </c>
      <c r="H2088" s="82">
        <v>2</v>
      </c>
      <c r="I2088" s="68">
        <f t="shared" si="4071"/>
        <v>5.6756588020954537E-5</v>
      </c>
      <c r="J2088" s="79">
        <v>60</v>
      </c>
      <c r="K2088" s="68">
        <f t="shared" ref="K2088" si="4143">SUM(J2088/J$3894)</f>
        <v>1.1493816460838602E-4</v>
      </c>
      <c r="L2088" s="79">
        <v>50</v>
      </c>
      <c r="M2088" s="68">
        <f t="shared" ref="M2088" si="4144">SUM(L2088/L$3894)</f>
        <v>1.1551258733733696E-4</v>
      </c>
      <c r="N2088" s="81">
        <v>4</v>
      </c>
      <c r="O2088" s="81">
        <v>3</v>
      </c>
      <c r="P2088" s="81" t="str">
        <f t="shared" si="4078"/>
        <v>43</v>
      </c>
    </row>
    <row r="2089" spans="1:16" x14ac:dyDescent="0.25">
      <c r="A2089" s="6" t="s">
        <v>11632</v>
      </c>
      <c r="B2089" s="6" t="s">
        <v>14781</v>
      </c>
      <c r="C2089" s="6" t="s">
        <v>14782</v>
      </c>
      <c r="D2089" s="79">
        <v>3.3333333333333335</v>
      </c>
      <c r="E2089" s="79">
        <v>20</v>
      </c>
      <c r="F2089" s="80">
        <v>6</v>
      </c>
      <c r="G2089" s="79">
        <v>16.66</v>
      </c>
      <c r="H2089" s="82">
        <v>3</v>
      </c>
      <c r="I2089" s="68">
        <f t="shared" si="4071"/>
        <v>8.5134882031431808E-5</v>
      </c>
      <c r="J2089" s="79">
        <v>60</v>
      </c>
      <c r="K2089" s="68">
        <f t="shared" ref="K2089" si="4145">SUM(J2089/J$3894)</f>
        <v>1.1493816460838602E-4</v>
      </c>
      <c r="L2089" s="79">
        <v>50</v>
      </c>
      <c r="M2089" s="68">
        <f t="shared" ref="M2089" si="4146">SUM(L2089/L$3894)</f>
        <v>1.1551258733733696E-4</v>
      </c>
      <c r="N2089" s="81">
        <v>4</v>
      </c>
      <c r="O2089" s="81">
        <v>3</v>
      </c>
      <c r="P2089" s="81" t="str">
        <f t="shared" si="4078"/>
        <v>43</v>
      </c>
    </row>
    <row r="2090" spans="1:16" x14ac:dyDescent="0.25">
      <c r="A2090" s="6" t="s">
        <v>11632</v>
      </c>
      <c r="B2090" s="6" t="s">
        <v>14783</v>
      </c>
      <c r="C2090" s="6" t="s">
        <v>5550</v>
      </c>
      <c r="D2090" s="79">
        <v>5</v>
      </c>
      <c r="E2090" s="79">
        <v>30</v>
      </c>
      <c r="F2090" s="80">
        <v>6</v>
      </c>
      <c r="G2090" s="79">
        <v>25</v>
      </c>
      <c r="H2090" s="82">
        <v>2</v>
      </c>
      <c r="I2090" s="68">
        <f t="shared" si="4071"/>
        <v>5.6756588020954537E-5</v>
      </c>
      <c r="J2090" s="79">
        <v>60</v>
      </c>
      <c r="K2090" s="68">
        <f t="shared" ref="K2090" si="4147">SUM(J2090/J$3894)</f>
        <v>1.1493816460838602E-4</v>
      </c>
      <c r="L2090" s="79">
        <v>50</v>
      </c>
      <c r="M2090" s="68">
        <f t="shared" ref="M2090" si="4148">SUM(L2090/L$3894)</f>
        <v>1.1551258733733696E-4</v>
      </c>
      <c r="N2090" s="81">
        <v>4</v>
      </c>
      <c r="O2090" s="81">
        <v>3</v>
      </c>
      <c r="P2090" s="81" t="str">
        <f t="shared" si="4078"/>
        <v>43</v>
      </c>
    </row>
    <row r="2091" spans="1:16" x14ac:dyDescent="0.25">
      <c r="A2091" s="6" t="s">
        <v>11632</v>
      </c>
      <c r="B2091" s="6" t="s">
        <v>14784</v>
      </c>
      <c r="C2091" s="6" t="s">
        <v>12983</v>
      </c>
      <c r="D2091" s="79">
        <v>3.3333333333333335</v>
      </c>
      <c r="E2091" s="79">
        <v>20</v>
      </c>
      <c r="F2091" s="80">
        <v>6</v>
      </c>
      <c r="G2091" s="79">
        <v>16.66</v>
      </c>
      <c r="H2091" s="82">
        <v>3</v>
      </c>
      <c r="I2091" s="68">
        <f t="shared" si="4071"/>
        <v>8.5134882031431808E-5</v>
      </c>
      <c r="J2091" s="79">
        <v>60</v>
      </c>
      <c r="K2091" s="68">
        <f t="shared" ref="K2091" si="4149">SUM(J2091/J$3894)</f>
        <v>1.1493816460838602E-4</v>
      </c>
      <c r="L2091" s="79">
        <v>50</v>
      </c>
      <c r="M2091" s="68">
        <f t="shared" ref="M2091" si="4150">SUM(L2091/L$3894)</f>
        <v>1.1551258733733696E-4</v>
      </c>
      <c r="N2091" s="81">
        <v>4</v>
      </c>
      <c r="O2091" s="81">
        <v>3</v>
      </c>
      <c r="P2091" s="81" t="str">
        <f t="shared" si="4078"/>
        <v>43</v>
      </c>
    </row>
    <row r="2092" spans="1:16" x14ac:dyDescent="0.25">
      <c r="A2092" s="6" t="s">
        <v>11632</v>
      </c>
      <c r="B2092" s="6" t="s">
        <v>14791</v>
      </c>
      <c r="C2092" s="6" t="s">
        <v>2177</v>
      </c>
      <c r="D2092" s="79">
        <v>5</v>
      </c>
      <c r="E2092" s="79">
        <v>30</v>
      </c>
      <c r="F2092" s="80">
        <v>6</v>
      </c>
      <c r="G2092" s="79">
        <v>25</v>
      </c>
      <c r="H2092" s="82">
        <v>2</v>
      </c>
      <c r="I2092" s="68">
        <f t="shared" si="4071"/>
        <v>5.6756588020954537E-5</v>
      </c>
      <c r="J2092" s="79">
        <v>60</v>
      </c>
      <c r="K2092" s="68">
        <f t="shared" ref="K2092" si="4151">SUM(J2092/J$3894)</f>
        <v>1.1493816460838602E-4</v>
      </c>
      <c r="L2092" s="79">
        <v>50</v>
      </c>
      <c r="M2092" s="68">
        <f t="shared" ref="M2092" si="4152">SUM(L2092/L$3894)</f>
        <v>1.1551258733733696E-4</v>
      </c>
      <c r="N2092" s="81">
        <v>4</v>
      </c>
      <c r="O2092" s="81">
        <v>3</v>
      </c>
      <c r="P2092" s="81" t="str">
        <f t="shared" si="4078"/>
        <v>43</v>
      </c>
    </row>
    <row r="2093" spans="1:16" x14ac:dyDescent="0.25">
      <c r="A2093" s="6" t="s">
        <v>11632</v>
      </c>
      <c r="B2093" s="6" t="s">
        <v>14792</v>
      </c>
      <c r="C2093" s="6" t="s">
        <v>8879</v>
      </c>
      <c r="D2093" s="79">
        <v>5</v>
      </c>
      <c r="E2093" s="79">
        <v>30</v>
      </c>
      <c r="F2093" s="80">
        <v>6</v>
      </c>
      <c r="G2093" s="79">
        <v>25</v>
      </c>
      <c r="H2093" s="82">
        <v>2</v>
      </c>
      <c r="I2093" s="68">
        <f t="shared" si="4071"/>
        <v>5.6756588020954537E-5</v>
      </c>
      <c r="J2093" s="79">
        <v>60</v>
      </c>
      <c r="K2093" s="68">
        <f t="shared" ref="K2093" si="4153">SUM(J2093/J$3894)</f>
        <v>1.1493816460838602E-4</v>
      </c>
      <c r="L2093" s="79">
        <v>50</v>
      </c>
      <c r="M2093" s="68">
        <f t="shared" ref="M2093" si="4154">SUM(L2093/L$3894)</f>
        <v>1.1551258733733696E-4</v>
      </c>
      <c r="N2093" s="81">
        <v>4</v>
      </c>
      <c r="O2093" s="81">
        <v>3</v>
      </c>
      <c r="P2093" s="81" t="str">
        <f t="shared" si="4078"/>
        <v>43</v>
      </c>
    </row>
    <row r="2094" spans="1:16" x14ac:dyDescent="0.25">
      <c r="A2094" s="6" t="s">
        <v>11632</v>
      </c>
      <c r="B2094" s="6" t="s">
        <v>14798</v>
      </c>
      <c r="C2094" s="6" t="s">
        <v>1861</v>
      </c>
      <c r="D2094" s="79">
        <v>3.3333333333333335</v>
      </c>
      <c r="E2094" s="79">
        <v>20</v>
      </c>
      <c r="F2094" s="80">
        <v>6</v>
      </c>
      <c r="G2094" s="79">
        <v>16.66</v>
      </c>
      <c r="H2094" s="82">
        <v>3</v>
      </c>
      <c r="I2094" s="68">
        <f t="shared" si="4071"/>
        <v>8.5134882031431808E-5</v>
      </c>
      <c r="J2094" s="79">
        <v>60</v>
      </c>
      <c r="K2094" s="68">
        <f t="shared" ref="K2094" si="4155">SUM(J2094/J$3894)</f>
        <v>1.1493816460838602E-4</v>
      </c>
      <c r="L2094" s="79">
        <v>50</v>
      </c>
      <c r="M2094" s="68">
        <f t="shared" ref="M2094" si="4156">SUM(L2094/L$3894)</f>
        <v>1.1551258733733696E-4</v>
      </c>
      <c r="N2094" s="81">
        <v>4</v>
      </c>
      <c r="O2094" s="81">
        <v>3</v>
      </c>
      <c r="P2094" s="81" t="str">
        <f t="shared" si="4078"/>
        <v>43</v>
      </c>
    </row>
    <row r="2095" spans="1:16" x14ac:dyDescent="0.25">
      <c r="A2095" s="6" t="s">
        <v>11632</v>
      </c>
      <c r="B2095" s="6" t="s">
        <v>14799</v>
      </c>
      <c r="C2095" s="6" t="s">
        <v>3409</v>
      </c>
      <c r="D2095" s="79">
        <v>3.3333333333333335</v>
      </c>
      <c r="E2095" s="79">
        <v>20</v>
      </c>
      <c r="F2095" s="80">
        <v>6</v>
      </c>
      <c r="G2095" s="79">
        <v>16.66</v>
      </c>
      <c r="H2095" s="82">
        <v>3</v>
      </c>
      <c r="I2095" s="68">
        <f t="shared" si="4071"/>
        <v>8.5134882031431808E-5</v>
      </c>
      <c r="J2095" s="79">
        <v>60</v>
      </c>
      <c r="K2095" s="68">
        <f t="shared" ref="K2095" si="4157">SUM(J2095/J$3894)</f>
        <v>1.1493816460838602E-4</v>
      </c>
      <c r="L2095" s="79">
        <v>50</v>
      </c>
      <c r="M2095" s="68">
        <f t="shared" ref="M2095" si="4158">SUM(L2095/L$3894)</f>
        <v>1.1551258733733696E-4</v>
      </c>
      <c r="N2095" s="81">
        <v>4</v>
      </c>
      <c r="O2095" s="81">
        <v>3</v>
      </c>
      <c r="P2095" s="81" t="str">
        <f t="shared" si="4078"/>
        <v>43</v>
      </c>
    </row>
    <row r="2096" spans="1:16" x14ac:dyDescent="0.25">
      <c r="A2096" s="6" t="s">
        <v>11632</v>
      </c>
      <c r="B2096" s="6" t="s">
        <v>14800</v>
      </c>
      <c r="C2096" s="6" t="s">
        <v>14801</v>
      </c>
      <c r="D2096" s="79">
        <v>3.3333333333333335</v>
      </c>
      <c r="E2096" s="79">
        <v>20</v>
      </c>
      <c r="F2096" s="80">
        <v>6</v>
      </c>
      <c r="G2096" s="79">
        <v>16.66</v>
      </c>
      <c r="H2096" s="82">
        <v>3</v>
      </c>
      <c r="I2096" s="68">
        <f t="shared" si="4071"/>
        <v>8.5134882031431808E-5</v>
      </c>
      <c r="J2096" s="79">
        <v>60</v>
      </c>
      <c r="K2096" s="68">
        <f t="shared" ref="K2096" si="4159">SUM(J2096/J$3894)</f>
        <v>1.1493816460838602E-4</v>
      </c>
      <c r="L2096" s="79">
        <v>50</v>
      </c>
      <c r="M2096" s="68">
        <f t="shared" ref="M2096" si="4160">SUM(L2096/L$3894)</f>
        <v>1.1551258733733696E-4</v>
      </c>
      <c r="N2096" s="81">
        <v>4</v>
      </c>
      <c r="O2096" s="81">
        <v>3</v>
      </c>
      <c r="P2096" s="81" t="str">
        <f t="shared" si="4078"/>
        <v>43</v>
      </c>
    </row>
    <row r="2097" spans="1:16" x14ac:dyDescent="0.25">
      <c r="A2097" s="6" t="s">
        <v>11632</v>
      </c>
      <c r="B2097" s="6" t="s">
        <v>14802</v>
      </c>
      <c r="C2097" s="6" t="s">
        <v>14803</v>
      </c>
      <c r="D2097" s="79">
        <v>3.3333333333333335</v>
      </c>
      <c r="E2097" s="79">
        <v>20</v>
      </c>
      <c r="F2097" s="80">
        <v>6</v>
      </c>
      <c r="G2097" s="79">
        <v>16.66</v>
      </c>
      <c r="H2097" s="82">
        <v>3</v>
      </c>
      <c r="I2097" s="68">
        <f t="shared" si="4071"/>
        <v>8.5134882031431808E-5</v>
      </c>
      <c r="J2097" s="79">
        <v>60</v>
      </c>
      <c r="K2097" s="68">
        <f t="shared" ref="K2097" si="4161">SUM(J2097/J$3894)</f>
        <v>1.1493816460838602E-4</v>
      </c>
      <c r="L2097" s="79">
        <v>50</v>
      </c>
      <c r="M2097" s="68">
        <f t="shared" ref="M2097" si="4162">SUM(L2097/L$3894)</f>
        <v>1.1551258733733696E-4</v>
      </c>
      <c r="N2097" s="81">
        <v>4</v>
      </c>
      <c r="O2097" s="81">
        <v>3</v>
      </c>
      <c r="P2097" s="81" t="str">
        <f t="shared" si="4078"/>
        <v>43</v>
      </c>
    </row>
    <row r="2098" spans="1:16" x14ac:dyDescent="0.25">
      <c r="A2098" s="6" t="s">
        <v>11632</v>
      </c>
      <c r="B2098" s="6" t="s">
        <v>14805</v>
      </c>
      <c r="C2098" s="6" t="s">
        <v>14806</v>
      </c>
      <c r="D2098" s="79">
        <v>3.3333333333333335</v>
      </c>
      <c r="E2098" s="79">
        <v>20</v>
      </c>
      <c r="F2098" s="80">
        <v>6</v>
      </c>
      <c r="G2098" s="79">
        <v>16.66</v>
      </c>
      <c r="H2098" s="82">
        <v>3</v>
      </c>
      <c r="I2098" s="68">
        <f t="shared" si="4071"/>
        <v>8.5134882031431808E-5</v>
      </c>
      <c r="J2098" s="79">
        <v>60</v>
      </c>
      <c r="K2098" s="68">
        <f t="shared" ref="K2098" si="4163">SUM(J2098/J$3894)</f>
        <v>1.1493816460838602E-4</v>
      </c>
      <c r="L2098" s="79">
        <v>50</v>
      </c>
      <c r="M2098" s="68">
        <f t="shared" ref="M2098" si="4164">SUM(L2098/L$3894)</f>
        <v>1.1551258733733696E-4</v>
      </c>
      <c r="N2098" s="81">
        <v>4</v>
      </c>
      <c r="O2098" s="81">
        <v>3</v>
      </c>
      <c r="P2098" s="81" t="str">
        <f t="shared" si="4078"/>
        <v>43</v>
      </c>
    </row>
    <row r="2099" spans="1:16" x14ac:dyDescent="0.25">
      <c r="A2099" s="6" t="s">
        <v>11632</v>
      </c>
      <c r="B2099" s="6" t="s">
        <v>14809</v>
      </c>
      <c r="C2099" s="6" t="s">
        <v>7421</v>
      </c>
      <c r="D2099" s="79">
        <v>5</v>
      </c>
      <c r="E2099" s="79">
        <v>30</v>
      </c>
      <c r="F2099" s="80">
        <v>6</v>
      </c>
      <c r="G2099" s="79">
        <v>25</v>
      </c>
      <c r="H2099" s="82">
        <v>2</v>
      </c>
      <c r="I2099" s="68">
        <f t="shared" si="4071"/>
        <v>5.6756588020954537E-5</v>
      </c>
      <c r="J2099" s="79">
        <v>60</v>
      </c>
      <c r="K2099" s="68">
        <f t="shared" ref="K2099" si="4165">SUM(J2099/J$3894)</f>
        <v>1.1493816460838602E-4</v>
      </c>
      <c r="L2099" s="79">
        <v>50</v>
      </c>
      <c r="M2099" s="68">
        <f t="shared" ref="M2099" si="4166">SUM(L2099/L$3894)</f>
        <v>1.1551258733733696E-4</v>
      </c>
      <c r="N2099" s="81">
        <v>4</v>
      </c>
      <c r="O2099" s="81">
        <v>3</v>
      </c>
      <c r="P2099" s="81" t="str">
        <f t="shared" si="4078"/>
        <v>43</v>
      </c>
    </row>
    <row r="2100" spans="1:16" x14ac:dyDescent="0.25">
      <c r="A2100" s="6" t="s">
        <v>11632</v>
      </c>
      <c r="B2100" s="6" t="s">
        <v>14813</v>
      </c>
      <c r="C2100" s="6" t="s">
        <v>11454</v>
      </c>
      <c r="D2100" s="79">
        <v>5</v>
      </c>
      <c r="E2100" s="79">
        <v>30</v>
      </c>
      <c r="F2100" s="80">
        <v>6</v>
      </c>
      <c r="G2100" s="79">
        <v>25</v>
      </c>
      <c r="H2100" s="82">
        <v>2</v>
      </c>
      <c r="I2100" s="68">
        <f t="shared" si="4071"/>
        <v>5.6756588020954537E-5</v>
      </c>
      <c r="J2100" s="79">
        <v>60</v>
      </c>
      <c r="K2100" s="68">
        <f t="shared" ref="K2100" si="4167">SUM(J2100/J$3894)</f>
        <v>1.1493816460838602E-4</v>
      </c>
      <c r="L2100" s="79">
        <v>50</v>
      </c>
      <c r="M2100" s="68">
        <f t="shared" ref="M2100" si="4168">SUM(L2100/L$3894)</f>
        <v>1.1551258733733696E-4</v>
      </c>
      <c r="N2100" s="81">
        <v>4</v>
      </c>
      <c r="O2100" s="81">
        <v>3</v>
      </c>
      <c r="P2100" s="81" t="str">
        <f t="shared" si="4078"/>
        <v>43</v>
      </c>
    </row>
    <row r="2101" spans="1:16" x14ac:dyDescent="0.25">
      <c r="A2101" s="6" t="s">
        <v>11632</v>
      </c>
      <c r="B2101" s="6" t="s">
        <v>14816</v>
      </c>
      <c r="C2101" s="6" t="s">
        <v>14817</v>
      </c>
      <c r="D2101" s="79">
        <v>3.3333333333333335</v>
      </c>
      <c r="E2101" s="79">
        <v>20</v>
      </c>
      <c r="F2101" s="80">
        <v>6</v>
      </c>
      <c r="G2101" s="79">
        <v>16.66</v>
      </c>
      <c r="H2101" s="82">
        <v>3</v>
      </c>
      <c r="I2101" s="68">
        <f t="shared" si="4071"/>
        <v>8.5134882031431808E-5</v>
      </c>
      <c r="J2101" s="79">
        <v>60</v>
      </c>
      <c r="K2101" s="68">
        <f t="shared" ref="K2101" si="4169">SUM(J2101/J$3894)</f>
        <v>1.1493816460838602E-4</v>
      </c>
      <c r="L2101" s="79">
        <v>50</v>
      </c>
      <c r="M2101" s="68">
        <f t="shared" ref="M2101" si="4170">SUM(L2101/L$3894)</f>
        <v>1.1551258733733696E-4</v>
      </c>
      <c r="N2101" s="81">
        <v>4</v>
      </c>
      <c r="O2101" s="81">
        <v>3</v>
      </c>
      <c r="P2101" s="81" t="str">
        <f t="shared" si="4078"/>
        <v>43</v>
      </c>
    </row>
    <row r="2102" spans="1:16" x14ac:dyDescent="0.25">
      <c r="A2102" s="6" t="s">
        <v>11632</v>
      </c>
      <c r="B2102" s="6" t="s">
        <v>14818</v>
      </c>
      <c r="C2102" s="6" t="s">
        <v>14819</v>
      </c>
      <c r="D2102" s="79">
        <v>3.3333333333333335</v>
      </c>
      <c r="E2102" s="79">
        <v>20</v>
      </c>
      <c r="F2102" s="80">
        <v>6</v>
      </c>
      <c r="G2102" s="79">
        <v>16.66</v>
      </c>
      <c r="H2102" s="82">
        <v>3</v>
      </c>
      <c r="I2102" s="68">
        <f t="shared" si="4071"/>
        <v>8.5134882031431808E-5</v>
      </c>
      <c r="J2102" s="79">
        <v>60</v>
      </c>
      <c r="K2102" s="68">
        <f t="shared" ref="K2102" si="4171">SUM(J2102/J$3894)</f>
        <v>1.1493816460838602E-4</v>
      </c>
      <c r="L2102" s="79">
        <v>50</v>
      </c>
      <c r="M2102" s="68">
        <f t="shared" ref="M2102" si="4172">SUM(L2102/L$3894)</f>
        <v>1.1551258733733696E-4</v>
      </c>
      <c r="N2102" s="81">
        <v>4</v>
      </c>
      <c r="O2102" s="81">
        <v>3</v>
      </c>
      <c r="P2102" s="81" t="str">
        <f t="shared" si="4078"/>
        <v>43</v>
      </c>
    </row>
    <row r="2103" spans="1:16" x14ac:dyDescent="0.25">
      <c r="A2103" s="6" t="s">
        <v>11632</v>
      </c>
      <c r="B2103" s="6" t="s">
        <v>14820</v>
      </c>
      <c r="C2103" s="6" t="s">
        <v>14821</v>
      </c>
      <c r="D2103" s="79">
        <v>3.3333333333333335</v>
      </c>
      <c r="E2103" s="79">
        <v>20</v>
      </c>
      <c r="F2103" s="80">
        <v>6</v>
      </c>
      <c r="G2103" s="79">
        <v>16.66</v>
      </c>
      <c r="H2103" s="82">
        <v>3</v>
      </c>
      <c r="I2103" s="68">
        <f t="shared" si="4071"/>
        <v>8.5134882031431808E-5</v>
      </c>
      <c r="J2103" s="79">
        <v>60</v>
      </c>
      <c r="K2103" s="68">
        <f t="shared" ref="K2103" si="4173">SUM(J2103/J$3894)</f>
        <v>1.1493816460838602E-4</v>
      </c>
      <c r="L2103" s="79">
        <v>50</v>
      </c>
      <c r="M2103" s="68">
        <f t="shared" ref="M2103" si="4174">SUM(L2103/L$3894)</f>
        <v>1.1551258733733696E-4</v>
      </c>
      <c r="N2103" s="81">
        <v>4</v>
      </c>
      <c r="O2103" s="81">
        <v>3</v>
      </c>
      <c r="P2103" s="81" t="str">
        <f t="shared" si="4078"/>
        <v>43</v>
      </c>
    </row>
    <row r="2104" spans="1:16" x14ac:dyDescent="0.25">
      <c r="A2104" s="6" t="s">
        <v>11632</v>
      </c>
      <c r="B2104" s="6" t="s">
        <v>14828</v>
      </c>
      <c r="C2104" s="6" t="s">
        <v>14829</v>
      </c>
      <c r="D2104" s="79">
        <v>3.3333333333333335</v>
      </c>
      <c r="E2104" s="79">
        <v>20</v>
      </c>
      <c r="F2104" s="80">
        <v>6</v>
      </c>
      <c r="G2104" s="79">
        <v>16.66</v>
      </c>
      <c r="H2104" s="82">
        <v>3</v>
      </c>
      <c r="I2104" s="68">
        <f t="shared" si="4071"/>
        <v>8.5134882031431808E-5</v>
      </c>
      <c r="J2104" s="79">
        <v>60</v>
      </c>
      <c r="K2104" s="68">
        <f t="shared" ref="K2104" si="4175">SUM(J2104/J$3894)</f>
        <v>1.1493816460838602E-4</v>
      </c>
      <c r="L2104" s="79">
        <v>50</v>
      </c>
      <c r="M2104" s="68">
        <f t="shared" ref="M2104" si="4176">SUM(L2104/L$3894)</f>
        <v>1.1551258733733696E-4</v>
      </c>
      <c r="N2104" s="81">
        <v>4</v>
      </c>
      <c r="O2104" s="81">
        <v>3</v>
      </c>
      <c r="P2104" s="81" t="str">
        <f t="shared" si="4078"/>
        <v>43</v>
      </c>
    </row>
    <row r="2105" spans="1:16" x14ac:dyDescent="0.25">
      <c r="A2105" s="6" t="s">
        <v>11632</v>
      </c>
      <c r="B2105" s="6" t="s">
        <v>14830</v>
      </c>
      <c r="C2105" s="6" t="s">
        <v>14831</v>
      </c>
      <c r="D2105" s="79">
        <v>3.3333333333333335</v>
      </c>
      <c r="E2105" s="79">
        <v>20</v>
      </c>
      <c r="F2105" s="80">
        <v>6</v>
      </c>
      <c r="G2105" s="79">
        <v>16.66</v>
      </c>
      <c r="H2105" s="82">
        <v>3</v>
      </c>
      <c r="I2105" s="68">
        <f t="shared" si="4071"/>
        <v>8.5134882031431808E-5</v>
      </c>
      <c r="J2105" s="79">
        <v>60</v>
      </c>
      <c r="K2105" s="68">
        <f t="shared" ref="K2105" si="4177">SUM(J2105/J$3894)</f>
        <v>1.1493816460838602E-4</v>
      </c>
      <c r="L2105" s="79">
        <v>50</v>
      </c>
      <c r="M2105" s="68">
        <f t="shared" ref="M2105" si="4178">SUM(L2105/L$3894)</f>
        <v>1.1551258733733696E-4</v>
      </c>
      <c r="N2105" s="81">
        <v>4</v>
      </c>
      <c r="O2105" s="81">
        <v>3</v>
      </c>
      <c r="P2105" s="81" t="str">
        <f t="shared" si="4078"/>
        <v>43</v>
      </c>
    </row>
    <row r="2106" spans="1:16" x14ac:dyDescent="0.25">
      <c r="A2106" s="6" t="s">
        <v>11632</v>
      </c>
      <c r="B2106" s="6" t="s">
        <v>14832</v>
      </c>
      <c r="C2106" s="6" t="s">
        <v>1401</v>
      </c>
      <c r="D2106" s="79">
        <v>3.3333333333333335</v>
      </c>
      <c r="E2106" s="79">
        <v>20</v>
      </c>
      <c r="F2106" s="80">
        <v>6</v>
      </c>
      <c r="G2106" s="79">
        <v>16.66</v>
      </c>
      <c r="H2106" s="82">
        <v>3</v>
      </c>
      <c r="I2106" s="68">
        <f t="shared" si="4071"/>
        <v>8.5134882031431808E-5</v>
      </c>
      <c r="J2106" s="79">
        <v>60</v>
      </c>
      <c r="K2106" s="68">
        <f t="shared" ref="K2106" si="4179">SUM(J2106/J$3894)</f>
        <v>1.1493816460838602E-4</v>
      </c>
      <c r="L2106" s="79">
        <v>50</v>
      </c>
      <c r="M2106" s="68">
        <f t="shared" ref="M2106" si="4180">SUM(L2106/L$3894)</f>
        <v>1.1551258733733696E-4</v>
      </c>
      <c r="N2106" s="81">
        <v>4</v>
      </c>
      <c r="O2106" s="81">
        <v>3</v>
      </c>
      <c r="P2106" s="81" t="str">
        <f t="shared" si="4078"/>
        <v>43</v>
      </c>
    </row>
    <row r="2107" spans="1:16" x14ac:dyDescent="0.25">
      <c r="A2107" s="6" t="s">
        <v>11632</v>
      </c>
      <c r="B2107" s="6" t="s">
        <v>14833</v>
      </c>
      <c r="C2107" s="6" t="s">
        <v>14834</v>
      </c>
      <c r="D2107" s="79">
        <v>5</v>
      </c>
      <c r="E2107" s="79">
        <v>30</v>
      </c>
      <c r="F2107" s="80">
        <v>6</v>
      </c>
      <c r="G2107" s="79">
        <v>25</v>
      </c>
      <c r="H2107" s="82">
        <v>2</v>
      </c>
      <c r="I2107" s="68">
        <f t="shared" si="4071"/>
        <v>5.6756588020954537E-5</v>
      </c>
      <c r="J2107" s="79">
        <v>60</v>
      </c>
      <c r="K2107" s="68">
        <f t="shared" ref="K2107" si="4181">SUM(J2107/J$3894)</f>
        <v>1.1493816460838602E-4</v>
      </c>
      <c r="L2107" s="79">
        <v>50</v>
      </c>
      <c r="M2107" s="68">
        <f t="shared" ref="M2107" si="4182">SUM(L2107/L$3894)</f>
        <v>1.1551258733733696E-4</v>
      </c>
      <c r="N2107" s="81">
        <v>4</v>
      </c>
      <c r="O2107" s="81">
        <v>3</v>
      </c>
      <c r="P2107" s="81" t="str">
        <f t="shared" si="4078"/>
        <v>43</v>
      </c>
    </row>
    <row r="2108" spans="1:16" x14ac:dyDescent="0.25">
      <c r="A2108" s="6" t="s">
        <v>11632</v>
      </c>
      <c r="B2108" s="6" t="s">
        <v>14835</v>
      </c>
      <c r="C2108" s="6" t="s">
        <v>14836</v>
      </c>
      <c r="D2108" s="79">
        <v>3.3333333333333335</v>
      </c>
      <c r="E2108" s="79">
        <v>20</v>
      </c>
      <c r="F2108" s="80">
        <v>6</v>
      </c>
      <c r="G2108" s="79">
        <v>16.66</v>
      </c>
      <c r="H2108" s="82">
        <v>3</v>
      </c>
      <c r="I2108" s="68">
        <f t="shared" si="4071"/>
        <v>8.5134882031431808E-5</v>
      </c>
      <c r="J2108" s="79">
        <v>60</v>
      </c>
      <c r="K2108" s="68">
        <f t="shared" ref="K2108" si="4183">SUM(J2108/J$3894)</f>
        <v>1.1493816460838602E-4</v>
      </c>
      <c r="L2108" s="79">
        <v>50</v>
      </c>
      <c r="M2108" s="68">
        <f t="shared" ref="M2108" si="4184">SUM(L2108/L$3894)</f>
        <v>1.1551258733733696E-4</v>
      </c>
      <c r="N2108" s="81">
        <v>4</v>
      </c>
      <c r="O2108" s="81">
        <v>3</v>
      </c>
      <c r="P2108" s="81" t="str">
        <f t="shared" si="4078"/>
        <v>43</v>
      </c>
    </row>
    <row r="2109" spans="1:16" x14ac:dyDescent="0.25">
      <c r="A2109" s="6" t="s">
        <v>11632</v>
      </c>
      <c r="B2109" s="6" t="s">
        <v>14837</v>
      </c>
      <c r="C2109" s="6" t="s">
        <v>14838</v>
      </c>
      <c r="D2109" s="79">
        <v>5</v>
      </c>
      <c r="E2109" s="79">
        <v>30</v>
      </c>
      <c r="F2109" s="80">
        <v>6</v>
      </c>
      <c r="G2109" s="79">
        <v>25</v>
      </c>
      <c r="H2109" s="82">
        <v>2</v>
      </c>
      <c r="I2109" s="68">
        <f t="shared" si="4071"/>
        <v>5.6756588020954537E-5</v>
      </c>
      <c r="J2109" s="79">
        <v>60</v>
      </c>
      <c r="K2109" s="68">
        <f t="shared" ref="K2109" si="4185">SUM(J2109/J$3894)</f>
        <v>1.1493816460838602E-4</v>
      </c>
      <c r="L2109" s="79">
        <v>50</v>
      </c>
      <c r="M2109" s="68">
        <f t="shared" ref="M2109" si="4186">SUM(L2109/L$3894)</f>
        <v>1.1551258733733696E-4</v>
      </c>
      <c r="N2109" s="81">
        <v>4</v>
      </c>
      <c r="O2109" s="81">
        <v>3</v>
      </c>
      <c r="P2109" s="81" t="str">
        <f t="shared" si="4078"/>
        <v>43</v>
      </c>
    </row>
    <row r="2110" spans="1:16" x14ac:dyDescent="0.25">
      <c r="A2110" s="6" t="s">
        <v>11632</v>
      </c>
      <c r="B2110" s="6" t="s">
        <v>14841</v>
      </c>
      <c r="C2110" s="6" t="s">
        <v>14842</v>
      </c>
      <c r="D2110" s="79">
        <v>5</v>
      </c>
      <c r="E2110" s="79">
        <v>30</v>
      </c>
      <c r="F2110" s="80">
        <v>6</v>
      </c>
      <c r="G2110" s="79">
        <v>25</v>
      </c>
      <c r="H2110" s="82">
        <v>2</v>
      </c>
      <c r="I2110" s="68">
        <f t="shared" si="4071"/>
        <v>5.6756588020954537E-5</v>
      </c>
      <c r="J2110" s="79">
        <v>60</v>
      </c>
      <c r="K2110" s="68">
        <f t="shared" ref="K2110" si="4187">SUM(J2110/J$3894)</f>
        <v>1.1493816460838602E-4</v>
      </c>
      <c r="L2110" s="79">
        <v>50</v>
      </c>
      <c r="M2110" s="68">
        <f t="shared" ref="M2110" si="4188">SUM(L2110/L$3894)</f>
        <v>1.1551258733733696E-4</v>
      </c>
      <c r="N2110" s="81">
        <v>4</v>
      </c>
      <c r="O2110" s="81">
        <v>3</v>
      </c>
      <c r="P2110" s="81" t="str">
        <f t="shared" si="4078"/>
        <v>43</v>
      </c>
    </row>
    <row r="2111" spans="1:16" x14ac:dyDescent="0.25">
      <c r="A2111" s="6" t="s">
        <v>11632</v>
      </c>
      <c r="B2111" s="6" t="s">
        <v>14843</v>
      </c>
      <c r="C2111" s="6" t="s">
        <v>14844</v>
      </c>
      <c r="D2111" s="79">
        <v>3.3333333333333335</v>
      </c>
      <c r="E2111" s="79">
        <v>20</v>
      </c>
      <c r="F2111" s="80">
        <v>6</v>
      </c>
      <c r="G2111" s="79">
        <v>16.66</v>
      </c>
      <c r="H2111" s="82">
        <v>3</v>
      </c>
      <c r="I2111" s="68">
        <f t="shared" si="4071"/>
        <v>8.5134882031431808E-5</v>
      </c>
      <c r="J2111" s="79">
        <v>60</v>
      </c>
      <c r="K2111" s="68">
        <f t="shared" ref="K2111" si="4189">SUM(J2111/J$3894)</f>
        <v>1.1493816460838602E-4</v>
      </c>
      <c r="L2111" s="79">
        <v>50</v>
      </c>
      <c r="M2111" s="68">
        <f t="shared" ref="M2111" si="4190">SUM(L2111/L$3894)</f>
        <v>1.1551258733733696E-4</v>
      </c>
      <c r="N2111" s="81">
        <v>4</v>
      </c>
      <c r="O2111" s="81">
        <v>3</v>
      </c>
      <c r="P2111" s="81" t="str">
        <f t="shared" si="4078"/>
        <v>43</v>
      </c>
    </row>
    <row r="2112" spans="1:16" x14ac:dyDescent="0.25">
      <c r="A2112" s="6" t="s">
        <v>11632</v>
      </c>
      <c r="B2112" s="6" t="s">
        <v>14845</v>
      </c>
      <c r="C2112" s="6" t="s">
        <v>11891</v>
      </c>
      <c r="D2112" s="79">
        <v>5</v>
      </c>
      <c r="E2112" s="79">
        <v>30</v>
      </c>
      <c r="F2112" s="80">
        <v>6</v>
      </c>
      <c r="G2112" s="79">
        <v>25</v>
      </c>
      <c r="H2112" s="82">
        <v>2</v>
      </c>
      <c r="I2112" s="68">
        <f t="shared" si="4071"/>
        <v>5.6756588020954537E-5</v>
      </c>
      <c r="J2112" s="79">
        <v>60</v>
      </c>
      <c r="K2112" s="68">
        <f t="shared" ref="K2112" si="4191">SUM(J2112/J$3894)</f>
        <v>1.1493816460838602E-4</v>
      </c>
      <c r="L2112" s="79">
        <v>50</v>
      </c>
      <c r="M2112" s="68">
        <f t="shared" ref="M2112" si="4192">SUM(L2112/L$3894)</f>
        <v>1.1551258733733696E-4</v>
      </c>
      <c r="N2112" s="81">
        <v>4</v>
      </c>
      <c r="O2112" s="81">
        <v>3</v>
      </c>
      <c r="P2112" s="81" t="str">
        <f t="shared" si="4078"/>
        <v>43</v>
      </c>
    </row>
    <row r="2113" spans="1:16" x14ac:dyDescent="0.25">
      <c r="A2113" s="6" t="s">
        <v>11632</v>
      </c>
      <c r="B2113" s="6" t="s">
        <v>14846</v>
      </c>
      <c r="C2113" s="6" t="s">
        <v>14847</v>
      </c>
      <c r="D2113" s="79">
        <v>5</v>
      </c>
      <c r="E2113" s="79">
        <v>30</v>
      </c>
      <c r="F2113" s="80">
        <v>6</v>
      </c>
      <c r="G2113" s="79">
        <v>25</v>
      </c>
      <c r="H2113" s="82">
        <v>2</v>
      </c>
      <c r="I2113" s="68">
        <f t="shared" si="4071"/>
        <v>5.6756588020954537E-5</v>
      </c>
      <c r="J2113" s="79">
        <v>60</v>
      </c>
      <c r="K2113" s="68">
        <f t="shared" ref="K2113" si="4193">SUM(J2113/J$3894)</f>
        <v>1.1493816460838602E-4</v>
      </c>
      <c r="L2113" s="79">
        <v>50</v>
      </c>
      <c r="M2113" s="68">
        <f t="shared" ref="M2113" si="4194">SUM(L2113/L$3894)</f>
        <v>1.1551258733733696E-4</v>
      </c>
      <c r="N2113" s="81">
        <v>4</v>
      </c>
      <c r="O2113" s="81">
        <v>3</v>
      </c>
      <c r="P2113" s="81" t="str">
        <f t="shared" si="4078"/>
        <v>43</v>
      </c>
    </row>
    <row r="2114" spans="1:16" x14ac:dyDescent="0.25">
      <c r="A2114" s="6" t="s">
        <v>11632</v>
      </c>
      <c r="B2114" s="6" t="s">
        <v>14849</v>
      </c>
      <c r="C2114" s="6" t="s">
        <v>14850</v>
      </c>
      <c r="D2114" s="79">
        <v>2.38</v>
      </c>
      <c r="E2114" s="79">
        <v>19</v>
      </c>
      <c r="F2114" s="80">
        <v>7.98</v>
      </c>
      <c r="G2114" s="79">
        <v>16.62</v>
      </c>
      <c r="H2114" s="82">
        <v>3</v>
      </c>
      <c r="I2114" s="68">
        <f t="shared" si="4071"/>
        <v>8.5134882031431808E-5</v>
      </c>
      <c r="J2114" s="79">
        <v>57</v>
      </c>
      <c r="K2114" s="68">
        <f t="shared" ref="K2114" si="4195">SUM(J2114/J$3894)</f>
        <v>1.0919125637796671E-4</v>
      </c>
      <c r="L2114" s="79">
        <v>49.86</v>
      </c>
      <c r="M2114" s="68">
        <f t="shared" ref="M2114" si="4196">SUM(L2114/L$3894)</f>
        <v>1.1518915209279241E-4</v>
      </c>
      <c r="N2114" s="81">
        <v>4</v>
      </c>
      <c r="O2114" s="81">
        <v>3</v>
      </c>
      <c r="P2114" s="81" t="str">
        <f t="shared" si="4078"/>
        <v>43</v>
      </c>
    </row>
    <row r="2115" spans="1:16" x14ac:dyDescent="0.25">
      <c r="A2115" s="6" t="s">
        <v>11632</v>
      </c>
      <c r="B2115" s="6" t="s">
        <v>14851</v>
      </c>
      <c r="C2115" s="6" t="s">
        <v>14852</v>
      </c>
      <c r="D2115" s="79">
        <v>2.4300000000000002</v>
      </c>
      <c r="E2115" s="79">
        <v>19</v>
      </c>
      <c r="F2115" s="80">
        <v>7.81</v>
      </c>
      <c r="G2115" s="79">
        <v>16.57</v>
      </c>
      <c r="H2115" s="82">
        <v>3</v>
      </c>
      <c r="I2115" s="68">
        <f t="shared" si="4071"/>
        <v>8.5134882031431808E-5</v>
      </c>
      <c r="J2115" s="79">
        <v>57</v>
      </c>
      <c r="K2115" s="68">
        <f t="shared" ref="K2115" si="4197">SUM(J2115/J$3894)</f>
        <v>1.0919125637796671E-4</v>
      </c>
      <c r="L2115" s="79">
        <v>49.71</v>
      </c>
      <c r="M2115" s="68">
        <f t="shared" ref="M2115" si="4198">SUM(L2115/L$3894)</f>
        <v>1.148426143307804E-4</v>
      </c>
      <c r="N2115" s="81">
        <v>4</v>
      </c>
      <c r="O2115" s="81">
        <v>3</v>
      </c>
      <c r="P2115" s="81" t="str">
        <f t="shared" si="4078"/>
        <v>43</v>
      </c>
    </row>
    <row r="2116" spans="1:16" x14ac:dyDescent="0.25">
      <c r="A2116" s="6" t="s">
        <v>11632</v>
      </c>
      <c r="B2116" s="6" t="s">
        <v>14853</v>
      </c>
      <c r="C2116" s="6" t="s">
        <v>13020</v>
      </c>
      <c r="D2116" s="79">
        <v>4.958333333333333</v>
      </c>
      <c r="E2116" s="79">
        <v>29.75</v>
      </c>
      <c r="F2116" s="80">
        <v>6</v>
      </c>
      <c r="G2116" s="79">
        <v>24.79</v>
      </c>
      <c r="H2116" s="82">
        <v>2</v>
      </c>
      <c r="I2116" s="68">
        <f t="shared" si="4071"/>
        <v>5.6756588020954537E-5</v>
      </c>
      <c r="J2116" s="79">
        <v>59.5</v>
      </c>
      <c r="K2116" s="68">
        <f t="shared" ref="K2116" si="4199">SUM(J2116/J$3894)</f>
        <v>1.139803465699828E-4</v>
      </c>
      <c r="L2116" s="79">
        <v>49.58</v>
      </c>
      <c r="M2116" s="68">
        <f t="shared" ref="M2116" si="4200">SUM(L2116/L$3894)</f>
        <v>1.1454228160370332E-4</v>
      </c>
      <c r="N2116" s="81">
        <v>4</v>
      </c>
      <c r="O2116" s="81">
        <v>3</v>
      </c>
      <c r="P2116" s="81" t="str">
        <f t="shared" si="4078"/>
        <v>43</v>
      </c>
    </row>
    <row r="2117" spans="1:16" x14ac:dyDescent="0.25">
      <c r="A2117" s="6" t="s">
        <v>11632</v>
      </c>
      <c r="B2117" s="6" t="s">
        <v>14854</v>
      </c>
      <c r="C2117" s="6" t="s">
        <v>11049</v>
      </c>
      <c r="D2117" s="79">
        <v>3.2916666666666665</v>
      </c>
      <c r="E2117" s="79">
        <v>19.75</v>
      </c>
      <c r="F2117" s="80">
        <v>6</v>
      </c>
      <c r="G2117" s="79">
        <v>16.45</v>
      </c>
      <c r="H2117" s="82">
        <v>3</v>
      </c>
      <c r="I2117" s="68">
        <f t="shared" ref="I2117:I2180" si="4201">SUM(H2117/H$3894)</f>
        <v>8.5134882031431808E-5</v>
      </c>
      <c r="J2117" s="79">
        <v>59.25</v>
      </c>
      <c r="K2117" s="68">
        <f t="shared" ref="K2117" si="4202">SUM(J2117/J$3894)</f>
        <v>1.1350143755078119E-4</v>
      </c>
      <c r="L2117" s="79">
        <v>49.37</v>
      </c>
      <c r="M2117" s="68">
        <f t="shared" ref="M2117" si="4203">SUM(L2117/L$3894)</f>
        <v>1.140571287368865E-4</v>
      </c>
      <c r="N2117" s="81">
        <v>4</v>
      </c>
      <c r="O2117" s="81">
        <v>3</v>
      </c>
      <c r="P2117" s="81" t="str">
        <f t="shared" si="4078"/>
        <v>43</v>
      </c>
    </row>
    <row r="2118" spans="1:16" x14ac:dyDescent="0.25">
      <c r="A2118" s="6" t="s">
        <v>11632</v>
      </c>
      <c r="B2118" s="6" t="s">
        <v>14855</v>
      </c>
      <c r="C2118" s="6" t="s">
        <v>14856</v>
      </c>
      <c r="D2118" s="79">
        <v>9.8333333333333339</v>
      </c>
      <c r="E2118" s="79">
        <v>59</v>
      </c>
      <c r="F2118" s="80">
        <v>6</v>
      </c>
      <c r="G2118" s="79">
        <v>49.16</v>
      </c>
      <c r="H2118" s="82">
        <v>1</v>
      </c>
      <c r="I2118" s="68">
        <f t="shared" si="4201"/>
        <v>2.8378294010477268E-5</v>
      </c>
      <c r="J2118" s="79">
        <v>59</v>
      </c>
      <c r="K2118" s="68">
        <f t="shared" ref="K2118" si="4204">SUM(J2118/J$3894)</f>
        <v>1.1302252853157959E-4</v>
      </c>
      <c r="L2118" s="79">
        <v>49.16</v>
      </c>
      <c r="M2118" s="68">
        <f t="shared" ref="M2118" si="4205">SUM(L2118/L$3894)</f>
        <v>1.1357197587006969E-4</v>
      </c>
      <c r="N2118" s="81">
        <v>4</v>
      </c>
      <c r="O2118" s="81">
        <v>3</v>
      </c>
      <c r="P2118" s="81" t="str">
        <f t="shared" si="4078"/>
        <v>43</v>
      </c>
    </row>
    <row r="2119" spans="1:16" x14ac:dyDescent="0.25">
      <c r="A2119" s="6" t="s">
        <v>11632</v>
      </c>
      <c r="B2119" s="6" t="s">
        <v>14857</v>
      </c>
      <c r="C2119" s="6" t="s">
        <v>14858</v>
      </c>
      <c r="D2119" s="79">
        <v>9.8333333333333339</v>
      </c>
      <c r="E2119" s="79">
        <v>59</v>
      </c>
      <c r="F2119" s="80">
        <v>6</v>
      </c>
      <c r="G2119" s="79">
        <v>49.16</v>
      </c>
      <c r="H2119" s="82">
        <v>1</v>
      </c>
      <c r="I2119" s="68">
        <f t="shared" si="4201"/>
        <v>2.8378294010477268E-5</v>
      </c>
      <c r="J2119" s="79">
        <v>59</v>
      </c>
      <c r="K2119" s="68">
        <f t="shared" ref="K2119" si="4206">SUM(J2119/J$3894)</f>
        <v>1.1302252853157959E-4</v>
      </c>
      <c r="L2119" s="79">
        <v>49.16</v>
      </c>
      <c r="M2119" s="68">
        <f t="shared" ref="M2119" si="4207">SUM(L2119/L$3894)</f>
        <v>1.1357197587006969E-4</v>
      </c>
      <c r="N2119" s="81">
        <v>4</v>
      </c>
      <c r="O2119" s="81">
        <v>3</v>
      </c>
      <c r="P2119" s="81" t="str">
        <f t="shared" ref="P2119:P2182" si="4208">N2119&amp;O2119</f>
        <v>43</v>
      </c>
    </row>
    <row r="2120" spans="1:16" x14ac:dyDescent="0.25">
      <c r="A2120" s="6" t="s">
        <v>11632</v>
      </c>
      <c r="B2120" s="6" t="s">
        <v>14863</v>
      </c>
      <c r="C2120" s="6" t="s">
        <v>14864</v>
      </c>
      <c r="D2120" s="79">
        <v>2.7900000000000005</v>
      </c>
      <c r="E2120" s="79">
        <v>19</v>
      </c>
      <c r="F2120" s="80">
        <v>6.81</v>
      </c>
      <c r="G2120" s="79">
        <v>16.21</v>
      </c>
      <c r="H2120" s="82">
        <v>3</v>
      </c>
      <c r="I2120" s="68">
        <f t="shared" si="4201"/>
        <v>8.5134882031431808E-5</v>
      </c>
      <c r="J2120" s="79">
        <v>57</v>
      </c>
      <c r="K2120" s="68">
        <f t="shared" ref="K2120" si="4209">SUM(J2120/J$3894)</f>
        <v>1.0919125637796671E-4</v>
      </c>
      <c r="L2120" s="79">
        <v>48.63</v>
      </c>
      <c r="M2120" s="68">
        <f t="shared" ref="M2120" si="4210">SUM(L2120/L$3894)</f>
        <v>1.1234754244429392E-4</v>
      </c>
      <c r="N2120" s="81">
        <v>4</v>
      </c>
      <c r="O2120" s="81">
        <v>3</v>
      </c>
      <c r="P2120" s="81" t="str">
        <f t="shared" si="4208"/>
        <v>43</v>
      </c>
    </row>
    <row r="2121" spans="1:16" x14ac:dyDescent="0.25">
      <c r="A2121" s="6" t="s">
        <v>11632</v>
      </c>
      <c r="B2121" s="6" t="s">
        <v>14865</v>
      </c>
      <c r="C2121" s="6" t="s">
        <v>14866</v>
      </c>
      <c r="D2121" s="79">
        <v>4.833333333333333</v>
      </c>
      <c r="E2121" s="79">
        <v>29</v>
      </c>
      <c r="F2121" s="80">
        <v>6</v>
      </c>
      <c r="G2121" s="79">
        <v>24.16</v>
      </c>
      <c r="H2121" s="82">
        <v>2</v>
      </c>
      <c r="I2121" s="68">
        <f t="shared" si="4201"/>
        <v>5.6756588020954537E-5</v>
      </c>
      <c r="J2121" s="79">
        <v>58</v>
      </c>
      <c r="K2121" s="68">
        <f t="shared" ref="K2121" si="4211">SUM(J2121/J$3894)</f>
        <v>1.1110689245477314E-4</v>
      </c>
      <c r="L2121" s="79">
        <v>48.33</v>
      </c>
      <c r="M2121" s="68">
        <f t="shared" ref="M2121" si="4212">SUM(L2121/L$3894)</f>
        <v>1.116544669202699E-4</v>
      </c>
      <c r="N2121" s="81">
        <v>4</v>
      </c>
      <c r="O2121" s="81">
        <v>3</v>
      </c>
      <c r="P2121" s="81" t="str">
        <f t="shared" si="4208"/>
        <v>43</v>
      </c>
    </row>
    <row r="2122" spans="1:16" x14ac:dyDescent="0.25">
      <c r="A2122" s="6" t="s">
        <v>11632</v>
      </c>
      <c r="B2122" s="6" t="s">
        <v>14867</v>
      </c>
      <c r="C2122" s="6" t="s">
        <v>14868</v>
      </c>
      <c r="D2122" s="79">
        <v>3.2222222222222228</v>
      </c>
      <c r="E2122" s="79">
        <v>19.333300000000001</v>
      </c>
      <c r="F2122" s="80">
        <v>5.99</v>
      </c>
      <c r="G2122" s="79">
        <v>16.11</v>
      </c>
      <c r="H2122" s="82">
        <v>3</v>
      </c>
      <c r="I2122" s="68">
        <f t="shared" si="4201"/>
        <v>8.5134882031431808E-5</v>
      </c>
      <c r="J2122" s="79">
        <v>58</v>
      </c>
      <c r="K2122" s="68">
        <f t="shared" ref="K2122" si="4213">SUM(J2122/J$3894)</f>
        <v>1.1110689245477314E-4</v>
      </c>
      <c r="L2122" s="79">
        <v>48.33</v>
      </c>
      <c r="M2122" s="68">
        <f t="shared" ref="M2122" si="4214">SUM(L2122/L$3894)</f>
        <v>1.116544669202699E-4</v>
      </c>
      <c r="N2122" s="81">
        <v>4</v>
      </c>
      <c r="O2122" s="81">
        <v>3</v>
      </c>
      <c r="P2122" s="81" t="str">
        <f t="shared" si="4208"/>
        <v>43</v>
      </c>
    </row>
    <row r="2123" spans="1:16" x14ac:dyDescent="0.25">
      <c r="A2123" s="6" t="s">
        <v>11632</v>
      </c>
      <c r="B2123" s="6" t="s">
        <v>14869</v>
      </c>
      <c r="C2123" s="6" t="s">
        <v>5479</v>
      </c>
      <c r="D2123" s="79">
        <v>4.833333333333333</v>
      </c>
      <c r="E2123" s="79">
        <v>29</v>
      </c>
      <c r="F2123" s="80">
        <v>6</v>
      </c>
      <c r="G2123" s="79">
        <v>24.16</v>
      </c>
      <c r="H2123" s="82">
        <v>2</v>
      </c>
      <c r="I2123" s="68">
        <f t="shared" si="4201"/>
        <v>5.6756588020954537E-5</v>
      </c>
      <c r="J2123" s="79">
        <v>58</v>
      </c>
      <c r="K2123" s="68">
        <f t="shared" ref="K2123" si="4215">SUM(J2123/J$3894)</f>
        <v>1.1110689245477314E-4</v>
      </c>
      <c r="L2123" s="79">
        <v>48.33</v>
      </c>
      <c r="M2123" s="68">
        <f t="shared" ref="M2123" si="4216">SUM(L2123/L$3894)</f>
        <v>1.116544669202699E-4</v>
      </c>
      <c r="N2123" s="81">
        <v>4</v>
      </c>
      <c r="O2123" s="81">
        <v>3</v>
      </c>
      <c r="P2123" s="81" t="str">
        <f t="shared" si="4208"/>
        <v>43</v>
      </c>
    </row>
    <row r="2124" spans="1:16" x14ac:dyDescent="0.25">
      <c r="A2124" s="6" t="s">
        <v>11632</v>
      </c>
      <c r="B2124" s="6" t="s">
        <v>14870</v>
      </c>
      <c r="C2124" s="6" t="s">
        <v>14871</v>
      </c>
      <c r="D2124" s="79">
        <v>3.2222222222222219</v>
      </c>
      <c r="E2124" s="79">
        <v>19.333300000000001</v>
      </c>
      <c r="F2124" s="80">
        <v>5.99</v>
      </c>
      <c r="G2124" s="79">
        <v>16.11</v>
      </c>
      <c r="H2124" s="82">
        <v>3</v>
      </c>
      <c r="I2124" s="68">
        <f t="shared" si="4201"/>
        <v>8.5134882031431808E-5</v>
      </c>
      <c r="J2124" s="79">
        <v>58</v>
      </c>
      <c r="K2124" s="68">
        <f t="shared" ref="K2124" si="4217">SUM(J2124/J$3894)</f>
        <v>1.1110689245477314E-4</v>
      </c>
      <c r="L2124" s="79">
        <v>48.33</v>
      </c>
      <c r="M2124" s="68">
        <f t="shared" ref="M2124" si="4218">SUM(L2124/L$3894)</f>
        <v>1.116544669202699E-4</v>
      </c>
      <c r="N2124" s="81">
        <v>4</v>
      </c>
      <c r="O2124" s="81">
        <v>3</v>
      </c>
      <c r="P2124" s="81" t="str">
        <f t="shared" si="4208"/>
        <v>43</v>
      </c>
    </row>
    <row r="2125" spans="1:16" x14ac:dyDescent="0.25">
      <c r="A2125" s="6" t="s">
        <v>11632</v>
      </c>
      <c r="B2125" s="6" t="s">
        <v>14872</v>
      </c>
      <c r="C2125" s="6" t="s">
        <v>14873</v>
      </c>
      <c r="D2125" s="79">
        <v>4.833333333333333</v>
      </c>
      <c r="E2125" s="79">
        <v>29</v>
      </c>
      <c r="F2125" s="80">
        <v>6</v>
      </c>
      <c r="G2125" s="79">
        <v>24.16</v>
      </c>
      <c r="H2125" s="82">
        <v>2</v>
      </c>
      <c r="I2125" s="68">
        <f t="shared" si="4201"/>
        <v>5.6756588020954537E-5</v>
      </c>
      <c r="J2125" s="79">
        <v>58</v>
      </c>
      <c r="K2125" s="68">
        <f t="shared" ref="K2125" si="4219">SUM(J2125/J$3894)</f>
        <v>1.1110689245477314E-4</v>
      </c>
      <c r="L2125" s="79">
        <v>48.33</v>
      </c>
      <c r="M2125" s="68">
        <f t="shared" ref="M2125" si="4220">SUM(L2125/L$3894)</f>
        <v>1.116544669202699E-4</v>
      </c>
      <c r="N2125" s="81">
        <v>4</v>
      </c>
      <c r="O2125" s="81">
        <v>3</v>
      </c>
      <c r="P2125" s="81" t="str">
        <f t="shared" si="4208"/>
        <v>43</v>
      </c>
    </row>
    <row r="2126" spans="1:16" x14ac:dyDescent="0.25">
      <c r="A2126" s="6" t="s">
        <v>11632</v>
      </c>
      <c r="B2126" s="6" t="s">
        <v>14875</v>
      </c>
      <c r="C2126" s="6" t="s">
        <v>1350</v>
      </c>
      <c r="D2126" s="79">
        <v>3.2222222222222228</v>
      </c>
      <c r="E2126" s="79">
        <v>19.333300000000001</v>
      </c>
      <c r="F2126" s="80">
        <v>5.99</v>
      </c>
      <c r="G2126" s="79">
        <v>16.11</v>
      </c>
      <c r="H2126" s="82">
        <v>3</v>
      </c>
      <c r="I2126" s="68">
        <f t="shared" si="4201"/>
        <v>8.5134882031431808E-5</v>
      </c>
      <c r="J2126" s="79">
        <v>58</v>
      </c>
      <c r="K2126" s="68">
        <f t="shared" ref="K2126" si="4221">SUM(J2126/J$3894)</f>
        <v>1.1110689245477314E-4</v>
      </c>
      <c r="L2126" s="79">
        <v>48.33</v>
      </c>
      <c r="M2126" s="68">
        <f t="shared" ref="M2126" si="4222">SUM(L2126/L$3894)</f>
        <v>1.116544669202699E-4</v>
      </c>
      <c r="N2126" s="81">
        <v>4</v>
      </c>
      <c r="O2126" s="81">
        <v>3</v>
      </c>
      <c r="P2126" s="81" t="str">
        <f t="shared" si="4208"/>
        <v>43</v>
      </c>
    </row>
    <row r="2127" spans="1:16" x14ac:dyDescent="0.25">
      <c r="A2127" s="6" t="s">
        <v>11632</v>
      </c>
      <c r="B2127" s="6" t="s">
        <v>14876</v>
      </c>
      <c r="C2127" s="6" t="s">
        <v>3291</v>
      </c>
      <c r="D2127" s="79">
        <v>4.833333333333333</v>
      </c>
      <c r="E2127" s="79">
        <v>29</v>
      </c>
      <c r="F2127" s="80">
        <v>6</v>
      </c>
      <c r="G2127" s="79">
        <v>24.16</v>
      </c>
      <c r="H2127" s="82">
        <v>2</v>
      </c>
      <c r="I2127" s="68">
        <f t="shared" si="4201"/>
        <v>5.6756588020954537E-5</v>
      </c>
      <c r="J2127" s="79">
        <v>58</v>
      </c>
      <c r="K2127" s="68">
        <f t="shared" ref="K2127" si="4223">SUM(J2127/J$3894)</f>
        <v>1.1110689245477314E-4</v>
      </c>
      <c r="L2127" s="79">
        <v>48.33</v>
      </c>
      <c r="M2127" s="68">
        <f t="shared" ref="M2127" si="4224">SUM(L2127/L$3894)</f>
        <v>1.116544669202699E-4</v>
      </c>
      <c r="N2127" s="81">
        <v>4</v>
      </c>
      <c r="O2127" s="81">
        <v>3</v>
      </c>
      <c r="P2127" s="81" t="str">
        <f t="shared" si="4208"/>
        <v>43</v>
      </c>
    </row>
    <row r="2128" spans="1:16" x14ac:dyDescent="0.25">
      <c r="A2128" s="6" t="s">
        <v>11632</v>
      </c>
      <c r="B2128" s="6" t="s">
        <v>14877</v>
      </c>
      <c r="C2128" s="6" t="s">
        <v>14878</v>
      </c>
      <c r="D2128" s="79">
        <v>4.833333333333333</v>
      </c>
      <c r="E2128" s="79">
        <v>29</v>
      </c>
      <c r="F2128" s="80">
        <v>6</v>
      </c>
      <c r="G2128" s="79">
        <v>24.16</v>
      </c>
      <c r="H2128" s="82">
        <v>2</v>
      </c>
      <c r="I2128" s="68">
        <f t="shared" si="4201"/>
        <v>5.6756588020954537E-5</v>
      </c>
      <c r="J2128" s="79">
        <v>58</v>
      </c>
      <c r="K2128" s="68">
        <f t="shared" ref="K2128" si="4225">SUM(J2128/J$3894)</f>
        <v>1.1110689245477314E-4</v>
      </c>
      <c r="L2128" s="79">
        <v>48.33</v>
      </c>
      <c r="M2128" s="68">
        <f t="shared" ref="M2128" si="4226">SUM(L2128/L$3894)</f>
        <v>1.116544669202699E-4</v>
      </c>
      <c r="N2128" s="81">
        <v>4</v>
      </c>
      <c r="O2128" s="81">
        <v>3</v>
      </c>
      <c r="P2128" s="81" t="str">
        <f t="shared" si="4208"/>
        <v>43</v>
      </c>
    </row>
    <row r="2129" spans="1:16" x14ac:dyDescent="0.25">
      <c r="A2129" s="6" t="s">
        <v>11632</v>
      </c>
      <c r="B2129" s="6" t="s">
        <v>14879</v>
      </c>
      <c r="C2129" s="6" t="s">
        <v>14880</v>
      </c>
      <c r="D2129" s="79">
        <v>4.833333333333333</v>
      </c>
      <c r="E2129" s="79">
        <v>29</v>
      </c>
      <c r="F2129" s="80">
        <v>6</v>
      </c>
      <c r="G2129" s="79">
        <v>24.16</v>
      </c>
      <c r="H2129" s="82">
        <v>2</v>
      </c>
      <c r="I2129" s="68">
        <f t="shared" si="4201"/>
        <v>5.6756588020954537E-5</v>
      </c>
      <c r="J2129" s="79">
        <v>58</v>
      </c>
      <c r="K2129" s="68">
        <f t="shared" ref="K2129" si="4227">SUM(J2129/J$3894)</f>
        <v>1.1110689245477314E-4</v>
      </c>
      <c r="L2129" s="79">
        <v>48.33</v>
      </c>
      <c r="M2129" s="68">
        <f t="shared" ref="M2129" si="4228">SUM(L2129/L$3894)</f>
        <v>1.116544669202699E-4</v>
      </c>
      <c r="N2129" s="81">
        <v>4</v>
      </c>
      <c r="O2129" s="81">
        <v>3</v>
      </c>
      <c r="P2129" s="81" t="str">
        <f t="shared" si="4208"/>
        <v>43</v>
      </c>
    </row>
    <row r="2130" spans="1:16" x14ac:dyDescent="0.25">
      <c r="A2130" s="6" t="s">
        <v>11632</v>
      </c>
      <c r="B2130" s="6" t="s">
        <v>14881</v>
      </c>
      <c r="C2130" s="6" t="s">
        <v>14882</v>
      </c>
      <c r="D2130" s="79">
        <v>3.2222222222222228</v>
      </c>
      <c r="E2130" s="79">
        <v>19.333300000000001</v>
      </c>
      <c r="F2130" s="80">
        <v>5.99</v>
      </c>
      <c r="G2130" s="79">
        <v>16.11</v>
      </c>
      <c r="H2130" s="82">
        <v>3</v>
      </c>
      <c r="I2130" s="68">
        <f t="shared" si="4201"/>
        <v>8.5134882031431808E-5</v>
      </c>
      <c r="J2130" s="79">
        <v>58</v>
      </c>
      <c r="K2130" s="68">
        <f t="shared" ref="K2130" si="4229">SUM(J2130/J$3894)</f>
        <v>1.1110689245477314E-4</v>
      </c>
      <c r="L2130" s="79">
        <v>48.33</v>
      </c>
      <c r="M2130" s="68">
        <f t="shared" ref="M2130" si="4230">SUM(L2130/L$3894)</f>
        <v>1.116544669202699E-4</v>
      </c>
      <c r="N2130" s="81">
        <v>4</v>
      </c>
      <c r="O2130" s="81">
        <v>3</v>
      </c>
      <c r="P2130" s="81" t="str">
        <f t="shared" si="4208"/>
        <v>43</v>
      </c>
    </row>
    <row r="2131" spans="1:16" x14ac:dyDescent="0.25">
      <c r="A2131" s="6" t="s">
        <v>11632</v>
      </c>
      <c r="B2131" s="6" t="s">
        <v>14883</v>
      </c>
      <c r="C2131" s="6" t="s">
        <v>3632</v>
      </c>
      <c r="D2131" s="79">
        <v>4.833333333333333</v>
      </c>
      <c r="E2131" s="79">
        <v>29</v>
      </c>
      <c r="F2131" s="80">
        <v>6</v>
      </c>
      <c r="G2131" s="79">
        <v>24.16</v>
      </c>
      <c r="H2131" s="82">
        <v>2</v>
      </c>
      <c r="I2131" s="68">
        <f t="shared" si="4201"/>
        <v>5.6756588020954537E-5</v>
      </c>
      <c r="J2131" s="79">
        <v>58</v>
      </c>
      <c r="K2131" s="68">
        <f t="shared" ref="K2131" si="4231">SUM(J2131/J$3894)</f>
        <v>1.1110689245477314E-4</v>
      </c>
      <c r="L2131" s="79">
        <v>48.33</v>
      </c>
      <c r="M2131" s="68">
        <f t="shared" ref="M2131" si="4232">SUM(L2131/L$3894)</f>
        <v>1.116544669202699E-4</v>
      </c>
      <c r="N2131" s="81">
        <v>4</v>
      </c>
      <c r="O2131" s="81">
        <v>3</v>
      </c>
      <c r="P2131" s="81" t="str">
        <f t="shared" si="4208"/>
        <v>43</v>
      </c>
    </row>
    <row r="2132" spans="1:16" x14ac:dyDescent="0.25">
      <c r="A2132" s="6" t="s">
        <v>11632</v>
      </c>
      <c r="B2132" s="6" t="s">
        <v>14887</v>
      </c>
      <c r="C2132" s="6" t="s">
        <v>14888</v>
      </c>
      <c r="D2132" s="79">
        <v>10.8</v>
      </c>
      <c r="E2132" s="79">
        <v>58.5</v>
      </c>
      <c r="F2132" s="80">
        <v>5.41</v>
      </c>
      <c r="G2132" s="79">
        <v>47.7</v>
      </c>
      <c r="H2132" s="82">
        <v>1</v>
      </c>
      <c r="I2132" s="68">
        <f t="shared" si="4201"/>
        <v>2.8378294010477268E-5</v>
      </c>
      <c r="J2132" s="79">
        <v>58.5</v>
      </c>
      <c r="K2132" s="68">
        <f t="shared" ref="K2132" si="4233">SUM(J2132/J$3894)</f>
        <v>1.1206471049317637E-4</v>
      </c>
      <c r="L2132" s="79">
        <v>47.7</v>
      </c>
      <c r="M2132" s="68">
        <f t="shared" ref="M2132" si="4234">SUM(L2132/L$3894)</f>
        <v>1.1019900831981946E-4</v>
      </c>
      <c r="N2132" s="81">
        <v>4</v>
      </c>
      <c r="O2132" s="81">
        <v>3</v>
      </c>
      <c r="P2132" s="81" t="str">
        <f t="shared" si="4208"/>
        <v>43</v>
      </c>
    </row>
    <row r="2133" spans="1:16" x14ac:dyDescent="0.25">
      <c r="A2133" s="6" t="s">
        <v>11632</v>
      </c>
      <c r="B2133" s="6" t="s">
        <v>14889</v>
      </c>
      <c r="C2133" s="6" t="s">
        <v>14890</v>
      </c>
      <c r="D2133" s="79">
        <v>3.1666666666666665</v>
      </c>
      <c r="E2133" s="79">
        <v>19</v>
      </c>
      <c r="F2133" s="80">
        <v>6</v>
      </c>
      <c r="G2133" s="79">
        <v>15.83</v>
      </c>
      <c r="H2133" s="82">
        <v>3</v>
      </c>
      <c r="I2133" s="68">
        <f t="shared" si="4201"/>
        <v>8.5134882031431808E-5</v>
      </c>
      <c r="J2133" s="79">
        <v>57</v>
      </c>
      <c r="K2133" s="68">
        <f t="shared" ref="K2133" si="4235">SUM(J2133/J$3894)</f>
        <v>1.0919125637796671E-4</v>
      </c>
      <c r="L2133" s="79">
        <v>47.5</v>
      </c>
      <c r="M2133" s="68">
        <f t="shared" ref="M2133" si="4236">SUM(L2133/L$3894)</f>
        <v>1.097369579704701E-4</v>
      </c>
      <c r="N2133" s="81">
        <v>4</v>
      </c>
      <c r="O2133" s="81">
        <v>3</v>
      </c>
      <c r="P2133" s="81" t="str">
        <f t="shared" si="4208"/>
        <v>43</v>
      </c>
    </row>
    <row r="2134" spans="1:16" x14ac:dyDescent="0.25">
      <c r="A2134" s="6" t="s">
        <v>11632</v>
      </c>
      <c r="B2134" s="6" t="s">
        <v>14891</v>
      </c>
      <c r="C2134" s="6" t="s">
        <v>2287</v>
      </c>
      <c r="D2134" s="79">
        <v>4.75</v>
      </c>
      <c r="E2134" s="79">
        <v>28.5</v>
      </c>
      <c r="F2134" s="80">
        <v>6</v>
      </c>
      <c r="G2134" s="79">
        <v>23.75</v>
      </c>
      <c r="H2134" s="82">
        <v>2</v>
      </c>
      <c r="I2134" s="68">
        <f t="shared" si="4201"/>
        <v>5.6756588020954537E-5</v>
      </c>
      <c r="J2134" s="79">
        <v>57</v>
      </c>
      <c r="K2134" s="68">
        <f t="shared" ref="K2134" si="4237">SUM(J2134/J$3894)</f>
        <v>1.0919125637796671E-4</v>
      </c>
      <c r="L2134" s="79">
        <v>47.5</v>
      </c>
      <c r="M2134" s="68">
        <f t="shared" ref="M2134" si="4238">SUM(L2134/L$3894)</f>
        <v>1.097369579704701E-4</v>
      </c>
      <c r="N2134" s="81">
        <v>4</v>
      </c>
      <c r="O2134" s="81">
        <v>3</v>
      </c>
      <c r="P2134" s="81" t="str">
        <f t="shared" si="4208"/>
        <v>43</v>
      </c>
    </row>
    <row r="2135" spans="1:16" x14ac:dyDescent="0.25">
      <c r="A2135" s="6" t="s">
        <v>11632</v>
      </c>
      <c r="B2135" s="6" t="s">
        <v>14892</v>
      </c>
      <c r="C2135" s="6" t="s">
        <v>14893</v>
      </c>
      <c r="D2135" s="79">
        <v>4.75</v>
      </c>
      <c r="E2135" s="79">
        <v>28.5</v>
      </c>
      <c r="F2135" s="80">
        <v>6</v>
      </c>
      <c r="G2135" s="79">
        <v>23.75</v>
      </c>
      <c r="H2135" s="82">
        <v>2</v>
      </c>
      <c r="I2135" s="68">
        <f t="shared" si="4201"/>
        <v>5.6756588020954537E-5</v>
      </c>
      <c r="J2135" s="79">
        <v>57</v>
      </c>
      <c r="K2135" s="68">
        <f t="shared" ref="K2135" si="4239">SUM(J2135/J$3894)</f>
        <v>1.0919125637796671E-4</v>
      </c>
      <c r="L2135" s="79">
        <v>47.5</v>
      </c>
      <c r="M2135" s="68">
        <f t="shared" ref="M2135" si="4240">SUM(L2135/L$3894)</f>
        <v>1.097369579704701E-4</v>
      </c>
      <c r="N2135" s="81">
        <v>4</v>
      </c>
      <c r="O2135" s="81">
        <v>3</v>
      </c>
      <c r="P2135" s="81" t="str">
        <f t="shared" si="4208"/>
        <v>43</v>
      </c>
    </row>
    <row r="2136" spans="1:16" x14ac:dyDescent="0.25">
      <c r="A2136" s="6" t="s">
        <v>11632</v>
      </c>
      <c r="B2136" s="6" t="s">
        <v>14894</v>
      </c>
      <c r="C2136" s="6" t="s">
        <v>14895</v>
      </c>
      <c r="D2136" s="79">
        <v>4.75</v>
      </c>
      <c r="E2136" s="79">
        <v>28.5</v>
      </c>
      <c r="F2136" s="80">
        <v>6</v>
      </c>
      <c r="G2136" s="79">
        <v>23.75</v>
      </c>
      <c r="H2136" s="82">
        <v>2</v>
      </c>
      <c r="I2136" s="68">
        <f t="shared" si="4201"/>
        <v>5.6756588020954537E-5</v>
      </c>
      <c r="J2136" s="79">
        <v>57</v>
      </c>
      <c r="K2136" s="68">
        <f t="shared" ref="K2136" si="4241">SUM(J2136/J$3894)</f>
        <v>1.0919125637796671E-4</v>
      </c>
      <c r="L2136" s="79">
        <v>47.5</v>
      </c>
      <c r="M2136" s="68">
        <f t="shared" ref="M2136" si="4242">SUM(L2136/L$3894)</f>
        <v>1.097369579704701E-4</v>
      </c>
      <c r="N2136" s="81">
        <v>4</v>
      </c>
      <c r="O2136" s="81">
        <v>3</v>
      </c>
      <c r="P2136" s="81" t="str">
        <f t="shared" si="4208"/>
        <v>43</v>
      </c>
    </row>
    <row r="2137" spans="1:16" x14ac:dyDescent="0.25">
      <c r="A2137" s="6" t="s">
        <v>11632</v>
      </c>
      <c r="B2137" s="6" t="s">
        <v>14896</v>
      </c>
      <c r="C2137" s="6" t="s">
        <v>7364</v>
      </c>
      <c r="D2137" s="79">
        <v>3.1666666666666665</v>
      </c>
      <c r="E2137" s="79">
        <v>19</v>
      </c>
      <c r="F2137" s="80">
        <v>6</v>
      </c>
      <c r="G2137" s="79">
        <v>15.83</v>
      </c>
      <c r="H2137" s="82">
        <v>3</v>
      </c>
      <c r="I2137" s="68">
        <f t="shared" si="4201"/>
        <v>8.5134882031431808E-5</v>
      </c>
      <c r="J2137" s="79">
        <v>57</v>
      </c>
      <c r="K2137" s="68">
        <f t="shared" ref="K2137" si="4243">SUM(J2137/J$3894)</f>
        <v>1.0919125637796671E-4</v>
      </c>
      <c r="L2137" s="79">
        <v>47.5</v>
      </c>
      <c r="M2137" s="68">
        <f t="shared" ref="M2137" si="4244">SUM(L2137/L$3894)</f>
        <v>1.097369579704701E-4</v>
      </c>
      <c r="N2137" s="81">
        <v>4</v>
      </c>
      <c r="O2137" s="81">
        <v>3</v>
      </c>
      <c r="P2137" s="81" t="str">
        <f t="shared" si="4208"/>
        <v>43</v>
      </c>
    </row>
    <row r="2138" spans="1:16" x14ac:dyDescent="0.25">
      <c r="A2138" s="6" t="s">
        <v>11632</v>
      </c>
      <c r="B2138" s="6" t="s">
        <v>14897</v>
      </c>
      <c r="C2138" s="6" t="s">
        <v>14898</v>
      </c>
      <c r="D2138" s="79">
        <v>3.1666666666666665</v>
      </c>
      <c r="E2138" s="79">
        <v>19</v>
      </c>
      <c r="F2138" s="80">
        <v>6</v>
      </c>
      <c r="G2138" s="79">
        <v>15.83</v>
      </c>
      <c r="H2138" s="82">
        <v>3</v>
      </c>
      <c r="I2138" s="68">
        <f t="shared" si="4201"/>
        <v>8.5134882031431808E-5</v>
      </c>
      <c r="J2138" s="79">
        <v>57</v>
      </c>
      <c r="K2138" s="68">
        <f t="shared" ref="K2138" si="4245">SUM(J2138/J$3894)</f>
        <v>1.0919125637796671E-4</v>
      </c>
      <c r="L2138" s="79">
        <v>47.5</v>
      </c>
      <c r="M2138" s="68">
        <f t="shared" ref="M2138" si="4246">SUM(L2138/L$3894)</f>
        <v>1.097369579704701E-4</v>
      </c>
      <c r="N2138" s="81">
        <v>4</v>
      </c>
      <c r="O2138" s="81">
        <v>3</v>
      </c>
      <c r="P2138" s="81" t="str">
        <f t="shared" si="4208"/>
        <v>43</v>
      </c>
    </row>
    <row r="2139" spans="1:16" x14ac:dyDescent="0.25">
      <c r="A2139" s="6" t="s">
        <v>11632</v>
      </c>
      <c r="B2139" s="6" t="s">
        <v>14901</v>
      </c>
      <c r="C2139" s="6" t="s">
        <v>12857</v>
      </c>
      <c r="D2139" s="79">
        <v>3.1666666666666665</v>
      </c>
      <c r="E2139" s="79">
        <v>19</v>
      </c>
      <c r="F2139" s="80">
        <v>6</v>
      </c>
      <c r="G2139" s="79">
        <v>15.83</v>
      </c>
      <c r="H2139" s="82">
        <v>3</v>
      </c>
      <c r="I2139" s="68">
        <f t="shared" si="4201"/>
        <v>8.5134882031431808E-5</v>
      </c>
      <c r="J2139" s="79">
        <v>57</v>
      </c>
      <c r="K2139" s="68">
        <f t="shared" ref="K2139" si="4247">SUM(J2139/J$3894)</f>
        <v>1.0919125637796671E-4</v>
      </c>
      <c r="L2139" s="79">
        <v>47.5</v>
      </c>
      <c r="M2139" s="68">
        <f t="shared" ref="M2139" si="4248">SUM(L2139/L$3894)</f>
        <v>1.097369579704701E-4</v>
      </c>
      <c r="N2139" s="81">
        <v>4</v>
      </c>
      <c r="O2139" s="81">
        <v>3</v>
      </c>
      <c r="P2139" s="81" t="str">
        <f t="shared" si="4208"/>
        <v>43</v>
      </c>
    </row>
    <row r="2140" spans="1:16" x14ac:dyDescent="0.25">
      <c r="A2140" s="6" t="s">
        <v>11632</v>
      </c>
      <c r="B2140" s="6" t="s">
        <v>14902</v>
      </c>
      <c r="C2140" s="6" t="s">
        <v>14903</v>
      </c>
      <c r="D2140" s="79">
        <v>3.1666666666666665</v>
      </c>
      <c r="E2140" s="79">
        <v>19</v>
      </c>
      <c r="F2140" s="80">
        <v>6</v>
      </c>
      <c r="G2140" s="79">
        <v>15.83</v>
      </c>
      <c r="H2140" s="82">
        <v>3</v>
      </c>
      <c r="I2140" s="68">
        <f t="shared" si="4201"/>
        <v>8.5134882031431808E-5</v>
      </c>
      <c r="J2140" s="79">
        <v>57</v>
      </c>
      <c r="K2140" s="68">
        <f t="shared" ref="K2140" si="4249">SUM(J2140/J$3894)</f>
        <v>1.0919125637796671E-4</v>
      </c>
      <c r="L2140" s="79">
        <v>47.5</v>
      </c>
      <c r="M2140" s="68">
        <f t="shared" ref="M2140" si="4250">SUM(L2140/L$3894)</f>
        <v>1.097369579704701E-4</v>
      </c>
      <c r="N2140" s="81">
        <v>4</v>
      </c>
      <c r="O2140" s="81">
        <v>3</v>
      </c>
      <c r="P2140" s="81" t="str">
        <f t="shared" si="4208"/>
        <v>43</v>
      </c>
    </row>
    <row r="2141" spans="1:16" x14ac:dyDescent="0.25">
      <c r="A2141" s="6" t="s">
        <v>11632</v>
      </c>
      <c r="B2141" s="6" t="s">
        <v>14904</v>
      </c>
      <c r="C2141" s="6" t="s">
        <v>14905</v>
      </c>
      <c r="D2141" s="79">
        <v>3.1666666666666665</v>
      </c>
      <c r="E2141" s="79">
        <v>19</v>
      </c>
      <c r="F2141" s="80">
        <v>6</v>
      </c>
      <c r="G2141" s="79">
        <v>15.83</v>
      </c>
      <c r="H2141" s="82">
        <v>3</v>
      </c>
      <c r="I2141" s="68">
        <f t="shared" si="4201"/>
        <v>8.5134882031431808E-5</v>
      </c>
      <c r="J2141" s="79">
        <v>57</v>
      </c>
      <c r="K2141" s="68">
        <f t="shared" ref="K2141" si="4251">SUM(J2141/J$3894)</f>
        <v>1.0919125637796671E-4</v>
      </c>
      <c r="L2141" s="79">
        <v>47.5</v>
      </c>
      <c r="M2141" s="68">
        <f t="shared" ref="M2141" si="4252">SUM(L2141/L$3894)</f>
        <v>1.097369579704701E-4</v>
      </c>
      <c r="N2141" s="81">
        <v>4</v>
      </c>
      <c r="O2141" s="81">
        <v>3</v>
      </c>
      <c r="P2141" s="81" t="str">
        <f t="shared" si="4208"/>
        <v>43</v>
      </c>
    </row>
    <row r="2142" spans="1:16" x14ac:dyDescent="0.25">
      <c r="A2142" s="6" t="s">
        <v>11632</v>
      </c>
      <c r="B2142" s="6" t="s">
        <v>14906</v>
      </c>
      <c r="C2142" s="6" t="s">
        <v>14907</v>
      </c>
      <c r="D2142" s="79">
        <v>8.0500000000000007</v>
      </c>
      <c r="E2142" s="79">
        <v>55</v>
      </c>
      <c r="F2142" s="80">
        <v>6.83</v>
      </c>
      <c r="G2142" s="79">
        <v>46.95</v>
      </c>
      <c r="H2142" s="82">
        <v>1</v>
      </c>
      <c r="I2142" s="68">
        <f t="shared" si="4201"/>
        <v>2.8378294010477268E-5</v>
      </c>
      <c r="J2142" s="79">
        <v>55</v>
      </c>
      <c r="K2142" s="68">
        <f t="shared" ref="K2142" si="4253">SUM(J2142/J$3894)</f>
        <v>1.0535998422435385E-4</v>
      </c>
      <c r="L2142" s="79">
        <v>46.95</v>
      </c>
      <c r="M2142" s="68">
        <f t="shared" ref="M2142" si="4254">SUM(L2142/L$3894)</f>
        <v>1.084663195097594E-4</v>
      </c>
      <c r="N2142" s="81">
        <v>4</v>
      </c>
      <c r="O2142" s="81">
        <v>3</v>
      </c>
      <c r="P2142" s="81" t="str">
        <f t="shared" si="4208"/>
        <v>43</v>
      </c>
    </row>
    <row r="2143" spans="1:16" x14ac:dyDescent="0.25">
      <c r="A2143" s="6" t="s">
        <v>11632</v>
      </c>
      <c r="B2143" s="6" t="s">
        <v>14911</v>
      </c>
      <c r="C2143" s="6" t="s">
        <v>14912</v>
      </c>
      <c r="D2143" s="79">
        <v>4.666666666666667</v>
      </c>
      <c r="E2143" s="79">
        <v>28</v>
      </c>
      <c r="F2143" s="80">
        <v>6</v>
      </c>
      <c r="G2143" s="79">
        <v>23.33</v>
      </c>
      <c r="H2143" s="82">
        <v>2</v>
      </c>
      <c r="I2143" s="68">
        <f t="shared" si="4201"/>
        <v>5.6756588020954537E-5</v>
      </c>
      <c r="J2143" s="79">
        <v>56</v>
      </c>
      <c r="K2143" s="68">
        <f t="shared" ref="K2143" si="4255">SUM(J2143/J$3894)</f>
        <v>1.0727562030116028E-4</v>
      </c>
      <c r="L2143" s="79">
        <v>46.66</v>
      </c>
      <c r="M2143" s="68">
        <f t="shared" ref="M2143" si="4256">SUM(L2143/L$3894)</f>
        <v>1.0779634650320284E-4</v>
      </c>
      <c r="N2143" s="81">
        <v>4</v>
      </c>
      <c r="O2143" s="81">
        <v>3</v>
      </c>
      <c r="P2143" s="81" t="str">
        <f t="shared" si="4208"/>
        <v>43</v>
      </c>
    </row>
    <row r="2144" spans="1:16" x14ac:dyDescent="0.25">
      <c r="A2144" s="6" t="s">
        <v>11632</v>
      </c>
      <c r="B2144" s="6" t="s">
        <v>14920</v>
      </c>
      <c r="C2144" s="6" t="s">
        <v>14921</v>
      </c>
      <c r="D2144" s="79">
        <v>9.3333333333333339</v>
      </c>
      <c r="E2144" s="79">
        <v>56</v>
      </c>
      <c r="F2144" s="80">
        <v>6</v>
      </c>
      <c r="G2144" s="79">
        <v>46.66</v>
      </c>
      <c r="H2144" s="82">
        <v>1</v>
      </c>
      <c r="I2144" s="68">
        <f t="shared" si="4201"/>
        <v>2.8378294010477268E-5</v>
      </c>
      <c r="J2144" s="79">
        <v>56</v>
      </c>
      <c r="K2144" s="68">
        <f t="shared" ref="K2144" si="4257">SUM(J2144/J$3894)</f>
        <v>1.0727562030116028E-4</v>
      </c>
      <c r="L2144" s="79">
        <v>46.66</v>
      </c>
      <c r="M2144" s="68">
        <f t="shared" ref="M2144" si="4258">SUM(L2144/L$3894)</f>
        <v>1.0779634650320284E-4</v>
      </c>
      <c r="N2144" s="81">
        <v>4</v>
      </c>
      <c r="O2144" s="81">
        <v>3</v>
      </c>
      <c r="P2144" s="81" t="str">
        <f t="shared" si="4208"/>
        <v>43</v>
      </c>
    </row>
    <row r="2145" spans="1:16" x14ac:dyDescent="0.25">
      <c r="A2145" s="6" t="s">
        <v>11632</v>
      </c>
      <c r="B2145" s="6" t="s">
        <v>14924</v>
      </c>
      <c r="C2145" s="6" t="s">
        <v>14925</v>
      </c>
      <c r="D2145" s="79">
        <v>4.666666666666667</v>
      </c>
      <c r="E2145" s="79">
        <v>28</v>
      </c>
      <c r="F2145" s="80">
        <v>6</v>
      </c>
      <c r="G2145" s="79">
        <v>23.33</v>
      </c>
      <c r="H2145" s="82">
        <v>2</v>
      </c>
      <c r="I2145" s="68">
        <f t="shared" si="4201"/>
        <v>5.6756588020954537E-5</v>
      </c>
      <c r="J2145" s="79">
        <v>56</v>
      </c>
      <c r="K2145" s="68">
        <f t="shared" ref="K2145" si="4259">SUM(J2145/J$3894)</f>
        <v>1.0727562030116028E-4</v>
      </c>
      <c r="L2145" s="79">
        <v>46.66</v>
      </c>
      <c r="M2145" s="68">
        <f t="shared" ref="M2145" si="4260">SUM(L2145/L$3894)</f>
        <v>1.0779634650320284E-4</v>
      </c>
      <c r="N2145" s="81">
        <v>4</v>
      </c>
      <c r="O2145" s="81">
        <v>3</v>
      </c>
      <c r="P2145" s="81" t="str">
        <f t="shared" si="4208"/>
        <v>43</v>
      </c>
    </row>
    <row r="2146" spans="1:16" x14ac:dyDescent="0.25">
      <c r="A2146" s="6" t="s">
        <v>11632</v>
      </c>
      <c r="B2146" s="6" t="s">
        <v>14926</v>
      </c>
      <c r="C2146" s="6" t="s">
        <v>854</v>
      </c>
      <c r="D2146" s="79">
        <v>4.666666666666667</v>
      </c>
      <c r="E2146" s="79">
        <v>28</v>
      </c>
      <c r="F2146" s="80">
        <v>6</v>
      </c>
      <c r="G2146" s="79">
        <v>23.33</v>
      </c>
      <c r="H2146" s="82">
        <v>2</v>
      </c>
      <c r="I2146" s="68">
        <f t="shared" si="4201"/>
        <v>5.6756588020954537E-5</v>
      </c>
      <c r="J2146" s="79">
        <v>56</v>
      </c>
      <c r="K2146" s="68">
        <f t="shared" ref="K2146" si="4261">SUM(J2146/J$3894)</f>
        <v>1.0727562030116028E-4</v>
      </c>
      <c r="L2146" s="79">
        <v>46.66</v>
      </c>
      <c r="M2146" s="68">
        <f t="shared" ref="M2146" si="4262">SUM(L2146/L$3894)</f>
        <v>1.0779634650320284E-4</v>
      </c>
      <c r="N2146" s="81">
        <v>4</v>
      </c>
      <c r="O2146" s="81">
        <v>3</v>
      </c>
      <c r="P2146" s="81" t="str">
        <f t="shared" si="4208"/>
        <v>43</v>
      </c>
    </row>
    <row r="2147" spans="1:16" x14ac:dyDescent="0.25">
      <c r="A2147" s="6" t="s">
        <v>11632</v>
      </c>
      <c r="B2147" s="6" t="s">
        <v>14929</v>
      </c>
      <c r="C2147" s="6" t="s">
        <v>14930</v>
      </c>
      <c r="D2147" s="79">
        <v>4.666666666666667</v>
      </c>
      <c r="E2147" s="79">
        <v>28</v>
      </c>
      <c r="F2147" s="80">
        <v>6</v>
      </c>
      <c r="G2147" s="79">
        <v>23.33</v>
      </c>
      <c r="H2147" s="82">
        <v>2</v>
      </c>
      <c r="I2147" s="68">
        <f t="shared" si="4201"/>
        <v>5.6756588020954537E-5</v>
      </c>
      <c r="J2147" s="79">
        <v>56</v>
      </c>
      <c r="K2147" s="68">
        <f t="shared" ref="K2147" si="4263">SUM(J2147/J$3894)</f>
        <v>1.0727562030116028E-4</v>
      </c>
      <c r="L2147" s="79">
        <v>46.66</v>
      </c>
      <c r="M2147" s="68">
        <f t="shared" ref="M2147" si="4264">SUM(L2147/L$3894)</f>
        <v>1.0779634650320284E-4</v>
      </c>
      <c r="N2147" s="81">
        <v>4</v>
      </c>
      <c r="O2147" s="81">
        <v>3</v>
      </c>
      <c r="P2147" s="81" t="str">
        <f t="shared" si="4208"/>
        <v>43</v>
      </c>
    </row>
    <row r="2148" spans="1:16" x14ac:dyDescent="0.25">
      <c r="A2148" s="6" t="s">
        <v>11632</v>
      </c>
      <c r="B2148" s="6" t="s">
        <v>14933</v>
      </c>
      <c r="C2148" s="6" t="s">
        <v>14934</v>
      </c>
      <c r="D2148" s="79">
        <v>4.666666666666667</v>
      </c>
      <c r="E2148" s="79">
        <v>28</v>
      </c>
      <c r="F2148" s="80">
        <v>6</v>
      </c>
      <c r="G2148" s="79">
        <v>23.33</v>
      </c>
      <c r="H2148" s="82">
        <v>2</v>
      </c>
      <c r="I2148" s="68">
        <f t="shared" si="4201"/>
        <v>5.6756588020954537E-5</v>
      </c>
      <c r="J2148" s="79">
        <v>56</v>
      </c>
      <c r="K2148" s="68">
        <f t="shared" ref="K2148" si="4265">SUM(J2148/J$3894)</f>
        <v>1.0727562030116028E-4</v>
      </c>
      <c r="L2148" s="79">
        <v>46.66</v>
      </c>
      <c r="M2148" s="68">
        <f t="shared" ref="M2148" si="4266">SUM(L2148/L$3894)</f>
        <v>1.0779634650320284E-4</v>
      </c>
      <c r="N2148" s="81">
        <v>4</v>
      </c>
      <c r="O2148" s="81">
        <v>3</v>
      </c>
      <c r="P2148" s="81" t="str">
        <f t="shared" si="4208"/>
        <v>43</v>
      </c>
    </row>
    <row r="2149" spans="1:16" x14ac:dyDescent="0.25">
      <c r="A2149" s="6" t="s">
        <v>11632</v>
      </c>
      <c r="B2149" s="6" t="s">
        <v>14937</v>
      </c>
      <c r="C2149" s="6" t="s">
        <v>1364</v>
      </c>
      <c r="D2149" s="79">
        <v>4.666666666666667</v>
      </c>
      <c r="E2149" s="79">
        <v>28</v>
      </c>
      <c r="F2149" s="80">
        <v>6</v>
      </c>
      <c r="G2149" s="79">
        <v>23.33</v>
      </c>
      <c r="H2149" s="82">
        <v>2</v>
      </c>
      <c r="I2149" s="68">
        <f t="shared" si="4201"/>
        <v>5.6756588020954537E-5</v>
      </c>
      <c r="J2149" s="79">
        <v>56</v>
      </c>
      <c r="K2149" s="68">
        <f t="shared" ref="K2149" si="4267">SUM(J2149/J$3894)</f>
        <v>1.0727562030116028E-4</v>
      </c>
      <c r="L2149" s="79">
        <v>46.66</v>
      </c>
      <c r="M2149" s="68">
        <f t="shared" ref="M2149" si="4268">SUM(L2149/L$3894)</f>
        <v>1.0779634650320284E-4</v>
      </c>
      <c r="N2149" s="81">
        <v>4</v>
      </c>
      <c r="O2149" s="81">
        <v>3</v>
      </c>
      <c r="P2149" s="81" t="str">
        <f t="shared" si="4208"/>
        <v>43</v>
      </c>
    </row>
    <row r="2150" spans="1:16" x14ac:dyDescent="0.25">
      <c r="A2150" s="6" t="s">
        <v>11632</v>
      </c>
      <c r="B2150" s="6" t="s">
        <v>14939</v>
      </c>
      <c r="C2150" s="6" t="s">
        <v>14940</v>
      </c>
      <c r="D2150" s="79">
        <v>4.666666666666667</v>
      </c>
      <c r="E2150" s="79">
        <v>28</v>
      </c>
      <c r="F2150" s="80">
        <v>6</v>
      </c>
      <c r="G2150" s="79">
        <v>23.33</v>
      </c>
      <c r="H2150" s="82">
        <v>2</v>
      </c>
      <c r="I2150" s="68">
        <f t="shared" si="4201"/>
        <v>5.6756588020954537E-5</v>
      </c>
      <c r="J2150" s="79">
        <v>56</v>
      </c>
      <c r="K2150" s="68">
        <f t="shared" ref="K2150" si="4269">SUM(J2150/J$3894)</f>
        <v>1.0727562030116028E-4</v>
      </c>
      <c r="L2150" s="79">
        <v>46.66</v>
      </c>
      <c r="M2150" s="68">
        <f t="shared" ref="M2150" si="4270">SUM(L2150/L$3894)</f>
        <v>1.0779634650320284E-4</v>
      </c>
      <c r="N2150" s="81">
        <v>4</v>
      </c>
      <c r="O2150" s="81">
        <v>3</v>
      </c>
      <c r="P2150" s="81" t="str">
        <f t="shared" si="4208"/>
        <v>43</v>
      </c>
    </row>
    <row r="2151" spans="1:16" x14ac:dyDescent="0.25">
      <c r="A2151" s="6" t="s">
        <v>11632</v>
      </c>
      <c r="B2151" s="6" t="s">
        <v>14941</v>
      </c>
      <c r="C2151" s="6" t="s">
        <v>14483</v>
      </c>
      <c r="D2151" s="79">
        <v>4.666666666666667</v>
      </c>
      <c r="E2151" s="79">
        <v>28</v>
      </c>
      <c r="F2151" s="80">
        <v>6</v>
      </c>
      <c r="G2151" s="79">
        <v>23.33</v>
      </c>
      <c r="H2151" s="82">
        <v>2</v>
      </c>
      <c r="I2151" s="68">
        <f t="shared" si="4201"/>
        <v>5.6756588020954537E-5</v>
      </c>
      <c r="J2151" s="79">
        <v>56</v>
      </c>
      <c r="K2151" s="68">
        <f t="shared" ref="K2151" si="4271">SUM(J2151/J$3894)</f>
        <v>1.0727562030116028E-4</v>
      </c>
      <c r="L2151" s="79">
        <v>46.66</v>
      </c>
      <c r="M2151" s="68">
        <f t="shared" ref="M2151" si="4272">SUM(L2151/L$3894)</f>
        <v>1.0779634650320284E-4</v>
      </c>
      <c r="N2151" s="81">
        <v>4</v>
      </c>
      <c r="O2151" s="81">
        <v>3</v>
      </c>
      <c r="P2151" s="81" t="str">
        <f t="shared" si="4208"/>
        <v>43</v>
      </c>
    </row>
    <row r="2152" spans="1:16" x14ac:dyDescent="0.25">
      <c r="A2152" s="6" t="s">
        <v>11632</v>
      </c>
      <c r="B2152" s="6" t="s">
        <v>14944</v>
      </c>
      <c r="C2152" s="6" t="s">
        <v>1428</v>
      </c>
      <c r="D2152" s="79">
        <v>3.1111111111111107</v>
      </c>
      <c r="E2152" s="79">
        <v>18.666599999999999</v>
      </c>
      <c r="F2152" s="80">
        <v>5.99</v>
      </c>
      <c r="G2152" s="79">
        <v>15.55</v>
      </c>
      <c r="H2152" s="82">
        <v>3</v>
      </c>
      <c r="I2152" s="68">
        <f t="shared" si="4201"/>
        <v>8.5134882031431808E-5</v>
      </c>
      <c r="J2152" s="79">
        <v>56</v>
      </c>
      <c r="K2152" s="68">
        <f t="shared" ref="K2152" si="4273">SUM(J2152/J$3894)</f>
        <v>1.0727562030116028E-4</v>
      </c>
      <c r="L2152" s="79">
        <v>46.66</v>
      </c>
      <c r="M2152" s="68">
        <f t="shared" ref="M2152" si="4274">SUM(L2152/L$3894)</f>
        <v>1.0779634650320284E-4</v>
      </c>
      <c r="N2152" s="81">
        <v>4</v>
      </c>
      <c r="O2152" s="81">
        <v>3</v>
      </c>
      <c r="P2152" s="81" t="str">
        <f t="shared" si="4208"/>
        <v>43</v>
      </c>
    </row>
    <row r="2153" spans="1:16" x14ac:dyDescent="0.25">
      <c r="A2153" s="6" t="s">
        <v>11632</v>
      </c>
      <c r="B2153" s="6" t="s">
        <v>14945</v>
      </c>
      <c r="C2153" s="6" t="s">
        <v>11009</v>
      </c>
      <c r="D2153" s="79">
        <v>3.1111111111111107</v>
      </c>
      <c r="E2153" s="79">
        <v>18.666599999999999</v>
      </c>
      <c r="F2153" s="80">
        <v>5.99</v>
      </c>
      <c r="G2153" s="79">
        <v>15.55</v>
      </c>
      <c r="H2153" s="82">
        <v>3</v>
      </c>
      <c r="I2153" s="68">
        <f t="shared" si="4201"/>
        <v>8.5134882031431808E-5</v>
      </c>
      <c r="J2153" s="79">
        <v>56</v>
      </c>
      <c r="K2153" s="68">
        <f t="shared" ref="K2153" si="4275">SUM(J2153/J$3894)</f>
        <v>1.0727562030116028E-4</v>
      </c>
      <c r="L2153" s="79">
        <v>46.66</v>
      </c>
      <c r="M2153" s="68">
        <f t="shared" ref="M2153" si="4276">SUM(L2153/L$3894)</f>
        <v>1.0779634650320284E-4</v>
      </c>
      <c r="N2153" s="81">
        <v>4</v>
      </c>
      <c r="O2153" s="81">
        <v>3</v>
      </c>
      <c r="P2153" s="81" t="str">
        <f t="shared" si="4208"/>
        <v>43</v>
      </c>
    </row>
    <row r="2154" spans="1:16" x14ac:dyDescent="0.25">
      <c r="A2154" s="6" t="s">
        <v>11632</v>
      </c>
      <c r="B2154" s="6" t="s">
        <v>14946</v>
      </c>
      <c r="C2154" s="6" t="s">
        <v>1354</v>
      </c>
      <c r="D2154" s="79">
        <v>4.666666666666667</v>
      </c>
      <c r="E2154" s="79">
        <v>28</v>
      </c>
      <c r="F2154" s="80">
        <v>6</v>
      </c>
      <c r="G2154" s="79">
        <v>23.33</v>
      </c>
      <c r="H2154" s="82">
        <v>2</v>
      </c>
      <c r="I2154" s="68">
        <f t="shared" si="4201"/>
        <v>5.6756588020954537E-5</v>
      </c>
      <c r="J2154" s="79">
        <v>56</v>
      </c>
      <c r="K2154" s="68">
        <f t="shared" ref="K2154" si="4277">SUM(J2154/J$3894)</f>
        <v>1.0727562030116028E-4</v>
      </c>
      <c r="L2154" s="79">
        <v>46.66</v>
      </c>
      <c r="M2154" s="68">
        <f t="shared" ref="M2154" si="4278">SUM(L2154/L$3894)</f>
        <v>1.0779634650320284E-4</v>
      </c>
      <c r="N2154" s="81">
        <v>4</v>
      </c>
      <c r="O2154" s="81">
        <v>3</v>
      </c>
      <c r="P2154" s="81" t="str">
        <f t="shared" si="4208"/>
        <v>43</v>
      </c>
    </row>
    <row r="2155" spans="1:16" x14ac:dyDescent="0.25">
      <c r="A2155" s="6" t="s">
        <v>11632</v>
      </c>
      <c r="B2155" s="6" t="s">
        <v>14947</v>
      </c>
      <c r="C2155" s="6" t="s">
        <v>14948</v>
      </c>
      <c r="D2155" s="79">
        <v>4.666666666666667</v>
      </c>
      <c r="E2155" s="79">
        <v>28</v>
      </c>
      <c r="F2155" s="80">
        <v>6</v>
      </c>
      <c r="G2155" s="79">
        <v>23.33</v>
      </c>
      <c r="H2155" s="82">
        <v>2</v>
      </c>
      <c r="I2155" s="68">
        <f t="shared" si="4201"/>
        <v>5.6756588020954537E-5</v>
      </c>
      <c r="J2155" s="79">
        <v>56</v>
      </c>
      <c r="K2155" s="68">
        <f t="shared" ref="K2155" si="4279">SUM(J2155/J$3894)</f>
        <v>1.0727562030116028E-4</v>
      </c>
      <c r="L2155" s="79">
        <v>46.66</v>
      </c>
      <c r="M2155" s="68">
        <f t="shared" ref="M2155" si="4280">SUM(L2155/L$3894)</f>
        <v>1.0779634650320284E-4</v>
      </c>
      <c r="N2155" s="81">
        <v>4</v>
      </c>
      <c r="O2155" s="81">
        <v>3</v>
      </c>
      <c r="P2155" s="81" t="str">
        <f t="shared" si="4208"/>
        <v>43</v>
      </c>
    </row>
    <row r="2156" spans="1:16" x14ac:dyDescent="0.25">
      <c r="A2156" s="6" t="s">
        <v>11632</v>
      </c>
      <c r="B2156" s="6" t="s">
        <v>14949</v>
      </c>
      <c r="C2156" s="6" t="s">
        <v>1036</v>
      </c>
      <c r="D2156" s="79">
        <v>4.666666666666667</v>
      </c>
      <c r="E2156" s="79">
        <v>28</v>
      </c>
      <c r="F2156" s="80">
        <v>6</v>
      </c>
      <c r="G2156" s="79">
        <v>23.33</v>
      </c>
      <c r="H2156" s="82">
        <v>2</v>
      </c>
      <c r="I2156" s="68">
        <f t="shared" si="4201"/>
        <v>5.6756588020954537E-5</v>
      </c>
      <c r="J2156" s="79">
        <v>56</v>
      </c>
      <c r="K2156" s="68">
        <f t="shared" ref="K2156" si="4281">SUM(J2156/J$3894)</f>
        <v>1.0727562030116028E-4</v>
      </c>
      <c r="L2156" s="79">
        <v>46.66</v>
      </c>
      <c r="M2156" s="68">
        <f t="shared" ref="M2156" si="4282">SUM(L2156/L$3894)</f>
        <v>1.0779634650320284E-4</v>
      </c>
      <c r="N2156" s="81">
        <v>4</v>
      </c>
      <c r="O2156" s="81">
        <v>3</v>
      </c>
      <c r="P2156" s="81" t="str">
        <f t="shared" si="4208"/>
        <v>43</v>
      </c>
    </row>
    <row r="2157" spans="1:16" x14ac:dyDescent="0.25">
      <c r="A2157" s="6" t="s">
        <v>11632</v>
      </c>
      <c r="B2157" s="6" t="s">
        <v>14952</v>
      </c>
      <c r="C2157" s="6" t="s">
        <v>5203</v>
      </c>
      <c r="D2157" s="79">
        <v>3.0927777777777781</v>
      </c>
      <c r="E2157" s="79">
        <v>18.5566</v>
      </c>
      <c r="F2157" s="80">
        <v>5.99</v>
      </c>
      <c r="G2157" s="79">
        <v>15.46</v>
      </c>
      <c r="H2157" s="82">
        <v>3</v>
      </c>
      <c r="I2157" s="68">
        <f t="shared" si="4201"/>
        <v>8.5134882031431808E-5</v>
      </c>
      <c r="J2157" s="79">
        <v>55.67</v>
      </c>
      <c r="K2157" s="68">
        <f t="shared" ref="K2157" si="4283">SUM(J2157/J$3894)</f>
        <v>1.0664346039581417E-4</v>
      </c>
      <c r="L2157" s="79">
        <v>46.39</v>
      </c>
      <c r="M2157" s="68">
        <f t="shared" ref="M2157" si="4284">SUM(L2157/L$3894)</f>
        <v>1.0717257853158123E-4</v>
      </c>
      <c r="N2157" s="81">
        <v>4</v>
      </c>
      <c r="O2157" s="81">
        <v>3</v>
      </c>
      <c r="P2157" s="81" t="str">
        <f t="shared" si="4208"/>
        <v>43</v>
      </c>
    </row>
    <row r="2158" spans="1:16" x14ac:dyDescent="0.25">
      <c r="A2158" s="6" t="s">
        <v>11632</v>
      </c>
      <c r="B2158" s="6" t="s">
        <v>14953</v>
      </c>
      <c r="C2158" s="6" t="s">
        <v>11773</v>
      </c>
      <c r="D2158" s="79">
        <v>3.0877777777777777</v>
      </c>
      <c r="E2158" s="79">
        <v>18.526599999999998</v>
      </c>
      <c r="F2158" s="80">
        <v>5.99</v>
      </c>
      <c r="G2158" s="79">
        <v>15.43</v>
      </c>
      <c r="H2158" s="82">
        <v>3</v>
      </c>
      <c r="I2158" s="68">
        <f t="shared" si="4201"/>
        <v>8.5134882031431808E-5</v>
      </c>
      <c r="J2158" s="79">
        <v>55.58</v>
      </c>
      <c r="K2158" s="68">
        <f t="shared" ref="K2158" si="4285">SUM(J2158/J$3894)</f>
        <v>1.0647105314890157E-4</v>
      </c>
      <c r="L2158" s="79">
        <v>46.31</v>
      </c>
      <c r="M2158" s="68">
        <f t="shared" ref="M2158" si="4286">SUM(L2158/L$3894)</f>
        <v>1.069877583918415E-4</v>
      </c>
      <c r="N2158" s="81">
        <v>4</v>
      </c>
      <c r="O2158" s="81">
        <v>3</v>
      </c>
      <c r="P2158" s="81" t="str">
        <f t="shared" si="4208"/>
        <v>43</v>
      </c>
    </row>
    <row r="2159" spans="1:16" x14ac:dyDescent="0.25">
      <c r="A2159" s="6" t="s">
        <v>11632</v>
      </c>
      <c r="B2159" s="6" t="s">
        <v>14959</v>
      </c>
      <c r="C2159" s="6" t="s">
        <v>2347</v>
      </c>
      <c r="D2159" s="79">
        <v>9.1666666666666661</v>
      </c>
      <c r="E2159" s="79">
        <v>55</v>
      </c>
      <c r="F2159" s="80">
        <v>6</v>
      </c>
      <c r="G2159" s="79">
        <v>45.83</v>
      </c>
      <c r="H2159" s="82">
        <v>1</v>
      </c>
      <c r="I2159" s="68">
        <f t="shared" si="4201"/>
        <v>2.8378294010477268E-5</v>
      </c>
      <c r="J2159" s="79">
        <v>55</v>
      </c>
      <c r="K2159" s="68">
        <f t="shared" ref="K2159" si="4287">SUM(J2159/J$3894)</f>
        <v>1.0535998422435385E-4</v>
      </c>
      <c r="L2159" s="79">
        <v>45.83</v>
      </c>
      <c r="M2159" s="68">
        <f t="shared" ref="M2159" si="4288">SUM(L2159/L$3894)</f>
        <v>1.0587883755340305E-4</v>
      </c>
      <c r="N2159" s="81">
        <v>4</v>
      </c>
      <c r="O2159" s="81">
        <v>3</v>
      </c>
      <c r="P2159" s="81" t="str">
        <f t="shared" si="4208"/>
        <v>43</v>
      </c>
    </row>
    <row r="2160" spans="1:16" x14ac:dyDescent="0.25">
      <c r="A2160" s="6" t="s">
        <v>11632</v>
      </c>
      <c r="B2160" s="6" t="s">
        <v>14963</v>
      </c>
      <c r="C2160" s="6" t="s">
        <v>14964</v>
      </c>
      <c r="D2160" s="79">
        <v>9.1666666666666661</v>
      </c>
      <c r="E2160" s="79">
        <v>55</v>
      </c>
      <c r="F2160" s="80">
        <v>6</v>
      </c>
      <c r="G2160" s="79">
        <v>45.83</v>
      </c>
      <c r="H2160" s="82">
        <v>1</v>
      </c>
      <c r="I2160" s="68">
        <f t="shared" si="4201"/>
        <v>2.8378294010477268E-5</v>
      </c>
      <c r="J2160" s="79">
        <v>55</v>
      </c>
      <c r="K2160" s="68">
        <f t="shared" ref="K2160" si="4289">SUM(J2160/J$3894)</f>
        <v>1.0535998422435385E-4</v>
      </c>
      <c r="L2160" s="79">
        <v>45.83</v>
      </c>
      <c r="M2160" s="68">
        <f t="shared" ref="M2160" si="4290">SUM(L2160/L$3894)</f>
        <v>1.0587883755340305E-4</v>
      </c>
      <c r="N2160" s="81">
        <v>4</v>
      </c>
      <c r="O2160" s="81">
        <v>3</v>
      </c>
      <c r="P2160" s="81" t="str">
        <f t="shared" si="4208"/>
        <v>43</v>
      </c>
    </row>
    <row r="2161" spans="1:16" x14ac:dyDescent="0.25">
      <c r="A2161" s="6" t="s">
        <v>11632</v>
      </c>
      <c r="B2161" s="6" t="s">
        <v>14965</v>
      </c>
      <c r="C2161" s="6" t="s">
        <v>14965</v>
      </c>
      <c r="D2161" s="79">
        <v>9.1666666666666661</v>
      </c>
      <c r="E2161" s="79">
        <v>55</v>
      </c>
      <c r="F2161" s="80">
        <v>6</v>
      </c>
      <c r="G2161" s="79">
        <v>45.83</v>
      </c>
      <c r="H2161" s="82">
        <v>1</v>
      </c>
      <c r="I2161" s="68">
        <f t="shared" si="4201"/>
        <v>2.8378294010477268E-5</v>
      </c>
      <c r="J2161" s="79">
        <v>55</v>
      </c>
      <c r="K2161" s="68">
        <f t="shared" ref="K2161" si="4291">SUM(J2161/J$3894)</f>
        <v>1.0535998422435385E-4</v>
      </c>
      <c r="L2161" s="79">
        <v>45.83</v>
      </c>
      <c r="M2161" s="68">
        <f t="shared" ref="M2161" si="4292">SUM(L2161/L$3894)</f>
        <v>1.0587883755340305E-4</v>
      </c>
      <c r="N2161" s="81">
        <v>4</v>
      </c>
      <c r="O2161" s="81">
        <v>3</v>
      </c>
      <c r="P2161" s="81" t="str">
        <f t="shared" si="4208"/>
        <v>43</v>
      </c>
    </row>
    <row r="2162" spans="1:16" x14ac:dyDescent="0.25">
      <c r="A2162" s="6" t="s">
        <v>11632</v>
      </c>
      <c r="B2162" s="6" t="s">
        <v>14966</v>
      </c>
      <c r="C2162" s="6" t="s">
        <v>14967</v>
      </c>
      <c r="D2162" s="79">
        <v>9.1666666666666661</v>
      </c>
      <c r="E2162" s="79">
        <v>55</v>
      </c>
      <c r="F2162" s="80">
        <v>6</v>
      </c>
      <c r="G2162" s="79">
        <v>45.83</v>
      </c>
      <c r="H2162" s="82">
        <v>1</v>
      </c>
      <c r="I2162" s="68">
        <f t="shared" si="4201"/>
        <v>2.8378294010477268E-5</v>
      </c>
      <c r="J2162" s="79">
        <v>55</v>
      </c>
      <c r="K2162" s="68">
        <f t="shared" ref="K2162" si="4293">SUM(J2162/J$3894)</f>
        <v>1.0535998422435385E-4</v>
      </c>
      <c r="L2162" s="79">
        <v>45.83</v>
      </c>
      <c r="M2162" s="68">
        <f t="shared" ref="M2162" si="4294">SUM(L2162/L$3894)</f>
        <v>1.0587883755340305E-4</v>
      </c>
      <c r="N2162" s="81">
        <v>4</v>
      </c>
      <c r="O2162" s="81">
        <v>3</v>
      </c>
      <c r="P2162" s="81" t="str">
        <f t="shared" si="4208"/>
        <v>43</v>
      </c>
    </row>
    <row r="2163" spans="1:16" x14ac:dyDescent="0.25">
      <c r="A2163" s="6" t="s">
        <v>11632</v>
      </c>
      <c r="B2163" s="6" t="s">
        <v>14968</v>
      </c>
      <c r="C2163" s="6" t="s">
        <v>14965</v>
      </c>
      <c r="D2163" s="79">
        <v>9.1666666666666661</v>
      </c>
      <c r="E2163" s="79">
        <v>55</v>
      </c>
      <c r="F2163" s="80">
        <v>6</v>
      </c>
      <c r="G2163" s="79">
        <v>45.83</v>
      </c>
      <c r="H2163" s="82">
        <v>1</v>
      </c>
      <c r="I2163" s="68">
        <f t="shared" si="4201"/>
        <v>2.8378294010477268E-5</v>
      </c>
      <c r="J2163" s="79">
        <v>55</v>
      </c>
      <c r="K2163" s="68">
        <f t="shared" ref="K2163" si="4295">SUM(J2163/J$3894)</f>
        <v>1.0535998422435385E-4</v>
      </c>
      <c r="L2163" s="79">
        <v>45.83</v>
      </c>
      <c r="M2163" s="68">
        <f t="shared" ref="M2163" si="4296">SUM(L2163/L$3894)</f>
        <v>1.0587883755340305E-4</v>
      </c>
      <c r="N2163" s="81">
        <v>4</v>
      </c>
      <c r="O2163" s="81">
        <v>3</v>
      </c>
      <c r="P2163" s="81" t="str">
        <f t="shared" si="4208"/>
        <v>43</v>
      </c>
    </row>
    <row r="2164" spans="1:16" x14ac:dyDescent="0.25">
      <c r="A2164" s="6" t="s">
        <v>11632</v>
      </c>
      <c r="B2164" s="6" t="s">
        <v>14969</v>
      </c>
      <c r="C2164" s="6" t="s">
        <v>14970</v>
      </c>
      <c r="D2164" s="79">
        <v>3.0555555555555558</v>
      </c>
      <c r="E2164" s="79">
        <v>18.333300000000001</v>
      </c>
      <c r="F2164" s="80">
        <v>5.99</v>
      </c>
      <c r="G2164" s="79">
        <v>15.27</v>
      </c>
      <c r="H2164" s="82">
        <v>3</v>
      </c>
      <c r="I2164" s="68">
        <f t="shared" si="4201"/>
        <v>8.5134882031431808E-5</v>
      </c>
      <c r="J2164" s="79">
        <v>55</v>
      </c>
      <c r="K2164" s="68">
        <f t="shared" ref="K2164" si="4297">SUM(J2164/J$3894)</f>
        <v>1.0535998422435385E-4</v>
      </c>
      <c r="L2164" s="79">
        <v>45.83</v>
      </c>
      <c r="M2164" s="68">
        <f t="shared" ref="M2164" si="4298">SUM(L2164/L$3894)</f>
        <v>1.0587883755340305E-4</v>
      </c>
      <c r="N2164" s="81">
        <v>4</v>
      </c>
      <c r="O2164" s="81">
        <v>3</v>
      </c>
      <c r="P2164" s="81" t="str">
        <f t="shared" si="4208"/>
        <v>43</v>
      </c>
    </row>
    <row r="2165" spans="1:16" x14ac:dyDescent="0.25">
      <c r="A2165" s="6" t="s">
        <v>11632</v>
      </c>
      <c r="B2165" s="6" t="s">
        <v>11009</v>
      </c>
      <c r="C2165" s="6" t="s">
        <v>14971</v>
      </c>
      <c r="D2165" s="79">
        <v>9.1666666666666661</v>
      </c>
      <c r="E2165" s="79">
        <v>55</v>
      </c>
      <c r="F2165" s="80">
        <v>6</v>
      </c>
      <c r="G2165" s="79">
        <v>45.83</v>
      </c>
      <c r="H2165" s="82">
        <v>1</v>
      </c>
      <c r="I2165" s="68">
        <f t="shared" si="4201"/>
        <v>2.8378294010477268E-5</v>
      </c>
      <c r="J2165" s="79">
        <v>55</v>
      </c>
      <c r="K2165" s="68">
        <f t="shared" ref="K2165" si="4299">SUM(J2165/J$3894)</f>
        <v>1.0535998422435385E-4</v>
      </c>
      <c r="L2165" s="79">
        <v>45.83</v>
      </c>
      <c r="M2165" s="68">
        <f t="shared" ref="M2165" si="4300">SUM(L2165/L$3894)</f>
        <v>1.0587883755340305E-4</v>
      </c>
      <c r="N2165" s="81">
        <v>4</v>
      </c>
      <c r="O2165" s="81">
        <v>3</v>
      </c>
      <c r="P2165" s="81" t="str">
        <f t="shared" si="4208"/>
        <v>43</v>
      </c>
    </row>
    <row r="2166" spans="1:16" x14ac:dyDescent="0.25">
      <c r="A2166" s="6" t="s">
        <v>11632</v>
      </c>
      <c r="B2166" s="6" t="s">
        <v>1557</v>
      </c>
      <c r="C2166" s="6" t="s">
        <v>4521</v>
      </c>
      <c r="D2166" s="79">
        <v>9.1666666666666661</v>
      </c>
      <c r="E2166" s="79">
        <v>55</v>
      </c>
      <c r="F2166" s="80">
        <v>6</v>
      </c>
      <c r="G2166" s="79">
        <v>45.83</v>
      </c>
      <c r="H2166" s="82">
        <v>1</v>
      </c>
      <c r="I2166" s="68">
        <f t="shared" si="4201"/>
        <v>2.8378294010477268E-5</v>
      </c>
      <c r="J2166" s="79">
        <v>55</v>
      </c>
      <c r="K2166" s="68">
        <f t="shared" ref="K2166" si="4301">SUM(J2166/J$3894)</f>
        <v>1.0535998422435385E-4</v>
      </c>
      <c r="L2166" s="79">
        <v>45.83</v>
      </c>
      <c r="M2166" s="68">
        <f t="shared" ref="M2166" si="4302">SUM(L2166/L$3894)</f>
        <v>1.0587883755340305E-4</v>
      </c>
      <c r="N2166" s="81">
        <v>4</v>
      </c>
      <c r="O2166" s="81">
        <v>3</v>
      </c>
      <c r="P2166" s="81" t="str">
        <f t="shared" si="4208"/>
        <v>43</v>
      </c>
    </row>
    <row r="2167" spans="1:16" x14ac:dyDescent="0.25">
      <c r="A2167" s="6" t="s">
        <v>11632</v>
      </c>
      <c r="B2167" s="6" t="s">
        <v>14972</v>
      </c>
      <c r="C2167" s="6" t="s">
        <v>4395</v>
      </c>
      <c r="D2167" s="79">
        <v>4.583333333333333</v>
      </c>
      <c r="E2167" s="79">
        <v>27.5</v>
      </c>
      <c r="F2167" s="80">
        <v>6</v>
      </c>
      <c r="G2167" s="79">
        <v>22.91</v>
      </c>
      <c r="H2167" s="82">
        <v>2</v>
      </c>
      <c r="I2167" s="68">
        <f t="shared" si="4201"/>
        <v>5.6756588020954537E-5</v>
      </c>
      <c r="J2167" s="79">
        <v>55</v>
      </c>
      <c r="K2167" s="68">
        <f t="shared" ref="K2167" si="4303">SUM(J2167/J$3894)</f>
        <v>1.0535998422435385E-4</v>
      </c>
      <c r="L2167" s="79">
        <v>45.83</v>
      </c>
      <c r="M2167" s="68">
        <f t="shared" ref="M2167" si="4304">SUM(L2167/L$3894)</f>
        <v>1.0587883755340305E-4</v>
      </c>
      <c r="N2167" s="81">
        <v>4</v>
      </c>
      <c r="O2167" s="81">
        <v>3</v>
      </c>
      <c r="P2167" s="81" t="str">
        <f t="shared" si="4208"/>
        <v>43</v>
      </c>
    </row>
    <row r="2168" spans="1:16" x14ac:dyDescent="0.25">
      <c r="A2168" s="6" t="s">
        <v>11632</v>
      </c>
      <c r="B2168" s="6" t="s">
        <v>14973</v>
      </c>
      <c r="C2168" s="6" t="s">
        <v>14974</v>
      </c>
      <c r="D2168" s="79">
        <v>9.1666666666666661</v>
      </c>
      <c r="E2168" s="79">
        <v>55</v>
      </c>
      <c r="F2168" s="80">
        <v>6</v>
      </c>
      <c r="G2168" s="79">
        <v>45.83</v>
      </c>
      <c r="H2168" s="82">
        <v>1</v>
      </c>
      <c r="I2168" s="68">
        <f t="shared" si="4201"/>
        <v>2.8378294010477268E-5</v>
      </c>
      <c r="J2168" s="79">
        <v>55</v>
      </c>
      <c r="K2168" s="68">
        <f t="shared" ref="K2168" si="4305">SUM(J2168/J$3894)</f>
        <v>1.0535998422435385E-4</v>
      </c>
      <c r="L2168" s="79">
        <v>45.83</v>
      </c>
      <c r="M2168" s="68">
        <f t="shared" ref="M2168" si="4306">SUM(L2168/L$3894)</f>
        <v>1.0587883755340305E-4</v>
      </c>
      <c r="N2168" s="81">
        <v>4</v>
      </c>
      <c r="O2168" s="81">
        <v>3</v>
      </c>
      <c r="P2168" s="81" t="str">
        <f t="shared" si="4208"/>
        <v>43</v>
      </c>
    </row>
    <row r="2169" spans="1:16" x14ac:dyDescent="0.25">
      <c r="A2169" s="6" t="s">
        <v>11632</v>
      </c>
      <c r="B2169" s="6" t="s">
        <v>14975</v>
      </c>
      <c r="C2169" s="6" t="s">
        <v>14976</v>
      </c>
      <c r="D2169" s="79">
        <v>3.0111111111111111</v>
      </c>
      <c r="E2169" s="79">
        <v>18.066600000000001</v>
      </c>
      <c r="F2169" s="80">
        <v>5.99</v>
      </c>
      <c r="G2169" s="79">
        <v>15.05</v>
      </c>
      <c r="H2169" s="82">
        <v>3</v>
      </c>
      <c r="I2169" s="68">
        <f t="shared" si="4201"/>
        <v>8.5134882031431808E-5</v>
      </c>
      <c r="J2169" s="79">
        <v>54.2</v>
      </c>
      <c r="K2169" s="68">
        <f t="shared" ref="K2169" si="4307">SUM(J2169/J$3894)</f>
        <v>1.0382747536290871E-4</v>
      </c>
      <c r="L2169" s="79">
        <v>45.16</v>
      </c>
      <c r="M2169" s="68">
        <f t="shared" ref="M2169" si="4308">SUM(L2169/L$3894)</f>
        <v>1.0433096888308273E-4</v>
      </c>
      <c r="N2169" s="81">
        <v>4</v>
      </c>
      <c r="O2169" s="81">
        <v>3</v>
      </c>
      <c r="P2169" s="81" t="str">
        <f t="shared" si="4208"/>
        <v>43</v>
      </c>
    </row>
    <row r="2170" spans="1:16" x14ac:dyDescent="0.25">
      <c r="A2170" s="6" t="s">
        <v>11632</v>
      </c>
      <c r="B2170" s="6" t="s">
        <v>14979</v>
      </c>
      <c r="C2170" s="6" t="s">
        <v>14980</v>
      </c>
      <c r="D2170" s="79">
        <v>3</v>
      </c>
      <c r="E2170" s="79">
        <v>18</v>
      </c>
      <c r="F2170" s="80">
        <v>6</v>
      </c>
      <c r="G2170" s="79">
        <v>15</v>
      </c>
      <c r="H2170" s="82">
        <v>3</v>
      </c>
      <c r="I2170" s="68">
        <f t="shared" si="4201"/>
        <v>8.5134882031431808E-5</v>
      </c>
      <c r="J2170" s="79">
        <v>54</v>
      </c>
      <c r="K2170" s="68">
        <f t="shared" ref="K2170" si="4309">SUM(J2170/J$3894)</f>
        <v>1.0344434814754742E-4</v>
      </c>
      <c r="L2170" s="79">
        <v>45</v>
      </c>
      <c r="M2170" s="68">
        <f t="shared" ref="M2170" si="4310">SUM(L2170/L$3894)</f>
        <v>1.0396132860360326E-4</v>
      </c>
      <c r="N2170" s="81">
        <v>4</v>
      </c>
      <c r="O2170" s="81">
        <v>3</v>
      </c>
      <c r="P2170" s="81" t="str">
        <f t="shared" si="4208"/>
        <v>43</v>
      </c>
    </row>
    <row r="2171" spans="1:16" x14ac:dyDescent="0.25">
      <c r="A2171" s="6" t="s">
        <v>11632</v>
      </c>
      <c r="B2171" s="6" t="s">
        <v>14981</v>
      </c>
      <c r="C2171" s="6" t="s">
        <v>14982</v>
      </c>
      <c r="D2171" s="79">
        <v>4.5</v>
      </c>
      <c r="E2171" s="79">
        <v>27</v>
      </c>
      <c r="F2171" s="80">
        <v>6</v>
      </c>
      <c r="G2171" s="79">
        <v>22.5</v>
      </c>
      <c r="H2171" s="82">
        <v>2</v>
      </c>
      <c r="I2171" s="68">
        <f t="shared" si="4201"/>
        <v>5.6756588020954537E-5</v>
      </c>
      <c r="J2171" s="79">
        <v>54</v>
      </c>
      <c r="K2171" s="68">
        <f t="shared" ref="K2171" si="4311">SUM(J2171/J$3894)</f>
        <v>1.0344434814754742E-4</v>
      </c>
      <c r="L2171" s="79">
        <v>45</v>
      </c>
      <c r="M2171" s="68">
        <f t="shared" ref="M2171" si="4312">SUM(L2171/L$3894)</f>
        <v>1.0396132860360326E-4</v>
      </c>
      <c r="N2171" s="81">
        <v>4</v>
      </c>
      <c r="O2171" s="81">
        <v>3</v>
      </c>
      <c r="P2171" s="81" t="str">
        <f t="shared" si="4208"/>
        <v>43</v>
      </c>
    </row>
    <row r="2172" spans="1:16" x14ac:dyDescent="0.25">
      <c r="A2172" s="6" t="s">
        <v>11632</v>
      </c>
      <c r="B2172" s="6" t="s">
        <v>14983</v>
      </c>
      <c r="C2172" s="6" t="s">
        <v>14984</v>
      </c>
      <c r="D2172" s="79">
        <v>3</v>
      </c>
      <c r="E2172" s="79">
        <v>18</v>
      </c>
      <c r="F2172" s="80">
        <v>6</v>
      </c>
      <c r="G2172" s="79">
        <v>15</v>
      </c>
      <c r="H2172" s="82">
        <v>3</v>
      </c>
      <c r="I2172" s="68">
        <f t="shared" si="4201"/>
        <v>8.5134882031431808E-5</v>
      </c>
      <c r="J2172" s="79">
        <v>54</v>
      </c>
      <c r="K2172" s="68">
        <f t="shared" ref="K2172" si="4313">SUM(J2172/J$3894)</f>
        <v>1.0344434814754742E-4</v>
      </c>
      <c r="L2172" s="79">
        <v>45</v>
      </c>
      <c r="M2172" s="68">
        <f t="shared" ref="M2172" si="4314">SUM(L2172/L$3894)</f>
        <v>1.0396132860360326E-4</v>
      </c>
      <c r="N2172" s="81">
        <v>4</v>
      </c>
      <c r="O2172" s="81">
        <v>3</v>
      </c>
      <c r="P2172" s="81" t="str">
        <f t="shared" si="4208"/>
        <v>43</v>
      </c>
    </row>
    <row r="2173" spans="1:16" x14ac:dyDescent="0.25">
      <c r="A2173" s="6" t="s">
        <v>11632</v>
      </c>
      <c r="B2173" s="6" t="s">
        <v>14985</v>
      </c>
      <c r="C2173" s="6" t="s">
        <v>2271</v>
      </c>
      <c r="D2173" s="79">
        <v>3</v>
      </c>
      <c r="E2173" s="79">
        <v>18</v>
      </c>
      <c r="F2173" s="80">
        <v>6</v>
      </c>
      <c r="G2173" s="79">
        <v>15</v>
      </c>
      <c r="H2173" s="82">
        <v>3</v>
      </c>
      <c r="I2173" s="68">
        <f t="shared" si="4201"/>
        <v>8.5134882031431808E-5</v>
      </c>
      <c r="J2173" s="79">
        <v>54</v>
      </c>
      <c r="K2173" s="68">
        <f t="shared" ref="K2173" si="4315">SUM(J2173/J$3894)</f>
        <v>1.0344434814754742E-4</v>
      </c>
      <c r="L2173" s="79">
        <v>45</v>
      </c>
      <c r="M2173" s="68">
        <f t="shared" ref="M2173" si="4316">SUM(L2173/L$3894)</f>
        <v>1.0396132860360326E-4</v>
      </c>
      <c r="N2173" s="81">
        <v>4</v>
      </c>
      <c r="O2173" s="81">
        <v>3</v>
      </c>
      <c r="P2173" s="81" t="str">
        <f t="shared" si="4208"/>
        <v>43</v>
      </c>
    </row>
    <row r="2174" spans="1:16" x14ac:dyDescent="0.25">
      <c r="A2174" s="6" t="s">
        <v>11632</v>
      </c>
      <c r="B2174" s="6" t="s">
        <v>14986</v>
      </c>
      <c r="C2174" s="6" t="s">
        <v>14987</v>
      </c>
      <c r="D2174" s="79">
        <v>3</v>
      </c>
      <c r="E2174" s="79">
        <v>18</v>
      </c>
      <c r="F2174" s="80">
        <v>6</v>
      </c>
      <c r="G2174" s="79">
        <v>15</v>
      </c>
      <c r="H2174" s="82">
        <v>3</v>
      </c>
      <c r="I2174" s="68">
        <f t="shared" si="4201"/>
        <v>8.5134882031431808E-5</v>
      </c>
      <c r="J2174" s="79">
        <v>54</v>
      </c>
      <c r="K2174" s="68">
        <f t="shared" ref="K2174" si="4317">SUM(J2174/J$3894)</f>
        <v>1.0344434814754742E-4</v>
      </c>
      <c r="L2174" s="79">
        <v>45</v>
      </c>
      <c r="M2174" s="68">
        <f t="shared" ref="M2174" si="4318">SUM(L2174/L$3894)</f>
        <v>1.0396132860360326E-4</v>
      </c>
      <c r="N2174" s="81">
        <v>4</v>
      </c>
      <c r="O2174" s="81">
        <v>3</v>
      </c>
      <c r="P2174" s="81" t="str">
        <f t="shared" si="4208"/>
        <v>43</v>
      </c>
    </row>
    <row r="2175" spans="1:16" x14ac:dyDescent="0.25">
      <c r="A2175" s="6" t="s">
        <v>11632</v>
      </c>
      <c r="B2175" s="6" t="s">
        <v>14988</v>
      </c>
      <c r="C2175" s="6" t="s">
        <v>14989</v>
      </c>
      <c r="D2175" s="79">
        <v>3</v>
      </c>
      <c r="E2175" s="79">
        <v>18</v>
      </c>
      <c r="F2175" s="80">
        <v>6</v>
      </c>
      <c r="G2175" s="79">
        <v>15</v>
      </c>
      <c r="H2175" s="82">
        <v>3</v>
      </c>
      <c r="I2175" s="68">
        <f t="shared" si="4201"/>
        <v>8.5134882031431808E-5</v>
      </c>
      <c r="J2175" s="79">
        <v>54</v>
      </c>
      <c r="K2175" s="68">
        <f t="shared" ref="K2175" si="4319">SUM(J2175/J$3894)</f>
        <v>1.0344434814754742E-4</v>
      </c>
      <c r="L2175" s="79">
        <v>45</v>
      </c>
      <c r="M2175" s="68">
        <f t="shared" ref="M2175" si="4320">SUM(L2175/L$3894)</f>
        <v>1.0396132860360326E-4</v>
      </c>
      <c r="N2175" s="81">
        <v>4</v>
      </c>
      <c r="O2175" s="81">
        <v>3</v>
      </c>
      <c r="P2175" s="81" t="str">
        <f t="shared" si="4208"/>
        <v>43</v>
      </c>
    </row>
    <row r="2176" spans="1:16" x14ac:dyDescent="0.25">
      <c r="A2176" s="6" t="s">
        <v>11632</v>
      </c>
      <c r="B2176" s="6" t="s">
        <v>14992</v>
      </c>
      <c r="C2176" s="6" t="s">
        <v>14993</v>
      </c>
      <c r="D2176" s="79">
        <v>3</v>
      </c>
      <c r="E2176" s="79">
        <v>18</v>
      </c>
      <c r="F2176" s="80">
        <v>6</v>
      </c>
      <c r="G2176" s="79">
        <v>15</v>
      </c>
      <c r="H2176" s="82">
        <v>3</v>
      </c>
      <c r="I2176" s="68">
        <f t="shared" si="4201"/>
        <v>8.5134882031431808E-5</v>
      </c>
      <c r="J2176" s="79">
        <v>54</v>
      </c>
      <c r="K2176" s="68">
        <f t="shared" ref="K2176" si="4321">SUM(J2176/J$3894)</f>
        <v>1.0344434814754742E-4</v>
      </c>
      <c r="L2176" s="79">
        <v>45</v>
      </c>
      <c r="M2176" s="68">
        <f t="shared" ref="M2176" si="4322">SUM(L2176/L$3894)</f>
        <v>1.0396132860360326E-4</v>
      </c>
      <c r="N2176" s="81">
        <v>4</v>
      </c>
      <c r="O2176" s="81">
        <v>3</v>
      </c>
      <c r="P2176" s="81" t="str">
        <f t="shared" si="4208"/>
        <v>43</v>
      </c>
    </row>
    <row r="2177" spans="1:16" x14ac:dyDescent="0.25">
      <c r="A2177" s="6" t="s">
        <v>11632</v>
      </c>
      <c r="B2177" s="6" t="s">
        <v>14996</v>
      </c>
      <c r="C2177" s="6" t="s">
        <v>14997</v>
      </c>
      <c r="D2177" s="79">
        <v>3</v>
      </c>
      <c r="E2177" s="79">
        <v>18</v>
      </c>
      <c r="F2177" s="80">
        <v>6</v>
      </c>
      <c r="G2177" s="79">
        <v>15</v>
      </c>
      <c r="H2177" s="82">
        <v>3</v>
      </c>
      <c r="I2177" s="68">
        <f t="shared" si="4201"/>
        <v>8.5134882031431808E-5</v>
      </c>
      <c r="J2177" s="79">
        <v>54</v>
      </c>
      <c r="K2177" s="68">
        <f t="shared" ref="K2177" si="4323">SUM(J2177/J$3894)</f>
        <v>1.0344434814754742E-4</v>
      </c>
      <c r="L2177" s="79">
        <v>45</v>
      </c>
      <c r="M2177" s="68">
        <f t="shared" ref="M2177" si="4324">SUM(L2177/L$3894)</f>
        <v>1.0396132860360326E-4</v>
      </c>
      <c r="N2177" s="81">
        <v>4</v>
      </c>
      <c r="O2177" s="81">
        <v>3</v>
      </c>
      <c r="P2177" s="81" t="str">
        <f t="shared" si="4208"/>
        <v>43</v>
      </c>
    </row>
    <row r="2178" spans="1:16" x14ac:dyDescent="0.25">
      <c r="A2178" s="6" t="s">
        <v>11632</v>
      </c>
      <c r="B2178" s="6" t="s">
        <v>14998</v>
      </c>
      <c r="C2178" s="6" t="s">
        <v>700</v>
      </c>
      <c r="D2178" s="79">
        <v>3</v>
      </c>
      <c r="E2178" s="79">
        <v>18</v>
      </c>
      <c r="F2178" s="80">
        <v>6</v>
      </c>
      <c r="G2178" s="79">
        <v>15</v>
      </c>
      <c r="H2178" s="82">
        <v>3</v>
      </c>
      <c r="I2178" s="68">
        <f t="shared" si="4201"/>
        <v>8.5134882031431808E-5</v>
      </c>
      <c r="J2178" s="79">
        <v>54</v>
      </c>
      <c r="K2178" s="68">
        <f t="shared" ref="K2178" si="4325">SUM(J2178/J$3894)</f>
        <v>1.0344434814754742E-4</v>
      </c>
      <c r="L2178" s="79">
        <v>45</v>
      </c>
      <c r="M2178" s="68">
        <f t="shared" ref="M2178" si="4326">SUM(L2178/L$3894)</f>
        <v>1.0396132860360326E-4</v>
      </c>
      <c r="N2178" s="81">
        <v>4</v>
      </c>
      <c r="O2178" s="81">
        <v>3</v>
      </c>
      <c r="P2178" s="81" t="str">
        <f t="shared" si="4208"/>
        <v>43</v>
      </c>
    </row>
    <row r="2179" spans="1:16" x14ac:dyDescent="0.25">
      <c r="A2179" s="6" t="s">
        <v>11632</v>
      </c>
      <c r="B2179" s="6" t="s">
        <v>14999</v>
      </c>
      <c r="C2179" s="6" t="s">
        <v>10177</v>
      </c>
      <c r="D2179" s="79">
        <v>3</v>
      </c>
      <c r="E2179" s="79">
        <v>18</v>
      </c>
      <c r="F2179" s="80">
        <v>6</v>
      </c>
      <c r="G2179" s="79">
        <v>15</v>
      </c>
      <c r="H2179" s="82">
        <v>3</v>
      </c>
      <c r="I2179" s="68">
        <f t="shared" si="4201"/>
        <v>8.5134882031431808E-5</v>
      </c>
      <c r="J2179" s="79">
        <v>54</v>
      </c>
      <c r="K2179" s="68">
        <f t="shared" ref="K2179" si="4327">SUM(J2179/J$3894)</f>
        <v>1.0344434814754742E-4</v>
      </c>
      <c r="L2179" s="79">
        <v>45</v>
      </c>
      <c r="M2179" s="68">
        <f t="shared" ref="M2179" si="4328">SUM(L2179/L$3894)</f>
        <v>1.0396132860360326E-4</v>
      </c>
      <c r="N2179" s="81">
        <v>4</v>
      </c>
      <c r="O2179" s="81">
        <v>3</v>
      </c>
      <c r="P2179" s="81" t="str">
        <f t="shared" si="4208"/>
        <v>43</v>
      </c>
    </row>
    <row r="2180" spans="1:16" x14ac:dyDescent="0.25">
      <c r="A2180" s="6" t="s">
        <v>11632</v>
      </c>
      <c r="B2180" s="6" t="s">
        <v>15000</v>
      </c>
      <c r="C2180" s="6" t="s">
        <v>15001</v>
      </c>
      <c r="D2180" s="79">
        <v>3</v>
      </c>
      <c r="E2180" s="79">
        <v>18</v>
      </c>
      <c r="F2180" s="80">
        <v>6</v>
      </c>
      <c r="G2180" s="79">
        <v>15</v>
      </c>
      <c r="H2180" s="82">
        <v>3</v>
      </c>
      <c r="I2180" s="68">
        <f t="shared" si="4201"/>
        <v>8.5134882031431808E-5</v>
      </c>
      <c r="J2180" s="79">
        <v>54</v>
      </c>
      <c r="K2180" s="68">
        <f t="shared" ref="K2180" si="4329">SUM(J2180/J$3894)</f>
        <v>1.0344434814754742E-4</v>
      </c>
      <c r="L2180" s="79">
        <v>45</v>
      </c>
      <c r="M2180" s="68">
        <f t="shared" ref="M2180" si="4330">SUM(L2180/L$3894)</f>
        <v>1.0396132860360326E-4</v>
      </c>
      <c r="N2180" s="81">
        <v>4</v>
      </c>
      <c r="O2180" s="81">
        <v>3</v>
      </c>
      <c r="P2180" s="81" t="str">
        <f t="shared" si="4208"/>
        <v>43</v>
      </c>
    </row>
    <row r="2181" spans="1:16" x14ac:dyDescent="0.25">
      <c r="A2181" s="6" t="s">
        <v>11632</v>
      </c>
      <c r="B2181" s="6" t="s">
        <v>15005</v>
      </c>
      <c r="C2181" s="6" t="s">
        <v>15006</v>
      </c>
      <c r="D2181" s="79">
        <v>3</v>
      </c>
      <c r="E2181" s="79">
        <v>18</v>
      </c>
      <c r="F2181" s="80">
        <v>6</v>
      </c>
      <c r="G2181" s="79">
        <v>15</v>
      </c>
      <c r="H2181" s="82">
        <v>3</v>
      </c>
      <c r="I2181" s="68">
        <f t="shared" ref="I2181:I2244" si="4331">SUM(H2181/H$3894)</f>
        <v>8.5134882031431808E-5</v>
      </c>
      <c r="J2181" s="79">
        <v>54</v>
      </c>
      <c r="K2181" s="68">
        <f t="shared" ref="K2181" si="4332">SUM(J2181/J$3894)</f>
        <v>1.0344434814754742E-4</v>
      </c>
      <c r="L2181" s="79">
        <v>45</v>
      </c>
      <c r="M2181" s="68">
        <f t="shared" ref="M2181" si="4333">SUM(L2181/L$3894)</f>
        <v>1.0396132860360326E-4</v>
      </c>
      <c r="N2181" s="81">
        <v>4</v>
      </c>
      <c r="O2181" s="81">
        <v>3</v>
      </c>
      <c r="P2181" s="81" t="str">
        <f t="shared" si="4208"/>
        <v>43</v>
      </c>
    </row>
    <row r="2182" spans="1:16" x14ac:dyDescent="0.25">
      <c r="A2182" s="6" t="s">
        <v>11632</v>
      </c>
      <c r="B2182" s="6" t="s">
        <v>15007</v>
      </c>
      <c r="C2182" s="6" t="s">
        <v>15008</v>
      </c>
      <c r="D2182" s="79">
        <v>4.5</v>
      </c>
      <c r="E2182" s="79">
        <v>27</v>
      </c>
      <c r="F2182" s="80">
        <v>6</v>
      </c>
      <c r="G2182" s="79">
        <v>22.5</v>
      </c>
      <c r="H2182" s="82">
        <v>2</v>
      </c>
      <c r="I2182" s="68">
        <f t="shared" si="4331"/>
        <v>5.6756588020954537E-5</v>
      </c>
      <c r="J2182" s="79">
        <v>54</v>
      </c>
      <c r="K2182" s="68">
        <f t="shared" ref="K2182" si="4334">SUM(J2182/J$3894)</f>
        <v>1.0344434814754742E-4</v>
      </c>
      <c r="L2182" s="79">
        <v>45</v>
      </c>
      <c r="M2182" s="68">
        <f t="shared" ref="M2182" si="4335">SUM(L2182/L$3894)</f>
        <v>1.0396132860360326E-4</v>
      </c>
      <c r="N2182" s="81">
        <v>4</v>
      </c>
      <c r="O2182" s="81">
        <v>3</v>
      </c>
      <c r="P2182" s="81" t="str">
        <f t="shared" si="4208"/>
        <v>43</v>
      </c>
    </row>
    <row r="2183" spans="1:16" x14ac:dyDescent="0.25">
      <c r="A2183" s="6" t="s">
        <v>11632</v>
      </c>
      <c r="B2183" s="6" t="s">
        <v>15009</v>
      </c>
      <c r="C2183" s="6" t="s">
        <v>1479</v>
      </c>
      <c r="D2183" s="79">
        <v>3</v>
      </c>
      <c r="E2183" s="79">
        <v>18</v>
      </c>
      <c r="F2183" s="80">
        <v>6</v>
      </c>
      <c r="G2183" s="79">
        <v>15</v>
      </c>
      <c r="H2183" s="82">
        <v>3</v>
      </c>
      <c r="I2183" s="68">
        <f t="shared" si="4331"/>
        <v>8.5134882031431808E-5</v>
      </c>
      <c r="J2183" s="79">
        <v>54</v>
      </c>
      <c r="K2183" s="68">
        <f t="shared" ref="K2183" si="4336">SUM(J2183/J$3894)</f>
        <v>1.0344434814754742E-4</v>
      </c>
      <c r="L2183" s="79">
        <v>45</v>
      </c>
      <c r="M2183" s="68">
        <f t="shared" ref="M2183" si="4337">SUM(L2183/L$3894)</f>
        <v>1.0396132860360326E-4</v>
      </c>
      <c r="N2183" s="81">
        <v>4</v>
      </c>
      <c r="O2183" s="81">
        <v>3</v>
      </c>
      <c r="P2183" s="81" t="str">
        <f t="shared" ref="P2183:P2246" si="4338">N2183&amp;O2183</f>
        <v>43</v>
      </c>
    </row>
    <row r="2184" spans="1:16" x14ac:dyDescent="0.25">
      <c r="A2184" s="6" t="s">
        <v>11632</v>
      </c>
      <c r="B2184" s="6" t="s">
        <v>15010</v>
      </c>
      <c r="C2184" s="6" t="s">
        <v>15011</v>
      </c>
      <c r="D2184" s="79">
        <v>3</v>
      </c>
      <c r="E2184" s="79">
        <v>18</v>
      </c>
      <c r="F2184" s="80">
        <v>6</v>
      </c>
      <c r="G2184" s="79">
        <v>15</v>
      </c>
      <c r="H2184" s="82">
        <v>3</v>
      </c>
      <c r="I2184" s="68">
        <f t="shared" si="4331"/>
        <v>8.5134882031431808E-5</v>
      </c>
      <c r="J2184" s="79">
        <v>54</v>
      </c>
      <c r="K2184" s="68">
        <f t="shared" ref="K2184" si="4339">SUM(J2184/J$3894)</f>
        <v>1.0344434814754742E-4</v>
      </c>
      <c r="L2184" s="79">
        <v>45</v>
      </c>
      <c r="M2184" s="68">
        <f t="shared" ref="M2184" si="4340">SUM(L2184/L$3894)</f>
        <v>1.0396132860360326E-4</v>
      </c>
      <c r="N2184" s="81">
        <v>4</v>
      </c>
      <c r="O2184" s="81">
        <v>3</v>
      </c>
      <c r="P2184" s="81" t="str">
        <f t="shared" si="4338"/>
        <v>43</v>
      </c>
    </row>
    <row r="2185" spans="1:16" x14ac:dyDescent="0.25">
      <c r="A2185" s="6" t="s">
        <v>11632</v>
      </c>
      <c r="B2185" s="6" t="s">
        <v>15012</v>
      </c>
      <c r="C2185" s="6" t="s">
        <v>15013</v>
      </c>
      <c r="D2185" s="79">
        <v>3</v>
      </c>
      <c r="E2185" s="79">
        <v>18</v>
      </c>
      <c r="F2185" s="80">
        <v>6</v>
      </c>
      <c r="G2185" s="79">
        <v>15</v>
      </c>
      <c r="H2185" s="82">
        <v>3</v>
      </c>
      <c r="I2185" s="68">
        <f t="shared" si="4331"/>
        <v>8.5134882031431808E-5</v>
      </c>
      <c r="J2185" s="79">
        <v>54</v>
      </c>
      <c r="K2185" s="68">
        <f t="shared" ref="K2185" si="4341">SUM(J2185/J$3894)</f>
        <v>1.0344434814754742E-4</v>
      </c>
      <c r="L2185" s="79">
        <v>45</v>
      </c>
      <c r="M2185" s="68">
        <f t="shared" ref="M2185" si="4342">SUM(L2185/L$3894)</f>
        <v>1.0396132860360326E-4</v>
      </c>
      <c r="N2185" s="81">
        <v>4</v>
      </c>
      <c r="O2185" s="81">
        <v>3</v>
      </c>
      <c r="P2185" s="81" t="str">
        <f t="shared" si="4338"/>
        <v>43</v>
      </c>
    </row>
    <row r="2186" spans="1:16" x14ac:dyDescent="0.25">
      <c r="A2186" s="6" t="s">
        <v>11632</v>
      </c>
      <c r="B2186" s="6" t="s">
        <v>15014</v>
      </c>
      <c r="C2186" s="6" t="s">
        <v>15015</v>
      </c>
      <c r="D2186" s="79">
        <v>4.5</v>
      </c>
      <c r="E2186" s="79">
        <v>27</v>
      </c>
      <c r="F2186" s="80">
        <v>6</v>
      </c>
      <c r="G2186" s="79">
        <v>22.5</v>
      </c>
      <c r="H2186" s="82">
        <v>2</v>
      </c>
      <c r="I2186" s="68">
        <f t="shared" si="4331"/>
        <v>5.6756588020954537E-5</v>
      </c>
      <c r="J2186" s="79">
        <v>54</v>
      </c>
      <c r="K2186" s="68">
        <f t="shared" ref="K2186" si="4343">SUM(J2186/J$3894)</f>
        <v>1.0344434814754742E-4</v>
      </c>
      <c r="L2186" s="79">
        <v>45</v>
      </c>
      <c r="M2186" s="68">
        <f t="shared" ref="M2186" si="4344">SUM(L2186/L$3894)</f>
        <v>1.0396132860360326E-4</v>
      </c>
      <c r="N2186" s="81">
        <v>4</v>
      </c>
      <c r="O2186" s="81">
        <v>3</v>
      </c>
      <c r="P2186" s="81" t="str">
        <f t="shared" si="4338"/>
        <v>43</v>
      </c>
    </row>
    <row r="2187" spans="1:16" x14ac:dyDescent="0.25">
      <c r="A2187" s="6" t="s">
        <v>11632</v>
      </c>
      <c r="B2187" s="6" t="s">
        <v>15016</v>
      </c>
      <c r="C2187" s="6" t="s">
        <v>15017</v>
      </c>
      <c r="D2187" s="79">
        <v>3</v>
      </c>
      <c r="E2187" s="79">
        <v>18</v>
      </c>
      <c r="F2187" s="80">
        <v>6</v>
      </c>
      <c r="G2187" s="79">
        <v>15</v>
      </c>
      <c r="H2187" s="82">
        <v>3</v>
      </c>
      <c r="I2187" s="68">
        <f t="shared" si="4331"/>
        <v>8.5134882031431808E-5</v>
      </c>
      <c r="J2187" s="79">
        <v>54</v>
      </c>
      <c r="K2187" s="68">
        <f t="shared" ref="K2187" si="4345">SUM(J2187/J$3894)</f>
        <v>1.0344434814754742E-4</v>
      </c>
      <c r="L2187" s="79">
        <v>45</v>
      </c>
      <c r="M2187" s="68">
        <f t="shared" ref="M2187" si="4346">SUM(L2187/L$3894)</f>
        <v>1.0396132860360326E-4</v>
      </c>
      <c r="N2187" s="81">
        <v>4</v>
      </c>
      <c r="O2187" s="81">
        <v>3</v>
      </c>
      <c r="P2187" s="81" t="str">
        <f t="shared" si="4338"/>
        <v>43</v>
      </c>
    </row>
    <row r="2188" spans="1:16" x14ac:dyDescent="0.25">
      <c r="A2188" s="6" t="s">
        <v>11632</v>
      </c>
      <c r="B2188" s="6" t="s">
        <v>15019</v>
      </c>
      <c r="C2188" s="6" t="s">
        <v>15020</v>
      </c>
      <c r="D2188" s="79">
        <v>3</v>
      </c>
      <c r="E2188" s="79">
        <v>18</v>
      </c>
      <c r="F2188" s="80">
        <v>6</v>
      </c>
      <c r="G2188" s="79">
        <v>15</v>
      </c>
      <c r="H2188" s="82">
        <v>3</v>
      </c>
      <c r="I2188" s="68">
        <f t="shared" si="4331"/>
        <v>8.5134882031431808E-5</v>
      </c>
      <c r="J2188" s="79">
        <v>54</v>
      </c>
      <c r="K2188" s="68">
        <f t="shared" ref="K2188" si="4347">SUM(J2188/J$3894)</f>
        <v>1.0344434814754742E-4</v>
      </c>
      <c r="L2188" s="79">
        <v>45</v>
      </c>
      <c r="M2188" s="68">
        <f t="shared" ref="M2188" si="4348">SUM(L2188/L$3894)</f>
        <v>1.0396132860360326E-4</v>
      </c>
      <c r="N2188" s="81">
        <v>4</v>
      </c>
      <c r="O2188" s="81">
        <v>3</v>
      </c>
      <c r="P2188" s="81" t="str">
        <f t="shared" si="4338"/>
        <v>43</v>
      </c>
    </row>
    <row r="2189" spans="1:16" x14ac:dyDescent="0.25">
      <c r="A2189" s="6" t="s">
        <v>11632</v>
      </c>
      <c r="B2189" s="6" t="s">
        <v>15021</v>
      </c>
      <c r="C2189" s="6" t="s">
        <v>1401</v>
      </c>
      <c r="D2189" s="79">
        <v>3</v>
      </c>
      <c r="E2189" s="79">
        <v>18</v>
      </c>
      <c r="F2189" s="80">
        <v>6</v>
      </c>
      <c r="G2189" s="79">
        <v>15</v>
      </c>
      <c r="H2189" s="82">
        <v>3</v>
      </c>
      <c r="I2189" s="68">
        <f t="shared" si="4331"/>
        <v>8.5134882031431808E-5</v>
      </c>
      <c r="J2189" s="79">
        <v>54</v>
      </c>
      <c r="K2189" s="68">
        <f t="shared" ref="K2189" si="4349">SUM(J2189/J$3894)</f>
        <v>1.0344434814754742E-4</v>
      </c>
      <c r="L2189" s="79">
        <v>45</v>
      </c>
      <c r="M2189" s="68">
        <f t="shared" ref="M2189" si="4350">SUM(L2189/L$3894)</f>
        <v>1.0396132860360326E-4</v>
      </c>
      <c r="N2189" s="81">
        <v>4</v>
      </c>
      <c r="O2189" s="81">
        <v>3</v>
      </c>
      <c r="P2189" s="81" t="str">
        <f t="shared" si="4338"/>
        <v>43</v>
      </c>
    </row>
    <row r="2190" spans="1:16" x14ac:dyDescent="0.25">
      <c r="A2190" s="6" t="s">
        <v>11632</v>
      </c>
      <c r="B2190" s="6" t="s">
        <v>15022</v>
      </c>
      <c r="C2190" s="6" t="s">
        <v>584</v>
      </c>
      <c r="D2190" s="79">
        <v>3</v>
      </c>
      <c r="E2190" s="79">
        <v>18</v>
      </c>
      <c r="F2190" s="80">
        <v>6</v>
      </c>
      <c r="G2190" s="79">
        <v>15</v>
      </c>
      <c r="H2190" s="82">
        <v>3</v>
      </c>
      <c r="I2190" s="68">
        <f t="shared" si="4331"/>
        <v>8.5134882031431808E-5</v>
      </c>
      <c r="J2190" s="79">
        <v>54</v>
      </c>
      <c r="K2190" s="68">
        <f t="shared" ref="K2190" si="4351">SUM(J2190/J$3894)</f>
        <v>1.0344434814754742E-4</v>
      </c>
      <c r="L2190" s="79">
        <v>45</v>
      </c>
      <c r="M2190" s="68">
        <f t="shared" ref="M2190" si="4352">SUM(L2190/L$3894)</f>
        <v>1.0396132860360326E-4</v>
      </c>
      <c r="N2190" s="81">
        <v>4</v>
      </c>
      <c r="O2190" s="81">
        <v>3</v>
      </c>
      <c r="P2190" s="81" t="str">
        <f t="shared" si="4338"/>
        <v>43</v>
      </c>
    </row>
    <row r="2191" spans="1:16" x14ac:dyDescent="0.25">
      <c r="A2191" s="6" t="s">
        <v>11632</v>
      </c>
      <c r="B2191" s="6" t="s">
        <v>15023</v>
      </c>
      <c r="C2191" s="6" t="s">
        <v>15024</v>
      </c>
      <c r="D2191" s="79">
        <v>3</v>
      </c>
      <c r="E2191" s="79">
        <v>18</v>
      </c>
      <c r="F2191" s="80">
        <v>6</v>
      </c>
      <c r="G2191" s="79">
        <v>15</v>
      </c>
      <c r="H2191" s="82">
        <v>3</v>
      </c>
      <c r="I2191" s="68">
        <f t="shared" si="4331"/>
        <v>8.5134882031431808E-5</v>
      </c>
      <c r="J2191" s="79">
        <v>54</v>
      </c>
      <c r="K2191" s="68">
        <f t="shared" ref="K2191" si="4353">SUM(J2191/J$3894)</f>
        <v>1.0344434814754742E-4</v>
      </c>
      <c r="L2191" s="79">
        <v>45</v>
      </c>
      <c r="M2191" s="68">
        <f t="shared" ref="M2191" si="4354">SUM(L2191/L$3894)</f>
        <v>1.0396132860360326E-4</v>
      </c>
      <c r="N2191" s="81">
        <v>4</v>
      </c>
      <c r="O2191" s="81">
        <v>3</v>
      </c>
      <c r="P2191" s="81" t="str">
        <f t="shared" si="4338"/>
        <v>43</v>
      </c>
    </row>
    <row r="2192" spans="1:16" x14ac:dyDescent="0.25">
      <c r="A2192" s="6" t="s">
        <v>11632</v>
      </c>
      <c r="B2192" s="6" t="s">
        <v>15025</v>
      </c>
      <c r="C2192" s="6" t="s">
        <v>1040</v>
      </c>
      <c r="D2192" s="79">
        <v>4.5</v>
      </c>
      <c r="E2192" s="79">
        <v>27</v>
      </c>
      <c r="F2192" s="80">
        <v>6</v>
      </c>
      <c r="G2192" s="79">
        <v>22.5</v>
      </c>
      <c r="H2192" s="82">
        <v>2</v>
      </c>
      <c r="I2192" s="68">
        <f t="shared" si="4331"/>
        <v>5.6756588020954537E-5</v>
      </c>
      <c r="J2192" s="79">
        <v>54</v>
      </c>
      <c r="K2192" s="68">
        <f t="shared" ref="K2192" si="4355">SUM(J2192/J$3894)</f>
        <v>1.0344434814754742E-4</v>
      </c>
      <c r="L2192" s="79">
        <v>45</v>
      </c>
      <c r="M2192" s="68">
        <f t="shared" ref="M2192" si="4356">SUM(L2192/L$3894)</f>
        <v>1.0396132860360326E-4</v>
      </c>
      <c r="N2192" s="81">
        <v>4</v>
      </c>
      <c r="O2192" s="81">
        <v>3</v>
      </c>
      <c r="P2192" s="81" t="str">
        <f t="shared" si="4338"/>
        <v>43</v>
      </c>
    </row>
    <row r="2193" spans="1:16" x14ac:dyDescent="0.25">
      <c r="A2193" s="6" t="s">
        <v>11632</v>
      </c>
      <c r="B2193" s="6" t="s">
        <v>15029</v>
      </c>
      <c r="C2193" s="6" t="s">
        <v>15030</v>
      </c>
      <c r="D2193" s="79">
        <v>3</v>
      </c>
      <c r="E2193" s="79">
        <v>18</v>
      </c>
      <c r="F2193" s="80">
        <v>6</v>
      </c>
      <c r="G2193" s="79">
        <v>15</v>
      </c>
      <c r="H2193" s="82">
        <v>3</v>
      </c>
      <c r="I2193" s="68">
        <f t="shared" si="4331"/>
        <v>8.5134882031431808E-5</v>
      </c>
      <c r="J2193" s="79">
        <v>54</v>
      </c>
      <c r="K2193" s="68">
        <f t="shared" ref="K2193" si="4357">SUM(J2193/J$3894)</f>
        <v>1.0344434814754742E-4</v>
      </c>
      <c r="L2193" s="79">
        <v>45</v>
      </c>
      <c r="M2193" s="68">
        <f t="shared" ref="M2193" si="4358">SUM(L2193/L$3894)</f>
        <v>1.0396132860360326E-4</v>
      </c>
      <c r="N2193" s="81">
        <v>4</v>
      </c>
      <c r="O2193" s="81">
        <v>3</v>
      </c>
      <c r="P2193" s="81" t="str">
        <f t="shared" si="4338"/>
        <v>43</v>
      </c>
    </row>
    <row r="2194" spans="1:16" x14ac:dyDescent="0.25">
      <c r="A2194" s="6" t="s">
        <v>11632</v>
      </c>
      <c r="B2194" s="6" t="s">
        <v>15031</v>
      </c>
      <c r="C2194" s="6" t="s">
        <v>5290</v>
      </c>
      <c r="D2194" s="79">
        <v>4.5</v>
      </c>
      <c r="E2194" s="79">
        <v>27</v>
      </c>
      <c r="F2194" s="80">
        <v>6</v>
      </c>
      <c r="G2194" s="79">
        <v>22.5</v>
      </c>
      <c r="H2194" s="82">
        <v>2</v>
      </c>
      <c r="I2194" s="68">
        <f t="shared" si="4331"/>
        <v>5.6756588020954537E-5</v>
      </c>
      <c r="J2194" s="79">
        <v>54</v>
      </c>
      <c r="K2194" s="68">
        <f t="shared" ref="K2194" si="4359">SUM(J2194/J$3894)</f>
        <v>1.0344434814754742E-4</v>
      </c>
      <c r="L2194" s="79">
        <v>45</v>
      </c>
      <c r="M2194" s="68">
        <f t="shared" ref="M2194" si="4360">SUM(L2194/L$3894)</f>
        <v>1.0396132860360326E-4</v>
      </c>
      <c r="N2194" s="81">
        <v>4</v>
      </c>
      <c r="O2194" s="81">
        <v>3</v>
      </c>
      <c r="P2194" s="81" t="str">
        <f t="shared" si="4338"/>
        <v>43</v>
      </c>
    </row>
    <row r="2195" spans="1:16" x14ac:dyDescent="0.25">
      <c r="A2195" s="6" t="s">
        <v>11632</v>
      </c>
      <c r="B2195" s="6" t="s">
        <v>15032</v>
      </c>
      <c r="C2195" s="6" t="s">
        <v>15033</v>
      </c>
      <c r="D2195" s="79">
        <v>3</v>
      </c>
      <c r="E2195" s="79">
        <v>18</v>
      </c>
      <c r="F2195" s="80">
        <v>6</v>
      </c>
      <c r="G2195" s="79">
        <v>15</v>
      </c>
      <c r="H2195" s="82">
        <v>3</v>
      </c>
      <c r="I2195" s="68">
        <f t="shared" si="4331"/>
        <v>8.5134882031431808E-5</v>
      </c>
      <c r="J2195" s="79">
        <v>54</v>
      </c>
      <c r="K2195" s="68">
        <f t="shared" ref="K2195" si="4361">SUM(J2195/J$3894)</f>
        <v>1.0344434814754742E-4</v>
      </c>
      <c r="L2195" s="79">
        <v>45</v>
      </c>
      <c r="M2195" s="68">
        <f t="shared" ref="M2195" si="4362">SUM(L2195/L$3894)</f>
        <v>1.0396132860360326E-4</v>
      </c>
      <c r="N2195" s="81">
        <v>4</v>
      </c>
      <c r="O2195" s="81">
        <v>3</v>
      </c>
      <c r="P2195" s="81" t="str">
        <f t="shared" si="4338"/>
        <v>43</v>
      </c>
    </row>
    <row r="2196" spans="1:16" x14ac:dyDescent="0.25">
      <c r="A2196" s="6" t="s">
        <v>11632</v>
      </c>
      <c r="B2196" s="6" t="s">
        <v>15034</v>
      </c>
      <c r="C2196" s="6" t="s">
        <v>1332</v>
      </c>
      <c r="D2196" s="79">
        <v>4.5</v>
      </c>
      <c r="E2196" s="79">
        <v>27</v>
      </c>
      <c r="F2196" s="80">
        <v>6</v>
      </c>
      <c r="G2196" s="79">
        <v>22.5</v>
      </c>
      <c r="H2196" s="82">
        <v>2</v>
      </c>
      <c r="I2196" s="68">
        <f t="shared" si="4331"/>
        <v>5.6756588020954537E-5</v>
      </c>
      <c r="J2196" s="79">
        <v>54</v>
      </c>
      <c r="K2196" s="68">
        <f t="shared" ref="K2196" si="4363">SUM(J2196/J$3894)</f>
        <v>1.0344434814754742E-4</v>
      </c>
      <c r="L2196" s="79">
        <v>45</v>
      </c>
      <c r="M2196" s="68">
        <f t="shared" ref="M2196" si="4364">SUM(L2196/L$3894)</f>
        <v>1.0396132860360326E-4</v>
      </c>
      <c r="N2196" s="81">
        <v>4</v>
      </c>
      <c r="O2196" s="81">
        <v>3</v>
      </c>
      <c r="P2196" s="81" t="str">
        <f t="shared" si="4338"/>
        <v>43</v>
      </c>
    </row>
    <row r="2197" spans="1:16" x14ac:dyDescent="0.25">
      <c r="A2197" s="6" t="s">
        <v>11632</v>
      </c>
      <c r="B2197" s="6" t="s">
        <v>15035</v>
      </c>
      <c r="C2197" s="6" t="s">
        <v>15036</v>
      </c>
      <c r="D2197" s="79">
        <v>4.5</v>
      </c>
      <c r="E2197" s="79">
        <v>27</v>
      </c>
      <c r="F2197" s="80">
        <v>6</v>
      </c>
      <c r="G2197" s="79">
        <v>22.5</v>
      </c>
      <c r="H2197" s="82">
        <v>2</v>
      </c>
      <c r="I2197" s="68">
        <f t="shared" si="4331"/>
        <v>5.6756588020954537E-5</v>
      </c>
      <c r="J2197" s="79">
        <v>54</v>
      </c>
      <c r="K2197" s="68">
        <f t="shared" ref="K2197" si="4365">SUM(J2197/J$3894)</f>
        <v>1.0344434814754742E-4</v>
      </c>
      <c r="L2197" s="79">
        <v>45</v>
      </c>
      <c r="M2197" s="68">
        <f t="shared" ref="M2197" si="4366">SUM(L2197/L$3894)</f>
        <v>1.0396132860360326E-4</v>
      </c>
      <c r="N2197" s="81">
        <v>4</v>
      </c>
      <c r="O2197" s="81">
        <v>3</v>
      </c>
      <c r="P2197" s="81" t="str">
        <f t="shared" si="4338"/>
        <v>43</v>
      </c>
    </row>
    <row r="2198" spans="1:16" x14ac:dyDescent="0.25">
      <c r="A2198" s="6" t="s">
        <v>11632</v>
      </c>
      <c r="B2198" s="6" t="s">
        <v>15041</v>
      </c>
      <c r="C2198" s="6" t="s">
        <v>5640</v>
      </c>
      <c r="D2198" s="79">
        <v>3</v>
      </c>
      <c r="E2198" s="79">
        <v>18</v>
      </c>
      <c r="F2198" s="80">
        <v>6</v>
      </c>
      <c r="G2198" s="79">
        <v>15</v>
      </c>
      <c r="H2198" s="82">
        <v>3</v>
      </c>
      <c r="I2198" s="68">
        <f t="shared" si="4331"/>
        <v>8.5134882031431808E-5</v>
      </c>
      <c r="J2198" s="79">
        <v>54</v>
      </c>
      <c r="K2198" s="68">
        <f t="shared" ref="K2198" si="4367">SUM(J2198/J$3894)</f>
        <v>1.0344434814754742E-4</v>
      </c>
      <c r="L2198" s="79">
        <v>45</v>
      </c>
      <c r="M2198" s="68">
        <f t="shared" ref="M2198" si="4368">SUM(L2198/L$3894)</f>
        <v>1.0396132860360326E-4</v>
      </c>
      <c r="N2198" s="81">
        <v>4</v>
      </c>
      <c r="O2198" s="81">
        <v>3</v>
      </c>
      <c r="P2198" s="81" t="str">
        <f t="shared" si="4338"/>
        <v>43</v>
      </c>
    </row>
    <row r="2199" spans="1:16" x14ac:dyDescent="0.25">
      <c r="A2199" s="6" t="s">
        <v>11632</v>
      </c>
      <c r="B2199" s="6" t="s">
        <v>15042</v>
      </c>
      <c r="C2199" s="6" t="s">
        <v>1076</v>
      </c>
      <c r="D2199" s="79">
        <v>4.5</v>
      </c>
      <c r="E2199" s="79">
        <v>27</v>
      </c>
      <c r="F2199" s="80">
        <v>6</v>
      </c>
      <c r="G2199" s="79">
        <v>22.5</v>
      </c>
      <c r="H2199" s="82">
        <v>2</v>
      </c>
      <c r="I2199" s="68">
        <f t="shared" si="4331"/>
        <v>5.6756588020954537E-5</v>
      </c>
      <c r="J2199" s="79">
        <v>54</v>
      </c>
      <c r="K2199" s="68">
        <f t="shared" ref="K2199" si="4369">SUM(J2199/J$3894)</f>
        <v>1.0344434814754742E-4</v>
      </c>
      <c r="L2199" s="79">
        <v>45</v>
      </c>
      <c r="M2199" s="68">
        <f t="shared" ref="M2199" si="4370">SUM(L2199/L$3894)</f>
        <v>1.0396132860360326E-4</v>
      </c>
      <c r="N2199" s="81">
        <v>4</v>
      </c>
      <c r="O2199" s="81">
        <v>3</v>
      </c>
      <c r="P2199" s="81" t="str">
        <f t="shared" si="4338"/>
        <v>43</v>
      </c>
    </row>
    <row r="2200" spans="1:16" x14ac:dyDescent="0.25">
      <c r="A2200" s="6" t="s">
        <v>11632</v>
      </c>
      <c r="B2200" s="6" t="s">
        <v>15043</v>
      </c>
      <c r="C2200" s="6" t="s">
        <v>15044</v>
      </c>
      <c r="D2200" s="79">
        <v>3</v>
      </c>
      <c r="E2200" s="79">
        <v>18</v>
      </c>
      <c r="F2200" s="80">
        <v>6</v>
      </c>
      <c r="G2200" s="79">
        <v>15</v>
      </c>
      <c r="H2200" s="82">
        <v>3</v>
      </c>
      <c r="I2200" s="68">
        <f t="shared" si="4331"/>
        <v>8.5134882031431808E-5</v>
      </c>
      <c r="J2200" s="79">
        <v>54</v>
      </c>
      <c r="K2200" s="68">
        <f t="shared" ref="K2200" si="4371">SUM(J2200/J$3894)</f>
        <v>1.0344434814754742E-4</v>
      </c>
      <c r="L2200" s="79">
        <v>45</v>
      </c>
      <c r="M2200" s="68">
        <f t="shared" ref="M2200" si="4372">SUM(L2200/L$3894)</f>
        <v>1.0396132860360326E-4</v>
      </c>
      <c r="N2200" s="81">
        <v>4</v>
      </c>
      <c r="O2200" s="81">
        <v>3</v>
      </c>
      <c r="P2200" s="81" t="str">
        <f t="shared" si="4338"/>
        <v>43</v>
      </c>
    </row>
    <row r="2201" spans="1:16" x14ac:dyDescent="0.25">
      <c r="A2201" s="6" t="s">
        <v>11632</v>
      </c>
      <c r="B2201" s="6" t="s">
        <v>15045</v>
      </c>
      <c r="C2201" s="6" t="s">
        <v>15046</v>
      </c>
      <c r="D2201" s="79">
        <v>3</v>
      </c>
      <c r="E2201" s="79">
        <v>18</v>
      </c>
      <c r="F2201" s="80">
        <v>6</v>
      </c>
      <c r="G2201" s="79">
        <v>15</v>
      </c>
      <c r="H2201" s="82">
        <v>3</v>
      </c>
      <c r="I2201" s="68">
        <f t="shared" si="4331"/>
        <v>8.5134882031431808E-5</v>
      </c>
      <c r="J2201" s="79">
        <v>54</v>
      </c>
      <c r="K2201" s="68">
        <f t="shared" ref="K2201" si="4373">SUM(J2201/J$3894)</f>
        <v>1.0344434814754742E-4</v>
      </c>
      <c r="L2201" s="79">
        <v>45</v>
      </c>
      <c r="M2201" s="68">
        <f t="shared" ref="M2201" si="4374">SUM(L2201/L$3894)</f>
        <v>1.0396132860360326E-4</v>
      </c>
      <c r="N2201" s="81">
        <v>4</v>
      </c>
      <c r="O2201" s="81">
        <v>3</v>
      </c>
      <c r="P2201" s="81" t="str">
        <f t="shared" si="4338"/>
        <v>43</v>
      </c>
    </row>
    <row r="2202" spans="1:16" x14ac:dyDescent="0.25">
      <c r="A2202" s="6" t="s">
        <v>11632</v>
      </c>
      <c r="B2202" s="6" t="s">
        <v>15047</v>
      </c>
      <c r="C2202" s="6" t="s">
        <v>15048</v>
      </c>
      <c r="D2202" s="79">
        <v>4.4691666666666663</v>
      </c>
      <c r="E2202" s="79">
        <v>26.815000000000001</v>
      </c>
      <c r="F2202" s="80">
        <v>6</v>
      </c>
      <c r="G2202" s="79">
        <v>22.34</v>
      </c>
      <c r="H2202" s="82">
        <v>2</v>
      </c>
      <c r="I2202" s="68">
        <f t="shared" si="4331"/>
        <v>5.6756588020954537E-5</v>
      </c>
      <c r="J2202" s="79">
        <v>53.63</v>
      </c>
      <c r="K2202" s="68">
        <f t="shared" ref="K2202" si="4375">SUM(J2202/J$3894)</f>
        <v>1.0273556279912903E-4</v>
      </c>
      <c r="L2202" s="79">
        <v>44.69</v>
      </c>
      <c r="M2202" s="68">
        <f t="shared" ref="M2202" si="4376">SUM(L2202/L$3894)</f>
        <v>1.0324515056211176E-4</v>
      </c>
      <c r="N2202" s="81">
        <v>4</v>
      </c>
      <c r="O2202" s="81">
        <v>3</v>
      </c>
      <c r="P2202" s="81" t="str">
        <f t="shared" si="4338"/>
        <v>43</v>
      </c>
    </row>
    <row r="2203" spans="1:16" x14ac:dyDescent="0.25">
      <c r="A2203" s="6" t="s">
        <v>11632</v>
      </c>
      <c r="B2203" s="6" t="s">
        <v>15049</v>
      </c>
      <c r="C2203" s="6" t="s">
        <v>15050</v>
      </c>
      <c r="D2203" s="79">
        <v>4.4583333333333339</v>
      </c>
      <c r="E2203" s="79">
        <v>26.75</v>
      </c>
      <c r="F2203" s="80">
        <v>6</v>
      </c>
      <c r="G2203" s="79">
        <v>22.29</v>
      </c>
      <c r="H2203" s="82">
        <v>2</v>
      </c>
      <c r="I2203" s="68">
        <f t="shared" si="4331"/>
        <v>5.6756588020954537E-5</v>
      </c>
      <c r="J2203" s="79">
        <v>53.5</v>
      </c>
      <c r="K2203" s="68">
        <f t="shared" ref="K2203" si="4377">SUM(J2203/J$3894)</f>
        <v>1.024865301091442E-4</v>
      </c>
      <c r="L2203" s="79">
        <v>44.58</v>
      </c>
      <c r="M2203" s="68">
        <f t="shared" ref="M2203" si="4378">SUM(L2203/L$3894)</f>
        <v>1.0299102286996962E-4</v>
      </c>
      <c r="N2203" s="81">
        <v>4</v>
      </c>
      <c r="O2203" s="81">
        <v>3</v>
      </c>
      <c r="P2203" s="81" t="str">
        <f t="shared" si="4338"/>
        <v>43</v>
      </c>
    </row>
    <row r="2204" spans="1:16" x14ac:dyDescent="0.25">
      <c r="A2204" s="6" t="s">
        <v>11632</v>
      </c>
      <c r="B2204" s="6" t="s">
        <v>15055</v>
      </c>
      <c r="C2204" s="6" t="s">
        <v>15056</v>
      </c>
      <c r="D2204" s="79">
        <v>2.9583333333333335</v>
      </c>
      <c r="E2204" s="79">
        <v>17.75</v>
      </c>
      <c r="F2204" s="80">
        <v>6</v>
      </c>
      <c r="G2204" s="79">
        <v>14.79</v>
      </c>
      <c r="H2204" s="82">
        <v>3</v>
      </c>
      <c r="I2204" s="68">
        <f t="shared" si="4331"/>
        <v>8.5134882031431808E-5</v>
      </c>
      <c r="J2204" s="79">
        <v>53.25</v>
      </c>
      <c r="K2204" s="68">
        <f t="shared" ref="K2204" si="4379">SUM(J2204/J$3894)</f>
        <v>1.0200762108994259E-4</v>
      </c>
      <c r="L2204" s="79">
        <v>44.37</v>
      </c>
      <c r="M2204" s="68">
        <f t="shared" ref="M2204" si="4380">SUM(L2204/L$3894)</f>
        <v>1.0250587000315281E-4</v>
      </c>
      <c r="N2204" s="81">
        <v>4</v>
      </c>
      <c r="O2204" s="81">
        <v>3</v>
      </c>
      <c r="P2204" s="81" t="str">
        <f t="shared" si="4338"/>
        <v>43</v>
      </c>
    </row>
    <row r="2205" spans="1:16" x14ac:dyDescent="0.25">
      <c r="A2205" s="6" t="s">
        <v>11632</v>
      </c>
      <c r="B2205" s="6" t="s">
        <v>15057</v>
      </c>
      <c r="C2205" s="6" t="s">
        <v>276</v>
      </c>
      <c r="D2205" s="79">
        <v>4.4333333333333336</v>
      </c>
      <c r="E2205" s="79">
        <v>26.6</v>
      </c>
      <c r="F2205" s="80">
        <v>6</v>
      </c>
      <c r="G2205" s="79">
        <v>22.16</v>
      </c>
      <c r="H2205" s="82">
        <v>2</v>
      </c>
      <c r="I2205" s="68">
        <f t="shared" si="4331"/>
        <v>5.6756588020954537E-5</v>
      </c>
      <c r="J2205" s="79">
        <v>53.2</v>
      </c>
      <c r="K2205" s="68">
        <f t="shared" ref="K2205" si="4381">SUM(J2205/J$3894)</f>
        <v>1.0191183928610228E-4</v>
      </c>
      <c r="L2205" s="79">
        <v>44.33</v>
      </c>
      <c r="M2205" s="68">
        <f t="shared" ref="M2205" si="4382">SUM(L2205/L$3894)</f>
        <v>1.0241345993328294E-4</v>
      </c>
      <c r="N2205" s="81">
        <v>4</v>
      </c>
      <c r="O2205" s="81">
        <v>3</v>
      </c>
      <c r="P2205" s="81" t="str">
        <f t="shared" si="4338"/>
        <v>43</v>
      </c>
    </row>
    <row r="2206" spans="1:16" x14ac:dyDescent="0.25">
      <c r="A2206" s="6" t="s">
        <v>11632</v>
      </c>
      <c r="B2206" s="6" t="s">
        <v>15062</v>
      </c>
      <c r="C2206" s="6" t="s">
        <v>15063</v>
      </c>
      <c r="D2206" s="79">
        <v>4.416666666666667</v>
      </c>
      <c r="E2206" s="79">
        <v>26.5</v>
      </c>
      <c r="F2206" s="80">
        <v>6</v>
      </c>
      <c r="G2206" s="79">
        <v>22.08</v>
      </c>
      <c r="H2206" s="82">
        <v>2</v>
      </c>
      <c r="I2206" s="68">
        <f t="shared" si="4331"/>
        <v>5.6756588020954537E-5</v>
      </c>
      <c r="J2206" s="79">
        <v>53</v>
      </c>
      <c r="K2206" s="68">
        <f t="shared" ref="K2206" si="4383">SUM(J2206/J$3894)</f>
        <v>1.0152871207074099E-4</v>
      </c>
      <c r="L2206" s="79">
        <v>44.16</v>
      </c>
      <c r="M2206" s="68">
        <f t="shared" ref="M2206" si="4384">SUM(L2206/L$3894)</f>
        <v>1.0202071713633599E-4</v>
      </c>
      <c r="N2206" s="81">
        <v>4</v>
      </c>
      <c r="O2206" s="81">
        <v>3</v>
      </c>
      <c r="P2206" s="81" t="str">
        <f t="shared" si="4338"/>
        <v>43</v>
      </c>
    </row>
    <row r="2207" spans="1:16" x14ac:dyDescent="0.25">
      <c r="A2207" s="6" t="s">
        <v>11632</v>
      </c>
      <c r="B2207" s="6" t="s">
        <v>15064</v>
      </c>
      <c r="C2207" s="6" t="s">
        <v>15065</v>
      </c>
      <c r="D2207" s="79">
        <v>8.8333333333333339</v>
      </c>
      <c r="E2207" s="79">
        <v>53</v>
      </c>
      <c r="F2207" s="80">
        <v>6</v>
      </c>
      <c r="G2207" s="79">
        <v>44.16</v>
      </c>
      <c r="H2207" s="82">
        <v>1</v>
      </c>
      <c r="I2207" s="68">
        <f t="shared" si="4331"/>
        <v>2.8378294010477268E-5</v>
      </c>
      <c r="J2207" s="79">
        <v>53</v>
      </c>
      <c r="K2207" s="68">
        <f t="shared" ref="K2207" si="4385">SUM(J2207/J$3894)</f>
        <v>1.0152871207074099E-4</v>
      </c>
      <c r="L2207" s="79">
        <v>44.16</v>
      </c>
      <c r="M2207" s="68">
        <f t="shared" ref="M2207" si="4386">SUM(L2207/L$3894)</f>
        <v>1.0202071713633599E-4</v>
      </c>
      <c r="N2207" s="81">
        <v>4</v>
      </c>
      <c r="O2207" s="81">
        <v>3</v>
      </c>
      <c r="P2207" s="81" t="str">
        <f t="shared" si="4338"/>
        <v>43</v>
      </c>
    </row>
    <row r="2208" spans="1:16" x14ac:dyDescent="0.25">
      <c r="A2208" s="6" t="s">
        <v>11632</v>
      </c>
      <c r="B2208" s="6" t="s">
        <v>15066</v>
      </c>
      <c r="C2208" s="6" t="s">
        <v>15067</v>
      </c>
      <c r="D2208" s="79">
        <v>4.416666666666667</v>
      </c>
      <c r="E2208" s="79">
        <v>26.5</v>
      </c>
      <c r="F2208" s="80">
        <v>6</v>
      </c>
      <c r="G2208" s="79">
        <v>22.08</v>
      </c>
      <c r="H2208" s="82">
        <v>2</v>
      </c>
      <c r="I2208" s="68">
        <f t="shared" si="4331"/>
        <v>5.6756588020954537E-5</v>
      </c>
      <c r="J2208" s="79">
        <v>53</v>
      </c>
      <c r="K2208" s="68">
        <f t="shared" ref="K2208" si="4387">SUM(J2208/J$3894)</f>
        <v>1.0152871207074099E-4</v>
      </c>
      <c r="L2208" s="79">
        <v>44.16</v>
      </c>
      <c r="M2208" s="68">
        <f t="shared" ref="M2208" si="4388">SUM(L2208/L$3894)</f>
        <v>1.0202071713633599E-4</v>
      </c>
      <c r="N2208" s="81">
        <v>4</v>
      </c>
      <c r="O2208" s="81">
        <v>3</v>
      </c>
      <c r="P2208" s="81" t="str">
        <f t="shared" si="4338"/>
        <v>43</v>
      </c>
    </row>
    <row r="2209" spans="1:16" x14ac:dyDescent="0.25">
      <c r="A2209" s="6" t="s">
        <v>11632</v>
      </c>
      <c r="B2209" s="6" t="s">
        <v>15068</v>
      </c>
      <c r="C2209" s="6" t="s">
        <v>15069</v>
      </c>
      <c r="D2209" s="79">
        <v>4.416666666666667</v>
      </c>
      <c r="E2209" s="79">
        <v>26.5</v>
      </c>
      <c r="F2209" s="80">
        <v>6</v>
      </c>
      <c r="G2209" s="79">
        <v>22.08</v>
      </c>
      <c r="H2209" s="82">
        <v>2</v>
      </c>
      <c r="I2209" s="68">
        <f t="shared" si="4331"/>
        <v>5.6756588020954537E-5</v>
      </c>
      <c r="J2209" s="79">
        <v>53</v>
      </c>
      <c r="K2209" s="68">
        <f t="shared" ref="K2209" si="4389">SUM(J2209/J$3894)</f>
        <v>1.0152871207074099E-4</v>
      </c>
      <c r="L2209" s="79">
        <v>44.16</v>
      </c>
      <c r="M2209" s="68">
        <f t="shared" ref="M2209" si="4390">SUM(L2209/L$3894)</f>
        <v>1.0202071713633599E-4</v>
      </c>
      <c r="N2209" s="81">
        <v>4</v>
      </c>
      <c r="O2209" s="81">
        <v>3</v>
      </c>
      <c r="P2209" s="81" t="str">
        <f t="shared" si="4338"/>
        <v>43</v>
      </c>
    </row>
    <row r="2210" spans="1:16" x14ac:dyDescent="0.25">
      <c r="A2210" s="6" t="s">
        <v>11632</v>
      </c>
      <c r="B2210" s="6" t="s">
        <v>15070</v>
      </c>
      <c r="C2210" s="6" t="s">
        <v>15071</v>
      </c>
      <c r="D2210" s="79">
        <v>8.8333333333333339</v>
      </c>
      <c r="E2210" s="79">
        <v>53</v>
      </c>
      <c r="F2210" s="80">
        <v>6</v>
      </c>
      <c r="G2210" s="79">
        <v>44.16</v>
      </c>
      <c r="H2210" s="82">
        <v>1</v>
      </c>
      <c r="I2210" s="68">
        <f t="shared" si="4331"/>
        <v>2.8378294010477268E-5</v>
      </c>
      <c r="J2210" s="79">
        <v>53</v>
      </c>
      <c r="K2210" s="68">
        <f t="shared" ref="K2210" si="4391">SUM(J2210/J$3894)</f>
        <v>1.0152871207074099E-4</v>
      </c>
      <c r="L2210" s="79">
        <v>44.16</v>
      </c>
      <c r="M2210" s="68">
        <f t="shared" ref="M2210" si="4392">SUM(L2210/L$3894)</f>
        <v>1.0202071713633599E-4</v>
      </c>
      <c r="N2210" s="81">
        <v>4</v>
      </c>
      <c r="O2210" s="81">
        <v>3</v>
      </c>
      <c r="P2210" s="81" t="str">
        <f t="shared" si="4338"/>
        <v>43</v>
      </c>
    </row>
    <row r="2211" spans="1:16" x14ac:dyDescent="0.25">
      <c r="A2211" s="6" t="s">
        <v>11632</v>
      </c>
      <c r="B2211" s="6" t="s">
        <v>15076</v>
      </c>
      <c r="C2211" s="6" t="s">
        <v>13020</v>
      </c>
      <c r="D2211" s="79">
        <v>8.75</v>
      </c>
      <c r="E2211" s="79">
        <v>52.5</v>
      </c>
      <c r="F2211" s="80">
        <v>6</v>
      </c>
      <c r="G2211" s="79">
        <v>43.75</v>
      </c>
      <c r="H2211" s="82">
        <v>1</v>
      </c>
      <c r="I2211" s="68">
        <f t="shared" si="4331"/>
        <v>2.8378294010477268E-5</v>
      </c>
      <c r="J2211" s="79">
        <v>52.5</v>
      </c>
      <c r="K2211" s="68">
        <f t="shared" ref="K2211" si="4393">SUM(J2211/J$3894)</f>
        <v>1.0057089403233777E-4</v>
      </c>
      <c r="L2211" s="79">
        <v>43.75</v>
      </c>
      <c r="M2211" s="68">
        <f t="shared" ref="M2211" si="4394">SUM(L2211/L$3894)</f>
        <v>1.0107351392016983E-4</v>
      </c>
      <c r="N2211" s="81">
        <v>4</v>
      </c>
      <c r="O2211" s="81">
        <v>3</v>
      </c>
      <c r="P2211" s="81" t="str">
        <f t="shared" si="4338"/>
        <v>43</v>
      </c>
    </row>
    <row r="2212" spans="1:16" x14ac:dyDescent="0.25">
      <c r="A2212" s="6" t="s">
        <v>11632</v>
      </c>
      <c r="B2212" s="6" t="s">
        <v>15078</v>
      </c>
      <c r="C2212" s="6" t="s">
        <v>15079</v>
      </c>
      <c r="D2212" s="79">
        <v>2.9166666666666665</v>
      </c>
      <c r="E2212" s="79">
        <v>17.5</v>
      </c>
      <c r="F2212" s="80">
        <v>6</v>
      </c>
      <c r="G2212" s="79">
        <v>14.58</v>
      </c>
      <c r="H2212" s="82">
        <v>3</v>
      </c>
      <c r="I2212" s="68">
        <f t="shared" si="4331"/>
        <v>8.5134882031431808E-5</v>
      </c>
      <c r="J2212" s="79">
        <v>52.5</v>
      </c>
      <c r="K2212" s="68">
        <f t="shared" ref="K2212" si="4395">SUM(J2212/J$3894)</f>
        <v>1.0057089403233777E-4</v>
      </c>
      <c r="L2212" s="79">
        <v>43.75</v>
      </c>
      <c r="M2212" s="68">
        <f t="shared" ref="M2212" si="4396">SUM(L2212/L$3894)</f>
        <v>1.0107351392016983E-4</v>
      </c>
      <c r="N2212" s="81">
        <v>4</v>
      </c>
      <c r="O2212" s="81">
        <v>3</v>
      </c>
      <c r="P2212" s="81" t="str">
        <f t="shared" si="4338"/>
        <v>43</v>
      </c>
    </row>
    <row r="2213" spans="1:16" x14ac:dyDescent="0.25">
      <c r="A2213" s="6" t="s">
        <v>11632</v>
      </c>
      <c r="B2213" s="6" t="s">
        <v>15080</v>
      </c>
      <c r="C2213" s="6" t="s">
        <v>15081</v>
      </c>
      <c r="D2213" s="79">
        <v>1.71</v>
      </c>
      <c r="E2213" s="79">
        <v>23.5</v>
      </c>
      <c r="F2213" s="80">
        <v>13.74</v>
      </c>
      <c r="G2213" s="79">
        <v>21.79</v>
      </c>
      <c r="H2213" s="82">
        <v>2</v>
      </c>
      <c r="I2213" s="68">
        <f t="shared" si="4331"/>
        <v>5.6756588020954537E-5</v>
      </c>
      <c r="J2213" s="79">
        <v>47</v>
      </c>
      <c r="K2213" s="68">
        <f t="shared" ref="K2213" si="4397">SUM(J2213/J$3894)</f>
        <v>9.0034895609902374E-5</v>
      </c>
      <c r="L2213" s="79">
        <v>43.58</v>
      </c>
      <c r="M2213" s="68">
        <f t="shared" ref="M2213" si="4398">SUM(L2213/L$3894)</f>
        <v>1.0068077112322288E-4</v>
      </c>
      <c r="N2213" s="81">
        <v>4</v>
      </c>
      <c r="O2213" s="81">
        <v>3</v>
      </c>
      <c r="P2213" s="81" t="str">
        <f t="shared" si="4338"/>
        <v>43</v>
      </c>
    </row>
    <row r="2214" spans="1:16" x14ac:dyDescent="0.25">
      <c r="A2214" s="6" t="s">
        <v>11632</v>
      </c>
      <c r="B2214" s="6" t="s">
        <v>15082</v>
      </c>
      <c r="C2214" s="6" t="s">
        <v>15083</v>
      </c>
      <c r="D2214" s="79">
        <v>2.9</v>
      </c>
      <c r="E2214" s="79">
        <v>17.399999999999999</v>
      </c>
      <c r="F2214" s="80">
        <v>6</v>
      </c>
      <c r="G2214" s="79">
        <v>14.5</v>
      </c>
      <c r="H2214" s="82">
        <v>3</v>
      </c>
      <c r="I2214" s="68">
        <f t="shared" si="4331"/>
        <v>8.5134882031431808E-5</v>
      </c>
      <c r="J2214" s="79">
        <v>52.2</v>
      </c>
      <c r="K2214" s="68">
        <f t="shared" ref="K2214" si="4399">SUM(J2214/J$3894)</f>
        <v>9.9996203209295836E-5</v>
      </c>
      <c r="L2214" s="79">
        <v>43.5</v>
      </c>
      <c r="M2214" s="68">
        <f t="shared" ref="M2214" si="4400">SUM(L2214/L$3894)</f>
        <v>1.0049595098348316E-4</v>
      </c>
      <c r="N2214" s="81">
        <v>4</v>
      </c>
      <c r="O2214" s="81">
        <v>3</v>
      </c>
      <c r="P2214" s="81" t="str">
        <f t="shared" si="4338"/>
        <v>43</v>
      </c>
    </row>
    <row r="2215" spans="1:16" x14ac:dyDescent="0.25">
      <c r="A2215" s="6" t="s">
        <v>11632</v>
      </c>
      <c r="B2215" s="6" t="s">
        <v>15084</v>
      </c>
      <c r="C2215" s="6" t="s">
        <v>15085</v>
      </c>
      <c r="D2215" s="79">
        <v>4.333333333333333</v>
      </c>
      <c r="E2215" s="79">
        <v>26</v>
      </c>
      <c r="F2215" s="80">
        <v>6</v>
      </c>
      <c r="G2215" s="79">
        <v>21.66</v>
      </c>
      <c r="H2215" s="82">
        <v>2</v>
      </c>
      <c r="I2215" s="68">
        <f t="shared" si="4331"/>
        <v>5.6756588020954537E-5</v>
      </c>
      <c r="J2215" s="79">
        <v>52</v>
      </c>
      <c r="K2215" s="68">
        <f t="shared" ref="K2215" si="4401">SUM(J2215/J$3894)</f>
        <v>9.9613075993934544E-5</v>
      </c>
      <c r="L2215" s="79">
        <v>43.33</v>
      </c>
      <c r="M2215" s="68">
        <f t="shared" ref="M2215" si="4402">SUM(L2215/L$3894)</f>
        <v>1.0010320818653621E-4</v>
      </c>
      <c r="N2215" s="81">
        <v>4</v>
      </c>
      <c r="O2215" s="81">
        <v>3</v>
      </c>
      <c r="P2215" s="81" t="str">
        <f t="shared" si="4338"/>
        <v>43</v>
      </c>
    </row>
    <row r="2216" spans="1:16" x14ac:dyDescent="0.25">
      <c r="A2216" s="6" t="s">
        <v>11632</v>
      </c>
      <c r="B2216" s="6" t="s">
        <v>15086</v>
      </c>
      <c r="C2216" s="6" t="s">
        <v>15087</v>
      </c>
      <c r="D2216" s="79">
        <v>4.333333333333333</v>
      </c>
      <c r="E2216" s="79">
        <v>26</v>
      </c>
      <c r="F2216" s="80">
        <v>6</v>
      </c>
      <c r="G2216" s="79">
        <v>21.66</v>
      </c>
      <c r="H2216" s="82">
        <v>2</v>
      </c>
      <c r="I2216" s="68">
        <f t="shared" si="4331"/>
        <v>5.6756588020954537E-5</v>
      </c>
      <c r="J2216" s="79">
        <v>52</v>
      </c>
      <c r="K2216" s="68">
        <f t="shared" ref="K2216" si="4403">SUM(J2216/J$3894)</f>
        <v>9.9613075993934544E-5</v>
      </c>
      <c r="L2216" s="79">
        <v>43.33</v>
      </c>
      <c r="M2216" s="68">
        <f t="shared" ref="M2216" si="4404">SUM(L2216/L$3894)</f>
        <v>1.0010320818653621E-4</v>
      </c>
      <c r="N2216" s="81">
        <v>4</v>
      </c>
      <c r="O2216" s="81">
        <v>3</v>
      </c>
      <c r="P2216" s="81" t="str">
        <f t="shared" si="4338"/>
        <v>43</v>
      </c>
    </row>
    <row r="2217" spans="1:16" x14ac:dyDescent="0.25">
      <c r="A2217" s="6" t="s">
        <v>11632</v>
      </c>
      <c r="B2217" s="6" t="s">
        <v>15088</v>
      </c>
      <c r="C2217" s="6" t="s">
        <v>15089</v>
      </c>
      <c r="D2217" s="79">
        <v>4.333333333333333</v>
      </c>
      <c r="E2217" s="79">
        <v>26</v>
      </c>
      <c r="F2217" s="80">
        <v>6</v>
      </c>
      <c r="G2217" s="79">
        <v>21.66</v>
      </c>
      <c r="H2217" s="82">
        <v>2</v>
      </c>
      <c r="I2217" s="68">
        <f t="shared" si="4331"/>
        <v>5.6756588020954537E-5</v>
      </c>
      <c r="J2217" s="79">
        <v>52</v>
      </c>
      <c r="K2217" s="68">
        <f t="shared" ref="K2217" si="4405">SUM(J2217/J$3894)</f>
        <v>9.9613075993934544E-5</v>
      </c>
      <c r="L2217" s="79">
        <v>43.33</v>
      </c>
      <c r="M2217" s="68">
        <f t="shared" ref="M2217" si="4406">SUM(L2217/L$3894)</f>
        <v>1.0010320818653621E-4</v>
      </c>
      <c r="N2217" s="81">
        <v>4</v>
      </c>
      <c r="O2217" s="81">
        <v>3</v>
      </c>
      <c r="P2217" s="81" t="str">
        <f t="shared" si="4338"/>
        <v>43</v>
      </c>
    </row>
    <row r="2218" spans="1:16" x14ac:dyDescent="0.25">
      <c r="A2218" s="6" t="s">
        <v>11632</v>
      </c>
      <c r="B2218" s="6" t="s">
        <v>15090</v>
      </c>
      <c r="C2218" s="6" t="s">
        <v>10082</v>
      </c>
      <c r="D2218" s="79">
        <v>8.6666666666666661</v>
      </c>
      <c r="E2218" s="79">
        <v>52</v>
      </c>
      <c r="F2218" s="80">
        <v>6</v>
      </c>
      <c r="G2218" s="79">
        <v>43.33</v>
      </c>
      <c r="H2218" s="82">
        <v>1</v>
      </c>
      <c r="I2218" s="68">
        <f t="shared" si="4331"/>
        <v>2.8378294010477268E-5</v>
      </c>
      <c r="J2218" s="79">
        <v>52</v>
      </c>
      <c r="K2218" s="68">
        <f t="shared" ref="K2218" si="4407">SUM(J2218/J$3894)</f>
        <v>9.9613075993934544E-5</v>
      </c>
      <c r="L2218" s="79">
        <v>43.33</v>
      </c>
      <c r="M2218" s="68">
        <f t="shared" ref="M2218" si="4408">SUM(L2218/L$3894)</f>
        <v>1.0010320818653621E-4</v>
      </c>
      <c r="N2218" s="81">
        <v>4</v>
      </c>
      <c r="O2218" s="81">
        <v>3</v>
      </c>
      <c r="P2218" s="81" t="str">
        <f t="shared" si="4338"/>
        <v>43</v>
      </c>
    </row>
    <row r="2219" spans="1:16" x14ac:dyDescent="0.25">
      <c r="A2219" s="6" t="s">
        <v>11632</v>
      </c>
      <c r="B2219" s="6" t="s">
        <v>15091</v>
      </c>
      <c r="C2219" s="6" t="s">
        <v>590</v>
      </c>
      <c r="D2219" s="79">
        <v>8.6666666666666661</v>
      </c>
      <c r="E2219" s="79">
        <v>52</v>
      </c>
      <c r="F2219" s="80">
        <v>6</v>
      </c>
      <c r="G2219" s="79">
        <v>43.33</v>
      </c>
      <c r="H2219" s="82">
        <v>1</v>
      </c>
      <c r="I2219" s="68">
        <f t="shared" si="4331"/>
        <v>2.8378294010477268E-5</v>
      </c>
      <c r="J2219" s="79">
        <v>52</v>
      </c>
      <c r="K2219" s="68">
        <f t="shared" ref="K2219" si="4409">SUM(J2219/J$3894)</f>
        <v>9.9613075993934544E-5</v>
      </c>
      <c r="L2219" s="79">
        <v>43.33</v>
      </c>
      <c r="M2219" s="68">
        <f t="shared" ref="M2219" si="4410">SUM(L2219/L$3894)</f>
        <v>1.0010320818653621E-4</v>
      </c>
      <c r="N2219" s="81">
        <v>4</v>
      </c>
      <c r="O2219" s="81">
        <v>3</v>
      </c>
      <c r="P2219" s="81" t="str">
        <f t="shared" si="4338"/>
        <v>43</v>
      </c>
    </row>
    <row r="2220" spans="1:16" x14ac:dyDescent="0.25">
      <c r="A2220" s="6" t="s">
        <v>11632</v>
      </c>
      <c r="B2220" s="6" t="s">
        <v>15096</v>
      </c>
      <c r="C2220" s="6" t="s">
        <v>15097</v>
      </c>
      <c r="D2220" s="79">
        <v>8.6666666666666661</v>
      </c>
      <c r="E2220" s="79">
        <v>52</v>
      </c>
      <c r="F2220" s="80">
        <v>6</v>
      </c>
      <c r="G2220" s="79">
        <v>43.33</v>
      </c>
      <c r="H2220" s="82">
        <v>1</v>
      </c>
      <c r="I2220" s="68">
        <f t="shared" si="4331"/>
        <v>2.8378294010477268E-5</v>
      </c>
      <c r="J2220" s="79">
        <v>52</v>
      </c>
      <c r="K2220" s="68">
        <f t="shared" ref="K2220" si="4411">SUM(J2220/J$3894)</f>
        <v>9.9613075993934544E-5</v>
      </c>
      <c r="L2220" s="79">
        <v>43.33</v>
      </c>
      <c r="M2220" s="68">
        <f t="shared" ref="M2220" si="4412">SUM(L2220/L$3894)</f>
        <v>1.0010320818653621E-4</v>
      </c>
      <c r="N2220" s="81">
        <v>4</v>
      </c>
      <c r="O2220" s="81">
        <v>3</v>
      </c>
      <c r="P2220" s="81" t="str">
        <f t="shared" si="4338"/>
        <v>43</v>
      </c>
    </row>
    <row r="2221" spans="1:16" x14ac:dyDescent="0.25">
      <c r="A2221" s="6" t="s">
        <v>11632</v>
      </c>
      <c r="B2221" s="6" t="s">
        <v>15098</v>
      </c>
      <c r="C2221" s="6" t="s">
        <v>15099</v>
      </c>
      <c r="D2221" s="79">
        <v>4.333333333333333</v>
      </c>
      <c r="E2221" s="79">
        <v>26</v>
      </c>
      <c r="F2221" s="80">
        <v>6</v>
      </c>
      <c r="G2221" s="79">
        <v>21.66</v>
      </c>
      <c r="H2221" s="82">
        <v>2</v>
      </c>
      <c r="I2221" s="68">
        <f t="shared" si="4331"/>
        <v>5.6756588020954537E-5</v>
      </c>
      <c r="J2221" s="79">
        <v>52</v>
      </c>
      <c r="K2221" s="68">
        <f t="shared" ref="K2221" si="4413">SUM(J2221/J$3894)</f>
        <v>9.9613075993934544E-5</v>
      </c>
      <c r="L2221" s="79">
        <v>43.33</v>
      </c>
      <c r="M2221" s="68">
        <f t="shared" ref="M2221" si="4414">SUM(L2221/L$3894)</f>
        <v>1.0010320818653621E-4</v>
      </c>
      <c r="N2221" s="81">
        <v>4</v>
      </c>
      <c r="O2221" s="81">
        <v>3</v>
      </c>
      <c r="P2221" s="81" t="str">
        <f t="shared" si="4338"/>
        <v>43</v>
      </c>
    </row>
    <row r="2222" spans="1:16" x14ac:dyDescent="0.25">
      <c r="A2222" s="6" t="s">
        <v>11632</v>
      </c>
      <c r="B2222" s="6" t="s">
        <v>15102</v>
      </c>
      <c r="C2222" s="6" t="s">
        <v>1581</v>
      </c>
      <c r="D2222" s="79">
        <v>4.333333333333333</v>
      </c>
      <c r="E2222" s="79">
        <v>26</v>
      </c>
      <c r="F2222" s="80">
        <v>6</v>
      </c>
      <c r="G2222" s="79">
        <v>21.66</v>
      </c>
      <c r="H2222" s="82">
        <v>2</v>
      </c>
      <c r="I2222" s="68">
        <f t="shared" si="4331"/>
        <v>5.6756588020954537E-5</v>
      </c>
      <c r="J2222" s="79">
        <v>52</v>
      </c>
      <c r="K2222" s="68">
        <f t="shared" ref="K2222" si="4415">SUM(J2222/J$3894)</f>
        <v>9.9613075993934544E-5</v>
      </c>
      <c r="L2222" s="79">
        <v>43.33</v>
      </c>
      <c r="M2222" s="68">
        <f t="shared" ref="M2222" si="4416">SUM(L2222/L$3894)</f>
        <v>1.0010320818653621E-4</v>
      </c>
      <c r="N2222" s="81">
        <v>4</v>
      </c>
      <c r="O2222" s="81">
        <v>3</v>
      </c>
      <c r="P2222" s="81" t="str">
        <f t="shared" si="4338"/>
        <v>43</v>
      </c>
    </row>
    <row r="2223" spans="1:16" x14ac:dyDescent="0.25">
      <c r="A2223" s="6" t="s">
        <v>11632</v>
      </c>
      <c r="B2223" s="6" t="s">
        <v>15103</v>
      </c>
      <c r="C2223" s="6" t="s">
        <v>15104</v>
      </c>
      <c r="D2223" s="79">
        <v>8.6666666666666661</v>
      </c>
      <c r="E2223" s="79">
        <v>52</v>
      </c>
      <c r="F2223" s="80">
        <v>6</v>
      </c>
      <c r="G2223" s="79">
        <v>43.33</v>
      </c>
      <c r="H2223" s="82">
        <v>1</v>
      </c>
      <c r="I2223" s="68">
        <f t="shared" si="4331"/>
        <v>2.8378294010477268E-5</v>
      </c>
      <c r="J2223" s="79">
        <v>52</v>
      </c>
      <c r="K2223" s="68">
        <f t="shared" ref="K2223" si="4417">SUM(J2223/J$3894)</f>
        <v>9.9613075993934544E-5</v>
      </c>
      <c r="L2223" s="79">
        <v>43.33</v>
      </c>
      <c r="M2223" s="68">
        <f t="shared" ref="M2223" si="4418">SUM(L2223/L$3894)</f>
        <v>1.0010320818653621E-4</v>
      </c>
      <c r="N2223" s="81">
        <v>4</v>
      </c>
      <c r="O2223" s="81">
        <v>3</v>
      </c>
      <c r="P2223" s="81" t="str">
        <f t="shared" si="4338"/>
        <v>43</v>
      </c>
    </row>
    <row r="2224" spans="1:16" x14ac:dyDescent="0.25">
      <c r="A2224" s="6" t="s">
        <v>11632</v>
      </c>
      <c r="B2224" s="6" t="s">
        <v>15105</v>
      </c>
      <c r="C2224" s="6" t="s">
        <v>1412</v>
      </c>
      <c r="D2224" s="79">
        <v>4.333333333333333</v>
      </c>
      <c r="E2224" s="79">
        <v>26</v>
      </c>
      <c r="F2224" s="80">
        <v>6</v>
      </c>
      <c r="G2224" s="79">
        <v>21.66</v>
      </c>
      <c r="H2224" s="82">
        <v>2</v>
      </c>
      <c r="I2224" s="68">
        <f t="shared" si="4331"/>
        <v>5.6756588020954537E-5</v>
      </c>
      <c r="J2224" s="79">
        <v>52</v>
      </c>
      <c r="K2224" s="68">
        <f t="shared" ref="K2224" si="4419">SUM(J2224/J$3894)</f>
        <v>9.9613075993934544E-5</v>
      </c>
      <c r="L2224" s="79">
        <v>43.33</v>
      </c>
      <c r="M2224" s="68">
        <f t="shared" ref="M2224" si="4420">SUM(L2224/L$3894)</f>
        <v>1.0010320818653621E-4</v>
      </c>
      <c r="N2224" s="81">
        <v>4</v>
      </c>
      <c r="O2224" s="81">
        <v>3</v>
      </c>
      <c r="P2224" s="81" t="str">
        <f t="shared" si="4338"/>
        <v>43</v>
      </c>
    </row>
    <row r="2225" spans="1:16" x14ac:dyDescent="0.25">
      <c r="A2225" s="6" t="s">
        <v>11632</v>
      </c>
      <c r="B2225" s="6" t="s">
        <v>15106</v>
      </c>
      <c r="C2225" s="6" t="s">
        <v>15107</v>
      </c>
      <c r="D2225" s="79">
        <v>4.333333333333333</v>
      </c>
      <c r="E2225" s="79">
        <v>26</v>
      </c>
      <c r="F2225" s="80">
        <v>6</v>
      </c>
      <c r="G2225" s="79">
        <v>21.66</v>
      </c>
      <c r="H2225" s="82">
        <v>2</v>
      </c>
      <c r="I2225" s="68">
        <f t="shared" si="4331"/>
        <v>5.6756588020954537E-5</v>
      </c>
      <c r="J2225" s="79">
        <v>52</v>
      </c>
      <c r="K2225" s="68">
        <f t="shared" ref="K2225" si="4421">SUM(J2225/J$3894)</f>
        <v>9.9613075993934544E-5</v>
      </c>
      <c r="L2225" s="79">
        <v>43.33</v>
      </c>
      <c r="M2225" s="68">
        <f t="shared" ref="M2225" si="4422">SUM(L2225/L$3894)</f>
        <v>1.0010320818653621E-4</v>
      </c>
      <c r="N2225" s="81">
        <v>4</v>
      </c>
      <c r="O2225" s="81">
        <v>3</v>
      </c>
      <c r="P2225" s="81" t="str">
        <f t="shared" si="4338"/>
        <v>43</v>
      </c>
    </row>
    <row r="2226" spans="1:16" x14ac:dyDescent="0.25">
      <c r="A2226" s="6" t="s">
        <v>11632</v>
      </c>
      <c r="B2226" s="6" t="s">
        <v>15108</v>
      </c>
      <c r="C2226" s="6" t="s">
        <v>15109</v>
      </c>
      <c r="D2226" s="79">
        <v>4.3333333333333339</v>
      </c>
      <c r="E2226" s="79">
        <v>26</v>
      </c>
      <c r="F2226" s="80">
        <v>6</v>
      </c>
      <c r="G2226" s="79">
        <v>21.66</v>
      </c>
      <c r="H2226" s="82">
        <v>2</v>
      </c>
      <c r="I2226" s="68">
        <f t="shared" si="4331"/>
        <v>5.6756588020954537E-5</v>
      </c>
      <c r="J2226" s="79">
        <v>52</v>
      </c>
      <c r="K2226" s="68">
        <f t="shared" ref="K2226" si="4423">SUM(J2226/J$3894)</f>
        <v>9.9613075993934544E-5</v>
      </c>
      <c r="L2226" s="79">
        <v>43.33</v>
      </c>
      <c r="M2226" s="68">
        <f t="shared" ref="M2226" si="4424">SUM(L2226/L$3894)</f>
        <v>1.0010320818653621E-4</v>
      </c>
      <c r="N2226" s="81">
        <v>4</v>
      </c>
      <c r="O2226" s="81">
        <v>3</v>
      </c>
      <c r="P2226" s="81" t="str">
        <f t="shared" si="4338"/>
        <v>43</v>
      </c>
    </row>
    <row r="2227" spans="1:16" x14ac:dyDescent="0.25">
      <c r="A2227" s="6" t="s">
        <v>11632</v>
      </c>
      <c r="B2227" s="6" t="s">
        <v>15110</v>
      </c>
      <c r="C2227" s="6" t="s">
        <v>15111</v>
      </c>
      <c r="D2227" s="79">
        <v>4.333333333333333</v>
      </c>
      <c r="E2227" s="79">
        <v>26</v>
      </c>
      <c r="F2227" s="80">
        <v>6</v>
      </c>
      <c r="G2227" s="79">
        <v>21.66</v>
      </c>
      <c r="H2227" s="82">
        <v>2</v>
      </c>
      <c r="I2227" s="68">
        <f t="shared" si="4331"/>
        <v>5.6756588020954537E-5</v>
      </c>
      <c r="J2227" s="79">
        <v>52</v>
      </c>
      <c r="K2227" s="68">
        <f t="shared" ref="K2227" si="4425">SUM(J2227/J$3894)</f>
        <v>9.9613075993934544E-5</v>
      </c>
      <c r="L2227" s="79">
        <v>43.33</v>
      </c>
      <c r="M2227" s="68">
        <f t="shared" ref="M2227" si="4426">SUM(L2227/L$3894)</f>
        <v>1.0010320818653621E-4</v>
      </c>
      <c r="N2227" s="81">
        <v>4</v>
      </c>
      <c r="O2227" s="81">
        <v>3</v>
      </c>
      <c r="P2227" s="81" t="str">
        <f t="shared" si="4338"/>
        <v>43</v>
      </c>
    </row>
    <row r="2228" spans="1:16" x14ac:dyDescent="0.25">
      <c r="A2228" s="6" t="s">
        <v>11632</v>
      </c>
      <c r="B2228" s="6" t="s">
        <v>15112</v>
      </c>
      <c r="C2228" s="6" t="s">
        <v>15113</v>
      </c>
      <c r="D2228" s="79">
        <v>4.333333333333333</v>
      </c>
      <c r="E2228" s="79">
        <v>26</v>
      </c>
      <c r="F2228" s="80">
        <v>6</v>
      </c>
      <c r="G2228" s="79">
        <v>21.66</v>
      </c>
      <c r="H2228" s="82">
        <v>2</v>
      </c>
      <c r="I2228" s="68">
        <f t="shared" si="4331"/>
        <v>5.6756588020954537E-5</v>
      </c>
      <c r="J2228" s="79">
        <v>52</v>
      </c>
      <c r="K2228" s="68">
        <f t="shared" ref="K2228" si="4427">SUM(J2228/J$3894)</f>
        <v>9.9613075993934544E-5</v>
      </c>
      <c r="L2228" s="79">
        <v>43.33</v>
      </c>
      <c r="M2228" s="68">
        <f t="shared" ref="M2228" si="4428">SUM(L2228/L$3894)</f>
        <v>1.0010320818653621E-4</v>
      </c>
      <c r="N2228" s="81">
        <v>4</v>
      </c>
      <c r="O2228" s="81">
        <v>3</v>
      </c>
      <c r="P2228" s="81" t="str">
        <f t="shared" si="4338"/>
        <v>43</v>
      </c>
    </row>
    <row r="2229" spans="1:16" x14ac:dyDescent="0.25">
      <c r="A2229" s="6" t="s">
        <v>11632</v>
      </c>
      <c r="B2229" s="6" t="s">
        <v>15114</v>
      </c>
      <c r="C2229" s="6" t="s">
        <v>15115</v>
      </c>
      <c r="D2229" s="79">
        <v>4.333333333333333</v>
      </c>
      <c r="E2229" s="79">
        <v>26</v>
      </c>
      <c r="F2229" s="80">
        <v>6</v>
      </c>
      <c r="G2229" s="79">
        <v>21.66</v>
      </c>
      <c r="H2229" s="82">
        <v>2</v>
      </c>
      <c r="I2229" s="68">
        <f t="shared" si="4331"/>
        <v>5.6756588020954537E-5</v>
      </c>
      <c r="J2229" s="79">
        <v>52</v>
      </c>
      <c r="K2229" s="68">
        <f t="shared" ref="K2229" si="4429">SUM(J2229/J$3894)</f>
        <v>9.9613075993934544E-5</v>
      </c>
      <c r="L2229" s="79">
        <v>43.33</v>
      </c>
      <c r="M2229" s="68">
        <f t="shared" ref="M2229" si="4430">SUM(L2229/L$3894)</f>
        <v>1.0010320818653621E-4</v>
      </c>
      <c r="N2229" s="81">
        <v>4</v>
      </c>
      <c r="O2229" s="81">
        <v>3</v>
      </c>
      <c r="P2229" s="81" t="str">
        <f t="shared" si="4338"/>
        <v>43</v>
      </c>
    </row>
    <row r="2230" spans="1:16" x14ac:dyDescent="0.25">
      <c r="A2230" s="6" t="s">
        <v>11632</v>
      </c>
      <c r="B2230" s="6" t="s">
        <v>15116</v>
      </c>
      <c r="C2230" s="6" t="s">
        <v>15117</v>
      </c>
      <c r="D2230" s="79">
        <v>4.333333333333333</v>
      </c>
      <c r="E2230" s="79">
        <v>26</v>
      </c>
      <c r="F2230" s="80">
        <v>6</v>
      </c>
      <c r="G2230" s="79">
        <v>21.66</v>
      </c>
      <c r="H2230" s="82">
        <v>2</v>
      </c>
      <c r="I2230" s="68">
        <f t="shared" si="4331"/>
        <v>5.6756588020954537E-5</v>
      </c>
      <c r="J2230" s="79">
        <v>52</v>
      </c>
      <c r="K2230" s="68">
        <f t="shared" ref="K2230" si="4431">SUM(J2230/J$3894)</f>
        <v>9.9613075993934544E-5</v>
      </c>
      <c r="L2230" s="79">
        <v>43.33</v>
      </c>
      <c r="M2230" s="68">
        <f t="shared" ref="M2230" si="4432">SUM(L2230/L$3894)</f>
        <v>1.0010320818653621E-4</v>
      </c>
      <c r="N2230" s="81">
        <v>4</v>
      </c>
      <c r="O2230" s="81">
        <v>3</v>
      </c>
      <c r="P2230" s="81" t="str">
        <f t="shared" si="4338"/>
        <v>43</v>
      </c>
    </row>
    <row r="2231" spans="1:16" x14ac:dyDescent="0.25">
      <c r="A2231" s="6" t="s">
        <v>11632</v>
      </c>
      <c r="B2231" s="6" t="s">
        <v>15118</v>
      </c>
      <c r="C2231" s="6" t="s">
        <v>15119</v>
      </c>
      <c r="D2231" s="79">
        <v>4.333333333333333</v>
      </c>
      <c r="E2231" s="79">
        <v>26</v>
      </c>
      <c r="F2231" s="80">
        <v>6</v>
      </c>
      <c r="G2231" s="79">
        <v>21.66</v>
      </c>
      <c r="H2231" s="82">
        <v>2</v>
      </c>
      <c r="I2231" s="68">
        <f t="shared" si="4331"/>
        <v>5.6756588020954537E-5</v>
      </c>
      <c r="J2231" s="79">
        <v>52</v>
      </c>
      <c r="K2231" s="68">
        <f t="shared" ref="K2231" si="4433">SUM(J2231/J$3894)</f>
        <v>9.9613075993934544E-5</v>
      </c>
      <c r="L2231" s="79">
        <v>43.33</v>
      </c>
      <c r="M2231" s="68">
        <f t="shared" ref="M2231" si="4434">SUM(L2231/L$3894)</f>
        <v>1.0010320818653621E-4</v>
      </c>
      <c r="N2231" s="81">
        <v>4</v>
      </c>
      <c r="O2231" s="81">
        <v>3</v>
      </c>
      <c r="P2231" s="81" t="str">
        <f t="shared" si="4338"/>
        <v>43</v>
      </c>
    </row>
    <row r="2232" spans="1:16" x14ac:dyDescent="0.25">
      <c r="A2232" s="6" t="s">
        <v>11632</v>
      </c>
      <c r="B2232" s="6" t="s">
        <v>15120</v>
      </c>
      <c r="C2232" s="6" t="s">
        <v>15121</v>
      </c>
      <c r="D2232" s="79">
        <v>4.333333333333333</v>
      </c>
      <c r="E2232" s="79">
        <v>26</v>
      </c>
      <c r="F2232" s="80">
        <v>6</v>
      </c>
      <c r="G2232" s="79">
        <v>21.66</v>
      </c>
      <c r="H2232" s="82">
        <v>2</v>
      </c>
      <c r="I2232" s="68">
        <f t="shared" si="4331"/>
        <v>5.6756588020954537E-5</v>
      </c>
      <c r="J2232" s="79">
        <v>52</v>
      </c>
      <c r="K2232" s="68">
        <f t="shared" ref="K2232" si="4435">SUM(J2232/J$3894)</f>
        <v>9.9613075993934544E-5</v>
      </c>
      <c r="L2232" s="79">
        <v>43.33</v>
      </c>
      <c r="M2232" s="68">
        <f t="shared" ref="M2232" si="4436">SUM(L2232/L$3894)</f>
        <v>1.0010320818653621E-4</v>
      </c>
      <c r="N2232" s="81">
        <v>4</v>
      </c>
      <c r="O2232" s="81">
        <v>3</v>
      </c>
      <c r="P2232" s="81" t="str">
        <f t="shared" si="4338"/>
        <v>43</v>
      </c>
    </row>
    <row r="2233" spans="1:16" x14ac:dyDescent="0.25">
      <c r="A2233" s="6" t="s">
        <v>11632</v>
      </c>
      <c r="B2233" s="6" t="s">
        <v>15122</v>
      </c>
      <c r="C2233" s="6" t="s">
        <v>15123</v>
      </c>
      <c r="D2233" s="79">
        <v>8.6666666666666661</v>
      </c>
      <c r="E2233" s="79">
        <v>52</v>
      </c>
      <c r="F2233" s="80">
        <v>6</v>
      </c>
      <c r="G2233" s="79">
        <v>43.33</v>
      </c>
      <c r="H2233" s="82">
        <v>1</v>
      </c>
      <c r="I2233" s="68">
        <f t="shared" si="4331"/>
        <v>2.8378294010477268E-5</v>
      </c>
      <c r="J2233" s="79">
        <v>52</v>
      </c>
      <c r="K2233" s="68">
        <f t="shared" ref="K2233" si="4437">SUM(J2233/J$3894)</f>
        <v>9.9613075993934544E-5</v>
      </c>
      <c r="L2233" s="79">
        <v>43.33</v>
      </c>
      <c r="M2233" s="68">
        <f t="shared" ref="M2233" si="4438">SUM(L2233/L$3894)</f>
        <v>1.0010320818653621E-4</v>
      </c>
      <c r="N2233" s="81">
        <v>4</v>
      </c>
      <c r="O2233" s="81">
        <v>3</v>
      </c>
      <c r="P2233" s="81" t="str">
        <f t="shared" si="4338"/>
        <v>43</v>
      </c>
    </row>
    <row r="2234" spans="1:16" x14ac:dyDescent="0.25">
      <c r="A2234" s="6" t="s">
        <v>11632</v>
      </c>
      <c r="B2234" s="6" t="s">
        <v>15124</v>
      </c>
      <c r="C2234" s="6" t="s">
        <v>15125</v>
      </c>
      <c r="D2234" s="79">
        <v>4.333333333333333</v>
      </c>
      <c r="E2234" s="79">
        <v>26</v>
      </c>
      <c r="F2234" s="80">
        <v>6</v>
      </c>
      <c r="G2234" s="79">
        <v>21.66</v>
      </c>
      <c r="H2234" s="82">
        <v>2</v>
      </c>
      <c r="I2234" s="68">
        <f t="shared" si="4331"/>
        <v>5.6756588020954537E-5</v>
      </c>
      <c r="J2234" s="79">
        <v>52</v>
      </c>
      <c r="K2234" s="68">
        <f t="shared" ref="K2234" si="4439">SUM(J2234/J$3894)</f>
        <v>9.9613075993934544E-5</v>
      </c>
      <c r="L2234" s="79">
        <v>43.33</v>
      </c>
      <c r="M2234" s="68">
        <f t="shared" ref="M2234" si="4440">SUM(L2234/L$3894)</f>
        <v>1.0010320818653621E-4</v>
      </c>
      <c r="N2234" s="81">
        <v>4</v>
      </c>
      <c r="O2234" s="81">
        <v>3</v>
      </c>
      <c r="P2234" s="81" t="str">
        <f t="shared" si="4338"/>
        <v>43</v>
      </c>
    </row>
    <row r="2235" spans="1:16" x14ac:dyDescent="0.25">
      <c r="A2235" s="6" t="s">
        <v>11632</v>
      </c>
      <c r="B2235" s="6" t="s">
        <v>15126</v>
      </c>
      <c r="C2235" s="6" t="s">
        <v>9612</v>
      </c>
      <c r="D2235" s="79">
        <v>8.6666666666666661</v>
      </c>
      <c r="E2235" s="79">
        <v>52</v>
      </c>
      <c r="F2235" s="80">
        <v>6</v>
      </c>
      <c r="G2235" s="79">
        <v>43.33</v>
      </c>
      <c r="H2235" s="82">
        <v>1</v>
      </c>
      <c r="I2235" s="68">
        <f t="shared" si="4331"/>
        <v>2.8378294010477268E-5</v>
      </c>
      <c r="J2235" s="79">
        <v>52</v>
      </c>
      <c r="K2235" s="68">
        <f t="shared" ref="K2235" si="4441">SUM(J2235/J$3894)</f>
        <v>9.9613075993934544E-5</v>
      </c>
      <c r="L2235" s="79">
        <v>43.33</v>
      </c>
      <c r="M2235" s="68">
        <f t="shared" ref="M2235" si="4442">SUM(L2235/L$3894)</f>
        <v>1.0010320818653621E-4</v>
      </c>
      <c r="N2235" s="81">
        <v>4</v>
      </c>
      <c r="O2235" s="81">
        <v>3</v>
      </c>
      <c r="P2235" s="81" t="str">
        <f t="shared" si="4338"/>
        <v>43</v>
      </c>
    </row>
    <row r="2236" spans="1:16" x14ac:dyDescent="0.25">
      <c r="A2236" s="6" t="s">
        <v>11632</v>
      </c>
      <c r="B2236" s="6" t="s">
        <v>15127</v>
      </c>
      <c r="C2236" s="6" t="s">
        <v>15128</v>
      </c>
      <c r="D2236" s="79">
        <v>8.6666666666666661</v>
      </c>
      <c r="E2236" s="79">
        <v>52</v>
      </c>
      <c r="F2236" s="80">
        <v>6</v>
      </c>
      <c r="G2236" s="79">
        <v>43.33</v>
      </c>
      <c r="H2236" s="82">
        <v>1</v>
      </c>
      <c r="I2236" s="68">
        <f t="shared" si="4331"/>
        <v>2.8378294010477268E-5</v>
      </c>
      <c r="J2236" s="79">
        <v>52</v>
      </c>
      <c r="K2236" s="68">
        <f t="shared" ref="K2236" si="4443">SUM(J2236/J$3894)</f>
        <v>9.9613075993934544E-5</v>
      </c>
      <c r="L2236" s="79">
        <v>43.33</v>
      </c>
      <c r="M2236" s="68">
        <f t="shared" ref="M2236" si="4444">SUM(L2236/L$3894)</f>
        <v>1.0010320818653621E-4</v>
      </c>
      <c r="N2236" s="81">
        <v>4</v>
      </c>
      <c r="O2236" s="81">
        <v>3</v>
      </c>
      <c r="P2236" s="81" t="str">
        <f t="shared" si="4338"/>
        <v>43</v>
      </c>
    </row>
    <row r="2237" spans="1:16" x14ac:dyDescent="0.25">
      <c r="A2237" s="6" t="s">
        <v>11632</v>
      </c>
      <c r="B2237" s="6" t="s">
        <v>15129</v>
      </c>
      <c r="C2237" s="6" t="s">
        <v>1403</v>
      </c>
      <c r="D2237" s="79">
        <v>4.333333333333333</v>
      </c>
      <c r="E2237" s="79">
        <v>26</v>
      </c>
      <c r="F2237" s="80">
        <v>6</v>
      </c>
      <c r="G2237" s="79">
        <v>21.66</v>
      </c>
      <c r="H2237" s="82">
        <v>2</v>
      </c>
      <c r="I2237" s="68">
        <f t="shared" si="4331"/>
        <v>5.6756588020954537E-5</v>
      </c>
      <c r="J2237" s="79">
        <v>52</v>
      </c>
      <c r="K2237" s="68">
        <f t="shared" ref="K2237" si="4445">SUM(J2237/J$3894)</f>
        <v>9.9613075993934544E-5</v>
      </c>
      <c r="L2237" s="79">
        <v>43.33</v>
      </c>
      <c r="M2237" s="68">
        <f t="shared" ref="M2237" si="4446">SUM(L2237/L$3894)</f>
        <v>1.0010320818653621E-4</v>
      </c>
      <c r="N2237" s="81">
        <v>4</v>
      </c>
      <c r="O2237" s="81">
        <v>3</v>
      </c>
      <c r="P2237" s="81" t="str">
        <f t="shared" si="4338"/>
        <v>43</v>
      </c>
    </row>
    <row r="2238" spans="1:16" x14ac:dyDescent="0.25">
      <c r="A2238" s="6" t="s">
        <v>11632</v>
      </c>
      <c r="B2238" s="6" t="s">
        <v>15136</v>
      </c>
      <c r="C2238" s="6" t="s">
        <v>15137</v>
      </c>
      <c r="D2238" s="79">
        <v>2.8333333333333335</v>
      </c>
      <c r="E2238" s="79">
        <v>17</v>
      </c>
      <c r="F2238" s="80">
        <v>6</v>
      </c>
      <c r="G2238" s="79">
        <v>14.16</v>
      </c>
      <c r="H2238" s="82">
        <v>3</v>
      </c>
      <c r="I2238" s="68">
        <f t="shared" si="4331"/>
        <v>8.5134882031431808E-5</v>
      </c>
      <c r="J2238" s="79">
        <v>51</v>
      </c>
      <c r="K2238" s="68">
        <f t="shared" ref="K2238" si="4447">SUM(J2238/J$3894)</f>
        <v>9.7697439917128113E-5</v>
      </c>
      <c r="L2238" s="79">
        <v>42.5</v>
      </c>
      <c r="M2238" s="68">
        <f t="shared" ref="M2238" si="4448">SUM(L2238/L$3894)</f>
        <v>9.8185699236736406E-5</v>
      </c>
      <c r="N2238" s="81">
        <v>4</v>
      </c>
      <c r="O2238" s="81">
        <v>4</v>
      </c>
      <c r="P2238" s="81" t="str">
        <f t="shared" si="4338"/>
        <v>44</v>
      </c>
    </row>
    <row r="2239" spans="1:16" x14ac:dyDescent="0.25">
      <c r="A2239" s="6" t="s">
        <v>11632</v>
      </c>
      <c r="B2239" s="6" t="s">
        <v>15138</v>
      </c>
      <c r="C2239" s="6" t="s">
        <v>15139</v>
      </c>
      <c r="D2239" s="79">
        <v>2.8333333333333335</v>
      </c>
      <c r="E2239" s="79">
        <v>17</v>
      </c>
      <c r="F2239" s="80">
        <v>6</v>
      </c>
      <c r="G2239" s="79">
        <v>14.16</v>
      </c>
      <c r="H2239" s="82">
        <v>3</v>
      </c>
      <c r="I2239" s="68">
        <f t="shared" si="4331"/>
        <v>8.5134882031431808E-5</v>
      </c>
      <c r="J2239" s="79">
        <v>51</v>
      </c>
      <c r="K2239" s="68">
        <f t="shared" ref="K2239" si="4449">SUM(J2239/J$3894)</f>
        <v>9.7697439917128113E-5</v>
      </c>
      <c r="L2239" s="79">
        <v>42.5</v>
      </c>
      <c r="M2239" s="68">
        <f t="shared" ref="M2239" si="4450">SUM(L2239/L$3894)</f>
        <v>9.8185699236736406E-5</v>
      </c>
      <c r="N2239" s="81">
        <v>4</v>
      </c>
      <c r="O2239" s="81">
        <v>4</v>
      </c>
      <c r="P2239" s="81" t="str">
        <f t="shared" si="4338"/>
        <v>44</v>
      </c>
    </row>
    <row r="2240" spans="1:16" x14ac:dyDescent="0.25">
      <c r="A2240" s="6" t="s">
        <v>11632</v>
      </c>
      <c r="B2240" s="6" t="s">
        <v>15143</v>
      </c>
      <c r="C2240" s="6" t="s">
        <v>15144</v>
      </c>
      <c r="D2240" s="79">
        <v>2.8333333333333335</v>
      </c>
      <c r="E2240" s="79">
        <v>17</v>
      </c>
      <c r="F2240" s="80">
        <v>6</v>
      </c>
      <c r="G2240" s="79">
        <v>14.16</v>
      </c>
      <c r="H2240" s="82">
        <v>3</v>
      </c>
      <c r="I2240" s="68">
        <f t="shared" si="4331"/>
        <v>8.5134882031431808E-5</v>
      </c>
      <c r="J2240" s="79">
        <v>51</v>
      </c>
      <c r="K2240" s="68">
        <f t="shared" ref="K2240" si="4451">SUM(J2240/J$3894)</f>
        <v>9.7697439917128113E-5</v>
      </c>
      <c r="L2240" s="79">
        <v>42.5</v>
      </c>
      <c r="M2240" s="68">
        <f t="shared" ref="M2240" si="4452">SUM(L2240/L$3894)</f>
        <v>9.8185699236736406E-5</v>
      </c>
      <c r="N2240" s="81">
        <v>4</v>
      </c>
      <c r="O2240" s="81">
        <v>4</v>
      </c>
      <c r="P2240" s="81" t="str">
        <f t="shared" si="4338"/>
        <v>44</v>
      </c>
    </row>
    <row r="2241" spans="1:16" x14ac:dyDescent="0.25">
      <c r="A2241" s="6" t="s">
        <v>11632</v>
      </c>
      <c r="B2241" s="6" t="s">
        <v>15145</v>
      </c>
      <c r="C2241" s="6" t="s">
        <v>2480</v>
      </c>
      <c r="D2241" s="79">
        <v>2.8333333333333335</v>
      </c>
      <c r="E2241" s="79">
        <v>17</v>
      </c>
      <c r="F2241" s="80">
        <v>6</v>
      </c>
      <c r="G2241" s="79">
        <v>14.16</v>
      </c>
      <c r="H2241" s="82">
        <v>3</v>
      </c>
      <c r="I2241" s="68">
        <f t="shared" si="4331"/>
        <v>8.5134882031431808E-5</v>
      </c>
      <c r="J2241" s="79">
        <v>51</v>
      </c>
      <c r="K2241" s="68">
        <f t="shared" ref="K2241" si="4453">SUM(J2241/J$3894)</f>
        <v>9.7697439917128113E-5</v>
      </c>
      <c r="L2241" s="79">
        <v>42.5</v>
      </c>
      <c r="M2241" s="68">
        <f t="shared" ref="M2241" si="4454">SUM(L2241/L$3894)</f>
        <v>9.8185699236736406E-5</v>
      </c>
      <c r="N2241" s="81">
        <v>4</v>
      </c>
      <c r="O2241" s="81">
        <v>4</v>
      </c>
      <c r="P2241" s="81" t="str">
        <f t="shared" si="4338"/>
        <v>44</v>
      </c>
    </row>
    <row r="2242" spans="1:16" x14ac:dyDescent="0.25">
      <c r="A2242" s="6" t="s">
        <v>11632</v>
      </c>
      <c r="B2242" s="6" t="s">
        <v>15146</v>
      </c>
      <c r="C2242" s="6" t="s">
        <v>15147</v>
      </c>
      <c r="D2242" s="79">
        <v>2.8333333333333335</v>
      </c>
      <c r="E2242" s="79">
        <v>17</v>
      </c>
      <c r="F2242" s="80">
        <v>6</v>
      </c>
      <c r="G2242" s="79">
        <v>14.16</v>
      </c>
      <c r="H2242" s="82">
        <v>3</v>
      </c>
      <c r="I2242" s="68">
        <f t="shared" si="4331"/>
        <v>8.5134882031431808E-5</v>
      </c>
      <c r="J2242" s="79">
        <v>51</v>
      </c>
      <c r="K2242" s="68">
        <f t="shared" ref="K2242" si="4455">SUM(J2242/J$3894)</f>
        <v>9.7697439917128113E-5</v>
      </c>
      <c r="L2242" s="79">
        <v>42.5</v>
      </c>
      <c r="M2242" s="68">
        <f t="shared" ref="M2242" si="4456">SUM(L2242/L$3894)</f>
        <v>9.8185699236736406E-5</v>
      </c>
      <c r="N2242" s="81">
        <v>4</v>
      </c>
      <c r="O2242" s="81">
        <v>4</v>
      </c>
      <c r="P2242" s="81" t="str">
        <f t="shared" si="4338"/>
        <v>44</v>
      </c>
    </row>
    <row r="2243" spans="1:16" x14ac:dyDescent="0.25">
      <c r="A2243" s="6" t="s">
        <v>11632</v>
      </c>
      <c r="B2243" s="6" t="s">
        <v>15148</v>
      </c>
      <c r="C2243" s="6" t="s">
        <v>15149</v>
      </c>
      <c r="D2243" s="79">
        <v>2.8333333333333335</v>
      </c>
      <c r="E2243" s="79">
        <v>17</v>
      </c>
      <c r="F2243" s="80">
        <v>6</v>
      </c>
      <c r="G2243" s="79">
        <v>14.16</v>
      </c>
      <c r="H2243" s="82">
        <v>3</v>
      </c>
      <c r="I2243" s="68">
        <f t="shared" si="4331"/>
        <v>8.5134882031431808E-5</v>
      </c>
      <c r="J2243" s="79">
        <v>51</v>
      </c>
      <c r="K2243" s="68">
        <f t="shared" ref="K2243" si="4457">SUM(J2243/J$3894)</f>
        <v>9.7697439917128113E-5</v>
      </c>
      <c r="L2243" s="79">
        <v>42.5</v>
      </c>
      <c r="M2243" s="68">
        <f t="shared" ref="M2243" si="4458">SUM(L2243/L$3894)</f>
        <v>9.8185699236736406E-5</v>
      </c>
      <c r="N2243" s="81">
        <v>4</v>
      </c>
      <c r="O2243" s="81">
        <v>4</v>
      </c>
      <c r="P2243" s="81" t="str">
        <f t="shared" si="4338"/>
        <v>44</v>
      </c>
    </row>
    <row r="2244" spans="1:16" x14ac:dyDescent="0.25">
      <c r="A2244" s="6" t="s">
        <v>11632</v>
      </c>
      <c r="B2244" s="6" t="s">
        <v>15150</v>
      </c>
      <c r="C2244" s="6" t="s">
        <v>15151</v>
      </c>
      <c r="D2244" s="79">
        <v>2.8333333333333335</v>
      </c>
      <c r="E2244" s="79">
        <v>17</v>
      </c>
      <c r="F2244" s="80">
        <v>6</v>
      </c>
      <c r="G2244" s="79">
        <v>14.16</v>
      </c>
      <c r="H2244" s="82">
        <v>3</v>
      </c>
      <c r="I2244" s="68">
        <f t="shared" si="4331"/>
        <v>8.5134882031431808E-5</v>
      </c>
      <c r="J2244" s="79">
        <v>51</v>
      </c>
      <c r="K2244" s="68">
        <f t="shared" ref="K2244" si="4459">SUM(J2244/J$3894)</f>
        <v>9.7697439917128113E-5</v>
      </c>
      <c r="L2244" s="79">
        <v>42.5</v>
      </c>
      <c r="M2244" s="68">
        <f t="shared" ref="M2244" si="4460">SUM(L2244/L$3894)</f>
        <v>9.8185699236736406E-5</v>
      </c>
      <c r="N2244" s="81">
        <v>4</v>
      </c>
      <c r="O2244" s="81">
        <v>4</v>
      </c>
      <c r="P2244" s="81" t="str">
        <f t="shared" si="4338"/>
        <v>44</v>
      </c>
    </row>
    <row r="2245" spans="1:16" x14ac:dyDescent="0.25">
      <c r="A2245" s="6" t="s">
        <v>11632</v>
      </c>
      <c r="B2245" s="6" t="s">
        <v>15152</v>
      </c>
      <c r="C2245" s="6" t="s">
        <v>15153</v>
      </c>
      <c r="D2245" s="79">
        <v>2.8333333333333335</v>
      </c>
      <c r="E2245" s="79">
        <v>17</v>
      </c>
      <c r="F2245" s="80">
        <v>6</v>
      </c>
      <c r="G2245" s="79">
        <v>14.16</v>
      </c>
      <c r="H2245" s="82">
        <v>3</v>
      </c>
      <c r="I2245" s="68">
        <f t="shared" ref="I2245:I2308" si="4461">SUM(H2245/H$3894)</f>
        <v>8.5134882031431808E-5</v>
      </c>
      <c r="J2245" s="79">
        <v>51</v>
      </c>
      <c r="K2245" s="68">
        <f t="shared" ref="K2245" si="4462">SUM(J2245/J$3894)</f>
        <v>9.7697439917128113E-5</v>
      </c>
      <c r="L2245" s="79">
        <v>42.5</v>
      </c>
      <c r="M2245" s="68">
        <f t="shared" ref="M2245" si="4463">SUM(L2245/L$3894)</f>
        <v>9.8185699236736406E-5</v>
      </c>
      <c r="N2245" s="81">
        <v>4</v>
      </c>
      <c r="O2245" s="81">
        <v>4</v>
      </c>
      <c r="P2245" s="81" t="str">
        <f t="shared" si="4338"/>
        <v>44</v>
      </c>
    </row>
    <row r="2246" spans="1:16" x14ac:dyDescent="0.25">
      <c r="A2246" s="6" t="s">
        <v>11632</v>
      </c>
      <c r="B2246" s="6" t="s">
        <v>15154</v>
      </c>
      <c r="C2246" s="6" t="s">
        <v>15155</v>
      </c>
      <c r="D2246" s="79">
        <v>2.8333333333333335</v>
      </c>
      <c r="E2246" s="79">
        <v>17</v>
      </c>
      <c r="F2246" s="80">
        <v>6</v>
      </c>
      <c r="G2246" s="79">
        <v>14.16</v>
      </c>
      <c r="H2246" s="82">
        <v>3</v>
      </c>
      <c r="I2246" s="68">
        <f t="shared" si="4461"/>
        <v>8.5134882031431808E-5</v>
      </c>
      <c r="J2246" s="79">
        <v>51</v>
      </c>
      <c r="K2246" s="68">
        <f t="shared" ref="K2246" si="4464">SUM(J2246/J$3894)</f>
        <v>9.7697439917128113E-5</v>
      </c>
      <c r="L2246" s="79">
        <v>42.5</v>
      </c>
      <c r="M2246" s="68">
        <f t="shared" ref="M2246" si="4465">SUM(L2246/L$3894)</f>
        <v>9.8185699236736406E-5</v>
      </c>
      <c r="N2246" s="81">
        <v>4</v>
      </c>
      <c r="O2246" s="81">
        <v>4</v>
      </c>
      <c r="P2246" s="81" t="str">
        <f t="shared" si="4338"/>
        <v>44</v>
      </c>
    </row>
    <row r="2247" spans="1:16" x14ac:dyDescent="0.25">
      <c r="A2247" s="6" t="s">
        <v>11632</v>
      </c>
      <c r="B2247" s="6" t="s">
        <v>15159</v>
      </c>
      <c r="C2247" s="6" t="s">
        <v>15160</v>
      </c>
      <c r="D2247" s="79">
        <v>4.208333333333333</v>
      </c>
      <c r="E2247" s="79">
        <v>25.25</v>
      </c>
      <c r="F2247" s="80">
        <v>6</v>
      </c>
      <c r="G2247" s="79">
        <v>21.04</v>
      </c>
      <c r="H2247" s="82">
        <v>2</v>
      </c>
      <c r="I2247" s="68">
        <f t="shared" si="4461"/>
        <v>5.6756588020954537E-5</v>
      </c>
      <c r="J2247" s="79">
        <v>50.5</v>
      </c>
      <c r="K2247" s="68">
        <f t="shared" ref="K2247" si="4466">SUM(J2247/J$3894)</f>
        <v>9.6739621878724904E-5</v>
      </c>
      <c r="L2247" s="79">
        <v>42.08</v>
      </c>
      <c r="M2247" s="68">
        <f t="shared" ref="M2247" si="4467">SUM(L2247/L$3894)</f>
        <v>9.721539350310278E-5</v>
      </c>
      <c r="N2247" s="81">
        <v>4</v>
      </c>
      <c r="O2247" s="81">
        <v>4</v>
      </c>
      <c r="P2247" s="81" t="str">
        <f t="shared" ref="P2247:P2310" si="4468">N2247&amp;O2247</f>
        <v>44</v>
      </c>
    </row>
    <row r="2248" spans="1:16" x14ac:dyDescent="0.25">
      <c r="A2248" s="6" t="s">
        <v>11632</v>
      </c>
      <c r="B2248" s="6" t="s">
        <v>15161</v>
      </c>
      <c r="C2248" s="6" t="s">
        <v>15162</v>
      </c>
      <c r="D2248" s="79">
        <v>4.2</v>
      </c>
      <c r="E2248" s="79">
        <v>25.2</v>
      </c>
      <c r="F2248" s="80">
        <v>6</v>
      </c>
      <c r="G2248" s="79">
        <v>21</v>
      </c>
      <c r="H2248" s="82">
        <v>2</v>
      </c>
      <c r="I2248" s="68">
        <f t="shared" si="4461"/>
        <v>5.6756588020954537E-5</v>
      </c>
      <c r="J2248" s="79">
        <v>50.4</v>
      </c>
      <c r="K2248" s="68">
        <f t="shared" ref="K2248" si="4469">SUM(J2248/J$3894)</f>
        <v>9.6548058271044251E-5</v>
      </c>
      <c r="L2248" s="79">
        <v>42</v>
      </c>
      <c r="M2248" s="68">
        <f t="shared" ref="M2248" si="4470">SUM(L2248/L$3894)</f>
        <v>9.7030573363363038E-5</v>
      </c>
      <c r="N2248" s="81">
        <v>4</v>
      </c>
      <c r="O2248" s="81">
        <v>4</v>
      </c>
      <c r="P2248" s="81" t="str">
        <f t="shared" si="4468"/>
        <v>44</v>
      </c>
    </row>
    <row r="2249" spans="1:16" x14ac:dyDescent="0.25">
      <c r="A2249" s="6" t="s">
        <v>11632</v>
      </c>
      <c r="B2249" s="6" t="s">
        <v>15163</v>
      </c>
      <c r="C2249" s="6" t="s">
        <v>15164</v>
      </c>
      <c r="D2249" s="79">
        <v>10.111111111111112</v>
      </c>
      <c r="E2249" s="79">
        <v>60.666600000000003</v>
      </c>
      <c r="F2249" s="80">
        <v>5.99</v>
      </c>
      <c r="G2249" s="79">
        <v>50.55</v>
      </c>
      <c r="H2249" s="82">
        <v>1</v>
      </c>
      <c r="I2249" s="68">
        <f t="shared" si="4461"/>
        <v>2.8378294010477268E-5</v>
      </c>
      <c r="J2249" s="79">
        <v>52</v>
      </c>
      <c r="K2249" s="68">
        <f t="shared" ref="K2249" si="4471">SUM(J2249/J$3894)</f>
        <v>9.9613075993934544E-5</v>
      </c>
      <c r="L2249" s="79">
        <v>41.88</v>
      </c>
      <c r="M2249" s="68">
        <f t="shared" ref="M2249" si="4472">SUM(L2249/L$3894)</f>
        <v>9.6753343153753446E-5</v>
      </c>
      <c r="N2249" s="81">
        <v>4</v>
      </c>
      <c r="O2249" s="81">
        <v>4</v>
      </c>
      <c r="P2249" s="81" t="str">
        <f t="shared" si="4468"/>
        <v>44</v>
      </c>
    </row>
    <row r="2250" spans="1:16" x14ac:dyDescent="0.25">
      <c r="A2250" s="6" t="s">
        <v>11632</v>
      </c>
      <c r="B2250" s="6" t="s">
        <v>15165</v>
      </c>
      <c r="C2250" s="6" t="s">
        <v>15166</v>
      </c>
      <c r="D2250" s="79">
        <v>2.7916666666666665</v>
      </c>
      <c r="E2250" s="79">
        <v>16.75</v>
      </c>
      <c r="F2250" s="80">
        <v>6</v>
      </c>
      <c r="G2250" s="79">
        <v>13.95</v>
      </c>
      <c r="H2250" s="82">
        <v>3</v>
      </c>
      <c r="I2250" s="68">
        <f t="shared" si="4461"/>
        <v>8.5134882031431808E-5</v>
      </c>
      <c r="J2250" s="79">
        <v>50.25</v>
      </c>
      <c r="K2250" s="68">
        <f t="shared" ref="K2250" si="4473">SUM(J2250/J$3894)</f>
        <v>9.6260712859523286E-5</v>
      </c>
      <c r="L2250" s="79">
        <v>41.87</v>
      </c>
      <c r="M2250" s="68">
        <f t="shared" ref="M2250" si="4474">SUM(L2250/L$3894)</f>
        <v>9.6730240636285967E-5</v>
      </c>
      <c r="N2250" s="81">
        <v>4</v>
      </c>
      <c r="O2250" s="81">
        <v>4</v>
      </c>
      <c r="P2250" s="81" t="str">
        <f t="shared" si="4468"/>
        <v>44</v>
      </c>
    </row>
    <row r="2251" spans="1:16" x14ac:dyDescent="0.25">
      <c r="A2251" s="6" t="s">
        <v>11632</v>
      </c>
      <c r="B2251" s="6" t="s">
        <v>15167</v>
      </c>
      <c r="C2251" s="6" t="s">
        <v>15168</v>
      </c>
      <c r="D2251" s="79">
        <v>2.0699999999999998</v>
      </c>
      <c r="E2251" s="79">
        <v>16</v>
      </c>
      <c r="F2251" s="80">
        <v>7.72</v>
      </c>
      <c r="G2251" s="79">
        <v>13.93</v>
      </c>
      <c r="H2251" s="82">
        <v>3</v>
      </c>
      <c r="I2251" s="68">
        <f t="shared" si="4461"/>
        <v>8.5134882031431808E-5</v>
      </c>
      <c r="J2251" s="79">
        <v>48</v>
      </c>
      <c r="K2251" s="68">
        <f t="shared" ref="K2251" si="4475">SUM(J2251/J$3894)</f>
        <v>9.1950531686708819E-5</v>
      </c>
      <c r="L2251" s="79">
        <v>41.79</v>
      </c>
      <c r="M2251" s="68">
        <f t="shared" ref="M2251" si="4476">SUM(L2251/L$3894)</f>
        <v>9.6545420496546225E-5</v>
      </c>
      <c r="N2251" s="81">
        <v>4</v>
      </c>
      <c r="O2251" s="81">
        <v>4</v>
      </c>
      <c r="P2251" s="81" t="str">
        <f t="shared" si="4468"/>
        <v>44</v>
      </c>
    </row>
    <row r="2252" spans="1:16" x14ac:dyDescent="0.25">
      <c r="A2252" s="6" t="s">
        <v>11632</v>
      </c>
      <c r="B2252" s="6" t="s">
        <v>15171</v>
      </c>
      <c r="C2252" s="6" t="s">
        <v>15172</v>
      </c>
      <c r="D2252" s="79">
        <v>4.166666666666667</v>
      </c>
      <c r="E2252" s="79">
        <v>25</v>
      </c>
      <c r="F2252" s="80">
        <v>6</v>
      </c>
      <c r="G2252" s="79">
        <v>20.83</v>
      </c>
      <c r="H2252" s="82">
        <v>2</v>
      </c>
      <c r="I2252" s="68">
        <f t="shared" si="4461"/>
        <v>5.6756588020954537E-5</v>
      </c>
      <c r="J2252" s="79">
        <v>50</v>
      </c>
      <c r="K2252" s="68">
        <f t="shared" ref="K2252" si="4477">SUM(J2252/J$3894)</f>
        <v>9.5781803840321681E-5</v>
      </c>
      <c r="L2252" s="79">
        <v>41.66</v>
      </c>
      <c r="M2252" s="68">
        <f t="shared" ref="M2252" si="4478">SUM(L2252/L$3894)</f>
        <v>9.624508776946914E-5</v>
      </c>
      <c r="N2252" s="81">
        <v>4</v>
      </c>
      <c r="O2252" s="81">
        <v>4</v>
      </c>
      <c r="P2252" s="81" t="str">
        <f t="shared" si="4468"/>
        <v>44</v>
      </c>
    </row>
    <row r="2253" spans="1:16" x14ac:dyDescent="0.25">
      <c r="A2253" s="6" t="s">
        <v>11632</v>
      </c>
      <c r="B2253" s="6" t="s">
        <v>15173</v>
      </c>
      <c r="C2253" s="6" t="s">
        <v>11614</v>
      </c>
      <c r="D2253" s="79">
        <v>4.166666666666667</v>
      </c>
      <c r="E2253" s="79">
        <v>25</v>
      </c>
      <c r="F2253" s="80">
        <v>6</v>
      </c>
      <c r="G2253" s="79">
        <v>20.83</v>
      </c>
      <c r="H2253" s="82">
        <v>2</v>
      </c>
      <c r="I2253" s="68">
        <f t="shared" si="4461"/>
        <v>5.6756588020954537E-5</v>
      </c>
      <c r="J2253" s="79">
        <v>50</v>
      </c>
      <c r="K2253" s="68">
        <f t="shared" ref="K2253" si="4479">SUM(J2253/J$3894)</f>
        <v>9.5781803840321681E-5</v>
      </c>
      <c r="L2253" s="79">
        <v>41.66</v>
      </c>
      <c r="M2253" s="68">
        <f t="shared" ref="M2253" si="4480">SUM(L2253/L$3894)</f>
        <v>9.624508776946914E-5</v>
      </c>
      <c r="N2253" s="81">
        <v>4</v>
      </c>
      <c r="O2253" s="81">
        <v>4</v>
      </c>
      <c r="P2253" s="81" t="str">
        <f t="shared" si="4468"/>
        <v>44</v>
      </c>
    </row>
    <row r="2254" spans="1:16" x14ac:dyDescent="0.25">
      <c r="A2254" s="6" t="s">
        <v>11632</v>
      </c>
      <c r="B2254" s="6" t="s">
        <v>15174</v>
      </c>
      <c r="C2254" s="6" t="s">
        <v>15175</v>
      </c>
      <c r="D2254" s="79">
        <v>4.166666666666667</v>
      </c>
      <c r="E2254" s="79">
        <v>25</v>
      </c>
      <c r="F2254" s="80">
        <v>6</v>
      </c>
      <c r="G2254" s="79">
        <v>20.83</v>
      </c>
      <c r="H2254" s="82">
        <v>2</v>
      </c>
      <c r="I2254" s="68">
        <f t="shared" si="4461"/>
        <v>5.6756588020954537E-5</v>
      </c>
      <c r="J2254" s="79">
        <v>50</v>
      </c>
      <c r="K2254" s="68">
        <f t="shared" ref="K2254" si="4481">SUM(J2254/J$3894)</f>
        <v>9.5781803840321681E-5</v>
      </c>
      <c r="L2254" s="79">
        <v>41.66</v>
      </c>
      <c r="M2254" s="68">
        <f t="shared" ref="M2254" si="4482">SUM(L2254/L$3894)</f>
        <v>9.624508776946914E-5</v>
      </c>
      <c r="N2254" s="81">
        <v>4</v>
      </c>
      <c r="O2254" s="81">
        <v>4</v>
      </c>
      <c r="P2254" s="81" t="str">
        <f t="shared" si="4468"/>
        <v>44</v>
      </c>
    </row>
    <row r="2255" spans="1:16" x14ac:dyDescent="0.25">
      <c r="A2255" s="6" t="s">
        <v>11632</v>
      </c>
      <c r="B2255" s="6" t="s">
        <v>15176</v>
      </c>
      <c r="C2255" s="6" t="s">
        <v>15177</v>
      </c>
      <c r="D2255" s="79">
        <v>4.166666666666667</v>
      </c>
      <c r="E2255" s="79">
        <v>25</v>
      </c>
      <c r="F2255" s="80">
        <v>6</v>
      </c>
      <c r="G2255" s="79">
        <v>20.83</v>
      </c>
      <c r="H2255" s="82">
        <v>2</v>
      </c>
      <c r="I2255" s="68">
        <f t="shared" si="4461"/>
        <v>5.6756588020954537E-5</v>
      </c>
      <c r="J2255" s="79">
        <v>50</v>
      </c>
      <c r="K2255" s="68">
        <f t="shared" ref="K2255" si="4483">SUM(J2255/J$3894)</f>
        <v>9.5781803840321681E-5</v>
      </c>
      <c r="L2255" s="79">
        <v>41.66</v>
      </c>
      <c r="M2255" s="68">
        <f t="shared" ref="M2255" si="4484">SUM(L2255/L$3894)</f>
        <v>9.624508776946914E-5</v>
      </c>
      <c r="N2255" s="81">
        <v>4</v>
      </c>
      <c r="O2255" s="81">
        <v>4</v>
      </c>
      <c r="P2255" s="81" t="str">
        <f t="shared" si="4468"/>
        <v>44</v>
      </c>
    </row>
    <row r="2256" spans="1:16" x14ac:dyDescent="0.25">
      <c r="A2256" s="6" t="s">
        <v>11632</v>
      </c>
      <c r="B2256" s="6" t="s">
        <v>15178</v>
      </c>
      <c r="C2256" s="6" t="s">
        <v>15179</v>
      </c>
      <c r="D2256" s="79">
        <v>8.3333333333333339</v>
      </c>
      <c r="E2256" s="79">
        <v>50</v>
      </c>
      <c r="F2256" s="80">
        <v>6</v>
      </c>
      <c r="G2256" s="79">
        <v>41.66</v>
      </c>
      <c r="H2256" s="82">
        <v>1</v>
      </c>
      <c r="I2256" s="68">
        <f t="shared" si="4461"/>
        <v>2.8378294010477268E-5</v>
      </c>
      <c r="J2256" s="79">
        <v>50</v>
      </c>
      <c r="K2256" s="68">
        <f t="shared" ref="K2256" si="4485">SUM(J2256/J$3894)</f>
        <v>9.5781803840321681E-5</v>
      </c>
      <c r="L2256" s="79">
        <v>41.66</v>
      </c>
      <c r="M2256" s="68">
        <f t="shared" ref="M2256" si="4486">SUM(L2256/L$3894)</f>
        <v>9.624508776946914E-5</v>
      </c>
      <c r="N2256" s="81">
        <v>4</v>
      </c>
      <c r="O2256" s="81">
        <v>4</v>
      </c>
      <c r="P2256" s="81" t="str">
        <f t="shared" si="4468"/>
        <v>44</v>
      </c>
    </row>
    <row r="2257" spans="1:16" x14ac:dyDescent="0.25">
      <c r="A2257" s="6" t="s">
        <v>11632</v>
      </c>
      <c r="B2257" s="6" t="s">
        <v>15180</v>
      </c>
      <c r="C2257" s="6" t="s">
        <v>2498</v>
      </c>
      <c r="D2257" s="79">
        <v>4.166666666666667</v>
      </c>
      <c r="E2257" s="79">
        <v>25</v>
      </c>
      <c r="F2257" s="80">
        <v>6</v>
      </c>
      <c r="G2257" s="79">
        <v>20.83</v>
      </c>
      <c r="H2257" s="82">
        <v>2</v>
      </c>
      <c r="I2257" s="68">
        <f t="shared" si="4461"/>
        <v>5.6756588020954537E-5</v>
      </c>
      <c r="J2257" s="79">
        <v>50</v>
      </c>
      <c r="K2257" s="68">
        <f t="shared" ref="K2257" si="4487">SUM(J2257/J$3894)</f>
        <v>9.5781803840321681E-5</v>
      </c>
      <c r="L2257" s="79">
        <v>41.66</v>
      </c>
      <c r="M2257" s="68">
        <f t="shared" ref="M2257" si="4488">SUM(L2257/L$3894)</f>
        <v>9.624508776946914E-5</v>
      </c>
      <c r="N2257" s="81">
        <v>4</v>
      </c>
      <c r="O2257" s="81">
        <v>4</v>
      </c>
      <c r="P2257" s="81" t="str">
        <f t="shared" si="4468"/>
        <v>44</v>
      </c>
    </row>
    <row r="2258" spans="1:16" x14ac:dyDescent="0.25">
      <c r="A2258" s="6" t="s">
        <v>11632</v>
      </c>
      <c r="B2258" s="6" t="s">
        <v>15181</v>
      </c>
      <c r="C2258" s="6" t="s">
        <v>1593</v>
      </c>
      <c r="D2258" s="79">
        <v>4.166666666666667</v>
      </c>
      <c r="E2258" s="79">
        <v>25</v>
      </c>
      <c r="F2258" s="80">
        <v>6</v>
      </c>
      <c r="G2258" s="79">
        <v>20.83</v>
      </c>
      <c r="H2258" s="82">
        <v>2</v>
      </c>
      <c r="I2258" s="68">
        <f t="shared" si="4461"/>
        <v>5.6756588020954537E-5</v>
      </c>
      <c r="J2258" s="79">
        <v>50</v>
      </c>
      <c r="K2258" s="68">
        <f t="shared" ref="K2258" si="4489">SUM(J2258/J$3894)</f>
        <v>9.5781803840321681E-5</v>
      </c>
      <c r="L2258" s="79">
        <v>41.66</v>
      </c>
      <c r="M2258" s="68">
        <f t="shared" ref="M2258" si="4490">SUM(L2258/L$3894)</f>
        <v>9.624508776946914E-5</v>
      </c>
      <c r="N2258" s="81">
        <v>4</v>
      </c>
      <c r="O2258" s="81">
        <v>4</v>
      </c>
      <c r="P2258" s="81" t="str">
        <f t="shared" si="4468"/>
        <v>44</v>
      </c>
    </row>
    <row r="2259" spans="1:16" x14ac:dyDescent="0.25">
      <c r="A2259" s="6" t="s">
        <v>11632</v>
      </c>
      <c r="B2259" s="6" t="s">
        <v>15182</v>
      </c>
      <c r="C2259" s="6" t="s">
        <v>2535</v>
      </c>
      <c r="D2259" s="79">
        <v>4.166666666666667</v>
      </c>
      <c r="E2259" s="79">
        <v>25</v>
      </c>
      <c r="F2259" s="80">
        <v>6</v>
      </c>
      <c r="G2259" s="79">
        <v>20.83</v>
      </c>
      <c r="H2259" s="82">
        <v>2</v>
      </c>
      <c r="I2259" s="68">
        <f t="shared" si="4461"/>
        <v>5.6756588020954537E-5</v>
      </c>
      <c r="J2259" s="79">
        <v>50</v>
      </c>
      <c r="K2259" s="68">
        <f t="shared" ref="K2259" si="4491">SUM(J2259/J$3894)</f>
        <v>9.5781803840321681E-5</v>
      </c>
      <c r="L2259" s="79">
        <v>41.66</v>
      </c>
      <c r="M2259" s="68">
        <f t="shared" ref="M2259" si="4492">SUM(L2259/L$3894)</f>
        <v>9.624508776946914E-5</v>
      </c>
      <c r="N2259" s="81">
        <v>4</v>
      </c>
      <c r="O2259" s="81">
        <v>4</v>
      </c>
      <c r="P2259" s="81" t="str">
        <f t="shared" si="4468"/>
        <v>44</v>
      </c>
    </row>
    <row r="2260" spans="1:16" x14ac:dyDescent="0.25">
      <c r="A2260" s="6" t="s">
        <v>11632</v>
      </c>
      <c r="B2260" s="6" t="s">
        <v>15183</v>
      </c>
      <c r="C2260" s="6" t="s">
        <v>15184</v>
      </c>
      <c r="D2260" s="79">
        <v>8.3333333333333339</v>
      </c>
      <c r="E2260" s="79">
        <v>50</v>
      </c>
      <c r="F2260" s="80">
        <v>6</v>
      </c>
      <c r="G2260" s="79">
        <v>41.66</v>
      </c>
      <c r="H2260" s="82">
        <v>1</v>
      </c>
      <c r="I2260" s="68">
        <f t="shared" si="4461"/>
        <v>2.8378294010477268E-5</v>
      </c>
      <c r="J2260" s="79">
        <v>50</v>
      </c>
      <c r="K2260" s="68">
        <f t="shared" ref="K2260" si="4493">SUM(J2260/J$3894)</f>
        <v>9.5781803840321681E-5</v>
      </c>
      <c r="L2260" s="79">
        <v>41.66</v>
      </c>
      <c r="M2260" s="68">
        <f t="shared" ref="M2260" si="4494">SUM(L2260/L$3894)</f>
        <v>9.624508776946914E-5</v>
      </c>
      <c r="N2260" s="81">
        <v>4</v>
      </c>
      <c r="O2260" s="81">
        <v>4</v>
      </c>
      <c r="P2260" s="81" t="str">
        <f t="shared" si="4468"/>
        <v>44</v>
      </c>
    </row>
    <row r="2261" spans="1:16" x14ac:dyDescent="0.25">
      <c r="A2261" s="6" t="s">
        <v>11632</v>
      </c>
      <c r="B2261" s="6" t="s">
        <v>15185</v>
      </c>
      <c r="C2261" s="6" t="s">
        <v>15186</v>
      </c>
      <c r="D2261" s="79">
        <v>8.3333333333333339</v>
      </c>
      <c r="E2261" s="79">
        <v>50</v>
      </c>
      <c r="F2261" s="80">
        <v>6</v>
      </c>
      <c r="G2261" s="79">
        <v>41.66</v>
      </c>
      <c r="H2261" s="82">
        <v>1</v>
      </c>
      <c r="I2261" s="68">
        <f t="shared" si="4461"/>
        <v>2.8378294010477268E-5</v>
      </c>
      <c r="J2261" s="79">
        <v>50</v>
      </c>
      <c r="K2261" s="68">
        <f t="shared" ref="K2261" si="4495">SUM(J2261/J$3894)</f>
        <v>9.5781803840321681E-5</v>
      </c>
      <c r="L2261" s="79">
        <v>41.66</v>
      </c>
      <c r="M2261" s="68">
        <f t="shared" ref="M2261" si="4496">SUM(L2261/L$3894)</f>
        <v>9.624508776946914E-5</v>
      </c>
      <c r="N2261" s="81">
        <v>4</v>
      </c>
      <c r="O2261" s="81">
        <v>4</v>
      </c>
      <c r="P2261" s="81" t="str">
        <f t="shared" si="4468"/>
        <v>44</v>
      </c>
    </row>
    <row r="2262" spans="1:16" x14ac:dyDescent="0.25">
      <c r="A2262" s="6" t="s">
        <v>11632</v>
      </c>
      <c r="B2262" s="6" t="s">
        <v>15187</v>
      </c>
      <c r="C2262" s="6" t="s">
        <v>15188</v>
      </c>
      <c r="D2262" s="79">
        <v>8.3333333333333339</v>
      </c>
      <c r="E2262" s="79">
        <v>50</v>
      </c>
      <c r="F2262" s="80">
        <v>6</v>
      </c>
      <c r="G2262" s="79">
        <v>41.66</v>
      </c>
      <c r="H2262" s="82">
        <v>1</v>
      </c>
      <c r="I2262" s="68">
        <f t="shared" si="4461"/>
        <v>2.8378294010477268E-5</v>
      </c>
      <c r="J2262" s="79">
        <v>50</v>
      </c>
      <c r="K2262" s="68">
        <f t="shared" ref="K2262" si="4497">SUM(J2262/J$3894)</f>
        <v>9.5781803840321681E-5</v>
      </c>
      <c r="L2262" s="79">
        <v>41.66</v>
      </c>
      <c r="M2262" s="68">
        <f t="shared" ref="M2262" si="4498">SUM(L2262/L$3894)</f>
        <v>9.624508776946914E-5</v>
      </c>
      <c r="N2262" s="81">
        <v>4</v>
      </c>
      <c r="O2262" s="81">
        <v>4</v>
      </c>
      <c r="P2262" s="81" t="str">
        <f t="shared" si="4468"/>
        <v>44</v>
      </c>
    </row>
    <row r="2263" spans="1:16" x14ac:dyDescent="0.25">
      <c r="A2263" s="6" t="s">
        <v>11632</v>
      </c>
      <c r="B2263" s="6" t="s">
        <v>15189</v>
      </c>
      <c r="C2263" s="6" t="s">
        <v>8019</v>
      </c>
      <c r="D2263" s="79">
        <v>4.166666666666667</v>
      </c>
      <c r="E2263" s="79">
        <v>25</v>
      </c>
      <c r="F2263" s="80">
        <v>6</v>
      </c>
      <c r="G2263" s="79">
        <v>20.83</v>
      </c>
      <c r="H2263" s="82">
        <v>2</v>
      </c>
      <c r="I2263" s="68">
        <f t="shared" si="4461"/>
        <v>5.6756588020954537E-5</v>
      </c>
      <c r="J2263" s="79">
        <v>50</v>
      </c>
      <c r="K2263" s="68">
        <f t="shared" ref="K2263" si="4499">SUM(J2263/J$3894)</f>
        <v>9.5781803840321681E-5</v>
      </c>
      <c r="L2263" s="79">
        <v>41.66</v>
      </c>
      <c r="M2263" s="68">
        <f t="shared" ref="M2263" si="4500">SUM(L2263/L$3894)</f>
        <v>9.624508776946914E-5</v>
      </c>
      <c r="N2263" s="81">
        <v>4</v>
      </c>
      <c r="O2263" s="81">
        <v>4</v>
      </c>
      <c r="P2263" s="81" t="str">
        <f t="shared" si="4468"/>
        <v>44</v>
      </c>
    </row>
    <row r="2264" spans="1:16" x14ac:dyDescent="0.25">
      <c r="A2264" s="6" t="s">
        <v>11632</v>
      </c>
      <c r="B2264" s="6" t="s">
        <v>15190</v>
      </c>
      <c r="C2264" s="6" t="s">
        <v>1408</v>
      </c>
      <c r="D2264" s="79">
        <v>4.166666666666667</v>
      </c>
      <c r="E2264" s="79">
        <v>25</v>
      </c>
      <c r="F2264" s="80">
        <v>6</v>
      </c>
      <c r="G2264" s="79">
        <v>20.83</v>
      </c>
      <c r="H2264" s="82">
        <v>2</v>
      </c>
      <c r="I2264" s="68">
        <f t="shared" si="4461"/>
        <v>5.6756588020954537E-5</v>
      </c>
      <c r="J2264" s="79">
        <v>50</v>
      </c>
      <c r="K2264" s="68">
        <f t="shared" ref="K2264" si="4501">SUM(J2264/J$3894)</f>
        <v>9.5781803840321681E-5</v>
      </c>
      <c r="L2264" s="79">
        <v>41.66</v>
      </c>
      <c r="M2264" s="68">
        <f t="shared" ref="M2264" si="4502">SUM(L2264/L$3894)</f>
        <v>9.624508776946914E-5</v>
      </c>
      <c r="N2264" s="81">
        <v>4</v>
      </c>
      <c r="O2264" s="81">
        <v>4</v>
      </c>
      <c r="P2264" s="81" t="str">
        <f t="shared" si="4468"/>
        <v>44</v>
      </c>
    </row>
    <row r="2265" spans="1:16" x14ac:dyDescent="0.25">
      <c r="A2265" s="6" t="s">
        <v>11632</v>
      </c>
      <c r="B2265" s="6" t="s">
        <v>29</v>
      </c>
      <c r="C2265" s="6" t="s">
        <v>15191</v>
      </c>
      <c r="D2265" s="79">
        <v>4.166666666666667</v>
      </c>
      <c r="E2265" s="79">
        <v>25</v>
      </c>
      <c r="F2265" s="80">
        <v>6</v>
      </c>
      <c r="G2265" s="79">
        <v>20.83</v>
      </c>
      <c r="H2265" s="82">
        <v>2</v>
      </c>
      <c r="I2265" s="68">
        <f t="shared" si="4461"/>
        <v>5.6756588020954537E-5</v>
      </c>
      <c r="J2265" s="79">
        <v>50</v>
      </c>
      <c r="K2265" s="68">
        <f t="shared" ref="K2265" si="4503">SUM(J2265/J$3894)</f>
        <v>9.5781803840321681E-5</v>
      </c>
      <c r="L2265" s="79">
        <v>41.66</v>
      </c>
      <c r="M2265" s="68">
        <f t="shared" ref="M2265" si="4504">SUM(L2265/L$3894)</f>
        <v>9.624508776946914E-5</v>
      </c>
      <c r="N2265" s="81">
        <v>4</v>
      </c>
      <c r="O2265" s="81">
        <v>4</v>
      </c>
      <c r="P2265" s="81" t="str">
        <f t="shared" si="4468"/>
        <v>44</v>
      </c>
    </row>
    <row r="2266" spans="1:16" x14ac:dyDescent="0.25">
      <c r="A2266" s="6" t="s">
        <v>11632</v>
      </c>
      <c r="B2266" s="6" t="s">
        <v>15192</v>
      </c>
      <c r="C2266" s="6" t="s">
        <v>15193</v>
      </c>
      <c r="D2266" s="79">
        <v>4.166666666666667</v>
      </c>
      <c r="E2266" s="79">
        <v>25</v>
      </c>
      <c r="F2266" s="80">
        <v>6</v>
      </c>
      <c r="G2266" s="79">
        <v>20.83</v>
      </c>
      <c r="H2266" s="82">
        <v>2</v>
      </c>
      <c r="I2266" s="68">
        <f t="shared" si="4461"/>
        <v>5.6756588020954537E-5</v>
      </c>
      <c r="J2266" s="79">
        <v>50</v>
      </c>
      <c r="K2266" s="68">
        <f t="shared" ref="K2266" si="4505">SUM(J2266/J$3894)</f>
        <v>9.5781803840321681E-5</v>
      </c>
      <c r="L2266" s="79">
        <v>41.66</v>
      </c>
      <c r="M2266" s="68">
        <f t="shared" ref="M2266" si="4506">SUM(L2266/L$3894)</f>
        <v>9.624508776946914E-5</v>
      </c>
      <c r="N2266" s="81">
        <v>4</v>
      </c>
      <c r="O2266" s="81">
        <v>4</v>
      </c>
      <c r="P2266" s="81" t="str">
        <f t="shared" si="4468"/>
        <v>44</v>
      </c>
    </row>
    <row r="2267" spans="1:16" x14ac:dyDescent="0.25">
      <c r="A2267" s="6" t="s">
        <v>11632</v>
      </c>
      <c r="B2267" s="6" t="s">
        <v>15195</v>
      </c>
      <c r="C2267" s="6" t="s">
        <v>15196</v>
      </c>
      <c r="D2267" s="79">
        <v>8.3333333333333339</v>
      </c>
      <c r="E2267" s="79">
        <v>50</v>
      </c>
      <c r="F2267" s="80">
        <v>6</v>
      </c>
      <c r="G2267" s="79">
        <v>41.66</v>
      </c>
      <c r="H2267" s="82">
        <v>1</v>
      </c>
      <c r="I2267" s="68">
        <f t="shared" si="4461"/>
        <v>2.8378294010477268E-5</v>
      </c>
      <c r="J2267" s="79">
        <v>50</v>
      </c>
      <c r="K2267" s="68">
        <f t="shared" ref="K2267" si="4507">SUM(J2267/J$3894)</f>
        <v>9.5781803840321681E-5</v>
      </c>
      <c r="L2267" s="79">
        <v>41.66</v>
      </c>
      <c r="M2267" s="68">
        <f t="shared" ref="M2267" si="4508">SUM(L2267/L$3894)</f>
        <v>9.624508776946914E-5</v>
      </c>
      <c r="N2267" s="81">
        <v>4</v>
      </c>
      <c r="O2267" s="81">
        <v>4</v>
      </c>
      <c r="P2267" s="81" t="str">
        <f t="shared" si="4468"/>
        <v>44</v>
      </c>
    </row>
    <row r="2268" spans="1:16" x14ac:dyDescent="0.25">
      <c r="A2268" s="6" t="s">
        <v>11632</v>
      </c>
      <c r="B2268" s="6" t="s">
        <v>15197</v>
      </c>
      <c r="C2268" s="6" t="s">
        <v>9771</v>
      </c>
      <c r="D2268" s="79">
        <v>8.3333333333333339</v>
      </c>
      <c r="E2268" s="79">
        <v>50</v>
      </c>
      <c r="F2268" s="80">
        <v>6</v>
      </c>
      <c r="G2268" s="79">
        <v>41.66</v>
      </c>
      <c r="H2268" s="82">
        <v>1</v>
      </c>
      <c r="I2268" s="68">
        <f t="shared" si="4461"/>
        <v>2.8378294010477268E-5</v>
      </c>
      <c r="J2268" s="79">
        <v>50</v>
      </c>
      <c r="K2268" s="68">
        <f t="shared" ref="K2268" si="4509">SUM(J2268/J$3894)</f>
        <v>9.5781803840321681E-5</v>
      </c>
      <c r="L2268" s="79">
        <v>41.66</v>
      </c>
      <c r="M2268" s="68">
        <f t="shared" ref="M2268" si="4510">SUM(L2268/L$3894)</f>
        <v>9.624508776946914E-5</v>
      </c>
      <c r="N2268" s="81">
        <v>4</v>
      </c>
      <c r="O2268" s="81">
        <v>4</v>
      </c>
      <c r="P2268" s="81" t="str">
        <f t="shared" si="4468"/>
        <v>44</v>
      </c>
    </row>
    <row r="2269" spans="1:16" x14ac:dyDescent="0.25">
      <c r="A2269" s="6" t="s">
        <v>11632</v>
      </c>
      <c r="B2269" s="6" t="s">
        <v>15198</v>
      </c>
      <c r="C2269" s="6" t="s">
        <v>15199</v>
      </c>
      <c r="D2269" s="79">
        <v>4.166666666666667</v>
      </c>
      <c r="E2269" s="79">
        <v>25</v>
      </c>
      <c r="F2269" s="80">
        <v>6</v>
      </c>
      <c r="G2269" s="79">
        <v>20.83</v>
      </c>
      <c r="H2269" s="82">
        <v>2</v>
      </c>
      <c r="I2269" s="68">
        <f t="shared" si="4461"/>
        <v>5.6756588020954537E-5</v>
      </c>
      <c r="J2269" s="79">
        <v>50</v>
      </c>
      <c r="K2269" s="68">
        <f t="shared" ref="K2269" si="4511">SUM(J2269/J$3894)</f>
        <v>9.5781803840321681E-5</v>
      </c>
      <c r="L2269" s="79">
        <v>41.66</v>
      </c>
      <c r="M2269" s="68">
        <f t="shared" ref="M2269" si="4512">SUM(L2269/L$3894)</f>
        <v>9.624508776946914E-5</v>
      </c>
      <c r="N2269" s="81">
        <v>4</v>
      </c>
      <c r="O2269" s="81">
        <v>4</v>
      </c>
      <c r="P2269" s="81" t="str">
        <f t="shared" si="4468"/>
        <v>44</v>
      </c>
    </row>
    <row r="2270" spans="1:16" x14ac:dyDescent="0.25">
      <c r="A2270" s="6" t="s">
        <v>11632</v>
      </c>
      <c r="B2270" s="6" t="s">
        <v>15200</v>
      </c>
      <c r="C2270" s="6" t="s">
        <v>4972</v>
      </c>
      <c r="D2270" s="79">
        <v>4.166666666666667</v>
      </c>
      <c r="E2270" s="79">
        <v>25</v>
      </c>
      <c r="F2270" s="80">
        <v>6</v>
      </c>
      <c r="G2270" s="79">
        <v>20.83</v>
      </c>
      <c r="H2270" s="82">
        <v>2</v>
      </c>
      <c r="I2270" s="68">
        <f t="shared" si="4461"/>
        <v>5.6756588020954537E-5</v>
      </c>
      <c r="J2270" s="79">
        <v>50</v>
      </c>
      <c r="K2270" s="68">
        <f t="shared" ref="K2270" si="4513">SUM(J2270/J$3894)</f>
        <v>9.5781803840321681E-5</v>
      </c>
      <c r="L2270" s="79">
        <v>41.66</v>
      </c>
      <c r="M2270" s="68">
        <f t="shared" ref="M2270" si="4514">SUM(L2270/L$3894)</f>
        <v>9.624508776946914E-5</v>
      </c>
      <c r="N2270" s="81">
        <v>4</v>
      </c>
      <c r="O2270" s="81">
        <v>4</v>
      </c>
      <c r="P2270" s="81" t="str">
        <f t="shared" si="4468"/>
        <v>44</v>
      </c>
    </row>
    <row r="2271" spans="1:16" x14ac:dyDescent="0.25">
      <c r="A2271" s="6" t="s">
        <v>11632</v>
      </c>
      <c r="B2271" s="6" t="s">
        <v>15201</v>
      </c>
      <c r="C2271" s="6" t="s">
        <v>15202</v>
      </c>
      <c r="D2271" s="79">
        <v>8.3333333333333339</v>
      </c>
      <c r="E2271" s="79">
        <v>50</v>
      </c>
      <c r="F2271" s="80">
        <v>6</v>
      </c>
      <c r="G2271" s="79">
        <v>41.66</v>
      </c>
      <c r="H2271" s="82">
        <v>1</v>
      </c>
      <c r="I2271" s="68">
        <f t="shared" si="4461"/>
        <v>2.8378294010477268E-5</v>
      </c>
      <c r="J2271" s="79">
        <v>50</v>
      </c>
      <c r="K2271" s="68">
        <f t="shared" ref="K2271" si="4515">SUM(J2271/J$3894)</f>
        <v>9.5781803840321681E-5</v>
      </c>
      <c r="L2271" s="79">
        <v>41.66</v>
      </c>
      <c r="M2271" s="68">
        <f t="shared" ref="M2271" si="4516">SUM(L2271/L$3894)</f>
        <v>9.624508776946914E-5</v>
      </c>
      <c r="N2271" s="81">
        <v>4</v>
      </c>
      <c r="O2271" s="81">
        <v>4</v>
      </c>
      <c r="P2271" s="81" t="str">
        <f t="shared" si="4468"/>
        <v>44</v>
      </c>
    </row>
    <row r="2272" spans="1:16" x14ac:dyDescent="0.25">
      <c r="A2272" s="6" t="s">
        <v>11632</v>
      </c>
      <c r="B2272" s="6" t="s">
        <v>15203</v>
      </c>
      <c r="C2272" s="6" t="s">
        <v>15204</v>
      </c>
      <c r="D2272" s="79">
        <v>8.3333333333333339</v>
      </c>
      <c r="E2272" s="79">
        <v>50</v>
      </c>
      <c r="F2272" s="80">
        <v>6</v>
      </c>
      <c r="G2272" s="79">
        <v>41.66</v>
      </c>
      <c r="H2272" s="82">
        <v>1</v>
      </c>
      <c r="I2272" s="68">
        <f t="shared" si="4461"/>
        <v>2.8378294010477268E-5</v>
      </c>
      <c r="J2272" s="79">
        <v>50</v>
      </c>
      <c r="K2272" s="68">
        <f t="shared" ref="K2272" si="4517">SUM(J2272/J$3894)</f>
        <v>9.5781803840321681E-5</v>
      </c>
      <c r="L2272" s="79">
        <v>41.66</v>
      </c>
      <c r="M2272" s="68">
        <f t="shared" ref="M2272" si="4518">SUM(L2272/L$3894)</f>
        <v>9.624508776946914E-5</v>
      </c>
      <c r="N2272" s="81">
        <v>4</v>
      </c>
      <c r="O2272" s="81">
        <v>4</v>
      </c>
      <c r="P2272" s="81" t="str">
        <f t="shared" si="4468"/>
        <v>44</v>
      </c>
    </row>
    <row r="2273" spans="1:16" x14ac:dyDescent="0.25">
      <c r="A2273" s="6" t="s">
        <v>11632</v>
      </c>
      <c r="B2273" s="6" t="s">
        <v>15205</v>
      </c>
      <c r="C2273" s="6" t="s">
        <v>15206</v>
      </c>
      <c r="D2273" s="79">
        <v>4.166666666666667</v>
      </c>
      <c r="E2273" s="79">
        <v>25</v>
      </c>
      <c r="F2273" s="80">
        <v>6</v>
      </c>
      <c r="G2273" s="79">
        <v>20.83</v>
      </c>
      <c r="H2273" s="82">
        <v>2</v>
      </c>
      <c r="I2273" s="68">
        <f t="shared" si="4461"/>
        <v>5.6756588020954537E-5</v>
      </c>
      <c r="J2273" s="79">
        <v>50</v>
      </c>
      <c r="K2273" s="68">
        <f t="shared" ref="K2273" si="4519">SUM(J2273/J$3894)</f>
        <v>9.5781803840321681E-5</v>
      </c>
      <c r="L2273" s="79">
        <v>41.66</v>
      </c>
      <c r="M2273" s="68">
        <f t="shared" ref="M2273" si="4520">SUM(L2273/L$3894)</f>
        <v>9.624508776946914E-5</v>
      </c>
      <c r="N2273" s="81">
        <v>4</v>
      </c>
      <c r="O2273" s="81">
        <v>4</v>
      </c>
      <c r="P2273" s="81" t="str">
        <f t="shared" si="4468"/>
        <v>44</v>
      </c>
    </row>
    <row r="2274" spans="1:16" x14ac:dyDescent="0.25">
      <c r="A2274" s="6" t="s">
        <v>11632</v>
      </c>
      <c r="B2274" s="6" t="s">
        <v>15207</v>
      </c>
      <c r="C2274" s="6" t="s">
        <v>15208</v>
      </c>
      <c r="D2274" s="79">
        <v>8.3333333333333339</v>
      </c>
      <c r="E2274" s="79">
        <v>50</v>
      </c>
      <c r="F2274" s="80">
        <v>6</v>
      </c>
      <c r="G2274" s="79">
        <v>41.66</v>
      </c>
      <c r="H2274" s="82">
        <v>1</v>
      </c>
      <c r="I2274" s="68">
        <f t="shared" si="4461"/>
        <v>2.8378294010477268E-5</v>
      </c>
      <c r="J2274" s="79">
        <v>50</v>
      </c>
      <c r="K2274" s="68">
        <f t="shared" ref="K2274" si="4521">SUM(J2274/J$3894)</f>
        <v>9.5781803840321681E-5</v>
      </c>
      <c r="L2274" s="79">
        <v>41.66</v>
      </c>
      <c r="M2274" s="68">
        <f t="shared" ref="M2274" si="4522">SUM(L2274/L$3894)</f>
        <v>9.624508776946914E-5</v>
      </c>
      <c r="N2274" s="81">
        <v>4</v>
      </c>
      <c r="O2274" s="81">
        <v>4</v>
      </c>
      <c r="P2274" s="81" t="str">
        <f t="shared" si="4468"/>
        <v>44</v>
      </c>
    </row>
    <row r="2275" spans="1:16" x14ac:dyDescent="0.25">
      <c r="A2275" s="6" t="s">
        <v>11632</v>
      </c>
      <c r="B2275" s="6" t="s">
        <v>15209</v>
      </c>
      <c r="C2275" s="6" t="s">
        <v>15210</v>
      </c>
      <c r="D2275" s="79">
        <v>4.166666666666667</v>
      </c>
      <c r="E2275" s="79">
        <v>25</v>
      </c>
      <c r="F2275" s="80">
        <v>6</v>
      </c>
      <c r="G2275" s="79">
        <v>20.83</v>
      </c>
      <c r="H2275" s="82">
        <v>2</v>
      </c>
      <c r="I2275" s="68">
        <f t="shared" si="4461"/>
        <v>5.6756588020954537E-5</v>
      </c>
      <c r="J2275" s="79">
        <v>50</v>
      </c>
      <c r="K2275" s="68">
        <f t="shared" ref="K2275" si="4523">SUM(J2275/J$3894)</f>
        <v>9.5781803840321681E-5</v>
      </c>
      <c r="L2275" s="79">
        <v>41.66</v>
      </c>
      <c r="M2275" s="68">
        <f t="shared" ref="M2275" si="4524">SUM(L2275/L$3894)</f>
        <v>9.624508776946914E-5</v>
      </c>
      <c r="N2275" s="81">
        <v>4</v>
      </c>
      <c r="O2275" s="81">
        <v>4</v>
      </c>
      <c r="P2275" s="81" t="str">
        <f t="shared" si="4468"/>
        <v>44</v>
      </c>
    </row>
    <row r="2276" spans="1:16" x14ac:dyDescent="0.25">
      <c r="A2276" s="6" t="s">
        <v>11632</v>
      </c>
      <c r="B2276" s="6" t="s">
        <v>15211</v>
      </c>
      <c r="C2276" s="6" t="s">
        <v>854</v>
      </c>
      <c r="D2276" s="79">
        <v>4.166666666666667</v>
      </c>
      <c r="E2276" s="79">
        <v>25</v>
      </c>
      <c r="F2276" s="80">
        <v>6</v>
      </c>
      <c r="G2276" s="79">
        <v>20.83</v>
      </c>
      <c r="H2276" s="82">
        <v>2</v>
      </c>
      <c r="I2276" s="68">
        <f t="shared" si="4461"/>
        <v>5.6756588020954537E-5</v>
      </c>
      <c r="J2276" s="79">
        <v>50</v>
      </c>
      <c r="K2276" s="68">
        <f t="shared" ref="K2276" si="4525">SUM(J2276/J$3894)</f>
        <v>9.5781803840321681E-5</v>
      </c>
      <c r="L2276" s="79">
        <v>41.66</v>
      </c>
      <c r="M2276" s="68">
        <f t="shared" ref="M2276" si="4526">SUM(L2276/L$3894)</f>
        <v>9.624508776946914E-5</v>
      </c>
      <c r="N2276" s="81">
        <v>4</v>
      </c>
      <c r="O2276" s="81">
        <v>4</v>
      </c>
      <c r="P2276" s="81" t="str">
        <f t="shared" si="4468"/>
        <v>44</v>
      </c>
    </row>
    <row r="2277" spans="1:16" x14ac:dyDescent="0.25">
      <c r="A2277" s="6" t="s">
        <v>11632</v>
      </c>
      <c r="B2277" s="6" t="s">
        <v>15212</v>
      </c>
      <c r="C2277" s="6" t="s">
        <v>14483</v>
      </c>
      <c r="D2277" s="79">
        <v>4.166666666666667</v>
      </c>
      <c r="E2277" s="79">
        <v>25</v>
      </c>
      <c r="F2277" s="80">
        <v>6</v>
      </c>
      <c r="G2277" s="79">
        <v>20.83</v>
      </c>
      <c r="H2277" s="82">
        <v>2</v>
      </c>
      <c r="I2277" s="68">
        <f t="shared" si="4461"/>
        <v>5.6756588020954537E-5</v>
      </c>
      <c r="J2277" s="79">
        <v>50</v>
      </c>
      <c r="K2277" s="68">
        <f t="shared" ref="K2277" si="4527">SUM(J2277/J$3894)</f>
        <v>9.5781803840321681E-5</v>
      </c>
      <c r="L2277" s="79">
        <v>41.66</v>
      </c>
      <c r="M2277" s="68">
        <f t="shared" ref="M2277" si="4528">SUM(L2277/L$3894)</f>
        <v>9.624508776946914E-5</v>
      </c>
      <c r="N2277" s="81">
        <v>4</v>
      </c>
      <c r="O2277" s="81">
        <v>4</v>
      </c>
      <c r="P2277" s="81" t="str">
        <f t="shared" si="4468"/>
        <v>44</v>
      </c>
    </row>
    <row r="2278" spans="1:16" x14ac:dyDescent="0.25">
      <c r="A2278" s="6" t="s">
        <v>11632</v>
      </c>
      <c r="B2278" s="6" t="s">
        <v>15213</v>
      </c>
      <c r="C2278" s="6" t="s">
        <v>15214</v>
      </c>
      <c r="D2278" s="79">
        <v>4.166666666666667</v>
      </c>
      <c r="E2278" s="79">
        <v>25</v>
      </c>
      <c r="F2278" s="80">
        <v>6</v>
      </c>
      <c r="G2278" s="79">
        <v>20.83</v>
      </c>
      <c r="H2278" s="82">
        <v>2</v>
      </c>
      <c r="I2278" s="68">
        <f t="shared" si="4461"/>
        <v>5.6756588020954537E-5</v>
      </c>
      <c r="J2278" s="79">
        <v>50</v>
      </c>
      <c r="K2278" s="68">
        <f t="shared" ref="K2278" si="4529">SUM(J2278/J$3894)</f>
        <v>9.5781803840321681E-5</v>
      </c>
      <c r="L2278" s="79">
        <v>41.66</v>
      </c>
      <c r="M2278" s="68">
        <f t="shared" ref="M2278" si="4530">SUM(L2278/L$3894)</f>
        <v>9.624508776946914E-5</v>
      </c>
      <c r="N2278" s="81">
        <v>4</v>
      </c>
      <c r="O2278" s="81">
        <v>4</v>
      </c>
      <c r="P2278" s="81" t="str">
        <f t="shared" si="4468"/>
        <v>44</v>
      </c>
    </row>
    <row r="2279" spans="1:16" x14ac:dyDescent="0.25">
      <c r="A2279" s="6" t="s">
        <v>11632</v>
      </c>
      <c r="B2279" s="6" t="s">
        <v>15215</v>
      </c>
      <c r="C2279" s="6" t="s">
        <v>15216</v>
      </c>
      <c r="D2279" s="79">
        <v>4.166666666666667</v>
      </c>
      <c r="E2279" s="79">
        <v>25</v>
      </c>
      <c r="F2279" s="80">
        <v>6</v>
      </c>
      <c r="G2279" s="79">
        <v>20.83</v>
      </c>
      <c r="H2279" s="82">
        <v>2</v>
      </c>
      <c r="I2279" s="68">
        <f t="shared" si="4461"/>
        <v>5.6756588020954537E-5</v>
      </c>
      <c r="J2279" s="79">
        <v>50</v>
      </c>
      <c r="K2279" s="68">
        <f t="shared" ref="K2279" si="4531">SUM(J2279/J$3894)</f>
        <v>9.5781803840321681E-5</v>
      </c>
      <c r="L2279" s="79">
        <v>41.66</v>
      </c>
      <c r="M2279" s="68">
        <f t="shared" ref="M2279" si="4532">SUM(L2279/L$3894)</f>
        <v>9.624508776946914E-5</v>
      </c>
      <c r="N2279" s="81">
        <v>4</v>
      </c>
      <c r="O2279" s="81">
        <v>4</v>
      </c>
      <c r="P2279" s="81" t="str">
        <f t="shared" si="4468"/>
        <v>44</v>
      </c>
    </row>
    <row r="2280" spans="1:16" x14ac:dyDescent="0.25">
      <c r="A2280" s="6" t="s">
        <v>11632</v>
      </c>
      <c r="B2280" s="6" t="s">
        <v>15217</v>
      </c>
      <c r="C2280" s="6" t="s">
        <v>5197</v>
      </c>
      <c r="D2280" s="79">
        <v>4.166666666666667</v>
      </c>
      <c r="E2280" s="79">
        <v>25</v>
      </c>
      <c r="F2280" s="80">
        <v>6</v>
      </c>
      <c r="G2280" s="79">
        <v>20.83</v>
      </c>
      <c r="H2280" s="82">
        <v>2</v>
      </c>
      <c r="I2280" s="68">
        <f t="shared" si="4461"/>
        <v>5.6756588020954537E-5</v>
      </c>
      <c r="J2280" s="79">
        <v>50</v>
      </c>
      <c r="K2280" s="68">
        <f t="shared" ref="K2280" si="4533">SUM(J2280/J$3894)</f>
        <v>9.5781803840321681E-5</v>
      </c>
      <c r="L2280" s="79">
        <v>41.66</v>
      </c>
      <c r="M2280" s="68">
        <f t="shared" ref="M2280" si="4534">SUM(L2280/L$3894)</f>
        <v>9.624508776946914E-5</v>
      </c>
      <c r="N2280" s="81">
        <v>4</v>
      </c>
      <c r="O2280" s="81">
        <v>4</v>
      </c>
      <c r="P2280" s="81" t="str">
        <f t="shared" si="4468"/>
        <v>44</v>
      </c>
    </row>
    <row r="2281" spans="1:16" x14ac:dyDescent="0.25">
      <c r="A2281" s="6" t="s">
        <v>11632</v>
      </c>
      <c r="B2281" s="6" t="s">
        <v>15222</v>
      </c>
      <c r="C2281" s="6" t="s">
        <v>15223</v>
      </c>
      <c r="D2281" s="79">
        <v>8.2916666666666661</v>
      </c>
      <c r="E2281" s="79">
        <v>49.75</v>
      </c>
      <c r="F2281" s="80">
        <v>6</v>
      </c>
      <c r="G2281" s="79">
        <v>41.45</v>
      </c>
      <c r="H2281" s="82">
        <v>1</v>
      </c>
      <c r="I2281" s="68">
        <f t="shared" si="4461"/>
        <v>2.8378294010477268E-5</v>
      </c>
      <c r="J2281" s="79">
        <v>49.75</v>
      </c>
      <c r="K2281" s="68">
        <f t="shared" ref="K2281" si="4535">SUM(J2281/J$3894)</f>
        <v>9.5302894821120077E-5</v>
      </c>
      <c r="L2281" s="79">
        <v>41.45</v>
      </c>
      <c r="M2281" s="68">
        <f t="shared" ref="M2281" si="4536">SUM(L2281/L$3894)</f>
        <v>9.575993490265234E-5</v>
      </c>
      <c r="N2281" s="81">
        <v>4</v>
      </c>
      <c r="O2281" s="81">
        <v>4</v>
      </c>
      <c r="P2281" s="81" t="str">
        <f t="shared" si="4468"/>
        <v>44</v>
      </c>
    </row>
    <row r="2282" spans="1:16" x14ac:dyDescent="0.25">
      <c r="A2282" s="6" t="s">
        <v>11632</v>
      </c>
      <c r="B2282" s="6" t="s">
        <v>15224</v>
      </c>
      <c r="C2282" s="6" t="s">
        <v>15225</v>
      </c>
      <c r="D2282" s="79">
        <v>1.71</v>
      </c>
      <c r="E2282" s="79">
        <v>43</v>
      </c>
      <c r="F2282" s="80">
        <v>25.14</v>
      </c>
      <c r="G2282" s="79">
        <v>41.29</v>
      </c>
      <c r="H2282" s="82">
        <v>1</v>
      </c>
      <c r="I2282" s="68">
        <f t="shared" si="4461"/>
        <v>2.8378294010477268E-5</v>
      </c>
      <c r="J2282" s="79">
        <v>43</v>
      </c>
      <c r="K2282" s="68">
        <f t="shared" ref="K2282" si="4537">SUM(J2282/J$3894)</f>
        <v>8.237235130267665E-5</v>
      </c>
      <c r="L2282" s="79">
        <v>41.29</v>
      </c>
      <c r="M2282" s="68">
        <f t="shared" ref="M2282" si="4538">SUM(L2282/L$3894)</f>
        <v>9.5390294623172857E-5</v>
      </c>
      <c r="N2282" s="81">
        <v>4</v>
      </c>
      <c r="O2282" s="81">
        <v>4</v>
      </c>
      <c r="P2282" s="81" t="str">
        <f t="shared" si="4468"/>
        <v>44</v>
      </c>
    </row>
    <row r="2283" spans="1:16" x14ac:dyDescent="0.25">
      <c r="A2283" s="6" t="s">
        <v>11632</v>
      </c>
      <c r="B2283" s="6" t="s">
        <v>15226</v>
      </c>
      <c r="C2283" s="6" t="s">
        <v>13012</v>
      </c>
      <c r="D2283" s="79">
        <v>2.75</v>
      </c>
      <c r="E2283" s="79">
        <v>16.5</v>
      </c>
      <c r="F2283" s="80">
        <v>6</v>
      </c>
      <c r="G2283" s="79">
        <v>13.75</v>
      </c>
      <c r="H2283" s="82">
        <v>3</v>
      </c>
      <c r="I2283" s="68">
        <f t="shared" si="4461"/>
        <v>8.5134882031431808E-5</v>
      </c>
      <c r="J2283" s="79">
        <v>49.5</v>
      </c>
      <c r="K2283" s="68">
        <f t="shared" ref="K2283" si="4539">SUM(J2283/J$3894)</f>
        <v>9.4823985801918459E-5</v>
      </c>
      <c r="L2283" s="79">
        <v>41.25</v>
      </c>
      <c r="M2283" s="68">
        <f t="shared" ref="M2283" si="4540">SUM(L2283/L$3894)</f>
        <v>9.5297884553302993E-5</v>
      </c>
      <c r="N2283" s="81">
        <v>4</v>
      </c>
      <c r="O2283" s="81">
        <v>4</v>
      </c>
      <c r="P2283" s="81" t="str">
        <f t="shared" si="4468"/>
        <v>44</v>
      </c>
    </row>
    <row r="2284" spans="1:16" x14ac:dyDescent="0.25">
      <c r="A2284" s="6" t="s">
        <v>11632</v>
      </c>
      <c r="B2284" s="6" t="s">
        <v>15227</v>
      </c>
      <c r="C2284" s="6" t="s">
        <v>15228</v>
      </c>
      <c r="D2284" s="79">
        <v>2.75</v>
      </c>
      <c r="E2284" s="79">
        <v>16.5</v>
      </c>
      <c r="F2284" s="80">
        <v>6</v>
      </c>
      <c r="G2284" s="79">
        <v>13.75</v>
      </c>
      <c r="H2284" s="82">
        <v>3</v>
      </c>
      <c r="I2284" s="68">
        <f t="shared" si="4461"/>
        <v>8.5134882031431808E-5</v>
      </c>
      <c r="J2284" s="79">
        <v>49.5</v>
      </c>
      <c r="K2284" s="68">
        <f t="shared" ref="K2284" si="4541">SUM(J2284/J$3894)</f>
        <v>9.4823985801918459E-5</v>
      </c>
      <c r="L2284" s="79">
        <v>41.25</v>
      </c>
      <c r="M2284" s="68">
        <f t="shared" ref="M2284" si="4542">SUM(L2284/L$3894)</f>
        <v>9.5297884553302993E-5</v>
      </c>
      <c r="N2284" s="81">
        <v>4</v>
      </c>
      <c r="O2284" s="81">
        <v>4</v>
      </c>
      <c r="P2284" s="81" t="str">
        <f t="shared" si="4468"/>
        <v>44</v>
      </c>
    </row>
    <row r="2285" spans="1:16" x14ac:dyDescent="0.25">
      <c r="A2285" s="6" t="s">
        <v>11632</v>
      </c>
      <c r="B2285" s="6" t="s">
        <v>15229</v>
      </c>
      <c r="C2285" s="6" t="s">
        <v>15230</v>
      </c>
      <c r="D2285" s="79">
        <v>8.25</v>
      </c>
      <c r="E2285" s="79">
        <v>49.5</v>
      </c>
      <c r="F2285" s="80">
        <v>6</v>
      </c>
      <c r="G2285" s="79">
        <v>41.25</v>
      </c>
      <c r="H2285" s="82">
        <v>1</v>
      </c>
      <c r="I2285" s="68">
        <f t="shared" si="4461"/>
        <v>2.8378294010477268E-5</v>
      </c>
      <c r="J2285" s="79">
        <v>49.5</v>
      </c>
      <c r="K2285" s="68">
        <f t="shared" ref="K2285" si="4543">SUM(J2285/J$3894)</f>
        <v>9.4823985801918459E-5</v>
      </c>
      <c r="L2285" s="79">
        <v>41.25</v>
      </c>
      <c r="M2285" s="68">
        <f t="shared" ref="M2285" si="4544">SUM(L2285/L$3894)</f>
        <v>9.5297884553302993E-5</v>
      </c>
      <c r="N2285" s="81">
        <v>4</v>
      </c>
      <c r="O2285" s="81">
        <v>4</v>
      </c>
      <c r="P2285" s="81" t="str">
        <f t="shared" si="4468"/>
        <v>44</v>
      </c>
    </row>
    <row r="2286" spans="1:16" x14ac:dyDescent="0.25">
      <c r="A2286" s="6" t="s">
        <v>11632</v>
      </c>
      <c r="B2286" s="6" t="s">
        <v>15231</v>
      </c>
      <c r="C2286" s="6" t="s">
        <v>15232</v>
      </c>
      <c r="D2286" s="79">
        <v>2.75</v>
      </c>
      <c r="E2286" s="79">
        <v>16.5</v>
      </c>
      <c r="F2286" s="80">
        <v>6</v>
      </c>
      <c r="G2286" s="79">
        <v>13.75</v>
      </c>
      <c r="H2286" s="82">
        <v>3</v>
      </c>
      <c r="I2286" s="68">
        <f t="shared" si="4461"/>
        <v>8.5134882031431808E-5</v>
      </c>
      <c r="J2286" s="79">
        <v>49.5</v>
      </c>
      <c r="K2286" s="68">
        <f t="shared" ref="K2286" si="4545">SUM(J2286/J$3894)</f>
        <v>9.4823985801918459E-5</v>
      </c>
      <c r="L2286" s="79">
        <v>41.25</v>
      </c>
      <c r="M2286" s="68">
        <f t="shared" ref="M2286" si="4546">SUM(L2286/L$3894)</f>
        <v>9.5297884553302993E-5</v>
      </c>
      <c r="N2286" s="81">
        <v>4</v>
      </c>
      <c r="O2286" s="81">
        <v>4</v>
      </c>
      <c r="P2286" s="81" t="str">
        <f t="shared" si="4468"/>
        <v>44</v>
      </c>
    </row>
    <row r="2287" spans="1:16" x14ac:dyDescent="0.25">
      <c r="A2287" s="6" t="s">
        <v>11632</v>
      </c>
      <c r="B2287" s="6" t="s">
        <v>15233</v>
      </c>
      <c r="C2287" s="6" t="s">
        <v>15234</v>
      </c>
      <c r="D2287" s="79">
        <v>10.8</v>
      </c>
      <c r="E2287" s="79">
        <v>52</v>
      </c>
      <c r="F2287" s="80">
        <v>4.8099999999999996</v>
      </c>
      <c r="G2287" s="79">
        <v>41.2</v>
      </c>
      <c r="H2287" s="82">
        <v>1</v>
      </c>
      <c r="I2287" s="68">
        <f t="shared" si="4461"/>
        <v>2.8378294010477268E-5</v>
      </c>
      <c r="J2287" s="79">
        <v>52</v>
      </c>
      <c r="K2287" s="68">
        <f t="shared" ref="K2287" si="4547">SUM(J2287/J$3894)</f>
        <v>9.9613075993934544E-5</v>
      </c>
      <c r="L2287" s="79">
        <v>41.2</v>
      </c>
      <c r="M2287" s="68">
        <f t="shared" ref="M2287" si="4548">SUM(L2287/L$3894)</f>
        <v>9.5182371965965663E-5</v>
      </c>
      <c r="N2287" s="81">
        <v>4</v>
      </c>
      <c r="O2287" s="81">
        <v>4</v>
      </c>
      <c r="P2287" s="81" t="str">
        <f t="shared" si="4468"/>
        <v>44</v>
      </c>
    </row>
    <row r="2288" spans="1:16" x14ac:dyDescent="0.25">
      <c r="A2288" s="6" t="s">
        <v>11632</v>
      </c>
      <c r="B2288" s="6" t="s">
        <v>15235</v>
      </c>
      <c r="C2288" s="6" t="s">
        <v>15236</v>
      </c>
      <c r="D2288" s="79">
        <v>10.8</v>
      </c>
      <c r="E2288" s="79">
        <v>52</v>
      </c>
      <c r="F2288" s="80">
        <v>4.8099999999999996</v>
      </c>
      <c r="G2288" s="79">
        <v>41.2</v>
      </c>
      <c r="H2288" s="82">
        <v>1</v>
      </c>
      <c r="I2288" s="68">
        <f t="shared" si="4461"/>
        <v>2.8378294010477268E-5</v>
      </c>
      <c r="J2288" s="79">
        <v>52</v>
      </c>
      <c r="K2288" s="68">
        <f t="shared" ref="K2288" si="4549">SUM(J2288/J$3894)</f>
        <v>9.9613075993934544E-5</v>
      </c>
      <c r="L2288" s="79">
        <v>41.2</v>
      </c>
      <c r="M2288" s="68">
        <f t="shared" ref="M2288" si="4550">SUM(L2288/L$3894)</f>
        <v>9.5182371965965663E-5</v>
      </c>
      <c r="N2288" s="81">
        <v>4</v>
      </c>
      <c r="O2288" s="81">
        <v>4</v>
      </c>
      <c r="P2288" s="81" t="str">
        <f t="shared" si="4468"/>
        <v>44</v>
      </c>
    </row>
    <row r="2289" spans="1:16" x14ac:dyDescent="0.25">
      <c r="A2289" s="6" t="s">
        <v>11632</v>
      </c>
      <c r="B2289" s="6" t="s">
        <v>15237</v>
      </c>
      <c r="C2289" s="6" t="s">
        <v>15238</v>
      </c>
      <c r="D2289" s="79">
        <v>3.56</v>
      </c>
      <c r="E2289" s="79">
        <v>24</v>
      </c>
      <c r="F2289" s="80">
        <v>6.74</v>
      </c>
      <c r="G2289" s="79">
        <v>20.440000000000001</v>
      </c>
      <c r="H2289" s="82">
        <v>2</v>
      </c>
      <c r="I2289" s="68">
        <f t="shared" si="4461"/>
        <v>5.6756588020954537E-5</v>
      </c>
      <c r="J2289" s="79">
        <v>48</v>
      </c>
      <c r="K2289" s="68">
        <f t="shared" ref="K2289" si="4551">SUM(J2289/J$3894)</f>
        <v>9.1950531686708819E-5</v>
      </c>
      <c r="L2289" s="79">
        <v>40.880000000000003</v>
      </c>
      <c r="M2289" s="68">
        <f t="shared" ref="M2289" si="4552">SUM(L2289/L$3894)</f>
        <v>9.4443091407006696E-5</v>
      </c>
      <c r="N2289" s="81">
        <v>4</v>
      </c>
      <c r="O2289" s="81">
        <v>4</v>
      </c>
      <c r="P2289" s="81" t="str">
        <f t="shared" si="4468"/>
        <v>44</v>
      </c>
    </row>
    <row r="2290" spans="1:16" x14ac:dyDescent="0.25">
      <c r="A2290" s="6" t="s">
        <v>11632</v>
      </c>
      <c r="B2290" s="6" t="s">
        <v>15239</v>
      </c>
      <c r="C2290" s="6" t="s">
        <v>15240</v>
      </c>
      <c r="D2290" s="79">
        <v>2.7222222222222228</v>
      </c>
      <c r="E2290" s="79">
        <v>16.333300000000001</v>
      </c>
      <c r="F2290" s="80">
        <v>5.99</v>
      </c>
      <c r="G2290" s="79">
        <v>13.61</v>
      </c>
      <c r="H2290" s="82">
        <v>3</v>
      </c>
      <c r="I2290" s="68">
        <f t="shared" si="4461"/>
        <v>8.5134882031431808E-5</v>
      </c>
      <c r="J2290" s="79">
        <v>49</v>
      </c>
      <c r="K2290" s="68">
        <f t="shared" ref="K2290" si="4553">SUM(J2290/J$3894)</f>
        <v>9.386616776351525E-5</v>
      </c>
      <c r="L2290" s="79">
        <v>40.83</v>
      </c>
      <c r="M2290" s="68">
        <f t="shared" ref="M2290" si="4554">SUM(L2290/L$3894)</f>
        <v>9.4327578819669352E-5</v>
      </c>
      <c r="N2290" s="81">
        <v>4</v>
      </c>
      <c r="O2290" s="81">
        <v>4</v>
      </c>
      <c r="P2290" s="81" t="str">
        <f t="shared" si="4468"/>
        <v>44</v>
      </c>
    </row>
    <row r="2291" spans="1:16" x14ac:dyDescent="0.25">
      <c r="A2291" s="6" t="s">
        <v>11632</v>
      </c>
      <c r="B2291" s="6" t="s">
        <v>15241</v>
      </c>
      <c r="C2291" s="6" t="s">
        <v>15242</v>
      </c>
      <c r="D2291" s="79">
        <v>8.1666666666666661</v>
      </c>
      <c r="E2291" s="79">
        <v>49</v>
      </c>
      <c r="F2291" s="80">
        <v>6</v>
      </c>
      <c r="G2291" s="79">
        <v>40.83</v>
      </c>
      <c r="H2291" s="82">
        <v>1</v>
      </c>
      <c r="I2291" s="68">
        <f t="shared" si="4461"/>
        <v>2.8378294010477268E-5</v>
      </c>
      <c r="J2291" s="79">
        <v>49</v>
      </c>
      <c r="K2291" s="68">
        <f t="shared" ref="K2291" si="4555">SUM(J2291/J$3894)</f>
        <v>9.386616776351525E-5</v>
      </c>
      <c r="L2291" s="79">
        <v>40.83</v>
      </c>
      <c r="M2291" s="68">
        <f t="shared" ref="M2291" si="4556">SUM(L2291/L$3894)</f>
        <v>9.4327578819669352E-5</v>
      </c>
      <c r="N2291" s="81">
        <v>4</v>
      </c>
      <c r="O2291" s="81">
        <v>4</v>
      </c>
      <c r="P2291" s="81" t="str">
        <f t="shared" si="4468"/>
        <v>44</v>
      </c>
    </row>
    <row r="2292" spans="1:16" x14ac:dyDescent="0.25">
      <c r="A2292" s="6" t="s">
        <v>11632</v>
      </c>
      <c r="B2292" s="6" t="s">
        <v>15243</v>
      </c>
      <c r="C2292" s="6" t="s">
        <v>706</v>
      </c>
      <c r="D2292" s="79">
        <v>2.7222222222222219</v>
      </c>
      <c r="E2292" s="79">
        <v>16.333300000000001</v>
      </c>
      <c r="F2292" s="80">
        <v>5.99</v>
      </c>
      <c r="G2292" s="79">
        <v>13.61</v>
      </c>
      <c r="H2292" s="82">
        <v>3</v>
      </c>
      <c r="I2292" s="68">
        <f t="shared" si="4461"/>
        <v>8.5134882031431808E-5</v>
      </c>
      <c r="J2292" s="79">
        <v>49</v>
      </c>
      <c r="K2292" s="68">
        <f t="shared" ref="K2292" si="4557">SUM(J2292/J$3894)</f>
        <v>9.386616776351525E-5</v>
      </c>
      <c r="L2292" s="79">
        <v>40.83</v>
      </c>
      <c r="M2292" s="68">
        <f t="shared" ref="M2292" si="4558">SUM(L2292/L$3894)</f>
        <v>9.4327578819669352E-5</v>
      </c>
      <c r="N2292" s="81">
        <v>4</v>
      </c>
      <c r="O2292" s="81">
        <v>4</v>
      </c>
      <c r="P2292" s="81" t="str">
        <f t="shared" si="4468"/>
        <v>44</v>
      </c>
    </row>
    <row r="2293" spans="1:16" x14ac:dyDescent="0.25">
      <c r="A2293" s="6" t="s">
        <v>11632</v>
      </c>
      <c r="B2293" s="6" t="s">
        <v>15248</v>
      </c>
      <c r="C2293" s="6" t="s">
        <v>15249</v>
      </c>
      <c r="D2293" s="79">
        <v>8.1666666666666661</v>
      </c>
      <c r="E2293" s="79">
        <v>49</v>
      </c>
      <c r="F2293" s="80">
        <v>6</v>
      </c>
      <c r="G2293" s="79">
        <v>40.83</v>
      </c>
      <c r="H2293" s="82">
        <v>1</v>
      </c>
      <c r="I2293" s="68">
        <f t="shared" si="4461"/>
        <v>2.8378294010477268E-5</v>
      </c>
      <c r="J2293" s="79">
        <v>49</v>
      </c>
      <c r="K2293" s="68">
        <f t="shared" ref="K2293" si="4559">SUM(J2293/J$3894)</f>
        <v>9.386616776351525E-5</v>
      </c>
      <c r="L2293" s="79">
        <v>40.83</v>
      </c>
      <c r="M2293" s="68">
        <f t="shared" ref="M2293" si="4560">SUM(L2293/L$3894)</f>
        <v>9.4327578819669352E-5</v>
      </c>
      <c r="N2293" s="81">
        <v>4</v>
      </c>
      <c r="O2293" s="81">
        <v>4</v>
      </c>
      <c r="P2293" s="81" t="str">
        <f t="shared" si="4468"/>
        <v>44</v>
      </c>
    </row>
    <row r="2294" spans="1:16" x14ac:dyDescent="0.25">
      <c r="A2294" s="6" t="s">
        <v>11632</v>
      </c>
      <c r="B2294" s="6" t="s">
        <v>15251</v>
      </c>
      <c r="C2294" s="6" t="s">
        <v>15252</v>
      </c>
      <c r="D2294" s="79">
        <v>8.1666666666666661</v>
      </c>
      <c r="E2294" s="79">
        <v>49</v>
      </c>
      <c r="F2294" s="80">
        <v>6</v>
      </c>
      <c r="G2294" s="79">
        <v>40.83</v>
      </c>
      <c r="H2294" s="82">
        <v>1</v>
      </c>
      <c r="I2294" s="68">
        <f t="shared" si="4461"/>
        <v>2.8378294010477268E-5</v>
      </c>
      <c r="J2294" s="79">
        <v>49</v>
      </c>
      <c r="K2294" s="68">
        <f t="shared" ref="K2294" si="4561">SUM(J2294/J$3894)</f>
        <v>9.386616776351525E-5</v>
      </c>
      <c r="L2294" s="79">
        <v>40.83</v>
      </c>
      <c r="M2294" s="68">
        <f t="shared" ref="M2294" si="4562">SUM(L2294/L$3894)</f>
        <v>9.4327578819669352E-5</v>
      </c>
      <c r="N2294" s="81">
        <v>4</v>
      </c>
      <c r="O2294" s="81">
        <v>4</v>
      </c>
      <c r="P2294" s="81" t="str">
        <f t="shared" si="4468"/>
        <v>44</v>
      </c>
    </row>
    <row r="2295" spans="1:16" x14ac:dyDescent="0.25">
      <c r="A2295" s="6" t="s">
        <v>11632</v>
      </c>
      <c r="B2295" s="6" t="s">
        <v>15253</v>
      </c>
      <c r="C2295" s="6" t="s">
        <v>3242</v>
      </c>
      <c r="D2295" s="79">
        <v>8.0833333333333339</v>
      </c>
      <c r="E2295" s="79">
        <v>48.5</v>
      </c>
      <c r="F2295" s="80">
        <v>6</v>
      </c>
      <c r="G2295" s="79">
        <v>40.409999999999997</v>
      </c>
      <c r="H2295" s="82">
        <v>1</v>
      </c>
      <c r="I2295" s="68">
        <f t="shared" si="4461"/>
        <v>2.8378294010477268E-5</v>
      </c>
      <c r="J2295" s="79">
        <v>48.5</v>
      </c>
      <c r="K2295" s="68">
        <f t="shared" ref="K2295" si="4563">SUM(J2295/J$3894)</f>
        <v>9.2908349725112028E-5</v>
      </c>
      <c r="L2295" s="79">
        <v>40.409999999999997</v>
      </c>
      <c r="M2295" s="68">
        <f t="shared" ref="M2295" si="4564">SUM(L2295/L$3894)</f>
        <v>9.3357273086035726E-5</v>
      </c>
      <c r="N2295" s="81">
        <v>4</v>
      </c>
      <c r="O2295" s="81">
        <v>4</v>
      </c>
      <c r="P2295" s="81" t="str">
        <f t="shared" si="4468"/>
        <v>44</v>
      </c>
    </row>
    <row r="2296" spans="1:16" x14ac:dyDescent="0.25">
      <c r="A2296" s="6" t="s">
        <v>11632</v>
      </c>
      <c r="B2296" s="6" t="s">
        <v>15256</v>
      </c>
      <c r="C2296" s="6" t="s">
        <v>8564</v>
      </c>
      <c r="D2296" s="79">
        <v>2.6916666666666669</v>
      </c>
      <c r="E2296" s="79">
        <v>16.149999999999999</v>
      </c>
      <c r="F2296" s="80">
        <v>6</v>
      </c>
      <c r="G2296" s="79">
        <v>13.45</v>
      </c>
      <c r="H2296" s="82">
        <v>3</v>
      </c>
      <c r="I2296" s="68">
        <f t="shared" si="4461"/>
        <v>8.5134882031431808E-5</v>
      </c>
      <c r="J2296" s="79">
        <v>48.45</v>
      </c>
      <c r="K2296" s="68">
        <f t="shared" ref="K2296" si="4565">SUM(J2296/J$3894)</f>
        <v>9.2812567921271715E-5</v>
      </c>
      <c r="L2296" s="79">
        <v>40.369999999999997</v>
      </c>
      <c r="M2296" s="68">
        <f t="shared" ref="M2296" si="4566">SUM(L2296/L$3894)</f>
        <v>9.3264863016165848E-5</v>
      </c>
      <c r="N2296" s="81">
        <v>4</v>
      </c>
      <c r="O2296" s="81">
        <v>4</v>
      </c>
      <c r="P2296" s="81" t="str">
        <f t="shared" si="4468"/>
        <v>44</v>
      </c>
    </row>
    <row r="2297" spans="1:16" x14ac:dyDescent="0.25">
      <c r="A2297" s="6" t="s">
        <v>11632</v>
      </c>
      <c r="B2297" s="6" t="s">
        <v>15257</v>
      </c>
      <c r="C2297" s="6" t="s">
        <v>15258</v>
      </c>
      <c r="D2297" s="79">
        <v>2.6666666666666665</v>
      </c>
      <c r="E2297" s="79">
        <v>16</v>
      </c>
      <c r="F2297" s="80">
        <v>6</v>
      </c>
      <c r="G2297" s="79">
        <v>13.33</v>
      </c>
      <c r="H2297" s="82">
        <v>3</v>
      </c>
      <c r="I2297" s="68">
        <f t="shared" si="4461"/>
        <v>8.5134882031431808E-5</v>
      </c>
      <c r="J2297" s="79">
        <v>48</v>
      </c>
      <c r="K2297" s="68">
        <f t="shared" ref="K2297" si="4567">SUM(J2297/J$3894)</f>
        <v>9.1950531686708819E-5</v>
      </c>
      <c r="L2297" s="79">
        <v>40</v>
      </c>
      <c r="M2297" s="68">
        <f t="shared" ref="M2297" si="4568">SUM(L2297/L$3894)</f>
        <v>9.2410069869869565E-5</v>
      </c>
      <c r="N2297" s="81">
        <v>4</v>
      </c>
      <c r="O2297" s="81">
        <v>4</v>
      </c>
      <c r="P2297" s="81" t="str">
        <f t="shared" si="4468"/>
        <v>44</v>
      </c>
    </row>
    <row r="2298" spans="1:16" x14ac:dyDescent="0.25">
      <c r="A2298" s="6" t="s">
        <v>11632</v>
      </c>
      <c r="B2298" s="6" t="s">
        <v>15259</v>
      </c>
      <c r="C2298" s="6" t="s">
        <v>15260</v>
      </c>
      <c r="D2298" s="79">
        <v>4</v>
      </c>
      <c r="E2298" s="79">
        <v>24</v>
      </c>
      <c r="F2298" s="80">
        <v>6</v>
      </c>
      <c r="G2298" s="79">
        <v>20</v>
      </c>
      <c r="H2298" s="82">
        <v>2</v>
      </c>
      <c r="I2298" s="68">
        <f t="shared" si="4461"/>
        <v>5.6756588020954537E-5</v>
      </c>
      <c r="J2298" s="79">
        <v>48</v>
      </c>
      <c r="K2298" s="68">
        <f t="shared" ref="K2298" si="4569">SUM(J2298/J$3894)</f>
        <v>9.1950531686708819E-5</v>
      </c>
      <c r="L2298" s="79">
        <v>40</v>
      </c>
      <c r="M2298" s="68">
        <f t="shared" ref="M2298" si="4570">SUM(L2298/L$3894)</f>
        <v>9.2410069869869565E-5</v>
      </c>
      <c r="N2298" s="81">
        <v>4</v>
      </c>
      <c r="O2298" s="81">
        <v>4</v>
      </c>
      <c r="P2298" s="81" t="str">
        <f t="shared" si="4468"/>
        <v>44</v>
      </c>
    </row>
    <row r="2299" spans="1:16" x14ac:dyDescent="0.25">
      <c r="A2299" s="6" t="s">
        <v>11632</v>
      </c>
      <c r="B2299" s="6" t="s">
        <v>15261</v>
      </c>
      <c r="C2299" s="6" t="s">
        <v>15262</v>
      </c>
      <c r="D2299" s="79">
        <v>4</v>
      </c>
      <c r="E2299" s="79">
        <v>24</v>
      </c>
      <c r="F2299" s="80">
        <v>6</v>
      </c>
      <c r="G2299" s="79">
        <v>20</v>
      </c>
      <c r="H2299" s="82">
        <v>2</v>
      </c>
      <c r="I2299" s="68">
        <f t="shared" si="4461"/>
        <v>5.6756588020954537E-5</v>
      </c>
      <c r="J2299" s="79">
        <v>48</v>
      </c>
      <c r="K2299" s="68">
        <f t="shared" ref="K2299" si="4571">SUM(J2299/J$3894)</f>
        <v>9.1950531686708819E-5</v>
      </c>
      <c r="L2299" s="79">
        <v>40</v>
      </c>
      <c r="M2299" s="68">
        <f t="shared" ref="M2299" si="4572">SUM(L2299/L$3894)</f>
        <v>9.2410069869869565E-5</v>
      </c>
      <c r="N2299" s="81">
        <v>4</v>
      </c>
      <c r="O2299" s="81">
        <v>4</v>
      </c>
      <c r="P2299" s="81" t="str">
        <f t="shared" si="4468"/>
        <v>44</v>
      </c>
    </row>
    <row r="2300" spans="1:16" x14ac:dyDescent="0.25">
      <c r="A2300" s="6" t="s">
        <v>11632</v>
      </c>
      <c r="B2300" s="6" t="s">
        <v>15263</v>
      </c>
      <c r="C2300" s="6" t="s">
        <v>11495</v>
      </c>
      <c r="D2300" s="79">
        <v>4</v>
      </c>
      <c r="E2300" s="79">
        <v>24</v>
      </c>
      <c r="F2300" s="80">
        <v>6</v>
      </c>
      <c r="G2300" s="79">
        <v>20</v>
      </c>
      <c r="H2300" s="82">
        <v>2</v>
      </c>
      <c r="I2300" s="68">
        <f t="shared" si="4461"/>
        <v>5.6756588020954537E-5</v>
      </c>
      <c r="J2300" s="79">
        <v>48</v>
      </c>
      <c r="K2300" s="68">
        <f t="shared" ref="K2300" si="4573">SUM(J2300/J$3894)</f>
        <v>9.1950531686708819E-5</v>
      </c>
      <c r="L2300" s="79">
        <v>40</v>
      </c>
      <c r="M2300" s="68">
        <f t="shared" ref="M2300" si="4574">SUM(L2300/L$3894)</f>
        <v>9.2410069869869565E-5</v>
      </c>
      <c r="N2300" s="81">
        <v>4</v>
      </c>
      <c r="O2300" s="81">
        <v>4</v>
      </c>
      <c r="P2300" s="81" t="str">
        <f t="shared" si="4468"/>
        <v>44</v>
      </c>
    </row>
    <row r="2301" spans="1:16" x14ac:dyDescent="0.25">
      <c r="A2301" s="6" t="s">
        <v>11632</v>
      </c>
      <c r="B2301" s="6" t="s">
        <v>15264</v>
      </c>
      <c r="C2301" s="6" t="s">
        <v>15265</v>
      </c>
      <c r="D2301" s="79">
        <v>4</v>
      </c>
      <c r="E2301" s="79">
        <v>24</v>
      </c>
      <c r="F2301" s="80">
        <v>6</v>
      </c>
      <c r="G2301" s="79">
        <v>20</v>
      </c>
      <c r="H2301" s="82">
        <v>2</v>
      </c>
      <c r="I2301" s="68">
        <f t="shared" si="4461"/>
        <v>5.6756588020954537E-5</v>
      </c>
      <c r="J2301" s="79">
        <v>48</v>
      </c>
      <c r="K2301" s="68">
        <f t="shared" ref="K2301" si="4575">SUM(J2301/J$3894)</f>
        <v>9.1950531686708819E-5</v>
      </c>
      <c r="L2301" s="79">
        <v>40</v>
      </c>
      <c r="M2301" s="68">
        <f t="shared" ref="M2301" si="4576">SUM(L2301/L$3894)</f>
        <v>9.2410069869869565E-5</v>
      </c>
      <c r="N2301" s="81">
        <v>4</v>
      </c>
      <c r="O2301" s="81">
        <v>4</v>
      </c>
      <c r="P2301" s="81" t="str">
        <f t="shared" si="4468"/>
        <v>44</v>
      </c>
    </row>
    <row r="2302" spans="1:16" x14ac:dyDescent="0.25">
      <c r="A2302" s="6" t="s">
        <v>11632</v>
      </c>
      <c r="B2302" s="6" t="s">
        <v>15268</v>
      </c>
      <c r="C2302" s="6" t="s">
        <v>15269</v>
      </c>
      <c r="D2302" s="79">
        <v>2.6666666666666665</v>
      </c>
      <c r="E2302" s="79">
        <v>16</v>
      </c>
      <c r="F2302" s="80">
        <v>6</v>
      </c>
      <c r="G2302" s="79">
        <v>13.33</v>
      </c>
      <c r="H2302" s="82">
        <v>3</v>
      </c>
      <c r="I2302" s="68">
        <f t="shared" si="4461"/>
        <v>8.5134882031431808E-5</v>
      </c>
      <c r="J2302" s="79">
        <v>48</v>
      </c>
      <c r="K2302" s="68">
        <f t="shared" ref="K2302" si="4577">SUM(J2302/J$3894)</f>
        <v>9.1950531686708819E-5</v>
      </c>
      <c r="L2302" s="79">
        <v>40</v>
      </c>
      <c r="M2302" s="68">
        <f t="shared" ref="M2302" si="4578">SUM(L2302/L$3894)</f>
        <v>9.2410069869869565E-5</v>
      </c>
      <c r="N2302" s="81">
        <v>4</v>
      </c>
      <c r="O2302" s="81">
        <v>4</v>
      </c>
      <c r="P2302" s="81" t="str">
        <f t="shared" si="4468"/>
        <v>44</v>
      </c>
    </row>
    <row r="2303" spans="1:16" x14ac:dyDescent="0.25">
      <c r="A2303" s="6" t="s">
        <v>11632</v>
      </c>
      <c r="B2303" s="6" t="s">
        <v>15272</v>
      </c>
      <c r="C2303" s="6" t="s">
        <v>15273</v>
      </c>
      <c r="D2303" s="79">
        <v>4</v>
      </c>
      <c r="E2303" s="79">
        <v>24</v>
      </c>
      <c r="F2303" s="80">
        <v>6</v>
      </c>
      <c r="G2303" s="79">
        <v>20</v>
      </c>
      <c r="H2303" s="82">
        <v>2</v>
      </c>
      <c r="I2303" s="68">
        <f t="shared" si="4461"/>
        <v>5.6756588020954537E-5</v>
      </c>
      <c r="J2303" s="79">
        <v>48</v>
      </c>
      <c r="K2303" s="68">
        <f t="shared" ref="K2303" si="4579">SUM(J2303/J$3894)</f>
        <v>9.1950531686708819E-5</v>
      </c>
      <c r="L2303" s="79">
        <v>40</v>
      </c>
      <c r="M2303" s="68">
        <f t="shared" ref="M2303" si="4580">SUM(L2303/L$3894)</f>
        <v>9.2410069869869565E-5</v>
      </c>
      <c r="N2303" s="81">
        <v>4</v>
      </c>
      <c r="O2303" s="81">
        <v>4</v>
      </c>
      <c r="P2303" s="81" t="str">
        <f t="shared" si="4468"/>
        <v>44</v>
      </c>
    </row>
    <row r="2304" spans="1:16" x14ac:dyDescent="0.25">
      <c r="A2304" s="6" t="s">
        <v>11632</v>
      </c>
      <c r="B2304" s="6" t="s">
        <v>15274</v>
      </c>
      <c r="C2304" s="6" t="s">
        <v>15275</v>
      </c>
      <c r="D2304" s="79">
        <v>2.6666666666666665</v>
      </c>
      <c r="E2304" s="79">
        <v>16</v>
      </c>
      <c r="F2304" s="80">
        <v>6</v>
      </c>
      <c r="G2304" s="79">
        <v>13.33</v>
      </c>
      <c r="H2304" s="82">
        <v>3</v>
      </c>
      <c r="I2304" s="68">
        <f t="shared" si="4461"/>
        <v>8.5134882031431808E-5</v>
      </c>
      <c r="J2304" s="79">
        <v>48</v>
      </c>
      <c r="K2304" s="68">
        <f t="shared" ref="K2304" si="4581">SUM(J2304/J$3894)</f>
        <v>9.1950531686708819E-5</v>
      </c>
      <c r="L2304" s="79">
        <v>40</v>
      </c>
      <c r="M2304" s="68">
        <f t="shared" ref="M2304" si="4582">SUM(L2304/L$3894)</f>
        <v>9.2410069869869565E-5</v>
      </c>
      <c r="N2304" s="81">
        <v>4</v>
      </c>
      <c r="O2304" s="81">
        <v>4</v>
      </c>
      <c r="P2304" s="81" t="str">
        <f t="shared" si="4468"/>
        <v>44</v>
      </c>
    </row>
    <row r="2305" spans="1:16" x14ac:dyDescent="0.25">
      <c r="A2305" s="6" t="s">
        <v>11632</v>
      </c>
      <c r="B2305" s="6" t="s">
        <v>15276</v>
      </c>
      <c r="C2305" s="6" t="s">
        <v>1485</v>
      </c>
      <c r="D2305" s="79">
        <v>4</v>
      </c>
      <c r="E2305" s="79">
        <v>24</v>
      </c>
      <c r="F2305" s="80">
        <v>6</v>
      </c>
      <c r="G2305" s="79">
        <v>20</v>
      </c>
      <c r="H2305" s="82">
        <v>2</v>
      </c>
      <c r="I2305" s="68">
        <f t="shared" si="4461"/>
        <v>5.6756588020954537E-5</v>
      </c>
      <c r="J2305" s="79">
        <v>48</v>
      </c>
      <c r="K2305" s="68">
        <f t="shared" ref="K2305" si="4583">SUM(J2305/J$3894)</f>
        <v>9.1950531686708819E-5</v>
      </c>
      <c r="L2305" s="79">
        <v>40</v>
      </c>
      <c r="M2305" s="68">
        <f t="shared" ref="M2305" si="4584">SUM(L2305/L$3894)</f>
        <v>9.2410069869869565E-5</v>
      </c>
      <c r="N2305" s="81">
        <v>4</v>
      </c>
      <c r="O2305" s="81">
        <v>4</v>
      </c>
      <c r="P2305" s="81" t="str">
        <f t="shared" si="4468"/>
        <v>44</v>
      </c>
    </row>
    <row r="2306" spans="1:16" x14ac:dyDescent="0.25">
      <c r="A2306" s="6" t="s">
        <v>11632</v>
      </c>
      <c r="B2306" s="6" t="s">
        <v>15281</v>
      </c>
      <c r="C2306" s="6" t="s">
        <v>15282</v>
      </c>
      <c r="D2306" s="79">
        <v>4</v>
      </c>
      <c r="E2306" s="79">
        <v>24</v>
      </c>
      <c r="F2306" s="80">
        <v>6</v>
      </c>
      <c r="G2306" s="79">
        <v>20</v>
      </c>
      <c r="H2306" s="82">
        <v>2</v>
      </c>
      <c r="I2306" s="68">
        <f t="shared" si="4461"/>
        <v>5.6756588020954537E-5</v>
      </c>
      <c r="J2306" s="79">
        <v>48</v>
      </c>
      <c r="K2306" s="68">
        <f t="shared" ref="K2306" si="4585">SUM(J2306/J$3894)</f>
        <v>9.1950531686708819E-5</v>
      </c>
      <c r="L2306" s="79">
        <v>40</v>
      </c>
      <c r="M2306" s="68">
        <f t="shared" ref="M2306" si="4586">SUM(L2306/L$3894)</f>
        <v>9.2410069869869565E-5</v>
      </c>
      <c r="N2306" s="81">
        <v>4</v>
      </c>
      <c r="O2306" s="81">
        <v>4</v>
      </c>
      <c r="P2306" s="81" t="str">
        <f t="shared" si="4468"/>
        <v>44</v>
      </c>
    </row>
    <row r="2307" spans="1:16" x14ac:dyDescent="0.25">
      <c r="A2307" s="6" t="s">
        <v>11632</v>
      </c>
      <c r="B2307" s="6" t="s">
        <v>15283</v>
      </c>
      <c r="C2307" s="6" t="s">
        <v>15284</v>
      </c>
      <c r="D2307" s="79">
        <v>8</v>
      </c>
      <c r="E2307" s="79">
        <v>48</v>
      </c>
      <c r="F2307" s="80">
        <v>6</v>
      </c>
      <c r="G2307" s="79">
        <v>40</v>
      </c>
      <c r="H2307" s="82">
        <v>1</v>
      </c>
      <c r="I2307" s="68">
        <f t="shared" si="4461"/>
        <v>2.8378294010477268E-5</v>
      </c>
      <c r="J2307" s="79">
        <v>48</v>
      </c>
      <c r="K2307" s="68">
        <f t="shared" ref="K2307" si="4587">SUM(J2307/J$3894)</f>
        <v>9.1950531686708819E-5</v>
      </c>
      <c r="L2307" s="79">
        <v>40</v>
      </c>
      <c r="M2307" s="68">
        <f t="shared" ref="M2307" si="4588">SUM(L2307/L$3894)</f>
        <v>9.2410069869869565E-5</v>
      </c>
      <c r="N2307" s="81">
        <v>4</v>
      </c>
      <c r="O2307" s="81">
        <v>4</v>
      </c>
      <c r="P2307" s="81" t="str">
        <f t="shared" si="4468"/>
        <v>44</v>
      </c>
    </row>
    <row r="2308" spans="1:16" x14ac:dyDescent="0.25">
      <c r="A2308" s="6" t="s">
        <v>11632</v>
      </c>
      <c r="B2308" s="6" t="s">
        <v>15285</v>
      </c>
      <c r="C2308" s="6" t="s">
        <v>1955</v>
      </c>
      <c r="D2308" s="79">
        <v>4</v>
      </c>
      <c r="E2308" s="79">
        <v>24</v>
      </c>
      <c r="F2308" s="80">
        <v>6</v>
      </c>
      <c r="G2308" s="79">
        <v>20</v>
      </c>
      <c r="H2308" s="82">
        <v>2</v>
      </c>
      <c r="I2308" s="68">
        <f t="shared" si="4461"/>
        <v>5.6756588020954537E-5</v>
      </c>
      <c r="J2308" s="79">
        <v>48</v>
      </c>
      <c r="K2308" s="68">
        <f t="shared" ref="K2308" si="4589">SUM(J2308/J$3894)</f>
        <v>9.1950531686708819E-5</v>
      </c>
      <c r="L2308" s="79">
        <v>40</v>
      </c>
      <c r="M2308" s="68">
        <f t="shared" ref="M2308" si="4590">SUM(L2308/L$3894)</f>
        <v>9.2410069869869565E-5</v>
      </c>
      <c r="N2308" s="81">
        <v>4</v>
      </c>
      <c r="O2308" s="81">
        <v>4</v>
      </c>
      <c r="P2308" s="81" t="str">
        <f t="shared" si="4468"/>
        <v>44</v>
      </c>
    </row>
    <row r="2309" spans="1:16" x14ac:dyDescent="0.25">
      <c r="A2309" s="6" t="s">
        <v>11632</v>
      </c>
      <c r="B2309" s="6" t="s">
        <v>15292</v>
      </c>
      <c r="C2309" s="6" t="s">
        <v>15293</v>
      </c>
      <c r="D2309" s="79">
        <v>2.6666666666666665</v>
      </c>
      <c r="E2309" s="79">
        <v>16</v>
      </c>
      <c r="F2309" s="80">
        <v>6</v>
      </c>
      <c r="G2309" s="79">
        <v>13.33</v>
      </c>
      <c r="H2309" s="82">
        <v>3</v>
      </c>
      <c r="I2309" s="68">
        <f t="shared" ref="I2309:I2372" si="4591">SUM(H2309/H$3894)</f>
        <v>8.5134882031431808E-5</v>
      </c>
      <c r="J2309" s="79">
        <v>48</v>
      </c>
      <c r="K2309" s="68">
        <f t="shared" ref="K2309" si="4592">SUM(J2309/J$3894)</f>
        <v>9.1950531686708819E-5</v>
      </c>
      <c r="L2309" s="79">
        <v>40</v>
      </c>
      <c r="M2309" s="68">
        <f t="shared" ref="M2309" si="4593">SUM(L2309/L$3894)</f>
        <v>9.2410069869869565E-5</v>
      </c>
      <c r="N2309" s="81">
        <v>4</v>
      </c>
      <c r="O2309" s="81">
        <v>4</v>
      </c>
      <c r="P2309" s="81" t="str">
        <f t="shared" si="4468"/>
        <v>44</v>
      </c>
    </row>
    <row r="2310" spans="1:16" x14ac:dyDescent="0.25">
      <c r="A2310" s="6" t="s">
        <v>11632</v>
      </c>
      <c r="B2310" s="6" t="s">
        <v>15294</v>
      </c>
      <c r="C2310" s="6" t="s">
        <v>1969</v>
      </c>
      <c r="D2310" s="79">
        <v>8</v>
      </c>
      <c r="E2310" s="79">
        <v>48</v>
      </c>
      <c r="F2310" s="80">
        <v>6</v>
      </c>
      <c r="G2310" s="79">
        <v>40</v>
      </c>
      <c r="H2310" s="82">
        <v>1</v>
      </c>
      <c r="I2310" s="68">
        <f t="shared" si="4591"/>
        <v>2.8378294010477268E-5</v>
      </c>
      <c r="J2310" s="79">
        <v>48</v>
      </c>
      <c r="K2310" s="68">
        <f t="shared" ref="K2310" si="4594">SUM(J2310/J$3894)</f>
        <v>9.1950531686708819E-5</v>
      </c>
      <c r="L2310" s="79">
        <v>40</v>
      </c>
      <c r="M2310" s="68">
        <f t="shared" ref="M2310" si="4595">SUM(L2310/L$3894)</f>
        <v>9.2410069869869565E-5</v>
      </c>
      <c r="N2310" s="81">
        <v>4</v>
      </c>
      <c r="O2310" s="81">
        <v>4</v>
      </c>
      <c r="P2310" s="81" t="str">
        <f t="shared" si="4468"/>
        <v>44</v>
      </c>
    </row>
    <row r="2311" spans="1:16" x14ac:dyDescent="0.25">
      <c r="A2311" s="6" t="s">
        <v>11632</v>
      </c>
      <c r="B2311" s="6" t="s">
        <v>15295</v>
      </c>
      <c r="C2311" s="6" t="s">
        <v>15296</v>
      </c>
      <c r="D2311" s="79">
        <v>4</v>
      </c>
      <c r="E2311" s="79">
        <v>24</v>
      </c>
      <c r="F2311" s="80">
        <v>6</v>
      </c>
      <c r="G2311" s="79">
        <v>20</v>
      </c>
      <c r="H2311" s="82">
        <v>2</v>
      </c>
      <c r="I2311" s="68">
        <f t="shared" si="4591"/>
        <v>5.6756588020954537E-5</v>
      </c>
      <c r="J2311" s="79">
        <v>48</v>
      </c>
      <c r="K2311" s="68">
        <f t="shared" ref="K2311" si="4596">SUM(J2311/J$3894)</f>
        <v>9.1950531686708819E-5</v>
      </c>
      <c r="L2311" s="79">
        <v>40</v>
      </c>
      <c r="M2311" s="68">
        <f t="shared" ref="M2311" si="4597">SUM(L2311/L$3894)</f>
        <v>9.2410069869869565E-5</v>
      </c>
      <c r="N2311" s="81">
        <v>4</v>
      </c>
      <c r="O2311" s="81">
        <v>4</v>
      </c>
      <c r="P2311" s="81" t="str">
        <f t="shared" ref="P2311:P2374" si="4598">N2311&amp;O2311</f>
        <v>44</v>
      </c>
    </row>
    <row r="2312" spans="1:16" x14ac:dyDescent="0.25">
      <c r="A2312" s="6" t="s">
        <v>11632</v>
      </c>
      <c r="B2312" s="6" t="s">
        <v>15297</v>
      </c>
      <c r="C2312" s="6" t="s">
        <v>9573</v>
      </c>
      <c r="D2312" s="79">
        <v>4</v>
      </c>
      <c r="E2312" s="79">
        <v>24</v>
      </c>
      <c r="F2312" s="80">
        <v>6</v>
      </c>
      <c r="G2312" s="79">
        <v>20</v>
      </c>
      <c r="H2312" s="82">
        <v>2</v>
      </c>
      <c r="I2312" s="68">
        <f t="shared" si="4591"/>
        <v>5.6756588020954537E-5</v>
      </c>
      <c r="J2312" s="79">
        <v>48</v>
      </c>
      <c r="K2312" s="68">
        <f t="shared" ref="K2312" si="4599">SUM(J2312/J$3894)</f>
        <v>9.1950531686708819E-5</v>
      </c>
      <c r="L2312" s="79">
        <v>40</v>
      </c>
      <c r="M2312" s="68">
        <f t="shared" ref="M2312" si="4600">SUM(L2312/L$3894)</f>
        <v>9.2410069869869565E-5</v>
      </c>
      <c r="N2312" s="81">
        <v>4</v>
      </c>
      <c r="O2312" s="81">
        <v>4</v>
      </c>
      <c r="P2312" s="81" t="str">
        <f t="shared" si="4598"/>
        <v>44</v>
      </c>
    </row>
    <row r="2313" spans="1:16" x14ac:dyDescent="0.25">
      <c r="A2313" s="6" t="s">
        <v>11632</v>
      </c>
      <c r="B2313" s="6" t="s">
        <v>15300</v>
      </c>
      <c r="C2313" s="6" t="s">
        <v>9174</v>
      </c>
      <c r="D2313" s="79">
        <v>4</v>
      </c>
      <c r="E2313" s="79">
        <v>24</v>
      </c>
      <c r="F2313" s="80">
        <v>6</v>
      </c>
      <c r="G2313" s="79">
        <v>20</v>
      </c>
      <c r="H2313" s="82">
        <v>2</v>
      </c>
      <c r="I2313" s="68">
        <f t="shared" si="4591"/>
        <v>5.6756588020954537E-5</v>
      </c>
      <c r="J2313" s="79">
        <v>48</v>
      </c>
      <c r="K2313" s="68">
        <f t="shared" ref="K2313" si="4601">SUM(J2313/J$3894)</f>
        <v>9.1950531686708819E-5</v>
      </c>
      <c r="L2313" s="79">
        <v>40</v>
      </c>
      <c r="M2313" s="68">
        <f t="shared" ref="M2313" si="4602">SUM(L2313/L$3894)</f>
        <v>9.2410069869869565E-5</v>
      </c>
      <c r="N2313" s="81">
        <v>4</v>
      </c>
      <c r="O2313" s="81">
        <v>4</v>
      </c>
      <c r="P2313" s="81" t="str">
        <f t="shared" si="4598"/>
        <v>44</v>
      </c>
    </row>
    <row r="2314" spans="1:16" x14ac:dyDescent="0.25">
      <c r="A2314" s="6" t="s">
        <v>11632</v>
      </c>
      <c r="B2314" s="6" t="s">
        <v>15301</v>
      </c>
      <c r="C2314" s="6" t="s">
        <v>15302</v>
      </c>
      <c r="D2314" s="79">
        <v>4</v>
      </c>
      <c r="E2314" s="79">
        <v>24</v>
      </c>
      <c r="F2314" s="80">
        <v>6</v>
      </c>
      <c r="G2314" s="79">
        <v>20</v>
      </c>
      <c r="H2314" s="82">
        <v>2</v>
      </c>
      <c r="I2314" s="68">
        <f t="shared" si="4591"/>
        <v>5.6756588020954537E-5</v>
      </c>
      <c r="J2314" s="79">
        <v>48</v>
      </c>
      <c r="K2314" s="68">
        <f t="shared" ref="K2314" si="4603">SUM(J2314/J$3894)</f>
        <v>9.1950531686708819E-5</v>
      </c>
      <c r="L2314" s="79">
        <v>40</v>
      </c>
      <c r="M2314" s="68">
        <f t="shared" ref="M2314" si="4604">SUM(L2314/L$3894)</f>
        <v>9.2410069869869565E-5</v>
      </c>
      <c r="N2314" s="81">
        <v>4</v>
      </c>
      <c r="O2314" s="81">
        <v>4</v>
      </c>
      <c r="P2314" s="81" t="str">
        <f t="shared" si="4598"/>
        <v>44</v>
      </c>
    </row>
    <row r="2315" spans="1:16" x14ac:dyDescent="0.25">
      <c r="A2315" s="6" t="s">
        <v>11632</v>
      </c>
      <c r="B2315" s="6" t="s">
        <v>15303</v>
      </c>
      <c r="C2315" s="6" t="s">
        <v>15304</v>
      </c>
      <c r="D2315" s="79">
        <v>4</v>
      </c>
      <c r="E2315" s="79">
        <v>24</v>
      </c>
      <c r="F2315" s="80">
        <v>6</v>
      </c>
      <c r="G2315" s="79">
        <v>20</v>
      </c>
      <c r="H2315" s="82">
        <v>2</v>
      </c>
      <c r="I2315" s="68">
        <f t="shared" si="4591"/>
        <v>5.6756588020954537E-5</v>
      </c>
      <c r="J2315" s="79">
        <v>48</v>
      </c>
      <c r="K2315" s="68">
        <f t="shared" ref="K2315" si="4605">SUM(J2315/J$3894)</f>
        <v>9.1950531686708819E-5</v>
      </c>
      <c r="L2315" s="79">
        <v>40</v>
      </c>
      <c r="M2315" s="68">
        <f t="shared" ref="M2315" si="4606">SUM(L2315/L$3894)</f>
        <v>9.2410069869869565E-5</v>
      </c>
      <c r="N2315" s="81">
        <v>4</v>
      </c>
      <c r="O2315" s="81">
        <v>4</v>
      </c>
      <c r="P2315" s="81" t="str">
        <f t="shared" si="4598"/>
        <v>44</v>
      </c>
    </row>
    <row r="2316" spans="1:16" x14ac:dyDescent="0.25">
      <c r="A2316" s="6" t="s">
        <v>11632</v>
      </c>
      <c r="B2316" s="6" t="s">
        <v>15305</v>
      </c>
      <c r="C2316" s="6" t="s">
        <v>15306</v>
      </c>
      <c r="D2316" s="79">
        <v>4</v>
      </c>
      <c r="E2316" s="79">
        <v>24</v>
      </c>
      <c r="F2316" s="80">
        <v>6</v>
      </c>
      <c r="G2316" s="79">
        <v>20</v>
      </c>
      <c r="H2316" s="82">
        <v>2</v>
      </c>
      <c r="I2316" s="68">
        <f t="shared" si="4591"/>
        <v>5.6756588020954537E-5</v>
      </c>
      <c r="J2316" s="79">
        <v>48</v>
      </c>
      <c r="K2316" s="68">
        <f t="shared" ref="K2316" si="4607">SUM(J2316/J$3894)</f>
        <v>9.1950531686708819E-5</v>
      </c>
      <c r="L2316" s="79">
        <v>40</v>
      </c>
      <c r="M2316" s="68">
        <f t="shared" ref="M2316" si="4608">SUM(L2316/L$3894)</f>
        <v>9.2410069869869565E-5</v>
      </c>
      <c r="N2316" s="81">
        <v>4</v>
      </c>
      <c r="O2316" s="81">
        <v>4</v>
      </c>
      <c r="P2316" s="81" t="str">
        <f t="shared" si="4598"/>
        <v>44</v>
      </c>
    </row>
    <row r="2317" spans="1:16" x14ac:dyDescent="0.25">
      <c r="A2317" s="6" t="s">
        <v>11632</v>
      </c>
      <c r="B2317" s="6" t="s">
        <v>15307</v>
      </c>
      <c r="C2317" s="6" t="s">
        <v>15308</v>
      </c>
      <c r="D2317" s="79">
        <v>2.6666666666666665</v>
      </c>
      <c r="E2317" s="79">
        <v>16</v>
      </c>
      <c r="F2317" s="80">
        <v>6</v>
      </c>
      <c r="G2317" s="79">
        <v>13.33</v>
      </c>
      <c r="H2317" s="82">
        <v>3</v>
      </c>
      <c r="I2317" s="68">
        <f t="shared" si="4591"/>
        <v>8.5134882031431808E-5</v>
      </c>
      <c r="J2317" s="79">
        <v>48</v>
      </c>
      <c r="K2317" s="68">
        <f t="shared" ref="K2317" si="4609">SUM(J2317/J$3894)</f>
        <v>9.1950531686708819E-5</v>
      </c>
      <c r="L2317" s="79">
        <v>40</v>
      </c>
      <c r="M2317" s="68">
        <f t="shared" ref="M2317" si="4610">SUM(L2317/L$3894)</f>
        <v>9.2410069869869565E-5</v>
      </c>
      <c r="N2317" s="81">
        <v>4</v>
      </c>
      <c r="O2317" s="81">
        <v>4</v>
      </c>
      <c r="P2317" s="81" t="str">
        <f t="shared" si="4598"/>
        <v>44</v>
      </c>
    </row>
    <row r="2318" spans="1:16" x14ac:dyDescent="0.25">
      <c r="A2318" s="6" t="s">
        <v>11632</v>
      </c>
      <c r="B2318" s="6" t="s">
        <v>15309</v>
      </c>
      <c r="C2318" s="6" t="s">
        <v>15310</v>
      </c>
      <c r="D2318" s="79">
        <v>4</v>
      </c>
      <c r="E2318" s="79">
        <v>24</v>
      </c>
      <c r="F2318" s="80">
        <v>6</v>
      </c>
      <c r="G2318" s="79">
        <v>20</v>
      </c>
      <c r="H2318" s="82">
        <v>2</v>
      </c>
      <c r="I2318" s="68">
        <f t="shared" si="4591"/>
        <v>5.6756588020954537E-5</v>
      </c>
      <c r="J2318" s="79">
        <v>48</v>
      </c>
      <c r="K2318" s="68">
        <f t="shared" ref="K2318" si="4611">SUM(J2318/J$3894)</f>
        <v>9.1950531686708819E-5</v>
      </c>
      <c r="L2318" s="79">
        <v>40</v>
      </c>
      <c r="M2318" s="68">
        <f t="shared" ref="M2318" si="4612">SUM(L2318/L$3894)</f>
        <v>9.2410069869869565E-5</v>
      </c>
      <c r="N2318" s="81">
        <v>4</v>
      </c>
      <c r="O2318" s="81">
        <v>4</v>
      </c>
      <c r="P2318" s="81" t="str">
        <f t="shared" si="4598"/>
        <v>44</v>
      </c>
    </row>
    <row r="2319" spans="1:16" x14ac:dyDescent="0.25">
      <c r="A2319" s="6" t="s">
        <v>11632</v>
      </c>
      <c r="B2319" s="6" t="s">
        <v>15312</v>
      </c>
      <c r="C2319" s="6" t="s">
        <v>13513</v>
      </c>
      <c r="D2319" s="79">
        <v>2.6666666666666665</v>
      </c>
      <c r="E2319" s="79">
        <v>16</v>
      </c>
      <c r="F2319" s="80">
        <v>6</v>
      </c>
      <c r="G2319" s="79">
        <v>13.33</v>
      </c>
      <c r="H2319" s="82">
        <v>3</v>
      </c>
      <c r="I2319" s="68">
        <f t="shared" si="4591"/>
        <v>8.5134882031431808E-5</v>
      </c>
      <c r="J2319" s="79">
        <v>48</v>
      </c>
      <c r="K2319" s="68">
        <f t="shared" ref="K2319" si="4613">SUM(J2319/J$3894)</f>
        <v>9.1950531686708819E-5</v>
      </c>
      <c r="L2319" s="79">
        <v>40</v>
      </c>
      <c r="M2319" s="68">
        <f t="shared" ref="M2319" si="4614">SUM(L2319/L$3894)</f>
        <v>9.2410069869869565E-5</v>
      </c>
      <c r="N2319" s="81">
        <v>4</v>
      </c>
      <c r="O2319" s="81">
        <v>4</v>
      </c>
      <c r="P2319" s="81" t="str">
        <f t="shared" si="4598"/>
        <v>44</v>
      </c>
    </row>
    <row r="2320" spans="1:16" x14ac:dyDescent="0.25">
      <c r="A2320" s="6" t="s">
        <v>11632</v>
      </c>
      <c r="B2320" s="6" t="s">
        <v>15313</v>
      </c>
      <c r="C2320" s="6" t="s">
        <v>4161</v>
      </c>
      <c r="D2320" s="79">
        <v>4</v>
      </c>
      <c r="E2320" s="79">
        <v>24</v>
      </c>
      <c r="F2320" s="80">
        <v>6</v>
      </c>
      <c r="G2320" s="79">
        <v>20</v>
      </c>
      <c r="H2320" s="82">
        <v>2</v>
      </c>
      <c r="I2320" s="68">
        <f t="shared" si="4591"/>
        <v>5.6756588020954537E-5</v>
      </c>
      <c r="J2320" s="79">
        <v>48</v>
      </c>
      <c r="K2320" s="68">
        <f t="shared" ref="K2320" si="4615">SUM(J2320/J$3894)</f>
        <v>9.1950531686708819E-5</v>
      </c>
      <c r="L2320" s="79">
        <v>40</v>
      </c>
      <c r="M2320" s="68">
        <f t="shared" ref="M2320" si="4616">SUM(L2320/L$3894)</f>
        <v>9.2410069869869565E-5</v>
      </c>
      <c r="N2320" s="81">
        <v>4</v>
      </c>
      <c r="O2320" s="81">
        <v>4</v>
      </c>
      <c r="P2320" s="81" t="str">
        <f t="shared" si="4598"/>
        <v>44</v>
      </c>
    </row>
    <row r="2321" spans="1:16" x14ac:dyDescent="0.25">
      <c r="A2321" s="6" t="s">
        <v>11632</v>
      </c>
      <c r="B2321" s="6" t="s">
        <v>15314</v>
      </c>
      <c r="C2321" s="6" t="s">
        <v>1150</v>
      </c>
      <c r="D2321" s="79">
        <v>4</v>
      </c>
      <c r="E2321" s="79">
        <v>24</v>
      </c>
      <c r="F2321" s="80">
        <v>6</v>
      </c>
      <c r="G2321" s="79">
        <v>20</v>
      </c>
      <c r="H2321" s="82">
        <v>2</v>
      </c>
      <c r="I2321" s="68">
        <f t="shared" si="4591"/>
        <v>5.6756588020954537E-5</v>
      </c>
      <c r="J2321" s="79">
        <v>48</v>
      </c>
      <c r="K2321" s="68">
        <f t="shared" ref="K2321" si="4617">SUM(J2321/J$3894)</f>
        <v>9.1950531686708819E-5</v>
      </c>
      <c r="L2321" s="79">
        <v>40</v>
      </c>
      <c r="M2321" s="68">
        <f t="shared" ref="M2321" si="4618">SUM(L2321/L$3894)</f>
        <v>9.2410069869869565E-5</v>
      </c>
      <c r="N2321" s="81">
        <v>4</v>
      </c>
      <c r="O2321" s="81">
        <v>4</v>
      </c>
      <c r="P2321" s="81" t="str">
        <f t="shared" si="4598"/>
        <v>44</v>
      </c>
    </row>
    <row r="2322" spans="1:16" x14ac:dyDescent="0.25">
      <c r="A2322" s="6" t="s">
        <v>11632</v>
      </c>
      <c r="B2322" s="6" t="s">
        <v>15315</v>
      </c>
      <c r="C2322" s="6" t="s">
        <v>15316</v>
      </c>
      <c r="D2322" s="79">
        <v>4</v>
      </c>
      <c r="E2322" s="79">
        <v>24</v>
      </c>
      <c r="F2322" s="80">
        <v>6</v>
      </c>
      <c r="G2322" s="79">
        <v>20</v>
      </c>
      <c r="H2322" s="82">
        <v>2</v>
      </c>
      <c r="I2322" s="68">
        <f t="shared" si="4591"/>
        <v>5.6756588020954537E-5</v>
      </c>
      <c r="J2322" s="79">
        <v>48</v>
      </c>
      <c r="K2322" s="68">
        <f t="shared" ref="K2322" si="4619">SUM(J2322/J$3894)</f>
        <v>9.1950531686708819E-5</v>
      </c>
      <c r="L2322" s="79">
        <v>40</v>
      </c>
      <c r="M2322" s="68">
        <f t="shared" ref="M2322" si="4620">SUM(L2322/L$3894)</f>
        <v>9.2410069869869565E-5</v>
      </c>
      <c r="N2322" s="81">
        <v>4</v>
      </c>
      <c r="O2322" s="81">
        <v>4</v>
      </c>
      <c r="P2322" s="81" t="str">
        <f t="shared" si="4598"/>
        <v>44</v>
      </c>
    </row>
    <row r="2323" spans="1:16" x14ac:dyDescent="0.25">
      <c r="A2323" s="6" t="s">
        <v>11632</v>
      </c>
      <c r="B2323" s="6" t="s">
        <v>15317</v>
      </c>
      <c r="C2323" s="6" t="s">
        <v>15318</v>
      </c>
      <c r="D2323" s="79">
        <v>4</v>
      </c>
      <c r="E2323" s="79">
        <v>24</v>
      </c>
      <c r="F2323" s="80">
        <v>6</v>
      </c>
      <c r="G2323" s="79">
        <v>20</v>
      </c>
      <c r="H2323" s="82">
        <v>2</v>
      </c>
      <c r="I2323" s="68">
        <f t="shared" si="4591"/>
        <v>5.6756588020954537E-5</v>
      </c>
      <c r="J2323" s="79">
        <v>48</v>
      </c>
      <c r="K2323" s="68">
        <f t="shared" ref="K2323" si="4621">SUM(J2323/J$3894)</f>
        <v>9.1950531686708819E-5</v>
      </c>
      <c r="L2323" s="79">
        <v>40</v>
      </c>
      <c r="M2323" s="68">
        <f t="shared" ref="M2323" si="4622">SUM(L2323/L$3894)</f>
        <v>9.2410069869869565E-5</v>
      </c>
      <c r="N2323" s="81">
        <v>4</v>
      </c>
      <c r="O2323" s="81">
        <v>4</v>
      </c>
      <c r="P2323" s="81" t="str">
        <f t="shared" si="4598"/>
        <v>44</v>
      </c>
    </row>
    <row r="2324" spans="1:16" x14ac:dyDescent="0.25">
      <c r="A2324" s="6" t="s">
        <v>11632</v>
      </c>
      <c r="B2324" s="6" t="s">
        <v>15321</v>
      </c>
      <c r="C2324" s="6" t="s">
        <v>1686</v>
      </c>
      <c r="D2324" s="79">
        <v>4</v>
      </c>
      <c r="E2324" s="79">
        <v>24</v>
      </c>
      <c r="F2324" s="80">
        <v>6</v>
      </c>
      <c r="G2324" s="79">
        <v>20</v>
      </c>
      <c r="H2324" s="82">
        <v>2</v>
      </c>
      <c r="I2324" s="68">
        <f t="shared" si="4591"/>
        <v>5.6756588020954537E-5</v>
      </c>
      <c r="J2324" s="79">
        <v>48</v>
      </c>
      <c r="K2324" s="68">
        <f t="shared" ref="K2324" si="4623">SUM(J2324/J$3894)</f>
        <v>9.1950531686708819E-5</v>
      </c>
      <c r="L2324" s="79">
        <v>40</v>
      </c>
      <c r="M2324" s="68">
        <f t="shared" ref="M2324" si="4624">SUM(L2324/L$3894)</f>
        <v>9.2410069869869565E-5</v>
      </c>
      <c r="N2324" s="81">
        <v>4</v>
      </c>
      <c r="O2324" s="81">
        <v>4</v>
      </c>
      <c r="P2324" s="81" t="str">
        <f t="shared" si="4598"/>
        <v>44</v>
      </c>
    </row>
    <row r="2325" spans="1:16" x14ac:dyDescent="0.25">
      <c r="A2325" s="6" t="s">
        <v>11632</v>
      </c>
      <c r="B2325" s="6" t="s">
        <v>15322</v>
      </c>
      <c r="C2325" s="6" t="s">
        <v>15323</v>
      </c>
      <c r="D2325" s="79">
        <v>4</v>
      </c>
      <c r="E2325" s="79">
        <v>24</v>
      </c>
      <c r="F2325" s="80">
        <v>6</v>
      </c>
      <c r="G2325" s="79">
        <v>20</v>
      </c>
      <c r="H2325" s="82">
        <v>2</v>
      </c>
      <c r="I2325" s="68">
        <f t="shared" si="4591"/>
        <v>5.6756588020954537E-5</v>
      </c>
      <c r="J2325" s="79">
        <v>48</v>
      </c>
      <c r="K2325" s="68">
        <f t="shared" ref="K2325" si="4625">SUM(J2325/J$3894)</f>
        <v>9.1950531686708819E-5</v>
      </c>
      <c r="L2325" s="79">
        <v>40</v>
      </c>
      <c r="M2325" s="68">
        <f t="shared" ref="M2325" si="4626">SUM(L2325/L$3894)</f>
        <v>9.2410069869869565E-5</v>
      </c>
      <c r="N2325" s="81">
        <v>4</v>
      </c>
      <c r="O2325" s="81">
        <v>4</v>
      </c>
      <c r="P2325" s="81" t="str">
        <f t="shared" si="4598"/>
        <v>44</v>
      </c>
    </row>
    <row r="2326" spans="1:16" x14ac:dyDescent="0.25">
      <c r="A2326" s="6" t="s">
        <v>11632</v>
      </c>
      <c r="B2326" s="6" t="s">
        <v>15324</v>
      </c>
      <c r="C2326" s="6" t="s">
        <v>15325</v>
      </c>
      <c r="D2326" s="79">
        <v>2.6666666666666665</v>
      </c>
      <c r="E2326" s="79">
        <v>16</v>
      </c>
      <c r="F2326" s="80">
        <v>6</v>
      </c>
      <c r="G2326" s="79">
        <v>13.33</v>
      </c>
      <c r="H2326" s="82">
        <v>3</v>
      </c>
      <c r="I2326" s="68">
        <f t="shared" si="4591"/>
        <v>8.5134882031431808E-5</v>
      </c>
      <c r="J2326" s="79">
        <v>48</v>
      </c>
      <c r="K2326" s="68">
        <f t="shared" ref="K2326" si="4627">SUM(J2326/J$3894)</f>
        <v>9.1950531686708819E-5</v>
      </c>
      <c r="L2326" s="79">
        <v>40</v>
      </c>
      <c r="M2326" s="68">
        <f t="shared" ref="M2326" si="4628">SUM(L2326/L$3894)</f>
        <v>9.2410069869869565E-5</v>
      </c>
      <c r="N2326" s="81">
        <v>4</v>
      </c>
      <c r="O2326" s="81">
        <v>4</v>
      </c>
      <c r="P2326" s="81" t="str">
        <f t="shared" si="4598"/>
        <v>44</v>
      </c>
    </row>
    <row r="2327" spans="1:16" x14ac:dyDescent="0.25">
      <c r="A2327" s="6" t="s">
        <v>11632</v>
      </c>
      <c r="B2327" s="6" t="s">
        <v>15326</v>
      </c>
      <c r="C2327" s="6" t="s">
        <v>15327</v>
      </c>
      <c r="D2327" s="79">
        <v>8</v>
      </c>
      <c r="E2327" s="79">
        <v>48</v>
      </c>
      <c r="F2327" s="80">
        <v>6</v>
      </c>
      <c r="G2327" s="79">
        <v>40</v>
      </c>
      <c r="H2327" s="82">
        <v>1</v>
      </c>
      <c r="I2327" s="68">
        <f t="shared" si="4591"/>
        <v>2.8378294010477268E-5</v>
      </c>
      <c r="J2327" s="79">
        <v>48</v>
      </c>
      <c r="K2327" s="68">
        <f t="shared" ref="K2327" si="4629">SUM(J2327/J$3894)</f>
        <v>9.1950531686708819E-5</v>
      </c>
      <c r="L2327" s="79">
        <v>40</v>
      </c>
      <c r="M2327" s="68">
        <f t="shared" ref="M2327" si="4630">SUM(L2327/L$3894)</f>
        <v>9.2410069869869565E-5</v>
      </c>
      <c r="N2327" s="81">
        <v>4</v>
      </c>
      <c r="O2327" s="81">
        <v>4</v>
      </c>
      <c r="P2327" s="81" t="str">
        <f t="shared" si="4598"/>
        <v>44</v>
      </c>
    </row>
    <row r="2328" spans="1:16" x14ac:dyDescent="0.25">
      <c r="A2328" s="6" t="s">
        <v>11632</v>
      </c>
      <c r="B2328" s="6" t="s">
        <v>15328</v>
      </c>
      <c r="C2328" s="6" t="s">
        <v>15329</v>
      </c>
      <c r="D2328" s="79">
        <v>8</v>
      </c>
      <c r="E2328" s="79">
        <v>48</v>
      </c>
      <c r="F2328" s="80">
        <v>6</v>
      </c>
      <c r="G2328" s="79">
        <v>40</v>
      </c>
      <c r="H2328" s="82">
        <v>1</v>
      </c>
      <c r="I2328" s="68">
        <f t="shared" si="4591"/>
        <v>2.8378294010477268E-5</v>
      </c>
      <c r="J2328" s="79">
        <v>48</v>
      </c>
      <c r="K2328" s="68">
        <f t="shared" ref="K2328" si="4631">SUM(J2328/J$3894)</f>
        <v>9.1950531686708819E-5</v>
      </c>
      <c r="L2328" s="79">
        <v>40</v>
      </c>
      <c r="M2328" s="68">
        <f t="shared" ref="M2328" si="4632">SUM(L2328/L$3894)</f>
        <v>9.2410069869869565E-5</v>
      </c>
      <c r="N2328" s="81">
        <v>4</v>
      </c>
      <c r="O2328" s="81">
        <v>4</v>
      </c>
      <c r="P2328" s="81" t="str">
        <f t="shared" si="4598"/>
        <v>44</v>
      </c>
    </row>
    <row r="2329" spans="1:16" x14ac:dyDescent="0.25">
      <c r="A2329" s="6" t="s">
        <v>11632</v>
      </c>
      <c r="B2329" s="6" t="s">
        <v>15330</v>
      </c>
      <c r="C2329" s="6" t="s">
        <v>15331</v>
      </c>
      <c r="D2329" s="79">
        <v>4</v>
      </c>
      <c r="E2329" s="79">
        <v>24</v>
      </c>
      <c r="F2329" s="80">
        <v>6</v>
      </c>
      <c r="G2329" s="79">
        <v>20</v>
      </c>
      <c r="H2329" s="82">
        <v>2</v>
      </c>
      <c r="I2329" s="68">
        <f t="shared" si="4591"/>
        <v>5.6756588020954537E-5</v>
      </c>
      <c r="J2329" s="79">
        <v>48</v>
      </c>
      <c r="K2329" s="68">
        <f t="shared" ref="K2329" si="4633">SUM(J2329/J$3894)</f>
        <v>9.1950531686708819E-5</v>
      </c>
      <c r="L2329" s="79">
        <v>40</v>
      </c>
      <c r="M2329" s="68">
        <f t="shared" ref="M2329" si="4634">SUM(L2329/L$3894)</f>
        <v>9.2410069869869565E-5</v>
      </c>
      <c r="N2329" s="81">
        <v>4</v>
      </c>
      <c r="O2329" s="81">
        <v>4</v>
      </c>
      <c r="P2329" s="81" t="str">
        <f t="shared" si="4598"/>
        <v>44</v>
      </c>
    </row>
    <row r="2330" spans="1:16" x14ac:dyDescent="0.25">
      <c r="A2330" s="6" t="s">
        <v>11632</v>
      </c>
      <c r="B2330" s="6" t="s">
        <v>15332</v>
      </c>
      <c r="C2330" s="6" t="s">
        <v>2153</v>
      </c>
      <c r="D2330" s="79">
        <v>4</v>
      </c>
      <c r="E2330" s="79">
        <v>24</v>
      </c>
      <c r="F2330" s="80">
        <v>6</v>
      </c>
      <c r="G2330" s="79">
        <v>20</v>
      </c>
      <c r="H2330" s="82">
        <v>2</v>
      </c>
      <c r="I2330" s="68">
        <f t="shared" si="4591"/>
        <v>5.6756588020954537E-5</v>
      </c>
      <c r="J2330" s="79">
        <v>48</v>
      </c>
      <c r="K2330" s="68">
        <f t="shared" ref="K2330" si="4635">SUM(J2330/J$3894)</f>
        <v>9.1950531686708819E-5</v>
      </c>
      <c r="L2330" s="79">
        <v>40</v>
      </c>
      <c r="M2330" s="68">
        <f t="shared" ref="M2330" si="4636">SUM(L2330/L$3894)</f>
        <v>9.2410069869869565E-5</v>
      </c>
      <c r="N2330" s="81">
        <v>4</v>
      </c>
      <c r="O2330" s="81">
        <v>4</v>
      </c>
      <c r="P2330" s="81" t="str">
        <f t="shared" si="4598"/>
        <v>44</v>
      </c>
    </row>
    <row r="2331" spans="1:16" x14ac:dyDescent="0.25">
      <c r="A2331" s="6" t="s">
        <v>11632</v>
      </c>
      <c r="B2331" s="6" t="s">
        <v>15333</v>
      </c>
      <c r="C2331" s="6" t="s">
        <v>13227</v>
      </c>
      <c r="D2331" s="79">
        <v>2.6555555555555554</v>
      </c>
      <c r="E2331" s="79">
        <v>15.933299999999999</v>
      </c>
      <c r="F2331" s="80">
        <v>5.99</v>
      </c>
      <c r="G2331" s="79">
        <v>13.27</v>
      </c>
      <c r="H2331" s="82">
        <v>3</v>
      </c>
      <c r="I2331" s="68">
        <f t="shared" si="4591"/>
        <v>8.5134882031431808E-5</v>
      </c>
      <c r="J2331" s="79">
        <v>47.8</v>
      </c>
      <c r="K2331" s="68">
        <f t="shared" ref="K2331" si="4637">SUM(J2331/J$3894)</f>
        <v>9.1567404471347527E-5</v>
      </c>
      <c r="L2331" s="79">
        <v>39.83</v>
      </c>
      <c r="M2331" s="68">
        <f t="shared" ref="M2331" si="4638">SUM(L2331/L$3894)</f>
        <v>9.2017327072922616E-5</v>
      </c>
      <c r="N2331" s="81">
        <v>4</v>
      </c>
      <c r="O2331" s="81">
        <v>4</v>
      </c>
      <c r="P2331" s="81" t="str">
        <f t="shared" si="4598"/>
        <v>44</v>
      </c>
    </row>
    <row r="2332" spans="1:16" x14ac:dyDescent="0.25">
      <c r="A2332" s="6" t="s">
        <v>11632</v>
      </c>
      <c r="B2332" s="6" t="s">
        <v>15336</v>
      </c>
      <c r="C2332" s="6" t="s">
        <v>15337</v>
      </c>
      <c r="D2332" s="79">
        <v>2.6388888888888888</v>
      </c>
      <c r="E2332" s="79">
        <v>15.833299999999999</v>
      </c>
      <c r="F2332" s="80">
        <v>5.99</v>
      </c>
      <c r="G2332" s="79">
        <v>13.19</v>
      </c>
      <c r="H2332" s="82">
        <v>3</v>
      </c>
      <c r="I2332" s="68">
        <f t="shared" si="4591"/>
        <v>8.5134882031431808E-5</v>
      </c>
      <c r="J2332" s="79">
        <v>47.5</v>
      </c>
      <c r="K2332" s="68">
        <f t="shared" ref="K2332" si="4639">SUM(J2332/J$3894)</f>
        <v>9.0992713648305597E-5</v>
      </c>
      <c r="L2332" s="79">
        <v>39.58</v>
      </c>
      <c r="M2332" s="68">
        <f t="shared" ref="M2332" si="4640">SUM(L2332/L$3894)</f>
        <v>9.1439764136235925E-5</v>
      </c>
      <c r="N2332" s="81">
        <v>4</v>
      </c>
      <c r="O2332" s="81">
        <v>4</v>
      </c>
      <c r="P2332" s="81" t="str">
        <f t="shared" si="4598"/>
        <v>44</v>
      </c>
    </row>
    <row r="2333" spans="1:16" x14ac:dyDescent="0.25">
      <c r="A2333" s="6" t="s">
        <v>11632</v>
      </c>
      <c r="B2333" s="6" t="s">
        <v>15340</v>
      </c>
      <c r="C2333" s="6" t="s">
        <v>10032</v>
      </c>
      <c r="D2333" s="79">
        <v>3.9166666666666665</v>
      </c>
      <c r="E2333" s="79">
        <v>23.5</v>
      </c>
      <c r="F2333" s="80">
        <v>6</v>
      </c>
      <c r="G2333" s="79">
        <v>19.579999999999998</v>
      </c>
      <c r="H2333" s="82">
        <v>2</v>
      </c>
      <c r="I2333" s="68">
        <f t="shared" si="4591"/>
        <v>5.6756588020954537E-5</v>
      </c>
      <c r="J2333" s="79">
        <v>47</v>
      </c>
      <c r="K2333" s="68">
        <f t="shared" ref="K2333" si="4641">SUM(J2333/J$3894)</f>
        <v>9.0034895609902374E-5</v>
      </c>
      <c r="L2333" s="79">
        <v>39.159999999999997</v>
      </c>
      <c r="M2333" s="68">
        <f t="shared" ref="M2333" si="4642">SUM(L2333/L$3894)</f>
        <v>9.0469458402602299E-5</v>
      </c>
      <c r="N2333" s="81">
        <v>4</v>
      </c>
      <c r="O2333" s="81">
        <v>4</v>
      </c>
      <c r="P2333" s="81" t="str">
        <f t="shared" si="4598"/>
        <v>44</v>
      </c>
    </row>
    <row r="2334" spans="1:16" x14ac:dyDescent="0.25">
      <c r="A2334" s="6" t="s">
        <v>11632</v>
      </c>
      <c r="B2334" s="6" t="s">
        <v>15341</v>
      </c>
      <c r="C2334" s="6" t="s">
        <v>14984</v>
      </c>
      <c r="D2334" s="79">
        <v>2.6111111111111107</v>
      </c>
      <c r="E2334" s="79">
        <v>15.666600000000001</v>
      </c>
      <c r="F2334" s="80">
        <v>5.99</v>
      </c>
      <c r="G2334" s="79">
        <v>13.05</v>
      </c>
      <c r="H2334" s="82">
        <v>3</v>
      </c>
      <c r="I2334" s="68">
        <f t="shared" si="4591"/>
        <v>8.5134882031431808E-5</v>
      </c>
      <c r="J2334" s="79">
        <v>47</v>
      </c>
      <c r="K2334" s="68">
        <f t="shared" ref="K2334" si="4643">SUM(J2334/J$3894)</f>
        <v>9.0034895609902374E-5</v>
      </c>
      <c r="L2334" s="79">
        <v>39.159999999999997</v>
      </c>
      <c r="M2334" s="68">
        <f t="shared" ref="M2334" si="4644">SUM(L2334/L$3894)</f>
        <v>9.0469458402602299E-5</v>
      </c>
      <c r="N2334" s="81">
        <v>4</v>
      </c>
      <c r="O2334" s="81">
        <v>4</v>
      </c>
      <c r="P2334" s="81" t="str">
        <f t="shared" si="4598"/>
        <v>44</v>
      </c>
    </row>
    <row r="2335" spans="1:16" x14ac:dyDescent="0.25">
      <c r="A2335" s="6" t="s">
        <v>11632</v>
      </c>
      <c r="B2335" s="6" t="s">
        <v>15342</v>
      </c>
      <c r="C2335" s="6" t="s">
        <v>1432</v>
      </c>
      <c r="D2335" s="79">
        <v>3.916666666666667</v>
      </c>
      <c r="E2335" s="79">
        <v>23.5</v>
      </c>
      <c r="F2335" s="80">
        <v>6</v>
      </c>
      <c r="G2335" s="79">
        <v>19.579999999999998</v>
      </c>
      <c r="H2335" s="82">
        <v>2</v>
      </c>
      <c r="I2335" s="68">
        <f t="shared" si="4591"/>
        <v>5.6756588020954537E-5</v>
      </c>
      <c r="J2335" s="79">
        <v>47</v>
      </c>
      <c r="K2335" s="68">
        <f t="shared" ref="K2335" si="4645">SUM(J2335/J$3894)</f>
        <v>9.0034895609902374E-5</v>
      </c>
      <c r="L2335" s="79">
        <v>39.159999999999997</v>
      </c>
      <c r="M2335" s="68">
        <f t="shared" ref="M2335" si="4646">SUM(L2335/L$3894)</f>
        <v>9.0469458402602299E-5</v>
      </c>
      <c r="N2335" s="81">
        <v>4</v>
      </c>
      <c r="O2335" s="81">
        <v>4</v>
      </c>
      <c r="P2335" s="81" t="str">
        <f t="shared" si="4598"/>
        <v>44</v>
      </c>
    </row>
    <row r="2336" spans="1:16" x14ac:dyDescent="0.25">
      <c r="A2336" s="6" t="s">
        <v>11632</v>
      </c>
      <c r="B2336" s="6" t="s">
        <v>15343</v>
      </c>
      <c r="C2336" s="6" t="s">
        <v>9830</v>
      </c>
      <c r="D2336" s="79">
        <v>7.833333333333333</v>
      </c>
      <c r="E2336" s="79">
        <v>47</v>
      </c>
      <c r="F2336" s="80">
        <v>6</v>
      </c>
      <c r="G2336" s="79">
        <v>39.159999999999997</v>
      </c>
      <c r="H2336" s="82">
        <v>1</v>
      </c>
      <c r="I2336" s="68">
        <f t="shared" si="4591"/>
        <v>2.8378294010477268E-5</v>
      </c>
      <c r="J2336" s="79">
        <v>47</v>
      </c>
      <c r="K2336" s="68">
        <f t="shared" ref="K2336" si="4647">SUM(J2336/J$3894)</f>
        <v>9.0034895609902374E-5</v>
      </c>
      <c r="L2336" s="79">
        <v>39.159999999999997</v>
      </c>
      <c r="M2336" s="68">
        <f t="shared" ref="M2336" si="4648">SUM(L2336/L$3894)</f>
        <v>9.0469458402602299E-5</v>
      </c>
      <c r="N2336" s="81">
        <v>4</v>
      </c>
      <c r="O2336" s="81">
        <v>4</v>
      </c>
      <c r="P2336" s="81" t="str">
        <f t="shared" si="4598"/>
        <v>44</v>
      </c>
    </row>
    <row r="2337" spans="1:16" x14ac:dyDescent="0.25">
      <c r="A2337" s="6" t="s">
        <v>11632</v>
      </c>
      <c r="B2337" s="6" t="s">
        <v>15344</v>
      </c>
      <c r="C2337" s="6" t="s">
        <v>15344</v>
      </c>
      <c r="D2337" s="79">
        <v>2.6111111111111112</v>
      </c>
      <c r="E2337" s="79">
        <v>15.666600000000001</v>
      </c>
      <c r="F2337" s="80">
        <v>5.99</v>
      </c>
      <c r="G2337" s="79">
        <v>13.05</v>
      </c>
      <c r="H2337" s="82">
        <v>3</v>
      </c>
      <c r="I2337" s="68">
        <f t="shared" si="4591"/>
        <v>8.5134882031431808E-5</v>
      </c>
      <c r="J2337" s="79">
        <v>47</v>
      </c>
      <c r="K2337" s="68">
        <f t="shared" ref="K2337" si="4649">SUM(J2337/J$3894)</f>
        <v>9.0034895609902374E-5</v>
      </c>
      <c r="L2337" s="79">
        <v>39.159999999999997</v>
      </c>
      <c r="M2337" s="68">
        <f t="shared" ref="M2337" si="4650">SUM(L2337/L$3894)</f>
        <v>9.0469458402602299E-5</v>
      </c>
      <c r="N2337" s="81">
        <v>4</v>
      </c>
      <c r="O2337" s="81">
        <v>4</v>
      </c>
      <c r="P2337" s="81" t="str">
        <f t="shared" si="4598"/>
        <v>44</v>
      </c>
    </row>
    <row r="2338" spans="1:16" x14ac:dyDescent="0.25">
      <c r="A2338" s="6" t="s">
        <v>11632</v>
      </c>
      <c r="B2338" s="6" t="s">
        <v>15345</v>
      </c>
      <c r="C2338" s="6" t="s">
        <v>15346</v>
      </c>
      <c r="D2338" s="79">
        <v>3.915</v>
      </c>
      <c r="E2338" s="79">
        <v>23.49</v>
      </c>
      <c r="F2338" s="80">
        <v>6</v>
      </c>
      <c r="G2338" s="79">
        <v>19.57</v>
      </c>
      <c r="H2338" s="82">
        <v>2</v>
      </c>
      <c r="I2338" s="68">
        <f t="shared" si="4591"/>
        <v>5.6756588020954537E-5</v>
      </c>
      <c r="J2338" s="79">
        <v>46.98</v>
      </c>
      <c r="K2338" s="68">
        <f t="shared" ref="K2338" si="4651">SUM(J2338/J$3894)</f>
        <v>8.9996582888366247E-5</v>
      </c>
      <c r="L2338" s="79">
        <v>39.15</v>
      </c>
      <c r="M2338" s="68">
        <f t="shared" ref="M2338" si="4652">SUM(L2338/L$3894)</f>
        <v>9.0446355885134833E-5</v>
      </c>
      <c r="N2338" s="81">
        <v>4</v>
      </c>
      <c r="O2338" s="81">
        <v>4</v>
      </c>
      <c r="P2338" s="81" t="str">
        <f t="shared" si="4598"/>
        <v>44</v>
      </c>
    </row>
    <row r="2339" spans="1:16" x14ac:dyDescent="0.25">
      <c r="A2339" s="6" t="s">
        <v>11632</v>
      </c>
      <c r="B2339" s="6" t="s">
        <v>15353</v>
      </c>
      <c r="C2339" s="6" t="s">
        <v>15354</v>
      </c>
      <c r="D2339" s="79">
        <v>2.5833333333333335</v>
      </c>
      <c r="E2339" s="79">
        <v>15.5</v>
      </c>
      <c r="F2339" s="80">
        <v>6</v>
      </c>
      <c r="G2339" s="79">
        <v>12.91</v>
      </c>
      <c r="H2339" s="82">
        <v>3</v>
      </c>
      <c r="I2339" s="68">
        <f t="shared" si="4591"/>
        <v>8.5134882031431808E-5</v>
      </c>
      <c r="J2339" s="79">
        <v>46.5</v>
      </c>
      <c r="K2339" s="68">
        <f t="shared" ref="K2339" si="4653">SUM(J2339/J$3894)</f>
        <v>8.9077077571499166E-5</v>
      </c>
      <c r="L2339" s="79">
        <v>38.75</v>
      </c>
      <c r="M2339" s="68">
        <f t="shared" ref="M2339" si="4654">SUM(L2339/L$3894)</f>
        <v>8.9522255186436138E-5</v>
      </c>
      <c r="N2339" s="81">
        <v>4</v>
      </c>
      <c r="O2339" s="81">
        <v>4</v>
      </c>
      <c r="P2339" s="81" t="str">
        <f t="shared" si="4598"/>
        <v>44</v>
      </c>
    </row>
    <row r="2340" spans="1:16" x14ac:dyDescent="0.25">
      <c r="A2340" s="6" t="s">
        <v>11632</v>
      </c>
      <c r="B2340" s="6" t="s">
        <v>15355</v>
      </c>
      <c r="C2340" s="6" t="s">
        <v>15356</v>
      </c>
      <c r="D2340" s="79">
        <v>2.5777777777777775</v>
      </c>
      <c r="E2340" s="79">
        <v>15.4666</v>
      </c>
      <c r="F2340" s="80">
        <v>5.99</v>
      </c>
      <c r="G2340" s="79">
        <v>12.88</v>
      </c>
      <c r="H2340" s="82">
        <v>3</v>
      </c>
      <c r="I2340" s="68">
        <f t="shared" si="4591"/>
        <v>8.5134882031431808E-5</v>
      </c>
      <c r="J2340" s="79">
        <v>46.4</v>
      </c>
      <c r="K2340" s="68">
        <f t="shared" ref="K2340" si="4655">SUM(J2340/J$3894)</f>
        <v>8.8885513963818513E-5</v>
      </c>
      <c r="L2340" s="79">
        <v>38.659999999999997</v>
      </c>
      <c r="M2340" s="68">
        <f t="shared" ref="M2340" si="4656">SUM(L2340/L$3894)</f>
        <v>8.931433252922893E-5</v>
      </c>
      <c r="N2340" s="81">
        <v>4</v>
      </c>
      <c r="O2340" s="81">
        <v>4</v>
      </c>
      <c r="P2340" s="81" t="str">
        <f t="shared" si="4598"/>
        <v>44</v>
      </c>
    </row>
    <row r="2341" spans="1:16" x14ac:dyDescent="0.25">
      <c r="A2341" s="6" t="s">
        <v>11632</v>
      </c>
      <c r="B2341" s="6" t="s">
        <v>15359</v>
      </c>
      <c r="C2341" s="6" t="s">
        <v>15360</v>
      </c>
      <c r="D2341" s="79">
        <v>2.21</v>
      </c>
      <c r="E2341" s="79">
        <v>15</v>
      </c>
      <c r="F2341" s="80">
        <v>6.78</v>
      </c>
      <c r="G2341" s="79">
        <v>12.79</v>
      </c>
      <c r="H2341" s="82">
        <v>3</v>
      </c>
      <c r="I2341" s="68">
        <f t="shared" si="4591"/>
        <v>8.5134882031431808E-5</v>
      </c>
      <c r="J2341" s="79">
        <v>45</v>
      </c>
      <c r="K2341" s="68">
        <f t="shared" ref="K2341" si="4657">SUM(J2341/J$3894)</f>
        <v>8.6203623456289512E-5</v>
      </c>
      <c r="L2341" s="79">
        <v>38.369999999999997</v>
      </c>
      <c r="M2341" s="68">
        <f t="shared" ref="M2341" si="4658">SUM(L2341/L$3894)</f>
        <v>8.8644359522672375E-5</v>
      </c>
      <c r="N2341" s="81">
        <v>4</v>
      </c>
      <c r="O2341" s="81">
        <v>4</v>
      </c>
      <c r="P2341" s="81" t="str">
        <f t="shared" si="4598"/>
        <v>44</v>
      </c>
    </row>
    <row r="2342" spans="1:16" x14ac:dyDescent="0.25">
      <c r="A2342" s="6" t="s">
        <v>11632</v>
      </c>
      <c r="B2342" s="6" t="s">
        <v>15361</v>
      </c>
      <c r="C2342" s="6" t="s">
        <v>15362</v>
      </c>
      <c r="D2342" s="79">
        <v>3.8333333333333335</v>
      </c>
      <c r="E2342" s="79">
        <v>23</v>
      </c>
      <c r="F2342" s="80">
        <v>6</v>
      </c>
      <c r="G2342" s="79">
        <v>19.16</v>
      </c>
      <c r="H2342" s="82">
        <v>2</v>
      </c>
      <c r="I2342" s="68">
        <f t="shared" si="4591"/>
        <v>5.6756588020954537E-5</v>
      </c>
      <c r="J2342" s="79">
        <v>46</v>
      </c>
      <c r="K2342" s="68">
        <f t="shared" ref="K2342" si="4659">SUM(J2342/J$3894)</f>
        <v>8.8119259533095943E-5</v>
      </c>
      <c r="L2342" s="79">
        <v>38.33</v>
      </c>
      <c r="M2342" s="68">
        <f t="shared" ref="M2342" si="4660">SUM(L2342/L$3894)</f>
        <v>8.8551949452802511E-5</v>
      </c>
      <c r="N2342" s="81">
        <v>4</v>
      </c>
      <c r="O2342" s="81">
        <v>4</v>
      </c>
      <c r="P2342" s="81" t="str">
        <f t="shared" si="4598"/>
        <v>44</v>
      </c>
    </row>
    <row r="2343" spans="1:16" x14ac:dyDescent="0.25">
      <c r="A2343" s="6" t="s">
        <v>11632</v>
      </c>
      <c r="B2343" s="6" t="s">
        <v>15363</v>
      </c>
      <c r="C2343" s="6" t="s">
        <v>15364</v>
      </c>
      <c r="D2343" s="79">
        <v>3.8333333333333335</v>
      </c>
      <c r="E2343" s="79">
        <v>23</v>
      </c>
      <c r="F2343" s="80">
        <v>6</v>
      </c>
      <c r="G2343" s="79">
        <v>19.16</v>
      </c>
      <c r="H2343" s="82">
        <v>2</v>
      </c>
      <c r="I2343" s="68">
        <f t="shared" si="4591"/>
        <v>5.6756588020954537E-5</v>
      </c>
      <c r="J2343" s="79">
        <v>46</v>
      </c>
      <c r="K2343" s="68">
        <f t="shared" ref="K2343" si="4661">SUM(J2343/J$3894)</f>
        <v>8.8119259533095943E-5</v>
      </c>
      <c r="L2343" s="79">
        <v>38.33</v>
      </c>
      <c r="M2343" s="68">
        <f t="shared" ref="M2343" si="4662">SUM(L2343/L$3894)</f>
        <v>8.8551949452802511E-5</v>
      </c>
      <c r="N2343" s="81">
        <v>4</v>
      </c>
      <c r="O2343" s="81">
        <v>4</v>
      </c>
      <c r="P2343" s="81" t="str">
        <f t="shared" si="4598"/>
        <v>44</v>
      </c>
    </row>
    <row r="2344" spans="1:16" x14ac:dyDescent="0.25">
      <c r="A2344" s="6" t="s">
        <v>11632</v>
      </c>
      <c r="B2344" s="6" t="s">
        <v>15365</v>
      </c>
      <c r="C2344" s="6" t="s">
        <v>15366</v>
      </c>
      <c r="D2344" s="79">
        <v>3.8333333333333335</v>
      </c>
      <c r="E2344" s="79">
        <v>23</v>
      </c>
      <c r="F2344" s="80">
        <v>6</v>
      </c>
      <c r="G2344" s="79">
        <v>19.16</v>
      </c>
      <c r="H2344" s="82">
        <v>2</v>
      </c>
      <c r="I2344" s="68">
        <f t="shared" si="4591"/>
        <v>5.6756588020954537E-5</v>
      </c>
      <c r="J2344" s="79">
        <v>46</v>
      </c>
      <c r="K2344" s="68">
        <f t="shared" ref="K2344" si="4663">SUM(J2344/J$3894)</f>
        <v>8.8119259533095943E-5</v>
      </c>
      <c r="L2344" s="79">
        <v>38.33</v>
      </c>
      <c r="M2344" s="68">
        <f t="shared" ref="M2344" si="4664">SUM(L2344/L$3894)</f>
        <v>8.8551949452802511E-5</v>
      </c>
      <c r="N2344" s="81">
        <v>4</v>
      </c>
      <c r="O2344" s="81">
        <v>4</v>
      </c>
      <c r="P2344" s="81" t="str">
        <f t="shared" si="4598"/>
        <v>44</v>
      </c>
    </row>
    <row r="2345" spans="1:16" x14ac:dyDescent="0.25">
      <c r="A2345" s="6" t="s">
        <v>11632</v>
      </c>
      <c r="B2345" s="6" t="s">
        <v>15367</v>
      </c>
      <c r="C2345" s="6" t="s">
        <v>1248</v>
      </c>
      <c r="D2345" s="79">
        <v>3.8333333333333335</v>
      </c>
      <c r="E2345" s="79">
        <v>23</v>
      </c>
      <c r="F2345" s="80">
        <v>6</v>
      </c>
      <c r="G2345" s="79">
        <v>19.16</v>
      </c>
      <c r="H2345" s="82">
        <v>2</v>
      </c>
      <c r="I2345" s="68">
        <f t="shared" si="4591"/>
        <v>5.6756588020954537E-5</v>
      </c>
      <c r="J2345" s="79">
        <v>46</v>
      </c>
      <c r="K2345" s="68">
        <f t="shared" ref="K2345" si="4665">SUM(J2345/J$3894)</f>
        <v>8.8119259533095943E-5</v>
      </c>
      <c r="L2345" s="79">
        <v>38.33</v>
      </c>
      <c r="M2345" s="68">
        <f t="shared" ref="M2345" si="4666">SUM(L2345/L$3894)</f>
        <v>8.8551949452802511E-5</v>
      </c>
      <c r="N2345" s="81">
        <v>4</v>
      </c>
      <c r="O2345" s="81">
        <v>4</v>
      </c>
      <c r="P2345" s="81" t="str">
        <f t="shared" si="4598"/>
        <v>44</v>
      </c>
    </row>
    <row r="2346" spans="1:16" x14ac:dyDescent="0.25">
      <c r="A2346" s="6" t="s">
        <v>11632</v>
      </c>
      <c r="B2346" s="6" t="s">
        <v>15368</v>
      </c>
      <c r="C2346" s="6" t="s">
        <v>15369</v>
      </c>
      <c r="D2346" s="79">
        <v>3.8333333333333335</v>
      </c>
      <c r="E2346" s="79">
        <v>23</v>
      </c>
      <c r="F2346" s="80">
        <v>6</v>
      </c>
      <c r="G2346" s="79">
        <v>19.16</v>
      </c>
      <c r="H2346" s="82">
        <v>2</v>
      </c>
      <c r="I2346" s="68">
        <f t="shared" si="4591"/>
        <v>5.6756588020954537E-5</v>
      </c>
      <c r="J2346" s="79">
        <v>46</v>
      </c>
      <c r="K2346" s="68">
        <f t="shared" ref="K2346" si="4667">SUM(J2346/J$3894)</f>
        <v>8.8119259533095943E-5</v>
      </c>
      <c r="L2346" s="79">
        <v>38.33</v>
      </c>
      <c r="M2346" s="68">
        <f t="shared" ref="M2346" si="4668">SUM(L2346/L$3894)</f>
        <v>8.8551949452802511E-5</v>
      </c>
      <c r="N2346" s="81">
        <v>4</v>
      </c>
      <c r="O2346" s="81">
        <v>4</v>
      </c>
      <c r="P2346" s="81" t="str">
        <f t="shared" si="4598"/>
        <v>44</v>
      </c>
    </row>
    <row r="2347" spans="1:16" x14ac:dyDescent="0.25">
      <c r="A2347" s="6" t="s">
        <v>11632</v>
      </c>
      <c r="B2347" s="6" t="s">
        <v>15370</v>
      </c>
      <c r="C2347" s="6" t="s">
        <v>15371</v>
      </c>
      <c r="D2347" s="79">
        <v>3.8333333333333335</v>
      </c>
      <c r="E2347" s="79">
        <v>23</v>
      </c>
      <c r="F2347" s="80">
        <v>6</v>
      </c>
      <c r="G2347" s="79">
        <v>19.16</v>
      </c>
      <c r="H2347" s="82">
        <v>2</v>
      </c>
      <c r="I2347" s="68">
        <f t="shared" si="4591"/>
        <v>5.6756588020954537E-5</v>
      </c>
      <c r="J2347" s="79">
        <v>46</v>
      </c>
      <c r="K2347" s="68">
        <f t="shared" ref="K2347" si="4669">SUM(J2347/J$3894)</f>
        <v>8.8119259533095943E-5</v>
      </c>
      <c r="L2347" s="79">
        <v>38.33</v>
      </c>
      <c r="M2347" s="68">
        <f t="shared" ref="M2347" si="4670">SUM(L2347/L$3894)</f>
        <v>8.8551949452802511E-5</v>
      </c>
      <c r="N2347" s="81">
        <v>4</v>
      </c>
      <c r="O2347" s="81">
        <v>4</v>
      </c>
      <c r="P2347" s="81" t="str">
        <f t="shared" si="4598"/>
        <v>44</v>
      </c>
    </row>
    <row r="2348" spans="1:16" x14ac:dyDescent="0.25">
      <c r="A2348" s="6" t="s">
        <v>11632</v>
      </c>
      <c r="B2348" s="6" t="s">
        <v>15372</v>
      </c>
      <c r="C2348" s="6" t="s">
        <v>1120</v>
      </c>
      <c r="D2348" s="79">
        <v>3.8333333333333335</v>
      </c>
      <c r="E2348" s="79">
        <v>23</v>
      </c>
      <c r="F2348" s="80">
        <v>6</v>
      </c>
      <c r="G2348" s="79">
        <v>19.16</v>
      </c>
      <c r="H2348" s="82">
        <v>2</v>
      </c>
      <c r="I2348" s="68">
        <f t="shared" si="4591"/>
        <v>5.6756588020954537E-5</v>
      </c>
      <c r="J2348" s="79">
        <v>46</v>
      </c>
      <c r="K2348" s="68">
        <f t="shared" ref="K2348" si="4671">SUM(J2348/J$3894)</f>
        <v>8.8119259533095943E-5</v>
      </c>
      <c r="L2348" s="79">
        <v>38.33</v>
      </c>
      <c r="M2348" s="68">
        <f t="shared" ref="M2348" si="4672">SUM(L2348/L$3894)</f>
        <v>8.8551949452802511E-5</v>
      </c>
      <c r="N2348" s="81">
        <v>4</v>
      </c>
      <c r="O2348" s="81">
        <v>4</v>
      </c>
      <c r="P2348" s="81" t="str">
        <f t="shared" si="4598"/>
        <v>44</v>
      </c>
    </row>
    <row r="2349" spans="1:16" x14ac:dyDescent="0.25">
      <c r="A2349" s="6" t="s">
        <v>11632</v>
      </c>
      <c r="B2349" s="6" t="s">
        <v>15373</v>
      </c>
      <c r="C2349" s="6" t="s">
        <v>15374</v>
      </c>
      <c r="D2349" s="79">
        <v>3.8333333333333335</v>
      </c>
      <c r="E2349" s="79">
        <v>23</v>
      </c>
      <c r="F2349" s="80">
        <v>6</v>
      </c>
      <c r="G2349" s="79">
        <v>19.16</v>
      </c>
      <c r="H2349" s="82">
        <v>2</v>
      </c>
      <c r="I2349" s="68">
        <f t="shared" si="4591"/>
        <v>5.6756588020954537E-5</v>
      </c>
      <c r="J2349" s="79">
        <v>46</v>
      </c>
      <c r="K2349" s="68">
        <f t="shared" ref="K2349" si="4673">SUM(J2349/J$3894)</f>
        <v>8.8119259533095943E-5</v>
      </c>
      <c r="L2349" s="79">
        <v>38.33</v>
      </c>
      <c r="M2349" s="68">
        <f t="shared" ref="M2349" si="4674">SUM(L2349/L$3894)</f>
        <v>8.8551949452802511E-5</v>
      </c>
      <c r="N2349" s="81">
        <v>4</v>
      </c>
      <c r="O2349" s="81">
        <v>4</v>
      </c>
      <c r="P2349" s="81" t="str">
        <f t="shared" si="4598"/>
        <v>44</v>
      </c>
    </row>
    <row r="2350" spans="1:16" x14ac:dyDescent="0.25">
      <c r="A2350" s="6" t="s">
        <v>11632</v>
      </c>
      <c r="B2350" s="6" t="s">
        <v>15375</v>
      </c>
      <c r="C2350" s="6" t="s">
        <v>15376</v>
      </c>
      <c r="D2350" s="79">
        <v>7.666666666666667</v>
      </c>
      <c r="E2350" s="79">
        <v>46</v>
      </c>
      <c r="F2350" s="80">
        <v>6</v>
      </c>
      <c r="G2350" s="79">
        <v>38.33</v>
      </c>
      <c r="H2350" s="82">
        <v>1</v>
      </c>
      <c r="I2350" s="68">
        <f t="shared" si="4591"/>
        <v>2.8378294010477268E-5</v>
      </c>
      <c r="J2350" s="79">
        <v>46</v>
      </c>
      <c r="K2350" s="68">
        <f t="shared" ref="K2350" si="4675">SUM(J2350/J$3894)</f>
        <v>8.8119259533095943E-5</v>
      </c>
      <c r="L2350" s="79">
        <v>38.33</v>
      </c>
      <c r="M2350" s="68">
        <f t="shared" ref="M2350" si="4676">SUM(L2350/L$3894)</f>
        <v>8.8551949452802511E-5</v>
      </c>
      <c r="N2350" s="81">
        <v>4</v>
      </c>
      <c r="O2350" s="81">
        <v>4</v>
      </c>
      <c r="P2350" s="81" t="str">
        <f t="shared" si="4598"/>
        <v>44</v>
      </c>
    </row>
    <row r="2351" spans="1:16" x14ac:dyDescent="0.25">
      <c r="A2351" s="6" t="s">
        <v>11632</v>
      </c>
      <c r="B2351" s="6" t="s">
        <v>15377</v>
      </c>
      <c r="C2351" s="6" t="s">
        <v>15378</v>
      </c>
      <c r="D2351" s="79">
        <v>3.8333333333333335</v>
      </c>
      <c r="E2351" s="79">
        <v>23</v>
      </c>
      <c r="F2351" s="80">
        <v>6</v>
      </c>
      <c r="G2351" s="79">
        <v>19.16</v>
      </c>
      <c r="H2351" s="82">
        <v>2</v>
      </c>
      <c r="I2351" s="68">
        <f t="shared" si="4591"/>
        <v>5.6756588020954537E-5</v>
      </c>
      <c r="J2351" s="79">
        <v>46</v>
      </c>
      <c r="K2351" s="68">
        <f t="shared" ref="K2351" si="4677">SUM(J2351/J$3894)</f>
        <v>8.8119259533095943E-5</v>
      </c>
      <c r="L2351" s="79">
        <v>38.33</v>
      </c>
      <c r="M2351" s="68">
        <f t="shared" ref="M2351" si="4678">SUM(L2351/L$3894)</f>
        <v>8.8551949452802511E-5</v>
      </c>
      <c r="N2351" s="81">
        <v>4</v>
      </c>
      <c r="O2351" s="81">
        <v>4</v>
      </c>
      <c r="P2351" s="81" t="str">
        <f t="shared" si="4598"/>
        <v>44</v>
      </c>
    </row>
    <row r="2352" spans="1:16" x14ac:dyDescent="0.25">
      <c r="A2352" s="6" t="s">
        <v>11632</v>
      </c>
      <c r="B2352" s="6" t="s">
        <v>15379</v>
      </c>
      <c r="C2352" s="6" t="s">
        <v>15380</v>
      </c>
      <c r="D2352" s="79">
        <v>3.8333333333333335</v>
      </c>
      <c r="E2352" s="79">
        <v>23</v>
      </c>
      <c r="F2352" s="80">
        <v>6</v>
      </c>
      <c r="G2352" s="79">
        <v>19.16</v>
      </c>
      <c r="H2352" s="82">
        <v>2</v>
      </c>
      <c r="I2352" s="68">
        <f t="shared" si="4591"/>
        <v>5.6756588020954537E-5</v>
      </c>
      <c r="J2352" s="79">
        <v>46</v>
      </c>
      <c r="K2352" s="68">
        <f t="shared" ref="K2352" si="4679">SUM(J2352/J$3894)</f>
        <v>8.8119259533095943E-5</v>
      </c>
      <c r="L2352" s="79">
        <v>38.33</v>
      </c>
      <c r="M2352" s="68">
        <f t="shared" ref="M2352" si="4680">SUM(L2352/L$3894)</f>
        <v>8.8551949452802511E-5</v>
      </c>
      <c r="N2352" s="81">
        <v>4</v>
      </c>
      <c r="O2352" s="81">
        <v>4</v>
      </c>
      <c r="P2352" s="81" t="str">
        <f t="shared" si="4598"/>
        <v>44</v>
      </c>
    </row>
    <row r="2353" spans="1:16" x14ac:dyDescent="0.25">
      <c r="A2353" s="6" t="s">
        <v>11632</v>
      </c>
      <c r="B2353" s="6" t="s">
        <v>15383</v>
      </c>
      <c r="C2353" s="6" t="s">
        <v>13020</v>
      </c>
      <c r="D2353" s="79">
        <v>3.7916666666666665</v>
      </c>
      <c r="E2353" s="79">
        <v>22.75</v>
      </c>
      <c r="F2353" s="80">
        <v>6</v>
      </c>
      <c r="G2353" s="79">
        <v>18.95</v>
      </c>
      <c r="H2353" s="82">
        <v>2</v>
      </c>
      <c r="I2353" s="68">
        <f t="shared" si="4591"/>
        <v>5.6756588020954537E-5</v>
      </c>
      <c r="J2353" s="79">
        <v>45.5</v>
      </c>
      <c r="K2353" s="68">
        <f t="shared" ref="K2353" si="4681">SUM(J2353/J$3894)</f>
        <v>8.7161441494692734E-5</v>
      </c>
      <c r="L2353" s="79">
        <v>37.909999999999997</v>
      </c>
      <c r="M2353" s="68">
        <f t="shared" ref="M2353" si="4682">SUM(L2353/L$3894)</f>
        <v>8.7581643719168871E-5</v>
      </c>
      <c r="N2353" s="81">
        <v>4</v>
      </c>
      <c r="O2353" s="81">
        <v>4</v>
      </c>
      <c r="P2353" s="81" t="str">
        <f t="shared" si="4598"/>
        <v>44</v>
      </c>
    </row>
    <row r="2354" spans="1:16" x14ac:dyDescent="0.25">
      <c r="A2354" s="6" t="s">
        <v>11632</v>
      </c>
      <c r="B2354" s="6" t="s">
        <v>15384</v>
      </c>
      <c r="C2354" s="6" t="s">
        <v>15385</v>
      </c>
      <c r="D2354" s="79">
        <v>3.15</v>
      </c>
      <c r="E2354" s="79">
        <v>22</v>
      </c>
      <c r="F2354" s="80">
        <v>6.98</v>
      </c>
      <c r="G2354" s="79">
        <v>18.850000000000001</v>
      </c>
      <c r="H2354" s="82">
        <v>2</v>
      </c>
      <c r="I2354" s="68">
        <f t="shared" si="4591"/>
        <v>5.6756588020954537E-5</v>
      </c>
      <c r="J2354" s="79">
        <v>44</v>
      </c>
      <c r="K2354" s="68">
        <f t="shared" ref="K2354" si="4683">SUM(J2354/J$3894)</f>
        <v>8.4287987379483081E-5</v>
      </c>
      <c r="L2354" s="79">
        <v>37.700000000000003</v>
      </c>
      <c r="M2354" s="68">
        <f t="shared" ref="M2354" si="4684">SUM(L2354/L$3894)</f>
        <v>8.7096490852352072E-5</v>
      </c>
      <c r="N2354" s="81">
        <v>4</v>
      </c>
      <c r="O2354" s="81">
        <v>4</v>
      </c>
      <c r="P2354" s="81" t="str">
        <f t="shared" si="4598"/>
        <v>44</v>
      </c>
    </row>
    <row r="2355" spans="1:16" x14ac:dyDescent="0.25">
      <c r="A2355" s="6" t="s">
        <v>11632</v>
      </c>
      <c r="B2355" s="6" t="s">
        <v>15386</v>
      </c>
      <c r="C2355" s="6" t="s">
        <v>15387</v>
      </c>
      <c r="D2355" s="79">
        <v>7.5</v>
      </c>
      <c r="E2355" s="79">
        <v>45</v>
      </c>
      <c r="F2355" s="80">
        <v>6</v>
      </c>
      <c r="G2355" s="79">
        <v>37.5</v>
      </c>
      <c r="H2355" s="82">
        <v>1</v>
      </c>
      <c r="I2355" s="68">
        <f t="shared" si="4591"/>
        <v>2.8378294010477268E-5</v>
      </c>
      <c r="J2355" s="79">
        <v>45</v>
      </c>
      <c r="K2355" s="68">
        <f t="shared" ref="K2355" si="4685">SUM(J2355/J$3894)</f>
        <v>8.6203623456289512E-5</v>
      </c>
      <c r="L2355" s="79">
        <v>37.5</v>
      </c>
      <c r="M2355" s="68">
        <f t="shared" ref="M2355" si="4686">SUM(L2355/L$3894)</f>
        <v>8.6634440503002711E-5</v>
      </c>
      <c r="N2355" s="81">
        <v>4</v>
      </c>
      <c r="O2355" s="81">
        <v>4</v>
      </c>
      <c r="P2355" s="81" t="str">
        <f t="shared" si="4598"/>
        <v>44</v>
      </c>
    </row>
    <row r="2356" spans="1:16" x14ac:dyDescent="0.25">
      <c r="A2356" s="6" t="s">
        <v>11632</v>
      </c>
      <c r="B2356" s="6" t="s">
        <v>15388</v>
      </c>
      <c r="C2356" s="6" t="s">
        <v>15389</v>
      </c>
      <c r="D2356" s="79">
        <v>7.5</v>
      </c>
      <c r="E2356" s="79">
        <v>45</v>
      </c>
      <c r="F2356" s="80">
        <v>6</v>
      </c>
      <c r="G2356" s="79">
        <v>37.5</v>
      </c>
      <c r="H2356" s="82">
        <v>1</v>
      </c>
      <c r="I2356" s="68">
        <f t="shared" si="4591"/>
        <v>2.8378294010477268E-5</v>
      </c>
      <c r="J2356" s="79">
        <v>45</v>
      </c>
      <c r="K2356" s="68">
        <f t="shared" ref="K2356" si="4687">SUM(J2356/J$3894)</f>
        <v>8.6203623456289512E-5</v>
      </c>
      <c r="L2356" s="79">
        <v>37.5</v>
      </c>
      <c r="M2356" s="68">
        <f t="shared" ref="M2356" si="4688">SUM(L2356/L$3894)</f>
        <v>8.6634440503002711E-5</v>
      </c>
      <c r="N2356" s="81">
        <v>4</v>
      </c>
      <c r="O2356" s="81">
        <v>4</v>
      </c>
      <c r="P2356" s="81" t="str">
        <f t="shared" si="4598"/>
        <v>44</v>
      </c>
    </row>
    <row r="2357" spans="1:16" x14ac:dyDescent="0.25">
      <c r="A2357" s="6" t="s">
        <v>11632</v>
      </c>
      <c r="B2357" s="6" t="s">
        <v>15390</v>
      </c>
      <c r="C2357" s="6" t="s">
        <v>428</v>
      </c>
      <c r="D2357" s="79">
        <v>2.5</v>
      </c>
      <c r="E2357" s="79">
        <v>15</v>
      </c>
      <c r="F2357" s="80">
        <v>6</v>
      </c>
      <c r="G2357" s="79">
        <v>12.5</v>
      </c>
      <c r="H2357" s="82">
        <v>3</v>
      </c>
      <c r="I2357" s="68">
        <f t="shared" si="4591"/>
        <v>8.5134882031431808E-5</v>
      </c>
      <c r="J2357" s="79">
        <v>45</v>
      </c>
      <c r="K2357" s="68">
        <f t="shared" ref="K2357" si="4689">SUM(J2357/J$3894)</f>
        <v>8.6203623456289512E-5</v>
      </c>
      <c r="L2357" s="79">
        <v>37.5</v>
      </c>
      <c r="M2357" s="68">
        <f t="shared" ref="M2357" si="4690">SUM(L2357/L$3894)</f>
        <v>8.6634440503002711E-5</v>
      </c>
      <c r="N2357" s="81">
        <v>4</v>
      </c>
      <c r="O2357" s="81">
        <v>4</v>
      </c>
      <c r="P2357" s="81" t="str">
        <f t="shared" si="4598"/>
        <v>44</v>
      </c>
    </row>
    <row r="2358" spans="1:16" x14ac:dyDescent="0.25">
      <c r="A2358" s="6" t="s">
        <v>11632</v>
      </c>
      <c r="B2358" s="6" t="s">
        <v>15391</v>
      </c>
      <c r="C2358" s="6" t="s">
        <v>7423</v>
      </c>
      <c r="D2358" s="79">
        <v>2.5</v>
      </c>
      <c r="E2358" s="79">
        <v>15</v>
      </c>
      <c r="F2358" s="80">
        <v>6</v>
      </c>
      <c r="G2358" s="79">
        <v>12.5</v>
      </c>
      <c r="H2358" s="82">
        <v>3</v>
      </c>
      <c r="I2358" s="68">
        <f t="shared" si="4591"/>
        <v>8.5134882031431808E-5</v>
      </c>
      <c r="J2358" s="79">
        <v>45</v>
      </c>
      <c r="K2358" s="68">
        <f t="shared" ref="K2358" si="4691">SUM(J2358/J$3894)</f>
        <v>8.6203623456289512E-5</v>
      </c>
      <c r="L2358" s="79">
        <v>37.5</v>
      </c>
      <c r="M2358" s="68">
        <f t="shared" ref="M2358" si="4692">SUM(L2358/L$3894)</f>
        <v>8.6634440503002711E-5</v>
      </c>
      <c r="N2358" s="81">
        <v>4</v>
      </c>
      <c r="O2358" s="81">
        <v>4</v>
      </c>
      <c r="P2358" s="81" t="str">
        <f t="shared" si="4598"/>
        <v>44</v>
      </c>
    </row>
    <row r="2359" spans="1:16" x14ac:dyDescent="0.25">
      <c r="A2359" s="6" t="s">
        <v>11632</v>
      </c>
      <c r="B2359" s="6" t="s">
        <v>15392</v>
      </c>
      <c r="C2359" s="6" t="s">
        <v>2490</v>
      </c>
      <c r="D2359" s="79">
        <v>7.5</v>
      </c>
      <c r="E2359" s="79">
        <v>45</v>
      </c>
      <c r="F2359" s="80">
        <v>6</v>
      </c>
      <c r="G2359" s="79">
        <v>37.5</v>
      </c>
      <c r="H2359" s="82">
        <v>1</v>
      </c>
      <c r="I2359" s="68">
        <f t="shared" si="4591"/>
        <v>2.8378294010477268E-5</v>
      </c>
      <c r="J2359" s="79">
        <v>45</v>
      </c>
      <c r="K2359" s="68">
        <f t="shared" ref="K2359" si="4693">SUM(J2359/J$3894)</f>
        <v>8.6203623456289512E-5</v>
      </c>
      <c r="L2359" s="79">
        <v>37.5</v>
      </c>
      <c r="M2359" s="68">
        <f t="shared" ref="M2359" si="4694">SUM(L2359/L$3894)</f>
        <v>8.6634440503002711E-5</v>
      </c>
      <c r="N2359" s="81">
        <v>4</v>
      </c>
      <c r="O2359" s="81">
        <v>4</v>
      </c>
      <c r="P2359" s="81" t="str">
        <f t="shared" si="4598"/>
        <v>44</v>
      </c>
    </row>
    <row r="2360" spans="1:16" x14ac:dyDescent="0.25">
      <c r="A2360" s="6" t="s">
        <v>11632</v>
      </c>
      <c r="B2360" s="6" t="s">
        <v>15393</v>
      </c>
      <c r="C2360" s="6" t="s">
        <v>15394</v>
      </c>
      <c r="D2360" s="79">
        <v>7.5</v>
      </c>
      <c r="E2360" s="79">
        <v>45</v>
      </c>
      <c r="F2360" s="80">
        <v>6</v>
      </c>
      <c r="G2360" s="79">
        <v>37.5</v>
      </c>
      <c r="H2360" s="82">
        <v>1</v>
      </c>
      <c r="I2360" s="68">
        <f t="shared" si="4591"/>
        <v>2.8378294010477268E-5</v>
      </c>
      <c r="J2360" s="79">
        <v>45</v>
      </c>
      <c r="K2360" s="68">
        <f t="shared" ref="K2360" si="4695">SUM(J2360/J$3894)</f>
        <v>8.6203623456289512E-5</v>
      </c>
      <c r="L2360" s="79">
        <v>37.5</v>
      </c>
      <c r="M2360" s="68">
        <f t="shared" ref="M2360" si="4696">SUM(L2360/L$3894)</f>
        <v>8.6634440503002711E-5</v>
      </c>
      <c r="N2360" s="81">
        <v>4</v>
      </c>
      <c r="O2360" s="81">
        <v>4</v>
      </c>
      <c r="P2360" s="81" t="str">
        <f t="shared" si="4598"/>
        <v>44</v>
      </c>
    </row>
    <row r="2361" spans="1:16" x14ac:dyDescent="0.25">
      <c r="A2361" s="6" t="s">
        <v>11632</v>
      </c>
      <c r="B2361" s="6" t="s">
        <v>15395</v>
      </c>
      <c r="C2361" s="6" t="s">
        <v>15396</v>
      </c>
      <c r="D2361" s="79">
        <v>2.5</v>
      </c>
      <c r="E2361" s="79">
        <v>15</v>
      </c>
      <c r="F2361" s="80">
        <v>6</v>
      </c>
      <c r="G2361" s="79">
        <v>12.5</v>
      </c>
      <c r="H2361" s="82">
        <v>3</v>
      </c>
      <c r="I2361" s="68">
        <f t="shared" si="4591"/>
        <v>8.5134882031431808E-5</v>
      </c>
      <c r="J2361" s="79">
        <v>45</v>
      </c>
      <c r="K2361" s="68">
        <f t="shared" ref="K2361" si="4697">SUM(J2361/J$3894)</f>
        <v>8.6203623456289512E-5</v>
      </c>
      <c r="L2361" s="79">
        <v>37.5</v>
      </c>
      <c r="M2361" s="68">
        <f t="shared" ref="M2361" si="4698">SUM(L2361/L$3894)</f>
        <v>8.6634440503002711E-5</v>
      </c>
      <c r="N2361" s="81">
        <v>4</v>
      </c>
      <c r="O2361" s="81">
        <v>4</v>
      </c>
      <c r="P2361" s="81" t="str">
        <f t="shared" si="4598"/>
        <v>44</v>
      </c>
    </row>
    <row r="2362" spans="1:16" x14ac:dyDescent="0.25">
      <c r="A2362" s="6" t="s">
        <v>11632</v>
      </c>
      <c r="B2362" s="6" t="s">
        <v>15397</v>
      </c>
      <c r="C2362" s="6" t="s">
        <v>15398</v>
      </c>
      <c r="D2362" s="79">
        <v>7.5</v>
      </c>
      <c r="E2362" s="79">
        <v>45</v>
      </c>
      <c r="F2362" s="80">
        <v>6</v>
      </c>
      <c r="G2362" s="79">
        <v>37.5</v>
      </c>
      <c r="H2362" s="82">
        <v>1</v>
      </c>
      <c r="I2362" s="68">
        <f t="shared" si="4591"/>
        <v>2.8378294010477268E-5</v>
      </c>
      <c r="J2362" s="79">
        <v>45</v>
      </c>
      <c r="K2362" s="68">
        <f t="shared" ref="K2362" si="4699">SUM(J2362/J$3894)</f>
        <v>8.6203623456289512E-5</v>
      </c>
      <c r="L2362" s="79">
        <v>37.5</v>
      </c>
      <c r="M2362" s="68">
        <f t="shared" ref="M2362" si="4700">SUM(L2362/L$3894)</f>
        <v>8.6634440503002711E-5</v>
      </c>
      <c r="N2362" s="81">
        <v>4</v>
      </c>
      <c r="O2362" s="81">
        <v>4</v>
      </c>
      <c r="P2362" s="81" t="str">
        <f t="shared" si="4598"/>
        <v>44</v>
      </c>
    </row>
    <row r="2363" spans="1:16" x14ac:dyDescent="0.25">
      <c r="A2363" s="6" t="s">
        <v>11632</v>
      </c>
      <c r="B2363" s="6" t="s">
        <v>15399</v>
      </c>
      <c r="C2363" s="6" t="s">
        <v>8158</v>
      </c>
      <c r="D2363" s="79">
        <v>7.5</v>
      </c>
      <c r="E2363" s="79">
        <v>45</v>
      </c>
      <c r="F2363" s="80">
        <v>6</v>
      </c>
      <c r="G2363" s="79">
        <v>37.5</v>
      </c>
      <c r="H2363" s="82">
        <v>1</v>
      </c>
      <c r="I2363" s="68">
        <f t="shared" si="4591"/>
        <v>2.8378294010477268E-5</v>
      </c>
      <c r="J2363" s="79">
        <v>45</v>
      </c>
      <c r="K2363" s="68">
        <f t="shared" ref="K2363" si="4701">SUM(J2363/J$3894)</f>
        <v>8.6203623456289512E-5</v>
      </c>
      <c r="L2363" s="79">
        <v>37.5</v>
      </c>
      <c r="M2363" s="68">
        <f t="shared" ref="M2363" si="4702">SUM(L2363/L$3894)</f>
        <v>8.6634440503002711E-5</v>
      </c>
      <c r="N2363" s="81">
        <v>4</v>
      </c>
      <c r="O2363" s="81">
        <v>4</v>
      </c>
      <c r="P2363" s="81" t="str">
        <f t="shared" si="4598"/>
        <v>44</v>
      </c>
    </row>
    <row r="2364" spans="1:16" x14ac:dyDescent="0.25">
      <c r="A2364" s="6" t="s">
        <v>11632</v>
      </c>
      <c r="B2364" s="6" t="s">
        <v>15400</v>
      </c>
      <c r="C2364" s="6" t="s">
        <v>157</v>
      </c>
      <c r="D2364" s="79">
        <v>2.5</v>
      </c>
      <c r="E2364" s="79">
        <v>15</v>
      </c>
      <c r="F2364" s="80">
        <v>6</v>
      </c>
      <c r="G2364" s="79">
        <v>12.5</v>
      </c>
      <c r="H2364" s="82">
        <v>3</v>
      </c>
      <c r="I2364" s="68">
        <f t="shared" si="4591"/>
        <v>8.5134882031431808E-5</v>
      </c>
      <c r="J2364" s="79">
        <v>45</v>
      </c>
      <c r="K2364" s="68">
        <f t="shared" ref="K2364" si="4703">SUM(J2364/J$3894)</f>
        <v>8.6203623456289512E-5</v>
      </c>
      <c r="L2364" s="79">
        <v>37.5</v>
      </c>
      <c r="M2364" s="68">
        <f t="shared" ref="M2364" si="4704">SUM(L2364/L$3894)</f>
        <v>8.6634440503002711E-5</v>
      </c>
      <c r="N2364" s="81">
        <v>4</v>
      </c>
      <c r="O2364" s="81">
        <v>4</v>
      </c>
      <c r="P2364" s="81" t="str">
        <f t="shared" si="4598"/>
        <v>44</v>
      </c>
    </row>
    <row r="2365" spans="1:16" x14ac:dyDescent="0.25">
      <c r="A2365" s="6" t="s">
        <v>11632</v>
      </c>
      <c r="B2365" s="6" t="s">
        <v>15401</v>
      </c>
      <c r="C2365" s="6" t="s">
        <v>15402</v>
      </c>
      <c r="D2365" s="79">
        <v>2.5</v>
      </c>
      <c r="E2365" s="79">
        <v>15</v>
      </c>
      <c r="F2365" s="80">
        <v>6</v>
      </c>
      <c r="G2365" s="79">
        <v>12.5</v>
      </c>
      <c r="H2365" s="82">
        <v>3</v>
      </c>
      <c r="I2365" s="68">
        <f t="shared" si="4591"/>
        <v>8.5134882031431808E-5</v>
      </c>
      <c r="J2365" s="79">
        <v>45</v>
      </c>
      <c r="K2365" s="68">
        <f t="shared" ref="K2365" si="4705">SUM(J2365/J$3894)</f>
        <v>8.6203623456289512E-5</v>
      </c>
      <c r="L2365" s="79">
        <v>37.5</v>
      </c>
      <c r="M2365" s="68">
        <f t="shared" ref="M2365" si="4706">SUM(L2365/L$3894)</f>
        <v>8.6634440503002711E-5</v>
      </c>
      <c r="N2365" s="81">
        <v>4</v>
      </c>
      <c r="O2365" s="81">
        <v>4</v>
      </c>
      <c r="P2365" s="81" t="str">
        <f t="shared" si="4598"/>
        <v>44</v>
      </c>
    </row>
    <row r="2366" spans="1:16" x14ac:dyDescent="0.25">
      <c r="A2366" s="6" t="s">
        <v>11632</v>
      </c>
      <c r="B2366" s="6" t="s">
        <v>15403</v>
      </c>
      <c r="C2366" s="6" t="s">
        <v>15404</v>
      </c>
      <c r="D2366" s="79">
        <v>7.5</v>
      </c>
      <c r="E2366" s="79">
        <v>45</v>
      </c>
      <c r="F2366" s="80">
        <v>6</v>
      </c>
      <c r="G2366" s="79">
        <v>37.5</v>
      </c>
      <c r="H2366" s="82">
        <v>1</v>
      </c>
      <c r="I2366" s="68">
        <f t="shared" si="4591"/>
        <v>2.8378294010477268E-5</v>
      </c>
      <c r="J2366" s="79">
        <v>45</v>
      </c>
      <c r="K2366" s="68">
        <f t="shared" ref="K2366" si="4707">SUM(J2366/J$3894)</f>
        <v>8.6203623456289512E-5</v>
      </c>
      <c r="L2366" s="79">
        <v>37.5</v>
      </c>
      <c r="M2366" s="68">
        <f t="shared" ref="M2366" si="4708">SUM(L2366/L$3894)</f>
        <v>8.6634440503002711E-5</v>
      </c>
      <c r="N2366" s="81">
        <v>4</v>
      </c>
      <c r="O2366" s="81">
        <v>4</v>
      </c>
      <c r="P2366" s="81" t="str">
        <f t="shared" si="4598"/>
        <v>44</v>
      </c>
    </row>
    <row r="2367" spans="1:16" x14ac:dyDescent="0.25">
      <c r="A2367" s="6" t="s">
        <v>11632</v>
      </c>
      <c r="B2367" s="6" t="s">
        <v>15405</v>
      </c>
      <c r="C2367" s="6" t="s">
        <v>15406</v>
      </c>
      <c r="D2367" s="79">
        <v>2.5</v>
      </c>
      <c r="E2367" s="79">
        <v>15</v>
      </c>
      <c r="F2367" s="80">
        <v>6</v>
      </c>
      <c r="G2367" s="79">
        <v>12.5</v>
      </c>
      <c r="H2367" s="82">
        <v>3</v>
      </c>
      <c r="I2367" s="68">
        <f t="shared" si="4591"/>
        <v>8.5134882031431808E-5</v>
      </c>
      <c r="J2367" s="79">
        <v>45</v>
      </c>
      <c r="K2367" s="68">
        <f t="shared" ref="K2367" si="4709">SUM(J2367/J$3894)</f>
        <v>8.6203623456289512E-5</v>
      </c>
      <c r="L2367" s="79">
        <v>37.5</v>
      </c>
      <c r="M2367" s="68">
        <f t="shared" ref="M2367" si="4710">SUM(L2367/L$3894)</f>
        <v>8.6634440503002711E-5</v>
      </c>
      <c r="N2367" s="81">
        <v>4</v>
      </c>
      <c r="O2367" s="81">
        <v>4</v>
      </c>
      <c r="P2367" s="81" t="str">
        <f t="shared" si="4598"/>
        <v>44</v>
      </c>
    </row>
    <row r="2368" spans="1:16" x14ac:dyDescent="0.25">
      <c r="A2368" s="6" t="s">
        <v>11632</v>
      </c>
      <c r="B2368" s="6" t="s">
        <v>15407</v>
      </c>
      <c r="C2368" s="6" t="s">
        <v>15408</v>
      </c>
      <c r="D2368" s="79">
        <v>2.5</v>
      </c>
      <c r="E2368" s="79">
        <v>15</v>
      </c>
      <c r="F2368" s="80">
        <v>6</v>
      </c>
      <c r="G2368" s="79">
        <v>12.5</v>
      </c>
      <c r="H2368" s="82">
        <v>3</v>
      </c>
      <c r="I2368" s="68">
        <f t="shared" si="4591"/>
        <v>8.5134882031431808E-5</v>
      </c>
      <c r="J2368" s="79">
        <v>45</v>
      </c>
      <c r="K2368" s="68">
        <f t="shared" ref="K2368" si="4711">SUM(J2368/J$3894)</f>
        <v>8.6203623456289512E-5</v>
      </c>
      <c r="L2368" s="79">
        <v>37.5</v>
      </c>
      <c r="M2368" s="68">
        <f t="shared" ref="M2368" si="4712">SUM(L2368/L$3894)</f>
        <v>8.6634440503002711E-5</v>
      </c>
      <c r="N2368" s="81">
        <v>4</v>
      </c>
      <c r="O2368" s="81">
        <v>4</v>
      </c>
      <c r="P2368" s="81" t="str">
        <f t="shared" si="4598"/>
        <v>44</v>
      </c>
    </row>
    <row r="2369" spans="1:16" x14ac:dyDescent="0.25">
      <c r="A2369" s="6" t="s">
        <v>11632</v>
      </c>
      <c r="B2369" s="6" t="s">
        <v>15409</v>
      </c>
      <c r="C2369" s="6" t="s">
        <v>15410</v>
      </c>
      <c r="D2369" s="79">
        <v>2.5</v>
      </c>
      <c r="E2369" s="79">
        <v>15</v>
      </c>
      <c r="F2369" s="80">
        <v>6</v>
      </c>
      <c r="G2369" s="79">
        <v>12.5</v>
      </c>
      <c r="H2369" s="82">
        <v>3</v>
      </c>
      <c r="I2369" s="68">
        <f t="shared" si="4591"/>
        <v>8.5134882031431808E-5</v>
      </c>
      <c r="J2369" s="79">
        <v>45</v>
      </c>
      <c r="K2369" s="68">
        <f t="shared" ref="K2369" si="4713">SUM(J2369/J$3894)</f>
        <v>8.6203623456289512E-5</v>
      </c>
      <c r="L2369" s="79">
        <v>37.5</v>
      </c>
      <c r="M2369" s="68">
        <f t="shared" ref="M2369" si="4714">SUM(L2369/L$3894)</f>
        <v>8.6634440503002711E-5</v>
      </c>
      <c r="N2369" s="81">
        <v>4</v>
      </c>
      <c r="O2369" s="81">
        <v>4</v>
      </c>
      <c r="P2369" s="81" t="str">
        <f t="shared" si="4598"/>
        <v>44</v>
      </c>
    </row>
    <row r="2370" spans="1:16" x14ac:dyDescent="0.25">
      <c r="A2370" s="6" t="s">
        <v>11632</v>
      </c>
      <c r="B2370" s="6" t="s">
        <v>15411</v>
      </c>
      <c r="C2370" s="6" t="s">
        <v>15412</v>
      </c>
      <c r="D2370" s="79">
        <v>7.5</v>
      </c>
      <c r="E2370" s="79">
        <v>45</v>
      </c>
      <c r="F2370" s="80">
        <v>6</v>
      </c>
      <c r="G2370" s="79">
        <v>37.5</v>
      </c>
      <c r="H2370" s="82">
        <v>1</v>
      </c>
      <c r="I2370" s="68">
        <f t="shared" si="4591"/>
        <v>2.8378294010477268E-5</v>
      </c>
      <c r="J2370" s="79">
        <v>45</v>
      </c>
      <c r="K2370" s="68">
        <f t="shared" ref="K2370" si="4715">SUM(J2370/J$3894)</f>
        <v>8.6203623456289512E-5</v>
      </c>
      <c r="L2370" s="79">
        <v>37.5</v>
      </c>
      <c r="M2370" s="68">
        <f t="shared" ref="M2370" si="4716">SUM(L2370/L$3894)</f>
        <v>8.6634440503002711E-5</v>
      </c>
      <c r="N2370" s="81">
        <v>4</v>
      </c>
      <c r="O2370" s="81">
        <v>4</v>
      </c>
      <c r="P2370" s="81" t="str">
        <f t="shared" si="4598"/>
        <v>44</v>
      </c>
    </row>
    <row r="2371" spans="1:16" x14ac:dyDescent="0.25">
      <c r="A2371" s="6" t="s">
        <v>11632</v>
      </c>
      <c r="B2371" s="6" t="s">
        <v>15413</v>
      </c>
      <c r="C2371" s="6" t="s">
        <v>15414</v>
      </c>
      <c r="D2371" s="79">
        <v>2.5</v>
      </c>
      <c r="E2371" s="79">
        <v>15</v>
      </c>
      <c r="F2371" s="80">
        <v>6</v>
      </c>
      <c r="G2371" s="79">
        <v>12.5</v>
      </c>
      <c r="H2371" s="82">
        <v>3</v>
      </c>
      <c r="I2371" s="68">
        <f t="shared" si="4591"/>
        <v>8.5134882031431808E-5</v>
      </c>
      <c r="J2371" s="79">
        <v>45</v>
      </c>
      <c r="K2371" s="68">
        <f t="shared" ref="K2371" si="4717">SUM(J2371/J$3894)</f>
        <v>8.6203623456289512E-5</v>
      </c>
      <c r="L2371" s="79">
        <v>37.5</v>
      </c>
      <c r="M2371" s="68">
        <f t="shared" ref="M2371" si="4718">SUM(L2371/L$3894)</f>
        <v>8.6634440503002711E-5</v>
      </c>
      <c r="N2371" s="81">
        <v>4</v>
      </c>
      <c r="O2371" s="81">
        <v>4</v>
      </c>
      <c r="P2371" s="81" t="str">
        <f t="shared" si="4598"/>
        <v>44</v>
      </c>
    </row>
    <row r="2372" spans="1:16" x14ac:dyDescent="0.25">
      <c r="A2372" s="6" t="s">
        <v>11632</v>
      </c>
      <c r="B2372" s="6" t="s">
        <v>15415</v>
      </c>
      <c r="C2372" s="6" t="s">
        <v>15416</v>
      </c>
      <c r="D2372" s="79">
        <v>2.5</v>
      </c>
      <c r="E2372" s="79">
        <v>15</v>
      </c>
      <c r="F2372" s="80">
        <v>6</v>
      </c>
      <c r="G2372" s="79">
        <v>12.5</v>
      </c>
      <c r="H2372" s="82">
        <v>3</v>
      </c>
      <c r="I2372" s="68">
        <f t="shared" si="4591"/>
        <v>8.5134882031431808E-5</v>
      </c>
      <c r="J2372" s="79">
        <v>45</v>
      </c>
      <c r="K2372" s="68">
        <f t="shared" ref="K2372" si="4719">SUM(J2372/J$3894)</f>
        <v>8.6203623456289512E-5</v>
      </c>
      <c r="L2372" s="79">
        <v>37.5</v>
      </c>
      <c r="M2372" s="68">
        <f t="shared" ref="M2372" si="4720">SUM(L2372/L$3894)</f>
        <v>8.6634440503002711E-5</v>
      </c>
      <c r="N2372" s="81">
        <v>4</v>
      </c>
      <c r="O2372" s="81">
        <v>4</v>
      </c>
      <c r="P2372" s="81" t="str">
        <f t="shared" si="4598"/>
        <v>44</v>
      </c>
    </row>
    <row r="2373" spans="1:16" x14ac:dyDescent="0.25">
      <c r="A2373" s="6" t="s">
        <v>11632</v>
      </c>
      <c r="B2373" s="6" t="s">
        <v>15417</v>
      </c>
      <c r="C2373" s="6" t="s">
        <v>14680</v>
      </c>
      <c r="D2373" s="79">
        <v>2.5</v>
      </c>
      <c r="E2373" s="79">
        <v>15</v>
      </c>
      <c r="F2373" s="80">
        <v>6</v>
      </c>
      <c r="G2373" s="79">
        <v>12.5</v>
      </c>
      <c r="H2373" s="82">
        <v>3</v>
      </c>
      <c r="I2373" s="68">
        <f t="shared" ref="I2373:I2436" si="4721">SUM(H2373/H$3894)</f>
        <v>8.5134882031431808E-5</v>
      </c>
      <c r="J2373" s="79">
        <v>45</v>
      </c>
      <c r="K2373" s="68">
        <f t="shared" ref="K2373" si="4722">SUM(J2373/J$3894)</f>
        <v>8.6203623456289512E-5</v>
      </c>
      <c r="L2373" s="79">
        <v>37.5</v>
      </c>
      <c r="M2373" s="68">
        <f t="shared" ref="M2373" si="4723">SUM(L2373/L$3894)</f>
        <v>8.6634440503002711E-5</v>
      </c>
      <c r="N2373" s="81">
        <v>4</v>
      </c>
      <c r="O2373" s="81">
        <v>4</v>
      </c>
      <c r="P2373" s="81" t="str">
        <f t="shared" si="4598"/>
        <v>44</v>
      </c>
    </row>
    <row r="2374" spans="1:16" x14ac:dyDescent="0.25">
      <c r="A2374" s="6" t="s">
        <v>11632</v>
      </c>
      <c r="B2374" s="6" t="s">
        <v>15418</v>
      </c>
      <c r="C2374" s="6" t="s">
        <v>15419</v>
      </c>
      <c r="D2374" s="79">
        <v>2.5</v>
      </c>
      <c r="E2374" s="79">
        <v>15</v>
      </c>
      <c r="F2374" s="80">
        <v>6</v>
      </c>
      <c r="G2374" s="79">
        <v>12.5</v>
      </c>
      <c r="H2374" s="82">
        <v>3</v>
      </c>
      <c r="I2374" s="68">
        <f t="shared" si="4721"/>
        <v>8.5134882031431808E-5</v>
      </c>
      <c r="J2374" s="79">
        <v>45</v>
      </c>
      <c r="K2374" s="68">
        <f t="shared" ref="K2374" si="4724">SUM(J2374/J$3894)</f>
        <v>8.6203623456289512E-5</v>
      </c>
      <c r="L2374" s="79">
        <v>37.5</v>
      </c>
      <c r="M2374" s="68">
        <f t="shared" ref="M2374" si="4725">SUM(L2374/L$3894)</f>
        <v>8.6634440503002711E-5</v>
      </c>
      <c r="N2374" s="81">
        <v>4</v>
      </c>
      <c r="O2374" s="81">
        <v>4</v>
      </c>
      <c r="P2374" s="81" t="str">
        <f t="shared" si="4598"/>
        <v>44</v>
      </c>
    </row>
    <row r="2375" spans="1:16" x14ac:dyDescent="0.25">
      <c r="A2375" s="6" t="s">
        <v>11632</v>
      </c>
      <c r="B2375" s="6" t="s">
        <v>15420</v>
      </c>
      <c r="C2375" s="6" t="s">
        <v>15421</v>
      </c>
      <c r="D2375" s="79">
        <v>7.5</v>
      </c>
      <c r="E2375" s="79">
        <v>45</v>
      </c>
      <c r="F2375" s="80">
        <v>6</v>
      </c>
      <c r="G2375" s="79">
        <v>37.5</v>
      </c>
      <c r="H2375" s="82">
        <v>1</v>
      </c>
      <c r="I2375" s="68">
        <f t="shared" si="4721"/>
        <v>2.8378294010477268E-5</v>
      </c>
      <c r="J2375" s="79">
        <v>45</v>
      </c>
      <c r="K2375" s="68">
        <f t="shared" ref="K2375" si="4726">SUM(J2375/J$3894)</f>
        <v>8.6203623456289512E-5</v>
      </c>
      <c r="L2375" s="79">
        <v>37.5</v>
      </c>
      <c r="M2375" s="68">
        <f t="shared" ref="M2375" si="4727">SUM(L2375/L$3894)</f>
        <v>8.6634440503002711E-5</v>
      </c>
      <c r="N2375" s="81">
        <v>4</v>
      </c>
      <c r="O2375" s="81">
        <v>4</v>
      </c>
      <c r="P2375" s="81" t="str">
        <f t="shared" ref="P2375:P2438" si="4728">N2375&amp;O2375</f>
        <v>44</v>
      </c>
    </row>
    <row r="2376" spans="1:16" x14ac:dyDescent="0.25">
      <c r="A2376" s="6" t="s">
        <v>11632</v>
      </c>
      <c r="B2376" s="6" t="s">
        <v>15422</v>
      </c>
      <c r="C2376" s="6" t="s">
        <v>15423</v>
      </c>
      <c r="D2376" s="79">
        <v>2.5</v>
      </c>
      <c r="E2376" s="79">
        <v>15</v>
      </c>
      <c r="F2376" s="80">
        <v>6</v>
      </c>
      <c r="G2376" s="79">
        <v>12.5</v>
      </c>
      <c r="H2376" s="82">
        <v>3</v>
      </c>
      <c r="I2376" s="68">
        <f t="shared" si="4721"/>
        <v>8.5134882031431808E-5</v>
      </c>
      <c r="J2376" s="79">
        <v>45</v>
      </c>
      <c r="K2376" s="68">
        <f t="shared" ref="K2376" si="4729">SUM(J2376/J$3894)</f>
        <v>8.6203623456289512E-5</v>
      </c>
      <c r="L2376" s="79">
        <v>37.5</v>
      </c>
      <c r="M2376" s="68">
        <f t="shared" ref="M2376" si="4730">SUM(L2376/L$3894)</f>
        <v>8.6634440503002711E-5</v>
      </c>
      <c r="N2376" s="81">
        <v>4</v>
      </c>
      <c r="O2376" s="81">
        <v>4</v>
      </c>
      <c r="P2376" s="81" t="str">
        <f t="shared" si="4728"/>
        <v>44</v>
      </c>
    </row>
    <row r="2377" spans="1:16" x14ac:dyDescent="0.25">
      <c r="A2377" s="6" t="s">
        <v>11632</v>
      </c>
      <c r="B2377" s="6" t="s">
        <v>15424</v>
      </c>
      <c r="C2377" s="6" t="s">
        <v>11806</v>
      </c>
      <c r="D2377" s="79">
        <v>2.5</v>
      </c>
      <c r="E2377" s="79">
        <v>15</v>
      </c>
      <c r="F2377" s="80">
        <v>6</v>
      </c>
      <c r="G2377" s="79">
        <v>12.5</v>
      </c>
      <c r="H2377" s="82">
        <v>3</v>
      </c>
      <c r="I2377" s="68">
        <f t="shared" si="4721"/>
        <v>8.5134882031431808E-5</v>
      </c>
      <c r="J2377" s="79">
        <v>45</v>
      </c>
      <c r="K2377" s="68">
        <f t="shared" ref="K2377" si="4731">SUM(J2377/J$3894)</f>
        <v>8.6203623456289512E-5</v>
      </c>
      <c r="L2377" s="79">
        <v>37.5</v>
      </c>
      <c r="M2377" s="68">
        <f t="shared" ref="M2377" si="4732">SUM(L2377/L$3894)</f>
        <v>8.6634440503002711E-5</v>
      </c>
      <c r="N2377" s="81">
        <v>4</v>
      </c>
      <c r="O2377" s="81">
        <v>4</v>
      </c>
      <c r="P2377" s="81" t="str">
        <f t="shared" si="4728"/>
        <v>44</v>
      </c>
    </row>
    <row r="2378" spans="1:16" x14ac:dyDescent="0.25">
      <c r="A2378" s="6" t="s">
        <v>11632</v>
      </c>
      <c r="B2378" s="6" t="s">
        <v>15427</v>
      </c>
      <c r="C2378" s="6" t="s">
        <v>15428</v>
      </c>
      <c r="D2378" s="79">
        <v>7.5</v>
      </c>
      <c r="E2378" s="79">
        <v>45</v>
      </c>
      <c r="F2378" s="80">
        <v>6</v>
      </c>
      <c r="G2378" s="79">
        <v>37.5</v>
      </c>
      <c r="H2378" s="82">
        <v>1</v>
      </c>
      <c r="I2378" s="68">
        <f t="shared" si="4721"/>
        <v>2.8378294010477268E-5</v>
      </c>
      <c r="J2378" s="79">
        <v>45</v>
      </c>
      <c r="K2378" s="68">
        <f t="shared" ref="K2378" si="4733">SUM(J2378/J$3894)</f>
        <v>8.6203623456289512E-5</v>
      </c>
      <c r="L2378" s="79">
        <v>37.5</v>
      </c>
      <c r="M2378" s="68">
        <f t="shared" ref="M2378" si="4734">SUM(L2378/L$3894)</f>
        <v>8.6634440503002711E-5</v>
      </c>
      <c r="N2378" s="81">
        <v>4</v>
      </c>
      <c r="O2378" s="81">
        <v>4</v>
      </c>
      <c r="P2378" s="81" t="str">
        <f t="shared" si="4728"/>
        <v>44</v>
      </c>
    </row>
    <row r="2379" spans="1:16" x14ac:dyDescent="0.25">
      <c r="A2379" s="6" t="s">
        <v>11632</v>
      </c>
      <c r="B2379" s="6" t="s">
        <v>15429</v>
      </c>
      <c r="C2379" s="6" t="s">
        <v>15430</v>
      </c>
      <c r="D2379" s="79">
        <v>7.5</v>
      </c>
      <c r="E2379" s="79">
        <v>45</v>
      </c>
      <c r="F2379" s="80">
        <v>6</v>
      </c>
      <c r="G2379" s="79">
        <v>37.5</v>
      </c>
      <c r="H2379" s="82">
        <v>1</v>
      </c>
      <c r="I2379" s="68">
        <f t="shared" si="4721"/>
        <v>2.8378294010477268E-5</v>
      </c>
      <c r="J2379" s="79">
        <v>45</v>
      </c>
      <c r="K2379" s="68">
        <f t="shared" ref="K2379" si="4735">SUM(J2379/J$3894)</f>
        <v>8.6203623456289512E-5</v>
      </c>
      <c r="L2379" s="79">
        <v>37.5</v>
      </c>
      <c r="M2379" s="68">
        <f t="shared" ref="M2379" si="4736">SUM(L2379/L$3894)</f>
        <v>8.6634440503002711E-5</v>
      </c>
      <c r="N2379" s="81">
        <v>4</v>
      </c>
      <c r="O2379" s="81">
        <v>4</v>
      </c>
      <c r="P2379" s="81" t="str">
        <f t="shared" si="4728"/>
        <v>44</v>
      </c>
    </row>
    <row r="2380" spans="1:16" x14ac:dyDescent="0.25">
      <c r="A2380" s="6" t="s">
        <v>11632</v>
      </c>
      <c r="B2380" s="6" t="s">
        <v>15431</v>
      </c>
      <c r="C2380" s="6" t="s">
        <v>15432</v>
      </c>
      <c r="D2380" s="79">
        <v>2.5</v>
      </c>
      <c r="E2380" s="79">
        <v>15</v>
      </c>
      <c r="F2380" s="80">
        <v>6</v>
      </c>
      <c r="G2380" s="79">
        <v>12.5</v>
      </c>
      <c r="H2380" s="82">
        <v>3</v>
      </c>
      <c r="I2380" s="68">
        <f t="shared" si="4721"/>
        <v>8.5134882031431808E-5</v>
      </c>
      <c r="J2380" s="79">
        <v>45</v>
      </c>
      <c r="K2380" s="68">
        <f t="shared" ref="K2380" si="4737">SUM(J2380/J$3894)</f>
        <v>8.6203623456289512E-5</v>
      </c>
      <c r="L2380" s="79">
        <v>37.5</v>
      </c>
      <c r="M2380" s="68">
        <f t="shared" ref="M2380" si="4738">SUM(L2380/L$3894)</f>
        <v>8.6634440503002711E-5</v>
      </c>
      <c r="N2380" s="81">
        <v>4</v>
      </c>
      <c r="O2380" s="81">
        <v>4</v>
      </c>
      <c r="P2380" s="81" t="str">
        <f t="shared" si="4728"/>
        <v>44</v>
      </c>
    </row>
    <row r="2381" spans="1:16" x14ac:dyDescent="0.25">
      <c r="A2381" s="6" t="s">
        <v>11632</v>
      </c>
      <c r="B2381" s="6" t="s">
        <v>15433</v>
      </c>
      <c r="C2381" s="6" t="s">
        <v>15434</v>
      </c>
      <c r="D2381" s="79">
        <v>2.5</v>
      </c>
      <c r="E2381" s="79">
        <v>15</v>
      </c>
      <c r="F2381" s="80">
        <v>6</v>
      </c>
      <c r="G2381" s="79">
        <v>12.5</v>
      </c>
      <c r="H2381" s="82">
        <v>3</v>
      </c>
      <c r="I2381" s="68">
        <f t="shared" si="4721"/>
        <v>8.5134882031431808E-5</v>
      </c>
      <c r="J2381" s="79">
        <v>45</v>
      </c>
      <c r="K2381" s="68">
        <f t="shared" ref="K2381" si="4739">SUM(J2381/J$3894)</f>
        <v>8.6203623456289512E-5</v>
      </c>
      <c r="L2381" s="79">
        <v>37.5</v>
      </c>
      <c r="M2381" s="68">
        <f t="shared" ref="M2381" si="4740">SUM(L2381/L$3894)</f>
        <v>8.6634440503002711E-5</v>
      </c>
      <c r="N2381" s="81">
        <v>4</v>
      </c>
      <c r="O2381" s="81">
        <v>4</v>
      </c>
      <c r="P2381" s="81" t="str">
        <f t="shared" si="4728"/>
        <v>44</v>
      </c>
    </row>
    <row r="2382" spans="1:16" x14ac:dyDescent="0.25">
      <c r="A2382" s="6" t="s">
        <v>11632</v>
      </c>
      <c r="B2382" s="6" t="s">
        <v>15435</v>
      </c>
      <c r="C2382" s="6" t="s">
        <v>15436</v>
      </c>
      <c r="D2382" s="79">
        <v>7.5</v>
      </c>
      <c r="E2382" s="79">
        <v>45</v>
      </c>
      <c r="F2382" s="80">
        <v>6</v>
      </c>
      <c r="G2382" s="79">
        <v>37.5</v>
      </c>
      <c r="H2382" s="82">
        <v>1</v>
      </c>
      <c r="I2382" s="68">
        <f t="shared" si="4721"/>
        <v>2.8378294010477268E-5</v>
      </c>
      <c r="J2382" s="79">
        <v>45</v>
      </c>
      <c r="K2382" s="68">
        <f t="shared" ref="K2382" si="4741">SUM(J2382/J$3894)</f>
        <v>8.6203623456289512E-5</v>
      </c>
      <c r="L2382" s="79">
        <v>37.5</v>
      </c>
      <c r="M2382" s="68">
        <f t="shared" ref="M2382" si="4742">SUM(L2382/L$3894)</f>
        <v>8.6634440503002711E-5</v>
      </c>
      <c r="N2382" s="81">
        <v>4</v>
      </c>
      <c r="O2382" s="81">
        <v>4</v>
      </c>
      <c r="P2382" s="81" t="str">
        <f t="shared" si="4728"/>
        <v>44</v>
      </c>
    </row>
    <row r="2383" spans="1:16" x14ac:dyDescent="0.25">
      <c r="A2383" s="6" t="s">
        <v>11632</v>
      </c>
      <c r="B2383" s="6" t="s">
        <v>15437</v>
      </c>
      <c r="C2383" s="6" t="s">
        <v>15438</v>
      </c>
      <c r="D2383" s="79">
        <v>7.5</v>
      </c>
      <c r="E2383" s="79">
        <v>45</v>
      </c>
      <c r="F2383" s="80">
        <v>6</v>
      </c>
      <c r="G2383" s="79">
        <v>37.5</v>
      </c>
      <c r="H2383" s="82">
        <v>1</v>
      </c>
      <c r="I2383" s="68">
        <f t="shared" si="4721"/>
        <v>2.8378294010477268E-5</v>
      </c>
      <c r="J2383" s="79">
        <v>45</v>
      </c>
      <c r="K2383" s="68">
        <f t="shared" ref="K2383" si="4743">SUM(J2383/J$3894)</f>
        <v>8.6203623456289512E-5</v>
      </c>
      <c r="L2383" s="79">
        <v>37.5</v>
      </c>
      <c r="M2383" s="68">
        <f t="shared" ref="M2383" si="4744">SUM(L2383/L$3894)</f>
        <v>8.6634440503002711E-5</v>
      </c>
      <c r="N2383" s="81">
        <v>4</v>
      </c>
      <c r="O2383" s="81">
        <v>4</v>
      </c>
      <c r="P2383" s="81" t="str">
        <f t="shared" si="4728"/>
        <v>44</v>
      </c>
    </row>
    <row r="2384" spans="1:16" x14ac:dyDescent="0.25">
      <c r="A2384" s="6" t="s">
        <v>11632</v>
      </c>
      <c r="B2384" s="6" t="s">
        <v>15441</v>
      </c>
      <c r="C2384" s="6" t="s">
        <v>15442</v>
      </c>
      <c r="D2384" s="79">
        <v>7.5</v>
      </c>
      <c r="E2384" s="79">
        <v>45</v>
      </c>
      <c r="F2384" s="80">
        <v>6</v>
      </c>
      <c r="G2384" s="79">
        <v>37.5</v>
      </c>
      <c r="H2384" s="82">
        <v>1</v>
      </c>
      <c r="I2384" s="68">
        <f t="shared" si="4721"/>
        <v>2.8378294010477268E-5</v>
      </c>
      <c r="J2384" s="79">
        <v>45</v>
      </c>
      <c r="K2384" s="68">
        <f t="shared" ref="K2384" si="4745">SUM(J2384/J$3894)</f>
        <v>8.6203623456289512E-5</v>
      </c>
      <c r="L2384" s="79">
        <v>37.5</v>
      </c>
      <c r="M2384" s="68">
        <f t="shared" ref="M2384" si="4746">SUM(L2384/L$3894)</f>
        <v>8.6634440503002711E-5</v>
      </c>
      <c r="N2384" s="81">
        <v>4</v>
      </c>
      <c r="O2384" s="81">
        <v>4</v>
      </c>
      <c r="P2384" s="81" t="str">
        <f t="shared" si="4728"/>
        <v>44</v>
      </c>
    </row>
    <row r="2385" spans="1:16" x14ac:dyDescent="0.25">
      <c r="A2385" s="6" t="s">
        <v>11632</v>
      </c>
      <c r="B2385" s="6" t="s">
        <v>15445</v>
      </c>
      <c r="C2385" s="6" t="s">
        <v>15446</v>
      </c>
      <c r="D2385" s="79">
        <v>7.5</v>
      </c>
      <c r="E2385" s="79">
        <v>45</v>
      </c>
      <c r="F2385" s="80">
        <v>6</v>
      </c>
      <c r="G2385" s="79">
        <v>37.5</v>
      </c>
      <c r="H2385" s="82">
        <v>1</v>
      </c>
      <c r="I2385" s="68">
        <f t="shared" si="4721"/>
        <v>2.8378294010477268E-5</v>
      </c>
      <c r="J2385" s="79">
        <v>45</v>
      </c>
      <c r="K2385" s="68">
        <f t="shared" ref="K2385" si="4747">SUM(J2385/J$3894)</f>
        <v>8.6203623456289512E-5</v>
      </c>
      <c r="L2385" s="79">
        <v>37.5</v>
      </c>
      <c r="M2385" s="68">
        <f t="shared" ref="M2385" si="4748">SUM(L2385/L$3894)</f>
        <v>8.6634440503002711E-5</v>
      </c>
      <c r="N2385" s="81">
        <v>4</v>
      </c>
      <c r="O2385" s="81">
        <v>4</v>
      </c>
      <c r="P2385" s="81" t="str">
        <f t="shared" si="4728"/>
        <v>44</v>
      </c>
    </row>
    <row r="2386" spans="1:16" x14ac:dyDescent="0.25">
      <c r="A2386" s="6" t="s">
        <v>11632</v>
      </c>
      <c r="B2386" s="6" t="s">
        <v>15447</v>
      </c>
      <c r="C2386" s="6" t="s">
        <v>5916</v>
      </c>
      <c r="D2386" s="79">
        <v>3.75</v>
      </c>
      <c r="E2386" s="79">
        <v>22.5</v>
      </c>
      <c r="F2386" s="80">
        <v>6</v>
      </c>
      <c r="G2386" s="79">
        <v>18.75</v>
      </c>
      <c r="H2386" s="82">
        <v>2</v>
      </c>
      <c r="I2386" s="68">
        <f t="shared" si="4721"/>
        <v>5.6756588020954537E-5</v>
      </c>
      <c r="J2386" s="79">
        <v>45</v>
      </c>
      <c r="K2386" s="68">
        <f t="shared" ref="K2386" si="4749">SUM(J2386/J$3894)</f>
        <v>8.6203623456289512E-5</v>
      </c>
      <c r="L2386" s="79">
        <v>37.5</v>
      </c>
      <c r="M2386" s="68">
        <f t="shared" ref="M2386" si="4750">SUM(L2386/L$3894)</f>
        <v>8.6634440503002711E-5</v>
      </c>
      <c r="N2386" s="81">
        <v>4</v>
      </c>
      <c r="O2386" s="81">
        <v>4</v>
      </c>
      <c r="P2386" s="81" t="str">
        <f t="shared" si="4728"/>
        <v>44</v>
      </c>
    </row>
    <row r="2387" spans="1:16" x14ac:dyDescent="0.25">
      <c r="A2387" s="6" t="s">
        <v>11632</v>
      </c>
      <c r="B2387" s="6" t="s">
        <v>15450</v>
      </c>
      <c r="C2387" s="6" t="s">
        <v>15451</v>
      </c>
      <c r="D2387" s="79">
        <v>3.666666666666667</v>
      </c>
      <c r="E2387" s="79">
        <v>22</v>
      </c>
      <c r="F2387" s="80">
        <v>6</v>
      </c>
      <c r="G2387" s="79">
        <v>18.329999999999998</v>
      </c>
      <c r="H2387" s="82">
        <v>2</v>
      </c>
      <c r="I2387" s="68">
        <f t="shared" si="4721"/>
        <v>5.6756588020954537E-5</v>
      </c>
      <c r="J2387" s="79">
        <v>44</v>
      </c>
      <c r="K2387" s="68">
        <f t="shared" ref="K2387" si="4751">SUM(J2387/J$3894)</f>
        <v>8.4287987379483081E-5</v>
      </c>
      <c r="L2387" s="79">
        <v>36.659999999999997</v>
      </c>
      <c r="M2387" s="68">
        <f t="shared" ref="M2387" si="4752">SUM(L2387/L$3894)</f>
        <v>8.4693829035735444E-5</v>
      </c>
      <c r="N2387" s="81">
        <v>4</v>
      </c>
      <c r="O2387" s="81">
        <v>4</v>
      </c>
      <c r="P2387" s="81" t="str">
        <f t="shared" si="4728"/>
        <v>44</v>
      </c>
    </row>
    <row r="2388" spans="1:16" x14ac:dyDescent="0.25">
      <c r="A2388" s="6" t="s">
        <v>11632</v>
      </c>
      <c r="B2388" s="6" t="s">
        <v>15452</v>
      </c>
      <c r="C2388" s="6" t="s">
        <v>5358</v>
      </c>
      <c r="D2388" s="79">
        <v>3.6666666666666665</v>
      </c>
      <c r="E2388" s="79">
        <v>22</v>
      </c>
      <c r="F2388" s="80">
        <v>6</v>
      </c>
      <c r="G2388" s="79">
        <v>18.329999999999998</v>
      </c>
      <c r="H2388" s="82">
        <v>2</v>
      </c>
      <c r="I2388" s="68">
        <f t="shared" si="4721"/>
        <v>5.6756588020954537E-5</v>
      </c>
      <c r="J2388" s="79">
        <v>44</v>
      </c>
      <c r="K2388" s="68">
        <f t="shared" ref="K2388" si="4753">SUM(J2388/J$3894)</f>
        <v>8.4287987379483081E-5</v>
      </c>
      <c r="L2388" s="79">
        <v>36.659999999999997</v>
      </c>
      <c r="M2388" s="68">
        <f t="shared" ref="M2388" si="4754">SUM(L2388/L$3894)</f>
        <v>8.4693829035735444E-5</v>
      </c>
      <c r="N2388" s="81">
        <v>4</v>
      </c>
      <c r="O2388" s="81">
        <v>4</v>
      </c>
      <c r="P2388" s="81" t="str">
        <f t="shared" si="4728"/>
        <v>44</v>
      </c>
    </row>
    <row r="2389" spans="1:16" x14ac:dyDescent="0.25">
      <c r="A2389" s="6" t="s">
        <v>11632</v>
      </c>
      <c r="B2389" s="6" t="s">
        <v>15453</v>
      </c>
      <c r="C2389" s="6" t="s">
        <v>15454</v>
      </c>
      <c r="D2389" s="79">
        <v>3.6666666666666665</v>
      </c>
      <c r="E2389" s="79">
        <v>22</v>
      </c>
      <c r="F2389" s="80">
        <v>6</v>
      </c>
      <c r="G2389" s="79">
        <v>18.329999999999998</v>
      </c>
      <c r="H2389" s="82">
        <v>2</v>
      </c>
      <c r="I2389" s="68">
        <f t="shared" si="4721"/>
        <v>5.6756588020954537E-5</v>
      </c>
      <c r="J2389" s="79">
        <v>44</v>
      </c>
      <c r="K2389" s="68">
        <f t="shared" ref="K2389" si="4755">SUM(J2389/J$3894)</f>
        <v>8.4287987379483081E-5</v>
      </c>
      <c r="L2389" s="79">
        <v>36.659999999999997</v>
      </c>
      <c r="M2389" s="68">
        <f t="shared" ref="M2389" si="4756">SUM(L2389/L$3894)</f>
        <v>8.4693829035735444E-5</v>
      </c>
      <c r="N2389" s="81">
        <v>4</v>
      </c>
      <c r="O2389" s="81">
        <v>4</v>
      </c>
      <c r="P2389" s="81" t="str">
        <f t="shared" si="4728"/>
        <v>44</v>
      </c>
    </row>
    <row r="2390" spans="1:16" x14ac:dyDescent="0.25">
      <c r="A2390" s="6" t="s">
        <v>11632</v>
      </c>
      <c r="B2390" s="6" t="s">
        <v>15455</v>
      </c>
      <c r="C2390" s="6" t="s">
        <v>2003</v>
      </c>
      <c r="D2390" s="79">
        <v>3.6666666666666665</v>
      </c>
      <c r="E2390" s="79">
        <v>22</v>
      </c>
      <c r="F2390" s="80">
        <v>6</v>
      </c>
      <c r="G2390" s="79">
        <v>18.329999999999998</v>
      </c>
      <c r="H2390" s="82">
        <v>2</v>
      </c>
      <c r="I2390" s="68">
        <f t="shared" si="4721"/>
        <v>5.6756588020954537E-5</v>
      </c>
      <c r="J2390" s="79">
        <v>44</v>
      </c>
      <c r="K2390" s="68">
        <f t="shared" ref="K2390" si="4757">SUM(J2390/J$3894)</f>
        <v>8.4287987379483081E-5</v>
      </c>
      <c r="L2390" s="79">
        <v>36.659999999999997</v>
      </c>
      <c r="M2390" s="68">
        <f t="shared" ref="M2390" si="4758">SUM(L2390/L$3894)</f>
        <v>8.4693829035735444E-5</v>
      </c>
      <c r="N2390" s="81">
        <v>4</v>
      </c>
      <c r="O2390" s="81">
        <v>4</v>
      </c>
      <c r="P2390" s="81" t="str">
        <f t="shared" si="4728"/>
        <v>44</v>
      </c>
    </row>
    <row r="2391" spans="1:16" x14ac:dyDescent="0.25">
      <c r="A2391" s="6" t="s">
        <v>11632</v>
      </c>
      <c r="B2391" s="6" t="s">
        <v>15456</v>
      </c>
      <c r="C2391" s="6" t="s">
        <v>15457</v>
      </c>
      <c r="D2391" s="79">
        <v>7.333333333333333</v>
      </c>
      <c r="E2391" s="79">
        <v>44</v>
      </c>
      <c r="F2391" s="80">
        <v>6</v>
      </c>
      <c r="G2391" s="79">
        <v>36.659999999999997</v>
      </c>
      <c r="H2391" s="82">
        <v>1</v>
      </c>
      <c r="I2391" s="68">
        <f t="shared" si="4721"/>
        <v>2.8378294010477268E-5</v>
      </c>
      <c r="J2391" s="79">
        <v>44</v>
      </c>
      <c r="K2391" s="68">
        <f t="shared" ref="K2391" si="4759">SUM(J2391/J$3894)</f>
        <v>8.4287987379483081E-5</v>
      </c>
      <c r="L2391" s="79">
        <v>36.659999999999997</v>
      </c>
      <c r="M2391" s="68">
        <f t="shared" ref="M2391" si="4760">SUM(L2391/L$3894)</f>
        <v>8.4693829035735444E-5</v>
      </c>
      <c r="N2391" s="81">
        <v>4</v>
      </c>
      <c r="O2391" s="81">
        <v>4</v>
      </c>
      <c r="P2391" s="81" t="str">
        <f t="shared" si="4728"/>
        <v>44</v>
      </c>
    </row>
    <row r="2392" spans="1:16" x14ac:dyDescent="0.25">
      <c r="A2392" s="6" t="s">
        <v>11632</v>
      </c>
      <c r="B2392" s="6" t="s">
        <v>15458</v>
      </c>
      <c r="C2392" s="6" t="s">
        <v>15459</v>
      </c>
      <c r="D2392" s="79">
        <v>3.6666666666666665</v>
      </c>
      <c r="E2392" s="79">
        <v>22</v>
      </c>
      <c r="F2392" s="80">
        <v>6</v>
      </c>
      <c r="G2392" s="79">
        <v>18.329999999999998</v>
      </c>
      <c r="H2392" s="82">
        <v>2</v>
      </c>
      <c r="I2392" s="68">
        <f t="shared" si="4721"/>
        <v>5.6756588020954537E-5</v>
      </c>
      <c r="J2392" s="79">
        <v>44</v>
      </c>
      <c r="K2392" s="68">
        <f t="shared" ref="K2392" si="4761">SUM(J2392/J$3894)</f>
        <v>8.4287987379483081E-5</v>
      </c>
      <c r="L2392" s="79">
        <v>36.659999999999997</v>
      </c>
      <c r="M2392" s="68">
        <f t="shared" ref="M2392" si="4762">SUM(L2392/L$3894)</f>
        <v>8.4693829035735444E-5</v>
      </c>
      <c r="N2392" s="81">
        <v>4</v>
      </c>
      <c r="O2392" s="81">
        <v>4</v>
      </c>
      <c r="P2392" s="81" t="str">
        <f t="shared" si="4728"/>
        <v>44</v>
      </c>
    </row>
    <row r="2393" spans="1:16" x14ac:dyDescent="0.25">
      <c r="A2393" s="6" t="s">
        <v>11632</v>
      </c>
      <c r="B2393" s="6" t="s">
        <v>15460</v>
      </c>
      <c r="C2393" s="6" t="s">
        <v>15461</v>
      </c>
      <c r="D2393" s="79">
        <v>3.6666666666666665</v>
      </c>
      <c r="E2393" s="79">
        <v>22</v>
      </c>
      <c r="F2393" s="80">
        <v>6</v>
      </c>
      <c r="G2393" s="79">
        <v>18.329999999999998</v>
      </c>
      <c r="H2393" s="82">
        <v>2</v>
      </c>
      <c r="I2393" s="68">
        <f t="shared" si="4721"/>
        <v>5.6756588020954537E-5</v>
      </c>
      <c r="J2393" s="79">
        <v>44</v>
      </c>
      <c r="K2393" s="68">
        <f t="shared" ref="K2393" si="4763">SUM(J2393/J$3894)</f>
        <v>8.4287987379483081E-5</v>
      </c>
      <c r="L2393" s="79">
        <v>36.659999999999997</v>
      </c>
      <c r="M2393" s="68">
        <f t="shared" ref="M2393" si="4764">SUM(L2393/L$3894)</f>
        <v>8.4693829035735444E-5</v>
      </c>
      <c r="N2393" s="81">
        <v>4</v>
      </c>
      <c r="O2393" s="81">
        <v>4</v>
      </c>
      <c r="P2393" s="81" t="str">
        <f t="shared" si="4728"/>
        <v>44</v>
      </c>
    </row>
    <row r="2394" spans="1:16" x14ac:dyDescent="0.25">
      <c r="A2394" s="6" t="s">
        <v>11632</v>
      </c>
      <c r="B2394" s="6" t="s">
        <v>15462</v>
      </c>
      <c r="C2394" s="6" t="s">
        <v>13080</v>
      </c>
      <c r="D2394" s="79">
        <v>3.6666666666666665</v>
      </c>
      <c r="E2394" s="79">
        <v>22</v>
      </c>
      <c r="F2394" s="80">
        <v>6</v>
      </c>
      <c r="G2394" s="79">
        <v>18.329999999999998</v>
      </c>
      <c r="H2394" s="82">
        <v>2</v>
      </c>
      <c r="I2394" s="68">
        <f t="shared" si="4721"/>
        <v>5.6756588020954537E-5</v>
      </c>
      <c r="J2394" s="79">
        <v>44</v>
      </c>
      <c r="K2394" s="68">
        <f t="shared" ref="K2394" si="4765">SUM(J2394/J$3894)</f>
        <v>8.4287987379483081E-5</v>
      </c>
      <c r="L2394" s="79">
        <v>36.659999999999997</v>
      </c>
      <c r="M2394" s="68">
        <f t="shared" ref="M2394" si="4766">SUM(L2394/L$3894)</f>
        <v>8.4693829035735444E-5</v>
      </c>
      <c r="N2394" s="81">
        <v>4</v>
      </c>
      <c r="O2394" s="81">
        <v>4</v>
      </c>
      <c r="P2394" s="81" t="str">
        <f t="shared" si="4728"/>
        <v>44</v>
      </c>
    </row>
    <row r="2395" spans="1:16" x14ac:dyDescent="0.25">
      <c r="A2395" s="6" t="s">
        <v>11632</v>
      </c>
      <c r="B2395" s="6" t="s">
        <v>15463</v>
      </c>
      <c r="C2395" s="6" t="s">
        <v>15464</v>
      </c>
      <c r="D2395" s="79">
        <v>3.6666666666666665</v>
      </c>
      <c r="E2395" s="79">
        <v>22</v>
      </c>
      <c r="F2395" s="80">
        <v>6</v>
      </c>
      <c r="G2395" s="79">
        <v>18.329999999999998</v>
      </c>
      <c r="H2395" s="82">
        <v>2</v>
      </c>
      <c r="I2395" s="68">
        <f t="shared" si="4721"/>
        <v>5.6756588020954537E-5</v>
      </c>
      <c r="J2395" s="79">
        <v>44</v>
      </c>
      <c r="K2395" s="68">
        <f t="shared" ref="K2395" si="4767">SUM(J2395/J$3894)</f>
        <v>8.4287987379483081E-5</v>
      </c>
      <c r="L2395" s="79">
        <v>36.659999999999997</v>
      </c>
      <c r="M2395" s="68">
        <f t="shared" ref="M2395" si="4768">SUM(L2395/L$3894)</f>
        <v>8.4693829035735444E-5</v>
      </c>
      <c r="N2395" s="81">
        <v>4</v>
      </c>
      <c r="O2395" s="81">
        <v>4</v>
      </c>
      <c r="P2395" s="81" t="str">
        <f t="shared" si="4728"/>
        <v>44</v>
      </c>
    </row>
    <row r="2396" spans="1:16" x14ac:dyDescent="0.25">
      <c r="A2396" s="6" t="s">
        <v>11632</v>
      </c>
      <c r="B2396" s="6" t="s">
        <v>15469</v>
      </c>
      <c r="C2396" s="6" t="s">
        <v>15470</v>
      </c>
      <c r="D2396" s="79">
        <v>3.6666666666666665</v>
      </c>
      <c r="E2396" s="79">
        <v>22</v>
      </c>
      <c r="F2396" s="80">
        <v>6</v>
      </c>
      <c r="G2396" s="79">
        <v>18.329999999999998</v>
      </c>
      <c r="H2396" s="82">
        <v>2</v>
      </c>
      <c r="I2396" s="68">
        <f t="shared" si="4721"/>
        <v>5.6756588020954537E-5</v>
      </c>
      <c r="J2396" s="79">
        <v>44</v>
      </c>
      <c r="K2396" s="68">
        <f t="shared" ref="K2396" si="4769">SUM(J2396/J$3894)</f>
        <v>8.4287987379483081E-5</v>
      </c>
      <c r="L2396" s="79">
        <v>36.659999999999997</v>
      </c>
      <c r="M2396" s="68">
        <f t="shared" ref="M2396" si="4770">SUM(L2396/L$3894)</f>
        <v>8.4693829035735444E-5</v>
      </c>
      <c r="N2396" s="81">
        <v>4</v>
      </c>
      <c r="O2396" s="81">
        <v>4</v>
      </c>
      <c r="P2396" s="81" t="str">
        <f t="shared" si="4728"/>
        <v>44</v>
      </c>
    </row>
    <row r="2397" spans="1:16" x14ac:dyDescent="0.25">
      <c r="A2397" s="6" t="s">
        <v>11632</v>
      </c>
      <c r="B2397" s="6" t="s">
        <v>15471</v>
      </c>
      <c r="C2397" s="6" t="s">
        <v>15472</v>
      </c>
      <c r="D2397" s="79">
        <v>3.6666666666666665</v>
      </c>
      <c r="E2397" s="79">
        <v>22</v>
      </c>
      <c r="F2397" s="80">
        <v>6</v>
      </c>
      <c r="G2397" s="79">
        <v>18.329999999999998</v>
      </c>
      <c r="H2397" s="82">
        <v>2</v>
      </c>
      <c r="I2397" s="68">
        <f t="shared" si="4721"/>
        <v>5.6756588020954537E-5</v>
      </c>
      <c r="J2397" s="79">
        <v>44</v>
      </c>
      <c r="K2397" s="68">
        <f t="shared" ref="K2397" si="4771">SUM(J2397/J$3894)</f>
        <v>8.4287987379483081E-5</v>
      </c>
      <c r="L2397" s="79">
        <v>36.659999999999997</v>
      </c>
      <c r="M2397" s="68">
        <f t="shared" ref="M2397" si="4772">SUM(L2397/L$3894)</f>
        <v>8.4693829035735444E-5</v>
      </c>
      <c r="N2397" s="81">
        <v>4</v>
      </c>
      <c r="O2397" s="81">
        <v>4</v>
      </c>
      <c r="P2397" s="81" t="str">
        <f t="shared" si="4728"/>
        <v>44</v>
      </c>
    </row>
    <row r="2398" spans="1:16" x14ac:dyDescent="0.25">
      <c r="A2398" s="6" t="s">
        <v>11632</v>
      </c>
      <c r="B2398" s="6" t="s">
        <v>15474</v>
      </c>
      <c r="C2398" s="6" t="s">
        <v>15475</v>
      </c>
      <c r="D2398" s="79">
        <v>7.333333333333333</v>
      </c>
      <c r="E2398" s="79">
        <v>44</v>
      </c>
      <c r="F2398" s="80">
        <v>6</v>
      </c>
      <c r="G2398" s="79">
        <v>36.659999999999997</v>
      </c>
      <c r="H2398" s="82">
        <v>1</v>
      </c>
      <c r="I2398" s="68">
        <f t="shared" si="4721"/>
        <v>2.8378294010477268E-5</v>
      </c>
      <c r="J2398" s="79">
        <v>44</v>
      </c>
      <c r="K2398" s="68">
        <f t="shared" ref="K2398" si="4773">SUM(J2398/J$3894)</f>
        <v>8.4287987379483081E-5</v>
      </c>
      <c r="L2398" s="79">
        <v>36.659999999999997</v>
      </c>
      <c r="M2398" s="68">
        <f t="shared" ref="M2398" si="4774">SUM(L2398/L$3894)</f>
        <v>8.4693829035735444E-5</v>
      </c>
      <c r="N2398" s="81">
        <v>4</v>
      </c>
      <c r="O2398" s="81">
        <v>4</v>
      </c>
      <c r="P2398" s="81" t="str">
        <f t="shared" si="4728"/>
        <v>44</v>
      </c>
    </row>
    <row r="2399" spans="1:16" x14ac:dyDescent="0.25">
      <c r="A2399" s="6" t="s">
        <v>11632</v>
      </c>
      <c r="B2399" s="6" t="s">
        <v>15478</v>
      </c>
      <c r="C2399" s="6" t="s">
        <v>10936</v>
      </c>
      <c r="D2399" s="79">
        <v>7.333333333333333</v>
      </c>
      <c r="E2399" s="79">
        <v>44</v>
      </c>
      <c r="F2399" s="80">
        <v>6</v>
      </c>
      <c r="G2399" s="79">
        <v>36.659999999999997</v>
      </c>
      <c r="H2399" s="82">
        <v>1</v>
      </c>
      <c r="I2399" s="68">
        <f t="shared" si="4721"/>
        <v>2.8378294010477268E-5</v>
      </c>
      <c r="J2399" s="79">
        <v>44</v>
      </c>
      <c r="K2399" s="68">
        <f t="shared" ref="K2399" si="4775">SUM(J2399/J$3894)</f>
        <v>8.4287987379483081E-5</v>
      </c>
      <c r="L2399" s="79">
        <v>36.659999999999997</v>
      </c>
      <c r="M2399" s="68">
        <f t="shared" ref="M2399" si="4776">SUM(L2399/L$3894)</f>
        <v>8.4693829035735444E-5</v>
      </c>
      <c r="N2399" s="81">
        <v>4</v>
      </c>
      <c r="O2399" s="81">
        <v>4</v>
      </c>
      <c r="P2399" s="81" t="str">
        <f t="shared" si="4728"/>
        <v>44</v>
      </c>
    </row>
    <row r="2400" spans="1:16" x14ac:dyDescent="0.25">
      <c r="A2400" s="6" t="s">
        <v>11632</v>
      </c>
      <c r="B2400" s="6" t="s">
        <v>15479</v>
      </c>
      <c r="C2400" s="6" t="s">
        <v>15480</v>
      </c>
      <c r="D2400" s="79">
        <v>7.333333333333333</v>
      </c>
      <c r="E2400" s="79">
        <v>44</v>
      </c>
      <c r="F2400" s="80">
        <v>6</v>
      </c>
      <c r="G2400" s="79">
        <v>36.659999999999997</v>
      </c>
      <c r="H2400" s="82">
        <v>1</v>
      </c>
      <c r="I2400" s="68">
        <f t="shared" si="4721"/>
        <v>2.8378294010477268E-5</v>
      </c>
      <c r="J2400" s="79">
        <v>44</v>
      </c>
      <c r="K2400" s="68">
        <f t="shared" ref="K2400" si="4777">SUM(J2400/J$3894)</f>
        <v>8.4287987379483081E-5</v>
      </c>
      <c r="L2400" s="79">
        <v>36.659999999999997</v>
      </c>
      <c r="M2400" s="68">
        <f t="shared" ref="M2400" si="4778">SUM(L2400/L$3894)</f>
        <v>8.4693829035735444E-5</v>
      </c>
      <c r="N2400" s="81">
        <v>4</v>
      </c>
      <c r="O2400" s="81">
        <v>4</v>
      </c>
      <c r="P2400" s="81" t="str">
        <f t="shared" si="4728"/>
        <v>44</v>
      </c>
    </row>
    <row r="2401" spans="1:16" x14ac:dyDescent="0.25">
      <c r="A2401" s="6" t="s">
        <v>11632</v>
      </c>
      <c r="B2401" s="6" t="s">
        <v>15483</v>
      </c>
      <c r="C2401" s="6" t="s">
        <v>15484</v>
      </c>
      <c r="D2401" s="79">
        <v>3.6666666666666665</v>
      </c>
      <c r="E2401" s="79">
        <v>22</v>
      </c>
      <c r="F2401" s="80">
        <v>6</v>
      </c>
      <c r="G2401" s="79">
        <v>18.329999999999998</v>
      </c>
      <c r="H2401" s="82">
        <v>2</v>
      </c>
      <c r="I2401" s="68">
        <f t="shared" si="4721"/>
        <v>5.6756588020954537E-5</v>
      </c>
      <c r="J2401" s="79">
        <v>44</v>
      </c>
      <c r="K2401" s="68">
        <f t="shared" ref="K2401" si="4779">SUM(J2401/J$3894)</f>
        <v>8.4287987379483081E-5</v>
      </c>
      <c r="L2401" s="79">
        <v>36.659999999999997</v>
      </c>
      <c r="M2401" s="68">
        <f t="shared" ref="M2401" si="4780">SUM(L2401/L$3894)</f>
        <v>8.4693829035735444E-5</v>
      </c>
      <c r="N2401" s="81">
        <v>4</v>
      </c>
      <c r="O2401" s="81">
        <v>4</v>
      </c>
      <c r="P2401" s="81" t="str">
        <f t="shared" si="4728"/>
        <v>44</v>
      </c>
    </row>
    <row r="2402" spans="1:16" x14ac:dyDescent="0.25">
      <c r="A2402" s="6" t="s">
        <v>11632</v>
      </c>
      <c r="B2402" s="6" t="s">
        <v>15485</v>
      </c>
      <c r="C2402" s="6" t="s">
        <v>15486</v>
      </c>
      <c r="D2402" s="79">
        <v>3.6666666666666665</v>
      </c>
      <c r="E2402" s="79">
        <v>22</v>
      </c>
      <c r="F2402" s="80">
        <v>6</v>
      </c>
      <c r="G2402" s="79">
        <v>18.329999999999998</v>
      </c>
      <c r="H2402" s="82">
        <v>2</v>
      </c>
      <c r="I2402" s="68">
        <f t="shared" si="4721"/>
        <v>5.6756588020954537E-5</v>
      </c>
      <c r="J2402" s="79">
        <v>44</v>
      </c>
      <c r="K2402" s="68">
        <f t="shared" ref="K2402" si="4781">SUM(J2402/J$3894)</f>
        <v>8.4287987379483081E-5</v>
      </c>
      <c r="L2402" s="79">
        <v>36.659999999999997</v>
      </c>
      <c r="M2402" s="68">
        <f t="shared" ref="M2402" si="4782">SUM(L2402/L$3894)</f>
        <v>8.4693829035735444E-5</v>
      </c>
      <c r="N2402" s="81">
        <v>4</v>
      </c>
      <c r="O2402" s="81">
        <v>4</v>
      </c>
      <c r="P2402" s="81" t="str">
        <f t="shared" si="4728"/>
        <v>44</v>
      </c>
    </row>
    <row r="2403" spans="1:16" x14ac:dyDescent="0.25">
      <c r="A2403" s="6" t="s">
        <v>11632</v>
      </c>
      <c r="B2403" s="6" t="s">
        <v>15487</v>
      </c>
      <c r="C2403" s="6" t="s">
        <v>15488</v>
      </c>
      <c r="D2403" s="79">
        <v>3.6666666666666665</v>
      </c>
      <c r="E2403" s="79">
        <v>22</v>
      </c>
      <c r="F2403" s="80">
        <v>6</v>
      </c>
      <c r="G2403" s="79">
        <v>18.329999999999998</v>
      </c>
      <c r="H2403" s="82">
        <v>2</v>
      </c>
      <c r="I2403" s="68">
        <f t="shared" si="4721"/>
        <v>5.6756588020954537E-5</v>
      </c>
      <c r="J2403" s="79">
        <v>44</v>
      </c>
      <c r="K2403" s="68">
        <f t="shared" ref="K2403" si="4783">SUM(J2403/J$3894)</f>
        <v>8.4287987379483081E-5</v>
      </c>
      <c r="L2403" s="79">
        <v>36.659999999999997</v>
      </c>
      <c r="M2403" s="68">
        <f t="shared" ref="M2403" si="4784">SUM(L2403/L$3894)</f>
        <v>8.4693829035735444E-5</v>
      </c>
      <c r="N2403" s="81">
        <v>4</v>
      </c>
      <c r="O2403" s="81">
        <v>4</v>
      </c>
      <c r="P2403" s="81" t="str">
        <f t="shared" si="4728"/>
        <v>44</v>
      </c>
    </row>
    <row r="2404" spans="1:16" x14ac:dyDescent="0.25">
      <c r="A2404" s="6" t="s">
        <v>11632</v>
      </c>
      <c r="B2404" s="6" t="s">
        <v>15489</v>
      </c>
      <c r="C2404" s="6" t="s">
        <v>15490</v>
      </c>
      <c r="D2404" s="79">
        <v>3.6666666666666665</v>
      </c>
      <c r="E2404" s="79">
        <v>22</v>
      </c>
      <c r="F2404" s="80">
        <v>6</v>
      </c>
      <c r="G2404" s="79">
        <v>18.329999999999998</v>
      </c>
      <c r="H2404" s="82">
        <v>2</v>
      </c>
      <c r="I2404" s="68">
        <f t="shared" si="4721"/>
        <v>5.6756588020954537E-5</v>
      </c>
      <c r="J2404" s="79">
        <v>44</v>
      </c>
      <c r="K2404" s="68">
        <f t="shared" ref="K2404" si="4785">SUM(J2404/J$3894)</f>
        <v>8.4287987379483081E-5</v>
      </c>
      <c r="L2404" s="79">
        <v>36.659999999999997</v>
      </c>
      <c r="M2404" s="68">
        <f t="shared" ref="M2404" si="4786">SUM(L2404/L$3894)</f>
        <v>8.4693829035735444E-5</v>
      </c>
      <c r="N2404" s="81">
        <v>4</v>
      </c>
      <c r="O2404" s="81">
        <v>4</v>
      </c>
      <c r="P2404" s="81" t="str">
        <f t="shared" si="4728"/>
        <v>44</v>
      </c>
    </row>
    <row r="2405" spans="1:16" x14ac:dyDescent="0.25">
      <c r="A2405" s="6" t="s">
        <v>11632</v>
      </c>
      <c r="B2405" s="6" t="s">
        <v>15491</v>
      </c>
      <c r="C2405" s="6" t="s">
        <v>12395</v>
      </c>
      <c r="D2405" s="79">
        <v>3.6666666666666665</v>
      </c>
      <c r="E2405" s="79">
        <v>22</v>
      </c>
      <c r="F2405" s="80">
        <v>6</v>
      </c>
      <c r="G2405" s="79">
        <v>18.329999999999998</v>
      </c>
      <c r="H2405" s="82">
        <v>2</v>
      </c>
      <c r="I2405" s="68">
        <f t="shared" si="4721"/>
        <v>5.6756588020954537E-5</v>
      </c>
      <c r="J2405" s="79">
        <v>44</v>
      </c>
      <c r="K2405" s="68">
        <f t="shared" ref="K2405" si="4787">SUM(J2405/J$3894)</f>
        <v>8.4287987379483081E-5</v>
      </c>
      <c r="L2405" s="79">
        <v>36.659999999999997</v>
      </c>
      <c r="M2405" s="68">
        <f t="shared" ref="M2405" si="4788">SUM(L2405/L$3894)</f>
        <v>8.4693829035735444E-5</v>
      </c>
      <c r="N2405" s="81">
        <v>4</v>
      </c>
      <c r="O2405" s="81">
        <v>4</v>
      </c>
      <c r="P2405" s="81" t="str">
        <f t="shared" si="4728"/>
        <v>44</v>
      </c>
    </row>
    <row r="2406" spans="1:16" x14ac:dyDescent="0.25">
      <c r="A2406" s="6" t="s">
        <v>11632</v>
      </c>
      <c r="B2406" s="6" t="s">
        <v>15492</v>
      </c>
      <c r="C2406" s="6" t="s">
        <v>1108</v>
      </c>
      <c r="D2406" s="79">
        <v>3.6666666666666665</v>
      </c>
      <c r="E2406" s="79">
        <v>22</v>
      </c>
      <c r="F2406" s="80">
        <v>6</v>
      </c>
      <c r="G2406" s="79">
        <v>18.329999999999998</v>
      </c>
      <c r="H2406" s="82">
        <v>2</v>
      </c>
      <c r="I2406" s="68">
        <f t="shared" si="4721"/>
        <v>5.6756588020954537E-5</v>
      </c>
      <c r="J2406" s="79">
        <v>44</v>
      </c>
      <c r="K2406" s="68">
        <f t="shared" ref="K2406" si="4789">SUM(J2406/J$3894)</f>
        <v>8.4287987379483081E-5</v>
      </c>
      <c r="L2406" s="79">
        <v>36.659999999999997</v>
      </c>
      <c r="M2406" s="68">
        <f t="shared" ref="M2406" si="4790">SUM(L2406/L$3894)</f>
        <v>8.4693829035735444E-5</v>
      </c>
      <c r="N2406" s="81">
        <v>4</v>
      </c>
      <c r="O2406" s="81">
        <v>4</v>
      </c>
      <c r="P2406" s="81" t="str">
        <f t="shared" si="4728"/>
        <v>44</v>
      </c>
    </row>
    <row r="2407" spans="1:16" x14ac:dyDescent="0.25">
      <c r="A2407" s="6" t="s">
        <v>11632</v>
      </c>
      <c r="B2407" s="6" t="s">
        <v>15493</v>
      </c>
      <c r="C2407" s="6" t="s">
        <v>15494</v>
      </c>
      <c r="D2407" s="79">
        <v>3.6666666666666665</v>
      </c>
      <c r="E2407" s="79">
        <v>22</v>
      </c>
      <c r="F2407" s="80">
        <v>6</v>
      </c>
      <c r="G2407" s="79">
        <v>18.329999999999998</v>
      </c>
      <c r="H2407" s="82">
        <v>2</v>
      </c>
      <c r="I2407" s="68">
        <f t="shared" si="4721"/>
        <v>5.6756588020954537E-5</v>
      </c>
      <c r="J2407" s="79">
        <v>44</v>
      </c>
      <c r="K2407" s="68">
        <f t="shared" ref="K2407" si="4791">SUM(J2407/J$3894)</f>
        <v>8.4287987379483081E-5</v>
      </c>
      <c r="L2407" s="79">
        <v>36.659999999999997</v>
      </c>
      <c r="M2407" s="68">
        <f t="shared" ref="M2407" si="4792">SUM(L2407/L$3894)</f>
        <v>8.4693829035735444E-5</v>
      </c>
      <c r="N2407" s="81">
        <v>4</v>
      </c>
      <c r="O2407" s="81">
        <v>4</v>
      </c>
      <c r="P2407" s="81" t="str">
        <f t="shared" si="4728"/>
        <v>44</v>
      </c>
    </row>
    <row r="2408" spans="1:16" x14ac:dyDescent="0.25">
      <c r="A2408" s="6" t="s">
        <v>11632</v>
      </c>
      <c r="B2408" s="6" t="s">
        <v>15495</v>
      </c>
      <c r="C2408" s="6" t="s">
        <v>1016</v>
      </c>
      <c r="D2408" s="79">
        <v>3.6666666666666665</v>
      </c>
      <c r="E2408" s="79">
        <v>22</v>
      </c>
      <c r="F2408" s="80">
        <v>6</v>
      </c>
      <c r="G2408" s="79">
        <v>18.329999999999998</v>
      </c>
      <c r="H2408" s="82">
        <v>2</v>
      </c>
      <c r="I2408" s="68">
        <f t="shared" si="4721"/>
        <v>5.6756588020954537E-5</v>
      </c>
      <c r="J2408" s="79">
        <v>44</v>
      </c>
      <c r="K2408" s="68">
        <f t="shared" ref="K2408" si="4793">SUM(J2408/J$3894)</f>
        <v>8.4287987379483081E-5</v>
      </c>
      <c r="L2408" s="79">
        <v>36.659999999999997</v>
      </c>
      <c r="M2408" s="68">
        <f t="shared" ref="M2408" si="4794">SUM(L2408/L$3894)</f>
        <v>8.4693829035735444E-5</v>
      </c>
      <c r="N2408" s="81">
        <v>4</v>
      </c>
      <c r="O2408" s="81">
        <v>4</v>
      </c>
      <c r="P2408" s="81" t="str">
        <f t="shared" si="4728"/>
        <v>44</v>
      </c>
    </row>
    <row r="2409" spans="1:16" x14ac:dyDescent="0.25">
      <c r="A2409" s="6" t="s">
        <v>11632</v>
      </c>
      <c r="B2409" s="6" t="s">
        <v>15496</v>
      </c>
      <c r="C2409" s="6" t="s">
        <v>9748</v>
      </c>
      <c r="D2409" s="79">
        <v>3.6666666666666665</v>
      </c>
      <c r="E2409" s="79">
        <v>22</v>
      </c>
      <c r="F2409" s="80">
        <v>6</v>
      </c>
      <c r="G2409" s="79">
        <v>18.329999999999998</v>
      </c>
      <c r="H2409" s="82">
        <v>2</v>
      </c>
      <c r="I2409" s="68">
        <f t="shared" si="4721"/>
        <v>5.6756588020954537E-5</v>
      </c>
      <c r="J2409" s="79">
        <v>44</v>
      </c>
      <c r="K2409" s="68">
        <f t="shared" ref="K2409" si="4795">SUM(J2409/J$3894)</f>
        <v>8.4287987379483081E-5</v>
      </c>
      <c r="L2409" s="79">
        <v>36.659999999999997</v>
      </c>
      <c r="M2409" s="68">
        <f t="shared" ref="M2409" si="4796">SUM(L2409/L$3894)</f>
        <v>8.4693829035735444E-5</v>
      </c>
      <c r="N2409" s="81">
        <v>4</v>
      </c>
      <c r="O2409" s="81">
        <v>4</v>
      </c>
      <c r="P2409" s="81" t="str">
        <f t="shared" si="4728"/>
        <v>44</v>
      </c>
    </row>
    <row r="2410" spans="1:16" x14ac:dyDescent="0.25">
      <c r="A2410" s="6" t="s">
        <v>11632</v>
      </c>
      <c r="B2410" s="6" t="s">
        <v>15497</v>
      </c>
      <c r="C2410" s="6" t="s">
        <v>15498</v>
      </c>
      <c r="D2410" s="79">
        <v>3.6666666666666665</v>
      </c>
      <c r="E2410" s="79">
        <v>22</v>
      </c>
      <c r="F2410" s="80">
        <v>6</v>
      </c>
      <c r="G2410" s="79">
        <v>18.329999999999998</v>
      </c>
      <c r="H2410" s="82">
        <v>2</v>
      </c>
      <c r="I2410" s="68">
        <f t="shared" si="4721"/>
        <v>5.6756588020954537E-5</v>
      </c>
      <c r="J2410" s="79">
        <v>44</v>
      </c>
      <c r="K2410" s="68">
        <f t="shared" ref="K2410" si="4797">SUM(J2410/J$3894)</f>
        <v>8.4287987379483081E-5</v>
      </c>
      <c r="L2410" s="79">
        <v>36.659999999999997</v>
      </c>
      <c r="M2410" s="68">
        <f t="shared" ref="M2410" si="4798">SUM(L2410/L$3894)</f>
        <v>8.4693829035735444E-5</v>
      </c>
      <c r="N2410" s="81">
        <v>4</v>
      </c>
      <c r="O2410" s="81">
        <v>4</v>
      </c>
      <c r="P2410" s="81" t="str">
        <f t="shared" si="4728"/>
        <v>44</v>
      </c>
    </row>
    <row r="2411" spans="1:16" x14ac:dyDescent="0.25">
      <c r="A2411" s="6" t="s">
        <v>11632</v>
      </c>
      <c r="B2411" s="6" t="s">
        <v>15499</v>
      </c>
      <c r="C2411" s="6" t="s">
        <v>15500</v>
      </c>
      <c r="D2411" s="79">
        <v>3.6666666666666665</v>
      </c>
      <c r="E2411" s="79">
        <v>22</v>
      </c>
      <c r="F2411" s="80">
        <v>6</v>
      </c>
      <c r="G2411" s="79">
        <v>18.329999999999998</v>
      </c>
      <c r="H2411" s="82">
        <v>2</v>
      </c>
      <c r="I2411" s="68">
        <f t="shared" si="4721"/>
        <v>5.6756588020954537E-5</v>
      </c>
      <c r="J2411" s="79">
        <v>44</v>
      </c>
      <c r="K2411" s="68">
        <f t="shared" ref="K2411" si="4799">SUM(J2411/J$3894)</f>
        <v>8.4287987379483081E-5</v>
      </c>
      <c r="L2411" s="79">
        <v>36.659999999999997</v>
      </c>
      <c r="M2411" s="68">
        <f t="shared" ref="M2411" si="4800">SUM(L2411/L$3894)</f>
        <v>8.4693829035735444E-5</v>
      </c>
      <c r="N2411" s="81">
        <v>4</v>
      </c>
      <c r="O2411" s="81">
        <v>4</v>
      </c>
      <c r="P2411" s="81" t="str">
        <f t="shared" si="4728"/>
        <v>44</v>
      </c>
    </row>
    <row r="2412" spans="1:16" x14ac:dyDescent="0.25">
      <c r="A2412" s="6" t="s">
        <v>11632</v>
      </c>
      <c r="B2412" s="6" t="s">
        <v>15501</v>
      </c>
      <c r="C2412" s="6" t="s">
        <v>7713</v>
      </c>
      <c r="D2412" s="79">
        <v>3.6666666666666665</v>
      </c>
      <c r="E2412" s="79">
        <v>22</v>
      </c>
      <c r="F2412" s="80">
        <v>6</v>
      </c>
      <c r="G2412" s="79">
        <v>18.329999999999998</v>
      </c>
      <c r="H2412" s="82">
        <v>2</v>
      </c>
      <c r="I2412" s="68">
        <f t="shared" si="4721"/>
        <v>5.6756588020954537E-5</v>
      </c>
      <c r="J2412" s="79">
        <v>44</v>
      </c>
      <c r="K2412" s="68">
        <f t="shared" ref="K2412" si="4801">SUM(J2412/J$3894)</f>
        <v>8.4287987379483081E-5</v>
      </c>
      <c r="L2412" s="79">
        <v>36.659999999999997</v>
      </c>
      <c r="M2412" s="68">
        <f t="shared" ref="M2412" si="4802">SUM(L2412/L$3894)</f>
        <v>8.4693829035735444E-5</v>
      </c>
      <c r="N2412" s="81">
        <v>4</v>
      </c>
      <c r="O2412" s="81">
        <v>4</v>
      </c>
      <c r="P2412" s="81" t="str">
        <f t="shared" si="4728"/>
        <v>44</v>
      </c>
    </row>
    <row r="2413" spans="1:16" x14ac:dyDescent="0.25">
      <c r="A2413" s="6" t="s">
        <v>11632</v>
      </c>
      <c r="B2413" s="6" t="s">
        <v>15502</v>
      </c>
      <c r="C2413" s="6" t="s">
        <v>15503</v>
      </c>
      <c r="D2413" s="79">
        <v>3.6666666666666665</v>
      </c>
      <c r="E2413" s="79">
        <v>22</v>
      </c>
      <c r="F2413" s="80">
        <v>6</v>
      </c>
      <c r="G2413" s="79">
        <v>18.329999999999998</v>
      </c>
      <c r="H2413" s="82">
        <v>2</v>
      </c>
      <c r="I2413" s="68">
        <f t="shared" si="4721"/>
        <v>5.6756588020954537E-5</v>
      </c>
      <c r="J2413" s="79">
        <v>44</v>
      </c>
      <c r="K2413" s="68">
        <f t="shared" ref="K2413" si="4803">SUM(J2413/J$3894)</f>
        <v>8.4287987379483081E-5</v>
      </c>
      <c r="L2413" s="79">
        <v>36.659999999999997</v>
      </c>
      <c r="M2413" s="68">
        <f t="shared" ref="M2413" si="4804">SUM(L2413/L$3894)</f>
        <v>8.4693829035735444E-5</v>
      </c>
      <c r="N2413" s="81">
        <v>4</v>
      </c>
      <c r="O2413" s="81">
        <v>4</v>
      </c>
      <c r="P2413" s="81" t="str">
        <f t="shared" si="4728"/>
        <v>44</v>
      </c>
    </row>
    <row r="2414" spans="1:16" x14ac:dyDescent="0.25">
      <c r="A2414" s="6" t="s">
        <v>11632</v>
      </c>
      <c r="B2414" s="6" t="s">
        <v>15504</v>
      </c>
      <c r="C2414" s="6" t="s">
        <v>1352</v>
      </c>
      <c r="D2414" s="79">
        <v>3.666666666666667</v>
      </c>
      <c r="E2414" s="79">
        <v>22</v>
      </c>
      <c r="F2414" s="80">
        <v>6</v>
      </c>
      <c r="G2414" s="79">
        <v>18.329999999999998</v>
      </c>
      <c r="H2414" s="82">
        <v>2</v>
      </c>
      <c r="I2414" s="68">
        <f t="shared" si="4721"/>
        <v>5.6756588020954537E-5</v>
      </c>
      <c r="J2414" s="79">
        <v>44</v>
      </c>
      <c r="K2414" s="68">
        <f t="shared" ref="K2414" si="4805">SUM(J2414/J$3894)</f>
        <v>8.4287987379483081E-5</v>
      </c>
      <c r="L2414" s="79">
        <v>36.659999999999997</v>
      </c>
      <c r="M2414" s="68">
        <f t="shared" ref="M2414" si="4806">SUM(L2414/L$3894)</f>
        <v>8.4693829035735444E-5</v>
      </c>
      <c r="N2414" s="81">
        <v>4</v>
      </c>
      <c r="O2414" s="81">
        <v>4</v>
      </c>
      <c r="P2414" s="81" t="str">
        <f t="shared" si="4728"/>
        <v>44</v>
      </c>
    </row>
    <row r="2415" spans="1:16" x14ac:dyDescent="0.25">
      <c r="A2415" s="6" t="s">
        <v>11632</v>
      </c>
      <c r="B2415" s="6" t="s">
        <v>15505</v>
      </c>
      <c r="C2415" s="6" t="s">
        <v>11773</v>
      </c>
      <c r="D2415" s="79">
        <v>3.6666666666666665</v>
      </c>
      <c r="E2415" s="79">
        <v>22</v>
      </c>
      <c r="F2415" s="80">
        <v>6</v>
      </c>
      <c r="G2415" s="79">
        <v>18.329999999999998</v>
      </c>
      <c r="H2415" s="82">
        <v>2</v>
      </c>
      <c r="I2415" s="68">
        <f t="shared" si="4721"/>
        <v>5.6756588020954537E-5</v>
      </c>
      <c r="J2415" s="79">
        <v>44</v>
      </c>
      <c r="K2415" s="68">
        <f t="shared" ref="K2415" si="4807">SUM(J2415/J$3894)</f>
        <v>8.4287987379483081E-5</v>
      </c>
      <c r="L2415" s="79">
        <v>36.659999999999997</v>
      </c>
      <c r="M2415" s="68">
        <f t="shared" ref="M2415" si="4808">SUM(L2415/L$3894)</f>
        <v>8.4693829035735444E-5</v>
      </c>
      <c r="N2415" s="81">
        <v>4</v>
      </c>
      <c r="O2415" s="81">
        <v>4</v>
      </c>
      <c r="P2415" s="81" t="str">
        <f t="shared" si="4728"/>
        <v>44</v>
      </c>
    </row>
    <row r="2416" spans="1:16" x14ac:dyDescent="0.25">
      <c r="A2416" s="6" t="s">
        <v>11632</v>
      </c>
      <c r="B2416" s="6" t="s">
        <v>15506</v>
      </c>
      <c r="C2416" s="6" t="s">
        <v>15507</v>
      </c>
      <c r="D2416" s="79">
        <v>3.6666666666666665</v>
      </c>
      <c r="E2416" s="79">
        <v>22</v>
      </c>
      <c r="F2416" s="80">
        <v>6</v>
      </c>
      <c r="G2416" s="79">
        <v>18.329999999999998</v>
      </c>
      <c r="H2416" s="82">
        <v>2</v>
      </c>
      <c r="I2416" s="68">
        <f t="shared" si="4721"/>
        <v>5.6756588020954537E-5</v>
      </c>
      <c r="J2416" s="79">
        <v>44</v>
      </c>
      <c r="K2416" s="68">
        <f t="shared" ref="K2416" si="4809">SUM(J2416/J$3894)</f>
        <v>8.4287987379483081E-5</v>
      </c>
      <c r="L2416" s="79">
        <v>36.659999999999997</v>
      </c>
      <c r="M2416" s="68">
        <f t="shared" ref="M2416" si="4810">SUM(L2416/L$3894)</f>
        <v>8.4693829035735444E-5</v>
      </c>
      <c r="N2416" s="81">
        <v>4</v>
      </c>
      <c r="O2416" s="81">
        <v>4</v>
      </c>
      <c r="P2416" s="81" t="str">
        <f t="shared" si="4728"/>
        <v>44</v>
      </c>
    </row>
    <row r="2417" spans="1:16" x14ac:dyDescent="0.25">
      <c r="A2417" s="6" t="s">
        <v>11632</v>
      </c>
      <c r="B2417" s="6" t="s">
        <v>15512</v>
      </c>
      <c r="C2417" s="6" t="s">
        <v>15513</v>
      </c>
      <c r="D2417" s="79">
        <v>2.4166666666666665</v>
      </c>
      <c r="E2417" s="79">
        <v>14.5</v>
      </c>
      <c r="F2417" s="80">
        <v>6</v>
      </c>
      <c r="G2417" s="79">
        <v>12.08</v>
      </c>
      <c r="H2417" s="82">
        <v>3</v>
      </c>
      <c r="I2417" s="68">
        <f t="shared" si="4721"/>
        <v>8.5134882031431808E-5</v>
      </c>
      <c r="J2417" s="79">
        <v>43.5</v>
      </c>
      <c r="K2417" s="68">
        <f t="shared" ref="K2417" si="4811">SUM(J2417/J$3894)</f>
        <v>8.3330169341079858E-5</v>
      </c>
      <c r="L2417" s="79">
        <v>36.25</v>
      </c>
      <c r="M2417" s="68">
        <f t="shared" ref="M2417" si="4812">SUM(L2417/L$3894)</f>
        <v>8.3746625819569297E-5</v>
      </c>
      <c r="N2417" s="81">
        <v>4</v>
      </c>
      <c r="O2417" s="81">
        <v>4</v>
      </c>
      <c r="P2417" s="81" t="str">
        <f t="shared" si="4728"/>
        <v>44</v>
      </c>
    </row>
    <row r="2418" spans="1:16" x14ac:dyDescent="0.25">
      <c r="A2418" s="6" t="s">
        <v>11632</v>
      </c>
      <c r="B2418" s="6" t="s">
        <v>15516</v>
      </c>
      <c r="C2418" s="6" t="s">
        <v>15517</v>
      </c>
      <c r="D2418" s="79">
        <v>2.411111111111111</v>
      </c>
      <c r="E2418" s="79">
        <v>14.4666</v>
      </c>
      <c r="F2418" s="80">
        <v>5.99</v>
      </c>
      <c r="G2418" s="79">
        <v>12.05</v>
      </c>
      <c r="H2418" s="82">
        <v>3</v>
      </c>
      <c r="I2418" s="68">
        <f t="shared" si="4721"/>
        <v>8.5134882031431808E-5</v>
      </c>
      <c r="J2418" s="79">
        <v>43.4</v>
      </c>
      <c r="K2418" s="68">
        <f t="shared" ref="K2418" si="4813">SUM(J2418/J$3894)</f>
        <v>8.3138605733399219E-5</v>
      </c>
      <c r="L2418" s="79">
        <v>36.159999999999997</v>
      </c>
      <c r="M2418" s="68">
        <f t="shared" ref="M2418" si="4814">SUM(L2418/L$3894)</f>
        <v>8.3538703162362076E-5</v>
      </c>
      <c r="N2418" s="81">
        <v>4</v>
      </c>
      <c r="O2418" s="81">
        <v>4</v>
      </c>
      <c r="P2418" s="81" t="str">
        <f t="shared" si="4728"/>
        <v>44</v>
      </c>
    </row>
    <row r="2419" spans="1:16" x14ac:dyDescent="0.25">
      <c r="A2419" s="6" t="s">
        <v>11632</v>
      </c>
      <c r="B2419" s="6" t="s">
        <v>15518</v>
      </c>
      <c r="C2419" s="6" t="s">
        <v>15519</v>
      </c>
      <c r="D2419" s="79">
        <v>5.04</v>
      </c>
      <c r="E2419" s="79">
        <v>23</v>
      </c>
      <c r="F2419" s="80">
        <v>4.5599999999999996</v>
      </c>
      <c r="G2419" s="79">
        <v>17.96</v>
      </c>
      <c r="H2419" s="82">
        <v>2</v>
      </c>
      <c r="I2419" s="68">
        <f t="shared" si="4721"/>
        <v>5.6756588020954537E-5</v>
      </c>
      <c r="J2419" s="79">
        <v>46</v>
      </c>
      <c r="K2419" s="68">
        <f t="shared" ref="K2419" si="4815">SUM(J2419/J$3894)</f>
        <v>8.8119259533095943E-5</v>
      </c>
      <c r="L2419" s="79">
        <v>35.92</v>
      </c>
      <c r="M2419" s="68">
        <f t="shared" ref="M2419" si="4816">SUM(L2419/L$3894)</f>
        <v>8.2984242743142878E-5</v>
      </c>
      <c r="N2419" s="81">
        <v>4</v>
      </c>
      <c r="O2419" s="81">
        <v>4</v>
      </c>
      <c r="P2419" s="81" t="str">
        <f t="shared" si="4728"/>
        <v>44</v>
      </c>
    </row>
    <row r="2420" spans="1:16" x14ac:dyDescent="0.25">
      <c r="A2420" s="6" t="s">
        <v>11632</v>
      </c>
      <c r="B2420" s="6" t="s">
        <v>15522</v>
      </c>
      <c r="C2420" s="6" t="s">
        <v>15523</v>
      </c>
      <c r="D2420" s="79">
        <v>7.166666666666667</v>
      </c>
      <c r="E2420" s="79">
        <v>43</v>
      </c>
      <c r="F2420" s="80">
        <v>6</v>
      </c>
      <c r="G2420" s="79">
        <v>35.83</v>
      </c>
      <c r="H2420" s="82">
        <v>1</v>
      </c>
      <c r="I2420" s="68">
        <f t="shared" si="4721"/>
        <v>2.8378294010477268E-5</v>
      </c>
      <c r="J2420" s="79">
        <v>43</v>
      </c>
      <c r="K2420" s="68">
        <f t="shared" ref="K2420" si="4817">SUM(J2420/J$3894)</f>
        <v>8.237235130267665E-5</v>
      </c>
      <c r="L2420" s="79">
        <v>35.83</v>
      </c>
      <c r="M2420" s="68">
        <f t="shared" ref="M2420" si="4818">SUM(L2420/L$3894)</f>
        <v>8.2776320085935657E-5</v>
      </c>
      <c r="N2420" s="81">
        <v>4</v>
      </c>
      <c r="O2420" s="81">
        <v>4</v>
      </c>
      <c r="P2420" s="81" t="str">
        <f t="shared" si="4728"/>
        <v>44</v>
      </c>
    </row>
    <row r="2421" spans="1:16" x14ac:dyDescent="0.25">
      <c r="A2421" s="6" t="s">
        <v>11632</v>
      </c>
      <c r="B2421" s="6" t="s">
        <v>15524</v>
      </c>
      <c r="C2421" s="6" t="s">
        <v>15525</v>
      </c>
      <c r="D2421" s="79">
        <v>7.166666666666667</v>
      </c>
      <c r="E2421" s="79">
        <v>43</v>
      </c>
      <c r="F2421" s="80">
        <v>6</v>
      </c>
      <c r="G2421" s="79">
        <v>35.83</v>
      </c>
      <c r="H2421" s="82">
        <v>1</v>
      </c>
      <c r="I2421" s="68">
        <f t="shared" si="4721"/>
        <v>2.8378294010477268E-5</v>
      </c>
      <c r="J2421" s="79">
        <v>43</v>
      </c>
      <c r="K2421" s="68">
        <f t="shared" ref="K2421" si="4819">SUM(J2421/J$3894)</f>
        <v>8.237235130267665E-5</v>
      </c>
      <c r="L2421" s="79">
        <v>35.83</v>
      </c>
      <c r="M2421" s="68">
        <f t="shared" ref="M2421" si="4820">SUM(L2421/L$3894)</f>
        <v>8.2776320085935657E-5</v>
      </c>
      <c r="N2421" s="81">
        <v>4</v>
      </c>
      <c r="O2421" s="81">
        <v>4</v>
      </c>
      <c r="P2421" s="81" t="str">
        <f t="shared" si="4728"/>
        <v>44</v>
      </c>
    </row>
    <row r="2422" spans="1:16" x14ac:dyDescent="0.25">
      <c r="A2422" s="6" t="s">
        <v>11632</v>
      </c>
      <c r="B2422" s="6" t="s">
        <v>15526</v>
      </c>
      <c r="C2422" s="6" t="s">
        <v>15527</v>
      </c>
      <c r="D2422" s="79">
        <v>2.3888888888888893</v>
      </c>
      <c r="E2422" s="79">
        <v>14.333299999999999</v>
      </c>
      <c r="F2422" s="80">
        <v>5.99</v>
      </c>
      <c r="G2422" s="79">
        <v>11.94</v>
      </c>
      <c r="H2422" s="82">
        <v>3</v>
      </c>
      <c r="I2422" s="68">
        <f t="shared" si="4721"/>
        <v>8.5134882031431808E-5</v>
      </c>
      <c r="J2422" s="79">
        <v>43</v>
      </c>
      <c r="K2422" s="68">
        <f t="shared" ref="K2422" si="4821">SUM(J2422/J$3894)</f>
        <v>8.237235130267665E-5</v>
      </c>
      <c r="L2422" s="79">
        <v>35.83</v>
      </c>
      <c r="M2422" s="68">
        <f t="shared" ref="M2422" si="4822">SUM(L2422/L$3894)</f>
        <v>8.2776320085935657E-5</v>
      </c>
      <c r="N2422" s="81">
        <v>4</v>
      </c>
      <c r="O2422" s="81">
        <v>4</v>
      </c>
      <c r="P2422" s="81" t="str">
        <f t="shared" si="4728"/>
        <v>44</v>
      </c>
    </row>
    <row r="2423" spans="1:16" x14ac:dyDescent="0.25">
      <c r="A2423" s="6" t="s">
        <v>11632</v>
      </c>
      <c r="B2423" s="6" t="s">
        <v>15528</v>
      </c>
      <c r="C2423" s="6" t="s">
        <v>15529</v>
      </c>
      <c r="D2423" s="79">
        <v>4.5833333333333339</v>
      </c>
      <c r="E2423" s="79">
        <v>27.5</v>
      </c>
      <c r="F2423" s="80">
        <v>6</v>
      </c>
      <c r="G2423" s="79">
        <v>22.91</v>
      </c>
      <c r="H2423" s="82">
        <v>1.6</v>
      </c>
      <c r="I2423" s="68">
        <f t="shared" si="4721"/>
        <v>4.5405270416763631E-5</v>
      </c>
      <c r="J2423" s="79">
        <v>43</v>
      </c>
      <c r="K2423" s="68">
        <f t="shared" ref="K2423" si="4823">SUM(J2423/J$3894)</f>
        <v>8.237235130267665E-5</v>
      </c>
      <c r="L2423" s="79">
        <v>35.659999999999997</v>
      </c>
      <c r="M2423" s="68">
        <f t="shared" ref="M2423" si="4824">SUM(L2423/L$3894)</f>
        <v>8.2383577288988708E-5</v>
      </c>
      <c r="N2423" s="81">
        <v>4</v>
      </c>
      <c r="O2423" s="81">
        <v>4</v>
      </c>
      <c r="P2423" s="81" t="str">
        <f t="shared" si="4728"/>
        <v>44</v>
      </c>
    </row>
    <row r="2424" spans="1:16" x14ac:dyDescent="0.25">
      <c r="A2424" s="6" t="s">
        <v>11632</v>
      </c>
      <c r="B2424" s="6" t="s">
        <v>15530</v>
      </c>
      <c r="C2424" s="6" t="s">
        <v>15531</v>
      </c>
      <c r="D2424" s="79">
        <v>7.125</v>
      </c>
      <c r="E2424" s="79">
        <v>42.75</v>
      </c>
      <c r="F2424" s="80">
        <v>6</v>
      </c>
      <c r="G2424" s="79">
        <v>35.619999999999997</v>
      </c>
      <c r="H2424" s="82">
        <v>1</v>
      </c>
      <c r="I2424" s="68">
        <f t="shared" si="4721"/>
        <v>2.8378294010477268E-5</v>
      </c>
      <c r="J2424" s="79">
        <v>42.75</v>
      </c>
      <c r="K2424" s="68">
        <f t="shared" ref="K2424" si="4825">SUM(J2424/J$3894)</f>
        <v>8.1893442283475032E-5</v>
      </c>
      <c r="L2424" s="79">
        <v>35.619999999999997</v>
      </c>
      <c r="M2424" s="68">
        <f t="shared" ref="M2424" si="4826">SUM(L2424/L$3894)</f>
        <v>8.2291167219118844E-5</v>
      </c>
      <c r="N2424" s="81">
        <v>4</v>
      </c>
      <c r="O2424" s="81">
        <v>4</v>
      </c>
      <c r="P2424" s="81" t="str">
        <f t="shared" si="4728"/>
        <v>44</v>
      </c>
    </row>
    <row r="2425" spans="1:16" x14ac:dyDescent="0.25">
      <c r="A2425" s="6" t="s">
        <v>11632</v>
      </c>
      <c r="B2425" s="6" t="s">
        <v>15532</v>
      </c>
      <c r="C2425" s="6" t="s">
        <v>15533</v>
      </c>
      <c r="D2425" s="79">
        <v>2.375</v>
      </c>
      <c r="E2425" s="79">
        <v>14.25</v>
      </c>
      <c r="F2425" s="80">
        <v>6</v>
      </c>
      <c r="G2425" s="79">
        <v>11.87</v>
      </c>
      <c r="H2425" s="82">
        <v>3</v>
      </c>
      <c r="I2425" s="68">
        <f t="shared" si="4721"/>
        <v>8.5134882031431808E-5</v>
      </c>
      <c r="J2425" s="79">
        <v>42.75</v>
      </c>
      <c r="K2425" s="68">
        <f t="shared" ref="K2425" si="4827">SUM(J2425/J$3894)</f>
        <v>8.1893442283475032E-5</v>
      </c>
      <c r="L2425" s="79">
        <v>35.619999999999997</v>
      </c>
      <c r="M2425" s="68">
        <f t="shared" ref="M2425" si="4828">SUM(L2425/L$3894)</f>
        <v>8.2291167219118844E-5</v>
      </c>
      <c r="N2425" s="81">
        <v>4</v>
      </c>
      <c r="O2425" s="81">
        <v>4</v>
      </c>
      <c r="P2425" s="81" t="str">
        <f t="shared" si="4728"/>
        <v>44</v>
      </c>
    </row>
    <row r="2426" spans="1:16" x14ac:dyDescent="0.25">
      <c r="A2426" s="6" t="s">
        <v>11632</v>
      </c>
      <c r="B2426" s="6" t="s">
        <v>15534</v>
      </c>
      <c r="C2426" s="6" t="s">
        <v>15535</v>
      </c>
      <c r="D2426" s="79">
        <v>3.541666666666667</v>
      </c>
      <c r="E2426" s="79">
        <v>21.25</v>
      </c>
      <c r="F2426" s="80">
        <v>6</v>
      </c>
      <c r="G2426" s="79">
        <v>17.7</v>
      </c>
      <c r="H2426" s="82">
        <v>2</v>
      </c>
      <c r="I2426" s="68">
        <f t="shared" si="4721"/>
        <v>5.6756588020954537E-5</v>
      </c>
      <c r="J2426" s="79">
        <v>42.5</v>
      </c>
      <c r="K2426" s="68">
        <f t="shared" ref="K2426" si="4829">SUM(J2426/J$3894)</f>
        <v>8.1414533264273427E-5</v>
      </c>
      <c r="L2426" s="79">
        <v>35.409999999999997</v>
      </c>
      <c r="M2426" s="68">
        <f t="shared" ref="M2426" si="4830">SUM(L2426/L$3894)</f>
        <v>8.180601435230203E-5</v>
      </c>
      <c r="N2426" s="81">
        <v>4</v>
      </c>
      <c r="O2426" s="81">
        <v>4</v>
      </c>
      <c r="P2426" s="81" t="str">
        <f t="shared" si="4728"/>
        <v>44</v>
      </c>
    </row>
    <row r="2427" spans="1:16" x14ac:dyDescent="0.25">
      <c r="A2427" s="6" t="s">
        <v>11632</v>
      </c>
      <c r="B2427" s="6" t="s">
        <v>15536</v>
      </c>
      <c r="C2427" s="6" t="s">
        <v>15537</v>
      </c>
      <c r="D2427" s="79">
        <v>7.083333333333333</v>
      </c>
      <c r="E2427" s="79">
        <v>42.5</v>
      </c>
      <c r="F2427" s="80">
        <v>6</v>
      </c>
      <c r="G2427" s="79">
        <v>35.409999999999997</v>
      </c>
      <c r="H2427" s="82">
        <v>1</v>
      </c>
      <c r="I2427" s="68">
        <f t="shared" si="4721"/>
        <v>2.8378294010477268E-5</v>
      </c>
      <c r="J2427" s="79">
        <v>42.5</v>
      </c>
      <c r="K2427" s="68">
        <f t="shared" ref="K2427" si="4831">SUM(J2427/J$3894)</f>
        <v>8.1414533264273427E-5</v>
      </c>
      <c r="L2427" s="79">
        <v>35.409999999999997</v>
      </c>
      <c r="M2427" s="68">
        <f t="shared" ref="M2427" si="4832">SUM(L2427/L$3894)</f>
        <v>8.180601435230203E-5</v>
      </c>
      <c r="N2427" s="81">
        <v>4</v>
      </c>
      <c r="O2427" s="81">
        <v>4</v>
      </c>
      <c r="P2427" s="81" t="str">
        <f t="shared" si="4728"/>
        <v>44</v>
      </c>
    </row>
    <row r="2428" spans="1:16" x14ac:dyDescent="0.25">
      <c r="A2428" s="6" t="s">
        <v>11632</v>
      </c>
      <c r="B2428" s="6" t="s">
        <v>15542</v>
      </c>
      <c r="C2428" s="6" t="s">
        <v>7492</v>
      </c>
      <c r="D2428" s="79">
        <v>2.3333333333333335</v>
      </c>
      <c r="E2428" s="79">
        <v>14</v>
      </c>
      <c r="F2428" s="80">
        <v>6</v>
      </c>
      <c r="G2428" s="79">
        <v>11.66</v>
      </c>
      <c r="H2428" s="82">
        <v>3</v>
      </c>
      <c r="I2428" s="68">
        <f t="shared" si="4721"/>
        <v>8.5134882031431808E-5</v>
      </c>
      <c r="J2428" s="79">
        <v>42</v>
      </c>
      <c r="K2428" s="68">
        <f t="shared" ref="K2428" si="4833">SUM(J2428/J$3894)</f>
        <v>8.0456715225870218E-5</v>
      </c>
      <c r="L2428" s="79">
        <v>35</v>
      </c>
      <c r="M2428" s="68">
        <f t="shared" ref="M2428" si="4834">SUM(L2428/L$3894)</f>
        <v>8.085881113613587E-5</v>
      </c>
      <c r="N2428" s="81">
        <v>4</v>
      </c>
      <c r="O2428" s="81">
        <v>4</v>
      </c>
      <c r="P2428" s="81" t="str">
        <f t="shared" si="4728"/>
        <v>44</v>
      </c>
    </row>
    <row r="2429" spans="1:16" x14ac:dyDescent="0.25">
      <c r="A2429" s="6" t="s">
        <v>11632</v>
      </c>
      <c r="B2429" s="6" t="s">
        <v>15543</v>
      </c>
      <c r="C2429" s="6" t="s">
        <v>2077</v>
      </c>
      <c r="D2429" s="79">
        <v>2.3333333333333335</v>
      </c>
      <c r="E2429" s="79">
        <v>14</v>
      </c>
      <c r="F2429" s="80">
        <v>6</v>
      </c>
      <c r="G2429" s="79">
        <v>11.66</v>
      </c>
      <c r="H2429" s="82">
        <v>3</v>
      </c>
      <c r="I2429" s="68">
        <f t="shared" si="4721"/>
        <v>8.5134882031431808E-5</v>
      </c>
      <c r="J2429" s="79">
        <v>42</v>
      </c>
      <c r="K2429" s="68">
        <f t="shared" ref="K2429" si="4835">SUM(J2429/J$3894)</f>
        <v>8.0456715225870218E-5</v>
      </c>
      <c r="L2429" s="79">
        <v>35</v>
      </c>
      <c r="M2429" s="68">
        <f t="shared" ref="M2429" si="4836">SUM(L2429/L$3894)</f>
        <v>8.085881113613587E-5</v>
      </c>
      <c r="N2429" s="81">
        <v>4</v>
      </c>
      <c r="O2429" s="81">
        <v>4</v>
      </c>
      <c r="P2429" s="81" t="str">
        <f t="shared" si="4728"/>
        <v>44</v>
      </c>
    </row>
    <row r="2430" spans="1:16" x14ac:dyDescent="0.25">
      <c r="A2430" s="6" t="s">
        <v>11632</v>
      </c>
      <c r="B2430" s="6" t="s">
        <v>15544</v>
      </c>
      <c r="C2430" s="6" t="s">
        <v>15545</v>
      </c>
      <c r="D2430" s="79">
        <v>7</v>
      </c>
      <c r="E2430" s="79">
        <v>42</v>
      </c>
      <c r="F2430" s="80">
        <v>6</v>
      </c>
      <c r="G2430" s="79">
        <v>35</v>
      </c>
      <c r="H2430" s="82">
        <v>1</v>
      </c>
      <c r="I2430" s="68">
        <f t="shared" si="4721"/>
        <v>2.8378294010477268E-5</v>
      </c>
      <c r="J2430" s="79">
        <v>42</v>
      </c>
      <c r="K2430" s="68">
        <f t="shared" ref="K2430" si="4837">SUM(J2430/J$3894)</f>
        <v>8.0456715225870218E-5</v>
      </c>
      <c r="L2430" s="79">
        <v>35</v>
      </c>
      <c r="M2430" s="68">
        <f t="shared" ref="M2430" si="4838">SUM(L2430/L$3894)</f>
        <v>8.085881113613587E-5</v>
      </c>
      <c r="N2430" s="81">
        <v>4</v>
      </c>
      <c r="O2430" s="81">
        <v>4</v>
      </c>
      <c r="P2430" s="81" t="str">
        <f t="shared" si="4728"/>
        <v>44</v>
      </c>
    </row>
    <row r="2431" spans="1:16" x14ac:dyDescent="0.25">
      <c r="A2431" s="6" t="s">
        <v>11632</v>
      </c>
      <c r="B2431" s="6" t="s">
        <v>15546</v>
      </c>
      <c r="C2431" s="6" t="s">
        <v>15547</v>
      </c>
      <c r="D2431" s="79">
        <v>7</v>
      </c>
      <c r="E2431" s="79">
        <v>42</v>
      </c>
      <c r="F2431" s="80">
        <v>6</v>
      </c>
      <c r="G2431" s="79">
        <v>35</v>
      </c>
      <c r="H2431" s="82">
        <v>1</v>
      </c>
      <c r="I2431" s="68">
        <f t="shared" si="4721"/>
        <v>2.8378294010477268E-5</v>
      </c>
      <c r="J2431" s="79">
        <v>42</v>
      </c>
      <c r="K2431" s="68">
        <f t="shared" ref="K2431" si="4839">SUM(J2431/J$3894)</f>
        <v>8.0456715225870218E-5</v>
      </c>
      <c r="L2431" s="79">
        <v>35</v>
      </c>
      <c r="M2431" s="68">
        <f t="shared" ref="M2431" si="4840">SUM(L2431/L$3894)</f>
        <v>8.085881113613587E-5</v>
      </c>
      <c r="N2431" s="81">
        <v>4</v>
      </c>
      <c r="O2431" s="81">
        <v>4</v>
      </c>
      <c r="P2431" s="81" t="str">
        <f t="shared" si="4728"/>
        <v>44</v>
      </c>
    </row>
    <row r="2432" spans="1:16" x14ac:dyDescent="0.25">
      <c r="A2432" s="6" t="s">
        <v>11632</v>
      </c>
      <c r="B2432" s="6" t="s">
        <v>15548</v>
      </c>
      <c r="C2432" s="6" t="s">
        <v>15549</v>
      </c>
      <c r="D2432" s="79">
        <v>2.3333333333333335</v>
      </c>
      <c r="E2432" s="79">
        <v>14</v>
      </c>
      <c r="F2432" s="80">
        <v>6</v>
      </c>
      <c r="G2432" s="79">
        <v>11.66</v>
      </c>
      <c r="H2432" s="82">
        <v>3</v>
      </c>
      <c r="I2432" s="68">
        <f t="shared" si="4721"/>
        <v>8.5134882031431808E-5</v>
      </c>
      <c r="J2432" s="79">
        <v>42</v>
      </c>
      <c r="K2432" s="68">
        <f t="shared" ref="K2432" si="4841">SUM(J2432/J$3894)</f>
        <v>8.0456715225870218E-5</v>
      </c>
      <c r="L2432" s="79">
        <v>35</v>
      </c>
      <c r="M2432" s="68">
        <f t="shared" ref="M2432" si="4842">SUM(L2432/L$3894)</f>
        <v>8.085881113613587E-5</v>
      </c>
      <c r="N2432" s="81">
        <v>4</v>
      </c>
      <c r="O2432" s="81">
        <v>4</v>
      </c>
      <c r="P2432" s="81" t="str">
        <f t="shared" si="4728"/>
        <v>44</v>
      </c>
    </row>
    <row r="2433" spans="1:16" x14ac:dyDescent="0.25">
      <c r="A2433" s="6" t="s">
        <v>11632</v>
      </c>
      <c r="B2433" s="6" t="s">
        <v>15550</v>
      </c>
      <c r="C2433" s="6" t="s">
        <v>15551</v>
      </c>
      <c r="D2433" s="79">
        <v>2.3333333333333335</v>
      </c>
      <c r="E2433" s="79">
        <v>14</v>
      </c>
      <c r="F2433" s="80">
        <v>6</v>
      </c>
      <c r="G2433" s="79">
        <v>11.66</v>
      </c>
      <c r="H2433" s="82">
        <v>3</v>
      </c>
      <c r="I2433" s="68">
        <f t="shared" si="4721"/>
        <v>8.5134882031431808E-5</v>
      </c>
      <c r="J2433" s="79">
        <v>42</v>
      </c>
      <c r="K2433" s="68">
        <f t="shared" ref="K2433" si="4843">SUM(J2433/J$3894)</f>
        <v>8.0456715225870218E-5</v>
      </c>
      <c r="L2433" s="79">
        <v>35</v>
      </c>
      <c r="M2433" s="68">
        <f t="shared" ref="M2433" si="4844">SUM(L2433/L$3894)</f>
        <v>8.085881113613587E-5</v>
      </c>
      <c r="N2433" s="81">
        <v>4</v>
      </c>
      <c r="O2433" s="81">
        <v>4</v>
      </c>
      <c r="P2433" s="81" t="str">
        <f t="shared" si="4728"/>
        <v>44</v>
      </c>
    </row>
    <row r="2434" spans="1:16" x14ac:dyDescent="0.25">
      <c r="A2434" s="6" t="s">
        <v>11632</v>
      </c>
      <c r="B2434" s="6" t="s">
        <v>15552</v>
      </c>
      <c r="C2434" s="6" t="s">
        <v>15553</v>
      </c>
      <c r="D2434" s="79">
        <v>3.5</v>
      </c>
      <c r="E2434" s="79">
        <v>21</v>
      </c>
      <c r="F2434" s="80">
        <v>6</v>
      </c>
      <c r="G2434" s="79">
        <v>17.5</v>
      </c>
      <c r="H2434" s="82">
        <v>2</v>
      </c>
      <c r="I2434" s="68">
        <f t="shared" si="4721"/>
        <v>5.6756588020954537E-5</v>
      </c>
      <c r="J2434" s="79">
        <v>42</v>
      </c>
      <c r="K2434" s="68">
        <f t="shared" ref="K2434" si="4845">SUM(J2434/J$3894)</f>
        <v>8.0456715225870218E-5</v>
      </c>
      <c r="L2434" s="79">
        <v>35</v>
      </c>
      <c r="M2434" s="68">
        <f t="shared" ref="M2434" si="4846">SUM(L2434/L$3894)</f>
        <v>8.085881113613587E-5</v>
      </c>
      <c r="N2434" s="81">
        <v>4</v>
      </c>
      <c r="O2434" s="81">
        <v>4</v>
      </c>
      <c r="P2434" s="81" t="str">
        <f t="shared" si="4728"/>
        <v>44</v>
      </c>
    </row>
    <row r="2435" spans="1:16" x14ac:dyDescent="0.25">
      <c r="A2435" s="6" t="s">
        <v>11632</v>
      </c>
      <c r="B2435" s="6" t="s">
        <v>15555</v>
      </c>
      <c r="C2435" s="6" t="s">
        <v>15556</v>
      </c>
      <c r="D2435" s="79">
        <v>7</v>
      </c>
      <c r="E2435" s="79">
        <v>42</v>
      </c>
      <c r="F2435" s="80">
        <v>6</v>
      </c>
      <c r="G2435" s="79">
        <v>35</v>
      </c>
      <c r="H2435" s="82">
        <v>1</v>
      </c>
      <c r="I2435" s="68">
        <f t="shared" si="4721"/>
        <v>2.8378294010477268E-5</v>
      </c>
      <c r="J2435" s="79">
        <v>42</v>
      </c>
      <c r="K2435" s="68">
        <f t="shared" ref="K2435" si="4847">SUM(J2435/J$3894)</f>
        <v>8.0456715225870218E-5</v>
      </c>
      <c r="L2435" s="79">
        <v>35</v>
      </c>
      <c r="M2435" s="68">
        <f t="shared" ref="M2435" si="4848">SUM(L2435/L$3894)</f>
        <v>8.085881113613587E-5</v>
      </c>
      <c r="N2435" s="81">
        <v>4</v>
      </c>
      <c r="O2435" s="81">
        <v>4</v>
      </c>
      <c r="P2435" s="81" t="str">
        <f t="shared" si="4728"/>
        <v>44</v>
      </c>
    </row>
    <row r="2436" spans="1:16" x14ac:dyDescent="0.25">
      <c r="A2436" s="6" t="s">
        <v>11632</v>
      </c>
      <c r="B2436" s="6" t="s">
        <v>15557</v>
      </c>
      <c r="C2436" s="6" t="s">
        <v>1827</v>
      </c>
      <c r="D2436" s="79">
        <v>2.3333333333333335</v>
      </c>
      <c r="E2436" s="79">
        <v>14</v>
      </c>
      <c r="F2436" s="80">
        <v>6</v>
      </c>
      <c r="G2436" s="79">
        <v>11.66</v>
      </c>
      <c r="H2436" s="82">
        <v>3</v>
      </c>
      <c r="I2436" s="68">
        <f t="shared" si="4721"/>
        <v>8.5134882031431808E-5</v>
      </c>
      <c r="J2436" s="79">
        <v>42</v>
      </c>
      <c r="K2436" s="68">
        <f t="shared" ref="K2436" si="4849">SUM(J2436/J$3894)</f>
        <v>8.0456715225870218E-5</v>
      </c>
      <c r="L2436" s="79">
        <v>35</v>
      </c>
      <c r="M2436" s="68">
        <f t="shared" ref="M2436" si="4850">SUM(L2436/L$3894)</f>
        <v>8.085881113613587E-5</v>
      </c>
      <c r="N2436" s="81">
        <v>4</v>
      </c>
      <c r="O2436" s="81">
        <v>4</v>
      </c>
      <c r="P2436" s="81" t="str">
        <f t="shared" si="4728"/>
        <v>44</v>
      </c>
    </row>
    <row r="2437" spans="1:16" x14ac:dyDescent="0.25">
      <c r="A2437" s="6" t="s">
        <v>11632</v>
      </c>
      <c r="B2437" s="6" t="s">
        <v>15558</v>
      </c>
      <c r="C2437" s="6" t="s">
        <v>1088</v>
      </c>
      <c r="D2437" s="79">
        <v>3.5</v>
      </c>
      <c r="E2437" s="79">
        <v>21</v>
      </c>
      <c r="F2437" s="80">
        <v>6</v>
      </c>
      <c r="G2437" s="79">
        <v>17.5</v>
      </c>
      <c r="H2437" s="82">
        <v>2</v>
      </c>
      <c r="I2437" s="68">
        <f t="shared" ref="I2437:I2500" si="4851">SUM(H2437/H$3894)</f>
        <v>5.6756588020954537E-5</v>
      </c>
      <c r="J2437" s="79">
        <v>42</v>
      </c>
      <c r="K2437" s="68">
        <f t="shared" ref="K2437" si="4852">SUM(J2437/J$3894)</f>
        <v>8.0456715225870218E-5</v>
      </c>
      <c r="L2437" s="79">
        <v>35</v>
      </c>
      <c r="M2437" s="68">
        <f t="shared" ref="M2437" si="4853">SUM(L2437/L$3894)</f>
        <v>8.085881113613587E-5</v>
      </c>
      <c r="N2437" s="81">
        <v>4</v>
      </c>
      <c r="O2437" s="81">
        <v>4</v>
      </c>
      <c r="P2437" s="81" t="str">
        <f t="shared" si="4728"/>
        <v>44</v>
      </c>
    </row>
    <row r="2438" spans="1:16" x14ac:dyDescent="0.25">
      <c r="A2438" s="6" t="s">
        <v>11632</v>
      </c>
      <c r="B2438" s="6" t="s">
        <v>15559</v>
      </c>
      <c r="C2438" s="6" t="s">
        <v>9791</v>
      </c>
      <c r="D2438" s="79">
        <v>7</v>
      </c>
      <c r="E2438" s="79">
        <v>42</v>
      </c>
      <c r="F2438" s="80">
        <v>6</v>
      </c>
      <c r="G2438" s="79">
        <v>35</v>
      </c>
      <c r="H2438" s="82">
        <v>1</v>
      </c>
      <c r="I2438" s="68">
        <f t="shared" si="4851"/>
        <v>2.8378294010477268E-5</v>
      </c>
      <c r="J2438" s="79">
        <v>42</v>
      </c>
      <c r="K2438" s="68">
        <f t="shared" ref="K2438" si="4854">SUM(J2438/J$3894)</f>
        <v>8.0456715225870218E-5</v>
      </c>
      <c r="L2438" s="79">
        <v>35</v>
      </c>
      <c r="M2438" s="68">
        <f t="shared" ref="M2438" si="4855">SUM(L2438/L$3894)</f>
        <v>8.085881113613587E-5</v>
      </c>
      <c r="N2438" s="81">
        <v>4</v>
      </c>
      <c r="O2438" s="81">
        <v>4</v>
      </c>
      <c r="P2438" s="81" t="str">
        <f t="shared" si="4728"/>
        <v>44</v>
      </c>
    </row>
    <row r="2439" spans="1:16" x14ac:dyDescent="0.25">
      <c r="A2439" s="6" t="s">
        <v>11632</v>
      </c>
      <c r="B2439" s="6" t="s">
        <v>15560</v>
      </c>
      <c r="C2439" s="6" t="s">
        <v>15561</v>
      </c>
      <c r="D2439" s="79">
        <v>2.3333333333333335</v>
      </c>
      <c r="E2439" s="79">
        <v>14</v>
      </c>
      <c r="F2439" s="80">
        <v>6</v>
      </c>
      <c r="G2439" s="79">
        <v>11.66</v>
      </c>
      <c r="H2439" s="82">
        <v>3</v>
      </c>
      <c r="I2439" s="68">
        <f t="shared" si="4851"/>
        <v>8.5134882031431808E-5</v>
      </c>
      <c r="J2439" s="79">
        <v>42</v>
      </c>
      <c r="K2439" s="68">
        <f t="shared" ref="K2439" si="4856">SUM(J2439/J$3894)</f>
        <v>8.0456715225870218E-5</v>
      </c>
      <c r="L2439" s="79">
        <v>35</v>
      </c>
      <c r="M2439" s="68">
        <f t="shared" ref="M2439" si="4857">SUM(L2439/L$3894)</f>
        <v>8.085881113613587E-5</v>
      </c>
      <c r="N2439" s="81">
        <v>4</v>
      </c>
      <c r="O2439" s="81">
        <v>4</v>
      </c>
      <c r="P2439" s="81" t="str">
        <f t="shared" ref="P2439:P2502" si="4858">N2439&amp;O2439</f>
        <v>44</v>
      </c>
    </row>
    <row r="2440" spans="1:16" x14ac:dyDescent="0.25">
      <c r="A2440" s="6" t="s">
        <v>11632</v>
      </c>
      <c r="B2440" s="6" t="s">
        <v>15562</v>
      </c>
      <c r="C2440" s="6" t="s">
        <v>15563</v>
      </c>
      <c r="D2440" s="79">
        <v>7</v>
      </c>
      <c r="E2440" s="79">
        <v>42</v>
      </c>
      <c r="F2440" s="80">
        <v>6</v>
      </c>
      <c r="G2440" s="79">
        <v>35</v>
      </c>
      <c r="H2440" s="82">
        <v>1</v>
      </c>
      <c r="I2440" s="68">
        <f t="shared" si="4851"/>
        <v>2.8378294010477268E-5</v>
      </c>
      <c r="J2440" s="79">
        <v>42</v>
      </c>
      <c r="K2440" s="68">
        <f t="shared" ref="K2440" si="4859">SUM(J2440/J$3894)</f>
        <v>8.0456715225870218E-5</v>
      </c>
      <c r="L2440" s="79">
        <v>35</v>
      </c>
      <c r="M2440" s="68">
        <f t="shared" ref="M2440" si="4860">SUM(L2440/L$3894)</f>
        <v>8.085881113613587E-5</v>
      </c>
      <c r="N2440" s="81">
        <v>4</v>
      </c>
      <c r="O2440" s="81">
        <v>4</v>
      </c>
      <c r="P2440" s="81" t="str">
        <f t="shared" si="4858"/>
        <v>44</v>
      </c>
    </row>
    <row r="2441" spans="1:16" x14ac:dyDescent="0.25">
      <c r="A2441" s="6" t="s">
        <v>11632</v>
      </c>
      <c r="B2441" s="6" t="s">
        <v>15564</v>
      </c>
      <c r="C2441" s="6" t="s">
        <v>15565</v>
      </c>
      <c r="D2441" s="79">
        <v>3.5</v>
      </c>
      <c r="E2441" s="79">
        <v>21</v>
      </c>
      <c r="F2441" s="80">
        <v>6</v>
      </c>
      <c r="G2441" s="79">
        <v>17.5</v>
      </c>
      <c r="H2441" s="82">
        <v>2</v>
      </c>
      <c r="I2441" s="68">
        <f t="shared" si="4851"/>
        <v>5.6756588020954537E-5</v>
      </c>
      <c r="J2441" s="79">
        <v>42</v>
      </c>
      <c r="K2441" s="68">
        <f t="shared" ref="K2441" si="4861">SUM(J2441/J$3894)</f>
        <v>8.0456715225870218E-5</v>
      </c>
      <c r="L2441" s="79">
        <v>35</v>
      </c>
      <c r="M2441" s="68">
        <f t="shared" ref="M2441" si="4862">SUM(L2441/L$3894)</f>
        <v>8.085881113613587E-5</v>
      </c>
      <c r="N2441" s="81">
        <v>4</v>
      </c>
      <c r="O2441" s="81">
        <v>4</v>
      </c>
      <c r="P2441" s="81" t="str">
        <f t="shared" si="4858"/>
        <v>44</v>
      </c>
    </row>
    <row r="2442" spans="1:16" x14ac:dyDescent="0.25">
      <c r="A2442" s="6" t="s">
        <v>11632</v>
      </c>
      <c r="B2442" s="6" t="s">
        <v>15566</v>
      </c>
      <c r="C2442" s="6" t="s">
        <v>1843</v>
      </c>
      <c r="D2442" s="79">
        <v>3.5</v>
      </c>
      <c r="E2442" s="79">
        <v>21</v>
      </c>
      <c r="F2442" s="80">
        <v>6</v>
      </c>
      <c r="G2442" s="79">
        <v>17.5</v>
      </c>
      <c r="H2442" s="82">
        <v>2</v>
      </c>
      <c r="I2442" s="68">
        <f t="shared" si="4851"/>
        <v>5.6756588020954537E-5</v>
      </c>
      <c r="J2442" s="79">
        <v>42</v>
      </c>
      <c r="K2442" s="68">
        <f t="shared" ref="K2442" si="4863">SUM(J2442/J$3894)</f>
        <v>8.0456715225870218E-5</v>
      </c>
      <c r="L2442" s="79">
        <v>35</v>
      </c>
      <c r="M2442" s="68">
        <f t="shared" ref="M2442" si="4864">SUM(L2442/L$3894)</f>
        <v>8.085881113613587E-5</v>
      </c>
      <c r="N2442" s="81">
        <v>4</v>
      </c>
      <c r="O2442" s="81">
        <v>4</v>
      </c>
      <c r="P2442" s="81" t="str">
        <f t="shared" si="4858"/>
        <v>44</v>
      </c>
    </row>
    <row r="2443" spans="1:16" x14ac:dyDescent="0.25">
      <c r="A2443" s="6" t="s">
        <v>11632</v>
      </c>
      <c r="B2443" s="6" t="s">
        <v>15567</v>
      </c>
      <c r="C2443" s="6" t="s">
        <v>6090</v>
      </c>
      <c r="D2443" s="79">
        <v>2.3333333333333335</v>
      </c>
      <c r="E2443" s="79">
        <v>14</v>
      </c>
      <c r="F2443" s="80">
        <v>6</v>
      </c>
      <c r="G2443" s="79">
        <v>11.66</v>
      </c>
      <c r="H2443" s="82">
        <v>3</v>
      </c>
      <c r="I2443" s="68">
        <f t="shared" si="4851"/>
        <v>8.5134882031431808E-5</v>
      </c>
      <c r="J2443" s="79">
        <v>42</v>
      </c>
      <c r="K2443" s="68">
        <f t="shared" ref="K2443" si="4865">SUM(J2443/J$3894)</f>
        <v>8.0456715225870218E-5</v>
      </c>
      <c r="L2443" s="79">
        <v>35</v>
      </c>
      <c r="M2443" s="68">
        <f t="shared" ref="M2443" si="4866">SUM(L2443/L$3894)</f>
        <v>8.085881113613587E-5</v>
      </c>
      <c r="N2443" s="81">
        <v>4</v>
      </c>
      <c r="O2443" s="81">
        <v>4</v>
      </c>
      <c r="P2443" s="81" t="str">
        <f t="shared" si="4858"/>
        <v>44</v>
      </c>
    </row>
    <row r="2444" spans="1:16" x14ac:dyDescent="0.25">
      <c r="A2444" s="6" t="s">
        <v>11632</v>
      </c>
      <c r="B2444" s="6" t="s">
        <v>15568</v>
      </c>
      <c r="C2444" s="6" t="s">
        <v>9824</v>
      </c>
      <c r="D2444" s="79">
        <v>7</v>
      </c>
      <c r="E2444" s="79">
        <v>42</v>
      </c>
      <c r="F2444" s="80">
        <v>6</v>
      </c>
      <c r="G2444" s="79">
        <v>35</v>
      </c>
      <c r="H2444" s="82">
        <v>1</v>
      </c>
      <c r="I2444" s="68">
        <f t="shared" si="4851"/>
        <v>2.8378294010477268E-5</v>
      </c>
      <c r="J2444" s="79">
        <v>42</v>
      </c>
      <c r="K2444" s="68">
        <f t="shared" ref="K2444" si="4867">SUM(J2444/J$3894)</f>
        <v>8.0456715225870218E-5</v>
      </c>
      <c r="L2444" s="79">
        <v>35</v>
      </c>
      <c r="M2444" s="68">
        <f t="shared" ref="M2444" si="4868">SUM(L2444/L$3894)</f>
        <v>8.085881113613587E-5</v>
      </c>
      <c r="N2444" s="81">
        <v>4</v>
      </c>
      <c r="O2444" s="81">
        <v>4</v>
      </c>
      <c r="P2444" s="81" t="str">
        <f t="shared" si="4858"/>
        <v>44</v>
      </c>
    </row>
    <row r="2445" spans="1:16" x14ac:dyDescent="0.25">
      <c r="A2445" s="6" t="s">
        <v>11632</v>
      </c>
      <c r="B2445" s="6" t="s">
        <v>15569</v>
      </c>
      <c r="C2445" s="6" t="s">
        <v>15570</v>
      </c>
      <c r="D2445" s="79">
        <v>3.5</v>
      </c>
      <c r="E2445" s="79">
        <v>21</v>
      </c>
      <c r="F2445" s="80">
        <v>6</v>
      </c>
      <c r="G2445" s="79">
        <v>17.5</v>
      </c>
      <c r="H2445" s="82">
        <v>2</v>
      </c>
      <c r="I2445" s="68">
        <f t="shared" si="4851"/>
        <v>5.6756588020954537E-5</v>
      </c>
      <c r="J2445" s="79">
        <v>42</v>
      </c>
      <c r="K2445" s="68">
        <f t="shared" ref="K2445" si="4869">SUM(J2445/J$3894)</f>
        <v>8.0456715225870218E-5</v>
      </c>
      <c r="L2445" s="79">
        <v>35</v>
      </c>
      <c r="M2445" s="68">
        <f t="shared" ref="M2445" si="4870">SUM(L2445/L$3894)</f>
        <v>8.085881113613587E-5</v>
      </c>
      <c r="N2445" s="81">
        <v>4</v>
      </c>
      <c r="O2445" s="81">
        <v>4</v>
      </c>
      <c r="P2445" s="81" t="str">
        <f t="shared" si="4858"/>
        <v>44</v>
      </c>
    </row>
    <row r="2446" spans="1:16" x14ac:dyDescent="0.25">
      <c r="A2446" s="6" t="s">
        <v>11632</v>
      </c>
      <c r="B2446" s="6" t="s">
        <v>15571</v>
      </c>
      <c r="C2446" s="6" t="s">
        <v>15572</v>
      </c>
      <c r="D2446" s="79">
        <v>7</v>
      </c>
      <c r="E2446" s="79">
        <v>42</v>
      </c>
      <c r="F2446" s="80">
        <v>6</v>
      </c>
      <c r="G2446" s="79">
        <v>35</v>
      </c>
      <c r="H2446" s="82">
        <v>1</v>
      </c>
      <c r="I2446" s="68">
        <f t="shared" si="4851"/>
        <v>2.8378294010477268E-5</v>
      </c>
      <c r="J2446" s="79">
        <v>42</v>
      </c>
      <c r="K2446" s="68">
        <f t="shared" ref="K2446" si="4871">SUM(J2446/J$3894)</f>
        <v>8.0456715225870218E-5</v>
      </c>
      <c r="L2446" s="79">
        <v>35</v>
      </c>
      <c r="M2446" s="68">
        <f t="shared" ref="M2446" si="4872">SUM(L2446/L$3894)</f>
        <v>8.085881113613587E-5</v>
      </c>
      <c r="N2446" s="81">
        <v>4</v>
      </c>
      <c r="O2446" s="81">
        <v>4</v>
      </c>
      <c r="P2446" s="81" t="str">
        <f t="shared" si="4858"/>
        <v>44</v>
      </c>
    </row>
    <row r="2447" spans="1:16" x14ac:dyDescent="0.25">
      <c r="A2447" s="6" t="s">
        <v>11632</v>
      </c>
      <c r="B2447" s="6" t="s">
        <v>15575</v>
      </c>
      <c r="C2447" s="6" t="s">
        <v>15576</v>
      </c>
      <c r="D2447" s="79">
        <v>7</v>
      </c>
      <c r="E2447" s="79">
        <v>42</v>
      </c>
      <c r="F2447" s="80">
        <v>6</v>
      </c>
      <c r="G2447" s="79">
        <v>35</v>
      </c>
      <c r="H2447" s="82">
        <v>1</v>
      </c>
      <c r="I2447" s="68">
        <f t="shared" si="4851"/>
        <v>2.8378294010477268E-5</v>
      </c>
      <c r="J2447" s="79">
        <v>42</v>
      </c>
      <c r="K2447" s="68">
        <f t="shared" ref="K2447" si="4873">SUM(J2447/J$3894)</f>
        <v>8.0456715225870218E-5</v>
      </c>
      <c r="L2447" s="79">
        <v>35</v>
      </c>
      <c r="M2447" s="68">
        <f t="shared" ref="M2447" si="4874">SUM(L2447/L$3894)</f>
        <v>8.085881113613587E-5</v>
      </c>
      <c r="N2447" s="81">
        <v>4</v>
      </c>
      <c r="O2447" s="81">
        <v>4</v>
      </c>
      <c r="P2447" s="81" t="str">
        <f t="shared" si="4858"/>
        <v>44</v>
      </c>
    </row>
    <row r="2448" spans="1:16" x14ac:dyDescent="0.25">
      <c r="A2448" s="6" t="s">
        <v>11632</v>
      </c>
      <c r="B2448" s="6" t="s">
        <v>15577</v>
      </c>
      <c r="C2448" s="6" t="s">
        <v>15578</v>
      </c>
      <c r="D2448" s="79">
        <v>7</v>
      </c>
      <c r="E2448" s="79">
        <v>42</v>
      </c>
      <c r="F2448" s="80">
        <v>6</v>
      </c>
      <c r="G2448" s="79">
        <v>35</v>
      </c>
      <c r="H2448" s="82">
        <v>1</v>
      </c>
      <c r="I2448" s="68">
        <f t="shared" si="4851"/>
        <v>2.8378294010477268E-5</v>
      </c>
      <c r="J2448" s="79">
        <v>42</v>
      </c>
      <c r="K2448" s="68">
        <f t="shared" ref="K2448" si="4875">SUM(J2448/J$3894)</f>
        <v>8.0456715225870218E-5</v>
      </c>
      <c r="L2448" s="79">
        <v>35</v>
      </c>
      <c r="M2448" s="68">
        <f t="shared" ref="M2448" si="4876">SUM(L2448/L$3894)</f>
        <v>8.085881113613587E-5</v>
      </c>
      <c r="N2448" s="81">
        <v>4</v>
      </c>
      <c r="O2448" s="81">
        <v>4</v>
      </c>
      <c r="P2448" s="81" t="str">
        <f t="shared" si="4858"/>
        <v>44</v>
      </c>
    </row>
    <row r="2449" spans="1:16" x14ac:dyDescent="0.25">
      <c r="A2449" s="6" t="s">
        <v>11632</v>
      </c>
      <c r="B2449" s="6" t="s">
        <v>15579</v>
      </c>
      <c r="C2449" s="6" t="s">
        <v>15580</v>
      </c>
      <c r="D2449" s="79">
        <v>3.5</v>
      </c>
      <c r="E2449" s="79">
        <v>21</v>
      </c>
      <c r="F2449" s="80">
        <v>6</v>
      </c>
      <c r="G2449" s="79">
        <v>17.5</v>
      </c>
      <c r="H2449" s="82">
        <v>2</v>
      </c>
      <c r="I2449" s="68">
        <f t="shared" si="4851"/>
        <v>5.6756588020954537E-5</v>
      </c>
      <c r="J2449" s="79">
        <v>42</v>
      </c>
      <c r="K2449" s="68">
        <f t="shared" ref="K2449" si="4877">SUM(J2449/J$3894)</f>
        <v>8.0456715225870218E-5</v>
      </c>
      <c r="L2449" s="79">
        <v>35</v>
      </c>
      <c r="M2449" s="68">
        <f t="shared" ref="M2449" si="4878">SUM(L2449/L$3894)</f>
        <v>8.085881113613587E-5</v>
      </c>
      <c r="N2449" s="81">
        <v>4</v>
      </c>
      <c r="O2449" s="81">
        <v>4</v>
      </c>
      <c r="P2449" s="81" t="str">
        <f t="shared" si="4858"/>
        <v>44</v>
      </c>
    </row>
    <row r="2450" spans="1:16" x14ac:dyDescent="0.25">
      <c r="A2450" s="6" t="s">
        <v>11632</v>
      </c>
      <c r="B2450" s="6" t="s">
        <v>15581</v>
      </c>
      <c r="C2450" s="6" t="s">
        <v>15582</v>
      </c>
      <c r="D2450" s="79">
        <v>3.5</v>
      </c>
      <c r="E2450" s="79">
        <v>21</v>
      </c>
      <c r="F2450" s="80">
        <v>6</v>
      </c>
      <c r="G2450" s="79">
        <v>17.5</v>
      </c>
      <c r="H2450" s="82">
        <v>2</v>
      </c>
      <c r="I2450" s="68">
        <f t="shared" si="4851"/>
        <v>5.6756588020954537E-5</v>
      </c>
      <c r="J2450" s="79">
        <v>42</v>
      </c>
      <c r="K2450" s="68">
        <f t="shared" ref="K2450" si="4879">SUM(J2450/J$3894)</f>
        <v>8.0456715225870218E-5</v>
      </c>
      <c r="L2450" s="79">
        <v>35</v>
      </c>
      <c r="M2450" s="68">
        <f t="shared" ref="M2450" si="4880">SUM(L2450/L$3894)</f>
        <v>8.085881113613587E-5</v>
      </c>
      <c r="N2450" s="81">
        <v>4</v>
      </c>
      <c r="O2450" s="81">
        <v>4</v>
      </c>
      <c r="P2450" s="81" t="str">
        <f t="shared" si="4858"/>
        <v>44</v>
      </c>
    </row>
    <row r="2451" spans="1:16" x14ac:dyDescent="0.25">
      <c r="A2451" s="6" t="s">
        <v>11632</v>
      </c>
      <c r="B2451" s="6" t="s">
        <v>15583</v>
      </c>
      <c r="C2451" s="6" t="s">
        <v>15584</v>
      </c>
      <c r="D2451" s="79">
        <v>7</v>
      </c>
      <c r="E2451" s="79">
        <v>42</v>
      </c>
      <c r="F2451" s="80">
        <v>6</v>
      </c>
      <c r="G2451" s="79">
        <v>35</v>
      </c>
      <c r="H2451" s="82">
        <v>1</v>
      </c>
      <c r="I2451" s="68">
        <f t="shared" si="4851"/>
        <v>2.8378294010477268E-5</v>
      </c>
      <c r="J2451" s="79">
        <v>42</v>
      </c>
      <c r="K2451" s="68">
        <f t="shared" ref="K2451" si="4881">SUM(J2451/J$3894)</f>
        <v>8.0456715225870218E-5</v>
      </c>
      <c r="L2451" s="79">
        <v>35</v>
      </c>
      <c r="M2451" s="68">
        <f t="shared" ref="M2451" si="4882">SUM(L2451/L$3894)</f>
        <v>8.085881113613587E-5</v>
      </c>
      <c r="N2451" s="81">
        <v>4</v>
      </c>
      <c r="O2451" s="81">
        <v>4</v>
      </c>
      <c r="P2451" s="81" t="str">
        <f t="shared" si="4858"/>
        <v>44</v>
      </c>
    </row>
    <row r="2452" spans="1:16" x14ac:dyDescent="0.25">
      <c r="A2452" s="6" t="s">
        <v>11632</v>
      </c>
      <c r="B2452" s="6" t="s">
        <v>15585</v>
      </c>
      <c r="C2452" s="6" t="s">
        <v>15586</v>
      </c>
      <c r="D2452" s="79">
        <v>2.3333333333333335</v>
      </c>
      <c r="E2452" s="79">
        <v>14</v>
      </c>
      <c r="F2452" s="80">
        <v>6</v>
      </c>
      <c r="G2452" s="79">
        <v>11.66</v>
      </c>
      <c r="H2452" s="82">
        <v>3</v>
      </c>
      <c r="I2452" s="68">
        <f t="shared" si="4851"/>
        <v>8.5134882031431808E-5</v>
      </c>
      <c r="J2452" s="79">
        <v>42</v>
      </c>
      <c r="K2452" s="68">
        <f t="shared" ref="K2452" si="4883">SUM(J2452/J$3894)</f>
        <v>8.0456715225870218E-5</v>
      </c>
      <c r="L2452" s="79">
        <v>35</v>
      </c>
      <c r="M2452" s="68">
        <f t="shared" ref="M2452" si="4884">SUM(L2452/L$3894)</f>
        <v>8.085881113613587E-5</v>
      </c>
      <c r="N2452" s="81">
        <v>4</v>
      </c>
      <c r="O2452" s="81">
        <v>4</v>
      </c>
      <c r="P2452" s="81" t="str">
        <f t="shared" si="4858"/>
        <v>44</v>
      </c>
    </row>
    <row r="2453" spans="1:16" x14ac:dyDescent="0.25">
      <c r="A2453" s="6" t="s">
        <v>11632</v>
      </c>
      <c r="B2453" s="6" t="s">
        <v>15587</v>
      </c>
      <c r="C2453" s="6" t="s">
        <v>15588</v>
      </c>
      <c r="D2453" s="79">
        <v>7</v>
      </c>
      <c r="E2453" s="79">
        <v>42</v>
      </c>
      <c r="F2453" s="80">
        <v>6</v>
      </c>
      <c r="G2453" s="79">
        <v>35</v>
      </c>
      <c r="H2453" s="82">
        <v>1</v>
      </c>
      <c r="I2453" s="68">
        <f t="shared" si="4851"/>
        <v>2.8378294010477268E-5</v>
      </c>
      <c r="J2453" s="79">
        <v>42</v>
      </c>
      <c r="K2453" s="68">
        <f t="shared" ref="K2453" si="4885">SUM(J2453/J$3894)</f>
        <v>8.0456715225870218E-5</v>
      </c>
      <c r="L2453" s="79">
        <v>35</v>
      </c>
      <c r="M2453" s="68">
        <f t="shared" ref="M2453" si="4886">SUM(L2453/L$3894)</f>
        <v>8.085881113613587E-5</v>
      </c>
      <c r="N2453" s="81">
        <v>4</v>
      </c>
      <c r="O2453" s="81">
        <v>4</v>
      </c>
      <c r="P2453" s="81" t="str">
        <f t="shared" si="4858"/>
        <v>44</v>
      </c>
    </row>
    <row r="2454" spans="1:16" x14ac:dyDescent="0.25">
      <c r="A2454" s="6" t="s">
        <v>11632</v>
      </c>
      <c r="B2454" s="6" t="s">
        <v>15589</v>
      </c>
      <c r="C2454" s="6" t="s">
        <v>4179</v>
      </c>
      <c r="D2454" s="79">
        <v>2.3333333333333335</v>
      </c>
      <c r="E2454" s="79">
        <v>14</v>
      </c>
      <c r="F2454" s="80">
        <v>6</v>
      </c>
      <c r="G2454" s="79">
        <v>11.66</v>
      </c>
      <c r="H2454" s="82">
        <v>3</v>
      </c>
      <c r="I2454" s="68">
        <f t="shared" si="4851"/>
        <v>8.5134882031431808E-5</v>
      </c>
      <c r="J2454" s="79">
        <v>42</v>
      </c>
      <c r="K2454" s="68">
        <f t="shared" ref="K2454" si="4887">SUM(J2454/J$3894)</f>
        <v>8.0456715225870218E-5</v>
      </c>
      <c r="L2454" s="79">
        <v>35</v>
      </c>
      <c r="M2454" s="68">
        <f t="shared" ref="M2454" si="4888">SUM(L2454/L$3894)</f>
        <v>8.085881113613587E-5</v>
      </c>
      <c r="N2454" s="81">
        <v>4</v>
      </c>
      <c r="O2454" s="81">
        <v>4</v>
      </c>
      <c r="P2454" s="81" t="str">
        <f t="shared" si="4858"/>
        <v>44</v>
      </c>
    </row>
    <row r="2455" spans="1:16" x14ac:dyDescent="0.25">
      <c r="A2455" s="6" t="s">
        <v>11632</v>
      </c>
      <c r="B2455" s="6" t="s">
        <v>15592</v>
      </c>
      <c r="C2455" s="6" t="s">
        <v>13684</v>
      </c>
      <c r="D2455" s="79">
        <v>3.5</v>
      </c>
      <c r="E2455" s="79">
        <v>21</v>
      </c>
      <c r="F2455" s="80">
        <v>6</v>
      </c>
      <c r="G2455" s="79">
        <v>17.5</v>
      </c>
      <c r="H2455" s="82">
        <v>2</v>
      </c>
      <c r="I2455" s="68">
        <f t="shared" si="4851"/>
        <v>5.6756588020954537E-5</v>
      </c>
      <c r="J2455" s="79">
        <v>42</v>
      </c>
      <c r="K2455" s="68">
        <f t="shared" ref="K2455" si="4889">SUM(J2455/J$3894)</f>
        <v>8.0456715225870218E-5</v>
      </c>
      <c r="L2455" s="79">
        <v>35</v>
      </c>
      <c r="M2455" s="68">
        <f t="shared" ref="M2455" si="4890">SUM(L2455/L$3894)</f>
        <v>8.085881113613587E-5</v>
      </c>
      <c r="N2455" s="81">
        <v>4</v>
      </c>
      <c r="O2455" s="81">
        <v>4</v>
      </c>
      <c r="P2455" s="81" t="str">
        <f t="shared" si="4858"/>
        <v>44</v>
      </c>
    </row>
    <row r="2456" spans="1:16" x14ac:dyDescent="0.25">
      <c r="A2456" s="6" t="s">
        <v>11632</v>
      </c>
      <c r="B2456" s="6" t="s">
        <v>15593</v>
      </c>
      <c r="C2456" s="6" t="s">
        <v>15594</v>
      </c>
      <c r="D2456" s="79">
        <v>2.3333333333333335</v>
      </c>
      <c r="E2456" s="79">
        <v>14</v>
      </c>
      <c r="F2456" s="80">
        <v>6</v>
      </c>
      <c r="G2456" s="79">
        <v>11.66</v>
      </c>
      <c r="H2456" s="82">
        <v>3</v>
      </c>
      <c r="I2456" s="68">
        <f t="shared" si="4851"/>
        <v>8.5134882031431808E-5</v>
      </c>
      <c r="J2456" s="79">
        <v>42</v>
      </c>
      <c r="K2456" s="68">
        <f t="shared" ref="K2456" si="4891">SUM(J2456/J$3894)</f>
        <v>8.0456715225870218E-5</v>
      </c>
      <c r="L2456" s="79">
        <v>35</v>
      </c>
      <c r="M2456" s="68">
        <f t="shared" ref="M2456" si="4892">SUM(L2456/L$3894)</f>
        <v>8.085881113613587E-5</v>
      </c>
      <c r="N2456" s="81">
        <v>4</v>
      </c>
      <c r="O2456" s="81">
        <v>4</v>
      </c>
      <c r="P2456" s="81" t="str">
        <f t="shared" si="4858"/>
        <v>44</v>
      </c>
    </row>
    <row r="2457" spans="1:16" x14ac:dyDescent="0.25">
      <c r="A2457" s="6" t="s">
        <v>11632</v>
      </c>
      <c r="B2457" s="6" t="s">
        <v>15595</v>
      </c>
      <c r="C2457" s="6" t="s">
        <v>11369</v>
      </c>
      <c r="D2457" s="79">
        <v>2.3333333333333335</v>
      </c>
      <c r="E2457" s="79">
        <v>14</v>
      </c>
      <c r="F2457" s="80">
        <v>6</v>
      </c>
      <c r="G2457" s="79">
        <v>11.66</v>
      </c>
      <c r="H2457" s="82">
        <v>3</v>
      </c>
      <c r="I2457" s="68">
        <f t="shared" si="4851"/>
        <v>8.5134882031431808E-5</v>
      </c>
      <c r="J2457" s="79">
        <v>42</v>
      </c>
      <c r="K2457" s="68">
        <f t="shared" ref="K2457" si="4893">SUM(J2457/J$3894)</f>
        <v>8.0456715225870218E-5</v>
      </c>
      <c r="L2457" s="79">
        <v>35</v>
      </c>
      <c r="M2457" s="68">
        <f t="shared" ref="M2457" si="4894">SUM(L2457/L$3894)</f>
        <v>8.085881113613587E-5</v>
      </c>
      <c r="N2457" s="81">
        <v>4</v>
      </c>
      <c r="O2457" s="81">
        <v>4</v>
      </c>
      <c r="P2457" s="81" t="str">
        <f t="shared" si="4858"/>
        <v>44</v>
      </c>
    </row>
    <row r="2458" spans="1:16" x14ac:dyDescent="0.25">
      <c r="A2458" s="6" t="s">
        <v>11632</v>
      </c>
      <c r="B2458" s="6" t="s">
        <v>15596</v>
      </c>
      <c r="C2458" s="6" t="s">
        <v>15597</v>
      </c>
      <c r="D2458" s="79">
        <v>4</v>
      </c>
      <c r="E2458" s="79">
        <v>24</v>
      </c>
      <c r="F2458" s="80">
        <v>6</v>
      </c>
      <c r="G2458" s="79">
        <v>20</v>
      </c>
      <c r="H2458" s="82">
        <v>1.75</v>
      </c>
      <c r="I2458" s="68">
        <f t="shared" si="4851"/>
        <v>4.9662014518335217E-5</v>
      </c>
      <c r="J2458" s="79">
        <v>42</v>
      </c>
      <c r="K2458" s="68">
        <f t="shared" ref="K2458" si="4895">SUM(J2458/J$3894)</f>
        <v>8.0456715225870218E-5</v>
      </c>
      <c r="L2458" s="79">
        <v>35</v>
      </c>
      <c r="M2458" s="68">
        <f t="shared" ref="M2458" si="4896">SUM(L2458/L$3894)</f>
        <v>8.085881113613587E-5</v>
      </c>
      <c r="N2458" s="81">
        <v>4</v>
      </c>
      <c r="O2458" s="81">
        <v>4</v>
      </c>
      <c r="P2458" s="81" t="str">
        <f t="shared" si="4858"/>
        <v>44</v>
      </c>
    </row>
    <row r="2459" spans="1:16" x14ac:dyDescent="0.25">
      <c r="A2459" s="6" t="s">
        <v>11632</v>
      </c>
      <c r="B2459" s="6" t="s">
        <v>15600</v>
      </c>
      <c r="C2459" s="6" t="s">
        <v>15601</v>
      </c>
      <c r="D2459" s="79">
        <v>3.5</v>
      </c>
      <c r="E2459" s="79">
        <v>21</v>
      </c>
      <c r="F2459" s="80">
        <v>6</v>
      </c>
      <c r="G2459" s="79">
        <v>17.5</v>
      </c>
      <c r="H2459" s="82">
        <v>2</v>
      </c>
      <c r="I2459" s="68">
        <f t="shared" si="4851"/>
        <v>5.6756588020954537E-5</v>
      </c>
      <c r="J2459" s="79">
        <v>42</v>
      </c>
      <c r="K2459" s="68">
        <f t="shared" ref="K2459" si="4897">SUM(J2459/J$3894)</f>
        <v>8.0456715225870218E-5</v>
      </c>
      <c r="L2459" s="79">
        <v>35</v>
      </c>
      <c r="M2459" s="68">
        <f t="shared" ref="M2459" si="4898">SUM(L2459/L$3894)</f>
        <v>8.085881113613587E-5</v>
      </c>
      <c r="N2459" s="81">
        <v>4</v>
      </c>
      <c r="O2459" s="81">
        <v>4</v>
      </c>
      <c r="P2459" s="81" t="str">
        <f t="shared" si="4858"/>
        <v>44</v>
      </c>
    </row>
    <row r="2460" spans="1:16" x14ac:dyDescent="0.25">
      <c r="A2460" s="6" t="s">
        <v>11632</v>
      </c>
      <c r="B2460" s="6" t="s">
        <v>15602</v>
      </c>
      <c r="C2460" s="6" t="s">
        <v>14890</v>
      </c>
      <c r="D2460" s="79">
        <v>2.3333333333333335</v>
      </c>
      <c r="E2460" s="79">
        <v>14</v>
      </c>
      <c r="F2460" s="80">
        <v>6</v>
      </c>
      <c r="G2460" s="79">
        <v>11.66</v>
      </c>
      <c r="H2460" s="82">
        <v>3</v>
      </c>
      <c r="I2460" s="68">
        <f t="shared" si="4851"/>
        <v>8.5134882031431808E-5</v>
      </c>
      <c r="J2460" s="79">
        <v>42</v>
      </c>
      <c r="K2460" s="68">
        <f t="shared" ref="K2460" si="4899">SUM(J2460/J$3894)</f>
        <v>8.0456715225870218E-5</v>
      </c>
      <c r="L2460" s="79">
        <v>35</v>
      </c>
      <c r="M2460" s="68">
        <f t="shared" ref="M2460" si="4900">SUM(L2460/L$3894)</f>
        <v>8.085881113613587E-5</v>
      </c>
      <c r="N2460" s="81">
        <v>4</v>
      </c>
      <c r="O2460" s="81">
        <v>4</v>
      </c>
      <c r="P2460" s="81" t="str">
        <f t="shared" si="4858"/>
        <v>44</v>
      </c>
    </row>
    <row r="2461" spans="1:16" x14ac:dyDescent="0.25">
      <c r="A2461" s="6" t="s">
        <v>11632</v>
      </c>
      <c r="B2461" s="6" t="s">
        <v>15603</v>
      </c>
      <c r="C2461" s="6" t="s">
        <v>15604</v>
      </c>
      <c r="D2461" s="79">
        <v>7</v>
      </c>
      <c r="E2461" s="79">
        <v>42</v>
      </c>
      <c r="F2461" s="80">
        <v>6</v>
      </c>
      <c r="G2461" s="79">
        <v>35</v>
      </c>
      <c r="H2461" s="82">
        <v>1</v>
      </c>
      <c r="I2461" s="68">
        <f t="shared" si="4851"/>
        <v>2.8378294010477268E-5</v>
      </c>
      <c r="J2461" s="79">
        <v>42</v>
      </c>
      <c r="K2461" s="68">
        <f t="shared" ref="K2461" si="4901">SUM(J2461/J$3894)</f>
        <v>8.0456715225870218E-5</v>
      </c>
      <c r="L2461" s="79">
        <v>35</v>
      </c>
      <c r="M2461" s="68">
        <f t="shared" ref="M2461" si="4902">SUM(L2461/L$3894)</f>
        <v>8.085881113613587E-5</v>
      </c>
      <c r="N2461" s="81">
        <v>4</v>
      </c>
      <c r="O2461" s="81">
        <v>4</v>
      </c>
      <c r="P2461" s="81" t="str">
        <f t="shared" si="4858"/>
        <v>44</v>
      </c>
    </row>
    <row r="2462" spans="1:16" x14ac:dyDescent="0.25">
      <c r="A2462" s="6" t="s">
        <v>11632</v>
      </c>
      <c r="B2462" s="6" t="s">
        <v>15605</v>
      </c>
      <c r="C2462" s="6" t="s">
        <v>10936</v>
      </c>
      <c r="D2462" s="79">
        <v>7</v>
      </c>
      <c r="E2462" s="79">
        <v>42</v>
      </c>
      <c r="F2462" s="80">
        <v>6</v>
      </c>
      <c r="G2462" s="79">
        <v>35</v>
      </c>
      <c r="H2462" s="82">
        <v>1</v>
      </c>
      <c r="I2462" s="68">
        <f t="shared" si="4851"/>
        <v>2.8378294010477268E-5</v>
      </c>
      <c r="J2462" s="79">
        <v>42</v>
      </c>
      <c r="K2462" s="68">
        <f t="shared" ref="K2462" si="4903">SUM(J2462/J$3894)</f>
        <v>8.0456715225870218E-5</v>
      </c>
      <c r="L2462" s="79">
        <v>35</v>
      </c>
      <c r="M2462" s="68">
        <f t="shared" ref="M2462" si="4904">SUM(L2462/L$3894)</f>
        <v>8.085881113613587E-5</v>
      </c>
      <c r="N2462" s="81">
        <v>4</v>
      </c>
      <c r="O2462" s="81">
        <v>4</v>
      </c>
      <c r="P2462" s="81" t="str">
        <f t="shared" si="4858"/>
        <v>44</v>
      </c>
    </row>
    <row r="2463" spans="1:16" x14ac:dyDescent="0.25">
      <c r="A2463" s="6" t="s">
        <v>11632</v>
      </c>
      <c r="B2463" s="6" t="s">
        <v>15606</v>
      </c>
      <c r="C2463" s="6" t="s">
        <v>9573</v>
      </c>
      <c r="D2463" s="79">
        <v>2.3333333333333335</v>
      </c>
      <c r="E2463" s="79">
        <v>14</v>
      </c>
      <c r="F2463" s="80">
        <v>6</v>
      </c>
      <c r="G2463" s="79">
        <v>11.66</v>
      </c>
      <c r="H2463" s="82">
        <v>3</v>
      </c>
      <c r="I2463" s="68">
        <f t="shared" si="4851"/>
        <v>8.5134882031431808E-5</v>
      </c>
      <c r="J2463" s="79">
        <v>42</v>
      </c>
      <c r="K2463" s="68">
        <f t="shared" ref="K2463" si="4905">SUM(J2463/J$3894)</f>
        <v>8.0456715225870218E-5</v>
      </c>
      <c r="L2463" s="79">
        <v>35</v>
      </c>
      <c r="M2463" s="68">
        <f t="shared" ref="M2463" si="4906">SUM(L2463/L$3894)</f>
        <v>8.085881113613587E-5</v>
      </c>
      <c r="N2463" s="81">
        <v>4</v>
      </c>
      <c r="O2463" s="81">
        <v>4</v>
      </c>
      <c r="P2463" s="81" t="str">
        <f t="shared" si="4858"/>
        <v>44</v>
      </c>
    </row>
    <row r="2464" spans="1:16" x14ac:dyDescent="0.25">
      <c r="A2464" s="6" t="s">
        <v>11632</v>
      </c>
      <c r="B2464" s="6" t="s">
        <v>15607</v>
      </c>
      <c r="C2464" s="6" t="s">
        <v>11085</v>
      </c>
      <c r="D2464" s="79">
        <v>3.4833333333333334</v>
      </c>
      <c r="E2464" s="79">
        <v>20.9</v>
      </c>
      <c r="F2464" s="80">
        <v>6</v>
      </c>
      <c r="G2464" s="79">
        <v>17.41</v>
      </c>
      <c r="H2464" s="82">
        <v>2</v>
      </c>
      <c r="I2464" s="68">
        <f t="shared" si="4851"/>
        <v>5.6756588020954537E-5</v>
      </c>
      <c r="J2464" s="79">
        <v>41.8</v>
      </c>
      <c r="K2464" s="68">
        <f t="shared" ref="K2464" si="4907">SUM(J2464/J$3894)</f>
        <v>8.0073588010508927E-5</v>
      </c>
      <c r="L2464" s="79">
        <v>34.83</v>
      </c>
      <c r="M2464" s="68">
        <f t="shared" ref="M2464" si="4908">SUM(L2464/L$3894)</f>
        <v>8.046606833918892E-5</v>
      </c>
      <c r="N2464" s="81">
        <v>4</v>
      </c>
      <c r="O2464" s="81">
        <v>4</v>
      </c>
      <c r="P2464" s="81" t="str">
        <f t="shared" si="4858"/>
        <v>44</v>
      </c>
    </row>
    <row r="2465" spans="1:16" x14ac:dyDescent="0.25">
      <c r="A2465" s="6" t="s">
        <v>11632</v>
      </c>
      <c r="B2465" s="6" t="s">
        <v>15608</v>
      </c>
      <c r="C2465" s="6" t="s">
        <v>15609</v>
      </c>
      <c r="D2465" s="79">
        <v>3.4583333333333335</v>
      </c>
      <c r="E2465" s="79">
        <v>20.75</v>
      </c>
      <c r="F2465" s="80">
        <v>6</v>
      </c>
      <c r="G2465" s="79">
        <v>17.29</v>
      </c>
      <c r="H2465" s="82">
        <v>2</v>
      </c>
      <c r="I2465" s="68">
        <f t="shared" si="4851"/>
        <v>5.6756588020954537E-5</v>
      </c>
      <c r="J2465" s="79">
        <v>41.5</v>
      </c>
      <c r="K2465" s="68">
        <f t="shared" ref="K2465" si="4909">SUM(J2465/J$3894)</f>
        <v>7.9498897187466996E-5</v>
      </c>
      <c r="L2465" s="79">
        <v>34.58</v>
      </c>
      <c r="M2465" s="68">
        <f t="shared" ref="M2465" si="4910">SUM(L2465/L$3894)</f>
        <v>7.988850540250223E-5</v>
      </c>
      <c r="N2465" s="81">
        <v>4</v>
      </c>
      <c r="O2465" s="81">
        <v>4</v>
      </c>
      <c r="P2465" s="81" t="str">
        <f t="shared" si="4858"/>
        <v>44</v>
      </c>
    </row>
    <row r="2466" spans="1:16" x14ac:dyDescent="0.25">
      <c r="A2466" s="6" t="s">
        <v>11632</v>
      </c>
      <c r="B2466" s="6" t="s">
        <v>15612</v>
      </c>
      <c r="C2466" s="6" t="s">
        <v>2013</v>
      </c>
      <c r="D2466" s="79">
        <v>2.2777777777777777</v>
      </c>
      <c r="E2466" s="79">
        <v>13.666600000000001</v>
      </c>
      <c r="F2466" s="80">
        <v>5.99</v>
      </c>
      <c r="G2466" s="79">
        <v>11.38</v>
      </c>
      <c r="H2466" s="82">
        <v>3</v>
      </c>
      <c r="I2466" s="68">
        <f t="shared" si="4851"/>
        <v>8.5134882031431808E-5</v>
      </c>
      <c r="J2466" s="79">
        <v>41</v>
      </c>
      <c r="K2466" s="68">
        <f t="shared" ref="K2466" si="4911">SUM(J2466/J$3894)</f>
        <v>7.8541079149063774E-5</v>
      </c>
      <c r="L2466" s="79">
        <v>34.159999999999997</v>
      </c>
      <c r="M2466" s="68">
        <f t="shared" ref="M2466" si="4912">SUM(L2466/L$3894)</f>
        <v>7.8918199668868603E-5</v>
      </c>
      <c r="N2466" s="81">
        <v>4</v>
      </c>
      <c r="O2466" s="81">
        <v>4</v>
      </c>
      <c r="P2466" s="81" t="str">
        <f t="shared" si="4858"/>
        <v>44</v>
      </c>
    </row>
    <row r="2467" spans="1:16" x14ac:dyDescent="0.25">
      <c r="A2467" s="6" t="s">
        <v>11632</v>
      </c>
      <c r="B2467" s="6" t="s">
        <v>15613</v>
      </c>
      <c r="C2467" s="6" t="s">
        <v>15614</v>
      </c>
      <c r="D2467" s="79">
        <v>3.4166666666666665</v>
      </c>
      <c r="E2467" s="79">
        <v>20.5</v>
      </c>
      <c r="F2467" s="80">
        <v>6</v>
      </c>
      <c r="G2467" s="79">
        <v>17.079999999999998</v>
      </c>
      <c r="H2467" s="82">
        <v>2</v>
      </c>
      <c r="I2467" s="68">
        <f t="shared" si="4851"/>
        <v>5.6756588020954537E-5</v>
      </c>
      <c r="J2467" s="79">
        <v>41</v>
      </c>
      <c r="K2467" s="68">
        <f t="shared" ref="K2467" si="4913">SUM(J2467/J$3894)</f>
        <v>7.8541079149063774E-5</v>
      </c>
      <c r="L2467" s="79">
        <v>34.159999999999997</v>
      </c>
      <c r="M2467" s="68">
        <f t="shared" ref="M2467" si="4914">SUM(L2467/L$3894)</f>
        <v>7.8918199668868603E-5</v>
      </c>
      <c r="N2467" s="81">
        <v>4</v>
      </c>
      <c r="O2467" s="81">
        <v>4</v>
      </c>
      <c r="P2467" s="81" t="str">
        <f t="shared" si="4858"/>
        <v>44</v>
      </c>
    </row>
    <row r="2468" spans="1:16" x14ac:dyDescent="0.25">
      <c r="A2468" s="6" t="s">
        <v>11632</v>
      </c>
      <c r="B2468" s="6" t="s">
        <v>15615</v>
      </c>
      <c r="C2468" s="6" t="s">
        <v>15616</v>
      </c>
      <c r="D2468" s="79">
        <v>6.833333333333333</v>
      </c>
      <c r="E2468" s="79">
        <v>41</v>
      </c>
      <c r="F2468" s="80">
        <v>6</v>
      </c>
      <c r="G2468" s="79">
        <v>34.159999999999997</v>
      </c>
      <c r="H2468" s="82">
        <v>1</v>
      </c>
      <c r="I2468" s="68">
        <f t="shared" si="4851"/>
        <v>2.8378294010477268E-5</v>
      </c>
      <c r="J2468" s="79">
        <v>41</v>
      </c>
      <c r="K2468" s="68">
        <f t="shared" ref="K2468" si="4915">SUM(J2468/J$3894)</f>
        <v>7.8541079149063774E-5</v>
      </c>
      <c r="L2468" s="79">
        <v>34.159999999999997</v>
      </c>
      <c r="M2468" s="68">
        <f t="shared" ref="M2468" si="4916">SUM(L2468/L$3894)</f>
        <v>7.8918199668868603E-5</v>
      </c>
      <c r="N2468" s="81">
        <v>4</v>
      </c>
      <c r="O2468" s="81">
        <v>4</v>
      </c>
      <c r="P2468" s="81" t="str">
        <f t="shared" si="4858"/>
        <v>44</v>
      </c>
    </row>
    <row r="2469" spans="1:16" x14ac:dyDescent="0.25">
      <c r="A2469" s="6" t="s">
        <v>11632</v>
      </c>
      <c r="B2469" s="6" t="s">
        <v>15617</v>
      </c>
      <c r="C2469" s="6" t="s">
        <v>15618</v>
      </c>
      <c r="D2469" s="79">
        <v>2.2699999999999996</v>
      </c>
      <c r="E2469" s="79">
        <v>13.62</v>
      </c>
      <c r="F2469" s="80">
        <v>6</v>
      </c>
      <c r="G2469" s="79">
        <v>11.35</v>
      </c>
      <c r="H2469" s="82">
        <v>3</v>
      </c>
      <c r="I2469" s="68">
        <f t="shared" si="4851"/>
        <v>8.5134882031431808E-5</v>
      </c>
      <c r="J2469" s="79">
        <v>40.86</v>
      </c>
      <c r="K2469" s="68">
        <f t="shared" ref="K2469" si="4917">SUM(J2469/J$3894)</f>
        <v>7.8272890098310879E-5</v>
      </c>
      <c r="L2469" s="79">
        <v>34.049999999999997</v>
      </c>
      <c r="M2469" s="68">
        <f t="shared" ref="M2469" si="4918">SUM(L2469/L$3894)</f>
        <v>7.8664071976726463E-5</v>
      </c>
      <c r="N2469" s="81">
        <v>4</v>
      </c>
      <c r="O2469" s="81">
        <v>4</v>
      </c>
      <c r="P2469" s="81" t="str">
        <f t="shared" si="4858"/>
        <v>44</v>
      </c>
    </row>
    <row r="2470" spans="1:16" x14ac:dyDescent="0.25">
      <c r="A2470" s="6" t="s">
        <v>11632</v>
      </c>
      <c r="B2470" s="6" t="s">
        <v>15620</v>
      </c>
      <c r="C2470" s="6" t="s">
        <v>15621</v>
      </c>
      <c r="D2470" s="79">
        <v>6.75</v>
      </c>
      <c r="E2470" s="79">
        <v>40.5</v>
      </c>
      <c r="F2470" s="80">
        <v>6</v>
      </c>
      <c r="G2470" s="79">
        <v>33.75</v>
      </c>
      <c r="H2470" s="82">
        <v>1</v>
      </c>
      <c r="I2470" s="68">
        <f t="shared" si="4851"/>
        <v>2.8378294010477268E-5</v>
      </c>
      <c r="J2470" s="79">
        <v>40.5</v>
      </c>
      <c r="K2470" s="68">
        <f t="shared" ref="K2470" si="4919">SUM(J2470/J$3894)</f>
        <v>7.7583261110660565E-5</v>
      </c>
      <c r="L2470" s="79">
        <v>33.75</v>
      </c>
      <c r="M2470" s="68">
        <f t="shared" ref="M2470" si="4920">SUM(L2470/L$3894)</f>
        <v>7.7970996452702442E-5</v>
      </c>
      <c r="N2470" s="81">
        <v>4</v>
      </c>
      <c r="O2470" s="81">
        <v>4</v>
      </c>
      <c r="P2470" s="81" t="str">
        <f t="shared" si="4858"/>
        <v>44</v>
      </c>
    </row>
    <row r="2471" spans="1:16" x14ac:dyDescent="0.25">
      <c r="A2471" s="6" t="s">
        <v>11632</v>
      </c>
      <c r="B2471" s="6" t="s">
        <v>15622</v>
      </c>
      <c r="C2471" s="6" t="s">
        <v>15623</v>
      </c>
      <c r="D2471" s="79">
        <v>3.375</v>
      </c>
      <c r="E2471" s="79">
        <v>20.25</v>
      </c>
      <c r="F2471" s="80">
        <v>6</v>
      </c>
      <c r="G2471" s="79">
        <v>16.87</v>
      </c>
      <c r="H2471" s="82">
        <v>2</v>
      </c>
      <c r="I2471" s="68">
        <f t="shared" si="4851"/>
        <v>5.6756588020954537E-5</v>
      </c>
      <c r="J2471" s="79">
        <v>40.5</v>
      </c>
      <c r="K2471" s="68">
        <f t="shared" ref="K2471" si="4921">SUM(J2471/J$3894)</f>
        <v>7.7583261110660565E-5</v>
      </c>
      <c r="L2471" s="79">
        <v>33.75</v>
      </c>
      <c r="M2471" s="68">
        <f t="shared" ref="M2471" si="4922">SUM(L2471/L$3894)</f>
        <v>7.7970996452702442E-5</v>
      </c>
      <c r="N2471" s="81">
        <v>4</v>
      </c>
      <c r="O2471" s="81">
        <v>4</v>
      </c>
      <c r="P2471" s="81" t="str">
        <f t="shared" si="4858"/>
        <v>44</v>
      </c>
    </row>
    <row r="2472" spans="1:16" x14ac:dyDescent="0.25">
      <c r="A2472" s="6" t="s">
        <v>11632</v>
      </c>
      <c r="B2472" s="6" t="s">
        <v>15624</v>
      </c>
      <c r="C2472" s="6" t="s">
        <v>15625</v>
      </c>
      <c r="D2472" s="79">
        <v>2.25</v>
      </c>
      <c r="E2472" s="79">
        <v>13.5</v>
      </c>
      <c r="F2472" s="80">
        <v>6</v>
      </c>
      <c r="G2472" s="79">
        <v>11.25</v>
      </c>
      <c r="H2472" s="82">
        <v>3</v>
      </c>
      <c r="I2472" s="68">
        <f t="shared" si="4851"/>
        <v>8.5134882031431808E-5</v>
      </c>
      <c r="J2472" s="79">
        <v>40.5</v>
      </c>
      <c r="K2472" s="68">
        <f t="shared" ref="K2472" si="4923">SUM(J2472/J$3894)</f>
        <v>7.7583261110660565E-5</v>
      </c>
      <c r="L2472" s="79">
        <v>33.75</v>
      </c>
      <c r="M2472" s="68">
        <f t="shared" ref="M2472" si="4924">SUM(L2472/L$3894)</f>
        <v>7.7970996452702442E-5</v>
      </c>
      <c r="N2472" s="81">
        <v>4</v>
      </c>
      <c r="O2472" s="81">
        <v>4</v>
      </c>
      <c r="P2472" s="81" t="str">
        <f t="shared" si="4858"/>
        <v>44</v>
      </c>
    </row>
    <row r="2473" spans="1:16" x14ac:dyDescent="0.25">
      <c r="A2473" s="6" t="s">
        <v>11632</v>
      </c>
      <c r="B2473" s="6" t="s">
        <v>15626</v>
      </c>
      <c r="C2473" s="6" t="s">
        <v>15627</v>
      </c>
      <c r="D2473" s="79">
        <v>3.375</v>
      </c>
      <c r="E2473" s="79">
        <v>20.25</v>
      </c>
      <c r="F2473" s="80">
        <v>6</v>
      </c>
      <c r="G2473" s="79">
        <v>16.87</v>
      </c>
      <c r="H2473" s="82">
        <v>2</v>
      </c>
      <c r="I2473" s="68">
        <f t="shared" si="4851"/>
        <v>5.6756588020954537E-5</v>
      </c>
      <c r="J2473" s="79">
        <v>40.5</v>
      </c>
      <c r="K2473" s="68">
        <f t="shared" ref="K2473" si="4925">SUM(J2473/J$3894)</f>
        <v>7.7583261110660565E-5</v>
      </c>
      <c r="L2473" s="79">
        <v>33.75</v>
      </c>
      <c r="M2473" s="68">
        <f t="shared" ref="M2473" si="4926">SUM(L2473/L$3894)</f>
        <v>7.7970996452702442E-5</v>
      </c>
      <c r="N2473" s="81">
        <v>4</v>
      </c>
      <c r="O2473" s="81">
        <v>4</v>
      </c>
      <c r="P2473" s="81" t="str">
        <f t="shared" si="4858"/>
        <v>44</v>
      </c>
    </row>
    <row r="2474" spans="1:16" x14ac:dyDescent="0.25">
      <c r="A2474" s="6" t="s">
        <v>11632</v>
      </c>
      <c r="B2474" s="6" t="s">
        <v>15628</v>
      </c>
      <c r="C2474" s="6" t="s">
        <v>15629</v>
      </c>
      <c r="D2474" s="79">
        <v>2.25</v>
      </c>
      <c r="E2474" s="79">
        <v>13.5</v>
      </c>
      <c r="F2474" s="80">
        <v>6</v>
      </c>
      <c r="G2474" s="79">
        <v>11.25</v>
      </c>
      <c r="H2474" s="82">
        <v>3</v>
      </c>
      <c r="I2474" s="68">
        <f t="shared" si="4851"/>
        <v>8.5134882031431808E-5</v>
      </c>
      <c r="J2474" s="79">
        <v>40.5</v>
      </c>
      <c r="K2474" s="68">
        <f t="shared" ref="K2474" si="4927">SUM(J2474/J$3894)</f>
        <v>7.7583261110660565E-5</v>
      </c>
      <c r="L2474" s="79">
        <v>33.75</v>
      </c>
      <c r="M2474" s="68">
        <f t="shared" ref="M2474" si="4928">SUM(L2474/L$3894)</f>
        <v>7.7970996452702442E-5</v>
      </c>
      <c r="N2474" s="81">
        <v>4</v>
      </c>
      <c r="O2474" s="81">
        <v>4</v>
      </c>
      <c r="P2474" s="81" t="str">
        <f t="shared" si="4858"/>
        <v>44</v>
      </c>
    </row>
    <row r="2475" spans="1:16" x14ac:dyDescent="0.25">
      <c r="A2475" s="6" t="s">
        <v>11632</v>
      </c>
      <c r="B2475" s="6" t="s">
        <v>15630</v>
      </c>
      <c r="C2475" s="6" t="s">
        <v>2571</v>
      </c>
      <c r="D2475" s="79">
        <v>2.25</v>
      </c>
      <c r="E2475" s="79">
        <v>13.5</v>
      </c>
      <c r="F2475" s="80">
        <v>6</v>
      </c>
      <c r="G2475" s="79">
        <v>11.25</v>
      </c>
      <c r="H2475" s="82">
        <v>3</v>
      </c>
      <c r="I2475" s="68">
        <f t="shared" si="4851"/>
        <v>8.5134882031431808E-5</v>
      </c>
      <c r="J2475" s="79">
        <v>40.5</v>
      </c>
      <c r="K2475" s="68">
        <f t="shared" ref="K2475" si="4929">SUM(J2475/J$3894)</f>
        <v>7.7583261110660565E-5</v>
      </c>
      <c r="L2475" s="79">
        <v>33.75</v>
      </c>
      <c r="M2475" s="68">
        <f t="shared" ref="M2475" si="4930">SUM(L2475/L$3894)</f>
        <v>7.7970996452702442E-5</v>
      </c>
      <c r="N2475" s="81">
        <v>4</v>
      </c>
      <c r="O2475" s="81">
        <v>4</v>
      </c>
      <c r="P2475" s="81" t="str">
        <f t="shared" si="4858"/>
        <v>44</v>
      </c>
    </row>
    <row r="2476" spans="1:16" x14ac:dyDescent="0.25">
      <c r="A2476" s="6" t="s">
        <v>11632</v>
      </c>
      <c r="B2476" s="6" t="s">
        <v>15631</v>
      </c>
      <c r="C2476" s="6" t="s">
        <v>10980</v>
      </c>
      <c r="D2476" s="79">
        <v>2.25</v>
      </c>
      <c r="E2476" s="79">
        <v>13.5</v>
      </c>
      <c r="F2476" s="80">
        <v>6</v>
      </c>
      <c r="G2476" s="79">
        <v>11.25</v>
      </c>
      <c r="H2476" s="82">
        <v>3</v>
      </c>
      <c r="I2476" s="68">
        <f t="shared" si="4851"/>
        <v>8.5134882031431808E-5</v>
      </c>
      <c r="J2476" s="79">
        <v>40.5</v>
      </c>
      <c r="K2476" s="68">
        <f t="shared" ref="K2476" si="4931">SUM(J2476/J$3894)</f>
        <v>7.7583261110660565E-5</v>
      </c>
      <c r="L2476" s="79">
        <v>33.75</v>
      </c>
      <c r="M2476" s="68">
        <f t="shared" ref="M2476" si="4932">SUM(L2476/L$3894)</f>
        <v>7.7970996452702442E-5</v>
      </c>
      <c r="N2476" s="81">
        <v>4</v>
      </c>
      <c r="O2476" s="81">
        <v>4</v>
      </c>
      <c r="P2476" s="81" t="str">
        <f t="shared" si="4858"/>
        <v>44</v>
      </c>
    </row>
    <row r="2477" spans="1:16" x14ac:dyDescent="0.25">
      <c r="A2477" s="6" t="s">
        <v>11632</v>
      </c>
      <c r="B2477" s="6" t="s">
        <v>15632</v>
      </c>
      <c r="C2477" s="6" t="s">
        <v>15633</v>
      </c>
      <c r="D2477" s="79">
        <v>6.666666666666667</v>
      </c>
      <c r="E2477" s="79">
        <v>40</v>
      </c>
      <c r="F2477" s="80">
        <v>6</v>
      </c>
      <c r="G2477" s="79">
        <v>33.33</v>
      </c>
      <c r="H2477" s="82">
        <v>1</v>
      </c>
      <c r="I2477" s="68">
        <f t="shared" si="4851"/>
        <v>2.8378294010477268E-5</v>
      </c>
      <c r="J2477" s="79">
        <v>40</v>
      </c>
      <c r="K2477" s="68">
        <f t="shared" ref="K2477" si="4933">SUM(J2477/J$3894)</f>
        <v>7.6625443072257342E-5</v>
      </c>
      <c r="L2477" s="79">
        <v>33.33</v>
      </c>
      <c r="M2477" s="68">
        <f t="shared" ref="M2477" si="4934">SUM(L2477/L$3894)</f>
        <v>7.7000690719068816E-5</v>
      </c>
      <c r="N2477" s="81">
        <v>4</v>
      </c>
      <c r="O2477" s="81">
        <v>4</v>
      </c>
      <c r="P2477" s="81" t="str">
        <f t="shared" si="4858"/>
        <v>44</v>
      </c>
    </row>
    <row r="2478" spans="1:16" x14ac:dyDescent="0.25">
      <c r="A2478" s="6" t="s">
        <v>11632</v>
      </c>
      <c r="B2478" s="6" t="s">
        <v>15634</v>
      </c>
      <c r="C2478" s="6" t="s">
        <v>15635</v>
      </c>
      <c r="D2478" s="79">
        <v>3.3333333333333335</v>
      </c>
      <c r="E2478" s="79">
        <v>20</v>
      </c>
      <c r="F2478" s="80">
        <v>6</v>
      </c>
      <c r="G2478" s="79">
        <v>16.66</v>
      </c>
      <c r="H2478" s="82">
        <v>2</v>
      </c>
      <c r="I2478" s="68">
        <f t="shared" si="4851"/>
        <v>5.6756588020954537E-5</v>
      </c>
      <c r="J2478" s="79">
        <v>40</v>
      </c>
      <c r="K2478" s="68">
        <f t="shared" ref="K2478" si="4935">SUM(J2478/J$3894)</f>
        <v>7.6625443072257342E-5</v>
      </c>
      <c r="L2478" s="79">
        <v>33.33</v>
      </c>
      <c r="M2478" s="68">
        <f t="shared" ref="M2478" si="4936">SUM(L2478/L$3894)</f>
        <v>7.7000690719068816E-5</v>
      </c>
      <c r="N2478" s="81">
        <v>4</v>
      </c>
      <c r="O2478" s="81">
        <v>4</v>
      </c>
      <c r="P2478" s="81" t="str">
        <f t="shared" si="4858"/>
        <v>44</v>
      </c>
    </row>
    <row r="2479" spans="1:16" x14ac:dyDescent="0.25">
      <c r="A2479" s="6" t="s">
        <v>11632</v>
      </c>
      <c r="B2479" s="6" t="s">
        <v>15636</v>
      </c>
      <c r="C2479" s="6" t="s">
        <v>15637</v>
      </c>
      <c r="D2479" s="79">
        <v>6.666666666666667</v>
      </c>
      <c r="E2479" s="79">
        <v>40</v>
      </c>
      <c r="F2479" s="80">
        <v>6</v>
      </c>
      <c r="G2479" s="79">
        <v>33.33</v>
      </c>
      <c r="H2479" s="82">
        <v>1</v>
      </c>
      <c r="I2479" s="68">
        <f t="shared" si="4851"/>
        <v>2.8378294010477268E-5</v>
      </c>
      <c r="J2479" s="79">
        <v>40</v>
      </c>
      <c r="K2479" s="68">
        <f t="shared" ref="K2479" si="4937">SUM(J2479/J$3894)</f>
        <v>7.6625443072257342E-5</v>
      </c>
      <c r="L2479" s="79">
        <v>33.33</v>
      </c>
      <c r="M2479" s="68">
        <f t="shared" ref="M2479" si="4938">SUM(L2479/L$3894)</f>
        <v>7.7000690719068816E-5</v>
      </c>
      <c r="N2479" s="81">
        <v>4</v>
      </c>
      <c r="O2479" s="81">
        <v>4</v>
      </c>
      <c r="P2479" s="81" t="str">
        <f t="shared" si="4858"/>
        <v>44</v>
      </c>
    </row>
    <row r="2480" spans="1:16" x14ac:dyDescent="0.25">
      <c r="A2480" s="6" t="s">
        <v>11632</v>
      </c>
      <c r="B2480" s="6" t="s">
        <v>15638</v>
      </c>
      <c r="C2480" s="6" t="s">
        <v>15639</v>
      </c>
      <c r="D2480" s="79">
        <v>3.3333333333333335</v>
      </c>
      <c r="E2480" s="79">
        <v>20</v>
      </c>
      <c r="F2480" s="80">
        <v>6</v>
      </c>
      <c r="G2480" s="79">
        <v>16.66</v>
      </c>
      <c r="H2480" s="82">
        <v>2</v>
      </c>
      <c r="I2480" s="68">
        <f t="shared" si="4851"/>
        <v>5.6756588020954537E-5</v>
      </c>
      <c r="J2480" s="79">
        <v>40</v>
      </c>
      <c r="K2480" s="68">
        <f t="shared" ref="K2480" si="4939">SUM(J2480/J$3894)</f>
        <v>7.6625443072257342E-5</v>
      </c>
      <c r="L2480" s="79">
        <v>33.33</v>
      </c>
      <c r="M2480" s="68">
        <f t="shared" ref="M2480" si="4940">SUM(L2480/L$3894)</f>
        <v>7.7000690719068816E-5</v>
      </c>
      <c r="N2480" s="81">
        <v>4</v>
      </c>
      <c r="O2480" s="81">
        <v>4</v>
      </c>
      <c r="P2480" s="81" t="str">
        <f t="shared" si="4858"/>
        <v>44</v>
      </c>
    </row>
    <row r="2481" spans="1:16" x14ac:dyDescent="0.25">
      <c r="A2481" s="6" t="s">
        <v>11632</v>
      </c>
      <c r="B2481" s="6" t="s">
        <v>15642</v>
      </c>
      <c r="C2481" s="6" t="s">
        <v>15643</v>
      </c>
      <c r="D2481" s="79">
        <v>3.3333333333333335</v>
      </c>
      <c r="E2481" s="79">
        <v>20</v>
      </c>
      <c r="F2481" s="80">
        <v>6</v>
      </c>
      <c r="G2481" s="79">
        <v>16.66</v>
      </c>
      <c r="H2481" s="82">
        <v>2</v>
      </c>
      <c r="I2481" s="68">
        <f t="shared" si="4851"/>
        <v>5.6756588020954537E-5</v>
      </c>
      <c r="J2481" s="79">
        <v>40</v>
      </c>
      <c r="K2481" s="68">
        <f t="shared" ref="K2481" si="4941">SUM(J2481/J$3894)</f>
        <v>7.6625443072257342E-5</v>
      </c>
      <c r="L2481" s="79">
        <v>33.33</v>
      </c>
      <c r="M2481" s="68">
        <f t="shared" ref="M2481" si="4942">SUM(L2481/L$3894)</f>
        <v>7.7000690719068816E-5</v>
      </c>
      <c r="N2481" s="81">
        <v>4</v>
      </c>
      <c r="O2481" s="81">
        <v>4</v>
      </c>
      <c r="P2481" s="81" t="str">
        <f t="shared" si="4858"/>
        <v>44</v>
      </c>
    </row>
    <row r="2482" spans="1:16" x14ac:dyDescent="0.25">
      <c r="A2482" s="6" t="s">
        <v>11632</v>
      </c>
      <c r="B2482" s="6" t="s">
        <v>15644</v>
      </c>
      <c r="C2482" s="6" t="s">
        <v>15645</v>
      </c>
      <c r="D2482" s="79">
        <v>6.666666666666667</v>
      </c>
      <c r="E2482" s="79">
        <v>40</v>
      </c>
      <c r="F2482" s="80">
        <v>6</v>
      </c>
      <c r="G2482" s="79">
        <v>33.33</v>
      </c>
      <c r="H2482" s="82">
        <v>1</v>
      </c>
      <c r="I2482" s="68">
        <f t="shared" si="4851"/>
        <v>2.8378294010477268E-5</v>
      </c>
      <c r="J2482" s="79">
        <v>40</v>
      </c>
      <c r="K2482" s="68">
        <f t="shared" ref="K2482" si="4943">SUM(J2482/J$3894)</f>
        <v>7.6625443072257342E-5</v>
      </c>
      <c r="L2482" s="79">
        <v>33.33</v>
      </c>
      <c r="M2482" s="68">
        <f t="shared" ref="M2482" si="4944">SUM(L2482/L$3894)</f>
        <v>7.7000690719068816E-5</v>
      </c>
      <c r="N2482" s="81">
        <v>4</v>
      </c>
      <c r="O2482" s="81">
        <v>4</v>
      </c>
      <c r="P2482" s="81" t="str">
        <f t="shared" si="4858"/>
        <v>44</v>
      </c>
    </row>
    <row r="2483" spans="1:16" x14ac:dyDescent="0.25">
      <c r="A2483" s="6" t="s">
        <v>11632</v>
      </c>
      <c r="B2483" s="6" t="s">
        <v>15646</v>
      </c>
      <c r="C2483" s="6" t="s">
        <v>8558</v>
      </c>
      <c r="D2483" s="79">
        <v>6.666666666666667</v>
      </c>
      <c r="E2483" s="79">
        <v>40</v>
      </c>
      <c r="F2483" s="80">
        <v>6</v>
      </c>
      <c r="G2483" s="79">
        <v>33.33</v>
      </c>
      <c r="H2483" s="82">
        <v>1</v>
      </c>
      <c r="I2483" s="68">
        <f t="shared" si="4851"/>
        <v>2.8378294010477268E-5</v>
      </c>
      <c r="J2483" s="79">
        <v>40</v>
      </c>
      <c r="K2483" s="68">
        <f t="shared" ref="K2483" si="4945">SUM(J2483/J$3894)</f>
        <v>7.6625443072257342E-5</v>
      </c>
      <c r="L2483" s="79">
        <v>33.33</v>
      </c>
      <c r="M2483" s="68">
        <f t="shared" ref="M2483" si="4946">SUM(L2483/L$3894)</f>
        <v>7.7000690719068816E-5</v>
      </c>
      <c r="N2483" s="81">
        <v>4</v>
      </c>
      <c r="O2483" s="81">
        <v>4</v>
      </c>
      <c r="P2483" s="81" t="str">
        <f t="shared" si="4858"/>
        <v>44</v>
      </c>
    </row>
    <row r="2484" spans="1:16" x14ac:dyDescent="0.25">
      <c r="A2484" s="6" t="s">
        <v>11632</v>
      </c>
      <c r="B2484" s="6" t="s">
        <v>15647</v>
      </c>
      <c r="C2484" s="6" t="s">
        <v>15648</v>
      </c>
      <c r="D2484" s="79">
        <v>3.3333333333333335</v>
      </c>
      <c r="E2484" s="79">
        <v>20</v>
      </c>
      <c r="F2484" s="80">
        <v>6</v>
      </c>
      <c r="G2484" s="79">
        <v>16.66</v>
      </c>
      <c r="H2484" s="82">
        <v>2</v>
      </c>
      <c r="I2484" s="68">
        <f t="shared" si="4851"/>
        <v>5.6756588020954537E-5</v>
      </c>
      <c r="J2484" s="79">
        <v>40</v>
      </c>
      <c r="K2484" s="68">
        <f t="shared" ref="K2484" si="4947">SUM(J2484/J$3894)</f>
        <v>7.6625443072257342E-5</v>
      </c>
      <c r="L2484" s="79">
        <v>33.33</v>
      </c>
      <c r="M2484" s="68">
        <f t="shared" ref="M2484" si="4948">SUM(L2484/L$3894)</f>
        <v>7.7000690719068816E-5</v>
      </c>
      <c r="N2484" s="81">
        <v>4</v>
      </c>
      <c r="O2484" s="81">
        <v>4</v>
      </c>
      <c r="P2484" s="81" t="str">
        <f t="shared" si="4858"/>
        <v>44</v>
      </c>
    </row>
    <row r="2485" spans="1:16" x14ac:dyDescent="0.25">
      <c r="A2485" s="6" t="s">
        <v>11632</v>
      </c>
      <c r="B2485" s="6" t="s">
        <v>15649</v>
      </c>
      <c r="C2485" s="6" t="s">
        <v>15650</v>
      </c>
      <c r="D2485" s="79">
        <v>6.666666666666667</v>
      </c>
      <c r="E2485" s="79">
        <v>40</v>
      </c>
      <c r="F2485" s="80">
        <v>6</v>
      </c>
      <c r="G2485" s="79">
        <v>33.33</v>
      </c>
      <c r="H2485" s="82">
        <v>1</v>
      </c>
      <c r="I2485" s="68">
        <f t="shared" si="4851"/>
        <v>2.8378294010477268E-5</v>
      </c>
      <c r="J2485" s="79">
        <v>40</v>
      </c>
      <c r="K2485" s="68">
        <f t="shared" ref="K2485" si="4949">SUM(J2485/J$3894)</f>
        <v>7.6625443072257342E-5</v>
      </c>
      <c r="L2485" s="79">
        <v>33.33</v>
      </c>
      <c r="M2485" s="68">
        <f t="shared" ref="M2485" si="4950">SUM(L2485/L$3894)</f>
        <v>7.7000690719068816E-5</v>
      </c>
      <c r="N2485" s="81">
        <v>4</v>
      </c>
      <c r="O2485" s="81">
        <v>4</v>
      </c>
      <c r="P2485" s="81" t="str">
        <f t="shared" si="4858"/>
        <v>44</v>
      </c>
    </row>
    <row r="2486" spans="1:16" x14ac:dyDescent="0.25">
      <c r="A2486" s="6" t="s">
        <v>11632</v>
      </c>
      <c r="B2486" s="6" t="s">
        <v>15654</v>
      </c>
      <c r="C2486" s="6" t="s">
        <v>15655</v>
      </c>
      <c r="D2486" s="79">
        <v>3.3333333333333335</v>
      </c>
      <c r="E2486" s="79">
        <v>20</v>
      </c>
      <c r="F2486" s="80">
        <v>6</v>
      </c>
      <c r="G2486" s="79">
        <v>16.66</v>
      </c>
      <c r="H2486" s="82">
        <v>2</v>
      </c>
      <c r="I2486" s="68">
        <f t="shared" si="4851"/>
        <v>5.6756588020954537E-5</v>
      </c>
      <c r="J2486" s="79">
        <v>40</v>
      </c>
      <c r="K2486" s="68">
        <f t="shared" ref="K2486" si="4951">SUM(J2486/J$3894)</f>
        <v>7.6625443072257342E-5</v>
      </c>
      <c r="L2486" s="79">
        <v>33.33</v>
      </c>
      <c r="M2486" s="68">
        <f t="shared" ref="M2486" si="4952">SUM(L2486/L$3894)</f>
        <v>7.7000690719068816E-5</v>
      </c>
      <c r="N2486" s="81">
        <v>4</v>
      </c>
      <c r="O2486" s="81">
        <v>4</v>
      </c>
      <c r="P2486" s="81" t="str">
        <f t="shared" si="4858"/>
        <v>44</v>
      </c>
    </row>
    <row r="2487" spans="1:16" x14ac:dyDescent="0.25">
      <c r="A2487" s="6" t="s">
        <v>11632</v>
      </c>
      <c r="B2487" s="6" t="s">
        <v>15656</v>
      </c>
      <c r="C2487" s="6" t="s">
        <v>15657</v>
      </c>
      <c r="D2487" s="79">
        <v>3.3333333333333335</v>
      </c>
      <c r="E2487" s="79">
        <v>20</v>
      </c>
      <c r="F2487" s="80">
        <v>6</v>
      </c>
      <c r="G2487" s="79">
        <v>16.66</v>
      </c>
      <c r="H2487" s="82">
        <v>2</v>
      </c>
      <c r="I2487" s="68">
        <f t="shared" si="4851"/>
        <v>5.6756588020954537E-5</v>
      </c>
      <c r="J2487" s="79">
        <v>40</v>
      </c>
      <c r="K2487" s="68">
        <f t="shared" ref="K2487" si="4953">SUM(J2487/J$3894)</f>
        <v>7.6625443072257342E-5</v>
      </c>
      <c r="L2487" s="79">
        <v>33.33</v>
      </c>
      <c r="M2487" s="68">
        <f t="shared" ref="M2487" si="4954">SUM(L2487/L$3894)</f>
        <v>7.7000690719068816E-5</v>
      </c>
      <c r="N2487" s="81">
        <v>4</v>
      </c>
      <c r="O2487" s="81">
        <v>4</v>
      </c>
      <c r="P2487" s="81" t="str">
        <f t="shared" si="4858"/>
        <v>44</v>
      </c>
    </row>
    <row r="2488" spans="1:16" x14ac:dyDescent="0.25">
      <c r="A2488" s="6" t="s">
        <v>11632</v>
      </c>
      <c r="B2488" s="6" t="s">
        <v>15658</v>
      </c>
      <c r="C2488" s="6" t="s">
        <v>1448</v>
      </c>
      <c r="D2488" s="79">
        <v>3.3333333333333335</v>
      </c>
      <c r="E2488" s="79">
        <v>20</v>
      </c>
      <c r="F2488" s="80">
        <v>6</v>
      </c>
      <c r="G2488" s="79">
        <v>16.66</v>
      </c>
      <c r="H2488" s="82">
        <v>2</v>
      </c>
      <c r="I2488" s="68">
        <f t="shared" si="4851"/>
        <v>5.6756588020954537E-5</v>
      </c>
      <c r="J2488" s="79">
        <v>40</v>
      </c>
      <c r="K2488" s="68">
        <f t="shared" ref="K2488" si="4955">SUM(J2488/J$3894)</f>
        <v>7.6625443072257342E-5</v>
      </c>
      <c r="L2488" s="79">
        <v>33.33</v>
      </c>
      <c r="M2488" s="68">
        <f t="shared" ref="M2488" si="4956">SUM(L2488/L$3894)</f>
        <v>7.7000690719068816E-5</v>
      </c>
      <c r="N2488" s="81">
        <v>4</v>
      </c>
      <c r="O2488" s="81">
        <v>4</v>
      </c>
      <c r="P2488" s="81" t="str">
        <f t="shared" si="4858"/>
        <v>44</v>
      </c>
    </row>
    <row r="2489" spans="1:16" x14ac:dyDescent="0.25">
      <c r="A2489" s="6" t="s">
        <v>11632</v>
      </c>
      <c r="B2489" s="6" t="s">
        <v>15659</v>
      </c>
      <c r="C2489" s="6" t="s">
        <v>15660</v>
      </c>
      <c r="D2489" s="79">
        <v>3.3333333333333335</v>
      </c>
      <c r="E2489" s="79">
        <v>20</v>
      </c>
      <c r="F2489" s="80">
        <v>6</v>
      </c>
      <c r="G2489" s="79">
        <v>16.66</v>
      </c>
      <c r="H2489" s="82">
        <v>2</v>
      </c>
      <c r="I2489" s="68">
        <f t="shared" si="4851"/>
        <v>5.6756588020954537E-5</v>
      </c>
      <c r="J2489" s="79">
        <v>40</v>
      </c>
      <c r="K2489" s="68">
        <f t="shared" ref="K2489" si="4957">SUM(J2489/J$3894)</f>
        <v>7.6625443072257342E-5</v>
      </c>
      <c r="L2489" s="79">
        <v>33.33</v>
      </c>
      <c r="M2489" s="68">
        <f t="shared" ref="M2489" si="4958">SUM(L2489/L$3894)</f>
        <v>7.7000690719068816E-5</v>
      </c>
      <c r="N2489" s="81">
        <v>4</v>
      </c>
      <c r="O2489" s="81">
        <v>4</v>
      </c>
      <c r="P2489" s="81" t="str">
        <f t="shared" si="4858"/>
        <v>44</v>
      </c>
    </row>
    <row r="2490" spans="1:16" x14ac:dyDescent="0.25">
      <c r="A2490" s="6" t="s">
        <v>11632</v>
      </c>
      <c r="B2490" s="6" t="s">
        <v>15661</v>
      </c>
      <c r="C2490" s="6" t="s">
        <v>15662</v>
      </c>
      <c r="D2490" s="79">
        <v>3.3333333333333335</v>
      </c>
      <c r="E2490" s="79">
        <v>20</v>
      </c>
      <c r="F2490" s="80">
        <v>6</v>
      </c>
      <c r="G2490" s="79">
        <v>16.66</v>
      </c>
      <c r="H2490" s="82">
        <v>2</v>
      </c>
      <c r="I2490" s="68">
        <f t="shared" si="4851"/>
        <v>5.6756588020954537E-5</v>
      </c>
      <c r="J2490" s="79">
        <v>40</v>
      </c>
      <c r="K2490" s="68">
        <f t="shared" ref="K2490" si="4959">SUM(J2490/J$3894)</f>
        <v>7.6625443072257342E-5</v>
      </c>
      <c r="L2490" s="79">
        <v>33.33</v>
      </c>
      <c r="M2490" s="68">
        <f t="shared" ref="M2490" si="4960">SUM(L2490/L$3894)</f>
        <v>7.7000690719068816E-5</v>
      </c>
      <c r="N2490" s="81">
        <v>4</v>
      </c>
      <c r="O2490" s="81">
        <v>4</v>
      </c>
      <c r="P2490" s="81" t="str">
        <f t="shared" si="4858"/>
        <v>44</v>
      </c>
    </row>
    <row r="2491" spans="1:16" x14ac:dyDescent="0.25">
      <c r="A2491" s="6" t="s">
        <v>11632</v>
      </c>
      <c r="B2491" s="6" t="s">
        <v>15663</v>
      </c>
      <c r="C2491" s="6" t="s">
        <v>15664</v>
      </c>
      <c r="D2491" s="79">
        <v>6.666666666666667</v>
      </c>
      <c r="E2491" s="79">
        <v>40</v>
      </c>
      <c r="F2491" s="80">
        <v>6</v>
      </c>
      <c r="G2491" s="79">
        <v>33.33</v>
      </c>
      <c r="H2491" s="82">
        <v>1</v>
      </c>
      <c r="I2491" s="68">
        <f t="shared" si="4851"/>
        <v>2.8378294010477268E-5</v>
      </c>
      <c r="J2491" s="79">
        <v>40</v>
      </c>
      <c r="K2491" s="68">
        <f t="shared" ref="K2491" si="4961">SUM(J2491/J$3894)</f>
        <v>7.6625443072257342E-5</v>
      </c>
      <c r="L2491" s="79">
        <v>33.33</v>
      </c>
      <c r="M2491" s="68">
        <f t="shared" ref="M2491" si="4962">SUM(L2491/L$3894)</f>
        <v>7.7000690719068816E-5</v>
      </c>
      <c r="N2491" s="81">
        <v>4</v>
      </c>
      <c r="O2491" s="81">
        <v>4</v>
      </c>
      <c r="P2491" s="81" t="str">
        <f t="shared" si="4858"/>
        <v>44</v>
      </c>
    </row>
    <row r="2492" spans="1:16" x14ac:dyDescent="0.25">
      <c r="A2492" s="6" t="s">
        <v>11632</v>
      </c>
      <c r="B2492" s="6" t="s">
        <v>15667</v>
      </c>
      <c r="C2492" s="6" t="s">
        <v>15668</v>
      </c>
      <c r="D2492" s="79">
        <v>3.3333333333333335</v>
      </c>
      <c r="E2492" s="79">
        <v>20</v>
      </c>
      <c r="F2492" s="80">
        <v>6</v>
      </c>
      <c r="G2492" s="79">
        <v>16.66</v>
      </c>
      <c r="H2492" s="82">
        <v>2</v>
      </c>
      <c r="I2492" s="68">
        <f t="shared" si="4851"/>
        <v>5.6756588020954537E-5</v>
      </c>
      <c r="J2492" s="79">
        <v>40</v>
      </c>
      <c r="K2492" s="68">
        <f t="shared" ref="K2492" si="4963">SUM(J2492/J$3894)</f>
        <v>7.6625443072257342E-5</v>
      </c>
      <c r="L2492" s="79">
        <v>33.33</v>
      </c>
      <c r="M2492" s="68">
        <f t="shared" ref="M2492" si="4964">SUM(L2492/L$3894)</f>
        <v>7.7000690719068816E-5</v>
      </c>
      <c r="N2492" s="81">
        <v>4</v>
      </c>
      <c r="O2492" s="81">
        <v>4</v>
      </c>
      <c r="P2492" s="81" t="str">
        <f t="shared" si="4858"/>
        <v>44</v>
      </c>
    </row>
    <row r="2493" spans="1:16" x14ac:dyDescent="0.25">
      <c r="A2493" s="6" t="s">
        <v>11632</v>
      </c>
      <c r="B2493" s="6" t="s">
        <v>15671</v>
      </c>
      <c r="C2493" s="6" t="s">
        <v>15672</v>
      </c>
      <c r="D2493" s="79">
        <v>3.3333333333333335</v>
      </c>
      <c r="E2493" s="79">
        <v>20</v>
      </c>
      <c r="F2493" s="80">
        <v>6</v>
      </c>
      <c r="G2493" s="79">
        <v>16.66</v>
      </c>
      <c r="H2493" s="82">
        <v>2</v>
      </c>
      <c r="I2493" s="68">
        <f t="shared" si="4851"/>
        <v>5.6756588020954537E-5</v>
      </c>
      <c r="J2493" s="79">
        <v>40</v>
      </c>
      <c r="K2493" s="68">
        <f t="shared" ref="K2493" si="4965">SUM(J2493/J$3894)</f>
        <v>7.6625443072257342E-5</v>
      </c>
      <c r="L2493" s="79">
        <v>33.33</v>
      </c>
      <c r="M2493" s="68">
        <f t="shared" ref="M2493" si="4966">SUM(L2493/L$3894)</f>
        <v>7.7000690719068816E-5</v>
      </c>
      <c r="N2493" s="81">
        <v>4</v>
      </c>
      <c r="O2493" s="81">
        <v>4</v>
      </c>
      <c r="P2493" s="81" t="str">
        <f t="shared" si="4858"/>
        <v>44</v>
      </c>
    </row>
    <row r="2494" spans="1:16" x14ac:dyDescent="0.25">
      <c r="A2494" s="6" t="s">
        <v>11632</v>
      </c>
      <c r="B2494" s="6" t="s">
        <v>15673</v>
      </c>
      <c r="C2494" s="6" t="s">
        <v>1763</v>
      </c>
      <c r="D2494" s="79">
        <v>3.3333333333333335</v>
      </c>
      <c r="E2494" s="79">
        <v>20</v>
      </c>
      <c r="F2494" s="80">
        <v>6</v>
      </c>
      <c r="G2494" s="79">
        <v>16.66</v>
      </c>
      <c r="H2494" s="82">
        <v>2</v>
      </c>
      <c r="I2494" s="68">
        <f t="shared" si="4851"/>
        <v>5.6756588020954537E-5</v>
      </c>
      <c r="J2494" s="79">
        <v>40</v>
      </c>
      <c r="K2494" s="68">
        <f t="shared" ref="K2494" si="4967">SUM(J2494/J$3894)</f>
        <v>7.6625443072257342E-5</v>
      </c>
      <c r="L2494" s="79">
        <v>33.33</v>
      </c>
      <c r="M2494" s="68">
        <f t="shared" ref="M2494" si="4968">SUM(L2494/L$3894)</f>
        <v>7.7000690719068816E-5</v>
      </c>
      <c r="N2494" s="81">
        <v>4</v>
      </c>
      <c r="O2494" s="81">
        <v>4</v>
      </c>
      <c r="P2494" s="81" t="str">
        <f t="shared" si="4858"/>
        <v>44</v>
      </c>
    </row>
    <row r="2495" spans="1:16" x14ac:dyDescent="0.25">
      <c r="A2495" s="6" t="s">
        <v>11632</v>
      </c>
      <c r="B2495" s="6" t="s">
        <v>15674</v>
      </c>
      <c r="C2495" s="6" t="s">
        <v>10520</v>
      </c>
      <c r="D2495" s="79">
        <v>3.3333333333333335</v>
      </c>
      <c r="E2495" s="79">
        <v>20</v>
      </c>
      <c r="F2495" s="80">
        <v>6</v>
      </c>
      <c r="G2495" s="79">
        <v>16.66</v>
      </c>
      <c r="H2495" s="82">
        <v>2</v>
      </c>
      <c r="I2495" s="68">
        <f t="shared" si="4851"/>
        <v>5.6756588020954537E-5</v>
      </c>
      <c r="J2495" s="79">
        <v>40</v>
      </c>
      <c r="K2495" s="68">
        <f t="shared" ref="K2495" si="4969">SUM(J2495/J$3894)</f>
        <v>7.6625443072257342E-5</v>
      </c>
      <c r="L2495" s="79">
        <v>33.33</v>
      </c>
      <c r="M2495" s="68">
        <f t="shared" ref="M2495" si="4970">SUM(L2495/L$3894)</f>
        <v>7.7000690719068816E-5</v>
      </c>
      <c r="N2495" s="81">
        <v>4</v>
      </c>
      <c r="O2495" s="81">
        <v>4</v>
      </c>
      <c r="P2495" s="81" t="str">
        <f t="shared" si="4858"/>
        <v>44</v>
      </c>
    </row>
    <row r="2496" spans="1:16" x14ac:dyDescent="0.25">
      <c r="A2496" s="6" t="s">
        <v>11632</v>
      </c>
      <c r="B2496" s="6" t="s">
        <v>15675</v>
      </c>
      <c r="C2496" s="6" t="s">
        <v>15676</v>
      </c>
      <c r="D2496" s="79">
        <v>6.666666666666667</v>
      </c>
      <c r="E2496" s="79">
        <v>40</v>
      </c>
      <c r="F2496" s="80">
        <v>6</v>
      </c>
      <c r="G2496" s="79">
        <v>33.33</v>
      </c>
      <c r="H2496" s="82">
        <v>1</v>
      </c>
      <c r="I2496" s="68">
        <f t="shared" si="4851"/>
        <v>2.8378294010477268E-5</v>
      </c>
      <c r="J2496" s="79">
        <v>40</v>
      </c>
      <c r="K2496" s="68">
        <f t="shared" ref="K2496" si="4971">SUM(J2496/J$3894)</f>
        <v>7.6625443072257342E-5</v>
      </c>
      <c r="L2496" s="79">
        <v>33.33</v>
      </c>
      <c r="M2496" s="68">
        <f t="shared" ref="M2496" si="4972">SUM(L2496/L$3894)</f>
        <v>7.7000690719068816E-5</v>
      </c>
      <c r="N2496" s="81">
        <v>4</v>
      </c>
      <c r="O2496" s="81">
        <v>4</v>
      </c>
      <c r="P2496" s="81" t="str">
        <f t="shared" si="4858"/>
        <v>44</v>
      </c>
    </row>
    <row r="2497" spans="1:16" x14ac:dyDescent="0.25">
      <c r="A2497" s="6" t="s">
        <v>11632</v>
      </c>
      <c r="B2497" s="6" t="s">
        <v>15677</v>
      </c>
      <c r="C2497" s="6" t="s">
        <v>15678</v>
      </c>
      <c r="D2497" s="79">
        <v>3.3333333333333335</v>
      </c>
      <c r="E2497" s="79">
        <v>20</v>
      </c>
      <c r="F2497" s="80">
        <v>6</v>
      </c>
      <c r="G2497" s="79">
        <v>16.66</v>
      </c>
      <c r="H2497" s="82">
        <v>2</v>
      </c>
      <c r="I2497" s="68">
        <f t="shared" si="4851"/>
        <v>5.6756588020954537E-5</v>
      </c>
      <c r="J2497" s="79">
        <v>40</v>
      </c>
      <c r="K2497" s="68">
        <f t="shared" ref="K2497" si="4973">SUM(J2497/J$3894)</f>
        <v>7.6625443072257342E-5</v>
      </c>
      <c r="L2497" s="79">
        <v>33.33</v>
      </c>
      <c r="M2497" s="68">
        <f t="shared" ref="M2497" si="4974">SUM(L2497/L$3894)</f>
        <v>7.7000690719068816E-5</v>
      </c>
      <c r="N2497" s="81">
        <v>4</v>
      </c>
      <c r="O2497" s="81">
        <v>4</v>
      </c>
      <c r="P2497" s="81" t="str">
        <f t="shared" si="4858"/>
        <v>44</v>
      </c>
    </row>
    <row r="2498" spans="1:16" x14ac:dyDescent="0.25">
      <c r="A2498" s="6" t="s">
        <v>11632</v>
      </c>
      <c r="B2498" s="6" t="s">
        <v>15680</v>
      </c>
      <c r="C2498" s="6" t="s">
        <v>202</v>
      </c>
      <c r="D2498" s="79">
        <v>3.3333333333333335</v>
      </c>
      <c r="E2498" s="79">
        <v>20</v>
      </c>
      <c r="F2498" s="80">
        <v>6</v>
      </c>
      <c r="G2498" s="79">
        <v>16.66</v>
      </c>
      <c r="H2498" s="82">
        <v>2</v>
      </c>
      <c r="I2498" s="68">
        <f t="shared" si="4851"/>
        <v>5.6756588020954537E-5</v>
      </c>
      <c r="J2498" s="79">
        <v>40</v>
      </c>
      <c r="K2498" s="68">
        <f t="shared" ref="K2498" si="4975">SUM(J2498/J$3894)</f>
        <v>7.6625443072257342E-5</v>
      </c>
      <c r="L2498" s="79">
        <v>33.33</v>
      </c>
      <c r="M2498" s="68">
        <f t="shared" ref="M2498" si="4976">SUM(L2498/L$3894)</f>
        <v>7.7000690719068816E-5</v>
      </c>
      <c r="N2498" s="81">
        <v>4</v>
      </c>
      <c r="O2498" s="81">
        <v>4</v>
      </c>
      <c r="P2498" s="81" t="str">
        <f t="shared" si="4858"/>
        <v>44</v>
      </c>
    </row>
    <row r="2499" spans="1:16" x14ac:dyDescent="0.25">
      <c r="A2499" s="6" t="s">
        <v>11632</v>
      </c>
      <c r="B2499" s="6" t="s">
        <v>15681</v>
      </c>
      <c r="C2499" s="6" t="s">
        <v>15682</v>
      </c>
      <c r="D2499" s="79">
        <v>6.666666666666667</v>
      </c>
      <c r="E2499" s="79">
        <v>40</v>
      </c>
      <c r="F2499" s="80">
        <v>6</v>
      </c>
      <c r="G2499" s="79">
        <v>33.33</v>
      </c>
      <c r="H2499" s="82">
        <v>1</v>
      </c>
      <c r="I2499" s="68">
        <f t="shared" si="4851"/>
        <v>2.8378294010477268E-5</v>
      </c>
      <c r="J2499" s="79">
        <v>40</v>
      </c>
      <c r="K2499" s="68">
        <f t="shared" ref="K2499" si="4977">SUM(J2499/J$3894)</f>
        <v>7.6625443072257342E-5</v>
      </c>
      <c r="L2499" s="79">
        <v>33.33</v>
      </c>
      <c r="M2499" s="68">
        <f t="shared" ref="M2499" si="4978">SUM(L2499/L$3894)</f>
        <v>7.7000690719068816E-5</v>
      </c>
      <c r="N2499" s="81">
        <v>4</v>
      </c>
      <c r="O2499" s="81">
        <v>4</v>
      </c>
      <c r="P2499" s="81" t="str">
        <f t="shared" si="4858"/>
        <v>44</v>
      </c>
    </row>
    <row r="2500" spans="1:16" x14ac:dyDescent="0.25">
      <c r="A2500" s="6" t="s">
        <v>11632</v>
      </c>
      <c r="B2500" s="6" t="s">
        <v>15685</v>
      </c>
      <c r="C2500" s="6" t="s">
        <v>15686</v>
      </c>
      <c r="D2500" s="79">
        <v>3.3333333333333335</v>
      </c>
      <c r="E2500" s="79">
        <v>20</v>
      </c>
      <c r="F2500" s="80">
        <v>6</v>
      </c>
      <c r="G2500" s="79">
        <v>16.66</v>
      </c>
      <c r="H2500" s="82">
        <v>2</v>
      </c>
      <c r="I2500" s="68">
        <f t="shared" si="4851"/>
        <v>5.6756588020954537E-5</v>
      </c>
      <c r="J2500" s="79">
        <v>40</v>
      </c>
      <c r="K2500" s="68">
        <f t="shared" ref="K2500" si="4979">SUM(J2500/J$3894)</f>
        <v>7.6625443072257342E-5</v>
      </c>
      <c r="L2500" s="79">
        <v>33.33</v>
      </c>
      <c r="M2500" s="68">
        <f t="shared" ref="M2500" si="4980">SUM(L2500/L$3894)</f>
        <v>7.7000690719068816E-5</v>
      </c>
      <c r="N2500" s="81">
        <v>4</v>
      </c>
      <c r="O2500" s="81">
        <v>4</v>
      </c>
      <c r="P2500" s="81" t="str">
        <f t="shared" si="4858"/>
        <v>44</v>
      </c>
    </row>
    <row r="2501" spans="1:16" x14ac:dyDescent="0.25">
      <c r="A2501" s="6" t="s">
        <v>11632</v>
      </c>
      <c r="B2501" s="6" t="s">
        <v>15687</v>
      </c>
      <c r="C2501" s="6" t="s">
        <v>15688</v>
      </c>
      <c r="D2501" s="79">
        <v>6.666666666666667</v>
      </c>
      <c r="E2501" s="79">
        <v>40</v>
      </c>
      <c r="F2501" s="80">
        <v>6</v>
      </c>
      <c r="G2501" s="79">
        <v>33.33</v>
      </c>
      <c r="H2501" s="82">
        <v>1</v>
      </c>
      <c r="I2501" s="68">
        <f t="shared" ref="I2501:I2564" si="4981">SUM(H2501/H$3894)</f>
        <v>2.8378294010477268E-5</v>
      </c>
      <c r="J2501" s="79">
        <v>40</v>
      </c>
      <c r="K2501" s="68">
        <f t="shared" ref="K2501" si="4982">SUM(J2501/J$3894)</f>
        <v>7.6625443072257342E-5</v>
      </c>
      <c r="L2501" s="79">
        <v>33.33</v>
      </c>
      <c r="M2501" s="68">
        <f t="shared" ref="M2501" si="4983">SUM(L2501/L$3894)</f>
        <v>7.7000690719068816E-5</v>
      </c>
      <c r="N2501" s="81">
        <v>4</v>
      </c>
      <c r="O2501" s="81">
        <v>4</v>
      </c>
      <c r="P2501" s="81" t="str">
        <f t="shared" si="4858"/>
        <v>44</v>
      </c>
    </row>
    <row r="2502" spans="1:16" x14ac:dyDescent="0.25">
      <c r="A2502" s="6" t="s">
        <v>11632</v>
      </c>
      <c r="B2502" s="6" t="s">
        <v>15689</v>
      </c>
      <c r="C2502" s="6" t="s">
        <v>15690</v>
      </c>
      <c r="D2502" s="79">
        <v>6.666666666666667</v>
      </c>
      <c r="E2502" s="79">
        <v>40</v>
      </c>
      <c r="F2502" s="80">
        <v>6</v>
      </c>
      <c r="G2502" s="79">
        <v>33.33</v>
      </c>
      <c r="H2502" s="82">
        <v>1</v>
      </c>
      <c r="I2502" s="68">
        <f t="shared" si="4981"/>
        <v>2.8378294010477268E-5</v>
      </c>
      <c r="J2502" s="79">
        <v>40</v>
      </c>
      <c r="K2502" s="68">
        <f t="shared" ref="K2502" si="4984">SUM(J2502/J$3894)</f>
        <v>7.6625443072257342E-5</v>
      </c>
      <c r="L2502" s="79">
        <v>33.33</v>
      </c>
      <c r="M2502" s="68">
        <f t="shared" ref="M2502" si="4985">SUM(L2502/L$3894)</f>
        <v>7.7000690719068816E-5</v>
      </c>
      <c r="N2502" s="81">
        <v>4</v>
      </c>
      <c r="O2502" s="81">
        <v>4</v>
      </c>
      <c r="P2502" s="81" t="str">
        <f t="shared" si="4858"/>
        <v>44</v>
      </c>
    </row>
    <row r="2503" spans="1:16" x14ac:dyDescent="0.25">
      <c r="A2503" s="6" t="s">
        <v>11632</v>
      </c>
      <c r="B2503" s="6" t="s">
        <v>15691</v>
      </c>
      <c r="C2503" s="6" t="s">
        <v>15692</v>
      </c>
      <c r="D2503" s="79">
        <v>3.3333333333333335</v>
      </c>
      <c r="E2503" s="79">
        <v>20</v>
      </c>
      <c r="F2503" s="80">
        <v>6</v>
      </c>
      <c r="G2503" s="79">
        <v>16.66</v>
      </c>
      <c r="H2503" s="82">
        <v>2</v>
      </c>
      <c r="I2503" s="68">
        <f t="shared" si="4981"/>
        <v>5.6756588020954537E-5</v>
      </c>
      <c r="J2503" s="79">
        <v>40</v>
      </c>
      <c r="K2503" s="68">
        <f t="shared" ref="K2503" si="4986">SUM(J2503/J$3894)</f>
        <v>7.6625443072257342E-5</v>
      </c>
      <c r="L2503" s="79">
        <v>33.33</v>
      </c>
      <c r="M2503" s="68">
        <f t="shared" ref="M2503" si="4987">SUM(L2503/L$3894)</f>
        <v>7.7000690719068816E-5</v>
      </c>
      <c r="N2503" s="81">
        <v>4</v>
      </c>
      <c r="O2503" s="81">
        <v>4</v>
      </c>
      <c r="P2503" s="81" t="str">
        <f t="shared" ref="P2503:P2566" si="4988">N2503&amp;O2503</f>
        <v>44</v>
      </c>
    </row>
    <row r="2504" spans="1:16" x14ac:dyDescent="0.25">
      <c r="A2504" s="6" t="s">
        <v>11632</v>
      </c>
      <c r="B2504" s="6" t="s">
        <v>15693</v>
      </c>
      <c r="C2504" s="6" t="s">
        <v>15694</v>
      </c>
      <c r="D2504" s="79">
        <v>6.666666666666667</v>
      </c>
      <c r="E2504" s="79">
        <v>40</v>
      </c>
      <c r="F2504" s="80">
        <v>6</v>
      </c>
      <c r="G2504" s="79">
        <v>33.33</v>
      </c>
      <c r="H2504" s="82">
        <v>1</v>
      </c>
      <c r="I2504" s="68">
        <f t="shared" si="4981"/>
        <v>2.8378294010477268E-5</v>
      </c>
      <c r="J2504" s="79">
        <v>40</v>
      </c>
      <c r="K2504" s="68">
        <f t="shared" ref="K2504" si="4989">SUM(J2504/J$3894)</f>
        <v>7.6625443072257342E-5</v>
      </c>
      <c r="L2504" s="79">
        <v>33.33</v>
      </c>
      <c r="M2504" s="68">
        <f t="shared" ref="M2504" si="4990">SUM(L2504/L$3894)</f>
        <v>7.7000690719068816E-5</v>
      </c>
      <c r="N2504" s="81">
        <v>4</v>
      </c>
      <c r="O2504" s="81">
        <v>4</v>
      </c>
      <c r="P2504" s="81" t="str">
        <f t="shared" si="4988"/>
        <v>44</v>
      </c>
    </row>
    <row r="2505" spans="1:16" x14ac:dyDescent="0.25">
      <c r="A2505" s="6" t="s">
        <v>11632</v>
      </c>
      <c r="B2505" s="6" t="s">
        <v>15695</v>
      </c>
      <c r="C2505" s="6" t="s">
        <v>15696</v>
      </c>
      <c r="D2505" s="79">
        <v>3.3333333333333335</v>
      </c>
      <c r="E2505" s="79">
        <v>20</v>
      </c>
      <c r="F2505" s="80">
        <v>6</v>
      </c>
      <c r="G2505" s="79">
        <v>16.66</v>
      </c>
      <c r="H2505" s="82">
        <v>2</v>
      </c>
      <c r="I2505" s="68">
        <f t="shared" si="4981"/>
        <v>5.6756588020954537E-5</v>
      </c>
      <c r="J2505" s="79">
        <v>40</v>
      </c>
      <c r="K2505" s="68">
        <f t="shared" ref="K2505" si="4991">SUM(J2505/J$3894)</f>
        <v>7.6625443072257342E-5</v>
      </c>
      <c r="L2505" s="79">
        <v>33.33</v>
      </c>
      <c r="M2505" s="68">
        <f t="shared" ref="M2505" si="4992">SUM(L2505/L$3894)</f>
        <v>7.7000690719068816E-5</v>
      </c>
      <c r="N2505" s="81">
        <v>4</v>
      </c>
      <c r="O2505" s="81">
        <v>4</v>
      </c>
      <c r="P2505" s="81" t="str">
        <f t="shared" si="4988"/>
        <v>44</v>
      </c>
    </row>
    <row r="2506" spans="1:16" x14ac:dyDescent="0.25">
      <c r="A2506" s="6" t="s">
        <v>11632</v>
      </c>
      <c r="B2506" s="6" t="s">
        <v>15697</v>
      </c>
      <c r="C2506" s="6" t="s">
        <v>15698</v>
      </c>
      <c r="D2506" s="79">
        <v>3.3333333333333335</v>
      </c>
      <c r="E2506" s="79">
        <v>20</v>
      </c>
      <c r="F2506" s="80">
        <v>6</v>
      </c>
      <c r="G2506" s="79">
        <v>16.66</v>
      </c>
      <c r="H2506" s="82">
        <v>2</v>
      </c>
      <c r="I2506" s="68">
        <f t="shared" si="4981"/>
        <v>5.6756588020954537E-5</v>
      </c>
      <c r="J2506" s="79">
        <v>40</v>
      </c>
      <c r="K2506" s="68">
        <f t="shared" ref="K2506" si="4993">SUM(J2506/J$3894)</f>
        <v>7.6625443072257342E-5</v>
      </c>
      <c r="L2506" s="79">
        <v>33.33</v>
      </c>
      <c r="M2506" s="68">
        <f t="shared" ref="M2506" si="4994">SUM(L2506/L$3894)</f>
        <v>7.7000690719068816E-5</v>
      </c>
      <c r="N2506" s="81">
        <v>4</v>
      </c>
      <c r="O2506" s="81">
        <v>4</v>
      </c>
      <c r="P2506" s="81" t="str">
        <f t="shared" si="4988"/>
        <v>44</v>
      </c>
    </row>
    <row r="2507" spans="1:16" x14ac:dyDescent="0.25">
      <c r="A2507" s="6" t="s">
        <v>11632</v>
      </c>
      <c r="B2507" s="6" t="s">
        <v>15699</v>
      </c>
      <c r="C2507" s="6" t="s">
        <v>4114</v>
      </c>
      <c r="D2507" s="79">
        <v>6.666666666666667</v>
      </c>
      <c r="E2507" s="79">
        <v>40</v>
      </c>
      <c r="F2507" s="80">
        <v>6</v>
      </c>
      <c r="G2507" s="79">
        <v>33.33</v>
      </c>
      <c r="H2507" s="82">
        <v>1</v>
      </c>
      <c r="I2507" s="68">
        <f t="shared" si="4981"/>
        <v>2.8378294010477268E-5</v>
      </c>
      <c r="J2507" s="79">
        <v>40</v>
      </c>
      <c r="K2507" s="68">
        <f t="shared" ref="K2507" si="4995">SUM(J2507/J$3894)</f>
        <v>7.6625443072257342E-5</v>
      </c>
      <c r="L2507" s="79">
        <v>33.33</v>
      </c>
      <c r="M2507" s="68">
        <f t="shared" ref="M2507" si="4996">SUM(L2507/L$3894)</f>
        <v>7.7000690719068816E-5</v>
      </c>
      <c r="N2507" s="81">
        <v>4</v>
      </c>
      <c r="O2507" s="81">
        <v>4</v>
      </c>
      <c r="P2507" s="81" t="str">
        <f t="shared" si="4988"/>
        <v>44</v>
      </c>
    </row>
    <row r="2508" spans="1:16" x14ac:dyDescent="0.25">
      <c r="A2508" s="6" t="s">
        <v>11632</v>
      </c>
      <c r="B2508" s="6" t="s">
        <v>15700</v>
      </c>
      <c r="C2508" s="6" t="s">
        <v>15701</v>
      </c>
      <c r="D2508" s="79">
        <v>3.3333333333333335</v>
      </c>
      <c r="E2508" s="79">
        <v>20</v>
      </c>
      <c r="F2508" s="80">
        <v>6</v>
      </c>
      <c r="G2508" s="79">
        <v>16.66</v>
      </c>
      <c r="H2508" s="82">
        <v>2</v>
      </c>
      <c r="I2508" s="68">
        <f t="shared" si="4981"/>
        <v>5.6756588020954537E-5</v>
      </c>
      <c r="J2508" s="79">
        <v>40</v>
      </c>
      <c r="K2508" s="68">
        <f t="shared" ref="K2508" si="4997">SUM(J2508/J$3894)</f>
        <v>7.6625443072257342E-5</v>
      </c>
      <c r="L2508" s="79">
        <v>33.33</v>
      </c>
      <c r="M2508" s="68">
        <f t="shared" ref="M2508" si="4998">SUM(L2508/L$3894)</f>
        <v>7.7000690719068816E-5</v>
      </c>
      <c r="N2508" s="81">
        <v>4</v>
      </c>
      <c r="O2508" s="81">
        <v>4</v>
      </c>
      <c r="P2508" s="81" t="str">
        <f t="shared" si="4988"/>
        <v>44</v>
      </c>
    </row>
    <row r="2509" spans="1:16" x14ac:dyDescent="0.25">
      <c r="A2509" s="6" t="s">
        <v>11632</v>
      </c>
      <c r="B2509" s="6" t="s">
        <v>15704</v>
      </c>
      <c r="C2509" s="6" t="s">
        <v>15705</v>
      </c>
      <c r="D2509" s="79">
        <v>6.666666666666667</v>
      </c>
      <c r="E2509" s="79">
        <v>40</v>
      </c>
      <c r="F2509" s="80">
        <v>6</v>
      </c>
      <c r="G2509" s="79">
        <v>33.33</v>
      </c>
      <c r="H2509" s="82">
        <v>1</v>
      </c>
      <c r="I2509" s="68">
        <f t="shared" si="4981"/>
        <v>2.8378294010477268E-5</v>
      </c>
      <c r="J2509" s="79">
        <v>40</v>
      </c>
      <c r="K2509" s="68">
        <f t="shared" ref="K2509" si="4999">SUM(J2509/J$3894)</f>
        <v>7.6625443072257342E-5</v>
      </c>
      <c r="L2509" s="79">
        <v>33.33</v>
      </c>
      <c r="M2509" s="68">
        <f t="shared" ref="M2509" si="5000">SUM(L2509/L$3894)</f>
        <v>7.7000690719068816E-5</v>
      </c>
      <c r="N2509" s="81">
        <v>4</v>
      </c>
      <c r="O2509" s="81">
        <v>4</v>
      </c>
      <c r="P2509" s="81" t="str">
        <f t="shared" si="4988"/>
        <v>44</v>
      </c>
    </row>
    <row r="2510" spans="1:16" x14ac:dyDescent="0.25">
      <c r="A2510" s="6" t="s">
        <v>11632</v>
      </c>
      <c r="B2510" s="6" t="s">
        <v>15706</v>
      </c>
      <c r="C2510" s="6" t="s">
        <v>6348</v>
      </c>
      <c r="D2510" s="79">
        <v>3.3333333333333335</v>
      </c>
      <c r="E2510" s="79">
        <v>20</v>
      </c>
      <c r="F2510" s="80">
        <v>6</v>
      </c>
      <c r="G2510" s="79">
        <v>16.66</v>
      </c>
      <c r="H2510" s="82">
        <v>2</v>
      </c>
      <c r="I2510" s="68">
        <f t="shared" si="4981"/>
        <v>5.6756588020954537E-5</v>
      </c>
      <c r="J2510" s="79">
        <v>40</v>
      </c>
      <c r="K2510" s="68">
        <f t="shared" ref="K2510" si="5001">SUM(J2510/J$3894)</f>
        <v>7.6625443072257342E-5</v>
      </c>
      <c r="L2510" s="79">
        <v>33.33</v>
      </c>
      <c r="M2510" s="68">
        <f t="shared" ref="M2510" si="5002">SUM(L2510/L$3894)</f>
        <v>7.7000690719068816E-5</v>
      </c>
      <c r="N2510" s="81">
        <v>4</v>
      </c>
      <c r="O2510" s="81">
        <v>4</v>
      </c>
      <c r="P2510" s="81" t="str">
        <f t="shared" si="4988"/>
        <v>44</v>
      </c>
    </row>
    <row r="2511" spans="1:16" x14ac:dyDescent="0.25">
      <c r="A2511" s="6" t="s">
        <v>11632</v>
      </c>
      <c r="B2511" s="6" t="s">
        <v>15707</v>
      </c>
      <c r="C2511" s="6" t="s">
        <v>1428</v>
      </c>
      <c r="D2511" s="79">
        <v>3.3333333333333335</v>
      </c>
      <c r="E2511" s="79">
        <v>20</v>
      </c>
      <c r="F2511" s="80">
        <v>6</v>
      </c>
      <c r="G2511" s="79">
        <v>16.66</v>
      </c>
      <c r="H2511" s="82">
        <v>2</v>
      </c>
      <c r="I2511" s="68">
        <f t="shared" si="4981"/>
        <v>5.6756588020954537E-5</v>
      </c>
      <c r="J2511" s="79">
        <v>40</v>
      </c>
      <c r="K2511" s="68">
        <f t="shared" ref="K2511" si="5003">SUM(J2511/J$3894)</f>
        <v>7.6625443072257342E-5</v>
      </c>
      <c r="L2511" s="79">
        <v>33.33</v>
      </c>
      <c r="M2511" s="68">
        <f t="shared" ref="M2511" si="5004">SUM(L2511/L$3894)</f>
        <v>7.7000690719068816E-5</v>
      </c>
      <c r="N2511" s="81">
        <v>4</v>
      </c>
      <c r="O2511" s="81">
        <v>4</v>
      </c>
      <c r="P2511" s="81" t="str">
        <f t="shared" si="4988"/>
        <v>44</v>
      </c>
    </row>
    <row r="2512" spans="1:16" x14ac:dyDescent="0.25">
      <c r="A2512" s="6" t="s">
        <v>11632</v>
      </c>
      <c r="B2512" s="6" t="s">
        <v>15708</v>
      </c>
      <c r="C2512" s="6" t="s">
        <v>4974</v>
      </c>
      <c r="D2512" s="79">
        <v>3.3333333333333335</v>
      </c>
      <c r="E2512" s="79">
        <v>20</v>
      </c>
      <c r="F2512" s="80">
        <v>6</v>
      </c>
      <c r="G2512" s="79">
        <v>16.66</v>
      </c>
      <c r="H2512" s="82">
        <v>2</v>
      </c>
      <c r="I2512" s="68">
        <f t="shared" si="4981"/>
        <v>5.6756588020954537E-5</v>
      </c>
      <c r="J2512" s="79">
        <v>40</v>
      </c>
      <c r="K2512" s="68">
        <f t="shared" ref="K2512" si="5005">SUM(J2512/J$3894)</f>
        <v>7.6625443072257342E-5</v>
      </c>
      <c r="L2512" s="79">
        <v>33.33</v>
      </c>
      <c r="M2512" s="68">
        <f t="shared" ref="M2512" si="5006">SUM(L2512/L$3894)</f>
        <v>7.7000690719068816E-5</v>
      </c>
      <c r="N2512" s="81">
        <v>4</v>
      </c>
      <c r="O2512" s="81">
        <v>4</v>
      </c>
      <c r="P2512" s="81" t="str">
        <f t="shared" si="4988"/>
        <v>44</v>
      </c>
    </row>
    <row r="2513" spans="1:16" x14ac:dyDescent="0.25">
      <c r="A2513" s="6" t="s">
        <v>11632</v>
      </c>
      <c r="B2513" s="6" t="s">
        <v>15709</v>
      </c>
      <c r="C2513" s="6" t="s">
        <v>15710</v>
      </c>
      <c r="D2513" s="79">
        <v>3.3333333333333335</v>
      </c>
      <c r="E2513" s="79">
        <v>20</v>
      </c>
      <c r="F2513" s="80">
        <v>6</v>
      </c>
      <c r="G2513" s="79">
        <v>16.66</v>
      </c>
      <c r="H2513" s="82">
        <v>2</v>
      </c>
      <c r="I2513" s="68">
        <f t="shared" si="4981"/>
        <v>5.6756588020954537E-5</v>
      </c>
      <c r="J2513" s="79">
        <v>40</v>
      </c>
      <c r="K2513" s="68">
        <f t="shared" ref="K2513" si="5007">SUM(J2513/J$3894)</f>
        <v>7.6625443072257342E-5</v>
      </c>
      <c r="L2513" s="79">
        <v>33.33</v>
      </c>
      <c r="M2513" s="68">
        <f t="shared" ref="M2513" si="5008">SUM(L2513/L$3894)</f>
        <v>7.7000690719068816E-5</v>
      </c>
      <c r="N2513" s="81">
        <v>4</v>
      </c>
      <c r="O2513" s="81">
        <v>4</v>
      </c>
      <c r="P2513" s="81" t="str">
        <f t="shared" si="4988"/>
        <v>44</v>
      </c>
    </row>
    <row r="2514" spans="1:16" x14ac:dyDescent="0.25">
      <c r="A2514" s="6" t="s">
        <v>11632</v>
      </c>
      <c r="B2514" s="6" t="s">
        <v>15711</v>
      </c>
      <c r="C2514" s="6" t="s">
        <v>15712</v>
      </c>
      <c r="D2514" s="79">
        <v>6.666666666666667</v>
      </c>
      <c r="E2514" s="79">
        <v>40</v>
      </c>
      <c r="F2514" s="80">
        <v>6</v>
      </c>
      <c r="G2514" s="79">
        <v>33.33</v>
      </c>
      <c r="H2514" s="82">
        <v>1</v>
      </c>
      <c r="I2514" s="68">
        <f t="shared" si="4981"/>
        <v>2.8378294010477268E-5</v>
      </c>
      <c r="J2514" s="79">
        <v>40</v>
      </c>
      <c r="K2514" s="68">
        <f t="shared" ref="K2514" si="5009">SUM(J2514/J$3894)</f>
        <v>7.6625443072257342E-5</v>
      </c>
      <c r="L2514" s="79">
        <v>33.33</v>
      </c>
      <c r="M2514" s="68">
        <f t="shared" ref="M2514" si="5010">SUM(L2514/L$3894)</f>
        <v>7.7000690719068816E-5</v>
      </c>
      <c r="N2514" s="81">
        <v>4</v>
      </c>
      <c r="O2514" s="81">
        <v>4</v>
      </c>
      <c r="P2514" s="81" t="str">
        <f t="shared" si="4988"/>
        <v>44</v>
      </c>
    </row>
    <row r="2515" spans="1:16" x14ac:dyDescent="0.25">
      <c r="A2515" s="6" t="s">
        <v>11632</v>
      </c>
      <c r="B2515" s="6" t="s">
        <v>15713</v>
      </c>
      <c r="C2515" s="6" t="s">
        <v>15714</v>
      </c>
      <c r="D2515" s="79">
        <v>6.666666666666667</v>
      </c>
      <c r="E2515" s="79">
        <v>40</v>
      </c>
      <c r="F2515" s="80">
        <v>6</v>
      </c>
      <c r="G2515" s="79">
        <v>33.33</v>
      </c>
      <c r="H2515" s="82">
        <v>1</v>
      </c>
      <c r="I2515" s="68">
        <f t="shared" si="4981"/>
        <v>2.8378294010477268E-5</v>
      </c>
      <c r="J2515" s="79">
        <v>40</v>
      </c>
      <c r="K2515" s="68">
        <f t="shared" ref="K2515" si="5011">SUM(J2515/J$3894)</f>
        <v>7.6625443072257342E-5</v>
      </c>
      <c r="L2515" s="79">
        <v>33.33</v>
      </c>
      <c r="M2515" s="68">
        <f t="shared" ref="M2515" si="5012">SUM(L2515/L$3894)</f>
        <v>7.7000690719068816E-5</v>
      </c>
      <c r="N2515" s="81">
        <v>4</v>
      </c>
      <c r="O2515" s="81">
        <v>4</v>
      </c>
      <c r="P2515" s="81" t="str">
        <f t="shared" si="4988"/>
        <v>44</v>
      </c>
    </row>
    <row r="2516" spans="1:16" x14ac:dyDescent="0.25">
      <c r="A2516" s="6" t="s">
        <v>11632</v>
      </c>
      <c r="B2516" s="6" t="s">
        <v>15715</v>
      </c>
      <c r="C2516" s="6" t="s">
        <v>15716</v>
      </c>
      <c r="D2516" s="79">
        <v>3.3333333333333335</v>
      </c>
      <c r="E2516" s="79">
        <v>20</v>
      </c>
      <c r="F2516" s="80">
        <v>6</v>
      </c>
      <c r="G2516" s="79">
        <v>16.66</v>
      </c>
      <c r="H2516" s="82">
        <v>2</v>
      </c>
      <c r="I2516" s="68">
        <f t="shared" si="4981"/>
        <v>5.6756588020954537E-5</v>
      </c>
      <c r="J2516" s="79">
        <v>40</v>
      </c>
      <c r="K2516" s="68">
        <f t="shared" ref="K2516" si="5013">SUM(J2516/J$3894)</f>
        <v>7.6625443072257342E-5</v>
      </c>
      <c r="L2516" s="79">
        <v>33.33</v>
      </c>
      <c r="M2516" s="68">
        <f t="shared" ref="M2516" si="5014">SUM(L2516/L$3894)</f>
        <v>7.7000690719068816E-5</v>
      </c>
      <c r="N2516" s="81">
        <v>4</v>
      </c>
      <c r="O2516" s="81">
        <v>4</v>
      </c>
      <c r="P2516" s="81" t="str">
        <f t="shared" si="4988"/>
        <v>44</v>
      </c>
    </row>
    <row r="2517" spans="1:16" x14ac:dyDescent="0.25">
      <c r="A2517" s="6" t="s">
        <v>11632</v>
      </c>
      <c r="B2517" s="6" t="s">
        <v>15717</v>
      </c>
      <c r="C2517" s="6" t="s">
        <v>15718</v>
      </c>
      <c r="D2517" s="79">
        <v>6.7</v>
      </c>
      <c r="E2517" s="79">
        <v>40</v>
      </c>
      <c r="F2517" s="80">
        <v>5.97</v>
      </c>
      <c r="G2517" s="79">
        <v>33.299999999999997</v>
      </c>
      <c r="H2517" s="82">
        <v>1</v>
      </c>
      <c r="I2517" s="68">
        <f t="shared" si="4981"/>
        <v>2.8378294010477268E-5</v>
      </c>
      <c r="J2517" s="79">
        <v>40</v>
      </c>
      <c r="K2517" s="68">
        <f t="shared" ref="K2517" si="5015">SUM(J2517/J$3894)</f>
        <v>7.6625443072257342E-5</v>
      </c>
      <c r="L2517" s="79">
        <v>33.299999999999997</v>
      </c>
      <c r="M2517" s="68">
        <f t="shared" ref="M2517" si="5016">SUM(L2517/L$3894)</f>
        <v>7.6931383166666404E-5</v>
      </c>
      <c r="N2517" s="81">
        <v>4</v>
      </c>
      <c r="O2517" s="81">
        <v>4</v>
      </c>
      <c r="P2517" s="81" t="str">
        <f t="shared" si="4988"/>
        <v>44</v>
      </c>
    </row>
    <row r="2518" spans="1:16" x14ac:dyDescent="0.25">
      <c r="A2518" s="6" t="s">
        <v>11632</v>
      </c>
      <c r="B2518" s="6" t="s">
        <v>15719</v>
      </c>
      <c r="C2518" s="6" t="s">
        <v>15720</v>
      </c>
      <c r="D2518" s="79">
        <v>2.4300000000000002</v>
      </c>
      <c r="E2518" s="79">
        <v>19</v>
      </c>
      <c r="F2518" s="80">
        <v>7.81</v>
      </c>
      <c r="G2518" s="79">
        <v>16.57</v>
      </c>
      <c r="H2518" s="82">
        <v>2</v>
      </c>
      <c r="I2518" s="68">
        <f t="shared" si="4981"/>
        <v>5.6756588020954537E-5</v>
      </c>
      <c r="J2518" s="79">
        <v>38</v>
      </c>
      <c r="K2518" s="68">
        <f t="shared" ref="K2518" si="5017">SUM(J2518/J$3894)</f>
        <v>7.279417091864448E-5</v>
      </c>
      <c r="L2518" s="79">
        <v>33.14</v>
      </c>
      <c r="M2518" s="68">
        <f t="shared" ref="M2518" si="5018">SUM(L2518/L$3894)</f>
        <v>7.6561742887186934E-5</v>
      </c>
      <c r="N2518" s="81">
        <v>4</v>
      </c>
      <c r="O2518" s="81">
        <v>4</v>
      </c>
      <c r="P2518" s="81" t="str">
        <f t="shared" si="4988"/>
        <v>44</v>
      </c>
    </row>
    <row r="2519" spans="1:16" x14ac:dyDescent="0.25">
      <c r="A2519" s="6" t="s">
        <v>11632</v>
      </c>
      <c r="B2519" s="6" t="s">
        <v>15721</v>
      </c>
      <c r="C2519" s="6" t="s">
        <v>15722</v>
      </c>
      <c r="D2519" s="79">
        <v>6.625</v>
      </c>
      <c r="E2519" s="79">
        <v>39.75</v>
      </c>
      <c r="F2519" s="80">
        <v>6</v>
      </c>
      <c r="G2519" s="79">
        <v>33.119999999999997</v>
      </c>
      <c r="H2519" s="82">
        <v>1</v>
      </c>
      <c r="I2519" s="68">
        <f t="shared" si="4981"/>
        <v>2.8378294010477268E-5</v>
      </c>
      <c r="J2519" s="79">
        <v>39.75</v>
      </c>
      <c r="K2519" s="68">
        <f t="shared" ref="K2519" si="5019">SUM(J2519/J$3894)</f>
        <v>7.6146534053055738E-5</v>
      </c>
      <c r="L2519" s="79">
        <v>33.119999999999997</v>
      </c>
      <c r="M2519" s="68">
        <f t="shared" ref="M2519" si="5020">SUM(L2519/L$3894)</f>
        <v>7.6515537852251989E-5</v>
      </c>
      <c r="N2519" s="81">
        <v>4</v>
      </c>
      <c r="O2519" s="81">
        <v>4</v>
      </c>
      <c r="P2519" s="81" t="str">
        <f t="shared" si="4988"/>
        <v>44</v>
      </c>
    </row>
    <row r="2520" spans="1:16" x14ac:dyDescent="0.25">
      <c r="A2520" s="6" t="s">
        <v>11632</v>
      </c>
      <c r="B2520" s="6" t="s">
        <v>15723</v>
      </c>
      <c r="C2520" s="6" t="s">
        <v>15724</v>
      </c>
      <c r="D2520" s="79">
        <v>6.625</v>
      </c>
      <c r="E2520" s="79">
        <v>39.75</v>
      </c>
      <c r="F2520" s="80">
        <v>6</v>
      </c>
      <c r="G2520" s="79">
        <v>33.119999999999997</v>
      </c>
      <c r="H2520" s="82">
        <v>1</v>
      </c>
      <c r="I2520" s="68">
        <f t="shared" si="4981"/>
        <v>2.8378294010477268E-5</v>
      </c>
      <c r="J2520" s="79">
        <v>39.75</v>
      </c>
      <c r="K2520" s="68">
        <f t="shared" ref="K2520" si="5021">SUM(J2520/J$3894)</f>
        <v>7.6146534053055738E-5</v>
      </c>
      <c r="L2520" s="79">
        <v>33.119999999999997</v>
      </c>
      <c r="M2520" s="68">
        <f t="shared" ref="M2520" si="5022">SUM(L2520/L$3894)</f>
        <v>7.6515537852251989E-5</v>
      </c>
      <c r="N2520" s="81">
        <v>4</v>
      </c>
      <c r="O2520" s="81">
        <v>4</v>
      </c>
      <c r="P2520" s="81" t="str">
        <f t="shared" si="4988"/>
        <v>44</v>
      </c>
    </row>
    <row r="2521" spans="1:16" x14ac:dyDescent="0.25">
      <c r="A2521" s="6" t="s">
        <v>11632</v>
      </c>
      <c r="B2521" s="6" t="s">
        <v>15727</v>
      </c>
      <c r="C2521" s="6" t="s">
        <v>9797</v>
      </c>
      <c r="D2521" s="79">
        <v>6.625</v>
      </c>
      <c r="E2521" s="79">
        <v>39.75</v>
      </c>
      <c r="F2521" s="80">
        <v>6</v>
      </c>
      <c r="G2521" s="79">
        <v>33.119999999999997</v>
      </c>
      <c r="H2521" s="82">
        <v>1</v>
      </c>
      <c r="I2521" s="68">
        <f t="shared" si="4981"/>
        <v>2.8378294010477268E-5</v>
      </c>
      <c r="J2521" s="79">
        <v>39.75</v>
      </c>
      <c r="K2521" s="68">
        <f t="shared" ref="K2521" si="5023">SUM(J2521/J$3894)</f>
        <v>7.6146534053055738E-5</v>
      </c>
      <c r="L2521" s="79">
        <v>33.119999999999997</v>
      </c>
      <c r="M2521" s="68">
        <f t="shared" ref="M2521" si="5024">SUM(L2521/L$3894)</f>
        <v>7.6515537852251989E-5</v>
      </c>
      <c r="N2521" s="81">
        <v>4</v>
      </c>
      <c r="O2521" s="81">
        <v>4</v>
      </c>
      <c r="P2521" s="81" t="str">
        <f t="shared" si="4988"/>
        <v>44</v>
      </c>
    </row>
    <row r="2522" spans="1:16" x14ac:dyDescent="0.25">
      <c r="A2522" s="6" t="s">
        <v>11632</v>
      </c>
      <c r="B2522" s="6" t="s">
        <v>15728</v>
      </c>
      <c r="C2522" s="6" t="s">
        <v>15729</v>
      </c>
      <c r="D2522" s="79">
        <v>6.583333333333333</v>
      </c>
      <c r="E2522" s="79">
        <v>39.5</v>
      </c>
      <c r="F2522" s="80">
        <v>6</v>
      </c>
      <c r="G2522" s="79">
        <v>32.909999999999997</v>
      </c>
      <c r="H2522" s="82">
        <v>1</v>
      </c>
      <c r="I2522" s="68">
        <f t="shared" si="4981"/>
        <v>2.8378294010477268E-5</v>
      </c>
      <c r="J2522" s="79">
        <v>39.5</v>
      </c>
      <c r="K2522" s="68">
        <f t="shared" ref="K2522" si="5025">SUM(J2522/J$3894)</f>
        <v>7.5667625033854134E-5</v>
      </c>
      <c r="L2522" s="79">
        <v>32.909999999999997</v>
      </c>
      <c r="M2522" s="68">
        <f t="shared" ref="M2522" si="5026">SUM(L2522/L$3894)</f>
        <v>7.6030384985435176E-5</v>
      </c>
      <c r="N2522" s="81">
        <v>4</v>
      </c>
      <c r="O2522" s="81">
        <v>4</v>
      </c>
      <c r="P2522" s="81" t="str">
        <f t="shared" si="4988"/>
        <v>44</v>
      </c>
    </row>
    <row r="2523" spans="1:16" x14ac:dyDescent="0.25">
      <c r="A2523" s="6" t="s">
        <v>11632</v>
      </c>
      <c r="B2523" s="6" t="s">
        <v>15730</v>
      </c>
      <c r="C2523" s="6" t="s">
        <v>15731</v>
      </c>
      <c r="D2523" s="79">
        <v>6.583333333333333</v>
      </c>
      <c r="E2523" s="79">
        <v>39.5</v>
      </c>
      <c r="F2523" s="80">
        <v>6</v>
      </c>
      <c r="G2523" s="79">
        <v>32.909999999999997</v>
      </c>
      <c r="H2523" s="82">
        <v>1</v>
      </c>
      <c r="I2523" s="68">
        <f t="shared" si="4981"/>
        <v>2.8378294010477268E-5</v>
      </c>
      <c r="J2523" s="79">
        <v>39.5</v>
      </c>
      <c r="K2523" s="68">
        <f t="shared" ref="K2523" si="5027">SUM(J2523/J$3894)</f>
        <v>7.5667625033854134E-5</v>
      </c>
      <c r="L2523" s="79">
        <v>32.909999999999997</v>
      </c>
      <c r="M2523" s="68">
        <f t="shared" ref="M2523" si="5028">SUM(L2523/L$3894)</f>
        <v>7.6030384985435176E-5</v>
      </c>
      <c r="N2523" s="81">
        <v>4</v>
      </c>
      <c r="O2523" s="81">
        <v>4</v>
      </c>
      <c r="P2523" s="81" t="str">
        <f t="shared" si="4988"/>
        <v>44</v>
      </c>
    </row>
    <row r="2524" spans="1:16" x14ac:dyDescent="0.25">
      <c r="A2524" s="6" t="s">
        <v>11632</v>
      </c>
      <c r="B2524" s="6" t="s">
        <v>15732</v>
      </c>
      <c r="C2524" s="6" t="s">
        <v>1292</v>
      </c>
      <c r="D2524" s="79">
        <v>3.2916666666666665</v>
      </c>
      <c r="E2524" s="79">
        <v>19.75</v>
      </c>
      <c r="F2524" s="80">
        <v>6</v>
      </c>
      <c r="G2524" s="79">
        <v>16.45</v>
      </c>
      <c r="H2524" s="82">
        <v>2</v>
      </c>
      <c r="I2524" s="68">
        <f t="shared" si="4981"/>
        <v>5.6756588020954537E-5</v>
      </c>
      <c r="J2524" s="79">
        <v>39.5</v>
      </c>
      <c r="K2524" s="68">
        <f t="shared" ref="K2524" si="5029">SUM(J2524/J$3894)</f>
        <v>7.5667625033854134E-5</v>
      </c>
      <c r="L2524" s="79">
        <v>32.909999999999997</v>
      </c>
      <c r="M2524" s="68">
        <f t="shared" ref="M2524" si="5030">SUM(L2524/L$3894)</f>
        <v>7.6030384985435176E-5</v>
      </c>
      <c r="N2524" s="81">
        <v>4</v>
      </c>
      <c r="O2524" s="81">
        <v>4</v>
      </c>
      <c r="P2524" s="81" t="str">
        <f t="shared" si="4988"/>
        <v>44</v>
      </c>
    </row>
    <row r="2525" spans="1:16" x14ac:dyDescent="0.25">
      <c r="A2525" s="6" t="s">
        <v>11632</v>
      </c>
      <c r="B2525" s="6" t="s">
        <v>15733</v>
      </c>
      <c r="C2525" s="6" t="s">
        <v>15734</v>
      </c>
      <c r="D2525" s="79">
        <v>3.2916666666666665</v>
      </c>
      <c r="E2525" s="79">
        <v>19.75</v>
      </c>
      <c r="F2525" s="80">
        <v>6</v>
      </c>
      <c r="G2525" s="79">
        <v>16.45</v>
      </c>
      <c r="H2525" s="82">
        <v>2</v>
      </c>
      <c r="I2525" s="68">
        <f t="shared" si="4981"/>
        <v>5.6756588020954537E-5</v>
      </c>
      <c r="J2525" s="79">
        <v>39.5</v>
      </c>
      <c r="K2525" s="68">
        <f t="shared" ref="K2525" si="5031">SUM(J2525/J$3894)</f>
        <v>7.5667625033854134E-5</v>
      </c>
      <c r="L2525" s="79">
        <v>32.909999999999997</v>
      </c>
      <c r="M2525" s="68">
        <f t="shared" ref="M2525" si="5032">SUM(L2525/L$3894)</f>
        <v>7.6030384985435176E-5</v>
      </c>
      <c r="N2525" s="81">
        <v>4</v>
      </c>
      <c r="O2525" s="81">
        <v>4</v>
      </c>
      <c r="P2525" s="81" t="str">
        <f t="shared" si="4988"/>
        <v>44</v>
      </c>
    </row>
    <row r="2526" spans="1:16" x14ac:dyDescent="0.25">
      <c r="A2526" s="6" t="s">
        <v>11632</v>
      </c>
      <c r="B2526" s="6" t="s">
        <v>15736</v>
      </c>
      <c r="C2526" s="6" t="s">
        <v>15737</v>
      </c>
      <c r="D2526" s="79">
        <v>6.541666666666667</v>
      </c>
      <c r="E2526" s="79">
        <v>39.25</v>
      </c>
      <c r="F2526" s="80">
        <v>6</v>
      </c>
      <c r="G2526" s="79">
        <v>32.700000000000003</v>
      </c>
      <c r="H2526" s="82">
        <v>1</v>
      </c>
      <c r="I2526" s="68">
        <f t="shared" si="4981"/>
        <v>2.8378294010477268E-5</v>
      </c>
      <c r="J2526" s="79">
        <v>39.25</v>
      </c>
      <c r="K2526" s="68">
        <f t="shared" ref="K2526" si="5033">SUM(J2526/J$3894)</f>
        <v>7.5188716014652516E-5</v>
      </c>
      <c r="L2526" s="79">
        <v>32.700000000000003</v>
      </c>
      <c r="M2526" s="68">
        <f t="shared" ref="M2526" si="5034">SUM(L2526/L$3894)</f>
        <v>7.5545232118618376E-5</v>
      </c>
      <c r="N2526" s="81">
        <v>4</v>
      </c>
      <c r="O2526" s="81">
        <v>4</v>
      </c>
      <c r="P2526" s="81" t="str">
        <f t="shared" si="4988"/>
        <v>44</v>
      </c>
    </row>
    <row r="2527" spans="1:16" x14ac:dyDescent="0.25">
      <c r="A2527" s="6" t="s">
        <v>11632</v>
      </c>
      <c r="B2527" s="6" t="s">
        <v>15738</v>
      </c>
      <c r="C2527" s="6" t="s">
        <v>1989</v>
      </c>
      <c r="D2527" s="79">
        <v>2.1666666666666665</v>
      </c>
      <c r="E2527" s="79">
        <v>13</v>
      </c>
      <c r="F2527" s="80">
        <v>6</v>
      </c>
      <c r="G2527" s="79">
        <v>10.83</v>
      </c>
      <c r="H2527" s="82">
        <v>3</v>
      </c>
      <c r="I2527" s="68">
        <f t="shared" si="4981"/>
        <v>8.5134882031431808E-5</v>
      </c>
      <c r="J2527" s="79">
        <v>39</v>
      </c>
      <c r="K2527" s="68">
        <f t="shared" ref="K2527" si="5035">SUM(J2527/J$3894)</f>
        <v>7.4709806995450911E-5</v>
      </c>
      <c r="L2527" s="79">
        <v>32.5</v>
      </c>
      <c r="M2527" s="68">
        <f t="shared" ref="M2527" si="5036">SUM(L2527/L$3894)</f>
        <v>7.5083181769269015E-5</v>
      </c>
      <c r="N2527" s="81">
        <v>4</v>
      </c>
      <c r="O2527" s="81">
        <v>4</v>
      </c>
      <c r="P2527" s="81" t="str">
        <f t="shared" si="4988"/>
        <v>44</v>
      </c>
    </row>
    <row r="2528" spans="1:16" x14ac:dyDescent="0.25">
      <c r="A2528" s="6" t="s">
        <v>11632</v>
      </c>
      <c r="B2528" s="6" t="s">
        <v>15741</v>
      </c>
      <c r="C2528" s="6" t="s">
        <v>2632</v>
      </c>
      <c r="D2528" s="79">
        <v>2.1666666666666665</v>
      </c>
      <c r="E2528" s="79">
        <v>13</v>
      </c>
      <c r="F2528" s="80">
        <v>6</v>
      </c>
      <c r="G2528" s="79">
        <v>10.83</v>
      </c>
      <c r="H2528" s="82">
        <v>3</v>
      </c>
      <c r="I2528" s="68">
        <f t="shared" si="4981"/>
        <v>8.5134882031431808E-5</v>
      </c>
      <c r="J2528" s="79">
        <v>39</v>
      </c>
      <c r="K2528" s="68">
        <f t="shared" ref="K2528" si="5037">SUM(J2528/J$3894)</f>
        <v>7.4709806995450911E-5</v>
      </c>
      <c r="L2528" s="79">
        <v>32.5</v>
      </c>
      <c r="M2528" s="68">
        <f t="shared" ref="M2528" si="5038">SUM(L2528/L$3894)</f>
        <v>7.5083181769269015E-5</v>
      </c>
      <c r="N2528" s="81">
        <v>4</v>
      </c>
      <c r="O2528" s="81">
        <v>4</v>
      </c>
      <c r="P2528" s="81" t="str">
        <f t="shared" si="4988"/>
        <v>44</v>
      </c>
    </row>
    <row r="2529" spans="1:16" x14ac:dyDescent="0.25">
      <c r="A2529" s="6" t="s">
        <v>11632</v>
      </c>
      <c r="B2529" s="6" t="s">
        <v>15742</v>
      </c>
      <c r="C2529" s="6" t="s">
        <v>10111</v>
      </c>
      <c r="D2529" s="79">
        <v>3.25</v>
      </c>
      <c r="E2529" s="79">
        <v>19.5</v>
      </c>
      <c r="F2529" s="80">
        <v>6</v>
      </c>
      <c r="G2529" s="79">
        <v>16.25</v>
      </c>
      <c r="H2529" s="82">
        <v>2</v>
      </c>
      <c r="I2529" s="68">
        <f t="shared" si="4981"/>
        <v>5.6756588020954537E-5</v>
      </c>
      <c r="J2529" s="79">
        <v>39</v>
      </c>
      <c r="K2529" s="68">
        <f t="shared" ref="K2529" si="5039">SUM(J2529/J$3894)</f>
        <v>7.4709806995450911E-5</v>
      </c>
      <c r="L2529" s="79">
        <v>32.5</v>
      </c>
      <c r="M2529" s="68">
        <f t="shared" ref="M2529" si="5040">SUM(L2529/L$3894)</f>
        <v>7.5083181769269015E-5</v>
      </c>
      <c r="N2529" s="81">
        <v>4</v>
      </c>
      <c r="O2529" s="81">
        <v>4</v>
      </c>
      <c r="P2529" s="81" t="str">
        <f t="shared" si="4988"/>
        <v>44</v>
      </c>
    </row>
    <row r="2530" spans="1:16" x14ac:dyDescent="0.25">
      <c r="A2530" s="6" t="s">
        <v>11632</v>
      </c>
      <c r="B2530" s="6" t="s">
        <v>15743</v>
      </c>
      <c r="C2530" s="6" t="s">
        <v>15744</v>
      </c>
      <c r="D2530" s="79">
        <v>6.5</v>
      </c>
      <c r="E2530" s="79">
        <v>39</v>
      </c>
      <c r="F2530" s="80">
        <v>6</v>
      </c>
      <c r="G2530" s="79">
        <v>32.5</v>
      </c>
      <c r="H2530" s="82">
        <v>1</v>
      </c>
      <c r="I2530" s="68">
        <f t="shared" si="4981"/>
        <v>2.8378294010477268E-5</v>
      </c>
      <c r="J2530" s="79">
        <v>39</v>
      </c>
      <c r="K2530" s="68">
        <f t="shared" ref="K2530" si="5041">SUM(J2530/J$3894)</f>
        <v>7.4709806995450911E-5</v>
      </c>
      <c r="L2530" s="79">
        <v>32.5</v>
      </c>
      <c r="M2530" s="68">
        <f t="shared" ref="M2530" si="5042">SUM(L2530/L$3894)</f>
        <v>7.5083181769269015E-5</v>
      </c>
      <c r="N2530" s="81">
        <v>4</v>
      </c>
      <c r="O2530" s="81">
        <v>4</v>
      </c>
      <c r="P2530" s="81" t="str">
        <f t="shared" si="4988"/>
        <v>44</v>
      </c>
    </row>
    <row r="2531" spans="1:16" x14ac:dyDescent="0.25">
      <c r="A2531" s="6" t="s">
        <v>11632</v>
      </c>
      <c r="B2531" s="6" t="s">
        <v>15745</v>
      </c>
      <c r="C2531" s="6" t="s">
        <v>15746</v>
      </c>
      <c r="D2531" s="79">
        <v>2.1666666666666665</v>
      </c>
      <c r="E2531" s="79">
        <v>13</v>
      </c>
      <c r="F2531" s="80">
        <v>6</v>
      </c>
      <c r="G2531" s="79">
        <v>10.83</v>
      </c>
      <c r="H2531" s="82">
        <v>3</v>
      </c>
      <c r="I2531" s="68">
        <f t="shared" si="4981"/>
        <v>8.5134882031431808E-5</v>
      </c>
      <c r="J2531" s="79">
        <v>39</v>
      </c>
      <c r="K2531" s="68">
        <f t="shared" ref="K2531" si="5043">SUM(J2531/J$3894)</f>
        <v>7.4709806995450911E-5</v>
      </c>
      <c r="L2531" s="79">
        <v>32.5</v>
      </c>
      <c r="M2531" s="68">
        <f t="shared" ref="M2531" si="5044">SUM(L2531/L$3894)</f>
        <v>7.5083181769269015E-5</v>
      </c>
      <c r="N2531" s="81">
        <v>4</v>
      </c>
      <c r="O2531" s="81">
        <v>4</v>
      </c>
      <c r="P2531" s="81" t="str">
        <f t="shared" si="4988"/>
        <v>44</v>
      </c>
    </row>
    <row r="2532" spans="1:16" x14ac:dyDescent="0.25">
      <c r="A2532" s="6" t="s">
        <v>11632</v>
      </c>
      <c r="B2532" s="6" t="s">
        <v>15747</v>
      </c>
      <c r="C2532" s="6" t="s">
        <v>15748</v>
      </c>
      <c r="D2532" s="79">
        <v>2.1666666666666665</v>
      </c>
      <c r="E2532" s="79">
        <v>13</v>
      </c>
      <c r="F2532" s="80">
        <v>6</v>
      </c>
      <c r="G2532" s="79">
        <v>10.83</v>
      </c>
      <c r="H2532" s="82">
        <v>3</v>
      </c>
      <c r="I2532" s="68">
        <f t="shared" si="4981"/>
        <v>8.5134882031431808E-5</v>
      </c>
      <c r="J2532" s="79">
        <v>39</v>
      </c>
      <c r="K2532" s="68">
        <f t="shared" ref="K2532" si="5045">SUM(J2532/J$3894)</f>
        <v>7.4709806995450911E-5</v>
      </c>
      <c r="L2532" s="79">
        <v>32.5</v>
      </c>
      <c r="M2532" s="68">
        <f t="shared" ref="M2532" si="5046">SUM(L2532/L$3894)</f>
        <v>7.5083181769269015E-5</v>
      </c>
      <c r="N2532" s="81">
        <v>4</v>
      </c>
      <c r="O2532" s="81">
        <v>4</v>
      </c>
      <c r="P2532" s="81" t="str">
        <f t="shared" si="4988"/>
        <v>44</v>
      </c>
    </row>
    <row r="2533" spans="1:16" x14ac:dyDescent="0.25">
      <c r="A2533" s="6" t="s">
        <v>11632</v>
      </c>
      <c r="B2533" s="6" t="s">
        <v>15749</v>
      </c>
      <c r="C2533" s="6" t="s">
        <v>15750</v>
      </c>
      <c r="D2533" s="79">
        <v>6.5</v>
      </c>
      <c r="E2533" s="79">
        <v>39</v>
      </c>
      <c r="F2533" s="80">
        <v>6</v>
      </c>
      <c r="G2533" s="79">
        <v>32.5</v>
      </c>
      <c r="H2533" s="82">
        <v>1</v>
      </c>
      <c r="I2533" s="68">
        <f t="shared" si="4981"/>
        <v>2.8378294010477268E-5</v>
      </c>
      <c r="J2533" s="79">
        <v>39</v>
      </c>
      <c r="K2533" s="68">
        <f t="shared" ref="K2533" si="5047">SUM(J2533/J$3894)</f>
        <v>7.4709806995450911E-5</v>
      </c>
      <c r="L2533" s="79">
        <v>32.5</v>
      </c>
      <c r="M2533" s="68">
        <f t="shared" ref="M2533" si="5048">SUM(L2533/L$3894)</f>
        <v>7.5083181769269015E-5</v>
      </c>
      <c r="N2533" s="81">
        <v>4</v>
      </c>
      <c r="O2533" s="81">
        <v>4</v>
      </c>
      <c r="P2533" s="81" t="str">
        <f t="shared" si="4988"/>
        <v>44</v>
      </c>
    </row>
    <row r="2534" spans="1:16" x14ac:dyDescent="0.25">
      <c r="A2534" s="6" t="s">
        <v>11632</v>
      </c>
      <c r="B2534" s="6" t="s">
        <v>15753</v>
      </c>
      <c r="C2534" s="6" t="s">
        <v>15754</v>
      </c>
      <c r="D2534" s="79">
        <v>6.5</v>
      </c>
      <c r="E2534" s="79">
        <v>39</v>
      </c>
      <c r="F2534" s="80">
        <v>6</v>
      </c>
      <c r="G2534" s="79">
        <v>32.5</v>
      </c>
      <c r="H2534" s="82">
        <v>1</v>
      </c>
      <c r="I2534" s="68">
        <f t="shared" si="4981"/>
        <v>2.8378294010477268E-5</v>
      </c>
      <c r="J2534" s="79">
        <v>39</v>
      </c>
      <c r="K2534" s="68">
        <f t="shared" ref="K2534" si="5049">SUM(J2534/J$3894)</f>
        <v>7.4709806995450911E-5</v>
      </c>
      <c r="L2534" s="79">
        <v>32.5</v>
      </c>
      <c r="M2534" s="68">
        <f t="shared" ref="M2534" si="5050">SUM(L2534/L$3894)</f>
        <v>7.5083181769269015E-5</v>
      </c>
      <c r="N2534" s="81">
        <v>4</v>
      </c>
      <c r="O2534" s="81">
        <v>4</v>
      </c>
      <c r="P2534" s="81" t="str">
        <f t="shared" si="4988"/>
        <v>44</v>
      </c>
    </row>
    <row r="2535" spans="1:16" x14ac:dyDescent="0.25">
      <c r="A2535" s="6" t="s">
        <v>11632</v>
      </c>
      <c r="B2535" s="6" t="s">
        <v>15755</v>
      </c>
      <c r="C2535" s="6" t="s">
        <v>15756</v>
      </c>
      <c r="D2535" s="79">
        <v>2.1666666666666665</v>
      </c>
      <c r="E2535" s="79">
        <v>13</v>
      </c>
      <c r="F2535" s="80">
        <v>6</v>
      </c>
      <c r="G2535" s="79">
        <v>10.83</v>
      </c>
      <c r="H2535" s="82">
        <v>3</v>
      </c>
      <c r="I2535" s="68">
        <f t="shared" si="4981"/>
        <v>8.5134882031431808E-5</v>
      </c>
      <c r="J2535" s="79">
        <v>39</v>
      </c>
      <c r="K2535" s="68">
        <f t="shared" ref="K2535" si="5051">SUM(J2535/J$3894)</f>
        <v>7.4709806995450911E-5</v>
      </c>
      <c r="L2535" s="79">
        <v>32.5</v>
      </c>
      <c r="M2535" s="68">
        <f t="shared" ref="M2535" si="5052">SUM(L2535/L$3894)</f>
        <v>7.5083181769269015E-5</v>
      </c>
      <c r="N2535" s="81">
        <v>4</v>
      </c>
      <c r="O2535" s="81">
        <v>4</v>
      </c>
      <c r="P2535" s="81" t="str">
        <f t="shared" si="4988"/>
        <v>44</v>
      </c>
    </row>
    <row r="2536" spans="1:16" x14ac:dyDescent="0.25">
      <c r="A2536" s="6" t="s">
        <v>11632</v>
      </c>
      <c r="B2536" s="6" t="s">
        <v>15757</v>
      </c>
      <c r="C2536" s="6" t="s">
        <v>15758</v>
      </c>
      <c r="D2536" s="79">
        <v>6.5</v>
      </c>
      <c r="E2536" s="79">
        <v>39</v>
      </c>
      <c r="F2536" s="80">
        <v>6</v>
      </c>
      <c r="G2536" s="79">
        <v>32.5</v>
      </c>
      <c r="H2536" s="82">
        <v>1</v>
      </c>
      <c r="I2536" s="68">
        <f t="shared" si="4981"/>
        <v>2.8378294010477268E-5</v>
      </c>
      <c r="J2536" s="79">
        <v>39</v>
      </c>
      <c r="K2536" s="68">
        <f t="shared" ref="K2536" si="5053">SUM(J2536/J$3894)</f>
        <v>7.4709806995450911E-5</v>
      </c>
      <c r="L2536" s="79">
        <v>32.5</v>
      </c>
      <c r="M2536" s="68">
        <f t="shared" ref="M2536" si="5054">SUM(L2536/L$3894)</f>
        <v>7.5083181769269015E-5</v>
      </c>
      <c r="N2536" s="81">
        <v>4</v>
      </c>
      <c r="O2536" s="81">
        <v>4</v>
      </c>
      <c r="P2536" s="81" t="str">
        <f t="shared" si="4988"/>
        <v>44</v>
      </c>
    </row>
    <row r="2537" spans="1:16" x14ac:dyDescent="0.25">
      <c r="A2537" s="6" t="s">
        <v>11632</v>
      </c>
      <c r="B2537" s="6" t="s">
        <v>15759</v>
      </c>
      <c r="C2537" s="6" t="s">
        <v>15760</v>
      </c>
      <c r="D2537" s="79">
        <v>2.1666666666666665</v>
      </c>
      <c r="E2537" s="79">
        <v>13</v>
      </c>
      <c r="F2537" s="80">
        <v>6</v>
      </c>
      <c r="G2537" s="79">
        <v>10.83</v>
      </c>
      <c r="H2537" s="82">
        <v>3</v>
      </c>
      <c r="I2537" s="68">
        <f t="shared" si="4981"/>
        <v>8.5134882031431808E-5</v>
      </c>
      <c r="J2537" s="79">
        <v>39</v>
      </c>
      <c r="K2537" s="68">
        <f t="shared" ref="K2537" si="5055">SUM(J2537/J$3894)</f>
        <v>7.4709806995450911E-5</v>
      </c>
      <c r="L2537" s="79">
        <v>32.5</v>
      </c>
      <c r="M2537" s="68">
        <f t="shared" ref="M2537" si="5056">SUM(L2537/L$3894)</f>
        <v>7.5083181769269015E-5</v>
      </c>
      <c r="N2537" s="81">
        <v>4</v>
      </c>
      <c r="O2537" s="81">
        <v>4</v>
      </c>
      <c r="P2537" s="81" t="str">
        <f t="shared" si="4988"/>
        <v>44</v>
      </c>
    </row>
    <row r="2538" spans="1:16" x14ac:dyDescent="0.25">
      <c r="A2538" s="6" t="s">
        <v>11632</v>
      </c>
      <c r="B2538" s="6" t="s">
        <v>15761</v>
      </c>
      <c r="C2538" s="6" t="s">
        <v>15762</v>
      </c>
      <c r="D2538" s="79">
        <v>6.5</v>
      </c>
      <c r="E2538" s="79">
        <v>39</v>
      </c>
      <c r="F2538" s="80">
        <v>6</v>
      </c>
      <c r="G2538" s="79">
        <v>32.5</v>
      </c>
      <c r="H2538" s="82">
        <v>1</v>
      </c>
      <c r="I2538" s="68">
        <f t="shared" si="4981"/>
        <v>2.8378294010477268E-5</v>
      </c>
      <c r="J2538" s="79">
        <v>39</v>
      </c>
      <c r="K2538" s="68">
        <f t="shared" ref="K2538" si="5057">SUM(J2538/J$3894)</f>
        <v>7.4709806995450911E-5</v>
      </c>
      <c r="L2538" s="79">
        <v>32.5</v>
      </c>
      <c r="M2538" s="68">
        <f t="shared" ref="M2538" si="5058">SUM(L2538/L$3894)</f>
        <v>7.5083181769269015E-5</v>
      </c>
      <c r="N2538" s="81">
        <v>4</v>
      </c>
      <c r="O2538" s="81">
        <v>4</v>
      </c>
      <c r="P2538" s="81" t="str">
        <f t="shared" si="4988"/>
        <v>44</v>
      </c>
    </row>
    <row r="2539" spans="1:16" x14ac:dyDescent="0.25">
      <c r="A2539" s="6" t="s">
        <v>11632</v>
      </c>
      <c r="B2539" s="6" t="s">
        <v>15763</v>
      </c>
      <c r="C2539" s="6" t="s">
        <v>15764</v>
      </c>
      <c r="D2539" s="79">
        <v>3.25</v>
      </c>
      <c r="E2539" s="79">
        <v>19.5</v>
      </c>
      <c r="F2539" s="80">
        <v>6</v>
      </c>
      <c r="G2539" s="79">
        <v>16.25</v>
      </c>
      <c r="H2539" s="82">
        <v>2</v>
      </c>
      <c r="I2539" s="68">
        <f t="shared" si="4981"/>
        <v>5.6756588020954537E-5</v>
      </c>
      <c r="J2539" s="79">
        <v>39</v>
      </c>
      <c r="K2539" s="68">
        <f t="shared" ref="K2539" si="5059">SUM(J2539/J$3894)</f>
        <v>7.4709806995450911E-5</v>
      </c>
      <c r="L2539" s="79">
        <v>32.5</v>
      </c>
      <c r="M2539" s="68">
        <f t="shared" ref="M2539" si="5060">SUM(L2539/L$3894)</f>
        <v>7.5083181769269015E-5</v>
      </c>
      <c r="N2539" s="81">
        <v>4</v>
      </c>
      <c r="O2539" s="81">
        <v>4</v>
      </c>
      <c r="P2539" s="81" t="str">
        <f t="shared" si="4988"/>
        <v>44</v>
      </c>
    </row>
    <row r="2540" spans="1:16" x14ac:dyDescent="0.25">
      <c r="A2540" s="6" t="s">
        <v>11632</v>
      </c>
      <c r="B2540" s="6" t="s">
        <v>15765</v>
      </c>
      <c r="C2540" s="6" t="s">
        <v>15766</v>
      </c>
      <c r="D2540" s="79">
        <v>6.5</v>
      </c>
      <c r="E2540" s="79">
        <v>39</v>
      </c>
      <c r="F2540" s="80">
        <v>6</v>
      </c>
      <c r="G2540" s="79">
        <v>32.5</v>
      </c>
      <c r="H2540" s="82">
        <v>1</v>
      </c>
      <c r="I2540" s="68">
        <f t="shared" si="4981"/>
        <v>2.8378294010477268E-5</v>
      </c>
      <c r="J2540" s="79">
        <v>39</v>
      </c>
      <c r="K2540" s="68">
        <f t="shared" ref="K2540" si="5061">SUM(J2540/J$3894)</f>
        <v>7.4709806995450911E-5</v>
      </c>
      <c r="L2540" s="79">
        <v>32.5</v>
      </c>
      <c r="M2540" s="68">
        <f t="shared" ref="M2540" si="5062">SUM(L2540/L$3894)</f>
        <v>7.5083181769269015E-5</v>
      </c>
      <c r="N2540" s="81">
        <v>4</v>
      </c>
      <c r="O2540" s="81">
        <v>4</v>
      </c>
      <c r="P2540" s="81" t="str">
        <f t="shared" si="4988"/>
        <v>44</v>
      </c>
    </row>
    <row r="2541" spans="1:16" x14ac:dyDescent="0.25">
      <c r="A2541" s="6" t="s">
        <v>11632</v>
      </c>
      <c r="B2541" s="6" t="s">
        <v>15767</v>
      </c>
      <c r="C2541" s="6" t="s">
        <v>15768</v>
      </c>
      <c r="D2541" s="79">
        <v>6.5</v>
      </c>
      <c r="E2541" s="79">
        <v>39</v>
      </c>
      <c r="F2541" s="80">
        <v>6</v>
      </c>
      <c r="G2541" s="79">
        <v>32.5</v>
      </c>
      <c r="H2541" s="82">
        <v>1</v>
      </c>
      <c r="I2541" s="68">
        <f t="shared" si="4981"/>
        <v>2.8378294010477268E-5</v>
      </c>
      <c r="J2541" s="79">
        <v>39</v>
      </c>
      <c r="K2541" s="68">
        <f t="shared" ref="K2541" si="5063">SUM(J2541/J$3894)</f>
        <v>7.4709806995450911E-5</v>
      </c>
      <c r="L2541" s="79">
        <v>32.5</v>
      </c>
      <c r="M2541" s="68">
        <f t="shared" ref="M2541" si="5064">SUM(L2541/L$3894)</f>
        <v>7.5083181769269015E-5</v>
      </c>
      <c r="N2541" s="81">
        <v>4</v>
      </c>
      <c r="O2541" s="81">
        <v>4</v>
      </c>
      <c r="P2541" s="81" t="str">
        <f t="shared" si="4988"/>
        <v>44</v>
      </c>
    </row>
    <row r="2542" spans="1:16" x14ac:dyDescent="0.25">
      <c r="A2542" s="6" t="s">
        <v>11632</v>
      </c>
      <c r="B2542" s="6" t="s">
        <v>15769</v>
      </c>
      <c r="C2542" s="6" t="s">
        <v>1238</v>
      </c>
      <c r="D2542" s="79">
        <v>6.5</v>
      </c>
      <c r="E2542" s="79">
        <v>39</v>
      </c>
      <c r="F2542" s="80">
        <v>6</v>
      </c>
      <c r="G2542" s="79">
        <v>32.5</v>
      </c>
      <c r="H2542" s="82">
        <v>1</v>
      </c>
      <c r="I2542" s="68">
        <f t="shared" si="4981"/>
        <v>2.8378294010477268E-5</v>
      </c>
      <c r="J2542" s="79">
        <v>39</v>
      </c>
      <c r="K2542" s="68">
        <f t="shared" ref="K2542" si="5065">SUM(J2542/J$3894)</f>
        <v>7.4709806995450911E-5</v>
      </c>
      <c r="L2542" s="79">
        <v>32.5</v>
      </c>
      <c r="M2542" s="68">
        <f t="shared" ref="M2542" si="5066">SUM(L2542/L$3894)</f>
        <v>7.5083181769269015E-5</v>
      </c>
      <c r="N2542" s="81">
        <v>4</v>
      </c>
      <c r="O2542" s="81">
        <v>4</v>
      </c>
      <c r="P2542" s="81" t="str">
        <f t="shared" si="4988"/>
        <v>44</v>
      </c>
    </row>
    <row r="2543" spans="1:16" x14ac:dyDescent="0.25">
      <c r="A2543" s="6" t="s">
        <v>11632</v>
      </c>
      <c r="B2543" s="6" t="s">
        <v>15770</v>
      </c>
      <c r="C2543" s="6" t="s">
        <v>9838</v>
      </c>
      <c r="D2543" s="79">
        <v>6.5</v>
      </c>
      <c r="E2543" s="79">
        <v>39</v>
      </c>
      <c r="F2543" s="80">
        <v>6</v>
      </c>
      <c r="G2543" s="79">
        <v>32.5</v>
      </c>
      <c r="H2543" s="82">
        <v>1</v>
      </c>
      <c r="I2543" s="68">
        <f t="shared" si="4981"/>
        <v>2.8378294010477268E-5</v>
      </c>
      <c r="J2543" s="79">
        <v>39</v>
      </c>
      <c r="K2543" s="68">
        <f t="shared" ref="K2543" si="5067">SUM(J2543/J$3894)</f>
        <v>7.4709806995450911E-5</v>
      </c>
      <c r="L2543" s="79">
        <v>32.5</v>
      </c>
      <c r="M2543" s="68">
        <f t="shared" ref="M2543" si="5068">SUM(L2543/L$3894)</f>
        <v>7.5083181769269015E-5</v>
      </c>
      <c r="N2543" s="81">
        <v>4</v>
      </c>
      <c r="O2543" s="81">
        <v>4</v>
      </c>
      <c r="P2543" s="81" t="str">
        <f t="shared" si="4988"/>
        <v>44</v>
      </c>
    </row>
    <row r="2544" spans="1:16" x14ac:dyDescent="0.25">
      <c r="A2544" s="6" t="s">
        <v>11632</v>
      </c>
      <c r="B2544" s="6" t="s">
        <v>15771</v>
      </c>
      <c r="C2544" s="6" t="s">
        <v>3703</v>
      </c>
      <c r="D2544" s="79">
        <v>6.5</v>
      </c>
      <c r="E2544" s="79">
        <v>39</v>
      </c>
      <c r="F2544" s="80">
        <v>6</v>
      </c>
      <c r="G2544" s="79">
        <v>32.5</v>
      </c>
      <c r="H2544" s="82">
        <v>1</v>
      </c>
      <c r="I2544" s="68">
        <f t="shared" si="4981"/>
        <v>2.8378294010477268E-5</v>
      </c>
      <c r="J2544" s="79">
        <v>39</v>
      </c>
      <c r="K2544" s="68">
        <f t="shared" ref="K2544" si="5069">SUM(J2544/J$3894)</f>
        <v>7.4709806995450911E-5</v>
      </c>
      <c r="L2544" s="79">
        <v>32.5</v>
      </c>
      <c r="M2544" s="68">
        <f t="shared" ref="M2544" si="5070">SUM(L2544/L$3894)</f>
        <v>7.5083181769269015E-5</v>
      </c>
      <c r="N2544" s="81">
        <v>4</v>
      </c>
      <c r="O2544" s="81">
        <v>4</v>
      </c>
      <c r="P2544" s="81" t="str">
        <f t="shared" si="4988"/>
        <v>44</v>
      </c>
    </row>
    <row r="2545" spans="1:16" x14ac:dyDescent="0.25">
      <c r="A2545" s="6" t="s">
        <v>11632</v>
      </c>
      <c r="B2545" s="6" t="s">
        <v>15772</v>
      </c>
      <c r="C2545" s="6" t="s">
        <v>15773</v>
      </c>
      <c r="D2545" s="79">
        <v>1.79</v>
      </c>
      <c r="E2545" s="79">
        <v>18</v>
      </c>
      <c r="F2545" s="80">
        <v>10.050000000000001</v>
      </c>
      <c r="G2545" s="79">
        <v>16.21</v>
      </c>
      <c r="H2545" s="82">
        <v>2</v>
      </c>
      <c r="I2545" s="68">
        <f t="shared" si="4981"/>
        <v>5.6756588020954537E-5</v>
      </c>
      <c r="J2545" s="79">
        <v>36</v>
      </c>
      <c r="K2545" s="68">
        <f t="shared" ref="K2545" si="5071">SUM(J2545/J$3894)</f>
        <v>6.8962898765031604E-5</v>
      </c>
      <c r="L2545" s="79">
        <v>32.42</v>
      </c>
      <c r="M2545" s="68">
        <f t="shared" ref="M2545" si="5072">SUM(L2545/L$3894)</f>
        <v>7.4898361629529287E-5</v>
      </c>
      <c r="N2545" s="81">
        <v>4</v>
      </c>
      <c r="O2545" s="81">
        <v>4</v>
      </c>
      <c r="P2545" s="81" t="str">
        <f t="shared" si="4988"/>
        <v>44</v>
      </c>
    </row>
    <row r="2546" spans="1:16" x14ac:dyDescent="0.25">
      <c r="A2546" s="6" t="s">
        <v>11632</v>
      </c>
      <c r="B2546" s="6" t="s">
        <v>15774</v>
      </c>
      <c r="C2546" s="6" t="s">
        <v>15774</v>
      </c>
      <c r="D2546" s="79">
        <v>2.604166666666667</v>
      </c>
      <c r="E2546" s="79">
        <v>15.625</v>
      </c>
      <c r="F2546" s="80">
        <v>6</v>
      </c>
      <c r="G2546" s="79">
        <v>13.02</v>
      </c>
      <c r="H2546" s="82">
        <v>2</v>
      </c>
      <c r="I2546" s="68">
        <f t="shared" si="4981"/>
        <v>5.6756588020954537E-5</v>
      </c>
      <c r="J2546" s="79">
        <v>37.5</v>
      </c>
      <c r="K2546" s="68">
        <f t="shared" ref="K2546" si="5073">SUM(J2546/J$3894)</f>
        <v>7.1836352880241258E-5</v>
      </c>
      <c r="L2546" s="79">
        <v>32.29</v>
      </c>
      <c r="M2546" s="68">
        <f t="shared" ref="M2546" si="5074">SUM(L2546/L$3894)</f>
        <v>7.4598028902452202E-5</v>
      </c>
      <c r="N2546" s="81">
        <v>4</v>
      </c>
      <c r="O2546" s="81">
        <v>4</v>
      </c>
      <c r="P2546" s="81" t="str">
        <f t="shared" si="4988"/>
        <v>44</v>
      </c>
    </row>
    <row r="2547" spans="1:16" x14ac:dyDescent="0.25">
      <c r="A2547" s="6" t="s">
        <v>11632</v>
      </c>
      <c r="B2547" s="6" t="s">
        <v>15775</v>
      </c>
      <c r="C2547" s="6" t="s">
        <v>15776</v>
      </c>
      <c r="D2547" s="79">
        <v>6.45</v>
      </c>
      <c r="E2547" s="79">
        <v>38.700000000000003</v>
      </c>
      <c r="F2547" s="80">
        <v>6</v>
      </c>
      <c r="G2547" s="79">
        <v>32.25</v>
      </c>
      <c r="H2547" s="82">
        <v>1</v>
      </c>
      <c r="I2547" s="68">
        <f t="shared" si="4981"/>
        <v>2.8378294010477268E-5</v>
      </c>
      <c r="J2547" s="79">
        <v>38.700000000000003</v>
      </c>
      <c r="K2547" s="68">
        <f t="shared" ref="K2547" si="5075">SUM(J2547/J$3894)</f>
        <v>7.4135116172408981E-5</v>
      </c>
      <c r="L2547" s="79">
        <v>32.25</v>
      </c>
      <c r="M2547" s="68">
        <f t="shared" ref="M2547" si="5076">SUM(L2547/L$3894)</f>
        <v>7.4505618832582338E-5</v>
      </c>
      <c r="N2547" s="81">
        <v>4</v>
      </c>
      <c r="O2547" s="81">
        <v>4</v>
      </c>
      <c r="P2547" s="81" t="str">
        <f t="shared" si="4988"/>
        <v>44</v>
      </c>
    </row>
    <row r="2548" spans="1:16" x14ac:dyDescent="0.25">
      <c r="A2548" s="6" t="s">
        <v>11632</v>
      </c>
      <c r="B2548" s="6" t="s">
        <v>15777</v>
      </c>
      <c r="C2548" s="6" t="s">
        <v>15778</v>
      </c>
      <c r="D2548" s="79">
        <v>3.2250000000000001</v>
      </c>
      <c r="E2548" s="79">
        <v>19.350000000000001</v>
      </c>
      <c r="F2548" s="80">
        <v>6</v>
      </c>
      <c r="G2548" s="79">
        <v>16.12</v>
      </c>
      <c r="H2548" s="82">
        <v>2</v>
      </c>
      <c r="I2548" s="68">
        <f t="shared" si="4981"/>
        <v>5.6756588020954537E-5</v>
      </c>
      <c r="J2548" s="79">
        <v>38.700000000000003</v>
      </c>
      <c r="K2548" s="68">
        <f t="shared" ref="K2548" si="5077">SUM(J2548/J$3894)</f>
        <v>7.4135116172408981E-5</v>
      </c>
      <c r="L2548" s="79">
        <v>32.25</v>
      </c>
      <c r="M2548" s="68">
        <f t="shared" ref="M2548" si="5078">SUM(L2548/L$3894)</f>
        <v>7.4505618832582338E-5</v>
      </c>
      <c r="N2548" s="81">
        <v>4</v>
      </c>
      <c r="O2548" s="81">
        <v>4</v>
      </c>
      <c r="P2548" s="81" t="str">
        <f t="shared" si="4988"/>
        <v>44</v>
      </c>
    </row>
    <row r="2549" spans="1:16" x14ac:dyDescent="0.25">
      <c r="A2549" s="6" t="s">
        <v>11632</v>
      </c>
      <c r="B2549" s="6" t="s">
        <v>15779</v>
      </c>
      <c r="C2549" s="6" t="s">
        <v>15780</v>
      </c>
      <c r="D2549" s="79">
        <v>3.2083333333333335</v>
      </c>
      <c r="E2549" s="79">
        <v>19.25</v>
      </c>
      <c r="F2549" s="80">
        <v>6</v>
      </c>
      <c r="G2549" s="79">
        <v>16.04</v>
      </c>
      <c r="H2549" s="82">
        <v>2</v>
      </c>
      <c r="I2549" s="68">
        <f t="shared" si="4981"/>
        <v>5.6756588020954537E-5</v>
      </c>
      <c r="J2549" s="79">
        <v>38.5</v>
      </c>
      <c r="K2549" s="68">
        <f t="shared" ref="K2549" si="5079">SUM(J2549/J$3894)</f>
        <v>7.3751988957047689E-5</v>
      </c>
      <c r="L2549" s="79">
        <v>32.08</v>
      </c>
      <c r="M2549" s="68">
        <f t="shared" ref="M2549" si="5080">SUM(L2549/L$3894)</f>
        <v>7.4112876035635388E-5</v>
      </c>
      <c r="N2549" s="81">
        <v>4</v>
      </c>
      <c r="O2549" s="81">
        <v>4</v>
      </c>
      <c r="P2549" s="81" t="str">
        <f t="shared" si="4988"/>
        <v>44</v>
      </c>
    </row>
    <row r="2550" spans="1:16" x14ac:dyDescent="0.25">
      <c r="A2550" s="6" t="s">
        <v>11632</v>
      </c>
      <c r="B2550" s="6" t="s">
        <v>15781</v>
      </c>
      <c r="C2550" s="6" t="s">
        <v>15782</v>
      </c>
      <c r="D2550" s="79">
        <v>3.2083333333333335</v>
      </c>
      <c r="E2550" s="79">
        <v>19.25</v>
      </c>
      <c r="F2550" s="80">
        <v>6</v>
      </c>
      <c r="G2550" s="79">
        <v>16.04</v>
      </c>
      <c r="H2550" s="82">
        <v>2</v>
      </c>
      <c r="I2550" s="68">
        <f t="shared" si="4981"/>
        <v>5.6756588020954537E-5</v>
      </c>
      <c r="J2550" s="79">
        <v>38.5</v>
      </c>
      <c r="K2550" s="68">
        <f t="shared" ref="K2550" si="5081">SUM(J2550/J$3894)</f>
        <v>7.3751988957047689E-5</v>
      </c>
      <c r="L2550" s="79">
        <v>32.08</v>
      </c>
      <c r="M2550" s="68">
        <f t="shared" ref="M2550" si="5082">SUM(L2550/L$3894)</f>
        <v>7.4112876035635388E-5</v>
      </c>
      <c r="N2550" s="81">
        <v>4</v>
      </c>
      <c r="O2550" s="81">
        <v>4</v>
      </c>
      <c r="P2550" s="81" t="str">
        <f t="shared" si="4988"/>
        <v>44</v>
      </c>
    </row>
    <row r="2551" spans="1:16" x14ac:dyDescent="0.25">
      <c r="A2551" s="6" t="s">
        <v>11632</v>
      </c>
      <c r="B2551" s="6" t="s">
        <v>15783</v>
      </c>
      <c r="C2551" s="6" t="s">
        <v>15784</v>
      </c>
      <c r="D2551" s="79">
        <v>2.1388888888888888</v>
      </c>
      <c r="E2551" s="79">
        <v>12.833299999999999</v>
      </c>
      <c r="F2551" s="80">
        <v>5.99</v>
      </c>
      <c r="G2551" s="79">
        <v>10.69</v>
      </c>
      <c r="H2551" s="82">
        <v>3</v>
      </c>
      <c r="I2551" s="68">
        <f t="shared" si="4981"/>
        <v>8.5134882031431808E-5</v>
      </c>
      <c r="J2551" s="79">
        <v>38.5</v>
      </c>
      <c r="K2551" s="68">
        <f t="shared" ref="K2551" si="5083">SUM(J2551/J$3894)</f>
        <v>7.3751988957047689E-5</v>
      </c>
      <c r="L2551" s="79">
        <v>32.08</v>
      </c>
      <c r="M2551" s="68">
        <f t="shared" ref="M2551" si="5084">SUM(L2551/L$3894)</f>
        <v>7.4112876035635388E-5</v>
      </c>
      <c r="N2551" s="81">
        <v>4</v>
      </c>
      <c r="O2551" s="81">
        <v>4</v>
      </c>
      <c r="P2551" s="81" t="str">
        <f t="shared" si="4988"/>
        <v>44</v>
      </c>
    </row>
    <row r="2552" spans="1:16" x14ac:dyDescent="0.25">
      <c r="A2552" s="6" t="s">
        <v>11632</v>
      </c>
      <c r="B2552" s="6" t="s">
        <v>15785</v>
      </c>
      <c r="C2552" s="6" t="s">
        <v>15786</v>
      </c>
      <c r="D2552" s="79">
        <v>2.1172222222222223</v>
      </c>
      <c r="E2552" s="79">
        <v>12.7033</v>
      </c>
      <c r="F2552" s="80">
        <v>5.99</v>
      </c>
      <c r="G2552" s="79">
        <v>10.58</v>
      </c>
      <c r="H2552" s="82">
        <v>3</v>
      </c>
      <c r="I2552" s="68">
        <f t="shared" si="4981"/>
        <v>8.5134882031431808E-5</v>
      </c>
      <c r="J2552" s="79">
        <v>38.11</v>
      </c>
      <c r="K2552" s="68">
        <f t="shared" ref="K2552" si="5085">SUM(J2552/J$3894)</f>
        <v>7.300489088709319E-5</v>
      </c>
      <c r="L2552" s="79">
        <v>31.75</v>
      </c>
      <c r="M2552" s="68">
        <f t="shared" ref="M2552" si="5086">SUM(L2552/L$3894)</f>
        <v>7.335049295920897E-5</v>
      </c>
      <c r="N2552" s="81">
        <v>4</v>
      </c>
      <c r="O2552" s="81">
        <v>4</v>
      </c>
      <c r="P2552" s="81" t="str">
        <f t="shared" si="4988"/>
        <v>44</v>
      </c>
    </row>
    <row r="2553" spans="1:16" x14ac:dyDescent="0.25">
      <c r="A2553" s="6" t="s">
        <v>11632</v>
      </c>
      <c r="B2553" s="6" t="s">
        <v>15787</v>
      </c>
      <c r="C2553" s="6" t="s">
        <v>15788</v>
      </c>
      <c r="D2553" s="79">
        <v>3.1666666666666665</v>
      </c>
      <c r="E2553" s="79">
        <v>19</v>
      </c>
      <c r="F2553" s="80">
        <v>6</v>
      </c>
      <c r="G2553" s="79">
        <v>15.83</v>
      </c>
      <c r="H2553" s="82">
        <v>2</v>
      </c>
      <c r="I2553" s="68">
        <f t="shared" si="4981"/>
        <v>5.6756588020954537E-5</v>
      </c>
      <c r="J2553" s="79">
        <v>38</v>
      </c>
      <c r="K2553" s="68">
        <f t="shared" ref="K2553" si="5087">SUM(J2553/J$3894)</f>
        <v>7.279417091864448E-5</v>
      </c>
      <c r="L2553" s="79">
        <v>31.66</v>
      </c>
      <c r="M2553" s="68">
        <f t="shared" ref="M2553" si="5088">SUM(L2553/L$3894)</f>
        <v>7.3142570302001762E-5</v>
      </c>
      <c r="N2553" s="81">
        <v>4</v>
      </c>
      <c r="O2553" s="81">
        <v>4</v>
      </c>
      <c r="P2553" s="81" t="str">
        <f t="shared" si="4988"/>
        <v>44</v>
      </c>
    </row>
    <row r="2554" spans="1:16" x14ac:dyDescent="0.25">
      <c r="A2554" s="6" t="s">
        <v>11632</v>
      </c>
      <c r="B2554" s="6" t="s">
        <v>15789</v>
      </c>
      <c r="C2554" s="6" t="s">
        <v>15790</v>
      </c>
      <c r="D2554" s="79">
        <v>6.333333333333333</v>
      </c>
      <c r="E2554" s="79">
        <v>38</v>
      </c>
      <c r="F2554" s="80">
        <v>6</v>
      </c>
      <c r="G2554" s="79">
        <v>31.66</v>
      </c>
      <c r="H2554" s="82">
        <v>1</v>
      </c>
      <c r="I2554" s="68">
        <f t="shared" si="4981"/>
        <v>2.8378294010477268E-5</v>
      </c>
      <c r="J2554" s="79">
        <v>38</v>
      </c>
      <c r="K2554" s="68">
        <f t="shared" ref="K2554" si="5089">SUM(J2554/J$3894)</f>
        <v>7.279417091864448E-5</v>
      </c>
      <c r="L2554" s="79">
        <v>31.66</v>
      </c>
      <c r="M2554" s="68">
        <f t="shared" ref="M2554" si="5090">SUM(L2554/L$3894)</f>
        <v>7.3142570302001762E-5</v>
      </c>
      <c r="N2554" s="81">
        <v>4</v>
      </c>
      <c r="O2554" s="81">
        <v>4</v>
      </c>
      <c r="P2554" s="81" t="str">
        <f t="shared" si="4988"/>
        <v>44</v>
      </c>
    </row>
    <row r="2555" spans="1:16" x14ac:dyDescent="0.25">
      <c r="A2555" s="6" t="s">
        <v>11632</v>
      </c>
      <c r="B2555" s="6" t="s">
        <v>15791</v>
      </c>
      <c r="C2555" s="6" t="s">
        <v>15792</v>
      </c>
      <c r="D2555" s="79">
        <v>6.333333333333333</v>
      </c>
      <c r="E2555" s="79">
        <v>38</v>
      </c>
      <c r="F2555" s="80">
        <v>6</v>
      </c>
      <c r="G2555" s="79">
        <v>31.66</v>
      </c>
      <c r="H2555" s="82">
        <v>1</v>
      </c>
      <c r="I2555" s="68">
        <f t="shared" si="4981"/>
        <v>2.8378294010477268E-5</v>
      </c>
      <c r="J2555" s="79">
        <v>38</v>
      </c>
      <c r="K2555" s="68">
        <f t="shared" ref="K2555" si="5091">SUM(J2555/J$3894)</f>
        <v>7.279417091864448E-5</v>
      </c>
      <c r="L2555" s="79">
        <v>31.66</v>
      </c>
      <c r="M2555" s="68">
        <f t="shared" ref="M2555" si="5092">SUM(L2555/L$3894)</f>
        <v>7.3142570302001762E-5</v>
      </c>
      <c r="N2555" s="81">
        <v>4</v>
      </c>
      <c r="O2555" s="81">
        <v>4</v>
      </c>
      <c r="P2555" s="81" t="str">
        <f t="shared" si="4988"/>
        <v>44</v>
      </c>
    </row>
    <row r="2556" spans="1:16" x14ac:dyDescent="0.25">
      <c r="A2556" s="6" t="s">
        <v>11632</v>
      </c>
      <c r="B2556" s="6" t="s">
        <v>15793</v>
      </c>
      <c r="C2556" s="6" t="s">
        <v>15794</v>
      </c>
      <c r="D2556" s="79">
        <v>6.333333333333333</v>
      </c>
      <c r="E2556" s="79">
        <v>38</v>
      </c>
      <c r="F2556" s="80">
        <v>6</v>
      </c>
      <c r="G2556" s="79">
        <v>31.66</v>
      </c>
      <c r="H2556" s="82">
        <v>1</v>
      </c>
      <c r="I2556" s="68">
        <f t="shared" si="4981"/>
        <v>2.8378294010477268E-5</v>
      </c>
      <c r="J2556" s="79">
        <v>38</v>
      </c>
      <c r="K2556" s="68">
        <f t="shared" ref="K2556" si="5093">SUM(J2556/J$3894)</f>
        <v>7.279417091864448E-5</v>
      </c>
      <c r="L2556" s="79">
        <v>31.66</v>
      </c>
      <c r="M2556" s="68">
        <f t="shared" ref="M2556" si="5094">SUM(L2556/L$3894)</f>
        <v>7.3142570302001762E-5</v>
      </c>
      <c r="N2556" s="81">
        <v>4</v>
      </c>
      <c r="O2556" s="81">
        <v>4</v>
      </c>
      <c r="P2556" s="81" t="str">
        <f t="shared" si="4988"/>
        <v>44</v>
      </c>
    </row>
    <row r="2557" spans="1:16" x14ac:dyDescent="0.25">
      <c r="A2557" s="6" t="s">
        <v>11632</v>
      </c>
      <c r="B2557" s="6" t="s">
        <v>15796</v>
      </c>
      <c r="C2557" s="6" t="s">
        <v>15797</v>
      </c>
      <c r="D2557" s="79">
        <v>3.1666666666666665</v>
      </c>
      <c r="E2557" s="79">
        <v>19</v>
      </c>
      <c r="F2557" s="80">
        <v>6</v>
      </c>
      <c r="G2557" s="79">
        <v>15.83</v>
      </c>
      <c r="H2557" s="82">
        <v>2</v>
      </c>
      <c r="I2557" s="68">
        <f t="shared" si="4981"/>
        <v>5.6756588020954537E-5</v>
      </c>
      <c r="J2557" s="79">
        <v>38</v>
      </c>
      <c r="K2557" s="68">
        <f t="shared" ref="K2557" si="5095">SUM(J2557/J$3894)</f>
        <v>7.279417091864448E-5</v>
      </c>
      <c r="L2557" s="79">
        <v>31.66</v>
      </c>
      <c r="M2557" s="68">
        <f t="shared" ref="M2557" si="5096">SUM(L2557/L$3894)</f>
        <v>7.3142570302001762E-5</v>
      </c>
      <c r="N2557" s="81">
        <v>4</v>
      </c>
      <c r="O2557" s="81">
        <v>4</v>
      </c>
      <c r="P2557" s="81" t="str">
        <f t="shared" si="4988"/>
        <v>44</v>
      </c>
    </row>
    <row r="2558" spans="1:16" x14ac:dyDescent="0.25">
      <c r="A2558" s="6" t="s">
        <v>11632</v>
      </c>
      <c r="B2558" s="6" t="s">
        <v>15798</v>
      </c>
      <c r="C2558" s="6" t="s">
        <v>15799</v>
      </c>
      <c r="D2558" s="79">
        <v>3.1666666666666665</v>
      </c>
      <c r="E2558" s="79">
        <v>19</v>
      </c>
      <c r="F2558" s="80">
        <v>6</v>
      </c>
      <c r="G2558" s="79">
        <v>15.83</v>
      </c>
      <c r="H2558" s="82">
        <v>2</v>
      </c>
      <c r="I2558" s="68">
        <f t="shared" si="4981"/>
        <v>5.6756588020954537E-5</v>
      </c>
      <c r="J2558" s="79">
        <v>38</v>
      </c>
      <c r="K2558" s="68">
        <f t="shared" ref="K2558" si="5097">SUM(J2558/J$3894)</f>
        <v>7.279417091864448E-5</v>
      </c>
      <c r="L2558" s="79">
        <v>31.66</v>
      </c>
      <c r="M2558" s="68">
        <f t="shared" ref="M2558" si="5098">SUM(L2558/L$3894)</f>
        <v>7.3142570302001762E-5</v>
      </c>
      <c r="N2558" s="81">
        <v>4</v>
      </c>
      <c r="O2558" s="81">
        <v>4</v>
      </c>
      <c r="P2558" s="81" t="str">
        <f t="shared" si="4988"/>
        <v>44</v>
      </c>
    </row>
    <row r="2559" spans="1:16" x14ac:dyDescent="0.25">
      <c r="A2559" s="6" t="s">
        <v>11632</v>
      </c>
      <c r="B2559" s="6" t="s">
        <v>15800</v>
      </c>
      <c r="C2559" s="6" t="s">
        <v>3307</v>
      </c>
      <c r="D2559" s="79">
        <v>3.1666666666666665</v>
      </c>
      <c r="E2559" s="79">
        <v>19</v>
      </c>
      <c r="F2559" s="80">
        <v>6</v>
      </c>
      <c r="G2559" s="79">
        <v>15.83</v>
      </c>
      <c r="H2559" s="82">
        <v>2</v>
      </c>
      <c r="I2559" s="68">
        <f t="shared" si="4981"/>
        <v>5.6756588020954537E-5</v>
      </c>
      <c r="J2559" s="79">
        <v>38</v>
      </c>
      <c r="K2559" s="68">
        <f t="shared" ref="K2559" si="5099">SUM(J2559/J$3894)</f>
        <v>7.279417091864448E-5</v>
      </c>
      <c r="L2559" s="79">
        <v>31.66</v>
      </c>
      <c r="M2559" s="68">
        <f t="shared" ref="M2559" si="5100">SUM(L2559/L$3894)</f>
        <v>7.3142570302001762E-5</v>
      </c>
      <c r="N2559" s="81">
        <v>4</v>
      </c>
      <c r="O2559" s="81">
        <v>4</v>
      </c>
      <c r="P2559" s="81" t="str">
        <f t="shared" si="4988"/>
        <v>44</v>
      </c>
    </row>
    <row r="2560" spans="1:16" x14ac:dyDescent="0.25">
      <c r="A2560" s="6" t="s">
        <v>11632</v>
      </c>
      <c r="B2560" s="6" t="s">
        <v>15802</v>
      </c>
      <c r="C2560" s="6" t="s">
        <v>2772</v>
      </c>
      <c r="D2560" s="79">
        <v>6.333333333333333</v>
      </c>
      <c r="E2560" s="79">
        <v>38</v>
      </c>
      <c r="F2560" s="80">
        <v>6</v>
      </c>
      <c r="G2560" s="79">
        <v>31.66</v>
      </c>
      <c r="H2560" s="82">
        <v>1</v>
      </c>
      <c r="I2560" s="68">
        <f t="shared" si="4981"/>
        <v>2.8378294010477268E-5</v>
      </c>
      <c r="J2560" s="79">
        <v>38</v>
      </c>
      <c r="K2560" s="68">
        <f t="shared" ref="K2560" si="5101">SUM(J2560/J$3894)</f>
        <v>7.279417091864448E-5</v>
      </c>
      <c r="L2560" s="79">
        <v>31.66</v>
      </c>
      <c r="M2560" s="68">
        <f t="shared" ref="M2560" si="5102">SUM(L2560/L$3894)</f>
        <v>7.3142570302001762E-5</v>
      </c>
      <c r="N2560" s="81">
        <v>4</v>
      </c>
      <c r="O2560" s="81">
        <v>4</v>
      </c>
      <c r="P2560" s="81" t="str">
        <f t="shared" si="4988"/>
        <v>44</v>
      </c>
    </row>
    <row r="2561" spans="1:16" x14ac:dyDescent="0.25">
      <c r="A2561" s="6" t="s">
        <v>11632</v>
      </c>
      <c r="B2561" s="6" t="s">
        <v>15803</v>
      </c>
      <c r="C2561" s="6" t="s">
        <v>15804</v>
      </c>
      <c r="D2561" s="79">
        <v>6.333333333333333</v>
      </c>
      <c r="E2561" s="79">
        <v>38</v>
      </c>
      <c r="F2561" s="80">
        <v>6</v>
      </c>
      <c r="G2561" s="79">
        <v>31.66</v>
      </c>
      <c r="H2561" s="82">
        <v>1</v>
      </c>
      <c r="I2561" s="68">
        <f t="shared" si="4981"/>
        <v>2.8378294010477268E-5</v>
      </c>
      <c r="J2561" s="79">
        <v>38</v>
      </c>
      <c r="K2561" s="68">
        <f t="shared" ref="K2561" si="5103">SUM(J2561/J$3894)</f>
        <v>7.279417091864448E-5</v>
      </c>
      <c r="L2561" s="79">
        <v>31.66</v>
      </c>
      <c r="M2561" s="68">
        <f t="shared" ref="M2561" si="5104">SUM(L2561/L$3894)</f>
        <v>7.3142570302001762E-5</v>
      </c>
      <c r="N2561" s="81">
        <v>4</v>
      </c>
      <c r="O2561" s="81">
        <v>4</v>
      </c>
      <c r="P2561" s="81" t="str">
        <f t="shared" si="4988"/>
        <v>44</v>
      </c>
    </row>
    <row r="2562" spans="1:16" x14ac:dyDescent="0.25">
      <c r="A2562" s="6" t="s">
        <v>11632</v>
      </c>
      <c r="B2562" s="6" t="s">
        <v>15805</v>
      </c>
      <c r="C2562" s="6" t="s">
        <v>15806</v>
      </c>
      <c r="D2562" s="79">
        <v>6.333333333333333</v>
      </c>
      <c r="E2562" s="79">
        <v>38</v>
      </c>
      <c r="F2562" s="80">
        <v>6</v>
      </c>
      <c r="G2562" s="79">
        <v>31.66</v>
      </c>
      <c r="H2562" s="82">
        <v>1</v>
      </c>
      <c r="I2562" s="68">
        <f t="shared" si="4981"/>
        <v>2.8378294010477268E-5</v>
      </c>
      <c r="J2562" s="79">
        <v>38</v>
      </c>
      <c r="K2562" s="68">
        <f t="shared" ref="K2562" si="5105">SUM(J2562/J$3894)</f>
        <v>7.279417091864448E-5</v>
      </c>
      <c r="L2562" s="79">
        <v>31.66</v>
      </c>
      <c r="M2562" s="68">
        <f t="shared" ref="M2562" si="5106">SUM(L2562/L$3894)</f>
        <v>7.3142570302001762E-5</v>
      </c>
      <c r="N2562" s="81">
        <v>4</v>
      </c>
      <c r="O2562" s="81">
        <v>4</v>
      </c>
      <c r="P2562" s="81" t="str">
        <f t="shared" si="4988"/>
        <v>44</v>
      </c>
    </row>
    <row r="2563" spans="1:16" x14ac:dyDescent="0.25">
      <c r="A2563" s="6" t="s">
        <v>11632</v>
      </c>
      <c r="B2563" s="6" t="s">
        <v>15807</v>
      </c>
      <c r="C2563" s="6" t="s">
        <v>15808</v>
      </c>
      <c r="D2563" s="79">
        <v>6.333333333333333</v>
      </c>
      <c r="E2563" s="79">
        <v>38</v>
      </c>
      <c r="F2563" s="80">
        <v>6</v>
      </c>
      <c r="G2563" s="79">
        <v>31.66</v>
      </c>
      <c r="H2563" s="82">
        <v>1</v>
      </c>
      <c r="I2563" s="68">
        <f t="shared" si="4981"/>
        <v>2.8378294010477268E-5</v>
      </c>
      <c r="J2563" s="79">
        <v>38</v>
      </c>
      <c r="K2563" s="68">
        <f t="shared" ref="K2563" si="5107">SUM(J2563/J$3894)</f>
        <v>7.279417091864448E-5</v>
      </c>
      <c r="L2563" s="79">
        <v>31.66</v>
      </c>
      <c r="M2563" s="68">
        <f t="shared" ref="M2563" si="5108">SUM(L2563/L$3894)</f>
        <v>7.3142570302001762E-5</v>
      </c>
      <c r="N2563" s="81">
        <v>4</v>
      </c>
      <c r="O2563" s="81">
        <v>4</v>
      </c>
      <c r="P2563" s="81" t="str">
        <f t="shared" si="4988"/>
        <v>44</v>
      </c>
    </row>
    <row r="2564" spans="1:16" x14ac:dyDescent="0.25">
      <c r="A2564" s="6" t="s">
        <v>11632</v>
      </c>
      <c r="B2564" s="6" t="s">
        <v>15809</v>
      </c>
      <c r="C2564" s="6" t="s">
        <v>15810</v>
      </c>
      <c r="D2564" s="79">
        <v>6.333333333333333</v>
      </c>
      <c r="E2564" s="79">
        <v>38</v>
      </c>
      <c r="F2564" s="80">
        <v>6</v>
      </c>
      <c r="G2564" s="79">
        <v>31.66</v>
      </c>
      <c r="H2564" s="82">
        <v>1</v>
      </c>
      <c r="I2564" s="68">
        <f t="shared" si="4981"/>
        <v>2.8378294010477268E-5</v>
      </c>
      <c r="J2564" s="79">
        <v>38</v>
      </c>
      <c r="K2564" s="68">
        <f t="shared" ref="K2564" si="5109">SUM(J2564/J$3894)</f>
        <v>7.279417091864448E-5</v>
      </c>
      <c r="L2564" s="79">
        <v>31.66</v>
      </c>
      <c r="M2564" s="68">
        <f t="shared" ref="M2564" si="5110">SUM(L2564/L$3894)</f>
        <v>7.3142570302001762E-5</v>
      </c>
      <c r="N2564" s="81">
        <v>4</v>
      </c>
      <c r="O2564" s="81">
        <v>4</v>
      </c>
      <c r="P2564" s="81" t="str">
        <f t="shared" si="4988"/>
        <v>44</v>
      </c>
    </row>
    <row r="2565" spans="1:16" x14ac:dyDescent="0.25">
      <c r="A2565" s="6" t="s">
        <v>11632</v>
      </c>
      <c r="B2565" s="6" t="s">
        <v>15811</v>
      </c>
      <c r="C2565" s="6" t="s">
        <v>1186</v>
      </c>
      <c r="D2565" s="79">
        <v>6.333333333333333</v>
      </c>
      <c r="E2565" s="79">
        <v>38</v>
      </c>
      <c r="F2565" s="80">
        <v>6</v>
      </c>
      <c r="G2565" s="79">
        <v>31.66</v>
      </c>
      <c r="H2565" s="82">
        <v>1</v>
      </c>
      <c r="I2565" s="68">
        <f t="shared" ref="I2565:I2628" si="5111">SUM(H2565/H$3894)</f>
        <v>2.8378294010477268E-5</v>
      </c>
      <c r="J2565" s="79">
        <v>38</v>
      </c>
      <c r="K2565" s="68">
        <f t="shared" ref="K2565" si="5112">SUM(J2565/J$3894)</f>
        <v>7.279417091864448E-5</v>
      </c>
      <c r="L2565" s="79">
        <v>31.66</v>
      </c>
      <c r="M2565" s="68">
        <f t="shared" ref="M2565" si="5113">SUM(L2565/L$3894)</f>
        <v>7.3142570302001762E-5</v>
      </c>
      <c r="N2565" s="81">
        <v>4</v>
      </c>
      <c r="O2565" s="81">
        <v>4</v>
      </c>
      <c r="P2565" s="81" t="str">
        <f t="shared" si="4988"/>
        <v>44</v>
      </c>
    </row>
    <row r="2566" spans="1:16" x14ac:dyDescent="0.25">
      <c r="A2566" s="6" t="s">
        <v>11632</v>
      </c>
      <c r="B2566" s="6" t="s">
        <v>15812</v>
      </c>
      <c r="C2566" s="6" t="s">
        <v>13184</v>
      </c>
      <c r="D2566" s="79">
        <v>6.333333333333333</v>
      </c>
      <c r="E2566" s="79">
        <v>38</v>
      </c>
      <c r="F2566" s="80">
        <v>6</v>
      </c>
      <c r="G2566" s="79">
        <v>31.66</v>
      </c>
      <c r="H2566" s="82">
        <v>1</v>
      </c>
      <c r="I2566" s="68">
        <f t="shared" si="5111"/>
        <v>2.8378294010477268E-5</v>
      </c>
      <c r="J2566" s="79">
        <v>38</v>
      </c>
      <c r="K2566" s="68">
        <f t="shared" ref="K2566" si="5114">SUM(J2566/J$3894)</f>
        <v>7.279417091864448E-5</v>
      </c>
      <c r="L2566" s="79">
        <v>31.66</v>
      </c>
      <c r="M2566" s="68">
        <f t="shared" ref="M2566" si="5115">SUM(L2566/L$3894)</f>
        <v>7.3142570302001762E-5</v>
      </c>
      <c r="N2566" s="81">
        <v>4</v>
      </c>
      <c r="O2566" s="81">
        <v>4</v>
      </c>
      <c r="P2566" s="81" t="str">
        <f t="shared" si="4988"/>
        <v>44</v>
      </c>
    </row>
    <row r="2567" spans="1:16" x14ac:dyDescent="0.25">
      <c r="A2567" s="6" t="s">
        <v>11632</v>
      </c>
      <c r="B2567" s="6" t="s">
        <v>15813</v>
      </c>
      <c r="C2567" s="6" t="s">
        <v>15814</v>
      </c>
      <c r="D2567" s="79">
        <v>3.166666666666667</v>
      </c>
      <c r="E2567" s="79">
        <v>19</v>
      </c>
      <c r="F2567" s="80">
        <v>6</v>
      </c>
      <c r="G2567" s="79">
        <v>15.83</v>
      </c>
      <c r="H2567" s="82">
        <v>2</v>
      </c>
      <c r="I2567" s="68">
        <f t="shared" si="5111"/>
        <v>5.6756588020954537E-5</v>
      </c>
      <c r="J2567" s="79">
        <v>38</v>
      </c>
      <c r="K2567" s="68">
        <f t="shared" ref="K2567" si="5116">SUM(J2567/J$3894)</f>
        <v>7.279417091864448E-5</v>
      </c>
      <c r="L2567" s="79">
        <v>31.66</v>
      </c>
      <c r="M2567" s="68">
        <f t="shared" ref="M2567" si="5117">SUM(L2567/L$3894)</f>
        <v>7.3142570302001762E-5</v>
      </c>
      <c r="N2567" s="81">
        <v>4</v>
      </c>
      <c r="O2567" s="81">
        <v>4</v>
      </c>
      <c r="P2567" s="81" t="str">
        <f t="shared" ref="P2567:P2630" si="5118">N2567&amp;O2567</f>
        <v>44</v>
      </c>
    </row>
    <row r="2568" spans="1:16" x14ac:dyDescent="0.25">
      <c r="A2568" s="6" t="s">
        <v>11632</v>
      </c>
      <c r="B2568" s="6" t="s">
        <v>15815</v>
      </c>
      <c r="C2568" s="6" t="s">
        <v>15816</v>
      </c>
      <c r="D2568" s="79">
        <v>6.333333333333333</v>
      </c>
      <c r="E2568" s="79">
        <v>38</v>
      </c>
      <c r="F2568" s="80">
        <v>6</v>
      </c>
      <c r="G2568" s="79">
        <v>31.66</v>
      </c>
      <c r="H2568" s="82">
        <v>1</v>
      </c>
      <c r="I2568" s="68">
        <f t="shared" si="5111"/>
        <v>2.8378294010477268E-5</v>
      </c>
      <c r="J2568" s="79">
        <v>38</v>
      </c>
      <c r="K2568" s="68">
        <f t="shared" ref="K2568" si="5119">SUM(J2568/J$3894)</f>
        <v>7.279417091864448E-5</v>
      </c>
      <c r="L2568" s="79">
        <v>31.66</v>
      </c>
      <c r="M2568" s="68">
        <f t="shared" ref="M2568" si="5120">SUM(L2568/L$3894)</f>
        <v>7.3142570302001762E-5</v>
      </c>
      <c r="N2568" s="81">
        <v>4</v>
      </c>
      <c r="O2568" s="81">
        <v>4</v>
      </c>
      <c r="P2568" s="81" t="str">
        <f t="shared" si="5118"/>
        <v>44</v>
      </c>
    </row>
    <row r="2569" spans="1:16" x14ac:dyDescent="0.25">
      <c r="A2569" s="6" t="s">
        <v>11632</v>
      </c>
      <c r="B2569" s="6" t="s">
        <v>15817</v>
      </c>
      <c r="C2569" s="6" t="s">
        <v>15818</v>
      </c>
      <c r="D2569" s="79">
        <v>6.333333333333333</v>
      </c>
      <c r="E2569" s="79">
        <v>38</v>
      </c>
      <c r="F2569" s="80">
        <v>6</v>
      </c>
      <c r="G2569" s="79">
        <v>31.66</v>
      </c>
      <c r="H2569" s="82">
        <v>1</v>
      </c>
      <c r="I2569" s="68">
        <f t="shared" si="5111"/>
        <v>2.8378294010477268E-5</v>
      </c>
      <c r="J2569" s="79">
        <v>38</v>
      </c>
      <c r="K2569" s="68">
        <f t="shared" ref="K2569" si="5121">SUM(J2569/J$3894)</f>
        <v>7.279417091864448E-5</v>
      </c>
      <c r="L2569" s="79">
        <v>31.66</v>
      </c>
      <c r="M2569" s="68">
        <f t="shared" ref="M2569" si="5122">SUM(L2569/L$3894)</f>
        <v>7.3142570302001762E-5</v>
      </c>
      <c r="N2569" s="81">
        <v>4</v>
      </c>
      <c r="O2569" s="81">
        <v>4</v>
      </c>
      <c r="P2569" s="81" t="str">
        <f t="shared" si="5118"/>
        <v>44</v>
      </c>
    </row>
    <row r="2570" spans="1:16" x14ac:dyDescent="0.25">
      <c r="A2570" s="6" t="s">
        <v>11632</v>
      </c>
      <c r="B2570" s="6" t="s">
        <v>15819</v>
      </c>
      <c r="C2570" s="6" t="s">
        <v>15820</v>
      </c>
      <c r="D2570" s="79">
        <v>6.333333333333333</v>
      </c>
      <c r="E2570" s="79">
        <v>38</v>
      </c>
      <c r="F2570" s="80">
        <v>6</v>
      </c>
      <c r="G2570" s="79">
        <v>31.66</v>
      </c>
      <c r="H2570" s="82">
        <v>1</v>
      </c>
      <c r="I2570" s="68">
        <f t="shared" si="5111"/>
        <v>2.8378294010477268E-5</v>
      </c>
      <c r="J2570" s="79">
        <v>38</v>
      </c>
      <c r="K2570" s="68">
        <f t="shared" ref="K2570" si="5123">SUM(J2570/J$3894)</f>
        <v>7.279417091864448E-5</v>
      </c>
      <c r="L2570" s="79">
        <v>31.66</v>
      </c>
      <c r="M2570" s="68">
        <f t="shared" ref="M2570" si="5124">SUM(L2570/L$3894)</f>
        <v>7.3142570302001762E-5</v>
      </c>
      <c r="N2570" s="81">
        <v>4</v>
      </c>
      <c r="O2570" s="81">
        <v>4</v>
      </c>
      <c r="P2570" s="81" t="str">
        <f t="shared" si="5118"/>
        <v>44</v>
      </c>
    </row>
    <row r="2571" spans="1:16" x14ac:dyDescent="0.25">
      <c r="A2571" s="6" t="s">
        <v>11632</v>
      </c>
      <c r="B2571" s="6" t="s">
        <v>15821</v>
      </c>
      <c r="C2571" s="6" t="s">
        <v>15822</v>
      </c>
      <c r="D2571" s="79">
        <v>3.1666666666666665</v>
      </c>
      <c r="E2571" s="79">
        <v>19</v>
      </c>
      <c r="F2571" s="80">
        <v>6</v>
      </c>
      <c r="G2571" s="79">
        <v>15.83</v>
      </c>
      <c r="H2571" s="82">
        <v>2</v>
      </c>
      <c r="I2571" s="68">
        <f t="shared" si="5111"/>
        <v>5.6756588020954537E-5</v>
      </c>
      <c r="J2571" s="79">
        <v>38</v>
      </c>
      <c r="K2571" s="68">
        <f t="shared" ref="K2571" si="5125">SUM(J2571/J$3894)</f>
        <v>7.279417091864448E-5</v>
      </c>
      <c r="L2571" s="79">
        <v>31.66</v>
      </c>
      <c r="M2571" s="68">
        <f t="shared" ref="M2571" si="5126">SUM(L2571/L$3894)</f>
        <v>7.3142570302001762E-5</v>
      </c>
      <c r="N2571" s="81">
        <v>4</v>
      </c>
      <c r="O2571" s="81">
        <v>4</v>
      </c>
      <c r="P2571" s="81" t="str">
        <f t="shared" si="5118"/>
        <v>44</v>
      </c>
    </row>
    <row r="2572" spans="1:16" x14ac:dyDescent="0.25">
      <c r="A2572" s="6" t="s">
        <v>11632</v>
      </c>
      <c r="B2572" s="6" t="s">
        <v>15823</v>
      </c>
      <c r="C2572" s="6" t="s">
        <v>15824</v>
      </c>
      <c r="D2572" s="79">
        <v>6.333333333333333</v>
      </c>
      <c r="E2572" s="79">
        <v>38</v>
      </c>
      <c r="F2572" s="80">
        <v>6</v>
      </c>
      <c r="G2572" s="79">
        <v>31.66</v>
      </c>
      <c r="H2572" s="82">
        <v>1</v>
      </c>
      <c r="I2572" s="68">
        <f t="shared" si="5111"/>
        <v>2.8378294010477268E-5</v>
      </c>
      <c r="J2572" s="79">
        <v>38</v>
      </c>
      <c r="K2572" s="68">
        <f t="shared" ref="K2572" si="5127">SUM(J2572/J$3894)</f>
        <v>7.279417091864448E-5</v>
      </c>
      <c r="L2572" s="79">
        <v>31.66</v>
      </c>
      <c r="M2572" s="68">
        <f t="shared" ref="M2572" si="5128">SUM(L2572/L$3894)</f>
        <v>7.3142570302001762E-5</v>
      </c>
      <c r="N2572" s="81">
        <v>4</v>
      </c>
      <c r="O2572" s="81">
        <v>4</v>
      </c>
      <c r="P2572" s="81" t="str">
        <f t="shared" si="5118"/>
        <v>44</v>
      </c>
    </row>
    <row r="2573" spans="1:16" x14ac:dyDescent="0.25">
      <c r="A2573" s="6" t="s">
        <v>11632</v>
      </c>
      <c r="B2573" s="6" t="s">
        <v>15825</v>
      </c>
      <c r="C2573" s="6" t="s">
        <v>15826</v>
      </c>
      <c r="D2573" s="79">
        <v>6.333333333333333</v>
      </c>
      <c r="E2573" s="79">
        <v>38</v>
      </c>
      <c r="F2573" s="80">
        <v>6</v>
      </c>
      <c r="G2573" s="79">
        <v>31.66</v>
      </c>
      <c r="H2573" s="82">
        <v>1</v>
      </c>
      <c r="I2573" s="68">
        <f t="shared" si="5111"/>
        <v>2.8378294010477268E-5</v>
      </c>
      <c r="J2573" s="79">
        <v>38</v>
      </c>
      <c r="K2573" s="68">
        <f t="shared" ref="K2573" si="5129">SUM(J2573/J$3894)</f>
        <v>7.279417091864448E-5</v>
      </c>
      <c r="L2573" s="79">
        <v>31.66</v>
      </c>
      <c r="M2573" s="68">
        <f t="shared" ref="M2573" si="5130">SUM(L2573/L$3894)</f>
        <v>7.3142570302001762E-5</v>
      </c>
      <c r="N2573" s="81">
        <v>4</v>
      </c>
      <c r="O2573" s="81">
        <v>4</v>
      </c>
      <c r="P2573" s="81" t="str">
        <f t="shared" si="5118"/>
        <v>44</v>
      </c>
    </row>
    <row r="2574" spans="1:16" x14ac:dyDescent="0.25">
      <c r="A2574" s="6" t="s">
        <v>11632</v>
      </c>
      <c r="B2574" s="6" t="s">
        <v>15827</v>
      </c>
      <c r="C2574" s="6" t="s">
        <v>13000</v>
      </c>
      <c r="D2574" s="79">
        <v>6.333333333333333</v>
      </c>
      <c r="E2574" s="79">
        <v>38</v>
      </c>
      <c r="F2574" s="80">
        <v>6</v>
      </c>
      <c r="G2574" s="79">
        <v>31.66</v>
      </c>
      <c r="H2574" s="82">
        <v>1</v>
      </c>
      <c r="I2574" s="68">
        <f t="shared" si="5111"/>
        <v>2.8378294010477268E-5</v>
      </c>
      <c r="J2574" s="79">
        <v>38</v>
      </c>
      <c r="K2574" s="68">
        <f t="shared" ref="K2574" si="5131">SUM(J2574/J$3894)</f>
        <v>7.279417091864448E-5</v>
      </c>
      <c r="L2574" s="79">
        <v>31.66</v>
      </c>
      <c r="M2574" s="68">
        <f t="shared" ref="M2574" si="5132">SUM(L2574/L$3894)</f>
        <v>7.3142570302001762E-5</v>
      </c>
      <c r="N2574" s="81">
        <v>4</v>
      </c>
      <c r="O2574" s="81">
        <v>4</v>
      </c>
      <c r="P2574" s="81" t="str">
        <f t="shared" si="5118"/>
        <v>44</v>
      </c>
    </row>
    <row r="2575" spans="1:16" x14ac:dyDescent="0.25">
      <c r="A2575" s="6" t="s">
        <v>11632</v>
      </c>
      <c r="B2575" s="6" t="s">
        <v>15828</v>
      </c>
      <c r="C2575" s="6" t="s">
        <v>15829</v>
      </c>
      <c r="D2575" s="79">
        <v>6.333333333333333</v>
      </c>
      <c r="E2575" s="79">
        <v>38</v>
      </c>
      <c r="F2575" s="80">
        <v>6</v>
      </c>
      <c r="G2575" s="79">
        <v>31.66</v>
      </c>
      <c r="H2575" s="82">
        <v>1</v>
      </c>
      <c r="I2575" s="68">
        <f t="shared" si="5111"/>
        <v>2.8378294010477268E-5</v>
      </c>
      <c r="J2575" s="79">
        <v>38</v>
      </c>
      <c r="K2575" s="68">
        <f t="shared" ref="K2575" si="5133">SUM(J2575/J$3894)</f>
        <v>7.279417091864448E-5</v>
      </c>
      <c r="L2575" s="79">
        <v>31.66</v>
      </c>
      <c r="M2575" s="68">
        <f t="shared" ref="M2575" si="5134">SUM(L2575/L$3894)</f>
        <v>7.3142570302001762E-5</v>
      </c>
      <c r="N2575" s="81">
        <v>4</v>
      </c>
      <c r="O2575" s="81">
        <v>4</v>
      </c>
      <c r="P2575" s="81" t="str">
        <f t="shared" si="5118"/>
        <v>44</v>
      </c>
    </row>
    <row r="2576" spans="1:16" x14ac:dyDescent="0.25">
      <c r="A2576" s="6" t="s">
        <v>11632</v>
      </c>
      <c r="B2576" s="6" t="s">
        <v>15830</v>
      </c>
      <c r="C2576" s="6" t="s">
        <v>15831</v>
      </c>
      <c r="D2576" s="79">
        <v>3.1666666666666665</v>
      </c>
      <c r="E2576" s="79">
        <v>19</v>
      </c>
      <c r="F2576" s="80">
        <v>6</v>
      </c>
      <c r="G2576" s="79">
        <v>15.83</v>
      </c>
      <c r="H2576" s="82">
        <v>2</v>
      </c>
      <c r="I2576" s="68">
        <f t="shared" si="5111"/>
        <v>5.6756588020954537E-5</v>
      </c>
      <c r="J2576" s="79">
        <v>38</v>
      </c>
      <c r="K2576" s="68">
        <f t="shared" ref="K2576" si="5135">SUM(J2576/J$3894)</f>
        <v>7.279417091864448E-5</v>
      </c>
      <c r="L2576" s="79">
        <v>31.66</v>
      </c>
      <c r="M2576" s="68">
        <f t="shared" ref="M2576" si="5136">SUM(L2576/L$3894)</f>
        <v>7.3142570302001762E-5</v>
      </c>
      <c r="N2576" s="81">
        <v>4</v>
      </c>
      <c r="O2576" s="81">
        <v>4</v>
      </c>
      <c r="P2576" s="81" t="str">
        <f t="shared" si="5118"/>
        <v>44</v>
      </c>
    </row>
    <row r="2577" spans="1:16" x14ac:dyDescent="0.25">
      <c r="A2577" s="6" t="s">
        <v>11632</v>
      </c>
      <c r="B2577" s="6" t="s">
        <v>15832</v>
      </c>
      <c r="C2577" s="6" t="s">
        <v>15833</v>
      </c>
      <c r="D2577" s="79">
        <v>6.333333333333333</v>
      </c>
      <c r="E2577" s="79">
        <v>38</v>
      </c>
      <c r="F2577" s="80">
        <v>6</v>
      </c>
      <c r="G2577" s="79">
        <v>31.66</v>
      </c>
      <c r="H2577" s="82">
        <v>1</v>
      </c>
      <c r="I2577" s="68">
        <f t="shared" si="5111"/>
        <v>2.8378294010477268E-5</v>
      </c>
      <c r="J2577" s="79">
        <v>38</v>
      </c>
      <c r="K2577" s="68">
        <f t="shared" ref="K2577" si="5137">SUM(J2577/J$3894)</f>
        <v>7.279417091864448E-5</v>
      </c>
      <c r="L2577" s="79">
        <v>31.66</v>
      </c>
      <c r="M2577" s="68">
        <f t="shared" ref="M2577" si="5138">SUM(L2577/L$3894)</f>
        <v>7.3142570302001762E-5</v>
      </c>
      <c r="N2577" s="81">
        <v>4</v>
      </c>
      <c r="O2577" s="81">
        <v>4</v>
      </c>
      <c r="P2577" s="81" t="str">
        <f t="shared" si="5118"/>
        <v>44</v>
      </c>
    </row>
    <row r="2578" spans="1:16" x14ac:dyDescent="0.25">
      <c r="A2578" s="6" t="s">
        <v>11632</v>
      </c>
      <c r="B2578" s="6" t="s">
        <v>15834</v>
      </c>
      <c r="C2578" s="6" t="s">
        <v>15835</v>
      </c>
      <c r="D2578" s="79">
        <v>6.333333333333333</v>
      </c>
      <c r="E2578" s="79">
        <v>38</v>
      </c>
      <c r="F2578" s="80">
        <v>6</v>
      </c>
      <c r="G2578" s="79">
        <v>31.66</v>
      </c>
      <c r="H2578" s="82">
        <v>1</v>
      </c>
      <c r="I2578" s="68">
        <f t="shared" si="5111"/>
        <v>2.8378294010477268E-5</v>
      </c>
      <c r="J2578" s="79">
        <v>38</v>
      </c>
      <c r="K2578" s="68">
        <f t="shared" ref="K2578" si="5139">SUM(J2578/J$3894)</f>
        <v>7.279417091864448E-5</v>
      </c>
      <c r="L2578" s="79">
        <v>31.66</v>
      </c>
      <c r="M2578" s="68">
        <f t="shared" ref="M2578" si="5140">SUM(L2578/L$3894)</f>
        <v>7.3142570302001762E-5</v>
      </c>
      <c r="N2578" s="81">
        <v>4</v>
      </c>
      <c r="O2578" s="81">
        <v>4</v>
      </c>
      <c r="P2578" s="81" t="str">
        <f t="shared" si="5118"/>
        <v>44</v>
      </c>
    </row>
    <row r="2579" spans="1:16" x14ac:dyDescent="0.25">
      <c r="A2579" s="6" t="s">
        <v>11632</v>
      </c>
      <c r="B2579" s="6" t="s">
        <v>15836</v>
      </c>
      <c r="C2579" s="6" t="s">
        <v>15837</v>
      </c>
      <c r="D2579" s="79">
        <v>6.333333333333333</v>
      </c>
      <c r="E2579" s="79">
        <v>38</v>
      </c>
      <c r="F2579" s="80">
        <v>6</v>
      </c>
      <c r="G2579" s="79">
        <v>31.66</v>
      </c>
      <c r="H2579" s="82">
        <v>1</v>
      </c>
      <c r="I2579" s="68">
        <f t="shared" si="5111"/>
        <v>2.8378294010477268E-5</v>
      </c>
      <c r="J2579" s="79">
        <v>38</v>
      </c>
      <c r="K2579" s="68">
        <f t="shared" ref="K2579" si="5141">SUM(J2579/J$3894)</f>
        <v>7.279417091864448E-5</v>
      </c>
      <c r="L2579" s="79">
        <v>31.66</v>
      </c>
      <c r="M2579" s="68">
        <f t="shared" ref="M2579" si="5142">SUM(L2579/L$3894)</f>
        <v>7.3142570302001762E-5</v>
      </c>
      <c r="N2579" s="81">
        <v>4</v>
      </c>
      <c r="O2579" s="81">
        <v>4</v>
      </c>
      <c r="P2579" s="81" t="str">
        <f t="shared" si="5118"/>
        <v>44</v>
      </c>
    </row>
    <row r="2580" spans="1:16" x14ac:dyDescent="0.25">
      <c r="A2580" s="6" t="s">
        <v>11632</v>
      </c>
      <c r="B2580" s="6" t="s">
        <v>15838</v>
      </c>
      <c r="C2580" s="6" t="s">
        <v>15839</v>
      </c>
      <c r="D2580" s="79">
        <v>4.59</v>
      </c>
      <c r="E2580" s="79">
        <v>36</v>
      </c>
      <c r="F2580" s="80">
        <v>7.84</v>
      </c>
      <c r="G2580" s="79">
        <v>31.41</v>
      </c>
      <c r="H2580" s="82">
        <v>1</v>
      </c>
      <c r="I2580" s="68">
        <f t="shared" si="5111"/>
        <v>2.8378294010477268E-5</v>
      </c>
      <c r="J2580" s="79">
        <v>36</v>
      </c>
      <c r="K2580" s="68">
        <f t="shared" ref="K2580" si="5143">SUM(J2580/J$3894)</f>
        <v>6.8962898765031604E-5</v>
      </c>
      <c r="L2580" s="79">
        <v>31.41</v>
      </c>
      <c r="M2580" s="68">
        <f t="shared" ref="M2580" si="5144">SUM(L2580/L$3894)</f>
        <v>7.2565007365315071E-5</v>
      </c>
      <c r="N2580" s="81">
        <v>4</v>
      </c>
      <c r="O2580" s="81">
        <v>4</v>
      </c>
      <c r="P2580" s="81" t="str">
        <f t="shared" si="5118"/>
        <v>44</v>
      </c>
    </row>
    <row r="2581" spans="1:16" x14ac:dyDescent="0.25">
      <c r="A2581" s="6" t="s">
        <v>11632</v>
      </c>
      <c r="B2581" s="6" t="s">
        <v>15840</v>
      </c>
      <c r="C2581" s="6" t="s">
        <v>15841</v>
      </c>
      <c r="D2581" s="79">
        <v>2.0944444444444446</v>
      </c>
      <c r="E2581" s="79">
        <v>12.566599999999999</v>
      </c>
      <c r="F2581" s="80">
        <v>5.99</v>
      </c>
      <c r="G2581" s="79">
        <v>10.47</v>
      </c>
      <c r="H2581" s="82">
        <v>3</v>
      </c>
      <c r="I2581" s="68">
        <f t="shared" si="5111"/>
        <v>8.5134882031431808E-5</v>
      </c>
      <c r="J2581" s="79">
        <v>37.700000000000003</v>
      </c>
      <c r="K2581" s="68">
        <f t="shared" ref="K2581" si="5145">SUM(J2581/J$3894)</f>
        <v>7.2219480095602549E-5</v>
      </c>
      <c r="L2581" s="79">
        <v>31.41</v>
      </c>
      <c r="M2581" s="68">
        <f t="shared" ref="M2581" si="5146">SUM(L2581/L$3894)</f>
        <v>7.2565007365315071E-5</v>
      </c>
      <c r="N2581" s="81">
        <v>4</v>
      </c>
      <c r="O2581" s="81">
        <v>4</v>
      </c>
      <c r="P2581" s="81" t="str">
        <f t="shared" si="5118"/>
        <v>44</v>
      </c>
    </row>
    <row r="2582" spans="1:16" x14ac:dyDescent="0.25">
      <c r="A2582" s="6" t="s">
        <v>11632</v>
      </c>
      <c r="B2582" s="6" t="s">
        <v>15844</v>
      </c>
      <c r="C2582" s="6" t="s">
        <v>2145</v>
      </c>
      <c r="D2582" s="79">
        <v>2.0833333333333335</v>
      </c>
      <c r="E2582" s="79">
        <v>12.5</v>
      </c>
      <c r="F2582" s="80">
        <v>6</v>
      </c>
      <c r="G2582" s="79">
        <v>10.41</v>
      </c>
      <c r="H2582" s="82">
        <v>3</v>
      </c>
      <c r="I2582" s="68">
        <f t="shared" si="5111"/>
        <v>8.5134882031431808E-5</v>
      </c>
      <c r="J2582" s="79">
        <v>37.5</v>
      </c>
      <c r="K2582" s="68">
        <f t="shared" ref="K2582" si="5147">SUM(J2582/J$3894)</f>
        <v>7.1836352880241258E-5</v>
      </c>
      <c r="L2582" s="79">
        <v>31.25</v>
      </c>
      <c r="M2582" s="68">
        <f t="shared" ref="M2582" si="5148">SUM(L2582/L$3894)</f>
        <v>7.2195367085835601E-5</v>
      </c>
      <c r="N2582" s="81">
        <v>4</v>
      </c>
      <c r="O2582" s="81">
        <v>4</v>
      </c>
      <c r="P2582" s="81" t="str">
        <f t="shared" si="5118"/>
        <v>44</v>
      </c>
    </row>
    <row r="2583" spans="1:16" x14ac:dyDescent="0.25">
      <c r="A2583" s="6" t="s">
        <v>11632</v>
      </c>
      <c r="B2583" s="6" t="s">
        <v>15845</v>
      </c>
      <c r="C2583" s="6" t="s">
        <v>15846</v>
      </c>
      <c r="D2583" s="79">
        <v>2.0833333333333335</v>
      </c>
      <c r="E2583" s="79">
        <v>12.5</v>
      </c>
      <c r="F2583" s="80">
        <v>6</v>
      </c>
      <c r="G2583" s="79">
        <v>10.41</v>
      </c>
      <c r="H2583" s="82">
        <v>3</v>
      </c>
      <c r="I2583" s="68">
        <f t="shared" si="5111"/>
        <v>8.5134882031431808E-5</v>
      </c>
      <c r="J2583" s="79">
        <v>37.5</v>
      </c>
      <c r="K2583" s="68">
        <f t="shared" ref="K2583" si="5149">SUM(J2583/J$3894)</f>
        <v>7.1836352880241258E-5</v>
      </c>
      <c r="L2583" s="79">
        <v>31.25</v>
      </c>
      <c r="M2583" s="68">
        <f t="shared" ref="M2583" si="5150">SUM(L2583/L$3894)</f>
        <v>7.2195367085835601E-5</v>
      </c>
      <c r="N2583" s="81">
        <v>4</v>
      </c>
      <c r="O2583" s="81">
        <v>4</v>
      </c>
      <c r="P2583" s="81" t="str">
        <f t="shared" si="5118"/>
        <v>44</v>
      </c>
    </row>
    <row r="2584" spans="1:16" x14ac:dyDescent="0.25">
      <c r="A2584" s="6" t="s">
        <v>11632</v>
      </c>
      <c r="B2584" s="6" t="s">
        <v>15851</v>
      </c>
      <c r="C2584" s="6" t="s">
        <v>15852</v>
      </c>
      <c r="D2584" s="79">
        <v>2.48</v>
      </c>
      <c r="E2584" s="79">
        <v>18</v>
      </c>
      <c r="F2584" s="80">
        <v>7.25</v>
      </c>
      <c r="G2584" s="79">
        <v>15.52</v>
      </c>
      <c r="H2584" s="82">
        <v>2</v>
      </c>
      <c r="I2584" s="68">
        <f t="shared" si="5111"/>
        <v>5.6756588020954537E-5</v>
      </c>
      <c r="J2584" s="79">
        <v>36</v>
      </c>
      <c r="K2584" s="68">
        <f t="shared" ref="K2584" si="5151">SUM(J2584/J$3894)</f>
        <v>6.8962898765031604E-5</v>
      </c>
      <c r="L2584" s="79">
        <v>31.04</v>
      </c>
      <c r="M2584" s="68">
        <f t="shared" ref="M2584" si="5152">SUM(L2584/L$3894)</f>
        <v>7.1710214219018774E-5</v>
      </c>
      <c r="N2584" s="81">
        <v>4</v>
      </c>
      <c r="O2584" s="81">
        <v>4</v>
      </c>
      <c r="P2584" s="81" t="str">
        <f t="shared" si="5118"/>
        <v>44</v>
      </c>
    </row>
    <row r="2585" spans="1:16" x14ac:dyDescent="0.25">
      <c r="A2585" s="6" t="s">
        <v>11632</v>
      </c>
      <c r="B2585" s="6" t="s">
        <v>15853</v>
      </c>
      <c r="C2585" s="6" t="s">
        <v>15854</v>
      </c>
      <c r="D2585" s="79">
        <v>1.71</v>
      </c>
      <c r="E2585" s="79">
        <v>12</v>
      </c>
      <c r="F2585" s="80">
        <v>7.01</v>
      </c>
      <c r="G2585" s="79">
        <v>10.29</v>
      </c>
      <c r="H2585" s="82">
        <v>3</v>
      </c>
      <c r="I2585" s="68">
        <f t="shared" si="5111"/>
        <v>8.5134882031431808E-5</v>
      </c>
      <c r="J2585" s="79">
        <v>36</v>
      </c>
      <c r="K2585" s="68">
        <f t="shared" ref="K2585" si="5153">SUM(J2585/J$3894)</f>
        <v>6.8962898765031604E-5</v>
      </c>
      <c r="L2585" s="79">
        <v>30.87</v>
      </c>
      <c r="M2585" s="68">
        <f t="shared" ref="M2585" si="5154">SUM(L2585/L$3894)</f>
        <v>7.1317471422071839E-5</v>
      </c>
      <c r="N2585" s="81">
        <v>4</v>
      </c>
      <c r="O2585" s="81">
        <v>4</v>
      </c>
      <c r="P2585" s="81" t="str">
        <f t="shared" si="5118"/>
        <v>44</v>
      </c>
    </row>
    <row r="2586" spans="1:16" x14ac:dyDescent="0.25">
      <c r="A2586" s="6" t="s">
        <v>11632</v>
      </c>
      <c r="B2586" s="6" t="s">
        <v>15855</v>
      </c>
      <c r="C2586" s="6" t="s">
        <v>15856</v>
      </c>
      <c r="D2586" s="79">
        <v>6.166666666666667</v>
      </c>
      <c r="E2586" s="79">
        <v>37</v>
      </c>
      <c r="F2586" s="80">
        <v>6</v>
      </c>
      <c r="G2586" s="79">
        <v>30.83</v>
      </c>
      <c r="H2586" s="82">
        <v>1</v>
      </c>
      <c r="I2586" s="68">
        <f t="shared" si="5111"/>
        <v>2.8378294010477268E-5</v>
      </c>
      <c r="J2586" s="79">
        <v>37</v>
      </c>
      <c r="K2586" s="68">
        <f t="shared" ref="K2586" si="5155">SUM(J2586/J$3894)</f>
        <v>7.0878534841838049E-5</v>
      </c>
      <c r="L2586" s="79">
        <v>30.83</v>
      </c>
      <c r="M2586" s="68">
        <f t="shared" ref="M2586" si="5156">SUM(L2586/L$3894)</f>
        <v>7.1225061352201961E-5</v>
      </c>
      <c r="N2586" s="81">
        <v>4</v>
      </c>
      <c r="O2586" s="81">
        <v>4</v>
      </c>
      <c r="P2586" s="81" t="str">
        <f t="shared" si="5118"/>
        <v>44</v>
      </c>
    </row>
    <row r="2587" spans="1:16" x14ac:dyDescent="0.25">
      <c r="A2587" s="6" t="s">
        <v>11632</v>
      </c>
      <c r="B2587" s="6" t="s">
        <v>15857</v>
      </c>
      <c r="C2587" s="6" t="s">
        <v>15858</v>
      </c>
      <c r="D2587" s="79">
        <v>6.166666666666667</v>
      </c>
      <c r="E2587" s="79">
        <v>37</v>
      </c>
      <c r="F2587" s="80">
        <v>6</v>
      </c>
      <c r="G2587" s="79">
        <v>30.83</v>
      </c>
      <c r="H2587" s="82">
        <v>1</v>
      </c>
      <c r="I2587" s="68">
        <f t="shared" si="5111"/>
        <v>2.8378294010477268E-5</v>
      </c>
      <c r="J2587" s="79">
        <v>37</v>
      </c>
      <c r="K2587" s="68">
        <f t="shared" ref="K2587" si="5157">SUM(J2587/J$3894)</f>
        <v>7.0878534841838049E-5</v>
      </c>
      <c r="L2587" s="79">
        <v>30.83</v>
      </c>
      <c r="M2587" s="68">
        <f t="shared" ref="M2587" si="5158">SUM(L2587/L$3894)</f>
        <v>7.1225061352201961E-5</v>
      </c>
      <c r="N2587" s="81">
        <v>4</v>
      </c>
      <c r="O2587" s="81">
        <v>4</v>
      </c>
      <c r="P2587" s="81" t="str">
        <f t="shared" si="5118"/>
        <v>44</v>
      </c>
    </row>
    <row r="2588" spans="1:16" x14ac:dyDescent="0.25">
      <c r="A2588" s="6" t="s">
        <v>11632</v>
      </c>
      <c r="B2588" s="6" t="s">
        <v>15859</v>
      </c>
      <c r="C2588" s="6" t="s">
        <v>15860</v>
      </c>
      <c r="D2588" s="79">
        <v>3.0833333333333335</v>
      </c>
      <c r="E2588" s="79">
        <v>18.5</v>
      </c>
      <c r="F2588" s="80">
        <v>6</v>
      </c>
      <c r="G2588" s="79">
        <v>15.41</v>
      </c>
      <c r="H2588" s="82">
        <v>2</v>
      </c>
      <c r="I2588" s="68">
        <f t="shared" si="5111"/>
        <v>5.6756588020954537E-5</v>
      </c>
      <c r="J2588" s="79">
        <v>37</v>
      </c>
      <c r="K2588" s="68">
        <f t="shared" ref="K2588" si="5159">SUM(J2588/J$3894)</f>
        <v>7.0878534841838049E-5</v>
      </c>
      <c r="L2588" s="79">
        <v>30.83</v>
      </c>
      <c r="M2588" s="68">
        <f t="shared" ref="M2588" si="5160">SUM(L2588/L$3894)</f>
        <v>7.1225061352201961E-5</v>
      </c>
      <c r="N2588" s="81">
        <v>4</v>
      </c>
      <c r="O2588" s="81">
        <v>4</v>
      </c>
      <c r="P2588" s="81" t="str">
        <f t="shared" si="5118"/>
        <v>44</v>
      </c>
    </row>
    <row r="2589" spans="1:16" x14ac:dyDescent="0.25">
      <c r="A2589" s="6" t="s">
        <v>11632</v>
      </c>
      <c r="B2589" s="6" t="s">
        <v>15861</v>
      </c>
      <c r="C2589" s="6" t="s">
        <v>15862</v>
      </c>
      <c r="D2589" s="79">
        <v>6.166666666666667</v>
      </c>
      <c r="E2589" s="79">
        <v>37</v>
      </c>
      <c r="F2589" s="80">
        <v>6</v>
      </c>
      <c r="G2589" s="79">
        <v>30.83</v>
      </c>
      <c r="H2589" s="82">
        <v>1</v>
      </c>
      <c r="I2589" s="68">
        <f t="shared" si="5111"/>
        <v>2.8378294010477268E-5</v>
      </c>
      <c r="J2589" s="79">
        <v>37</v>
      </c>
      <c r="K2589" s="68">
        <f t="shared" ref="K2589" si="5161">SUM(J2589/J$3894)</f>
        <v>7.0878534841838049E-5</v>
      </c>
      <c r="L2589" s="79">
        <v>30.83</v>
      </c>
      <c r="M2589" s="68">
        <f t="shared" ref="M2589" si="5162">SUM(L2589/L$3894)</f>
        <v>7.1225061352201961E-5</v>
      </c>
      <c r="N2589" s="81">
        <v>4</v>
      </c>
      <c r="O2589" s="81">
        <v>4</v>
      </c>
      <c r="P2589" s="81" t="str">
        <f t="shared" si="5118"/>
        <v>44</v>
      </c>
    </row>
    <row r="2590" spans="1:16" x14ac:dyDescent="0.25">
      <c r="A2590" s="6" t="s">
        <v>11632</v>
      </c>
      <c r="B2590" s="6" t="s">
        <v>15863</v>
      </c>
      <c r="C2590" s="6" t="s">
        <v>1585</v>
      </c>
      <c r="D2590" s="79">
        <v>2.0555555555555558</v>
      </c>
      <c r="E2590" s="79">
        <v>12.333299999999999</v>
      </c>
      <c r="F2590" s="80">
        <v>5.99</v>
      </c>
      <c r="G2590" s="79">
        <v>10.27</v>
      </c>
      <c r="H2590" s="82">
        <v>3</v>
      </c>
      <c r="I2590" s="68">
        <f t="shared" si="5111"/>
        <v>8.5134882031431808E-5</v>
      </c>
      <c r="J2590" s="79">
        <v>37</v>
      </c>
      <c r="K2590" s="68">
        <f t="shared" ref="K2590" si="5163">SUM(J2590/J$3894)</f>
        <v>7.0878534841838049E-5</v>
      </c>
      <c r="L2590" s="79">
        <v>30.83</v>
      </c>
      <c r="M2590" s="68">
        <f t="shared" ref="M2590" si="5164">SUM(L2590/L$3894)</f>
        <v>7.1225061352201961E-5</v>
      </c>
      <c r="N2590" s="81">
        <v>4</v>
      </c>
      <c r="O2590" s="81">
        <v>4</v>
      </c>
      <c r="P2590" s="81" t="str">
        <f t="shared" si="5118"/>
        <v>44</v>
      </c>
    </row>
    <row r="2591" spans="1:16" x14ac:dyDescent="0.25">
      <c r="A2591" s="6" t="s">
        <v>11632</v>
      </c>
      <c r="B2591" s="6" t="s">
        <v>15864</v>
      </c>
      <c r="C2591" s="6" t="s">
        <v>15865</v>
      </c>
      <c r="D2591" s="79">
        <v>1.75</v>
      </c>
      <c r="E2591" s="79">
        <v>12</v>
      </c>
      <c r="F2591" s="80">
        <v>6.85</v>
      </c>
      <c r="G2591" s="79">
        <v>10.25</v>
      </c>
      <c r="H2591" s="82">
        <v>3</v>
      </c>
      <c r="I2591" s="68">
        <f t="shared" si="5111"/>
        <v>8.5134882031431808E-5</v>
      </c>
      <c r="J2591" s="79">
        <v>36</v>
      </c>
      <c r="K2591" s="68">
        <f t="shared" ref="K2591" si="5165">SUM(J2591/J$3894)</f>
        <v>6.8962898765031604E-5</v>
      </c>
      <c r="L2591" s="79">
        <v>30.75</v>
      </c>
      <c r="M2591" s="68">
        <f t="shared" ref="M2591" si="5166">SUM(L2591/L$3894)</f>
        <v>7.1040241212462233E-5</v>
      </c>
      <c r="N2591" s="81">
        <v>4</v>
      </c>
      <c r="O2591" s="81">
        <v>4</v>
      </c>
      <c r="P2591" s="81" t="str">
        <f t="shared" si="5118"/>
        <v>44</v>
      </c>
    </row>
    <row r="2592" spans="1:16" x14ac:dyDescent="0.25">
      <c r="A2592" s="6" t="s">
        <v>11632</v>
      </c>
      <c r="B2592" s="6" t="s">
        <v>15868</v>
      </c>
      <c r="C2592" s="6" t="s">
        <v>15869</v>
      </c>
      <c r="D2592" s="79">
        <v>2.25</v>
      </c>
      <c r="E2592" s="79">
        <v>17.5</v>
      </c>
      <c r="F2592" s="80">
        <v>7.77</v>
      </c>
      <c r="G2592" s="79">
        <v>15.25</v>
      </c>
      <c r="H2592" s="82">
        <v>2</v>
      </c>
      <c r="I2592" s="68">
        <f t="shared" si="5111"/>
        <v>5.6756588020954537E-5</v>
      </c>
      <c r="J2592" s="79">
        <v>35</v>
      </c>
      <c r="K2592" s="68">
        <f t="shared" ref="K2592" si="5167">SUM(J2592/J$3894)</f>
        <v>6.7047262688225173E-5</v>
      </c>
      <c r="L2592" s="79">
        <v>30.5</v>
      </c>
      <c r="M2592" s="68">
        <f t="shared" ref="M2592" si="5168">SUM(L2592/L$3894)</f>
        <v>7.0462678275775542E-5</v>
      </c>
      <c r="N2592" s="81">
        <v>4</v>
      </c>
      <c r="O2592" s="81">
        <v>4</v>
      </c>
      <c r="P2592" s="81" t="str">
        <f t="shared" si="5118"/>
        <v>44</v>
      </c>
    </row>
    <row r="2593" spans="1:16" x14ac:dyDescent="0.25">
      <c r="A2593" s="6" t="s">
        <v>11632</v>
      </c>
      <c r="B2593" s="6" t="s">
        <v>15872</v>
      </c>
      <c r="C2593" s="6" t="s">
        <v>15873</v>
      </c>
      <c r="D2593" s="79">
        <v>9.86</v>
      </c>
      <c r="E2593" s="79">
        <v>40</v>
      </c>
      <c r="F2593" s="80">
        <v>4.05</v>
      </c>
      <c r="G2593" s="79">
        <v>30.14</v>
      </c>
      <c r="H2593" s="82">
        <v>1</v>
      </c>
      <c r="I2593" s="68">
        <f t="shared" si="5111"/>
        <v>2.8378294010477268E-5</v>
      </c>
      <c r="J2593" s="79">
        <v>40</v>
      </c>
      <c r="K2593" s="68">
        <f t="shared" ref="K2593" si="5169">SUM(J2593/J$3894)</f>
        <v>7.6625443072257342E-5</v>
      </c>
      <c r="L2593" s="79">
        <v>30.14</v>
      </c>
      <c r="M2593" s="68">
        <f t="shared" ref="M2593" si="5170">SUM(L2593/L$3894)</f>
        <v>6.9630987646946712E-5</v>
      </c>
      <c r="N2593" s="81">
        <v>4</v>
      </c>
      <c r="O2593" s="81">
        <v>4</v>
      </c>
      <c r="P2593" s="81" t="str">
        <f t="shared" si="5118"/>
        <v>44</v>
      </c>
    </row>
    <row r="2594" spans="1:16" x14ac:dyDescent="0.25">
      <c r="A2594" s="6" t="s">
        <v>11632</v>
      </c>
      <c r="B2594" s="6" t="s">
        <v>15875</v>
      </c>
      <c r="C2594" s="6" t="s">
        <v>15876</v>
      </c>
      <c r="D2594" s="79">
        <v>6</v>
      </c>
      <c r="E2594" s="79">
        <v>36</v>
      </c>
      <c r="F2594" s="80">
        <v>6</v>
      </c>
      <c r="G2594" s="79">
        <v>30</v>
      </c>
      <c r="H2594" s="82">
        <v>1</v>
      </c>
      <c r="I2594" s="68">
        <f t="shared" si="5111"/>
        <v>2.8378294010477268E-5</v>
      </c>
      <c r="J2594" s="79">
        <v>36</v>
      </c>
      <c r="K2594" s="68">
        <f t="shared" ref="K2594" si="5171">SUM(J2594/J$3894)</f>
        <v>6.8962898765031604E-5</v>
      </c>
      <c r="L2594" s="79">
        <v>30</v>
      </c>
      <c r="M2594" s="68">
        <f t="shared" ref="M2594" si="5172">SUM(L2594/L$3894)</f>
        <v>6.9307552402402174E-5</v>
      </c>
      <c r="N2594" s="81">
        <v>4</v>
      </c>
      <c r="O2594" s="81">
        <v>4</v>
      </c>
      <c r="P2594" s="81" t="str">
        <f t="shared" si="5118"/>
        <v>44</v>
      </c>
    </row>
    <row r="2595" spans="1:16" x14ac:dyDescent="0.25">
      <c r="A2595" s="6" t="s">
        <v>11632</v>
      </c>
      <c r="B2595" s="6" t="s">
        <v>15877</v>
      </c>
      <c r="C2595" s="6" t="s">
        <v>15878</v>
      </c>
      <c r="D2595" s="79">
        <v>6</v>
      </c>
      <c r="E2595" s="79">
        <v>36</v>
      </c>
      <c r="F2595" s="80">
        <v>6</v>
      </c>
      <c r="G2595" s="79">
        <v>30</v>
      </c>
      <c r="H2595" s="82">
        <v>1</v>
      </c>
      <c r="I2595" s="68">
        <f t="shared" si="5111"/>
        <v>2.8378294010477268E-5</v>
      </c>
      <c r="J2595" s="79">
        <v>36</v>
      </c>
      <c r="K2595" s="68">
        <f t="shared" ref="K2595" si="5173">SUM(J2595/J$3894)</f>
        <v>6.8962898765031604E-5</v>
      </c>
      <c r="L2595" s="79">
        <v>30</v>
      </c>
      <c r="M2595" s="68">
        <f t="shared" ref="M2595" si="5174">SUM(L2595/L$3894)</f>
        <v>6.9307552402402174E-5</v>
      </c>
      <c r="N2595" s="81">
        <v>4</v>
      </c>
      <c r="O2595" s="81">
        <v>4</v>
      </c>
      <c r="P2595" s="81" t="str">
        <f t="shared" si="5118"/>
        <v>44</v>
      </c>
    </row>
    <row r="2596" spans="1:16" x14ac:dyDescent="0.25">
      <c r="A2596" s="6" t="s">
        <v>11632</v>
      </c>
      <c r="B2596" s="6" t="s">
        <v>15879</v>
      </c>
      <c r="C2596" s="6" t="s">
        <v>15880</v>
      </c>
      <c r="D2596" s="79">
        <v>3</v>
      </c>
      <c r="E2596" s="79">
        <v>18</v>
      </c>
      <c r="F2596" s="80">
        <v>6</v>
      </c>
      <c r="G2596" s="79">
        <v>15</v>
      </c>
      <c r="H2596" s="82">
        <v>2</v>
      </c>
      <c r="I2596" s="68">
        <f t="shared" si="5111"/>
        <v>5.6756588020954537E-5</v>
      </c>
      <c r="J2596" s="79">
        <v>36</v>
      </c>
      <c r="K2596" s="68">
        <f t="shared" ref="K2596" si="5175">SUM(J2596/J$3894)</f>
        <v>6.8962898765031604E-5</v>
      </c>
      <c r="L2596" s="79">
        <v>30</v>
      </c>
      <c r="M2596" s="68">
        <f t="shared" ref="M2596" si="5176">SUM(L2596/L$3894)</f>
        <v>6.9307552402402174E-5</v>
      </c>
      <c r="N2596" s="81">
        <v>4</v>
      </c>
      <c r="O2596" s="81">
        <v>4</v>
      </c>
      <c r="P2596" s="81" t="str">
        <f t="shared" si="5118"/>
        <v>44</v>
      </c>
    </row>
    <row r="2597" spans="1:16" x14ac:dyDescent="0.25">
      <c r="A2597" s="6" t="s">
        <v>11632</v>
      </c>
      <c r="B2597" s="6" t="s">
        <v>15881</v>
      </c>
      <c r="C2597" s="6" t="s">
        <v>15882</v>
      </c>
      <c r="D2597" s="79">
        <v>3</v>
      </c>
      <c r="E2597" s="79">
        <v>18</v>
      </c>
      <c r="F2597" s="80">
        <v>6</v>
      </c>
      <c r="G2597" s="79">
        <v>15</v>
      </c>
      <c r="H2597" s="82">
        <v>2</v>
      </c>
      <c r="I2597" s="68">
        <f t="shared" si="5111"/>
        <v>5.6756588020954537E-5</v>
      </c>
      <c r="J2597" s="79">
        <v>36</v>
      </c>
      <c r="K2597" s="68">
        <f t="shared" ref="K2597" si="5177">SUM(J2597/J$3894)</f>
        <v>6.8962898765031604E-5</v>
      </c>
      <c r="L2597" s="79">
        <v>30</v>
      </c>
      <c r="M2597" s="68">
        <f t="shared" ref="M2597" si="5178">SUM(L2597/L$3894)</f>
        <v>6.9307552402402174E-5</v>
      </c>
      <c r="N2597" s="81">
        <v>4</v>
      </c>
      <c r="O2597" s="81">
        <v>4</v>
      </c>
      <c r="P2597" s="81" t="str">
        <f t="shared" si="5118"/>
        <v>44</v>
      </c>
    </row>
    <row r="2598" spans="1:16" x14ac:dyDescent="0.25">
      <c r="A2598" s="6" t="s">
        <v>11632</v>
      </c>
      <c r="B2598" s="6" t="s">
        <v>15883</v>
      </c>
      <c r="C2598" s="6" t="s">
        <v>15884</v>
      </c>
      <c r="D2598" s="79">
        <v>3</v>
      </c>
      <c r="E2598" s="79">
        <v>18</v>
      </c>
      <c r="F2598" s="80">
        <v>6</v>
      </c>
      <c r="G2598" s="79">
        <v>15</v>
      </c>
      <c r="H2598" s="82">
        <v>2</v>
      </c>
      <c r="I2598" s="68">
        <f t="shared" si="5111"/>
        <v>5.6756588020954537E-5</v>
      </c>
      <c r="J2598" s="79">
        <v>36</v>
      </c>
      <c r="K2598" s="68">
        <f t="shared" ref="K2598" si="5179">SUM(J2598/J$3894)</f>
        <v>6.8962898765031604E-5</v>
      </c>
      <c r="L2598" s="79">
        <v>30</v>
      </c>
      <c r="M2598" s="68">
        <f t="shared" ref="M2598" si="5180">SUM(L2598/L$3894)</f>
        <v>6.9307552402402174E-5</v>
      </c>
      <c r="N2598" s="81">
        <v>4</v>
      </c>
      <c r="O2598" s="81">
        <v>4</v>
      </c>
      <c r="P2598" s="81" t="str">
        <f t="shared" si="5118"/>
        <v>44</v>
      </c>
    </row>
    <row r="2599" spans="1:16" x14ac:dyDescent="0.25">
      <c r="A2599" s="6" t="s">
        <v>11632</v>
      </c>
      <c r="B2599" s="6" t="s">
        <v>15885</v>
      </c>
      <c r="C2599" s="6" t="s">
        <v>1016</v>
      </c>
      <c r="D2599" s="79">
        <v>3</v>
      </c>
      <c r="E2599" s="79">
        <v>18</v>
      </c>
      <c r="F2599" s="80">
        <v>6</v>
      </c>
      <c r="G2599" s="79">
        <v>15</v>
      </c>
      <c r="H2599" s="82">
        <v>2</v>
      </c>
      <c r="I2599" s="68">
        <f t="shared" si="5111"/>
        <v>5.6756588020954537E-5</v>
      </c>
      <c r="J2599" s="79">
        <v>36</v>
      </c>
      <c r="K2599" s="68">
        <f t="shared" ref="K2599" si="5181">SUM(J2599/J$3894)</f>
        <v>6.8962898765031604E-5</v>
      </c>
      <c r="L2599" s="79">
        <v>30</v>
      </c>
      <c r="M2599" s="68">
        <f t="shared" ref="M2599" si="5182">SUM(L2599/L$3894)</f>
        <v>6.9307552402402174E-5</v>
      </c>
      <c r="N2599" s="81">
        <v>4</v>
      </c>
      <c r="O2599" s="81">
        <v>4</v>
      </c>
      <c r="P2599" s="81" t="str">
        <f t="shared" si="5118"/>
        <v>44</v>
      </c>
    </row>
    <row r="2600" spans="1:16" x14ac:dyDescent="0.25">
      <c r="A2600" s="6" t="s">
        <v>11632</v>
      </c>
      <c r="B2600" s="6" t="s">
        <v>15886</v>
      </c>
      <c r="C2600" s="6" t="s">
        <v>2660</v>
      </c>
      <c r="D2600" s="79">
        <v>3</v>
      </c>
      <c r="E2600" s="79">
        <v>18</v>
      </c>
      <c r="F2600" s="80">
        <v>6</v>
      </c>
      <c r="G2600" s="79">
        <v>15</v>
      </c>
      <c r="H2600" s="82">
        <v>2</v>
      </c>
      <c r="I2600" s="68">
        <f t="shared" si="5111"/>
        <v>5.6756588020954537E-5</v>
      </c>
      <c r="J2600" s="79">
        <v>36</v>
      </c>
      <c r="K2600" s="68">
        <f t="shared" ref="K2600" si="5183">SUM(J2600/J$3894)</f>
        <v>6.8962898765031604E-5</v>
      </c>
      <c r="L2600" s="79">
        <v>30</v>
      </c>
      <c r="M2600" s="68">
        <f t="shared" ref="M2600" si="5184">SUM(L2600/L$3894)</f>
        <v>6.9307552402402174E-5</v>
      </c>
      <c r="N2600" s="81">
        <v>4</v>
      </c>
      <c r="O2600" s="81">
        <v>4</v>
      </c>
      <c r="P2600" s="81" t="str">
        <f t="shared" si="5118"/>
        <v>44</v>
      </c>
    </row>
    <row r="2601" spans="1:16" x14ac:dyDescent="0.25">
      <c r="A2601" s="6" t="s">
        <v>11632</v>
      </c>
      <c r="B2601" s="6" t="s">
        <v>15887</v>
      </c>
      <c r="C2601" s="6" t="s">
        <v>15888</v>
      </c>
      <c r="D2601" s="79">
        <v>6</v>
      </c>
      <c r="E2601" s="79">
        <v>36</v>
      </c>
      <c r="F2601" s="80">
        <v>6</v>
      </c>
      <c r="G2601" s="79">
        <v>30</v>
      </c>
      <c r="H2601" s="82">
        <v>1</v>
      </c>
      <c r="I2601" s="68">
        <f t="shared" si="5111"/>
        <v>2.8378294010477268E-5</v>
      </c>
      <c r="J2601" s="79">
        <v>36</v>
      </c>
      <c r="K2601" s="68">
        <f t="shared" ref="K2601" si="5185">SUM(J2601/J$3894)</f>
        <v>6.8962898765031604E-5</v>
      </c>
      <c r="L2601" s="79">
        <v>30</v>
      </c>
      <c r="M2601" s="68">
        <f t="shared" ref="M2601" si="5186">SUM(L2601/L$3894)</f>
        <v>6.9307552402402174E-5</v>
      </c>
      <c r="N2601" s="81">
        <v>4</v>
      </c>
      <c r="O2601" s="81">
        <v>4</v>
      </c>
      <c r="P2601" s="81" t="str">
        <f t="shared" si="5118"/>
        <v>44</v>
      </c>
    </row>
    <row r="2602" spans="1:16" x14ac:dyDescent="0.25">
      <c r="A2602" s="6" t="s">
        <v>11632</v>
      </c>
      <c r="B2602" s="6" t="s">
        <v>15890</v>
      </c>
      <c r="C2602" s="6" t="s">
        <v>12065</v>
      </c>
      <c r="D2602" s="79">
        <v>3</v>
      </c>
      <c r="E2602" s="79">
        <v>18</v>
      </c>
      <c r="F2602" s="80">
        <v>6</v>
      </c>
      <c r="G2602" s="79">
        <v>15</v>
      </c>
      <c r="H2602" s="82">
        <v>2</v>
      </c>
      <c r="I2602" s="68">
        <f t="shared" si="5111"/>
        <v>5.6756588020954537E-5</v>
      </c>
      <c r="J2602" s="79">
        <v>36</v>
      </c>
      <c r="K2602" s="68">
        <f t="shared" ref="K2602" si="5187">SUM(J2602/J$3894)</f>
        <v>6.8962898765031604E-5</v>
      </c>
      <c r="L2602" s="79">
        <v>30</v>
      </c>
      <c r="M2602" s="68">
        <f t="shared" ref="M2602" si="5188">SUM(L2602/L$3894)</f>
        <v>6.9307552402402174E-5</v>
      </c>
      <c r="N2602" s="81">
        <v>4</v>
      </c>
      <c r="O2602" s="81">
        <v>4</v>
      </c>
      <c r="P2602" s="81" t="str">
        <f t="shared" si="5118"/>
        <v>44</v>
      </c>
    </row>
    <row r="2603" spans="1:16" x14ac:dyDescent="0.25">
      <c r="A2603" s="6" t="s">
        <v>11632</v>
      </c>
      <c r="B2603" s="6" t="s">
        <v>15891</v>
      </c>
      <c r="C2603" s="6" t="s">
        <v>15892</v>
      </c>
      <c r="D2603" s="79">
        <v>2</v>
      </c>
      <c r="E2603" s="79">
        <v>12</v>
      </c>
      <c r="F2603" s="80">
        <v>6</v>
      </c>
      <c r="G2603" s="79">
        <v>10</v>
      </c>
      <c r="H2603" s="82">
        <v>3</v>
      </c>
      <c r="I2603" s="68">
        <f t="shared" si="5111"/>
        <v>8.5134882031431808E-5</v>
      </c>
      <c r="J2603" s="79">
        <v>36</v>
      </c>
      <c r="K2603" s="68">
        <f t="shared" ref="K2603" si="5189">SUM(J2603/J$3894)</f>
        <v>6.8962898765031604E-5</v>
      </c>
      <c r="L2603" s="79">
        <v>30</v>
      </c>
      <c r="M2603" s="68">
        <f t="shared" ref="M2603" si="5190">SUM(L2603/L$3894)</f>
        <v>6.9307552402402174E-5</v>
      </c>
      <c r="N2603" s="81">
        <v>4</v>
      </c>
      <c r="O2603" s="81">
        <v>4</v>
      </c>
      <c r="P2603" s="81" t="str">
        <f t="shared" si="5118"/>
        <v>44</v>
      </c>
    </row>
    <row r="2604" spans="1:16" x14ac:dyDescent="0.25">
      <c r="A2604" s="6" t="s">
        <v>11632</v>
      </c>
      <c r="B2604" s="6" t="s">
        <v>15893</v>
      </c>
      <c r="C2604" s="6" t="s">
        <v>15894</v>
      </c>
      <c r="D2604" s="79">
        <v>6</v>
      </c>
      <c r="E2604" s="79">
        <v>36</v>
      </c>
      <c r="F2604" s="80">
        <v>6</v>
      </c>
      <c r="G2604" s="79">
        <v>30</v>
      </c>
      <c r="H2604" s="82">
        <v>1</v>
      </c>
      <c r="I2604" s="68">
        <f t="shared" si="5111"/>
        <v>2.8378294010477268E-5</v>
      </c>
      <c r="J2604" s="79">
        <v>36</v>
      </c>
      <c r="K2604" s="68">
        <f t="shared" ref="K2604" si="5191">SUM(J2604/J$3894)</f>
        <v>6.8962898765031604E-5</v>
      </c>
      <c r="L2604" s="79">
        <v>30</v>
      </c>
      <c r="M2604" s="68">
        <f t="shared" ref="M2604" si="5192">SUM(L2604/L$3894)</f>
        <v>6.9307552402402174E-5</v>
      </c>
      <c r="N2604" s="81">
        <v>4</v>
      </c>
      <c r="O2604" s="81">
        <v>4</v>
      </c>
      <c r="P2604" s="81" t="str">
        <f t="shared" si="5118"/>
        <v>44</v>
      </c>
    </row>
    <row r="2605" spans="1:16" x14ac:dyDescent="0.25">
      <c r="A2605" s="6" t="s">
        <v>11632</v>
      </c>
      <c r="B2605" s="6" t="s">
        <v>15895</v>
      </c>
      <c r="C2605" s="6" t="s">
        <v>15896</v>
      </c>
      <c r="D2605" s="79">
        <v>3</v>
      </c>
      <c r="E2605" s="79">
        <v>18</v>
      </c>
      <c r="F2605" s="80">
        <v>6</v>
      </c>
      <c r="G2605" s="79">
        <v>15</v>
      </c>
      <c r="H2605" s="82">
        <v>2</v>
      </c>
      <c r="I2605" s="68">
        <f t="shared" si="5111"/>
        <v>5.6756588020954537E-5</v>
      </c>
      <c r="J2605" s="79">
        <v>36</v>
      </c>
      <c r="K2605" s="68">
        <f t="shared" ref="K2605" si="5193">SUM(J2605/J$3894)</f>
        <v>6.8962898765031604E-5</v>
      </c>
      <c r="L2605" s="79">
        <v>30</v>
      </c>
      <c r="M2605" s="68">
        <f t="shared" ref="M2605" si="5194">SUM(L2605/L$3894)</f>
        <v>6.9307552402402174E-5</v>
      </c>
      <c r="N2605" s="81">
        <v>4</v>
      </c>
      <c r="O2605" s="81">
        <v>4</v>
      </c>
      <c r="P2605" s="81" t="str">
        <f t="shared" si="5118"/>
        <v>44</v>
      </c>
    </row>
    <row r="2606" spans="1:16" x14ac:dyDescent="0.25">
      <c r="A2606" s="6" t="s">
        <v>11632</v>
      </c>
      <c r="B2606" s="6" t="s">
        <v>15897</v>
      </c>
      <c r="C2606" s="6" t="s">
        <v>15898</v>
      </c>
      <c r="D2606" s="79">
        <v>2</v>
      </c>
      <c r="E2606" s="79">
        <v>12</v>
      </c>
      <c r="F2606" s="80">
        <v>6</v>
      </c>
      <c r="G2606" s="79">
        <v>10</v>
      </c>
      <c r="H2606" s="82">
        <v>3</v>
      </c>
      <c r="I2606" s="68">
        <f t="shared" si="5111"/>
        <v>8.5134882031431808E-5</v>
      </c>
      <c r="J2606" s="79">
        <v>36</v>
      </c>
      <c r="K2606" s="68">
        <f t="shared" ref="K2606" si="5195">SUM(J2606/J$3894)</f>
        <v>6.8962898765031604E-5</v>
      </c>
      <c r="L2606" s="79">
        <v>30</v>
      </c>
      <c r="M2606" s="68">
        <f t="shared" ref="M2606" si="5196">SUM(L2606/L$3894)</f>
        <v>6.9307552402402174E-5</v>
      </c>
      <c r="N2606" s="81">
        <v>4</v>
      </c>
      <c r="O2606" s="81">
        <v>4</v>
      </c>
      <c r="P2606" s="81" t="str">
        <f t="shared" si="5118"/>
        <v>44</v>
      </c>
    </row>
    <row r="2607" spans="1:16" x14ac:dyDescent="0.25">
      <c r="A2607" s="6" t="s">
        <v>11632</v>
      </c>
      <c r="B2607" s="6" t="s">
        <v>15899</v>
      </c>
      <c r="C2607" s="6" t="s">
        <v>15900</v>
      </c>
      <c r="D2607" s="79">
        <v>2</v>
      </c>
      <c r="E2607" s="79">
        <v>12</v>
      </c>
      <c r="F2607" s="80">
        <v>6</v>
      </c>
      <c r="G2607" s="79">
        <v>10</v>
      </c>
      <c r="H2607" s="82">
        <v>3</v>
      </c>
      <c r="I2607" s="68">
        <f t="shared" si="5111"/>
        <v>8.5134882031431808E-5</v>
      </c>
      <c r="J2607" s="79">
        <v>36</v>
      </c>
      <c r="K2607" s="68">
        <f t="shared" ref="K2607" si="5197">SUM(J2607/J$3894)</f>
        <v>6.8962898765031604E-5</v>
      </c>
      <c r="L2607" s="79">
        <v>30</v>
      </c>
      <c r="M2607" s="68">
        <f t="shared" ref="M2607" si="5198">SUM(L2607/L$3894)</f>
        <v>6.9307552402402174E-5</v>
      </c>
      <c r="N2607" s="81">
        <v>4</v>
      </c>
      <c r="O2607" s="81">
        <v>4</v>
      </c>
      <c r="P2607" s="81" t="str">
        <f t="shared" si="5118"/>
        <v>44</v>
      </c>
    </row>
    <row r="2608" spans="1:16" x14ac:dyDescent="0.25">
      <c r="A2608" s="6" t="s">
        <v>11632</v>
      </c>
      <c r="B2608" s="6" t="s">
        <v>15901</v>
      </c>
      <c r="C2608" s="6" t="s">
        <v>2083</v>
      </c>
      <c r="D2608" s="79">
        <v>3</v>
      </c>
      <c r="E2608" s="79">
        <v>18</v>
      </c>
      <c r="F2608" s="80">
        <v>6</v>
      </c>
      <c r="G2608" s="79">
        <v>15</v>
      </c>
      <c r="H2608" s="82">
        <v>2</v>
      </c>
      <c r="I2608" s="68">
        <f t="shared" si="5111"/>
        <v>5.6756588020954537E-5</v>
      </c>
      <c r="J2608" s="79">
        <v>36</v>
      </c>
      <c r="K2608" s="68">
        <f t="shared" ref="K2608" si="5199">SUM(J2608/J$3894)</f>
        <v>6.8962898765031604E-5</v>
      </c>
      <c r="L2608" s="79">
        <v>30</v>
      </c>
      <c r="M2608" s="68">
        <f t="shared" ref="M2608" si="5200">SUM(L2608/L$3894)</f>
        <v>6.9307552402402174E-5</v>
      </c>
      <c r="N2608" s="81">
        <v>4</v>
      </c>
      <c r="O2608" s="81">
        <v>4</v>
      </c>
      <c r="P2608" s="81" t="str">
        <f t="shared" si="5118"/>
        <v>44</v>
      </c>
    </row>
    <row r="2609" spans="1:16" x14ac:dyDescent="0.25">
      <c r="A2609" s="6" t="s">
        <v>11632</v>
      </c>
      <c r="B2609" s="6" t="s">
        <v>15902</v>
      </c>
      <c r="C2609" s="6" t="s">
        <v>15903</v>
      </c>
      <c r="D2609" s="79">
        <v>3</v>
      </c>
      <c r="E2609" s="79">
        <v>18</v>
      </c>
      <c r="F2609" s="80">
        <v>6</v>
      </c>
      <c r="G2609" s="79">
        <v>15</v>
      </c>
      <c r="H2609" s="82">
        <v>2</v>
      </c>
      <c r="I2609" s="68">
        <f t="shared" si="5111"/>
        <v>5.6756588020954537E-5</v>
      </c>
      <c r="J2609" s="79">
        <v>36</v>
      </c>
      <c r="K2609" s="68">
        <f t="shared" ref="K2609" si="5201">SUM(J2609/J$3894)</f>
        <v>6.8962898765031604E-5</v>
      </c>
      <c r="L2609" s="79">
        <v>30</v>
      </c>
      <c r="M2609" s="68">
        <f t="shared" ref="M2609" si="5202">SUM(L2609/L$3894)</f>
        <v>6.9307552402402174E-5</v>
      </c>
      <c r="N2609" s="81">
        <v>4</v>
      </c>
      <c r="O2609" s="81">
        <v>4</v>
      </c>
      <c r="P2609" s="81" t="str">
        <f t="shared" si="5118"/>
        <v>44</v>
      </c>
    </row>
    <row r="2610" spans="1:16" x14ac:dyDescent="0.25">
      <c r="A2610" s="6" t="s">
        <v>11632</v>
      </c>
      <c r="B2610" s="6" t="s">
        <v>15904</v>
      </c>
      <c r="C2610" s="6" t="s">
        <v>2872</v>
      </c>
      <c r="D2610" s="79">
        <v>3</v>
      </c>
      <c r="E2610" s="79">
        <v>18</v>
      </c>
      <c r="F2610" s="80">
        <v>6</v>
      </c>
      <c r="G2610" s="79">
        <v>15</v>
      </c>
      <c r="H2610" s="82">
        <v>2</v>
      </c>
      <c r="I2610" s="68">
        <f t="shared" si="5111"/>
        <v>5.6756588020954537E-5</v>
      </c>
      <c r="J2610" s="79">
        <v>36</v>
      </c>
      <c r="K2610" s="68">
        <f t="shared" ref="K2610" si="5203">SUM(J2610/J$3894)</f>
        <v>6.8962898765031604E-5</v>
      </c>
      <c r="L2610" s="79">
        <v>30</v>
      </c>
      <c r="M2610" s="68">
        <f t="shared" ref="M2610" si="5204">SUM(L2610/L$3894)</f>
        <v>6.9307552402402174E-5</v>
      </c>
      <c r="N2610" s="81">
        <v>4</v>
      </c>
      <c r="O2610" s="81">
        <v>4</v>
      </c>
      <c r="P2610" s="81" t="str">
        <f t="shared" si="5118"/>
        <v>44</v>
      </c>
    </row>
    <row r="2611" spans="1:16" x14ac:dyDescent="0.25">
      <c r="A2611" s="6" t="s">
        <v>11632</v>
      </c>
      <c r="B2611" s="6" t="s">
        <v>15905</v>
      </c>
      <c r="C2611" s="6" t="s">
        <v>2746</v>
      </c>
      <c r="D2611" s="79">
        <v>6</v>
      </c>
      <c r="E2611" s="79">
        <v>36</v>
      </c>
      <c r="F2611" s="80">
        <v>6</v>
      </c>
      <c r="G2611" s="79">
        <v>30</v>
      </c>
      <c r="H2611" s="82">
        <v>1</v>
      </c>
      <c r="I2611" s="68">
        <f t="shared" si="5111"/>
        <v>2.8378294010477268E-5</v>
      </c>
      <c r="J2611" s="79">
        <v>36</v>
      </c>
      <c r="K2611" s="68">
        <f t="shared" ref="K2611" si="5205">SUM(J2611/J$3894)</f>
        <v>6.8962898765031604E-5</v>
      </c>
      <c r="L2611" s="79">
        <v>30</v>
      </c>
      <c r="M2611" s="68">
        <f t="shared" ref="M2611" si="5206">SUM(L2611/L$3894)</f>
        <v>6.9307552402402174E-5</v>
      </c>
      <c r="N2611" s="81">
        <v>4</v>
      </c>
      <c r="O2611" s="81">
        <v>4</v>
      </c>
      <c r="P2611" s="81" t="str">
        <f t="shared" si="5118"/>
        <v>44</v>
      </c>
    </row>
    <row r="2612" spans="1:16" x14ac:dyDescent="0.25">
      <c r="A2612" s="6" t="s">
        <v>11632</v>
      </c>
      <c r="B2612" s="6" t="s">
        <v>15906</v>
      </c>
      <c r="C2612" s="6" t="s">
        <v>15907</v>
      </c>
      <c r="D2612" s="79">
        <v>3</v>
      </c>
      <c r="E2612" s="79">
        <v>18</v>
      </c>
      <c r="F2612" s="80">
        <v>6</v>
      </c>
      <c r="G2612" s="79">
        <v>15</v>
      </c>
      <c r="H2612" s="82">
        <v>2</v>
      </c>
      <c r="I2612" s="68">
        <f t="shared" si="5111"/>
        <v>5.6756588020954537E-5</v>
      </c>
      <c r="J2612" s="79">
        <v>36</v>
      </c>
      <c r="K2612" s="68">
        <f t="shared" ref="K2612" si="5207">SUM(J2612/J$3894)</f>
        <v>6.8962898765031604E-5</v>
      </c>
      <c r="L2612" s="79">
        <v>30</v>
      </c>
      <c r="M2612" s="68">
        <f t="shared" ref="M2612" si="5208">SUM(L2612/L$3894)</f>
        <v>6.9307552402402174E-5</v>
      </c>
      <c r="N2612" s="81">
        <v>4</v>
      </c>
      <c r="O2612" s="81">
        <v>4</v>
      </c>
      <c r="P2612" s="81" t="str">
        <f t="shared" si="5118"/>
        <v>44</v>
      </c>
    </row>
    <row r="2613" spans="1:16" x14ac:dyDescent="0.25">
      <c r="A2613" s="6" t="s">
        <v>11632</v>
      </c>
      <c r="B2613" s="6" t="s">
        <v>15908</v>
      </c>
      <c r="C2613" s="6" t="s">
        <v>1773</v>
      </c>
      <c r="D2613" s="79">
        <v>2</v>
      </c>
      <c r="E2613" s="79">
        <v>12</v>
      </c>
      <c r="F2613" s="80">
        <v>6</v>
      </c>
      <c r="G2613" s="79">
        <v>10</v>
      </c>
      <c r="H2613" s="82">
        <v>3</v>
      </c>
      <c r="I2613" s="68">
        <f t="shared" si="5111"/>
        <v>8.5134882031431808E-5</v>
      </c>
      <c r="J2613" s="79">
        <v>36</v>
      </c>
      <c r="K2613" s="68">
        <f t="shared" ref="K2613" si="5209">SUM(J2613/J$3894)</f>
        <v>6.8962898765031604E-5</v>
      </c>
      <c r="L2613" s="79">
        <v>30</v>
      </c>
      <c r="M2613" s="68">
        <f t="shared" ref="M2613" si="5210">SUM(L2613/L$3894)</f>
        <v>6.9307552402402174E-5</v>
      </c>
      <c r="N2613" s="81">
        <v>4</v>
      </c>
      <c r="O2613" s="81">
        <v>4</v>
      </c>
      <c r="P2613" s="81" t="str">
        <f t="shared" si="5118"/>
        <v>44</v>
      </c>
    </row>
    <row r="2614" spans="1:16" x14ac:dyDescent="0.25">
      <c r="A2614" s="6" t="s">
        <v>11632</v>
      </c>
      <c r="B2614" s="6" t="s">
        <v>15909</v>
      </c>
      <c r="C2614" s="6" t="s">
        <v>4663</v>
      </c>
      <c r="D2614" s="79">
        <v>3</v>
      </c>
      <c r="E2614" s="79">
        <v>18</v>
      </c>
      <c r="F2614" s="80">
        <v>6</v>
      </c>
      <c r="G2614" s="79">
        <v>15</v>
      </c>
      <c r="H2614" s="82">
        <v>2</v>
      </c>
      <c r="I2614" s="68">
        <f t="shared" si="5111"/>
        <v>5.6756588020954537E-5</v>
      </c>
      <c r="J2614" s="79">
        <v>36</v>
      </c>
      <c r="K2614" s="68">
        <f t="shared" ref="K2614" si="5211">SUM(J2614/J$3894)</f>
        <v>6.8962898765031604E-5</v>
      </c>
      <c r="L2614" s="79">
        <v>30</v>
      </c>
      <c r="M2614" s="68">
        <f t="shared" ref="M2614" si="5212">SUM(L2614/L$3894)</f>
        <v>6.9307552402402174E-5</v>
      </c>
      <c r="N2614" s="81">
        <v>4</v>
      </c>
      <c r="O2614" s="81">
        <v>4</v>
      </c>
      <c r="P2614" s="81" t="str">
        <f t="shared" si="5118"/>
        <v>44</v>
      </c>
    </row>
    <row r="2615" spans="1:16" x14ac:dyDescent="0.25">
      <c r="A2615" s="6" t="s">
        <v>11632</v>
      </c>
      <c r="B2615" s="6" t="s">
        <v>15910</v>
      </c>
      <c r="C2615" s="6" t="s">
        <v>1819</v>
      </c>
      <c r="D2615" s="79">
        <v>3</v>
      </c>
      <c r="E2615" s="79">
        <v>18</v>
      </c>
      <c r="F2615" s="80">
        <v>6</v>
      </c>
      <c r="G2615" s="79">
        <v>15</v>
      </c>
      <c r="H2615" s="82">
        <v>2</v>
      </c>
      <c r="I2615" s="68">
        <f t="shared" si="5111"/>
        <v>5.6756588020954537E-5</v>
      </c>
      <c r="J2615" s="79">
        <v>36</v>
      </c>
      <c r="K2615" s="68">
        <f t="shared" ref="K2615" si="5213">SUM(J2615/J$3894)</f>
        <v>6.8962898765031604E-5</v>
      </c>
      <c r="L2615" s="79">
        <v>30</v>
      </c>
      <c r="M2615" s="68">
        <f t="shared" ref="M2615" si="5214">SUM(L2615/L$3894)</f>
        <v>6.9307552402402174E-5</v>
      </c>
      <c r="N2615" s="81">
        <v>4</v>
      </c>
      <c r="O2615" s="81">
        <v>4</v>
      </c>
      <c r="P2615" s="81" t="str">
        <f t="shared" si="5118"/>
        <v>44</v>
      </c>
    </row>
    <row r="2616" spans="1:16" x14ac:dyDescent="0.25">
      <c r="A2616" s="6" t="s">
        <v>11632</v>
      </c>
      <c r="B2616" s="6" t="s">
        <v>15911</v>
      </c>
      <c r="C2616" s="6" t="s">
        <v>15912</v>
      </c>
      <c r="D2616" s="79">
        <v>3</v>
      </c>
      <c r="E2616" s="79">
        <v>18</v>
      </c>
      <c r="F2616" s="80">
        <v>6</v>
      </c>
      <c r="G2616" s="79">
        <v>15</v>
      </c>
      <c r="H2616" s="82">
        <v>2</v>
      </c>
      <c r="I2616" s="68">
        <f t="shared" si="5111"/>
        <v>5.6756588020954537E-5</v>
      </c>
      <c r="J2616" s="79">
        <v>36</v>
      </c>
      <c r="K2616" s="68">
        <f t="shared" ref="K2616" si="5215">SUM(J2616/J$3894)</f>
        <v>6.8962898765031604E-5</v>
      </c>
      <c r="L2616" s="79">
        <v>30</v>
      </c>
      <c r="M2616" s="68">
        <f t="shared" ref="M2616" si="5216">SUM(L2616/L$3894)</f>
        <v>6.9307552402402174E-5</v>
      </c>
      <c r="N2616" s="81">
        <v>4</v>
      </c>
      <c r="O2616" s="81">
        <v>4</v>
      </c>
      <c r="P2616" s="81" t="str">
        <f t="shared" si="5118"/>
        <v>44</v>
      </c>
    </row>
    <row r="2617" spans="1:16" x14ac:dyDescent="0.25">
      <c r="A2617" s="6" t="s">
        <v>11632</v>
      </c>
      <c r="B2617" s="6" t="s">
        <v>15913</v>
      </c>
      <c r="C2617" s="6" t="s">
        <v>15914</v>
      </c>
      <c r="D2617" s="79">
        <v>3</v>
      </c>
      <c r="E2617" s="79">
        <v>18</v>
      </c>
      <c r="F2617" s="80">
        <v>6</v>
      </c>
      <c r="G2617" s="79">
        <v>15</v>
      </c>
      <c r="H2617" s="82">
        <v>2</v>
      </c>
      <c r="I2617" s="68">
        <f t="shared" si="5111"/>
        <v>5.6756588020954537E-5</v>
      </c>
      <c r="J2617" s="79">
        <v>36</v>
      </c>
      <c r="K2617" s="68">
        <f t="shared" ref="K2617" si="5217">SUM(J2617/J$3894)</f>
        <v>6.8962898765031604E-5</v>
      </c>
      <c r="L2617" s="79">
        <v>30</v>
      </c>
      <c r="M2617" s="68">
        <f t="shared" ref="M2617" si="5218">SUM(L2617/L$3894)</f>
        <v>6.9307552402402174E-5</v>
      </c>
      <c r="N2617" s="81">
        <v>4</v>
      </c>
      <c r="O2617" s="81">
        <v>4</v>
      </c>
      <c r="P2617" s="81" t="str">
        <f t="shared" si="5118"/>
        <v>44</v>
      </c>
    </row>
    <row r="2618" spans="1:16" x14ac:dyDescent="0.25">
      <c r="A2618" s="6" t="s">
        <v>11632</v>
      </c>
      <c r="B2618" s="6" t="s">
        <v>15915</v>
      </c>
      <c r="C2618" s="6" t="s">
        <v>15916</v>
      </c>
      <c r="D2618" s="79">
        <v>3</v>
      </c>
      <c r="E2618" s="79">
        <v>18</v>
      </c>
      <c r="F2618" s="80">
        <v>6</v>
      </c>
      <c r="G2618" s="79">
        <v>15</v>
      </c>
      <c r="H2618" s="82">
        <v>2</v>
      </c>
      <c r="I2618" s="68">
        <f t="shared" si="5111"/>
        <v>5.6756588020954537E-5</v>
      </c>
      <c r="J2618" s="79">
        <v>36</v>
      </c>
      <c r="K2618" s="68">
        <f t="shared" ref="K2618" si="5219">SUM(J2618/J$3894)</f>
        <v>6.8962898765031604E-5</v>
      </c>
      <c r="L2618" s="79">
        <v>30</v>
      </c>
      <c r="M2618" s="68">
        <f t="shared" ref="M2618" si="5220">SUM(L2618/L$3894)</f>
        <v>6.9307552402402174E-5</v>
      </c>
      <c r="N2618" s="81">
        <v>4</v>
      </c>
      <c r="O2618" s="81">
        <v>4</v>
      </c>
      <c r="P2618" s="81" t="str">
        <f t="shared" si="5118"/>
        <v>44</v>
      </c>
    </row>
    <row r="2619" spans="1:16" x14ac:dyDescent="0.25">
      <c r="A2619" s="6" t="s">
        <v>11632</v>
      </c>
      <c r="B2619" s="6" t="s">
        <v>15917</v>
      </c>
      <c r="C2619" s="6" t="s">
        <v>4966</v>
      </c>
      <c r="D2619" s="79">
        <v>3</v>
      </c>
      <c r="E2619" s="79">
        <v>18</v>
      </c>
      <c r="F2619" s="80">
        <v>6</v>
      </c>
      <c r="G2619" s="79">
        <v>15</v>
      </c>
      <c r="H2619" s="82">
        <v>2</v>
      </c>
      <c r="I2619" s="68">
        <f t="shared" si="5111"/>
        <v>5.6756588020954537E-5</v>
      </c>
      <c r="J2619" s="79">
        <v>36</v>
      </c>
      <c r="K2619" s="68">
        <f t="shared" ref="K2619" si="5221">SUM(J2619/J$3894)</f>
        <v>6.8962898765031604E-5</v>
      </c>
      <c r="L2619" s="79">
        <v>30</v>
      </c>
      <c r="M2619" s="68">
        <f t="shared" ref="M2619" si="5222">SUM(L2619/L$3894)</f>
        <v>6.9307552402402174E-5</v>
      </c>
      <c r="N2619" s="81">
        <v>4</v>
      </c>
      <c r="O2619" s="81">
        <v>4</v>
      </c>
      <c r="P2619" s="81" t="str">
        <f t="shared" si="5118"/>
        <v>44</v>
      </c>
    </row>
    <row r="2620" spans="1:16" x14ac:dyDescent="0.25">
      <c r="A2620" s="6" t="s">
        <v>11632</v>
      </c>
      <c r="B2620" s="6" t="s">
        <v>15918</v>
      </c>
      <c r="C2620" s="6" t="s">
        <v>15919</v>
      </c>
      <c r="D2620" s="79">
        <v>2</v>
      </c>
      <c r="E2620" s="79">
        <v>12</v>
      </c>
      <c r="F2620" s="80">
        <v>6</v>
      </c>
      <c r="G2620" s="79">
        <v>10</v>
      </c>
      <c r="H2620" s="82">
        <v>3</v>
      </c>
      <c r="I2620" s="68">
        <f t="shared" si="5111"/>
        <v>8.5134882031431808E-5</v>
      </c>
      <c r="J2620" s="79">
        <v>36</v>
      </c>
      <c r="K2620" s="68">
        <f t="shared" ref="K2620" si="5223">SUM(J2620/J$3894)</f>
        <v>6.8962898765031604E-5</v>
      </c>
      <c r="L2620" s="79">
        <v>30</v>
      </c>
      <c r="M2620" s="68">
        <f t="shared" ref="M2620" si="5224">SUM(L2620/L$3894)</f>
        <v>6.9307552402402174E-5</v>
      </c>
      <c r="N2620" s="81">
        <v>4</v>
      </c>
      <c r="O2620" s="81">
        <v>4</v>
      </c>
      <c r="P2620" s="81" t="str">
        <f t="shared" si="5118"/>
        <v>44</v>
      </c>
    </row>
    <row r="2621" spans="1:16" x14ac:dyDescent="0.25">
      <c r="A2621" s="6" t="s">
        <v>11632</v>
      </c>
      <c r="B2621" s="6" t="s">
        <v>15920</v>
      </c>
      <c r="C2621" s="6" t="s">
        <v>15921</v>
      </c>
      <c r="D2621" s="79">
        <v>3</v>
      </c>
      <c r="E2621" s="79">
        <v>18</v>
      </c>
      <c r="F2621" s="80">
        <v>6</v>
      </c>
      <c r="G2621" s="79">
        <v>15</v>
      </c>
      <c r="H2621" s="82">
        <v>2</v>
      </c>
      <c r="I2621" s="68">
        <f t="shared" si="5111"/>
        <v>5.6756588020954537E-5</v>
      </c>
      <c r="J2621" s="79">
        <v>36</v>
      </c>
      <c r="K2621" s="68">
        <f t="shared" ref="K2621" si="5225">SUM(J2621/J$3894)</f>
        <v>6.8962898765031604E-5</v>
      </c>
      <c r="L2621" s="79">
        <v>30</v>
      </c>
      <c r="M2621" s="68">
        <f t="shared" ref="M2621" si="5226">SUM(L2621/L$3894)</f>
        <v>6.9307552402402174E-5</v>
      </c>
      <c r="N2621" s="81">
        <v>4</v>
      </c>
      <c r="O2621" s="81">
        <v>4</v>
      </c>
      <c r="P2621" s="81" t="str">
        <f t="shared" si="5118"/>
        <v>44</v>
      </c>
    </row>
    <row r="2622" spans="1:16" x14ac:dyDescent="0.25">
      <c r="A2622" s="6" t="s">
        <v>11632</v>
      </c>
      <c r="B2622" s="6" t="s">
        <v>15922</v>
      </c>
      <c r="C2622" s="6" t="s">
        <v>66</v>
      </c>
      <c r="D2622" s="79">
        <v>3</v>
      </c>
      <c r="E2622" s="79">
        <v>18</v>
      </c>
      <c r="F2622" s="80">
        <v>6</v>
      </c>
      <c r="G2622" s="79">
        <v>15</v>
      </c>
      <c r="H2622" s="82">
        <v>2</v>
      </c>
      <c r="I2622" s="68">
        <f t="shared" si="5111"/>
        <v>5.6756588020954537E-5</v>
      </c>
      <c r="J2622" s="79">
        <v>36</v>
      </c>
      <c r="K2622" s="68">
        <f t="shared" ref="K2622" si="5227">SUM(J2622/J$3894)</f>
        <v>6.8962898765031604E-5</v>
      </c>
      <c r="L2622" s="79">
        <v>30</v>
      </c>
      <c r="M2622" s="68">
        <f t="shared" ref="M2622" si="5228">SUM(L2622/L$3894)</f>
        <v>6.9307552402402174E-5</v>
      </c>
      <c r="N2622" s="81">
        <v>4</v>
      </c>
      <c r="O2622" s="81">
        <v>4</v>
      </c>
      <c r="P2622" s="81" t="str">
        <f t="shared" si="5118"/>
        <v>44</v>
      </c>
    </row>
    <row r="2623" spans="1:16" x14ac:dyDescent="0.25">
      <c r="A2623" s="6" t="s">
        <v>11632</v>
      </c>
      <c r="B2623" s="6" t="s">
        <v>15923</v>
      </c>
      <c r="C2623" s="6" t="s">
        <v>4521</v>
      </c>
      <c r="D2623" s="79">
        <v>3</v>
      </c>
      <c r="E2623" s="79">
        <v>18</v>
      </c>
      <c r="F2623" s="80">
        <v>6</v>
      </c>
      <c r="G2623" s="79">
        <v>15</v>
      </c>
      <c r="H2623" s="82">
        <v>2</v>
      </c>
      <c r="I2623" s="68">
        <f t="shared" si="5111"/>
        <v>5.6756588020954537E-5</v>
      </c>
      <c r="J2623" s="79">
        <v>36</v>
      </c>
      <c r="K2623" s="68">
        <f t="shared" ref="K2623" si="5229">SUM(J2623/J$3894)</f>
        <v>6.8962898765031604E-5</v>
      </c>
      <c r="L2623" s="79">
        <v>30</v>
      </c>
      <c r="M2623" s="68">
        <f t="shared" ref="M2623" si="5230">SUM(L2623/L$3894)</f>
        <v>6.9307552402402174E-5</v>
      </c>
      <c r="N2623" s="81">
        <v>4</v>
      </c>
      <c r="O2623" s="81">
        <v>4</v>
      </c>
      <c r="P2623" s="81" t="str">
        <f t="shared" si="5118"/>
        <v>44</v>
      </c>
    </row>
    <row r="2624" spans="1:16" x14ac:dyDescent="0.25">
      <c r="A2624" s="6" t="s">
        <v>11632</v>
      </c>
      <c r="B2624" s="6" t="s">
        <v>15924</v>
      </c>
      <c r="C2624" s="6" t="s">
        <v>7066</v>
      </c>
      <c r="D2624" s="79">
        <v>3</v>
      </c>
      <c r="E2624" s="79">
        <v>18</v>
      </c>
      <c r="F2624" s="80">
        <v>6</v>
      </c>
      <c r="G2624" s="79">
        <v>15</v>
      </c>
      <c r="H2624" s="82">
        <v>2</v>
      </c>
      <c r="I2624" s="68">
        <f t="shared" si="5111"/>
        <v>5.6756588020954537E-5</v>
      </c>
      <c r="J2624" s="79">
        <v>36</v>
      </c>
      <c r="K2624" s="68">
        <f t="shared" ref="K2624" si="5231">SUM(J2624/J$3894)</f>
        <v>6.8962898765031604E-5</v>
      </c>
      <c r="L2624" s="79">
        <v>30</v>
      </c>
      <c r="M2624" s="68">
        <f t="shared" ref="M2624" si="5232">SUM(L2624/L$3894)</f>
        <v>6.9307552402402174E-5</v>
      </c>
      <c r="N2624" s="81">
        <v>4</v>
      </c>
      <c r="O2624" s="81">
        <v>4</v>
      </c>
      <c r="P2624" s="81" t="str">
        <f t="shared" si="5118"/>
        <v>44</v>
      </c>
    </row>
    <row r="2625" spans="1:16" x14ac:dyDescent="0.25">
      <c r="A2625" s="6" t="s">
        <v>11632</v>
      </c>
      <c r="B2625" s="6" t="s">
        <v>15925</v>
      </c>
      <c r="C2625" s="6" t="s">
        <v>14597</v>
      </c>
      <c r="D2625" s="79">
        <v>3</v>
      </c>
      <c r="E2625" s="79">
        <v>18</v>
      </c>
      <c r="F2625" s="80">
        <v>6</v>
      </c>
      <c r="G2625" s="79">
        <v>15</v>
      </c>
      <c r="H2625" s="82">
        <v>2</v>
      </c>
      <c r="I2625" s="68">
        <f t="shared" si="5111"/>
        <v>5.6756588020954537E-5</v>
      </c>
      <c r="J2625" s="79">
        <v>36</v>
      </c>
      <c r="K2625" s="68">
        <f t="shared" ref="K2625" si="5233">SUM(J2625/J$3894)</f>
        <v>6.8962898765031604E-5</v>
      </c>
      <c r="L2625" s="79">
        <v>30</v>
      </c>
      <c r="M2625" s="68">
        <f t="shared" ref="M2625" si="5234">SUM(L2625/L$3894)</f>
        <v>6.9307552402402174E-5</v>
      </c>
      <c r="N2625" s="81">
        <v>4</v>
      </c>
      <c r="O2625" s="81">
        <v>4</v>
      </c>
      <c r="P2625" s="81" t="str">
        <f t="shared" si="5118"/>
        <v>44</v>
      </c>
    </row>
    <row r="2626" spans="1:16" x14ac:dyDescent="0.25">
      <c r="A2626" s="6" t="s">
        <v>11632</v>
      </c>
      <c r="B2626" s="6" t="s">
        <v>15926</v>
      </c>
      <c r="C2626" s="6" t="s">
        <v>15927</v>
      </c>
      <c r="D2626" s="79">
        <v>3</v>
      </c>
      <c r="E2626" s="79">
        <v>18</v>
      </c>
      <c r="F2626" s="80">
        <v>6</v>
      </c>
      <c r="G2626" s="79">
        <v>15</v>
      </c>
      <c r="H2626" s="82">
        <v>2</v>
      </c>
      <c r="I2626" s="68">
        <f t="shared" si="5111"/>
        <v>5.6756588020954537E-5</v>
      </c>
      <c r="J2626" s="79">
        <v>36</v>
      </c>
      <c r="K2626" s="68">
        <f t="shared" ref="K2626" si="5235">SUM(J2626/J$3894)</f>
        <v>6.8962898765031604E-5</v>
      </c>
      <c r="L2626" s="79">
        <v>30</v>
      </c>
      <c r="M2626" s="68">
        <f t="shared" ref="M2626" si="5236">SUM(L2626/L$3894)</f>
        <v>6.9307552402402174E-5</v>
      </c>
      <c r="N2626" s="81">
        <v>4</v>
      </c>
      <c r="O2626" s="81">
        <v>4</v>
      </c>
      <c r="P2626" s="81" t="str">
        <f t="shared" si="5118"/>
        <v>44</v>
      </c>
    </row>
    <row r="2627" spans="1:16" x14ac:dyDescent="0.25">
      <c r="A2627" s="6" t="s">
        <v>11632</v>
      </c>
      <c r="B2627" s="6" t="s">
        <v>15928</v>
      </c>
      <c r="C2627" s="6" t="s">
        <v>15928</v>
      </c>
      <c r="D2627" s="79">
        <v>2</v>
      </c>
      <c r="E2627" s="79">
        <v>12</v>
      </c>
      <c r="F2627" s="80">
        <v>6</v>
      </c>
      <c r="G2627" s="79">
        <v>10</v>
      </c>
      <c r="H2627" s="82">
        <v>3</v>
      </c>
      <c r="I2627" s="68">
        <f t="shared" si="5111"/>
        <v>8.5134882031431808E-5</v>
      </c>
      <c r="J2627" s="79">
        <v>36</v>
      </c>
      <c r="K2627" s="68">
        <f t="shared" ref="K2627" si="5237">SUM(J2627/J$3894)</f>
        <v>6.8962898765031604E-5</v>
      </c>
      <c r="L2627" s="79">
        <v>30</v>
      </c>
      <c r="M2627" s="68">
        <f t="shared" ref="M2627" si="5238">SUM(L2627/L$3894)</f>
        <v>6.9307552402402174E-5</v>
      </c>
      <c r="N2627" s="81">
        <v>4</v>
      </c>
      <c r="O2627" s="81">
        <v>4</v>
      </c>
      <c r="P2627" s="81" t="str">
        <f t="shared" si="5118"/>
        <v>44</v>
      </c>
    </row>
    <row r="2628" spans="1:16" x14ac:dyDescent="0.25">
      <c r="A2628" s="6" t="s">
        <v>11632</v>
      </c>
      <c r="B2628" s="6" t="s">
        <v>15929</v>
      </c>
      <c r="C2628" s="6" t="s">
        <v>15930</v>
      </c>
      <c r="D2628" s="79">
        <v>3</v>
      </c>
      <c r="E2628" s="79">
        <v>18</v>
      </c>
      <c r="F2628" s="80">
        <v>6</v>
      </c>
      <c r="G2628" s="79">
        <v>15</v>
      </c>
      <c r="H2628" s="82">
        <v>2</v>
      </c>
      <c r="I2628" s="68">
        <f t="shared" si="5111"/>
        <v>5.6756588020954537E-5</v>
      </c>
      <c r="J2628" s="79">
        <v>36</v>
      </c>
      <c r="K2628" s="68">
        <f t="shared" ref="K2628" si="5239">SUM(J2628/J$3894)</f>
        <v>6.8962898765031604E-5</v>
      </c>
      <c r="L2628" s="79">
        <v>30</v>
      </c>
      <c r="M2628" s="68">
        <f t="shared" ref="M2628" si="5240">SUM(L2628/L$3894)</f>
        <v>6.9307552402402174E-5</v>
      </c>
      <c r="N2628" s="81">
        <v>4</v>
      </c>
      <c r="O2628" s="81">
        <v>4</v>
      </c>
      <c r="P2628" s="81" t="str">
        <f t="shared" si="5118"/>
        <v>44</v>
      </c>
    </row>
    <row r="2629" spans="1:16" x14ac:dyDescent="0.25">
      <c r="A2629" s="6" t="s">
        <v>11632</v>
      </c>
      <c r="B2629" s="6" t="s">
        <v>15931</v>
      </c>
      <c r="C2629" s="6" t="s">
        <v>15932</v>
      </c>
      <c r="D2629" s="79">
        <v>3</v>
      </c>
      <c r="E2629" s="79">
        <v>18</v>
      </c>
      <c r="F2629" s="80">
        <v>6</v>
      </c>
      <c r="G2629" s="79">
        <v>15</v>
      </c>
      <c r="H2629" s="82">
        <v>2</v>
      </c>
      <c r="I2629" s="68">
        <f t="shared" ref="I2629:I2692" si="5241">SUM(H2629/H$3894)</f>
        <v>5.6756588020954537E-5</v>
      </c>
      <c r="J2629" s="79">
        <v>36</v>
      </c>
      <c r="K2629" s="68">
        <f t="shared" ref="K2629" si="5242">SUM(J2629/J$3894)</f>
        <v>6.8962898765031604E-5</v>
      </c>
      <c r="L2629" s="79">
        <v>30</v>
      </c>
      <c r="M2629" s="68">
        <f t="shared" ref="M2629" si="5243">SUM(L2629/L$3894)</f>
        <v>6.9307552402402174E-5</v>
      </c>
      <c r="N2629" s="81">
        <v>4</v>
      </c>
      <c r="O2629" s="81">
        <v>4</v>
      </c>
      <c r="P2629" s="81" t="str">
        <f t="shared" si="5118"/>
        <v>44</v>
      </c>
    </row>
    <row r="2630" spans="1:16" x14ac:dyDescent="0.25">
      <c r="A2630" s="6" t="s">
        <v>11632</v>
      </c>
      <c r="B2630" s="6" t="s">
        <v>15933</v>
      </c>
      <c r="C2630" s="6" t="s">
        <v>15934</v>
      </c>
      <c r="D2630" s="79">
        <v>3</v>
      </c>
      <c r="E2630" s="79">
        <v>18</v>
      </c>
      <c r="F2630" s="80">
        <v>6</v>
      </c>
      <c r="G2630" s="79">
        <v>15</v>
      </c>
      <c r="H2630" s="82">
        <v>2</v>
      </c>
      <c r="I2630" s="68">
        <f t="shared" si="5241"/>
        <v>5.6756588020954537E-5</v>
      </c>
      <c r="J2630" s="79">
        <v>36</v>
      </c>
      <c r="K2630" s="68">
        <f t="shared" ref="K2630" si="5244">SUM(J2630/J$3894)</f>
        <v>6.8962898765031604E-5</v>
      </c>
      <c r="L2630" s="79">
        <v>30</v>
      </c>
      <c r="M2630" s="68">
        <f t="shared" ref="M2630" si="5245">SUM(L2630/L$3894)</f>
        <v>6.9307552402402174E-5</v>
      </c>
      <c r="N2630" s="81">
        <v>4</v>
      </c>
      <c r="O2630" s="81">
        <v>4</v>
      </c>
      <c r="P2630" s="81" t="str">
        <f t="shared" si="5118"/>
        <v>44</v>
      </c>
    </row>
    <row r="2631" spans="1:16" x14ac:dyDescent="0.25">
      <c r="A2631" s="6" t="s">
        <v>11632</v>
      </c>
      <c r="B2631" s="6" t="s">
        <v>15935</v>
      </c>
      <c r="C2631" s="6" t="s">
        <v>15936</v>
      </c>
      <c r="D2631" s="79">
        <v>6</v>
      </c>
      <c r="E2631" s="79">
        <v>36</v>
      </c>
      <c r="F2631" s="80">
        <v>6</v>
      </c>
      <c r="G2631" s="79">
        <v>30</v>
      </c>
      <c r="H2631" s="82">
        <v>1</v>
      </c>
      <c r="I2631" s="68">
        <f t="shared" si="5241"/>
        <v>2.8378294010477268E-5</v>
      </c>
      <c r="J2631" s="79">
        <v>36</v>
      </c>
      <c r="K2631" s="68">
        <f t="shared" ref="K2631" si="5246">SUM(J2631/J$3894)</f>
        <v>6.8962898765031604E-5</v>
      </c>
      <c r="L2631" s="79">
        <v>30</v>
      </c>
      <c r="M2631" s="68">
        <f t="shared" ref="M2631" si="5247">SUM(L2631/L$3894)</f>
        <v>6.9307552402402174E-5</v>
      </c>
      <c r="N2631" s="81">
        <v>4</v>
      </c>
      <c r="O2631" s="81">
        <v>4</v>
      </c>
      <c r="P2631" s="81" t="str">
        <f t="shared" ref="P2631:P2694" si="5248">N2631&amp;O2631</f>
        <v>44</v>
      </c>
    </row>
    <row r="2632" spans="1:16" x14ac:dyDescent="0.25">
      <c r="A2632" s="6" t="s">
        <v>11632</v>
      </c>
      <c r="B2632" s="6" t="s">
        <v>15937</v>
      </c>
      <c r="C2632" s="6" t="s">
        <v>15938</v>
      </c>
      <c r="D2632" s="79">
        <v>6</v>
      </c>
      <c r="E2632" s="79">
        <v>36</v>
      </c>
      <c r="F2632" s="80">
        <v>6</v>
      </c>
      <c r="G2632" s="79">
        <v>30</v>
      </c>
      <c r="H2632" s="82">
        <v>1</v>
      </c>
      <c r="I2632" s="68">
        <f t="shared" si="5241"/>
        <v>2.8378294010477268E-5</v>
      </c>
      <c r="J2632" s="79">
        <v>36</v>
      </c>
      <c r="K2632" s="68">
        <f t="shared" ref="K2632" si="5249">SUM(J2632/J$3894)</f>
        <v>6.8962898765031604E-5</v>
      </c>
      <c r="L2632" s="79">
        <v>30</v>
      </c>
      <c r="M2632" s="68">
        <f t="shared" ref="M2632" si="5250">SUM(L2632/L$3894)</f>
        <v>6.9307552402402174E-5</v>
      </c>
      <c r="N2632" s="81">
        <v>4</v>
      </c>
      <c r="O2632" s="81">
        <v>4</v>
      </c>
      <c r="P2632" s="81" t="str">
        <f t="shared" si="5248"/>
        <v>44</v>
      </c>
    </row>
    <row r="2633" spans="1:16" x14ac:dyDescent="0.25">
      <c r="A2633" s="6" t="s">
        <v>11632</v>
      </c>
      <c r="B2633" s="6" t="s">
        <v>15939</v>
      </c>
      <c r="C2633" s="6" t="s">
        <v>15940</v>
      </c>
      <c r="D2633" s="79">
        <v>6</v>
      </c>
      <c r="E2633" s="79">
        <v>36</v>
      </c>
      <c r="F2633" s="80">
        <v>6</v>
      </c>
      <c r="G2633" s="79">
        <v>30</v>
      </c>
      <c r="H2633" s="82">
        <v>1</v>
      </c>
      <c r="I2633" s="68">
        <f t="shared" si="5241"/>
        <v>2.8378294010477268E-5</v>
      </c>
      <c r="J2633" s="79">
        <v>36</v>
      </c>
      <c r="K2633" s="68">
        <f t="shared" ref="K2633" si="5251">SUM(J2633/J$3894)</f>
        <v>6.8962898765031604E-5</v>
      </c>
      <c r="L2633" s="79">
        <v>30</v>
      </c>
      <c r="M2633" s="68">
        <f t="shared" ref="M2633" si="5252">SUM(L2633/L$3894)</f>
        <v>6.9307552402402174E-5</v>
      </c>
      <c r="N2633" s="81">
        <v>4</v>
      </c>
      <c r="O2633" s="81">
        <v>4</v>
      </c>
      <c r="P2633" s="81" t="str">
        <f t="shared" si="5248"/>
        <v>44</v>
      </c>
    </row>
    <row r="2634" spans="1:16" x14ac:dyDescent="0.25">
      <c r="A2634" s="6" t="s">
        <v>11632</v>
      </c>
      <c r="B2634" s="6" t="s">
        <v>15941</v>
      </c>
      <c r="C2634" s="6" t="s">
        <v>8448</v>
      </c>
      <c r="D2634" s="79">
        <v>3</v>
      </c>
      <c r="E2634" s="79">
        <v>18</v>
      </c>
      <c r="F2634" s="80">
        <v>6</v>
      </c>
      <c r="G2634" s="79">
        <v>15</v>
      </c>
      <c r="H2634" s="82">
        <v>2</v>
      </c>
      <c r="I2634" s="68">
        <f t="shared" si="5241"/>
        <v>5.6756588020954537E-5</v>
      </c>
      <c r="J2634" s="79">
        <v>36</v>
      </c>
      <c r="K2634" s="68">
        <f t="shared" ref="K2634" si="5253">SUM(J2634/J$3894)</f>
        <v>6.8962898765031604E-5</v>
      </c>
      <c r="L2634" s="79">
        <v>30</v>
      </c>
      <c r="M2634" s="68">
        <f t="shared" ref="M2634" si="5254">SUM(L2634/L$3894)</f>
        <v>6.9307552402402174E-5</v>
      </c>
      <c r="N2634" s="81">
        <v>4</v>
      </c>
      <c r="O2634" s="81">
        <v>4</v>
      </c>
      <c r="P2634" s="81" t="str">
        <f t="shared" si="5248"/>
        <v>44</v>
      </c>
    </row>
    <row r="2635" spans="1:16" x14ac:dyDescent="0.25">
      <c r="A2635" s="6" t="s">
        <v>11632</v>
      </c>
      <c r="B2635" s="6" t="s">
        <v>15942</v>
      </c>
      <c r="C2635" s="6" t="s">
        <v>14055</v>
      </c>
      <c r="D2635" s="79">
        <v>2</v>
      </c>
      <c r="E2635" s="79">
        <v>12</v>
      </c>
      <c r="F2635" s="80">
        <v>6</v>
      </c>
      <c r="G2635" s="79">
        <v>10</v>
      </c>
      <c r="H2635" s="82">
        <v>3</v>
      </c>
      <c r="I2635" s="68">
        <f t="shared" si="5241"/>
        <v>8.5134882031431808E-5</v>
      </c>
      <c r="J2635" s="79">
        <v>36</v>
      </c>
      <c r="K2635" s="68">
        <f t="shared" ref="K2635" si="5255">SUM(J2635/J$3894)</f>
        <v>6.8962898765031604E-5</v>
      </c>
      <c r="L2635" s="79">
        <v>30</v>
      </c>
      <c r="M2635" s="68">
        <f t="shared" ref="M2635" si="5256">SUM(L2635/L$3894)</f>
        <v>6.9307552402402174E-5</v>
      </c>
      <c r="N2635" s="81">
        <v>4</v>
      </c>
      <c r="O2635" s="81">
        <v>4</v>
      </c>
      <c r="P2635" s="81" t="str">
        <f t="shared" si="5248"/>
        <v>44</v>
      </c>
    </row>
    <row r="2636" spans="1:16" x14ac:dyDescent="0.25">
      <c r="A2636" s="6" t="s">
        <v>11632</v>
      </c>
      <c r="B2636" s="6" t="s">
        <v>15943</v>
      </c>
      <c r="C2636" s="6" t="s">
        <v>15944</v>
      </c>
      <c r="D2636" s="79">
        <v>2</v>
      </c>
      <c r="E2636" s="79">
        <v>12</v>
      </c>
      <c r="F2636" s="80">
        <v>6</v>
      </c>
      <c r="G2636" s="79">
        <v>10</v>
      </c>
      <c r="H2636" s="82">
        <v>3</v>
      </c>
      <c r="I2636" s="68">
        <f t="shared" si="5241"/>
        <v>8.5134882031431808E-5</v>
      </c>
      <c r="J2636" s="79">
        <v>36</v>
      </c>
      <c r="K2636" s="68">
        <f t="shared" ref="K2636" si="5257">SUM(J2636/J$3894)</f>
        <v>6.8962898765031604E-5</v>
      </c>
      <c r="L2636" s="79">
        <v>30</v>
      </c>
      <c r="M2636" s="68">
        <f t="shared" ref="M2636" si="5258">SUM(L2636/L$3894)</f>
        <v>6.9307552402402174E-5</v>
      </c>
      <c r="N2636" s="81">
        <v>4</v>
      </c>
      <c r="O2636" s="81">
        <v>4</v>
      </c>
      <c r="P2636" s="81" t="str">
        <f t="shared" si="5248"/>
        <v>44</v>
      </c>
    </row>
    <row r="2637" spans="1:16" x14ac:dyDescent="0.25">
      <c r="A2637" s="6" t="s">
        <v>11632</v>
      </c>
      <c r="B2637" s="6" t="s">
        <v>15945</v>
      </c>
      <c r="C2637" s="6" t="s">
        <v>15946</v>
      </c>
      <c r="D2637" s="79">
        <v>3</v>
      </c>
      <c r="E2637" s="79">
        <v>18</v>
      </c>
      <c r="F2637" s="80">
        <v>6</v>
      </c>
      <c r="G2637" s="79">
        <v>15</v>
      </c>
      <c r="H2637" s="82">
        <v>2</v>
      </c>
      <c r="I2637" s="68">
        <f t="shared" si="5241"/>
        <v>5.6756588020954537E-5</v>
      </c>
      <c r="J2637" s="79">
        <v>36</v>
      </c>
      <c r="K2637" s="68">
        <f t="shared" ref="K2637" si="5259">SUM(J2637/J$3894)</f>
        <v>6.8962898765031604E-5</v>
      </c>
      <c r="L2637" s="79">
        <v>30</v>
      </c>
      <c r="M2637" s="68">
        <f t="shared" ref="M2637" si="5260">SUM(L2637/L$3894)</f>
        <v>6.9307552402402174E-5</v>
      </c>
      <c r="N2637" s="81">
        <v>4</v>
      </c>
      <c r="O2637" s="81">
        <v>4</v>
      </c>
      <c r="P2637" s="81" t="str">
        <f t="shared" si="5248"/>
        <v>44</v>
      </c>
    </row>
    <row r="2638" spans="1:16" x14ac:dyDescent="0.25">
      <c r="A2638" s="6" t="s">
        <v>11632</v>
      </c>
      <c r="B2638" s="6" t="s">
        <v>15947</v>
      </c>
      <c r="C2638" s="6" t="s">
        <v>15948</v>
      </c>
      <c r="D2638" s="79">
        <v>6</v>
      </c>
      <c r="E2638" s="79">
        <v>36</v>
      </c>
      <c r="F2638" s="80">
        <v>6</v>
      </c>
      <c r="G2638" s="79">
        <v>30</v>
      </c>
      <c r="H2638" s="82">
        <v>1</v>
      </c>
      <c r="I2638" s="68">
        <f t="shared" si="5241"/>
        <v>2.8378294010477268E-5</v>
      </c>
      <c r="J2638" s="79">
        <v>36</v>
      </c>
      <c r="K2638" s="68">
        <f t="shared" ref="K2638" si="5261">SUM(J2638/J$3894)</f>
        <v>6.8962898765031604E-5</v>
      </c>
      <c r="L2638" s="79">
        <v>30</v>
      </c>
      <c r="M2638" s="68">
        <f t="shared" ref="M2638" si="5262">SUM(L2638/L$3894)</f>
        <v>6.9307552402402174E-5</v>
      </c>
      <c r="N2638" s="81">
        <v>4</v>
      </c>
      <c r="O2638" s="81">
        <v>4</v>
      </c>
      <c r="P2638" s="81" t="str">
        <f t="shared" si="5248"/>
        <v>44</v>
      </c>
    </row>
    <row r="2639" spans="1:16" x14ac:dyDescent="0.25">
      <c r="A2639" s="6" t="s">
        <v>11632</v>
      </c>
      <c r="B2639" s="6" t="s">
        <v>15949</v>
      </c>
      <c r="C2639" s="6" t="s">
        <v>4982</v>
      </c>
      <c r="D2639" s="79">
        <v>3</v>
      </c>
      <c r="E2639" s="79">
        <v>18</v>
      </c>
      <c r="F2639" s="80">
        <v>6</v>
      </c>
      <c r="G2639" s="79">
        <v>15</v>
      </c>
      <c r="H2639" s="82">
        <v>2</v>
      </c>
      <c r="I2639" s="68">
        <f t="shared" si="5241"/>
        <v>5.6756588020954537E-5</v>
      </c>
      <c r="J2639" s="79">
        <v>36</v>
      </c>
      <c r="K2639" s="68">
        <f t="shared" ref="K2639" si="5263">SUM(J2639/J$3894)</f>
        <v>6.8962898765031604E-5</v>
      </c>
      <c r="L2639" s="79">
        <v>30</v>
      </c>
      <c r="M2639" s="68">
        <f t="shared" ref="M2639" si="5264">SUM(L2639/L$3894)</f>
        <v>6.9307552402402174E-5</v>
      </c>
      <c r="N2639" s="81">
        <v>4</v>
      </c>
      <c r="O2639" s="81">
        <v>4</v>
      </c>
      <c r="P2639" s="81" t="str">
        <f t="shared" si="5248"/>
        <v>44</v>
      </c>
    </row>
    <row r="2640" spans="1:16" x14ac:dyDescent="0.25">
      <c r="A2640" s="6" t="s">
        <v>11632</v>
      </c>
      <c r="B2640" s="6" t="s">
        <v>15950</v>
      </c>
      <c r="C2640" s="6" t="s">
        <v>3409</v>
      </c>
      <c r="D2640" s="79">
        <v>3</v>
      </c>
      <c r="E2640" s="79">
        <v>18</v>
      </c>
      <c r="F2640" s="80">
        <v>6</v>
      </c>
      <c r="G2640" s="79">
        <v>15</v>
      </c>
      <c r="H2640" s="82">
        <v>2</v>
      </c>
      <c r="I2640" s="68">
        <f t="shared" si="5241"/>
        <v>5.6756588020954537E-5</v>
      </c>
      <c r="J2640" s="79">
        <v>36</v>
      </c>
      <c r="K2640" s="68">
        <f t="shared" ref="K2640" si="5265">SUM(J2640/J$3894)</f>
        <v>6.8962898765031604E-5</v>
      </c>
      <c r="L2640" s="79">
        <v>30</v>
      </c>
      <c r="M2640" s="68">
        <f t="shared" ref="M2640" si="5266">SUM(L2640/L$3894)</f>
        <v>6.9307552402402174E-5</v>
      </c>
      <c r="N2640" s="81">
        <v>4</v>
      </c>
      <c r="O2640" s="81">
        <v>4</v>
      </c>
      <c r="P2640" s="81" t="str">
        <f t="shared" si="5248"/>
        <v>44</v>
      </c>
    </row>
    <row r="2641" spans="1:16" x14ac:dyDescent="0.25">
      <c r="A2641" s="6" t="s">
        <v>11632</v>
      </c>
      <c r="B2641" s="6" t="s">
        <v>15951</v>
      </c>
      <c r="C2641" s="6" t="s">
        <v>15952</v>
      </c>
      <c r="D2641" s="79">
        <v>6</v>
      </c>
      <c r="E2641" s="79">
        <v>36</v>
      </c>
      <c r="F2641" s="80">
        <v>6</v>
      </c>
      <c r="G2641" s="79">
        <v>30</v>
      </c>
      <c r="H2641" s="82">
        <v>1</v>
      </c>
      <c r="I2641" s="68">
        <f t="shared" si="5241"/>
        <v>2.8378294010477268E-5</v>
      </c>
      <c r="J2641" s="79">
        <v>36</v>
      </c>
      <c r="K2641" s="68">
        <f t="shared" ref="K2641" si="5267">SUM(J2641/J$3894)</f>
        <v>6.8962898765031604E-5</v>
      </c>
      <c r="L2641" s="79">
        <v>30</v>
      </c>
      <c r="M2641" s="68">
        <f t="shared" ref="M2641" si="5268">SUM(L2641/L$3894)</f>
        <v>6.9307552402402174E-5</v>
      </c>
      <c r="N2641" s="81">
        <v>4</v>
      </c>
      <c r="O2641" s="81">
        <v>4</v>
      </c>
      <c r="P2641" s="81" t="str">
        <f t="shared" si="5248"/>
        <v>44</v>
      </c>
    </row>
    <row r="2642" spans="1:16" x14ac:dyDescent="0.25">
      <c r="A2642" s="6" t="s">
        <v>11632</v>
      </c>
      <c r="B2642" s="6" t="s">
        <v>15953</v>
      </c>
      <c r="C2642" s="6" t="s">
        <v>15954</v>
      </c>
      <c r="D2642" s="79">
        <v>2</v>
      </c>
      <c r="E2642" s="79">
        <v>12</v>
      </c>
      <c r="F2642" s="80">
        <v>6</v>
      </c>
      <c r="G2642" s="79">
        <v>10</v>
      </c>
      <c r="H2642" s="82">
        <v>3</v>
      </c>
      <c r="I2642" s="68">
        <f t="shared" si="5241"/>
        <v>8.5134882031431808E-5</v>
      </c>
      <c r="J2642" s="79">
        <v>36</v>
      </c>
      <c r="K2642" s="68">
        <f t="shared" ref="K2642" si="5269">SUM(J2642/J$3894)</f>
        <v>6.8962898765031604E-5</v>
      </c>
      <c r="L2642" s="79">
        <v>30</v>
      </c>
      <c r="M2642" s="68">
        <f t="shared" ref="M2642" si="5270">SUM(L2642/L$3894)</f>
        <v>6.9307552402402174E-5</v>
      </c>
      <c r="N2642" s="81">
        <v>4</v>
      </c>
      <c r="O2642" s="81">
        <v>4</v>
      </c>
      <c r="P2642" s="81" t="str">
        <f t="shared" si="5248"/>
        <v>44</v>
      </c>
    </row>
    <row r="2643" spans="1:16" x14ac:dyDescent="0.25">
      <c r="A2643" s="6" t="s">
        <v>11632</v>
      </c>
      <c r="B2643" s="6" t="s">
        <v>15955</v>
      </c>
      <c r="C2643" s="6" t="s">
        <v>7174</v>
      </c>
      <c r="D2643" s="79">
        <v>3</v>
      </c>
      <c r="E2643" s="79">
        <v>18</v>
      </c>
      <c r="F2643" s="80">
        <v>6</v>
      </c>
      <c r="G2643" s="79">
        <v>15</v>
      </c>
      <c r="H2643" s="82">
        <v>2</v>
      </c>
      <c r="I2643" s="68">
        <f t="shared" si="5241"/>
        <v>5.6756588020954537E-5</v>
      </c>
      <c r="J2643" s="79">
        <v>36</v>
      </c>
      <c r="K2643" s="68">
        <f t="shared" ref="K2643" si="5271">SUM(J2643/J$3894)</f>
        <v>6.8962898765031604E-5</v>
      </c>
      <c r="L2643" s="79">
        <v>30</v>
      </c>
      <c r="M2643" s="68">
        <f t="shared" ref="M2643" si="5272">SUM(L2643/L$3894)</f>
        <v>6.9307552402402174E-5</v>
      </c>
      <c r="N2643" s="81">
        <v>4</v>
      </c>
      <c r="O2643" s="81">
        <v>4</v>
      </c>
      <c r="P2643" s="81" t="str">
        <f t="shared" si="5248"/>
        <v>44</v>
      </c>
    </row>
    <row r="2644" spans="1:16" x14ac:dyDescent="0.25">
      <c r="A2644" s="6" t="s">
        <v>11632</v>
      </c>
      <c r="B2644" s="6" t="s">
        <v>15956</v>
      </c>
      <c r="C2644" s="6" t="s">
        <v>216</v>
      </c>
      <c r="D2644" s="79">
        <v>3</v>
      </c>
      <c r="E2644" s="79">
        <v>18</v>
      </c>
      <c r="F2644" s="80">
        <v>6</v>
      </c>
      <c r="G2644" s="79">
        <v>15</v>
      </c>
      <c r="H2644" s="82">
        <v>2</v>
      </c>
      <c r="I2644" s="68">
        <f t="shared" si="5241"/>
        <v>5.6756588020954537E-5</v>
      </c>
      <c r="J2644" s="79">
        <v>36</v>
      </c>
      <c r="K2644" s="68">
        <f t="shared" ref="K2644" si="5273">SUM(J2644/J$3894)</f>
        <v>6.8962898765031604E-5</v>
      </c>
      <c r="L2644" s="79">
        <v>30</v>
      </c>
      <c r="M2644" s="68">
        <f t="shared" ref="M2644" si="5274">SUM(L2644/L$3894)</f>
        <v>6.9307552402402174E-5</v>
      </c>
      <c r="N2644" s="81">
        <v>4</v>
      </c>
      <c r="O2644" s="81">
        <v>4</v>
      </c>
      <c r="P2644" s="81" t="str">
        <f t="shared" si="5248"/>
        <v>44</v>
      </c>
    </row>
    <row r="2645" spans="1:16" x14ac:dyDescent="0.25">
      <c r="A2645" s="6" t="s">
        <v>11632</v>
      </c>
      <c r="B2645" s="6" t="s">
        <v>15957</v>
      </c>
      <c r="C2645" s="6" t="s">
        <v>15958</v>
      </c>
      <c r="D2645" s="79">
        <v>6</v>
      </c>
      <c r="E2645" s="79">
        <v>36</v>
      </c>
      <c r="F2645" s="80">
        <v>6</v>
      </c>
      <c r="G2645" s="79">
        <v>30</v>
      </c>
      <c r="H2645" s="82">
        <v>1</v>
      </c>
      <c r="I2645" s="68">
        <f t="shared" si="5241"/>
        <v>2.8378294010477268E-5</v>
      </c>
      <c r="J2645" s="79">
        <v>36</v>
      </c>
      <c r="K2645" s="68">
        <f t="shared" ref="K2645" si="5275">SUM(J2645/J$3894)</f>
        <v>6.8962898765031604E-5</v>
      </c>
      <c r="L2645" s="79">
        <v>30</v>
      </c>
      <c r="M2645" s="68">
        <f t="shared" ref="M2645" si="5276">SUM(L2645/L$3894)</f>
        <v>6.9307552402402174E-5</v>
      </c>
      <c r="N2645" s="81">
        <v>4</v>
      </c>
      <c r="O2645" s="81">
        <v>4</v>
      </c>
      <c r="P2645" s="81" t="str">
        <f t="shared" si="5248"/>
        <v>44</v>
      </c>
    </row>
    <row r="2646" spans="1:16" x14ac:dyDescent="0.25">
      <c r="A2646" s="6" t="s">
        <v>11632</v>
      </c>
      <c r="B2646" s="6" t="s">
        <v>15961</v>
      </c>
      <c r="C2646" s="6" t="s">
        <v>15962</v>
      </c>
      <c r="D2646" s="79">
        <v>6</v>
      </c>
      <c r="E2646" s="79">
        <v>36</v>
      </c>
      <c r="F2646" s="80">
        <v>6</v>
      </c>
      <c r="G2646" s="79">
        <v>30</v>
      </c>
      <c r="H2646" s="82">
        <v>1</v>
      </c>
      <c r="I2646" s="68">
        <f t="shared" si="5241"/>
        <v>2.8378294010477268E-5</v>
      </c>
      <c r="J2646" s="79">
        <v>36</v>
      </c>
      <c r="K2646" s="68">
        <f t="shared" ref="K2646" si="5277">SUM(J2646/J$3894)</f>
        <v>6.8962898765031604E-5</v>
      </c>
      <c r="L2646" s="79">
        <v>30</v>
      </c>
      <c r="M2646" s="68">
        <f t="shared" ref="M2646" si="5278">SUM(L2646/L$3894)</f>
        <v>6.9307552402402174E-5</v>
      </c>
      <c r="N2646" s="81">
        <v>4</v>
      </c>
      <c r="O2646" s="81">
        <v>4</v>
      </c>
      <c r="P2646" s="81" t="str">
        <f t="shared" si="5248"/>
        <v>44</v>
      </c>
    </row>
    <row r="2647" spans="1:16" x14ac:dyDescent="0.25">
      <c r="A2647" s="6" t="s">
        <v>11632</v>
      </c>
      <c r="B2647" s="6" t="s">
        <v>15965</v>
      </c>
      <c r="C2647" s="6" t="s">
        <v>15966</v>
      </c>
      <c r="D2647" s="79">
        <v>6</v>
      </c>
      <c r="E2647" s="79">
        <v>36</v>
      </c>
      <c r="F2647" s="80">
        <v>6</v>
      </c>
      <c r="G2647" s="79">
        <v>30</v>
      </c>
      <c r="H2647" s="82">
        <v>1</v>
      </c>
      <c r="I2647" s="68">
        <f t="shared" si="5241"/>
        <v>2.8378294010477268E-5</v>
      </c>
      <c r="J2647" s="79">
        <v>36</v>
      </c>
      <c r="K2647" s="68">
        <f t="shared" ref="K2647" si="5279">SUM(J2647/J$3894)</f>
        <v>6.8962898765031604E-5</v>
      </c>
      <c r="L2647" s="79">
        <v>30</v>
      </c>
      <c r="M2647" s="68">
        <f t="shared" ref="M2647" si="5280">SUM(L2647/L$3894)</f>
        <v>6.9307552402402174E-5</v>
      </c>
      <c r="N2647" s="81">
        <v>4</v>
      </c>
      <c r="O2647" s="81">
        <v>4</v>
      </c>
      <c r="P2647" s="81" t="str">
        <f t="shared" si="5248"/>
        <v>44</v>
      </c>
    </row>
    <row r="2648" spans="1:16" x14ac:dyDescent="0.25">
      <c r="A2648" s="6" t="s">
        <v>11632</v>
      </c>
      <c r="B2648" s="6" t="s">
        <v>15967</v>
      </c>
      <c r="C2648" s="6" t="s">
        <v>15968</v>
      </c>
      <c r="D2648" s="79">
        <v>6</v>
      </c>
      <c r="E2648" s="79">
        <v>36</v>
      </c>
      <c r="F2648" s="80">
        <v>6</v>
      </c>
      <c r="G2648" s="79">
        <v>30</v>
      </c>
      <c r="H2648" s="82">
        <v>1</v>
      </c>
      <c r="I2648" s="68">
        <f t="shared" si="5241"/>
        <v>2.8378294010477268E-5</v>
      </c>
      <c r="J2648" s="79">
        <v>36</v>
      </c>
      <c r="K2648" s="68">
        <f t="shared" ref="K2648" si="5281">SUM(J2648/J$3894)</f>
        <v>6.8962898765031604E-5</v>
      </c>
      <c r="L2648" s="79">
        <v>30</v>
      </c>
      <c r="M2648" s="68">
        <f t="shared" ref="M2648" si="5282">SUM(L2648/L$3894)</f>
        <v>6.9307552402402174E-5</v>
      </c>
      <c r="N2648" s="81">
        <v>4</v>
      </c>
      <c r="O2648" s="81">
        <v>4</v>
      </c>
      <c r="P2648" s="81" t="str">
        <f t="shared" si="5248"/>
        <v>44</v>
      </c>
    </row>
    <row r="2649" spans="1:16" x14ac:dyDescent="0.25">
      <c r="A2649" s="6" t="s">
        <v>11632</v>
      </c>
      <c r="B2649" s="6" t="s">
        <v>15969</v>
      </c>
      <c r="C2649" s="6" t="s">
        <v>13191</v>
      </c>
      <c r="D2649" s="79">
        <v>6</v>
      </c>
      <c r="E2649" s="79">
        <v>36</v>
      </c>
      <c r="F2649" s="80">
        <v>6</v>
      </c>
      <c r="G2649" s="79">
        <v>30</v>
      </c>
      <c r="H2649" s="82">
        <v>1</v>
      </c>
      <c r="I2649" s="68">
        <f t="shared" si="5241"/>
        <v>2.8378294010477268E-5</v>
      </c>
      <c r="J2649" s="79">
        <v>36</v>
      </c>
      <c r="K2649" s="68">
        <f t="shared" ref="K2649" si="5283">SUM(J2649/J$3894)</f>
        <v>6.8962898765031604E-5</v>
      </c>
      <c r="L2649" s="79">
        <v>30</v>
      </c>
      <c r="M2649" s="68">
        <f t="shared" ref="M2649" si="5284">SUM(L2649/L$3894)</f>
        <v>6.9307552402402174E-5</v>
      </c>
      <c r="N2649" s="81">
        <v>4</v>
      </c>
      <c r="O2649" s="81">
        <v>4</v>
      </c>
      <c r="P2649" s="81" t="str">
        <f t="shared" si="5248"/>
        <v>44</v>
      </c>
    </row>
    <row r="2650" spans="1:16" x14ac:dyDescent="0.25">
      <c r="A2650" s="6" t="s">
        <v>11632</v>
      </c>
      <c r="B2650" s="6" t="s">
        <v>15970</v>
      </c>
      <c r="C2650" s="6" t="s">
        <v>15971</v>
      </c>
      <c r="D2650" s="79">
        <v>3</v>
      </c>
      <c r="E2650" s="79">
        <v>18</v>
      </c>
      <c r="F2650" s="80">
        <v>6</v>
      </c>
      <c r="G2650" s="79">
        <v>15</v>
      </c>
      <c r="H2650" s="82">
        <v>2</v>
      </c>
      <c r="I2650" s="68">
        <f t="shared" si="5241"/>
        <v>5.6756588020954537E-5</v>
      </c>
      <c r="J2650" s="79">
        <v>36</v>
      </c>
      <c r="K2650" s="68">
        <f t="shared" ref="K2650" si="5285">SUM(J2650/J$3894)</f>
        <v>6.8962898765031604E-5</v>
      </c>
      <c r="L2650" s="79">
        <v>30</v>
      </c>
      <c r="M2650" s="68">
        <f t="shared" ref="M2650" si="5286">SUM(L2650/L$3894)</f>
        <v>6.9307552402402174E-5</v>
      </c>
      <c r="N2650" s="81">
        <v>4</v>
      </c>
      <c r="O2650" s="81">
        <v>4</v>
      </c>
      <c r="P2650" s="81" t="str">
        <f t="shared" si="5248"/>
        <v>44</v>
      </c>
    </row>
    <row r="2651" spans="1:16" x14ac:dyDescent="0.25">
      <c r="A2651" s="6" t="s">
        <v>11632</v>
      </c>
      <c r="B2651" s="6" t="s">
        <v>15972</v>
      </c>
      <c r="C2651" s="6" t="s">
        <v>15973</v>
      </c>
      <c r="D2651" s="79">
        <v>3</v>
      </c>
      <c r="E2651" s="79">
        <v>18</v>
      </c>
      <c r="F2651" s="80">
        <v>6</v>
      </c>
      <c r="G2651" s="79">
        <v>15</v>
      </c>
      <c r="H2651" s="82">
        <v>2</v>
      </c>
      <c r="I2651" s="68">
        <f t="shared" si="5241"/>
        <v>5.6756588020954537E-5</v>
      </c>
      <c r="J2651" s="79">
        <v>36</v>
      </c>
      <c r="K2651" s="68">
        <f t="shared" ref="K2651" si="5287">SUM(J2651/J$3894)</f>
        <v>6.8962898765031604E-5</v>
      </c>
      <c r="L2651" s="79">
        <v>30</v>
      </c>
      <c r="M2651" s="68">
        <f t="shared" ref="M2651" si="5288">SUM(L2651/L$3894)</f>
        <v>6.9307552402402174E-5</v>
      </c>
      <c r="N2651" s="81">
        <v>4</v>
      </c>
      <c r="O2651" s="81">
        <v>4</v>
      </c>
      <c r="P2651" s="81" t="str">
        <f t="shared" si="5248"/>
        <v>44</v>
      </c>
    </row>
    <row r="2652" spans="1:16" x14ac:dyDescent="0.25">
      <c r="A2652" s="6" t="s">
        <v>11632</v>
      </c>
      <c r="B2652" s="6" t="s">
        <v>15974</v>
      </c>
      <c r="C2652" s="6" t="s">
        <v>15975</v>
      </c>
      <c r="D2652" s="79">
        <v>6</v>
      </c>
      <c r="E2652" s="79">
        <v>36</v>
      </c>
      <c r="F2652" s="80">
        <v>6</v>
      </c>
      <c r="G2652" s="79">
        <v>30</v>
      </c>
      <c r="H2652" s="82">
        <v>1</v>
      </c>
      <c r="I2652" s="68">
        <f t="shared" si="5241"/>
        <v>2.8378294010477268E-5</v>
      </c>
      <c r="J2652" s="79">
        <v>36</v>
      </c>
      <c r="K2652" s="68">
        <f t="shared" ref="K2652" si="5289">SUM(J2652/J$3894)</f>
        <v>6.8962898765031604E-5</v>
      </c>
      <c r="L2652" s="79">
        <v>30</v>
      </c>
      <c r="M2652" s="68">
        <f t="shared" ref="M2652" si="5290">SUM(L2652/L$3894)</f>
        <v>6.9307552402402174E-5</v>
      </c>
      <c r="N2652" s="81">
        <v>4</v>
      </c>
      <c r="O2652" s="81">
        <v>4</v>
      </c>
      <c r="P2652" s="81" t="str">
        <f t="shared" si="5248"/>
        <v>44</v>
      </c>
    </row>
    <row r="2653" spans="1:16" x14ac:dyDescent="0.25">
      <c r="A2653" s="6" t="s">
        <v>11632</v>
      </c>
      <c r="B2653" s="6" t="s">
        <v>15976</v>
      </c>
      <c r="C2653" s="6" t="s">
        <v>15977</v>
      </c>
      <c r="D2653" s="79">
        <v>3</v>
      </c>
      <c r="E2653" s="79">
        <v>18</v>
      </c>
      <c r="F2653" s="80">
        <v>6</v>
      </c>
      <c r="G2653" s="79">
        <v>15</v>
      </c>
      <c r="H2653" s="82">
        <v>2</v>
      </c>
      <c r="I2653" s="68">
        <f t="shared" si="5241"/>
        <v>5.6756588020954537E-5</v>
      </c>
      <c r="J2653" s="79">
        <v>36</v>
      </c>
      <c r="K2653" s="68">
        <f t="shared" ref="K2653" si="5291">SUM(J2653/J$3894)</f>
        <v>6.8962898765031604E-5</v>
      </c>
      <c r="L2653" s="79">
        <v>30</v>
      </c>
      <c r="M2653" s="68">
        <f t="shared" ref="M2653" si="5292">SUM(L2653/L$3894)</f>
        <v>6.9307552402402174E-5</v>
      </c>
      <c r="N2653" s="81">
        <v>4</v>
      </c>
      <c r="O2653" s="81">
        <v>4</v>
      </c>
      <c r="P2653" s="81" t="str">
        <f t="shared" si="5248"/>
        <v>44</v>
      </c>
    </row>
    <row r="2654" spans="1:16" x14ac:dyDescent="0.25">
      <c r="A2654" s="6" t="s">
        <v>11632</v>
      </c>
      <c r="B2654" s="6" t="s">
        <v>15978</v>
      </c>
      <c r="C2654" s="6" t="s">
        <v>15979</v>
      </c>
      <c r="D2654" s="79">
        <v>6</v>
      </c>
      <c r="E2654" s="79">
        <v>36</v>
      </c>
      <c r="F2654" s="80">
        <v>6</v>
      </c>
      <c r="G2654" s="79">
        <v>30</v>
      </c>
      <c r="H2654" s="82">
        <v>1</v>
      </c>
      <c r="I2654" s="68">
        <f t="shared" si="5241"/>
        <v>2.8378294010477268E-5</v>
      </c>
      <c r="J2654" s="79">
        <v>36</v>
      </c>
      <c r="K2654" s="68">
        <f t="shared" ref="K2654" si="5293">SUM(J2654/J$3894)</f>
        <v>6.8962898765031604E-5</v>
      </c>
      <c r="L2654" s="79">
        <v>30</v>
      </c>
      <c r="M2654" s="68">
        <f t="shared" ref="M2654" si="5294">SUM(L2654/L$3894)</f>
        <v>6.9307552402402174E-5</v>
      </c>
      <c r="N2654" s="81">
        <v>4</v>
      </c>
      <c r="O2654" s="81">
        <v>4</v>
      </c>
      <c r="P2654" s="81" t="str">
        <f t="shared" si="5248"/>
        <v>44</v>
      </c>
    </row>
    <row r="2655" spans="1:16" ht="30" x14ac:dyDescent="0.25">
      <c r="A2655" s="6" t="s">
        <v>11632</v>
      </c>
      <c r="B2655" s="6" t="s">
        <v>15980</v>
      </c>
      <c r="C2655" s="6" t="s">
        <v>15981</v>
      </c>
      <c r="D2655" s="79">
        <v>6</v>
      </c>
      <c r="E2655" s="79">
        <v>36</v>
      </c>
      <c r="F2655" s="80">
        <v>6</v>
      </c>
      <c r="G2655" s="79">
        <v>30</v>
      </c>
      <c r="H2655" s="82">
        <v>1</v>
      </c>
      <c r="I2655" s="68">
        <f t="shared" si="5241"/>
        <v>2.8378294010477268E-5</v>
      </c>
      <c r="J2655" s="79">
        <v>36</v>
      </c>
      <c r="K2655" s="68">
        <f t="shared" ref="K2655" si="5295">SUM(J2655/J$3894)</f>
        <v>6.8962898765031604E-5</v>
      </c>
      <c r="L2655" s="79">
        <v>30</v>
      </c>
      <c r="M2655" s="68">
        <f t="shared" ref="M2655" si="5296">SUM(L2655/L$3894)</f>
        <v>6.9307552402402174E-5</v>
      </c>
      <c r="N2655" s="81">
        <v>4</v>
      </c>
      <c r="O2655" s="81">
        <v>4</v>
      </c>
      <c r="P2655" s="81" t="str">
        <f t="shared" si="5248"/>
        <v>44</v>
      </c>
    </row>
    <row r="2656" spans="1:16" x14ac:dyDescent="0.25">
      <c r="A2656" s="6" t="s">
        <v>11632</v>
      </c>
      <c r="B2656" s="6" t="s">
        <v>15982</v>
      </c>
      <c r="C2656" s="6" t="s">
        <v>15983</v>
      </c>
      <c r="D2656" s="79">
        <v>3</v>
      </c>
      <c r="E2656" s="79">
        <v>18</v>
      </c>
      <c r="F2656" s="80">
        <v>6</v>
      </c>
      <c r="G2656" s="79">
        <v>15</v>
      </c>
      <c r="H2656" s="82">
        <v>2</v>
      </c>
      <c r="I2656" s="68">
        <f t="shared" si="5241"/>
        <v>5.6756588020954537E-5</v>
      </c>
      <c r="J2656" s="79">
        <v>36</v>
      </c>
      <c r="K2656" s="68">
        <f t="shared" ref="K2656" si="5297">SUM(J2656/J$3894)</f>
        <v>6.8962898765031604E-5</v>
      </c>
      <c r="L2656" s="79">
        <v>30</v>
      </c>
      <c r="M2656" s="68">
        <f t="shared" ref="M2656" si="5298">SUM(L2656/L$3894)</f>
        <v>6.9307552402402174E-5</v>
      </c>
      <c r="N2656" s="81">
        <v>4</v>
      </c>
      <c r="O2656" s="81">
        <v>4</v>
      </c>
      <c r="P2656" s="81" t="str">
        <f t="shared" si="5248"/>
        <v>44</v>
      </c>
    </row>
    <row r="2657" spans="1:16" x14ac:dyDescent="0.25">
      <c r="A2657" s="6" t="s">
        <v>11632</v>
      </c>
      <c r="B2657" s="6" t="s">
        <v>15986</v>
      </c>
      <c r="C2657" s="6" t="s">
        <v>15987</v>
      </c>
      <c r="D2657" s="79">
        <v>2.1666666666666665</v>
      </c>
      <c r="E2657" s="79">
        <v>13</v>
      </c>
      <c r="F2657" s="80">
        <v>6</v>
      </c>
      <c r="G2657" s="79">
        <v>10.83</v>
      </c>
      <c r="H2657" s="82">
        <v>2.75</v>
      </c>
      <c r="I2657" s="68">
        <f t="shared" si="5241"/>
        <v>7.8040308528812489E-5</v>
      </c>
      <c r="J2657" s="79">
        <v>35.75</v>
      </c>
      <c r="K2657" s="68">
        <f t="shared" ref="K2657" si="5299">SUM(J2657/J$3894)</f>
        <v>6.848398974583E-5</v>
      </c>
      <c r="L2657" s="79">
        <v>29.79</v>
      </c>
      <c r="M2657" s="68">
        <f t="shared" ref="M2657" si="5300">SUM(L2657/L$3894)</f>
        <v>6.8822399535585361E-5</v>
      </c>
      <c r="N2657" s="81">
        <v>4</v>
      </c>
      <c r="O2657" s="81">
        <v>4</v>
      </c>
      <c r="P2657" s="81" t="str">
        <f t="shared" si="5248"/>
        <v>44</v>
      </c>
    </row>
    <row r="2658" spans="1:16" x14ac:dyDescent="0.25">
      <c r="A2658" s="6" t="s">
        <v>11632</v>
      </c>
      <c r="B2658" s="6" t="s">
        <v>15988</v>
      </c>
      <c r="C2658" s="6" t="s">
        <v>1587</v>
      </c>
      <c r="D2658" s="79">
        <v>1.4166666666666667</v>
      </c>
      <c r="E2658" s="79">
        <v>8.5</v>
      </c>
      <c r="F2658" s="80">
        <v>6</v>
      </c>
      <c r="G2658" s="79">
        <v>7.08</v>
      </c>
      <c r="H2658" s="82">
        <v>3</v>
      </c>
      <c r="I2658" s="68">
        <f t="shared" si="5241"/>
        <v>8.5134882031431808E-5</v>
      </c>
      <c r="J2658" s="79">
        <v>34</v>
      </c>
      <c r="K2658" s="68">
        <f t="shared" ref="K2658" si="5301">SUM(J2658/J$3894)</f>
        <v>6.5131626611418742E-5</v>
      </c>
      <c r="L2658" s="79">
        <v>29.75</v>
      </c>
      <c r="M2658" s="68">
        <f t="shared" ref="M2658" si="5302">SUM(L2658/L$3894)</f>
        <v>6.8729989465715483E-5</v>
      </c>
      <c r="N2658" s="81">
        <v>4</v>
      </c>
      <c r="O2658" s="81">
        <v>4</v>
      </c>
      <c r="P2658" s="81" t="str">
        <f t="shared" si="5248"/>
        <v>44</v>
      </c>
    </row>
    <row r="2659" spans="1:16" x14ac:dyDescent="0.25">
      <c r="A2659" s="6" t="s">
        <v>11632</v>
      </c>
      <c r="B2659" s="6" t="s">
        <v>15989</v>
      </c>
      <c r="C2659" s="6" t="s">
        <v>15990</v>
      </c>
      <c r="D2659" s="79">
        <v>2.9583333333333335</v>
      </c>
      <c r="E2659" s="79">
        <v>17.75</v>
      </c>
      <c r="F2659" s="80">
        <v>6</v>
      </c>
      <c r="G2659" s="79">
        <v>14.79</v>
      </c>
      <c r="H2659" s="82">
        <v>2</v>
      </c>
      <c r="I2659" s="68">
        <f t="shared" si="5241"/>
        <v>5.6756588020954537E-5</v>
      </c>
      <c r="J2659" s="79">
        <v>35.5</v>
      </c>
      <c r="K2659" s="68">
        <f t="shared" ref="K2659" si="5303">SUM(J2659/J$3894)</f>
        <v>6.8005080726628395E-5</v>
      </c>
      <c r="L2659" s="79">
        <v>29.58</v>
      </c>
      <c r="M2659" s="68">
        <f t="shared" ref="M2659" si="5304">SUM(L2659/L$3894)</f>
        <v>6.8337246668768534E-5</v>
      </c>
      <c r="N2659" s="81">
        <v>4</v>
      </c>
      <c r="O2659" s="81">
        <v>4</v>
      </c>
      <c r="P2659" s="81" t="str">
        <f t="shared" si="5248"/>
        <v>44</v>
      </c>
    </row>
    <row r="2660" spans="1:16" x14ac:dyDescent="0.25">
      <c r="A2660" s="6" t="s">
        <v>11632</v>
      </c>
      <c r="B2660" s="6" t="s">
        <v>15991</v>
      </c>
      <c r="C2660" s="6" t="s">
        <v>15992</v>
      </c>
      <c r="D2660" s="79">
        <v>1.9583333333333333</v>
      </c>
      <c r="E2660" s="79">
        <v>11.75</v>
      </c>
      <c r="F2660" s="80">
        <v>6</v>
      </c>
      <c r="G2660" s="79">
        <v>9.7899999999999991</v>
      </c>
      <c r="H2660" s="82">
        <v>3</v>
      </c>
      <c r="I2660" s="68">
        <f t="shared" si="5241"/>
        <v>8.5134882031431808E-5</v>
      </c>
      <c r="J2660" s="79">
        <v>35.25</v>
      </c>
      <c r="K2660" s="68">
        <f t="shared" ref="K2660" si="5305">SUM(J2660/J$3894)</f>
        <v>6.7526171707426791E-5</v>
      </c>
      <c r="L2660" s="79">
        <v>29.37</v>
      </c>
      <c r="M2660" s="68">
        <f t="shared" ref="M2660" si="5306">SUM(L2660/L$3894)</f>
        <v>6.7852093801951734E-5</v>
      </c>
      <c r="N2660" s="81">
        <v>4</v>
      </c>
      <c r="O2660" s="81">
        <v>4</v>
      </c>
      <c r="P2660" s="81" t="str">
        <f t="shared" si="5248"/>
        <v>44</v>
      </c>
    </row>
    <row r="2661" spans="1:16" x14ac:dyDescent="0.25">
      <c r="A2661" s="6" t="s">
        <v>11632</v>
      </c>
      <c r="B2661" s="6" t="s">
        <v>15993</v>
      </c>
      <c r="C2661" s="6" t="s">
        <v>15994</v>
      </c>
      <c r="D2661" s="79">
        <v>2.9375</v>
      </c>
      <c r="E2661" s="79">
        <v>17.625</v>
      </c>
      <c r="F2661" s="80">
        <v>6</v>
      </c>
      <c r="G2661" s="79">
        <v>14.68</v>
      </c>
      <c r="H2661" s="82">
        <v>2</v>
      </c>
      <c r="I2661" s="68">
        <f t="shared" si="5241"/>
        <v>5.6756588020954537E-5</v>
      </c>
      <c r="J2661" s="79">
        <v>35.25</v>
      </c>
      <c r="K2661" s="68">
        <f t="shared" ref="K2661" si="5307">SUM(J2661/J$3894)</f>
        <v>6.7526171707426791E-5</v>
      </c>
      <c r="L2661" s="79">
        <v>29.37</v>
      </c>
      <c r="M2661" s="68">
        <f t="shared" ref="M2661" si="5308">SUM(L2661/L$3894)</f>
        <v>6.7852093801951734E-5</v>
      </c>
      <c r="N2661" s="81">
        <v>4</v>
      </c>
      <c r="O2661" s="81">
        <v>4</v>
      </c>
      <c r="P2661" s="81" t="str">
        <f t="shared" si="5248"/>
        <v>44</v>
      </c>
    </row>
    <row r="2662" spans="1:16" x14ac:dyDescent="0.25">
      <c r="A2662" s="6" t="s">
        <v>11632</v>
      </c>
      <c r="B2662" s="6" t="s">
        <v>15995</v>
      </c>
      <c r="C2662" s="6" t="s">
        <v>15996</v>
      </c>
      <c r="D2662" s="79">
        <v>5.833333333333333</v>
      </c>
      <c r="E2662" s="79">
        <v>35</v>
      </c>
      <c r="F2662" s="80">
        <v>6</v>
      </c>
      <c r="G2662" s="79">
        <v>29.16</v>
      </c>
      <c r="H2662" s="82">
        <v>1</v>
      </c>
      <c r="I2662" s="68">
        <f t="shared" si="5241"/>
        <v>2.8378294010477268E-5</v>
      </c>
      <c r="J2662" s="79">
        <v>35</v>
      </c>
      <c r="K2662" s="68">
        <f t="shared" ref="K2662" si="5309">SUM(J2662/J$3894)</f>
        <v>6.7047262688225173E-5</v>
      </c>
      <c r="L2662" s="79">
        <v>29.16</v>
      </c>
      <c r="M2662" s="68">
        <f t="shared" ref="M2662" si="5310">SUM(L2662/L$3894)</f>
        <v>6.7366940935134907E-5</v>
      </c>
      <c r="N2662" s="81">
        <v>4</v>
      </c>
      <c r="O2662" s="81">
        <v>4</v>
      </c>
      <c r="P2662" s="81" t="str">
        <f t="shared" si="5248"/>
        <v>44</v>
      </c>
    </row>
    <row r="2663" spans="1:16" x14ac:dyDescent="0.25">
      <c r="A2663" s="6" t="s">
        <v>11632</v>
      </c>
      <c r="B2663" s="6" t="s">
        <v>15997</v>
      </c>
      <c r="C2663" s="6" t="s">
        <v>15998</v>
      </c>
      <c r="D2663" s="79">
        <v>5.833333333333333</v>
      </c>
      <c r="E2663" s="79">
        <v>35</v>
      </c>
      <c r="F2663" s="80">
        <v>6</v>
      </c>
      <c r="G2663" s="79">
        <v>29.16</v>
      </c>
      <c r="H2663" s="82">
        <v>1</v>
      </c>
      <c r="I2663" s="68">
        <f t="shared" si="5241"/>
        <v>2.8378294010477268E-5</v>
      </c>
      <c r="J2663" s="79">
        <v>35</v>
      </c>
      <c r="K2663" s="68">
        <f t="shared" ref="K2663" si="5311">SUM(J2663/J$3894)</f>
        <v>6.7047262688225173E-5</v>
      </c>
      <c r="L2663" s="79">
        <v>29.16</v>
      </c>
      <c r="M2663" s="68">
        <f t="shared" ref="M2663" si="5312">SUM(L2663/L$3894)</f>
        <v>6.7366940935134907E-5</v>
      </c>
      <c r="N2663" s="81">
        <v>4</v>
      </c>
      <c r="O2663" s="81">
        <v>4</v>
      </c>
      <c r="P2663" s="81" t="str">
        <f t="shared" si="5248"/>
        <v>44</v>
      </c>
    </row>
    <row r="2664" spans="1:16" x14ac:dyDescent="0.25">
      <c r="A2664" s="6" t="s">
        <v>11632</v>
      </c>
      <c r="B2664" s="6" t="s">
        <v>15999</v>
      </c>
      <c r="C2664" s="6" t="s">
        <v>16000</v>
      </c>
      <c r="D2664" s="79">
        <v>1.9444444444444446</v>
      </c>
      <c r="E2664" s="79">
        <v>11.666600000000001</v>
      </c>
      <c r="F2664" s="80">
        <v>5.99</v>
      </c>
      <c r="G2664" s="79">
        <v>9.7200000000000006</v>
      </c>
      <c r="H2664" s="82">
        <v>3</v>
      </c>
      <c r="I2664" s="68">
        <f t="shared" si="5241"/>
        <v>8.5134882031431808E-5</v>
      </c>
      <c r="J2664" s="79">
        <v>35</v>
      </c>
      <c r="K2664" s="68">
        <f t="shared" ref="K2664" si="5313">SUM(J2664/J$3894)</f>
        <v>6.7047262688225173E-5</v>
      </c>
      <c r="L2664" s="79">
        <v>29.16</v>
      </c>
      <c r="M2664" s="68">
        <f t="shared" ref="M2664" si="5314">SUM(L2664/L$3894)</f>
        <v>6.7366940935134907E-5</v>
      </c>
      <c r="N2664" s="81">
        <v>4</v>
      </c>
      <c r="O2664" s="81">
        <v>4</v>
      </c>
      <c r="P2664" s="81" t="str">
        <f t="shared" si="5248"/>
        <v>44</v>
      </c>
    </row>
    <row r="2665" spans="1:16" x14ac:dyDescent="0.25">
      <c r="A2665" s="6" t="s">
        <v>11632</v>
      </c>
      <c r="B2665" s="6" t="s">
        <v>16001</v>
      </c>
      <c r="C2665" s="6" t="s">
        <v>16002</v>
      </c>
      <c r="D2665" s="79">
        <v>5.833333333333333</v>
      </c>
      <c r="E2665" s="79">
        <v>35</v>
      </c>
      <c r="F2665" s="80">
        <v>6</v>
      </c>
      <c r="G2665" s="79">
        <v>29.16</v>
      </c>
      <c r="H2665" s="82">
        <v>1</v>
      </c>
      <c r="I2665" s="68">
        <f t="shared" si="5241"/>
        <v>2.8378294010477268E-5</v>
      </c>
      <c r="J2665" s="79">
        <v>35</v>
      </c>
      <c r="K2665" s="68">
        <f t="shared" ref="K2665" si="5315">SUM(J2665/J$3894)</f>
        <v>6.7047262688225173E-5</v>
      </c>
      <c r="L2665" s="79">
        <v>29.16</v>
      </c>
      <c r="M2665" s="68">
        <f t="shared" ref="M2665" si="5316">SUM(L2665/L$3894)</f>
        <v>6.7366940935134907E-5</v>
      </c>
      <c r="N2665" s="81">
        <v>4</v>
      </c>
      <c r="O2665" s="81">
        <v>4</v>
      </c>
      <c r="P2665" s="81" t="str">
        <f t="shared" si="5248"/>
        <v>44</v>
      </c>
    </row>
    <row r="2666" spans="1:16" x14ac:dyDescent="0.25">
      <c r="A2666" s="6" t="s">
        <v>11632</v>
      </c>
      <c r="B2666" s="6" t="s">
        <v>16003</v>
      </c>
      <c r="C2666" s="6" t="s">
        <v>16004</v>
      </c>
      <c r="D2666" s="79">
        <v>5.833333333333333</v>
      </c>
      <c r="E2666" s="79">
        <v>35</v>
      </c>
      <c r="F2666" s="80">
        <v>6</v>
      </c>
      <c r="G2666" s="79">
        <v>29.16</v>
      </c>
      <c r="H2666" s="82">
        <v>1</v>
      </c>
      <c r="I2666" s="68">
        <f t="shared" si="5241"/>
        <v>2.8378294010477268E-5</v>
      </c>
      <c r="J2666" s="79">
        <v>35</v>
      </c>
      <c r="K2666" s="68">
        <f t="shared" ref="K2666" si="5317">SUM(J2666/J$3894)</f>
        <v>6.7047262688225173E-5</v>
      </c>
      <c r="L2666" s="79">
        <v>29.16</v>
      </c>
      <c r="M2666" s="68">
        <f t="shared" ref="M2666" si="5318">SUM(L2666/L$3894)</f>
        <v>6.7366940935134907E-5</v>
      </c>
      <c r="N2666" s="81">
        <v>4</v>
      </c>
      <c r="O2666" s="81">
        <v>4</v>
      </c>
      <c r="P2666" s="81" t="str">
        <f t="shared" si="5248"/>
        <v>44</v>
      </c>
    </row>
    <row r="2667" spans="1:16" x14ac:dyDescent="0.25">
      <c r="A2667" s="6" t="s">
        <v>11632</v>
      </c>
      <c r="B2667" s="6" t="s">
        <v>16006</v>
      </c>
      <c r="C2667" s="6" t="s">
        <v>16007</v>
      </c>
      <c r="D2667" s="79">
        <v>5.833333333333333</v>
      </c>
      <c r="E2667" s="79">
        <v>35</v>
      </c>
      <c r="F2667" s="80">
        <v>6</v>
      </c>
      <c r="G2667" s="79">
        <v>29.16</v>
      </c>
      <c r="H2667" s="82">
        <v>1</v>
      </c>
      <c r="I2667" s="68">
        <f t="shared" si="5241"/>
        <v>2.8378294010477268E-5</v>
      </c>
      <c r="J2667" s="79">
        <v>35</v>
      </c>
      <c r="K2667" s="68">
        <f t="shared" ref="K2667" si="5319">SUM(J2667/J$3894)</f>
        <v>6.7047262688225173E-5</v>
      </c>
      <c r="L2667" s="79">
        <v>29.16</v>
      </c>
      <c r="M2667" s="68">
        <f t="shared" ref="M2667" si="5320">SUM(L2667/L$3894)</f>
        <v>6.7366940935134907E-5</v>
      </c>
      <c r="N2667" s="81">
        <v>4</v>
      </c>
      <c r="O2667" s="81">
        <v>4</v>
      </c>
      <c r="P2667" s="81" t="str">
        <f t="shared" si="5248"/>
        <v>44</v>
      </c>
    </row>
    <row r="2668" spans="1:16" x14ac:dyDescent="0.25">
      <c r="A2668" s="6" t="s">
        <v>11632</v>
      </c>
      <c r="B2668" s="6" t="s">
        <v>16008</v>
      </c>
      <c r="C2668" s="6" t="s">
        <v>16009</v>
      </c>
      <c r="D2668" s="79">
        <v>5.833333333333333</v>
      </c>
      <c r="E2668" s="79">
        <v>35</v>
      </c>
      <c r="F2668" s="80">
        <v>6</v>
      </c>
      <c r="G2668" s="79">
        <v>29.16</v>
      </c>
      <c r="H2668" s="82">
        <v>1</v>
      </c>
      <c r="I2668" s="68">
        <f t="shared" si="5241"/>
        <v>2.8378294010477268E-5</v>
      </c>
      <c r="J2668" s="79">
        <v>35</v>
      </c>
      <c r="K2668" s="68">
        <f t="shared" ref="K2668" si="5321">SUM(J2668/J$3894)</f>
        <v>6.7047262688225173E-5</v>
      </c>
      <c r="L2668" s="79">
        <v>29.16</v>
      </c>
      <c r="M2668" s="68">
        <f t="shared" ref="M2668" si="5322">SUM(L2668/L$3894)</f>
        <v>6.7366940935134907E-5</v>
      </c>
      <c r="N2668" s="81">
        <v>4</v>
      </c>
      <c r="O2668" s="81">
        <v>4</v>
      </c>
      <c r="P2668" s="81" t="str">
        <f t="shared" si="5248"/>
        <v>44</v>
      </c>
    </row>
    <row r="2669" spans="1:16" x14ac:dyDescent="0.25">
      <c r="A2669" s="6" t="s">
        <v>11632</v>
      </c>
      <c r="B2669" s="6" t="s">
        <v>16010</v>
      </c>
      <c r="C2669" s="6" t="s">
        <v>16011</v>
      </c>
      <c r="D2669" s="79">
        <v>5.833333333333333</v>
      </c>
      <c r="E2669" s="79">
        <v>35</v>
      </c>
      <c r="F2669" s="80">
        <v>6</v>
      </c>
      <c r="G2669" s="79">
        <v>29.16</v>
      </c>
      <c r="H2669" s="82">
        <v>1</v>
      </c>
      <c r="I2669" s="68">
        <f t="shared" si="5241"/>
        <v>2.8378294010477268E-5</v>
      </c>
      <c r="J2669" s="79">
        <v>35</v>
      </c>
      <c r="K2669" s="68">
        <f t="shared" ref="K2669" si="5323">SUM(J2669/J$3894)</f>
        <v>6.7047262688225173E-5</v>
      </c>
      <c r="L2669" s="79">
        <v>29.16</v>
      </c>
      <c r="M2669" s="68">
        <f t="shared" ref="M2669" si="5324">SUM(L2669/L$3894)</f>
        <v>6.7366940935134907E-5</v>
      </c>
      <c r="N2669" s="81">
        <v>4</v>
      </c>
      <c r="O2669" s="81">
        <v>4</v>
      </c>
      <c r="P2669" s="81" t="str">
        <f t="shared" si="5248"/>
        <v>44</v>
      </c>
    </row>
    <row r="2670" spans="1:16" x14ac:dyDescent="0.25">
      <c r="A2670" s="6" t="s">
        <v>11632</v>
      </c>
      <c r="B2670" s="6" t="s">
        <v>16012</v>
      </c>
      <c r="C2670" s="6" t="s">
        <v>14871</v>
      </c>
      <c r="D2670" s="79">
        <v>5.833333333333333</v>
      </c>
      <c r="E2670" s="79">
        <v>35</v>
      </c>
      <c r="F2670" s="80">
        <v>6</v>
      </c>
      <c r="G2670" s="79">
        <v>29.16</v>
      </c>
      <c r="H2670" s="82">
        <v>1</v>
      </c>
      <c r="I2670" s="68">
        <f t="shared" si="5241"/>
        <v>2.8378294010477268E-5</v>
      </c>
      <c r="J2670" s="79">
        <v>35</v>
      </c>
      <c r="K2670" s="68">
        <f t="shared" ref="K2670" si="5325">SUM(J2670/J$3894)</f>
        <v>6.7047262688225173E-5</v>
      </c>
      <c r="L2670" s="79">
        <v>29.16</v>
      </c>
      <c r="M2670" s="68">
        <f t="shared" ref="M2670" si="5326">SUM(L2670/L$3894)</f>
        <v>6.7366940935134907E-5</v>
      </c>
      <c r="N2670" s="81">
        <v>4</v>
      </c>
      <c r="O2670" s="81">
        <v>4</v>
      </c>
      <c r="P2670" s="81" t="str">
        <f t="shared" si="5248"/>
        <v>44</v>
      </c>
    </row>
    <row r="2671" spans="1:16" x14ac:dyDescent="0.25">
      <c r="A2671" s="6" t="s">
        <v>11632</v>
      </c>
      <c r="B2671" s="6" t="s">
        <v>16013</v>
      </c>
      <c r="C2671" s="6" t="s">
        <v>16014</v>
      </c>
      <c r="D2671" s="79">
        <v>5.833333333333333</v>
      </c>
      <c r="E2671" s="79">
        <v>35</v>
      </c>
      <c r="F2671" s="80">
        <v>6</v>
      </c>
      <c r="G2671" s="79">
        <v>29.16</v>
      </c>
      <c r="H2671" s="82">
        <v>1</v>
      </c>
      <c r="I2671" s="68">
        <f t="shared" si="5241"/>
        <v>2.8378294010477268E-5</v>
      </c>
      <c r="J2671" s="79">
        <v>35</v>
      </c>
      <c r="K2671" s="68">
        <f t="shared" ref="K2671" si="5327">SUM(J2671/J$3894)</f>
        <v>6.7047262688225173E-5</v>
      </c>
      <c r="L2671" s="79">
        <v>29.16</v>
      </c>
      <c r="M2671" s="68">
        <f t="shared" ref="M2671" si="5328">SUM(L2671/L$3894)</f>
        <v>6.7366940935134907E-5</v>
      </c>
      <c r="N2671" s="81">
        <v>4</v>
      </c>
      <c r="O2671" s="81">
        <v>4</v>
      </c>
      <c r="P2671" s="81" t="str">
        <f t="shared" si="5248"/>
        <v>44</v>
      </c>
    </row>
    <row r="2672" spans="1:16" x14ac:dyDescent="0.25">
      <c r="A2672" s="6" t="s">
        <v>11632</v>
      </c>
      <c r="B2672" s="6" t="s">
        <v>16015</v>
      </c>
      <c r="C2672" s="6" t="s">
        <v>16016</v>
      </c>
      <c r="D2672" s="79">
        <v>5.833333333333333</v>
      </c>
      <c r="E2672" s="79">
        <v>35</v>
      </c>
      <c r="F2672" s="80">
        <v>6</v>
      </c>
      <c r="G2672" s="79">
        <v>29.16</v>
      </c>
      <c r="H2672" s="82">
        <v>1</v>
      </c>
      <c r="I2672" s="68">
        <f t="shared" si="5241"/>
        <v>2.8378294010477268E-5</v>
      </c>
      <c r="J2672" s="79">
        <v>35</v>
      </c>
      <c r="K2672" s="68">
        <f t="shared" ref="K2672" si="5329">SUM(J2672/J$3894)</f>
        <v>6.7047262688225173E-5</v>
      </c>
      <c r="L2672" s="79">
        <v>29.16</v>
      </c>
      <c r="M2672" s="68">
        <f t="shared" ref="M2672" si="5330">SUM(L2672/L$3894)</f>
        <v>6.7366940935134907E-5</v>
      </c>
      <c r="N2672" s="81">
        <v>4</v>
      </c>
      <c r="O2672" s="81">
        <v>4</v>
      </c>
      <c r="P2672" s="81" t="str">
        <f t="shared" si="5248"/>
        <v>44</v>
      </c>
    </row>
    <row r="2673" spans="1:16" x14ac:dyDescent="0.25">
      <c r="A2673" s="6" t="s">
        <v>11632</v>
      </c>
      <c r="B2673" s="6" t="s">
        <v>16017</v>
      </c>
      <c r="C2673" s="6" t="s">
        <v>16018</v>
      </c>
      <c r="D2673" s="79">
        <v>5.833333333333333</v>
      </c>
      <c r="E2673" s="79">
        <v>35</v>
      </c>
      <c r="F2673" s="80">
        <v>6</v>
      </c>
      <c r="G2673" s="79">
        <v>29.16</v>
      </c>
      <c r="H2673" s="82">
        <v>1</v>
      </c>
      <c r="I2673" s="68">
        <f t="shared" si="5241"/>
        <v>2.8378294010477268E-5</v>
      </c>
      <c r="J2673" s="79">
        <v>35</v>
      </c>
      <c r="K2673" s="68">
        <f t="shared" ref="K2673" si="5331">SUM(J2673/J$3894)</f>
        <v>6.7047262688225173E-5</v>
      </c>
      <c r="L2673" s="79">
        <v>29.16</v>
      </c>
      <c r="M2673" s="68">
        <f t="shared" ref="M2673" si="5332">SUM(L2673/L$3894)</f>
        <v>6.7366940935134907E-5</v>
      </c>
      <c r="N2673" s="81">
        <v>4</v>
      </c>
      <c r="O2673" s="81">
        <v>4</v>
      </c>
      <c r="P2673" s="81" t="str">
        <f t="shared" si="5248"/>
        <v>44</v>
      </c>
    </row>
    <row r="2674" spans="1:16" x14ac:dyDescent="0.25">
      <c r="A2674" s="6" t="s">
        <v>11632</v>
      </c>
      <c r="B2674" s="6" t="s">
        <v>16019</v>
      </c>
      <c r="C2674" s="6" t="s">
        <v>16020</v>
      </c>
      <c r="D2674" s="79">
        <v>5.833333333333333</v>
      </c>
      <c r="E2674" s="79">
        <v>35</v>
      </c>
      <c r="F2674" s="80">
        <v>6</v>
      </c>
      <c r="G2674" s="79">
        <v>29.16</v>
      </c>
      <c r="H2674" s="82">
        <v>1</v>
      </c>
      <c r="I2674" s="68">
        <f t="shared" si="5241"/>
        <v>2.8378294010477268E-5</v>
      </c>
      <c r="J2674" s="79">
        <v>35</v>
      </c>
      <c r="K2674" s="68">
        <f t="shared" ref="K2674" si="5333">SUM(J2674/J$3894)</f>
        <v>6.7047262688225173E-5</v>
      </c>
      <c r="L2674" s="79">
        <v>29.16</v>
      </c>
      <c r="M2674" s="68">
        <f t="shared" ref="M2674" si="5334">SUM(L2674/L$3894)</f>
        <v>6.7366940935134907E-5</v>
      </c>
      <c r="N2674" s="81">
        <v>4</v>
      </c>
      <c r="O2674" s="81">
        <v>4</v>
      </c>
      <c r="P2674" s="81" t="str">
        <f t="shared" si="5248"/>
        <v>44</v>
      </c>
    </row>
    <row r="2675" spans="1:16" x14ac:dyDescent="0.25">
      <c r="A2675" s="6" t="s">
        <v>11632</v>
      </c>
      <c r="B2675" s="6" t="s">
        <v>16021</v>
      </c>
      <c r="C2675" s="6" t="s">
        <v>16022</v>
      </c>
      <c r="D2675" s="79">
        <v>5.833333333333333</v>
      </c>
      <c r="E2675" s="79">
        <v>35</v>
      </c>
      <c r="F2675" s="80">
        <v>6</v>
      </c>
      <c r="G2675" s="79">
        <v>29.16</v>
      </c>
      <c r="H2675" s="82">
        <v>1</v>
      </c>
      <c r="I2675" s="68">
        <f t="shared" si="5241"/>
        <v>2.8378294010477268E-5</v>
      </c>
      <c r="J2675" s="79">
        <v>35</v>
      </c>
      <c r="K2675" s="68">
        <f t="shared" ref="K2675" si="5335">SUM(J2675/J$3894)</f>
        <v>6.7047262688225173E-5</v>
      </c>
      <c r="L2675" s="79">
        <v>29.16</v>
      </c>
      <c r="M2675" s="68">
        <f t="shared" ref="M2675" si="5336">SUM(L2675/L$3894)</f>
        <v>6.7366940935134907E-5</v>
      </c>
      <c r="N2675" s="81">
        <v>4</v>
      </c>
      <c r="O2675" s="81">
        <v>4</v>
      </c>
      <c r="P2675" s="81" t="str">
        <f t="shared" si="5248"/>
        <v>44</v>
      </c>
    </row>
    <row r="2676" spans="1:16" x14ac:dyDescent="0.25">
      <c r="A2676" s="6" t="s">
        <v>11632</v>
      </c>
      <c r="B2676" s="6" t="s">
        <v>16023</v>
      </c>
      <c r="C2676" s="6" t="s">
        <v>184</v>
      </c>
      <c r="D2676" s="79">
        <v>5.833333333333333</v>
      </c>
      <c r="E2676" s="79">
        <v>35</v>
      </c>
      <c r="F2676" s="80">
        <v>6</v>
      </c>
      <c r="G2676" s="79">
        <v>29.16</v>
      </c>
      <c r="H2676" s="82">
        <v>1</v>
      </c>
      <c r="I2676" s="68">
        <f t="shared" si="5241"/>
        <v>2.8378294010477268E-5</v>
      </c>
      <c r="J2676" s="79">
        <v>35</v>
      </c>
      <c r="K2676" s="68">
        <f t="shared" ref="K2676" si="5337">SUM(J2676/J$3894)</f>
        <v>6.7047262688225173E-5</v>
      </c>
      <c r="L2676" s="79">
        <v>29.16</v>
      </c>
      <c r="M2676" s="68">
        <f t="shared" ref="M2676" si="5338">SUM(L2676/L$3894)</f>
        <v>6.7366940935134907E-5</v>
      </c>
      <c r="N2676" s="81">
        <v>4</v>
      </c>
      <c r="O2676" s="81">
        <v>4</v>
      </c>
      <c r="P2676" s="81" t="str">
        <f t="shared" si="5248"/>
        <v>44</v>
      </c>
    </row>
    <row r="2677" spans="1:16" x14ac:dyDescent="0.25">
      <c r="A2677" s="6" t="s">
        <v>11632</v>
      </c>
      <c r="B2677" s="6" t="s">
        <v>16024</v>
      </c>
      <c r="C2677" s="6" t="s">
        <v>16025</v>
      </c>
      <c r="D2677" s="79">
        <v>5.833333333333333</v>
      </c>
      <c r="E2677" s="79">
        <v>35</v>
      </c>
      <c r="F2677" s="80">
        <v>6</v>
      </c>
      <c r="G2677" s="79">
        <v>29.16</v>
      </c>
      <c r="H2677" s="82">
        <v>1</v>
      </c>
      <c r="I2677" s="68">
        <f t="shared" si="5241"/>
        <v>2.8378294010477268E-5</v>
      </c>
      <c r="J2677" s="79">
        <v>35</v>
      </c>
      <c r="K2677" s="68">
        <f t="shared" ref="K2677" si="5339">SUM(J2677/J$3894)</f>
        <v>6.7047262688225173E-5</v>
      </c>
      <c r="L2677" s="79">
        <v>29.16</v>
      </c>
      <c r="M2677" s="68">
        <f t="shared" ref="M2677" si="5340">SUM(L2677/L$3894)</f>
        <v>6.7366940935134907E-5</v>
      </c>
      <c r="N2677" s="81">
        <v>4</v>
      </c>
      <c r="O2677" s="81">
        <v>4</v>
      </c>
      <c r="P2677" s="81" t="str">
        <f t="shared" si="5248"/>
        <v>44</v>
      </c>
    </row>
    <row r="2678" spans="1:16" x14ac:dyDescent="0.25">
      <c r="A2678" s="6" t="s">
        <v>11632</v>
      </c>
      <c r="B2678" s="6" t="s">
        <v>16026</v>
      </c>
      <c r="C2678" s="6" t="s">
        <v>16027</v>
      </c>
      <c r="D2678" s="79">
        <v>5.833333333333333</v>
      </c>
      <c r="E2678" s="79">
        <v>35</v>
      </c>
      <c r="F2678" s="80">
        <v>6</v>
      </c>
      <c r="G2678" s="79">
        <v>29.16</v>
      </c>
      <c r="H2678" s="82">
        <v>1</v>
      </c>
      <c r="I2678" s="68">
        <f t="shared" si="5241"/>
        <v>2.8378294010477268E-5</v>
      </c>
      <c r="J2678" s="79">
        <v>35</v>
      </c>
      <c r="K2678" s="68">
        <f t="shared" ref="K2678" si="5341">SUM(J2678/J$3894)</f>
        <v>6.7047262688225173E-5</v>
      </c>
      <c r="L2678" s="79">
        <v>29.16</v>
      </c>
      <c r="M2678" s="68">
        <f t="shared" ref="M2678" si="5342">SUM(L2678/L$3894)</f>
        <v>6.7366940935134907E-5</v>
      </c>
      <c r="N2678" s="81">
        <v>4</v>
      </c>
      <c r="O2678" s="81">
        <v>4</v>
      </c>
      <c r="P2678" s="81" t="str">
        <f t="shared" si="5248"/>
        <v>44</v>
      </c>
    </row>
    <row r="2679" spans="1:16" x14ac:dyDescent="0.25">
      <c r="A2679" s="6" t="s">
        <v>11632</v>
      </c>
      <c r="B2679" s="6" t="s">
        <v>16028</v>
      </c>
      <c r="C2679" s="6" t="s">
        <v>16029</v>
      </c>
      <c r="D2679" s="79">
        <v>5.833333333333333</v>
      </c>
      <c r="E2679" s="79">
        <v>35</v>
      </c>
      <c r="F2679" s="80">
        <v>6</v>
      </c>
      <c r="G2679" s="79">
        <v>29.16</v>
      </c>
      <c r="H2679" s="82">
        <v>1</v>
      </c>
      <c r="I2679" s="68">
        <f t="shared" si="5241"/>
        <v>2.8378294010477268E-5</v>
      </c>
      <c r="J2679" s="79">
        <v>35</v>
      </c>
      <c r="K2679" s="68">
        <f t="shared" ref="K2679" si="5343">SUM(J2679/J$3894)</f>
        <v>6.7047262688225173E-5</v>
      </c>
      <c r="L2679" s="79">
        <v>29.16</v>
      </c>
      <c r="M2679" s="68">
        <f t="shared" ref="M2679" si="5344">SUM(L2679/L$3894)</f>
        <v>6.7366940935134907E-5</v>
      </c>
      <c r="N2679" s="81">
        <v>4</v>
      </c>
      <c r="O2679" s="81">
        <v>4</v>
      </c>
      <c r="P2679" s="81" t="str">
        <f t="shared" si="5248"/>
        <v>44</v>
      </c>
    </row>
    <row r="2680" spans="1:16" x14ac:dyDescent="0.25">
      <c r="A2680" s="6" t="s">
        <v>11632</v>
      </c>
      <c r="B2680" s="6" t="s">
        <v>16030</v>
      </c>
      <c r="C2680" s="6" t="s">
        <v>16031</v>
      </c>
      <c r="D2680" s="79">
        <v>5.833333333333333</v>
      </c>
      <c r="E2680" s="79">
        <v>35</v>
      </c>
      <c r="F2680" s="80">
        <v>6</v>
      </c>
      <c r="G2680" s="79">
        <v>29.16</v>
      </c>
      <c r="H2680" s="82">
        <v>1</v>
      </c>
      <c r="I2680" s="68">
        <f t="shared" si="5241"/>
        <v>2.8378294010477268E-5</v>
      </c>
      <c r="J2680" s="79">
        <v>35</v>
      </c>
      <c r="K2680" s="68">
        <f t="shared" ref="K2680" si="5345">SUM(J2680/J$3894)</f>
        <v>6.7047262688225173E-5</v>
      </c>
      <c r="L2680" s="79">
        <v>29.16</v>
      </c>
      <c r="M2680" s="68">
        <f t="shared" ref="M2680" si="5346">SUM(L2680/L$3894)</f>
        <v>6.7366940935134907E-5</v>
      </c>
      <c r="N2680" s="81">
        <v>4</v>
      </c>
      <c r="O2680" s="81">
        <v>4</v>
      </c>
      <c r="P2680" s="81" t="str">
        <f t="shared" si="5248"/>
        <v>44</v>
      </c>
    </row>
    <row r="2681" spans="1:16" x14ac:dyDescent="0.25">
      <c r="A2681" s="6" t="s">
        <v>11632</v>
      </c>
      <c r="B2681" s="6" t="s">
        <v>16032</v>
      </c>
      <c r="C2681" s="6" t="s">
        <v>16033</v>
      </c>
      <c r="D2681" s="79">
        <v>5.833333333333333</v>
      </c>
      <c r="E2681" s="79">
        <v>35</v>
      </c>
      <c r="F2681" s="80">
        <v>6</v>
      </c>
      <c r="G2681" s="79">
        <v>29.16</v>
      </c>
      <c r="H2681" s="82">
        <v>1</v>
      </c>
      <c r="I2681" s="68">
        <f t="shared" si="5241"/>
        <v>2.8378294010477268E-5</v>
      </c>
      <c r="J2681" s="79">
        <v>35</v>
      </c>
      <c r="K2681" s="68">
        <f t="shared" ref="K2681" si="5347">SUM(J2681/J$3894)</f>
        <v>6.7047262688225173E-5</v>
      </c>
      <c r="L2681" s="79">
        <v>29.16</v>
      </c>
      <c r="M2681" s="68">
        <f t="shared" ref="M2681" si="5348">SUM(L2681/L$3894)</f>
        <v>6.7366940935134907E-5</v>
      </c>
      <c r="N2681" s="81">
        <v>4</v>
      </c>
      <c r="O2681" s="81">
        <v>4</v>
      </c>
      <c r="P2681" s="81" t="str">
        <f t="shared" si="5248"/>
        <v>44</v>
      </c>
    </row>
    <row r="2682" spans="1:16" x14ac:dyDescent="0.25">
      <c r="A2682" s="6" t="s">
        <v>11632</v>
      </c>
      <c r="B2682" s="6" t="s">
        <v>16034</v>
      </c>
      <c r="C2682" s="6" t="s">
        <v>16035</v>
      </c>
      <c r="D2682" s="79">
        <v>5.833333333333333</v>
      </c>
      <c r="E2682" s="79">
        <v>35</v>
      </c>
      <c r="F2682" s="80">
        <v>6</v>
      </c>
      <c r="G2682" s="79">
        <v>29.16</v>
      </c>
      <c r="H2682" s="82">
        <v>1</v>
      </c>
      <c r="I2682" s="68">
        <f t="shared" si="5241"/>
        <v>2.8378294010477268E-5</v>
      </c>
      <c r="J2682" s="79">
        <v>35</v>
      </c>
      <c r="K2682" s="68">
        <f t="shared" ref="K2682" si="5349">SUM(J2682/J$3894)</f>
        <v>6.7047262688225173E-5</v>
      </c>
      <c r="L2682" s="79">
        <v>29.16</v>
      </c>
      <c r="M2682" s="68">
        <f t="shared" ref="M2682" si="5350">SUM(L2682/L$3894)</f>
        <v>6.7366940935134907E-5</v>
      </c>
      <c r="N2682" s="81">
        <v>4</v>
      </c>
      <c r="O2682" s="81">
        <v>4</v>
      </c>
      <c r="P2682" s="81" t="str">
        <f t="shared" si="5248"/>
        <v>44</v>
      </c>
    </row>
    <row r="2683" spans="1:16" x14ac:dyDescent="0.25">
      <c r="A2683" s="6" t="s">
        <v>11632</v>
      </c>
      <c r="B2683" s="6" t="s">
        <v>16036</v>
      </c>
      <c r="C2683" s="6" t="s">
        <v>16037</v>
      </c>
      <c r="D2683" s="79">
        <v>5.833333333333333</v>
      </c>
      <c r="E2683" s="79">
        <v>35</v>
      </c>
      <c r="F2683" s="80">
        <v>6</v>
      </c>
      <c r="G2683" s="79">
        <v>29.16</v>
      </c>
      <c r="H2683" s="82">
        <v>1</v>
      </c>
      <c r="I2683" s="68">
        <f t="shared" si="5241"/>
        <v>2.8378294010477268E-5</v>
      </c>
      <c r="J2683" s="79">
        <v>35</v>
      </c>
      <c r="K2683" s="68">
        <f t="shared" ref="K2683" si="5351">SUM(J2683/J$3894)</f>
        <v>6.7047262688225173E-5</v>
      </c>
      <c r="L2683" s="79">
        <v>29.16</v>
      </c>
      <c r="M2683" s="68">
        <f t="shared" ref="M2683" si="5352">SUM(L2683/L$3894)</f>
        <v>6.7366940935134907E-5</v>
      </c>
      <c r="N2683" s="81">
        <v>4</v>
      </c>
      <c r="O2683" s="81">
        <v>4</v>
      </c>
      <c r="P2683" s="81" t="str">
        <f t="shared" si="5248"/>
        <v>44</v>
      </c>
    </row>
    <row r="2684" spans="1:16" x14ac:dyDescent="0.25">
      <c r="A2684" s="6" t="s">
        <v>11632</v>
      </c>
      <c r="B2684" s="6" t="s">
        <v>16038</v>
      </c>
      <c r="C2684" s="6" t="s">
        <v>10047</v>
      </c>
      <c r="D2684" s="79">
        <v>2.875</v>
      </c>
      <c r="E2684" s="79">
        <v>17.25</v>
      </c>
      <c r="F2684" s="80">
        <v>6</v>
      </c>
      <c r="G2684" s="79">
        <v>14.37</v>
      </c>
      <c r="H2684" s="82">
        <v>2</v>
      </c>
      <c r="I2684" s="68">
        <f t="shared" si="5241"/>
        <v>5.6756588020954537E-5</v>
      </c>
      <c r="J2684" s="79">
        <v>34.5</v>
      </c>
      <c r="K2684" s="68">
        <f t="shared" ref="K2684" si="5353">SUM(J2684/J$3894)</f>
        <v>6.6089444649821964E-5</v>
      </c>
      <c r="L2684" s="79">
        <v>28.75</v>
      </c>
      <c r="M2684" s="68">
        <f t="shared" ref="M2684" si="5354">SUM(L2684/L$3894)</f>
        <v>6.6419737718968747E-5</v>
      </c>
      <c r="N2684" s="81">
        <v>4</v>
      </c>
      <c r="O2684" s="81">
        <v>4</v>
      </c>
      <c r="P2684" s="81" t="str">
        <f t="shared" si="5248"/>
        <v>44</v>
      </c>
    </row>
    <row r="2685" spans="1:16" x14ac:dyDescent="0.25">
      <c r="A2685" s="6" t="s">
        <v>11632</v>
      </c>
      <c r="B2685" s="6" t="s">
        <v>16039</v>
      </c>
      <c r="C2685" s="6" t="s">
        <v>8848</v>
      </c>
      <c r="D2685" s="79">
        <v>2.85</v>
      </c>
      <c r="E2685" s="79">
        <v>17.100000000000001</v>
      </c>
      <c r="F2685" s="80">
        <v>6</v>
      </c>
      <c r="G2685" s="79">
        <v>14.25</v>
      </c>
      <c r="H2685" s="82">
        <v>2</v>
      </c>
      <c r="I2685" s="68">
        <f t="shared" si="5241"/>
        <v>5.6756588020954537E-5</v>
      </c>
      <c r="J2685" s="79">
        <v>34.200000000000003</v>
      </c>
      <c r="K2685" s="68">
        <f t="shared" ref="K2685" si="5355">SUM(J2685/J$3894)</f>
        <v>6.5514753826780033E-5</v>
      </c>
      <c r="L2685" s="79">
        <v>28.5</v>
      </c>
      <c r="M2685" s="68">
        <f t="shared" ref="M2685" si="5356">SUM(L2685/L$3894)</f>
        <v>6.5842174782282069E-5</v>
      </c>
      <c r="N2685" s="81">
        <v>4</v>
      </c>
      <c r="O2685" s="81">
        <v>4</v>
      </c>
      <c r="P2685" s="81" t="str">
        <f t="shared" si="5248"/>
        <v>44</v>
      </c>
    </row>
    <row r="2686" spans="1:16" x14ac:dyDescent="0.25">
      <c r="A2686" s="6" t="s">
        <v>11632</v>
      </c>
      <c r="B2686" s="6" t="s">
        <v>16040</v>
      </c>
      <c r="C2686" s="6" t="s">
        <v>16041</v>
      </c>
      <c r="D2686" s="79">
        <v>5.666666666666667</v>
      </c>
      <c r="E2686" s="79">
        <v>34</v>
      </c>
      <c r="F2686" s="80">
        <v>6</v>
      </c>
      <c r="G2686" s="79">
        <v>28.33</v>
      </c>
      <c r="H2686" s="82">
        <v>1</v>
      </c>
      <c r="I2686" s="68">
        <f t="shared" si="5241"/>
        <v>2.8378294010477268E-5</v>
      </c>
      <c r="J2686" s="79">
        <v>34</v>
      </c>
      <c r="K2686" s="68">
        <f t="shared" ref="K2686" si="5357">SUM(J2686/J$3894)</f>
        <v>6.5131626611418742E-5</v>
      </c>
      <c r="L2686" s="79">
        <v>28.33</v>
      </c>
      <c r="M2686" s="68">
        <f t="shared" ref="M2686" si="5358">SUM(L2686/L$3894)</f>
        <v>6.544943198533512E-5</v>
      </c>
      <c r="N2686" s="81">
        <v>4</v>
      </c>
      <c r="O2686" s="81">
        <v>4</v>
      </c>
      <c r="P2686" s="81" t="str">
        <f t="shared" si="5248"/>
        <v>44</v>
      </c>
    </row>
    <row r="2687" spans="1:16" x14ac:dyDescent="0.25">
      <c r="A2687" s="6" t="s">
        <v>11632</v>
      </c>
      <c r="B2687" s="6" t="s">
        <v>16042</v>
      </c>
      <c r="C2687" s="6" t="s">
        <v>16043</v>
      </c>
      <c r="D2687" s="79">
        <v>5.666666666666667</v>
      </c>
      <c r="E2687" s="79">
        <v>34</v>
      </c>
      <c r="F2687" s="80">
        <v>6</v>
      </c>
      <c r="G2687" s="79">
        <v>28.33</v>
      </c>
      <c r="H2687" s="82">
        <v>1</v>
      </c>
      <c r="I2687" s="68">
        <f t="shared" si="5241"/>
        <v>2.8378294010477268E-5</v>
      </c>
      <c r="J2687" s="79">
        <v>34</v>
      </c>
      <c r="K2687" s="68">
        <f t="shared" ref="K2687" si="5359">SUM(J2687/J$3894)</f>
        <v>6.5131626611418742E-5</v>
      </c>
      <c r="L2687" s="79">
        <v>28.33</v>
      </c>
      <c r="M2687" s="68">
        <f t="shared" ref="M2687" si="5360">SUM(L2687/L$3894)</f>
        <v>6.544943198533512E-5</v>
      </c>
      <c r="N2687" s="81">
        <v>4</v>
      </c>
      <c r="O2687" s="81">
        <v>4</v>
      </c>
      <c r="P2687" s="81" t="str">
        <f t="shared" si="5248"/>
        <v>44</v>
      </c>
    </row>
    <row r="2688" spans="1:16" x14ac:dyDescent="0.25">
      <c r="A2688" s="6" t="s">
        <v>11632</v>
      </c>
      <c r="B2688" s="6" t="s">
        <v>16044</v>
      </c>
      <c r="C2688" s="6" t="s">
        <v>16045</v>
      </c>
      <c r="D2688" s="79">
        <v>1.8888888888888891</v>
      </c>
      <c r="E2688" s="79">
        <v>11.333299999999999</v>
      </c>
      <c r="F2688" s="80">
        <v>5.99</v>
      </c>
      <c r="G2688" s="79">
        <v>9.44</v>
      </c>
      <c r="H2688" s="82">
        <v>3</v>
      </c>
      <c r="I2688" s="68">
        <f t="shared" si="5241"/>
        <v>8.5134882031431808E-5</v>
      </c>
      <c r="J2688" s="79">
        <v>34</v>
      </c>
      <c r="K2688" s="68">
        <f t="shared" ref="K2688" si="5361">SUM(J2688/J$3894)</f>
        <v>6.5131626611418742E-5</v>
      </c>
      <c r="L2688" s="79">
        <v>28.33</v>
      </c>
      <c r="M2688" s="68">
        <f t="shared" ref="M2688" si="5362">SUM(L2688/L$3894)</f>
        <v>6.544943198533512E-5</v>
      </c>
      <c r="N2688" s="81">
        <v>4</v>
      </c>
      <c r="O2688" s="81">
        <v>4</v>
      </c>
      <c r="P2688" s="81" t="str">
        <f t="shared" si="5248"/>
        <v>44</v>
      </c>
    </row>
    <row r="2689" spans="1:16" x14ac:dyDescent="0.25">
      <c r="A2689" s="6" t="s">
        <v>11632</v>
      </c>
      <c r="B2689" s="6" t="s">
        <v>16046</v>
      </c>
      <c r="C2689" s="6" t="s">
        <v>16047</v>
      </c>
      <c r="D2689" s="79">
        <v>5.666666666666667</v>
      </c>
      <c r="E2689" s="79">
        <v>34</v>
      </c>
      <c r="F2689" s="80">
        <v>6</v>
      </c>
      <c r="G2689" s="79">
        <v>28.33</v>
      </c>
      <c r="H2689" s="82">
        <v>1</v>
      </c>
      <c r="I2689" s="68">
        <f t="shared" si="5241"/>
        <v>2.8378294010477268E-5</v>
      </c>
      <c r="J2689" s="79">
        <v>34</v>
      </c>
      <c r="K2689" s="68">
        <f t="shared" ref="K2689" si="5363">SUM(J2689/J$3894)</f>
        <v>6.5131626611418742E-5</v>
      </c>
      <c r="L2689" s="79">
        <v>28.33</v>
      </c>
      <c r="M2689" s="68">
        <f t="shared" ref="M2689" si="5364">SUM(L2689/L$3894)</f>
        <v>6.544943198533512E-5</v>
      </c>
      <c r="N2689" s="81">
        <v>4</v>
      </c>
      <c r="O2689" s="81">
        <v>4</v>
      </c>
      <c r="P2689" s="81" t="str">
        <f t="shared" si="5248"/>
        <v>44</v>
      </c>
    </row>
    <row r="2690" spans="1:16" x14ac:dyDescent="0.25">
      <c r="A2690" s="6" t="s">
        <v>11632</v>
      </c>
      <c r="B2690" s="6" t="s">
        <v>16048</v>
      </c>
      <c r="C2690" s="6" t="s">
        <v>16049</v>
      </c>
      <c r="D2690" s="79">
        <v>2.8333333333333335</v>
      </c>
      <c r="E2690" s="79">
        <v>17</v>
      </c>
      <c r="F2690" s="80">
        <v>6</v>
      </c>
      <c r="G2690" s="79">
        <v>14.16</v>
      </c>
      <c r="H2690" s="82">
        <v>2</v>
      </c>
      <c r="I2690" s="68">
        <f t="shared" si="5241"/>
        <v>5.6756588020954537E-5</v>
      </c>
      <c r="J2690" s="79">
        <v>34</v>
      </c>
      <c r="K2690" s="68">
        <f t="shared" ref="K2690" si="5365">SUM(J2690/J$3894)</f>
        <v>6.5131626611418742E-5</v>
      </c>
      <c r="L2690" s="79">
        <v>28.33</v>
      </c>
      <c r="M2690" s="68">
        <f t="shared" ref="M2690" si="5366">SUM(L2690/L$3894)</f>
        <v>6.544943198533512E-5</v>
      </c>
      <c r="N2690" s="81">
        <v>4</v>
      </c>
      <c r="O2690" s="81">
        <v>4</v>
      </c>
      <c r="P2690" s="81" t="str">
        <f t="shared" si="5248"/>
        <v>44</v>
      </c>
    </row>
    <row r="2691" spans="1:16" x14ac:dyDescent="0.25">
      <c r="A2691" s="6" t="s">
        <v>11632</v>
      </c>
      <c r="B2691" s="6" t="s">
        <v>16050</v>
      </c>
      <c r="C2691" s="6" t="s">
        <v>16051</v>
      </c>
      <c r="D2691" s="79">
        <v>2.8333333333333335</v>
      </c>
      <c r="E2691" s="79">
        <v>17</v>
      </c>
      <c r="F2691" s="80">
        <v>6</v>
      </c>
      <c r="G2691" s="79">
        <v>14.16</v>
      </c>
      <c r="H2691" s="82">
        <v>2</v>
      </c>
      <c r="I2691" s="68">
        <f t="shared" si="5241"/>
        <v>5.6756588020954537E-5</v>
      </c>
      <c r="J2691" s="79">
        <v>34</v>
      </c>
      <c r="K2691" s="68">
        <f t="shared" ref="K2691" si="5367">SUM(J2691/J$3894)</f>
        <v>6.5131626611418742E-5</v>
      </c>
      <c r="L2691" s="79">
        <v>28.33</v>
      </c>
      <c r="M2691" s="68">
        <f t="shared" ref="M2691" si="5368">SUM(L2691/L$3894)</f>
        <v>6.544943198533512E-5</v>
      </c>
      <c r="N2691" s="81">
        <v>4</v>
      </c>
      <c r="O2691" s="81">
        <v>4</v>
      </c>
      <c r="P2691" s="81" t="str">
        <f t="shared" si="5248"/>
        <v>44</v>
      </c>
    </row>
    <row r="2692" spans="1:16" x14ac:dyDescent="0.25">
      <c r="A2692" s="6" t="s">
        <v>11632</v>
      </c>
      <c r="B2692" s="6" t="s">
        <v>16052</v>
      </c>
      <c r="C2692" s="6" t="s">
        <v>15454</v>
      </c>
      <c r="D2692" s="79">
        <v>2.8333333333333335</v>
      </c>
      <c r="E2692" s="79">
        <v>17</v>
      </c>
      <c r="F2692" s="80">
        <v>6</v>
      </c>
      <c r="G2692" s="79">
        <v>14.16</v>
      </c>
      <c r="H2692" s="82">
        <v>2</v>
      </c>
      <c r="I2692" s="68">
        <f t="shared" si="5241"/>
        <v>5.6756588020954537E-5</v>
      </c>
      <c r="J2692" s="79">
        <v>34</v>
      </c>
      <c r="K2692" s="68">
        <f t="shared" ref="K2692" si="5369">SUM(J2692/J$3894)</f>
        <v>6.5131626611418742E-5</v>
      </c>
      <c r="L2692" s="79">
        <v>28.33</v>
      </c>
      <c r="M2692" s="68">
        <f t="shared" ref="M2692" si="5370">SUM(L2692/L$3894)</f>
        <v>6.544943198533512E-5</v>
      </c>
      <c r="N2692" s="81">
        <v>4</v>
      </c>
      <c r="O2692" s="81">
        <v>4</v>
      </c>
      <c r="P2692" s="81" t="str">
        <f t="shared" si="5248"/>
        <v>44</v>
      </c>
    </row>
    <row r="2693" spans="1:16" x14ac:dyDescent="0.25">
      <c r="A2693" s="6" t="s">
        <v>11632</v>
      </c>
      <c r="B2693" s="6" t="s">
        <v>16053</v>
      </c>
      <c r="C2693" s="6" t="s">
        <v>614</v>
      </c>
      <c r="D2693" s="79">
        <v>2.8333333333333335</v>
      </c>
      <c r="E2693" s="79">
        <v>17</v>
      </c>
      <c r="F2693" s="80">
        <v>6</v>
      </c>
      <c r="G2693" s="79">
        <v>14.16</v>
      </c>
      <c r="H2693" s="82">
        <v>2</v>
      </c>
      <c r="I2693" s="68">
        <f t="shared" ref="I2693:I2756" si="5371">SUM(H2693/H$3894)</f>
        <v>5.6756588020954537E-5</v>
      </c>
      <c r="J2693" s="79">
        <v>34</v>
      </c>
      <c r="K2693" s="68">
        <f t="shared" ref="K2693" si="5372">SUM(J2693/J$3894)</f>
        <v>6.5131626611418742E-5</v>
      </c>
      <c r="L2693" s="79">
        <v>28.33</v>
      </c>
      <c r="M2693" s="68">
        <f t="shared" ref="M2693" si="5373">SUM(L2693/L$3894)</f>
        <v>6.544943198533512E-5</v>
      </c>
      <c r="N2693" s="81">
        <v>4</v>
      </c>
      <c r="O2693" s="81">
        <v>4</v>
      </c>
      <c r="P2693" s="81" t="str">
        <f t="shared" si="5248"/>
        <v>44</v>
      </c>
    </row>
    <row r="2694" spans="1:16" x14ac:dyDescent="0.25">
      <c r="A2694" s="6" t="s">
        <v>11632</v>
      </c>
      <c r="B2694" s="6" t="s">
        <v>16054</v>
      </c>
      <c r="C2694" s="6" t="s">
        <v>418</v>
      </c>
      <c r="D2694" s="79">
        <v>2.8333333333333335</v>
      </c>
      <c r="E2694" s="79">
        <v>17</v>
      </c>
      <c r="F2694" s="80">
        <v>6</v>
      </c>
      <c r="G2694" s="79">
        <v>14.16</v>
      </c>
      <c r="H2694" s="82">
        <v>2</v>
      </c>
      <c r="I2694" s="68">
        <f t="shared" si="5371"/>
        <v>5.6756588020954537E-5</v>
      </c>
      <c r="J2694" s="79">
        <v>34</v>
      </c>
      <c r="K2694" s="68">
        <f t="shared" ref="K2694" si="5374">SUM(J2694/J$3894)</f>
        <v>6.5131626611418742E-5</v>
      </c>
      <c r="L2694" s="79">
        <v>28.33</v>
      </c>
      <c r="M2694" s="68">
        <f t="shared" ref="M2694" si="5375">SUM(L2694/L$3894)</f>
        <v>6.544943198533512E-5</v>
      </c>
      <c r="N2694" s="81">
        <v>4</v>
      </c>
      <c r="O2694" s="81">
        <v>4</v>
      </c>
      <c r="P2694" s="81" t="str">
        <f t="shared" si="5248"/>
        <v>44</v>
      </c>
    </row>
    <row r="2695" spans="1:16" x14ac:dyDescent="0.25">
      <c r="A2695" s="6" t="s">
        <v>11632</v>
      </c>
      <c r="B2695" s="6" t="s">
        <v>16055</v>
      </c>
      <c r="C2695" s="6" t="s">
        <v>16056</v>
      </c>
      <c r="D2695" s="79">
        <v>2.8333333333333335</v>
      </c>
      <c r="E2695" s="79">
        <v>17</v>
      </c>
      <c r="F2695" s="80">
        <v>6</v>
      </c>
      <c r="G2695" s="79">
        <v>14.16</v>
      </c>
      <c r="H2695" s="82">
        <v>2</v>
      </c>
      <c r="I2695" s="68">
        <f t="shared" si="5371"/>
        <v>5.6756588020954537E-5</v>
      </c>
      <c r="J2695" s="79">
        <v>34</v>
      </c>
      <c r="K2695" s="68">
        <f t="shared" ref="K2695" si="5376">SUM(J2695/J$3894)</f>
        <v>6.5131626611418742E-5</v>
      </c>
      <c r="L2695" s="79">
        <v>28.33</v>
      </c>
      <c r="M2695" s="68">
        <f t="shared" ref="M2695" si="5377">SUM(L2695/L$3894)</f>
        <v>6.544943198533512E-5</v>
      </c>
      <c r="N2695" s="81">
        <v>4</v>
      </c>
      <c r="O2695" s="81">
        <v>4</v>
      </c>
      <c r="P2695" s="81" t="str">
        <f t="shared" ref="P2695:P2758" si="5378">N2695&amp;O2695</f>
        <v>44</v>
      </c>
    </row>
    <row r="2696" spans="1:16" x14ac:dyDescent="0.25">
      <c r="A2696" s="6" t="s">
        <v>11632</v>
      </c>
      <c r="B2696" s="6" t="s">
        <v>16057</v>
      </c>
      <c r="C2696" s="6" t="s">
        <v>416</v>
      </c>
      <c r="D2696" s="79">
        <v>2.8333333333333335</v>
      </c>
      <c r="E2696" s="79">
        <v>17</v>
      </c>
      <c r="F2696" s="80">
        <v>6</v>
      </c>
      <c r="G2696" s="79">
        <v>14.16</v>
      </c>
      <c r="H2696" s="82">
        <v>2</v>
      </c>
      <c r="I2696" s="68">
        <f t="shared" si="5371"/>
        <v>5.6756588020954537E-5</v>
      </c>
      <c r="J2696" s="79">
        <v>34</v>
      </c>
      <c r="K2696" s="68">
        <f t="shared" ref="K2696" si="5379">SUM(J2696/J$3894)</f>
        <v>6.5131626611418742E-5</v>
      </c>
      <c r="L2696" s="79">
        <v>28.33</v>
      </c>
      <c r="M2696" s="68">
        <f t="shared" ref="M2696" si="5380">SUM(L2696/L$3894)</f>
        <v>6.544943198533512E-5</v>
      </c>
      <c r="N2696" s="81">
        <v>4</v>
      </c>
      <c r="O2696" s="81">
        <v>4</v>
      </c>
      <c r="P2696" s="81" t="str">
        <f t="shared" si="5378"/>
        <v>44</v>
      </c>
    </row>
    <row r="2697" spans="1:16" x14ac:dyDescent="0.25">
      <c r="A2697" s="6" t="s">
        <v>11632</v>
      </c>
      <c r="B2697" s="6" t="s">
        <v>16058</v>
      </c>
      <c r="C2697" s="6" t="s">
        <v>2886</v>
      </c>
      <c r="D2697" s="79">
        <v>2.8333333333333335</v>
      </c>
      <c r="E2697" s="79">
        <v>17</v>
      </c>
      <c r="F2697" s="80">
        <v>6</v>
      </c>
      <c r="G2697" s="79">
        <v>14.16</v>
      </c>
      <c r="H2697" s="82">
        <v>2</v>
      </c>
      <c r="I2697" s="68">
        <f t="shared" si="5371"/>
        <v>5.6756588020954537E-5</v>
      </c>
      <c r="J2697" s="79">
        <v>34</v>
      </c>
      <c r="K2697" s="68">
        <f t="shared" ref="K2697" si="5381">SUM(J2697/J$3894)</f>
        <v>6.5131626611418742E-5</v>
      </c>
      <c r="L2697" s="79">
        <v>28.33</v>
      </c>
      <c r="M2697" s="68">
        <f t="shared" ref="M2697" si="5382">SUM(L2697/L$3894)</f>
        <v>6.544943198533512E-5</v>
      </c>
      <c r="N2697" s="81">
        <v>4</v>
      </c>
      <c r="O2697" s="81">
        <v>4</v>
      </c>
      <c r="P2697" s="81" t="str">
        <f t="shared" si="5378"/>
        <v>44</v>
      </c>
    </row>
    <row r="2698" spans="1:16" x14ac:dyDescent="0.25">
      <c r="A2698" s="6" t="s">
        <v>11632</v>
      </c>
      <c r="B2698" s="6" t="s">
        <v>16059</v>
      </c>
      <c r="C2698" s="6" t="s">
        <v>430</v>
      </c>
      <c r="D2698" s="79">
        <v>2.8333333333333335</v>
      </c>
      <c r="E2698" s="79">
        <v>17</v>
      </c>
      <c r="F2698" s="80">
        <v>6</v>
      </c>
      <c r="G2698" s="79">
        <v>14.16</v>
      </c>
      <c r="H2698" s="82">
        <v>2</v>
      </c>
      <c r="I2698" s="68">
        <f t="shared" si="5371"/>
        <v>5.6756588020954537E-5</v>
      </c>
      <c r="J2698" s="79">
        <v>34</v>
      </c>
      <c r="K2698" s="68">
        <f t="shared" ref="K2698" si="5383">SUM(J2698/J$3894)</f>
        <v>6.5131626611418742E-5</v>
      </c>
      <c r="L2698" s="79">
        <v>28.33</v>
      </c>
      <c r="M2698" s="68">
        <f t="shared" ref="M2698" si="5384">SUM(L2698/L$3894)</f>
        <v>6.544943198533512E-5</v>
      </c>
      <c r="N2698" s="81">
        <v>4</v>
      </c>
      <c r="O2698" s="81">
        <v>4</v>
      </c>
      <c r="P2698" s="81" t="str">
        <f t="shared" si="5378"/>
        <v>44</v>
      </c>
    </row>
    <row r="2699" spans="1:16" x14ac:dyDescent="0.25">
      <c r="A2699" s="6" t="s">
        <v>11632</v>
      </c>
      <c r="B2699" s="6" t="s">
        <v>16062</v>
      </c>
      <c r="C2699" s="6" t="s">
        <v>16063</v>
      </c>
      <c r="D2699" s="79">
        <v>5.666666666666667</v>
      </c>
      <c r="E2699" s="79">
        <v>34</v>
      </c>
      <c r="F2699" s="80">
        <v>6</v>
      </c>
      <c r="G2699" s="79">
        <v>28.33</v>
      </c>
      <c r="H2699" s="82">
        <v>1</v>
      </c>
      <c r="I2699" s="68">
        <f t="shared" si="5371"/>
        <v>2.8378294010477268E-5</v>
      </c>
      <c r="J2699" s="79">
        <v>34</v>
      </c>
      <c r="K2699" s="68">
        <f t="shared" ref="K2699" si="5385">SUM(J2699/J$3894)</f>
        <v>6.5131626611418742E-5</v>
      </c>
      <c r="L2699" s="79">
        <v>28.33</v>
      </c>
      <c r="M2699" s="68">
        <f t="shared" ref="M2699" si="5386">SUM(L2699/L$3894)</f>
        <v>6.544943198533512E-5</v>
      </c>
      <c r="N2699" s="81">
        <v>4</v>
      </c>
      <c r="O2699" s="81">
        <v>4</v>
      </c>
      <c r="P2699" s="81" t="str">
        <f t="shared" si="5378"/>
        <v>44</v>
      </c>
    </row>
    <row r="2700" spans="1:16" x14ac:dyDescent="0.25">
      <c r="A2700" s="6" t="s">
        <v>11632</v>
      </c>
      <c r="B2700" s="6" t="s">
        <v>16064</v>
      </c>
      <c r="C2700" s="6" t="s">
        <v>16065</v>
      </c>
      <c r="D2700" s="79">
        <v>2.8333333333333335</v>
      </c>
      <c r="E2700" s="79">
        <v>17</v>
      </c>
      <c r="F2700" s="80">
        <v>6</v>
      </c>
      <c r="G2700" s="79">
        <v>14.16</v>
      </c>
      <c r="H2700" s="82">
        <v>2</v>
      </c>
      <c r="I2700" s="68">
        <f t="shared" si="5371"/>
        <v>5.6756588020954537E-5</v>
      </c>
      <c r="J2700" s="79">
        <v>34</v>
      </c>
      <c r="K2700" s="68">
        <f t="shared" ref="K2700" si="5387">SUM(J2700/J$3894)</f>
        <v>6.5131626611418742E-5</v>
      </c>
      <c r="L2700" s="79">
        <v>28.33</v>
      </c>
      <c r="M2700" s="68">
        <f t="shared" ref="M2700" si="5388">SUM(L2700/L$3894)</f>
        <v>6.544943198533512E-5</v>
      </c>
      <c r="N2700" s="81">
        <v>4</v>
      </c>
      <c r="O2700" s="81">
        <v>4</v>
      </c>
      <c r="P2700" s="81" t="str">
        <f t="shared" si="5378"/>
        <v>44</v>
      </c>
    </row>
    <row r="2701" spans="1:16" x14ac:dyDescent="0.25">
      <c r="A2701" s="6" t="s">
        <v>11632</v>
      </c>
      <c r="B2701" s="6" t="s">
        <v>16066</v>
      </c>
      <c r="C2701" s="6" t="s">
        <v>10842</v>
      </c>
      <c r="D2701" s="79">
        <v>2.8333333333333335</v>
      </c>
      <c r="E2701" s="79">
        <v>17</v>
      </c>
      <c r="F2701" s="80">
        <v>6</v>
      </c>
      <c r="G2701" s="79">
        <v>14.16</v>
      </c>
      <c r="H2701" s="82">
        <v>2</v>
      </c>
      <c r="I2701" s="68">
        <f t="shared" si="5371"/>
        <v>5.6756588020954537E-5</v>
      </c>
      <c r="J2701" s="79">
        <v>34</v>
      </c>
      <c r="K2701" s="68">
        <f t="shared" ref="K2701" si="5389">SUM(J2701/J$3894)</f>
        <v>6.5131626611418742E-5</v>
      </c>
      <c r="L2701" s="79">
        <v>28.33</v>
      </c>
      <c r="M2701" s="68">
        <f t="shared" ref="M2701" si="5390">SUM(L2701/L$3894)</f>
        <v>6.544943198533512E-5</v>
      </c>
      <c r="N2701" s="81">
        <v>4</v>
      </c>
      <c r="O2701" s="81">
        <v>4</v>
      </c>
      <c r="P2701" s="81" t="str">
        <f t="shared" si="5378"/>
        <v>44</v>
      </c>
    </row>
    <row r="2702" spans="1:16" x14ac:dyDescent="0.25">
      <c r="A2702" s="6" t="s">
        <v>11632</v>
      </c>
      <c r="B2702" s="6" t="s">
        <v>16067</v>
      </c>
      <c r="C2702" s="6" t="s">
        <v>16068</v>
      </c>
      <c r="D2702" s="79">
        <v>2.8333333333333335</v>
      </c>
      <c r="E2702" s="79">
        <v>17</v>
      </c>
      <c r="F2702" s="80">
        <v>6</v>
      </c>
      <c r="G2702" s="79">
        <v>14.16</v>
      </c>
      <c r="H2702" s="82">
        <v>2</v>
      </c>
      <c r="I2702" s="68">
        <f t="shared" si="5371"/>
        <v>5.6756588020954537E-5</v>
      </c>
      <c r="J2702" s="79">
        <v>34</v>
      </c>
      <c r="K2702" s="68">
        <f t="shared" ref="K2702" si="5391">SUM(J2702/J$3894)</f>
        <v>6.5131626611418742E-5</v>
      </c>
      <c r="L2702" s="79">
        <v>28.33</v>
      </c>
      <c r="M2702" s="68">
        <f t="shared" ref="M2702" si="5392">SUM(L2702/L$3894)</f>
        <v>6.544943198533512E-5</v>
      </c>
      <c r="N2702" s="81">
        <v>4</v>
      </c>
      <c r="O2702" s="81">
        <v>4</v>
      </c>
      <c r="P2702" s="81" t="str">
        <f t="shared" si="5378"/>
        <v>44</v>
      </c>
    </row>
    <row r="2703" spans="1:16" x14ac:dyDescent="0.25">
      <c r="A2703" s="6" t="s">
        <v>11632</v>
      </c>
      <c r="B2703" s="6" t="s">
        <v>16069</v>
      </c>
      <c r="C2703" s="6" t="s">
        <v>16070</v>
      </c>
      <c r="D2703" s="79">
        <v>2.8333333333333335</v>
      </c>
      <c r="E2703" s="79">
        <v>17</v>
      </c>
      <c r="F2703" s="80">
        <v>6</v>
      </c>
      <c r="G2703" s="79">
        <v>14.16</v>
      </c>
      <c r="H2703" s="82">
        <v>2</v>
      </c>
      <c r="I2703" s="68">
        <f t="shared" si="5371"/>
        <v>5.6756588020954537E-5</v>
      </c>
      <c r="J2703" s="79">
        <v>34</v>
      </c>
      <c r="K2703" s="68">
        <f t="shared" ref="K2703" si="5393">SUM(J2703/J$3894)</f>
        <v>6.5131626611418742E-5</v>
      </c>
      <c r="L2703" s="79">
        <v>28.33</v>
      </c>
      <c r="M2703" s="68">
        <f t="shared" ref="M2703" si="5394">SUM(L2703/L$3894)</f>
        <v>6.544943198533512E-5</v>
      </c>
      <c r="N2703" s="81">
        <v>4</v>
      </c>
      <c r="O2703" s="81">
        <v>4</v>
      </c>
      <c r="P2703" s="81" t="str">
        <f t="shared" si="5378"/>
        <v>44</v>
      </c>
    </row>
    <row r="2704" spans="1:16" x14ac:dyDescent="0.25">
      <c r="A2704" s="6" t="s">
        <v>11632</v>
      </c>
      <c r="B2704" s="6" t="s">
        <v>16071</v>
      </c>
      <c r="C2704" s="6" t="s">
        <v>16072</v>
      </c>
      <c r="D2704" s="79">
        <v>2.8333333333333335</v>
      </c>
      <c r="E2704" s="79">
        <v>17</v>
      </c>
      <c r="F2704" s="80">
        <v>6</v>
      </c>
      <c r="G2704" s="79">
        <v>14.16</v>
      </c>
      <c r="H2704" s="82">
        <v>2</v>
      </c>
      <c r="I2704" s="68">
        <f t="shared" si="5371"/>
        <v>5.6756588020954537E-5</v>
      </c>
      <c r="J2704" s="79">
        <v>34</v>
      </c>
      <c r="K2704" s="68">
        <f t="shared" ref="K2704" si="5395">SUM(J2704/J$3894)</f>
        <v>6.5131626611418742E-5</v>
      </c>
      <c r="L2704" s="79">
        <v>28.33</v>
      </c>
      <c r="M2704" s="68">
        <f t="shared" ref="M2704" si="5396">SUM(L2704/L$3894)</f>
        <v>6.544943198533512E-5</v>
      </c>
      <c r="N2704" s="81">
        <v>4</v>
      </c>
      <c r="O2704" s="81">
        <v>4</v>
      </c>
      <c r="P2704" s="81" t="str">
        <f t="shared" si="5378"/>
        <v>44</v>
      </c>
    </row>
    <row r="2705" spans="1:16" x14ac:dyDescent="0.25">
      <c r="A2705" s="6" t="s">
        <v>11632</v>
      </c>
      <c r="B2705" s="6" t="s">
        <v>16073</v>
      </c>
      <c r="C2705" s="6" t="s">
        <v>16074</v>
      </c>
      <c r="D2705" s="79">
        <v>2.8333333333333335</v>
      </c>
      <c r="E2705" s="79">
        <v>17</v>
      </c>
      <c r="F2705" s="80">
        <v>6</v>
      </c>
      <c r="G2705" s="79">
        <v>14.16</v>
      </c>
      <c r="H2705" s="82">
        <v>2</v>
      </c>
      <c r="I2705" s="68">
        <f t="shared" si="5371"/>
        <v>5.6756588020954537E-5</v>
      </c>
      <c r="J2705" s="79">
        <v>34</v>
      </c>
      <c r="K2705" s="68">
        <f t="shared" ref="K2705" si="5397">SUM(J2705/J$3894)</f>
        <v>6.5131626611418742E-5</v>
      </c>
      <c r="L2705" s="79">
        <v>28.33</v>
      </c>
      <c r="M2705" s="68">
        <f t="shared" ref="M2705" si="5398">SUM(L2705/L$3894)</f>
        <v>6.544943198533512E-5</v>
      </c>
      <c r="N2705" s="81">
        <v>4</v>
      </c>
      <c r="O2705" s="81">
        <v>4</v>
      </c>
      <c r="P2705" s="81" t="str">
        <f t="shared" si="5378"/>
        <v>44</v>
      </c>
    </row>
    <row r="2706" spans="1:16" x14ac:dyDescent="0.25">
      <c r="A2706" s="6" t="s">
        <v>11632</v>
      </c>
      <c r="B2706" s="6" t="s">
        <v>16075</v>
      </c>
      <c r="C2706" s="6" t="s">
        <v>16076</v>
      </c>
      <c r="D2706" s="79">
        <v>2.8333333333333335</v>
      </c>
      <c r="E2706" s="79">
        <v>17</v>
      </c>
      <c r="F2706" s="80">
        <v>6</v>
      </c>
      <c r="G2706" s="79">
        <v>14.16</v>
      </c>
      <c r="H2706" s="82">
        <v>2</v>
      </c>
      <c r="I2706" s="68">
        <f t="shared" si="5371"/>
        <v>5.6756588020954537E-5</v>
      </c>
      <c r="J2706" s="79">
        <v>34</v>
      </c>
      <c r="K2706" s="68">
        <f t="shared" ref="K2706" si="5399">SUM(J2706/J$3894)</f>
        <v>6.5131626611418742E-5</v>
      </c>
      <c r="L2706" s="79">
        <v>28.33</v>
      </c>
      <c r="M2706" s="68">
        <f t="shared" ref="M2706" si="5400">SUM(L2706/L$3894)</f>
        <v>6.544943198533512E-5</v>
      </c>
      <c r="N2706" s="81">
        <v>4</v>
      </c>
      <c r="O2706" s="81">
        <v>4</v>
      </c>
      <c r="P2706" s="81" t="str">
        <f t="shared" si="5378"/>
        <v>44</v>
      </c>
    </row>
    <row r="2707" spans="1:16" x14ac:dyDescent="0.25">
      <c r="A2707" s="6" t="s">
        <v>11632</v>
      </c>
      <c r="B2707" s="6" t="s">
        <v>16077</v>
      </c>
      <c r="C2707" s="6" t="s">
        <v>16078</v>
      </c>
      <c r="D2707" s="79">
        <v>5.666666666666667</v>
      </c>
      <c r="E2707" s="79">
        <v>34</v>
      </c>
      <c r="F2707" s="80">
        <v>6</v>
      </c>
      <c r="G2707" s="79">
        <v>28.33</v>
      </c>
      <c r="H2707" s="82">
        <v>1</v>
      </c>
      <c r="I2707" s="68">
        <f t="shared" si="5371"/>
        <v>2.8378294010477268E-5</v>
      </c>
      <c r="J2707" s="79">
        <v>34</v>
      </c>
      <c r="K2707" s="68">
        <f t="shared" ref="K2707" si="5401">SUM(J2707/J$3894)</f>
        <v>6.5131626611418742E-5</v>
      </c>
      <c r="L2707" s="79">
        <v>28.33</v>
      </c>
      <c r="M2707" s="68">
        <f t="shared" ref="M2707" si="5402">SUM(L2707/L$3894)</f>
        <v>6.544943198533512E-5</v>
      </c>
      <c r="N2707" s="81">
        <v>4</v>
      </c>
      <c r="O2707" s="81">
        <v>4</v>
      </c>
      <c r="P2707" s="81" t="str">
        <f t="shared" si="5378"/>
        <v>44</v>
      </c>
    </row>
    <row r="2708" spans="1:16" x14ac:dyDescent="0.25">
      <c r="A2708" s="6" t="s">
        <v>11632</v>
      </c>
      <c r="B2708" s="6" t="s">
        <v>16079</v>
      </c>
      <c r="C2708" s="6" t="s">
        <v>16080</v>
      </c>
      <c r="D2708" s="79">
        <v>2.8333333333333335</v>
      </c>
      <c r="E2708" s="79">
        <v>17</v>
      </c>
      <c r="F2708" s="80">
        <v>6</v>
      </c>
      <c r="G2708" s="79">
        <v>14.16</v>
      </c>
      <c r="H2708" s="82">
        <v>2</v>
      </c>
      <c r="I2708" s="68">
        <f t="shared" si="5371"/>
        <v>5.6756588020954537E-5</v>
      </c>
      <c r="J2708" s="79">
        <v>34</v>
      </c>
      <c r="K2708" s="68">
        <f t="shared" ref="K2708" si="5403">SUM(J2708/J$3894)</f>
        <v>6.5131626611418742E-5</v>
      </c>
      <c r="L2708" s="79">
        <v>28.33</v>
      </c>
      <c r="M2708" s="68">
        <f t="shared" ref="M2708" si="5404">SUM(L2708/L$3894)</f>
        <v>6.544943198533512E-5</v>
      </c>
      <c r="N2708" s="81">
        <v>4</v>
      </c>
      <c r="O2708" s="81">
        <v>4</v>
      </c>
      <c r="P2708" s="81" t="str">
        <f t="shared" si="5378"/>
        <v>44</v>
      </c>
    </row>
    <row r="2709" spans="1:16" x14ac:dyDescent="0.25">
      <c r="A2709" s="6" t="s">
        <v>11632</v>
      </c>
      <c r="B2709" s="6" t="s">
        <v>16081</v>
      </c>
      <c r="C2709" s="6" t="s">
        <v>16082</v>
      </c>
      <c r="D2709" s="79">
        <v>2.8333333333333335</v>
      </c>
      <c r="E2709" s="79">
        <v>17</v>
      </c>
      <c r="F2709" s="80">
        <v>6</v>
      </c>
      <c r="G2709" s="79">
        <v>14.16</v>
      </c>
      <c r="H2709" s="82">
        <v>2</v>
      </c>
      <c r="I2709" s="68">
        <f t="shared" si="5371"/>
        <v>5.6756588020954537E-5</v>
      </c>
      <c r="J2709" s="79">
        <v>34</v>
      </c>
      <c r="K2709" s="68">
        <f t="shared" ref="K2709" si="5405">SUM(J2709/J$3894)</f>
        <v>6.5131626611418742E-5</v>
      </c>
      <c r="L2709" s="79">
        <v>28.33</v>
      </c>
      <c r="M2709" s="68">
        <f t="shared" ref="M2709" si="5406">SUM(L2709/L$3894)</f>
        <v>6.544943198533512E-5</v>
      </c>
      <c r="N2709" s="81">
        <v>4</v>
      </c>
      <c r="O2709" s="81">
        <v>4</v>
      </c>
      <c r="P2709" s="81" t="str">
        <f t="shared" si="5378"/>
        <v>44</v>
      </c>
    </row>
    <row r="2710" spans="1:16" x14ac:dyDescent="0.25">
      <c r="A2710" s="6" t="s">
        <v>11632</v>
      </c>
      <c r="B2710" s="6" t="s">
        <v>16083</v>
      </c>
      <c r="C2710" s="6" t="s">
        <v>16084</v>
      </c>
      <c r="D2710" s="79">
        <v>5.666666666666667</v>
      </c>
      <c r="E2710" s="79">
        <v>34</v>
      </c>
      <c r="F2710" s="80">
        <v>6</v>
      </c>
      <c r="G2710" s="79">
        <v>28.33</v>
      </c>
      <c r="H2710" s="82">
        <v>1</v>
      </c>
      <c r="I2710" s="68">
        <f t="shared" si="5371"/>
        <v>2.8378294010477268E-5</v>
      </c>
      <c r="J2710" s="79">
        <v>34</v>
      </c>
      <c r="K2710" s="68">
        <f t="shared" ref="K2710" si="5407">SUM(J2710/J$3894)</f>
        <v>6.5131626611418742E-5</v>
      </c>
      <c r="L2710" s="79">
        <v>28.33</v>
      </c>
      <c r="M2710" s="68">
        <f t="shared" ref="M2710" si="5408">SUM(L2710/L$3894)</f>
        <v>6.544943198533512E-5</v>
      </c>
      <c r="N2710" s="81">
        <v>4</v>
      </c>
      <c r="O2710" s="81">
        <v>4</v>
      </c>
      <c r="P2710" s="81" t="str">
        <f t="shared" si="5378"/>
        <v>44</v>
      </c>
    </row>
    <row r="2711" spans="1:16" x14ac:dyDescent="0.25">
      <c r="A2711" s="6" t="s">
        <v>11632</v>
      </c>
      <c r="B2711" s="6" t="s">
        <v>16085</v>
      </c>
      <c r="C2711" s="6" t="s">
        <v>16086</v>
      </c>
      <c r="D2711" s="79">
        <v>2.8333333333333335</v>
      </c>
      <c r="E2711" s="79">
        <v>17</v>
      </c>
      <c r="F2711" s="80">
        <v>6</v>
      </c>
      <c r="G2711" s="79">
        <v>14.16</v>
      </c>
      <c r="H2711" s="82">
        <v>2</v>
      </c>
      <c r="I2711" s="68">
        <f t="shared" si="5371"/>
        <v>5.6756588020954537E-5</v>
      </c>
      <c r="J2711" s="79">
        <v>34</v>
      </c>
      <c r="K2711" s="68">
        <f t="shared" ref="K2711" si="5409">SUM(J2711/J$3894)</f>
        <v>6.5131626611418742E-5</v>
      </c>
      <c r="L2711" s="79">
        <v>28.33</v>
      </c>
      <c r="M2711" s="68">
        <f t="shared" ref="M2711" si="5410">SUM(L2711/L$3894)</f>
        <v>6.544943198533512E-5</v>
      </c>
      <c r="N2711" s="81">
        <v>4</v>
      </c>
      <c r="O2711" s="81">
        <v>4</v>
      </c>
      <c r="P2711" s="81" t="str">
        <f t="shared" si="5378"/>
        <v>44</v>
      </c>
    </row>
    <row r="2712" spans="1:16" x14ac:dyDescent="0.25">
      <c r="A2712" s="6" t="s">
        <v>11632</v>
      </c>
      <c r="B2712" s="6" t="s">
        <v>16087</v>
      </c>
      <c r="C2712" s="6" t="s">
        <v>16088</v>
      </c>
      <c r="D2712" s="79">
        <v>2.8333333333333335</v>
      </c>
      <c r="E2712" s="79">
        <v>17</v>
      </c>
      <c r="F2712" s="80">
        <v>6</v>
      </c>
      <c r="G2712" s="79">
        <v>14.16</v>
      </c>
      <c r="H2712" s="82">
        <v>2</v>
      </c>
      <c r="I2712" s="68">
        <f t="shared" si="5371"/>
        <v>5.6756588020954537E-5</v>
      </c>
      <c r="J2712" s="79">
        <v>34</v>
      </c>
      <c r="K2712" s="68">
        <f t="shared" ref="K2712" si="5411">SUM(J2712/J$3894)</f>
        <v>6.5131626611418742E-5</v>
      </c>
      <c r="L2712" s="79">
        <v>28.33</v>
      </c>
      <c r="M2712" s="68">
        <f t="shared" ref="M2712" si="5412">SUM(L2712/L$3894)</f>
        <v>6.544943198533512E-5</v>
      </c>
      <c r="N2712" s="81">
        <v>4</v>
      </c>
      <c r="O2712" s="81">
        <v>4</v>
      </c>
      <c r="P2712" s="81" t="str">
        <f t="shared" si="5378"/>
        <v>44</v>
      </c>
    </row>
    <row r="2713" spans="1:16" x14ac:dyDescent="0.25">
      <c r="A2713" s="6" t="s">
        <v>11632</v>
      </c>
      <c r="B2713" s="6" t="s">
        <v>16089</v>
      </c>
      <c r="C2713" s="6" t="s">
        <v>16090</v>
      </c>
      <c r="D2713" s="79">
        <v>2.8333333333333335</v>
      </c>
      <c r="E2713" s="79">
        <v>17</v>
      </c>
      <c r="F2713" s="80">
        <v>6</v>
      </c>
      <c r="G2713" s="79">
        <v>14.16</v>
      </c>
      <c r="H2713" s="82">
        <v>2</v>
      </c>
      <c r="I2713" s="68">
        <f t="shared" si="5371"/>
        <v>5.6756588020954537E-5</v>
      </c>
      <c r="J2713" s="79">
        <v>34</v>
      </c>
      <c r="K2713" s="68">
        <f t="shared" ref="K2713" si="5413">SUM(J2713/J$3894)</f>
        <v>6.5131626611418742E-5</v>
      </c>
      <c r="L2713" s="79">
        <v>28.33</v>
      </c>
      <c r="M2713" s="68">
        <f t="shared" ref="M2713" si="5414">SUM(L2713/L$3894)</f>
        <v>6.544943198533512E-5</v>
      </c>
      <c r="N2713" s="81">
        <v>4</v>
      </c>
      <c r="O2713" s="81">
        <v>4</v>
      </c>
      <c r="P2713" s="81" t="str">
        <f t="shared" si="5378"/>
        <v>44</v>
      </c>
    </row>
    <row r="2714" spans="1:16" x14ac:dyDescent="0.25">
      <c r="A2714" s="6" t="s">
        <v>11632</v>
      </c>
      <c r="B2714" s="6" t="s">
        <v>16091</v>
      </c>
      <c r="C2714" s="6" t="s">
        <v>5640</v>
      </c>
      <c r="D2714" s="79">
        <v>2.8333333333333335</v>
      </c>
      <c r="E2714" s="79">
        <v>17</v>
      </c>
      <c r="F2714" s="80">
        <v>6</v>
      </c>
      <c r="G2714" s="79">
        <v>14.16</v>
      </c>
      <c r="H2714" s="82">
        <v>2</v>
      </c>
      <c r="I2714" s="68">
        <f t="shared" si="5371"/>
        <v>5.6756588020954537E-5</v>
      </c>
      <c r="J2714" s="79">
        <v>34</v>
      </c>
      <c r="K2714" s="68">
        <f t="shared" ref="K2714" si="5415">SUM(J2714/J$3894)</f>
        <v>6.5131626611418742E-5</v>
      </c>
      <c r="L2714" s="79">
        <v>28.33</v>
      </c>
      <c r="M2714" s="68">
        <f t="shared" ref="M2714" si="5416">SUM(L2714/L$3894)</f>
        <v>6.544943198533512E-5</v>
      </c>
      <c r="N2714" s="81">
        <v>4</v>
      </c>
      <c r="O2714" s="81">
        <v>4</v>
      </c>
      <c r="P2714" s="81" t="str">
        <f t="shared" si="5378"/>
        <v>44</v>
      </c>
    </row>
    <row r="2715" spans="1:16" x14ac:dyDescent="0.25">
      <c r="A2715" s="6" t="s">
        <v>11632</v>
      </c>
      <c r="B2715" s="6" t="s">
        <v>16092</v>
      </c>
      <c r="C2715" s="6" t="s">
        <v>16093</v>
      </c>
      <c r="D2715" s="79">
        <v>2.8333333333333335</v>
      </c>
      <c r="E2715" s="79">
        <v>17</v>
      </c>
      <c r="F2715" s="80">
        <v>6</v>
      </c>
      <c r="G2715" s="79">
        <v>14.16</v>
      </c>
      <c r="H2715" s="82">
        <v>2</v>
      </c>
      <c r="I2715" s="68">
        <f t="shared" si="5371"/>
        <v>5.6756588020954537E-5</v>
      </c>
      <c r="J2715" s="79">
        <v>34</v>
      </c>
      <c r="K2715" s="68">
        <f t="shared" ref="K2715" si="5417">SUM(J2715/J$3894)</f>
        <v>6.5131626611418742E-5</v>
      </c>
      <c r="L2715" s="79">
        <v>28.33</v>
      </c>
      <c r="M2715" s="68">
        <f t="shared" ref="M2715" si="5418">SUM(L2715/L$3894)</f>
        <v>6.544943198533512E-5</v>
      </c>
      <c r="N2715" s="81">
        <v>4</v>
      </c>
      <c r="O2715" s="81">
        <v>4</v>
      </c>
      <c r="P2715" s="81" t="str">
        <f t="shared" si="5378"/>
        <v>44</v>
      </c>
    </row>
    <row r="2716" spans="1:16" x14ac:dyDescent="0.25">
      <c r="A2716" s="6" t="s">
        <v>11632</v>
      </c>
      <c r="B2716" s="6" t="s">
        <v>16094</v>
      </c>
      <c r="C2716" s="6" t="s">
        <v>16095</v>
      </c>
      <c r="D2716" s="79">
        <v>5.666666666666667</v>
      </c>
      <c r="E2716" s="79">
        <v>34</v>
      </c>
      <c r="F2716" s="80">
        <v>6</v>
      </c>
      <c r="G2716" s="79">
        <v>28.33</v>
      </c>
      <c r="H2716" s="82">
        <v>1</v>
      </c>
      <c r="I2716" s="68">
        <f t="shared" si="5371"/>
        <v>2.8378294010477268E-5</v>
      </c>
      <c r="J2716" s="79">
        <v>34</v>
      </c>
      <c r="K2716" s="68">
        <f t="shared" ref="K2716" si="5419">SUM(J2716/J$3894)</f>
        <v>6.5131626611418742E-5</v>
      </c>
      <c r="L2716" s="79">
        <v>28.33</v>
      </c>
      <c r="M2716" s="68">
        <f t="shared" ref="M2716" si="5420">SUM(L2716/L$3894)</f>
        <v>6.544943198533512E-5</v>
      </c>
      <c r="N2716" s="81">
        <v>4</v>
      </c>
      <c r="O2716" s="81">
        <v>4</v>
      </c>
      <c r="P2716" s="81" t="str">
        <f t="shared" si="5378"/>
        <v>44</v>
      </c>
    </row>
    <row r="2717" spans="1:16" x14ac:dyDescent="0.25">
      <c r="A2717" s="6" t="s">
        <v>11632</v>
      </c>
      <c r="B2717" s="6" t="s">
        <v>16096</v>
      </c>
      <c r="C2717" s="6" t="s">
        <v>16097</v>
      </c>
      <c r="D2717" s="79">
        <v>2.8333333333333335</v>
      </c>
      <c r="E2717" s="79">
        <v>17</v>
      </c>
      <c r="F2717" s="80">
        <v>6</v>
      </c>
      <c r="G2717" s="79">
        <v>14.16</v>
      </c>
      <c r="H2717" s="82">
        <v>2</v>
      </c>
      <c r="I2717" s="68">
        <f t="shared" si="5371"/>
        <v>5.6756588020954537E-5</v>
      </c>
      <c r="J2717" s="79">
        <v>34</v>
      </c>
      <c r="K2717" s="68">
        <f t="shared" ref="K2717" si="5421">SUM(J2717/J$3894)</f>
        <v>6.5131626611418742E-5</v>
      </c>
      <c r="L2717" s="79">
        <v>28.33</v>
      </c>
      <c r="M2717" s="68">
        <f t="shared" ref="M2717" si="5422">SUM(L2717/L$3894)</f>
        <v>6.544943198533512E-5</v>
      </c>
      <c r="N2717" s="81">
        <v>4</v>
      </c>
      <c r="O2717" s="81">
        <v>4</v>
      </c>
      <c r="P2717" s="81" t="str">
        <f t="shared" si="5378"/>
        <v>44</v>
      </c>
    </row>
    <row r="2718" spans="1:16" x14ac:dyDescent="0.25">
      <c r="A2718" s="6" t="s">
        <v>11632</v>
      </c>
      <c r="B2718" s="6" t="s">
        <v>16098</v>
      </c>
      <c r="C2718" s="6" t="s">
        <v>16099</v>
      </c>
      <c r="D2718" s="79">
        <v>1.8888888888888891</v>
      </c>
      <c r="E2718" s="79">
        <v>11.333299999999999</v>
      </c>
      <c r="F2718" s="80">
        <v>5.99</v>
      </c>
      <c r="G2718" s="79">
        <v>9.44</v>
      </c>
      <c r="H2718" s="82">
        <v>3</v>
      </c>
      <c r="I2718" s="68">
        <f t="shared" si="5371"/>
        <v>8.5134882031431808E-5</v>
      </c>
      <c r="J2718" s="79">
        <v>34</v>
      </c>
      <c r="K2718" s="68">
        <f t="shared" ref="K2718" si="5423">SUM(J2718/J$3894)</f>
        <v>6.5131626611418742E-5</v>
      </c>
      <c r="L2718" s="79">
        <v>28.33</v>
      </c>
      <c r="M2718" s="68">
        <f t="shared" ref="M2718" si="5424">SUM(L2718/L$3894)</f>
        <v>6.544943198533512E-5</v>
      </c>
      <c r="N2718" s="81">
        <v>4</v>
      </c>
      <c r="O2718" s="81">
        <v>4</v>
      </c>
      <c r="P2718" s="81" t="str">
        <f t="shared" si="5378"/>
        <v>44</v>
      </c>
    </row>
    <row r="2719" spans="1:16" x14ac:dyDescent="0.25">
      <c r="A2719" s="6" t="s">
        <v>11632</v>
      </c>
      <c r="B2719" s="6" t="s">
        <v>16100</v>
      </c>
      <c r="C2719" s="6" t="s">
        <v>1050</v>
      </c>
      <c r="D2719" s="79">
        <v>5.666666666666667</v>
      </c>
      <c r="E2719" s="79">
        <v>34</v>
      </c>
      <c r="F2719" s="80">
        <v>6</v>
      </c>
      <c r="G2719" s="79">
        <v>28.33</v>
      </c>
      <c r="H2719" s="82">
        <v>1</v>
      </c>
      <c r="I2719" s="68">
        <f t="shared" si="5371"/>
        <v>2.8378294010477268E-5</v>
      </c>
      <c r="J2719" s="79">
        <v>34</v>
      </c>
      <c r="K2719" s="68">
        <f t="shared" ref="K2719" si="5425">SUM(J2719/J$3894)</f>
        <v>6.5131626611418742E-5</v>
      </c>
      <c r="L2719" s="79">
        <v>28.33</v>
      </c>
      <c r="M2719" s="68">
        <f t="shared" ref="M2719" si="5426">SUM(L2719/L$3894)</f>
        <v>6.544943198533512E-5</v>
      </c>
      <c r="N2719" s="81">
        <v>4</v>
      </c>
      <c r="O2719" s="81">
        <v>4</v>
      </c>
      <c r="P2719" s="81" t="str">
        <f t="shared" si="5378"/>
        <v>44</v>
      </c>
    </row>
    <row r="2720" spans="1:16" x14ac:dyDescent="0.25">
      <c r="A2720" s="6" t="s">
        <v>11632</v>
      </c>
      <c r="B2720" s="6" t="s">
        <v>16101</v>
      </c>
      <c r="C2720" s="6" t="s">
        <v>16102</v>
      </c>
      <c r="D2720" s="79">
        <v>2.8</v>
      </c>
      <c r="E2720" s="79">
        <v>16.8</v>
      </c>
      <c r="F2720" s="80">
        <v>6</v>
      </c>
      <c r="G2720" s="79">
        <v>14</v>
      </c>
      <c r="H2720" s="82">
        <v>2</v>
      </c>
      <c r="I2720" s="68">
        <f t="shared" si="5371"/>
        <v>5.6756588020954537E-5</v>
      </c>
      <c r="J2720" s="79">
        <v>33.6</v>
      </c>
      <c r="K2720" s="68">
        <f t="shared" ref="K2720" si="5427">SUM(J2720/J$3894)</f>
        <v>6.4365372180696172E-5</v>
      </c>
      <c r="L2720" s="79">
        <v>28</v>
      </c>
      <c r="M2720" s="68">
        <f t="shared" ref="M2720" si="5428">SUM(L2720/L$3894)</f>
        <v>6.4687048908908701E-5</v>
      </c>
      <c r="N2720" s="81">
        <v>4</v>
      </c>
      <c r="O2720" s="81">
        <v>4</v>
      </c>
      <c r="P2720" s="81" t="str">
        <f t="shared" si="5378"/>
        <v>44</v>
      </c>
    </row>
    <row r="2721" spans="1:16" x14ac:dyDescent="0.25">
      <c r="A2721" s="6" t="s">
        <v>11632</v>
      </c>
      <c r="B2721" s="6" t="s">
        <v>16104</v>
      </c>
      <c r="C2721" s="6" t="s">
        <v>16105</v>
      </c>
      <c r="D2721" s="79">
        <v>2.7916666666666665</v>
      </c>
      <c r="E2721" s="79">
        <v>16.75</v>
      </c>
      <c r="F2721" s="80">
        <v>6</v>
      </c>
      <c r="G2721" s="79">
        <v>13.95</v>
      </c>
      <c r="H2721" s="82">
        <v>2</v>
      </c>
      <c r="I2721" s="68">
        <f t="shared" si="5371"/>
        <v>5.6756588020954537E-5</v>
      </c>
      <c r="J2721" s="79">
        <v>33.5</v>
      </c>
      <c r="K2721" s="68">
        <f t="shared" ref="K2721" si="5429">SUM(J2721/J$3894)</f>
        <v>6.4173808573015533E-5</v>
      </c>
      <c r="L2721" s="79">
        <v>27.91</v>
      </c>
      <c r="M2721" s="68">
        <f t="shared" ref="M2721" si="5430">SUM(L2721/L$3894)</f>
        <v>6.4479126251701494E-5</v>
      </c>
      <c r="N2721" s="81">
        <v>4</v>
      </c>
      <c r="O2721" s="81">
        <v>4</v>
      </c>
      <c r="P2721" s="81" t="str">
        <f t="shared" si="5378"/>
        <v>44</v>
      </c>
    </row>
    <row r="2722" spans="1:16" x14ac:dyDescent="0.25">
      <c r="A2722" s="6" t="s">
        <v>11632</v>
      </c>
      <c r="B2722" s="6" t="s">
        <v>16108</v>
      </c>
      <c r="C2722" s="6" t="s">
        <v>4650</v>
      </c>
      <c r="D2722" s="79">
        <v>5.55</v>
      </c>
      <c r="E2722" s="79">
        <v>33.299999999999997</v>
      </c>
      <c r="F2722" s="80">
        <v>6</v>
      </c>
      <c r="G2722" s="79">
        <v>27.75</v>
      </c>
      <c r="H2722" s="82">
        <v>1</v>
      </c>
      <c r="I2722" s="68">
        <f t="shared" si="5371"/>
        <v>2.8378294010477268E-5</v>
      </c>
      <c r="J2722" s="79">
        <v>33.299999999999997</v>
      </c>
      <c r="K2722" s="68">
        <f t="shared" ref="K2722" si="5431">SUM(J2722/J$3894)</f>
        <v>6.3790681357654228E-5</v>
      </c>
      <c r="L2722" s="79">
        <v>27.75</v>
      </c>
      <c r="M2722" s="68">
        <f t="shared" ref="M2722" si="5432">SUM(L2722/L$3894)</f>
        <v>6.410948597222201E-5</v>
      </c>
      <c r="N2722" s="81">
        <v>4</v>
      </c>
      <c r="O2722" s="81">
        <v>4</v>
      </c>
      <c r="P2722" s="81" t="str">
        <f t="shared" si="5378"/>
        <v>44</v>
      </c>
    </row>
    <row r="2723" spans="1:16" x14ac:dyDescent="0.25">
      <c r="A2723" s="6" t="s">
        <v>11632</v>
      </c>
      <c r="B2723" s="6" t="s">
        <v>16109</v>
      </c>
      <c r="C2723" s="6" t="s">
        <v>11920</v>
      </c>
      <c r="D2723" s="79">
        <v>1.8333333333333333</v>
      </c>
      <c r="E2723" s="79">
        <v>11</v>
      </c>
      <c r="F2723" s="80">
        <v>6</v>
      </c>
      <c r="G2723" s="79">
        <v>9.16</v>
      </c>
      <c r="H2723" s="82">
        <v>3</v>
      </c>
      <c r="I2723" s="68">
        <f t="shared" si="5371"/>
        <v>8.5134882031431808E-5</v>
      </c>
      <c r="J2723" s="79">
        <v>33</v>
      </c>
      <c r="K2723" s="68">
        <f t="shared" ref="K2723" si="5433">SUM(J2723/J$3894)</f>
        <v>6.3215990534612311E-5</v>
      </c>
      <c r="L2723" s="79">
        <v>27.5</v>
      </c>
      <c r="M2723" s="68">
        <f t="shared" ref="M2723" si="5434">SUM(L2723/L$3894)</f>
        <v>6.3531923035535319E-5</v>
      </c>
      <c r="N2723" s="81">
        <v>4</v>
      </c>
      <c r="O2723" s="81">
        <v>4</v>
      </c>
      <c r="P2723" s="81" t="str">
        <f t="shared" si="5378"/>
        <v>44</v>
      </c>
    </row>
    <row r="2724" spans="1:16" x14ac:dyDescent="0.25">
      <c r="A2724" s="6" t="s">
        <v>11632</v>
      </c>
      <c r="B2724" s="6" t="s">
        <v>16110</v>
      </c>
      <c r="C2724" s="6" t="s">
        <v>16111</v>
      </c>
      <c r="D2724" s="79">
        <v>1.8333333333333333</v>
      </c>
      <c r="E2724" s="79">
        <v>11</v>
      </c>
      <c r="F2724" s="80">
        <v>6</v>
      </c>
      <c r="G2724" s="79">
        <v>9.16</v>
      </c>
      <c r="H2724" s="82">
        <v>3</v>
      </c>
      <c r="I2724" s="68">
        <f t="shared" si="5371"/>
        <v>8.5134882031431808E-5</v>
      </c>
      <c r="J2724" s="79">
        <v>33</v>
      </c>
      <c r="K2724" s="68">
        <f t="shared" ref="K2724" si="5435">SUM(J2724/J$3894)</f>
        <v>6.3215990534612311E-5</v>
      </c>
      <c r="L2724" s="79">
        <v>27.5</v>
      </c>
      <c r="M2724" s="68">
        <f t="shared" ref="M2724" si="5436">SUM(L2724/L$3894)</f>
        <v>6.3531923035535319E-5</v>
      </c>
      <c r="N2724" s="81">
        <v>4</v>
      </c>
      <c r="O2724" s="81">
        <v>4</v>
      </c>
      <c r="P2724" s="81" t="str">
        <f t="shared" si="5378"/>
        <v>44</v>
      </c>
    </row>
    <row r="2725" spans="1:16" x14ac:dyDescent="0.25">
      <c r="A2725" s="6" t="s">
        <v>11632</v>
      </c>
      <c r="B2725" s="6" t="s">
        <v>16112</v>
      </c>
      <c r="C2725" s="6" t="s">
        <v>16113</v>
      </c>
      <c r="D2725" s="79">
        <v>2.75</v>
      </c>
      <c r="E2725" s="79">
        <v>16.5</v>
      </c>
      <c r="F2725" s="80">
        <v>6</v>
      </c>
      <c r="G2725" s="79">
        <v>13.75</v>
      </c>
      <c r="H2725" s="82">
        <v>2</v>
      </c>
      <c r="I2725" s="68">
        <f t="shared" si="5371"/>
        <v>5.6756588020954537E-5</v>
      </c>
      <c r="J2725" s="79">
        <v>33</v>
      </c>
      <c r="K2725" s="68">
        <f t="shared" ref="K2725" si="5437">SUM(J2725/J$3894)</f>
        <v>6.3215990534612311E-5</v>
      </c>
      <c r="L2725" s="79">
        <v>27.5</v>
      </c>
      <c r="M2725" s="68">
        <f t="shared" ref="M2725" si="5438">SUM(L2725/L$3894)</f>
        <v>6.3531923035535319E-5</v>
      </c>
      <c r="N2725" s="81">
        <v>4</v>
      </c>
      <c r="O2725" s="81">
        <v>4</v>
      </c>
      <c r="P2725" s="81" t="str">
        <f t="shared" si="5378"/>
        <v>44</v>
      </c>
    </row>
    <row r="2726" spans="1:16" x14ac:dyDescent="0.25">
      <c r="A2726" s="6" t="s">
        <v>11632</v>
      </c>
      <c r="B2726" s="6" t="s">
        <v>16114</v>
      </c>
      <c r="C2726" s="6" t="s">
        <v>16115</v>
      </c>
      <c r="D2726" s="79">
        <v>1.8333333333333333</v>
      </c>
      <c r="E2726" s="79">
        <v>11</v>
      </c>
      <c r="F2726" s="80">
        <v>6</v>
      </c>
      <c r="G2726" s="79">
        <v>9.16</v>
      </c>
      <c r="H2726" s="82">
        <v>3</v>
      </c>
      <c r="I2726" s="68">
        <f t="shared" si="5371"/>
        <v>8.5134882031431808E-5</v>
      </c>
      <c r="J2726" s="79">
        <v>33</v>
      </c>
      <c r="K2726" s="68">
        <f t="shared" ref="K2726" si="5439">SUM(J2726/J$3894)</f>
        <v>6.3215990534612311E-5</v>
      </c>
      <c r="L2726" s="79">
        <v>27.5</v>
      </c>
      <c r="M2726" s="68">
        <f t="shared" ref="M2726" si="5440">SUM(L2726/L$3894)</f>
        <v>6.3531923035535319E-5</v>
      </c>
      <c r="N2726" s="81">
        <v>4</v>
      </c>
      <c r="O2726" s="81">
        <v>4</v>
      </c>
      <c r="P2726" s="81" t="str">
        <f t="shared" si="5378"/>
        <v>44</v>
      </c>
    </row>
    <row r="2727" spans="1:16" x14ac:dyDescent="0.25">
      <c r="A2727" s="6" t="s">
        <v>11632</v>
      </c>
      <c r="B2727" s="6" t="s">
        <v>16116</v>
      </c>
      <c r="C2727" s="6" t="s">
        <v>16117</v>
      </c>
      <c r="D2727" s="79">
        <v>5.5</v>
      </c>
      <c r="E2727" s="79">
        <v>33</v>
      </c>
      <c r="F2727" s="80">
        <v>6</v>
      </c>
      <c r="G2727" s="79">
        <v>27.5</v>
      </c>
      <c r="H2727" s="82">
        <v>1</v>
      </c>
      <c r="I2727" s="68">
        <f t="shared" si="5371"/>
        <v>2.8378294010477268E-5</v>
      </c>
      <c r="J2727" s="79">
        <v>33</v>
      </c>
      <c r="K2727" s="68">
        <f t="shared" ref="K2727" si="5441">SUM(J2727/J$3894)</f>
        <v>6.3215990534612311E-5</v>
      </c>
      <c r="L2727" s="79">
        <v>27.5</v>
      </c>
      <c r="M2727" s="68">
        <f t="shared" ref="M2727" si="5442">SUM(L2727/L$3894)</f>
        <v>6.3531923035535319E-5</v>
      </c>
      <c r="N2727" s="81">
        <v>4</v>
      </c>
      <c r="O2727" s="81">
        <v>4</v>
      </c>
      <c r="P2727" s="81" t="str">
        <f t="shared" si="5378"/>
        <v>44</v>
      </c>
    </row>
    <row r="2728" spans="1:16" x14ac:dyDescent="0.25">
      <c r="A2728" s="6" t="s">
        <v>11632</v>
      </c>
      <c r="B2728" s="6" t="s">
        <v>16120</v>
      </c>
      <c r="C2728" s="6" t="s">
        <v>16121</v>
      </c>
      <c r="D2728" s="79">
        <v>5.5</v>
      </c>
      <c r="E2728" s="79">
        <v>33</v>
      </c>
      <c r="F2728" s="80">
        <v>6</v>
      </c>
      <c r="G2728" s="79">
        <v>27.5</v>
      </c>
      <c r="H2728" s="82">
        <v>1</v>
      </c>
      <c r="I2728" s="68">
        <f t="shared" si="5371"/>
        <v>2.8378294010477268E-5</v>
      </c>
      <c r="J2728" s="79">
        <v>33</v>
      </c>
      <c r="K2728" s="68">
        <f t="shared" ref="K2728" si="5443">SUM(J2728/J$3894)</f>
        <v>6.3215990534612311E-5</v>
      </c>
      <c r="L2728" s="79">
        <v>27.5</v>
      </c>
      <c r="M2728" s="68">
        <f t="shared" ref="M2728" si="5444">SUM(L2728/L$3894)</f>
        <v>6.3531923035535319E-5</v>
      </c>
      <c r="N2728" s="81">
        <v>4</v>
      </c>
      <c r="O2728" s="81">
        <v>4</v>
      </c>
      <c r="P2728" s="81" t="str">
        <f t="shared" si="5378"/>
        <v>44</v>
      </c>
    </row>
    <row r="2729" spans="1:16" x14ac:dyDescent="0.25">
      <c r="A2729" s="6" t="s">
        <v>11632</v>
      </c>
      <c r="B2729" s="6" t="s">
        <v>16122</v>
      </c>
      <c r="C2729" s="6" t="s">
        <v>7764</v>
      </c>
      <c r="D2729" s="79">
        <v>5.5</v>
      </c>
      <c r="E2729" s="79">
        <v>33</v>
      </c>
      <c r="F2729" s="80">
        <v>6</v>
      </c>
      <c r="G2729" s="79">
        <v>27.5</v>
      </c>
      <c r="H2729" s="82">
        <v>1</v>
      </c>
      <c r="I2729" s="68">
        <f t="shared" si="5371"/>
        <v>2.8378294010477268E-5</v>
      </c>
      <c r="J2729" s="79">
        <v>33</v>
      </c>
      <c r="K2729" s="68">
        <f t="shared" ref="K2729" si="5445">SUM(J2729/J$3894)</f>
        <v>6.3215990534612311E-5</v>
      </c>
      <c r="L2729" s="79">
        <v>27.5</v>
      </c>
      <c r="M2729" s="68">
        <f t="shared" ref="M2729" si="5446">SUM(L2729/L$3894)</f>
        <v>6.3531923035535319E-5</v>
      </c>
      <c r="N2729" s="81">
        <v>4</v>
      </c>
      <c r="O2729" s="81">
        <v>4</v>
      </c>
      <c r="P2729" s="81" t="str">
        <f t="shared" si="5378"/>
        <v>44</v>
      </c>
    </row>
    <row r="2730" spans="1:16" x14ac:dyDescent="0.25">
      <c r="A2730" s="6" t="s">
        <v>11632</v>
      </c>
      <c r="B2730" s="6" t="s">
        <v>16123</v>
      </c>
      <c r="C2730" s="6" t="s">
        <v>16124</v>
      </c>
      <c r="D2730" s="79">
        <v>5.5</v>
      </c>
      <c r="E2730" s="79">
        <v>33</v>
      </c>
      <c r="F2730" s="80">
        <v>6</v>
      </c>
      <c r="G2730" s="79">
        <v>27.5</v>
      </c>
      <c r="H2730" s="82">
        <v>1</v>
      </c>
      <c r="I2730" s="68">
        <f t="shared" si="5371"/>
        <v>2.8378294010477268E-5</v>
      </c>
      <c r="J2730" s="79">
        <v>33</v>
      </c>
      <c r="K2730" s="68">
        <f t="shared" ref="K2730" si="5447">SUM(J2730/J$3894)</f>
        <v>6.3215990534612311E-5</v>
      </c>
      <c r="L2730" s="79">
        <v>27.5</v>
      </c>
      <c r="M2730" s="68">
        <f t="shared" ref="M2730" si="5448">SUM(L2730/L$3894)</f>
        <v>6.3531923035535319E-5</v>
      </c>
      <c r="N2730" s="81">
        <v>4</v>
      </c>
      <c r="O2730" s="81">
        <v>4</v>
      </c>
      <c r="P2730" s="81" t="str">
        <f t="shared" si="5378"/>
        <v>44</v>
      </c>
    </row>
    <row r="2731" spans="1:16" x14ac:dyDescent="0.25">
      <c r="A2731" s="6" t="s">
        <v>11632</v>
      </c>
      <c r="B2731" s="6" t="s">
        <v>16125</v>
      </c>
      <c r="C2731" s="6" t="s">
        <v>16126</v>
      </c>
      <c r="D2731" s="79">
        <v>2.75</v>
      </c>
      <c r="E2731" s="79">
        <v>16.5</v>
      </c>
      <c r="F2731" s="80">
        <v>6</v>
      </c>
      <c r="G2731" s="79">
        <v>13.75</v>
      </c>
      <c r="H2731" s="82">
        <v>2</v>
      </c>
      <c r="I2731" s="68">
        <f t="shared" si="5371"/>
        <v>5.6756588020954537E-5</v>
      </c>
      <c r="J2731" s="79">
        <v>33</v>
      </c>
      <c r="K2731" s="68">
        <f t="shared" ref="K2731" si="5449">SUM(J2731/J$3894)</f>
        <v>6.3215990534612311E-5</v>
      </c>
      <c r="L2731" s="79">
        <v>27.5</v>
      </c>
      <c r="M2731" s="68">
        <f t="shared" ref="M2731" si="5450">SUM(L2731/L$3894)</f>
        <v>6.3531923035535319E-5</v>
      </c>
      <c r="N2731" s="81">
        <v>4</v>
      </c>
      <c r="O2731" s="81">
        <v>4</v>
      </c>
      <c r="P2731" s="81" t="str">
        <f t="shared" si="5378"/>
        <v>44</v>
      </c>
    </row>
    <row r="2732" spans="1:16" x14ac:dyDescent="0.25">
      <c r="A2732" s="6" t="s">
        <v>11632</v>
      </c>
      <c r="B2732" s="6" t="s">
        <v>16127</v>
      </c>
      <c r="C2732" s="6" t="s">
        <v>16128</v>
      </c>
      <c r="D2732" s="79">
        <v>5.5</v>
      </c>
      <c r="E2732" s="79">
        <v>33</v>
      </c>
      <c r="F2732" s="80">
        <v>6</v>
      </c>
      <c r="G2732" s="79">
        <v>27.5</v>
      </c>
      <c r="H2732" s="82">
        <v>1</v>
      </c>
      <c r="I2732" s="68">
        <f t="shared" si="5371"/>
        <v>2.8378294010477268E-5</v>
      </c>
      <c r="J2732" s="79">
        <v>33</v>
      </c>
      <c r="K2732" s="68">
        <f t="shared" ref="K2732" si="5451">SUM(J2732/J$3894)</f>
        <v>6.3215990534612311E-5</v>
      </c>
      <c r="L2732" s="79">
        <v>27.5</v>
      </c>
      <c r="M2732" s="68">
        <f t="shared" ref="M2732" si="5452">SUM(L2732/L$3894)</f>
        <v>6.3531923035535319E-5</v>
      </c>
      <c r="N2732" s="81">
        <v>4</v>
      </c>
      <c r="O2732" s="81">
        <v>4</v>
      </c>
      <c r="P2732" s="81" t="str">
        <f t="shared" si="5378"/>
        <v>44</v>
      </c>
    </row>
    <row r="2733" spans="1:16" x14ac:dyDescent="0.25">
      <c r="A2733" s="6" t="s">
        <v>11632</v>
      </c>
      <c r="B2733" s="6" t="s">
        <v>16129</v>
      </c>
      <c r="C2733" s="6" t="s">
        <v>13638</v>
      </c>
      <c r="D2733" s="79">
        <v>2.75</v>
      </c>
      <c r="E2733" s="79">
        <v>16.5</v>
      </c>
      <c r="F2733" s="80">
        <v>6</v>
      </c>
      <c r="G2733" s="79">
        <v>13.75</v>
      </c>
      <c r="H2733" s="82">
        <v>2</v>
      </c>
      <c r="I2733" s="68">
        <f t="shared" si="5371"/>
        <v>5.6756588020954537E-5</v>
      </c>
      <c r="J2733" s="79">
        <v>33</v>
      </c>
      <c r="K2733" s="68">
        <f t="shared" ref="K2733" si="5453">SUM(J2733/J$3894)</f>
        <v>6.3215990534612311E-5</v>
      </c>
      <c r="L2733" s="79">
        <v>27.5</v>
      </c>
      <c r="M2733" s="68">
        <f t="shared" ref="M2733" si="5454">SUM(L2733/L$3894)</f>
        <v>6.3531923035535319E-5</v>
      </c>
      <c r="N2733" s="81">
        <v>4</v>
      </c>
      <c r="O2733" s="81">
        <v>4</v>
      </c>
      <c r="P2733" s="81" t="str">
        <f t="shared" si="5378"/>
        <v>44</v>
      </c>
    </row>
    <row r="2734" spans="1:16" x14ac:dyDescent="0.25">
      <c r="A2734" s="6" t="s">
        <v>11632</v>
      </c>
      <c r="B2734" s="6" t="s">
        <v>16130</v>
      </c>
      <c r="C2734" s="6" t="s">
        <v>16131</v>
      </c>
      <c r="D2734" s="79">
        <v>5.5</v>
      </c>
      <c r="E2734" s="79">
        <v>33</v>
      </c>
      <c r="F2734" s="80">
        <v>6</v>
      </c>
      <c r="G2734" s="79">
        <v>27.5</v>
      </c>
      <c r="H2734" s="82">
        <v>1</v>
      </c>
      <c r="I2734" s="68">
        <f t="shared" si="5371"/>
        <v>2.8378294010477268E-5</v>
      </c>
      <c r="J2734" s="79">
        <v>33</v>
      </c>
      <c r="K2734" s="68">
        <f t="shared" ref="K2734" si="5455">SUM(J2734/J$3894)</f>
        <v>6.3215990534612311E-5</v>
      </c>
      <c r="L2734" s="79">
        <v>27.5</v>
      </c>
      <c r="M2734" s="68">
        <f t="shared" ref="M2734" si="5456">SUM(L2734/L$3894)</f>
        <v>6.3531923035535319E-5</v>
      </c>
      <c r="N2734" s="81">
        <v>4</v>
      </c>
      <c r="O2734" s="81">
        <v>4</v>
      </c>
      <c r="P2734" s="81" t="str">
        <f t="shared" si="5378"/>
        <v>44</v>
      </c>
    </row>
    <row r="2735" spans="1:16" x14ac:dyDescent="0.25">
      <c r="A2735" s="6" t="s">
        <v>11632</v>
      </c>
      <c r="B2735" s="6" t="s">
        <v>16132</v>
      </c>
      <c r="C2735" s="6" t="s">
        <v>16133</v>
      </c>
      <c r="D2735" s="79">
        <v>1.8333333333333333</v>
      </c>
      <c r="E2735" s="79">
        <v>11</v>
      </c>
      <c r="F2735" s="80">
        <v>6</v>
      </c>
      <c r="G2735" s="79">
        <v>9.16</v>
      </c>
      <c r="H2735" s="82">
        <v>3</v>
      </c>
      <c r="I2735" s="68">
        <f t="shared" si="5371"/>
        <v>8.5134882031431808E-5</v>
      </c>
      <c r="J2735" s="79">
        <v>33</v>
      </c>
      <c r="K2735" s="68">
        <f t="shared" ref="K2735" si="5457">SUM(J2735/J$3894)</f>
        <v>6.3215990534612311E-5</v>
      </c>
      <c r="L2735" s="79">
        <v>27.5</v>
      </c>
      <c r="M2735" s="68">
        <f t="shared" ref="M2735" si="5458">SUM(L2735/L$3894)</f>
        <v>6.3531923035535319E-5</v>
      </c>
      <c r="N2735" s="81">
        <v>4</v>
      </c>
      <c r="O2735" s="81">
        <v>4</v>
      </c>
      <c r="P2735" s="81" t="str">
        <f t="shared" si="5378"/>
        <v>44</v>
      </c>
    </row>
    <row r="2736" spans="1:16" x14ac:dyDescent="0.25">
      <c r="A2736" s="6" t="s">
        <v>11632</v>
      </c>
      <c r="B2736" s="6" t="s">
        <v>16134</v>
      </c>
      <c r="C2736" s="6" t="s">
        <v>16135</v>
      </c>
      <c r="D2736" s="79">
        <v>1.8333333333333333</v>
      </c>
      <c r="E2736" s="79">
        <v>11</v>
      </c>
      <c r="F2736" s="80">
        <v>6</v>
      </c>
      <c r="G2736" s="79">
        <v>9.16</v>
      </c>
      <c r="H2736" s="82">
        <v>3</v>
      </c>
      <c r="I2736" s="68">
        <f t="shared" si="5371"/>
        <v>8.5134882031431808E-5</v>
      </c>
      <c r="J2736" s="79">
        <v>33</v>
      </c>
      <c r="K2736" s="68">
        <f t="shared" ref="K2736" si="5459">SUM(J2736/J$3894)</f>
        <v>6.3215990534612311E-5</v>
      </c>
      <c r="L2736" s="79">
        <v>27.5</v>
      </c>
      <c r="M2736" s="68">
        <f t="shared" ref="M2736" si="5460">SUM(L2736/L$3894)</f>
        <v>6.3531923035535319E-5</v>
      </c>
      <c r="N2736" s="81">
        <v>4</v>
      </c>
      <c r="O2736" s="81">
        <v>4</v>
      </c>
      <c r="P2736" s="81" t="str">
        <f t="shared" si="5378"/>
        <v>44</v>
      </c>
    </row>
    <row r="2737" spans="1:16" x14ac:dyDescent="0.25">
      <c r="A2737" s="6" t="s">
        <v>11632</v>
      </c>
      <c r="B2737" s="6" t="s">
        <v>16136</v>
      </c>
      <c r="C2737" s="6" t="s">
        <v>16137</v>
      </c>
      <c r="D2737" s="79">
        <v>5.4983333333333331</v>
      </c>
      <c r="E2737" s="79">
        <v>32.99</v>
      </c>
      <c r="F2737" s="80">
        <v>6</v>
      </c>
      <c r="G2737" s="79">
        <v>27.49</v>
      </c>
      <c r="H2737" s="82">
        <v>1</v>
      </c>
      <c r="I2737" s="68">
        <f t="shared" si="5371"/>
        <v>2.8378294010477268E-5</v>
      </c>
      <c r="J2737" s="79">
        <v>32.99</v>
      </c>
      <c r="K2737" s="68">
        <f t="shared" ref="K2737" si="5461">SUM(J2737/J$3894)</f>
        <v>6.3196834173844253E-5</v>
      </c>
      <c r="L2737" s="79">
        <v>27.49</v>
      </c>
      <c r="M2737" s="68">
        <f t="shared" ref="M2737" si="5462">SUM(L2737/L$3894)</f>
        <v>6.3508820518067853E-5</v>
      </c>
      <c r="N2737" s="81">
        <v>4</v>
      </c>
      <c r="O2737" s="81">
        <v>4</v>
      </c>
      <c r="P2737" s="81" t="str">
        <f t="shared" si="5378"/>
        <v>44</v>
      </c>
    </row>
    <row r="2738" spans="1:16" x14ac:dyDescent="0.25">
      <c r="A2738" s="6" t="s">
        <v>11632</v>
      </c>
      <c r="B2738" s="6" t="s">
        <v>16139</v>
      </c>
      <c r="C2738" s="6" t="s">
        <v>16140</v>
      </c>
      <c r="D2738" s="79">
        <v>5.416666666666667</v>
      </c>
      <c r="E2738" s="79">
        <v>32.5</v>
      </c>
      <c r="F2738" s="80">
        <v>6</v>
      </c>
      <c r="G2738" s="79">
        <v>27.08</v>
      </c>
      <c r="H2738" s="82">
        <v>1</v>
      </c>
      <c r="I2738" s="68">
        <f t="shared" si="5371"/>
        <v>2.8378294010477268E-5</v>
      </c>
      <c r="J2738" s="79">
        <v>32.5</v>
      </c>
      <c r="K2738" s="68">
        <f t="shared" ref="K2738" si="5463">SUM(J2738/J$3894)</f>
        <v>6.2258172496209088E-5</v>
      </c>
      <c r="L2738" s="79">
        <v>27.08</v>
      </c>
      <c r="M2738" s="68">
        <f t="shared" ref="M2738" si="5464">SUM(L2738/L$3894)</f>
        <v>6.2561617301901693E-5</v>
      </c>
      <c r="N2738" s="81">
        <v>4</v>
      </c>
      <c r="O2738" s="81">
        <v>4</v>
      </c>
      <c r="P2738" s="81" t="str">
        <f t="shared" si="5378"/>
        <v>44</v>
      </c>
    </row>
    <row r="2739" spans="1:16" x14ac:dyDescent="0.25">
      <c r="A2739" s="6" t="s">
        <v>11632</v>
      </c>
      <c r="B2739" s="6" t="s">
        <v>16141</v>
      </c>
      <c r="C2739" s="6" t="s">
        <v>16142</v>
      </c>
      <c r="D2739" s="79">
        <v>5.416666666666667</v>
      </c>
      <c r="E2739" s="79">
        <v>32.5</v>
      </c>
      <c r="F2739" s="80">
        <v>6</v>
      </c>
      <c r="G2739" s="79">
        <v>27.08</v>
      </c>
      <c r="H2739" s="82">
        <v>1</v>
      </c>
      <c r="I2739" s="68">
        <f t="shared" si="5371"/>
        <v>2.8378294010477268E-5</v>
      </c>
      <c r="J2739" s="79">
        <v>32.5</v>
      </c>
      <c r="K2739" s="68">
        <f t="shared" ref="K2739" si="5465">SUM(J2739/J$3894)</f>
        <v>6.2258172496209088E-5</v>
      </c>
      <c r="L2739" s="79">
        <v>27.08</v>
      </c>
      <c r="M2739" s="68">
        <f t="shared" ref="M2739" si="5466">SUM(L2739/L$3894)</f>
        <v>6.2561617301901693E-5</v>
      </c>
      <c r="N2739" s="81">
        <v>4</v>
      </c>
      <c r="O2739" s="81">
        <v>4</v>
      </c>
      <c r="P2739" s="81" t="str">
        <f t="shared" si="5378"/>
        <v>44</v>
      </c>
    </row>
    <row r="2740" spans="1:16" x14ac:dyDescent="0.25">
      <c r="A2740" s="6" t="s">
        <v>11632</v>
      </c>
      <c r="B2740" s="6" t="s">
        <v>16143</v>
      </c>
      <c r="C2740" s="6" t="s">
        <v>16144</v>
      </c>
      <c r="D2740" s="79">
        <v>2.6916666666666664</v>
      </c>
      <c r="E2740" s="79">
        <v>16.149999999999999</v>
      </c>
      <c r="F2740" s="80">
        <v>6</v>
      </c>
      <c r="G2740" s="79">
        <v>13.45</v>
      </c>
      <c r="H2740" s="82">
        <v>2</v>
      </c>
      <c r="I2740" s="68">
        <f t="shared" si="5371"/>
        <v>5.6756588020954537E-5</v>
      </c>
      <c r="J2740" s="79">
        <v>32.299999999999997</v>
      </c>
      <c r="K2740" s="68">
        <f t="shared" ref="K2740" si="5467">SUM(J2740/J$3894)</f>
        <v>6.1875045280847797E-5</v>
      </c>
      <c r="L2740" s="79">
        <v>26.91</v>
      </c>
      <c r="M2740" s="68">
        <f t="shared" ref="M2740" si="5468">SUM(L2740/L$3894)</f>
        <v>6.2168874504954744E-5</v>
      </c>
      <c r="N2740" s="81">
        <v>4</v>
      </c>
      <c r="O2740" s="81">
        <v>4</v>
      </c>
      <c r="P2740" s="81" t="str">
        <f t="shared" si="5378"/>
        <v>44</v>
      </c>
    </row>
    <row r="2741" spans="1:16" x14ac:dyDescent="0.25">
      <c r="A2741" s="6" t="s">
        <v>11632</v>
      </c>
      <c r="B2741" s="6" t="s">
        <v>16145</v>
      </c>
      <c r="C2741" s="6" t="s">
        <v>6052</v>
      </c>
      <c r="D2741" s="79">
        <v>2.666666666666667</v>
      </c>
      <c r="E2741" s="79">
        <v>16</v>
      </c>
      <c r="F2741" s="80">
        <v>6</v>
      </c>
      <c r="G2741" s="79">
        <v>13.33</v>
      </c>
      <c r="H2741" s="82">
        <v>2</v>
      </c>
      <c r="I2741" s="68">
        <f t="shared" si="5371"/>
        <v>5.6756588020954537E-5</v>
      </c>
      <c r="J2741" s="79">
        <v>32</v>
      </c>
      <c r="K2741" s="68">
        <f t="shared" ref="K2741" si="5469">SUM(J2741/J$3894)</f>
        <v>6.1300354457805879E-5</v>
      </c>
      <c r="L2741" s="79">
        <v>26.66</v>
      </c>
      <c r="M2741" s="68">
        <f t="shared" ref="M2741" si="5470">SUM(L2741/L$3894)</f>
        <v>6.1591311568268066E-5</v>
      </c>
      <c r="N2741" s="81">
        <v>4</v>
      </c>
      <c r="O2741" s="81">
        <v>4</v>
      </c>
      <c r="P2741" s="81" t="str">
        <f t="shared" si="5378"/>
        <v>44</v>
      </c>
    </row>
    <row r="2742" spans="1:16" x14ac:dyDescent="0.25">
      <c r="A2742" s="6" t="s">
        <v>11632</v>
      </c>
      <c r="B2742" s="6" t="s">
        <v>16146</v>
      </c>
      <c r="C2742" s="6" t="s">
        <v>157</v>
      </c>
      <c r="D2742" s="79">
        <v>2.6666666666666665</v>
      </c>
      <c r="E2742" s="79">
        <v>16</v>
      </c>
      <c r="F2742" s="80">
        <v>6</v>
      </c>
      <c r="G2742" s="79">
        <v>13.33</v>
      </c>
      <c r="H2742" s="82">
        <v>2</v>
      </c>
      <c r="I2742" s="68">
        <f t="shared" si="5371"/>
        <v>5.6756588020954537E-5</v>
      </c>
      <c r="J2742" s="79">
        <v>32</v>
      </c>
      <c r="K2742" s="68">
        <f t="shared" ref="K2742" si="5471">SUM(J2742/J$3894)</f>
        <v>6.1300354457805879E-5</v>
      </c>
      <c r="L2742" s="79">
        <v>26.66</v>
      </c>
      <c r="M2742" s="68">
        <f t="shared" ref="M2742" si="5472">SUM(L2742/L$3894)</f>
        <v>6.1591311568268066E-5</v>
      </c>
      <c r="N2742" s="81">
        <v>4</v>
      </c>
      <c r="O2742" s="81">
        <v>4</v>
      </c>
      <c r="P2742" s="81" t="str">
        <f t="shared" si="5378"/>
        <v>44</v>
      </c>
    </row>
    <row r="2743" spans="1:16" x14ac:dyDescent="0.25">
      <c r="A2743" s="6" t="s">
        <v>11632</v>
      </c>
      <c r="B2743" s="6" t="s">
        <v>16147</v>
      </c>
      <c r="C2743" s="6" t="s">
        <v>16148</v>
      </c>
      <c r="D2743" s="79">
        <v>2.6666666666666665</v>
      </c>
      <c r="E2743" s="79">
        <v>16</v>
      </c>
      <c r="F2743" s="80">
        <v>6</v>
      </c>
      <c r="G2743" s="79">
        <v>13.33</v>
      </c>
      <c r="H2743" s="82">
        <v>2</v>
      </c>
      <c r="I2743" s="68">
        <f t="shared" si="5371"/>
        <v>5.6756588020954537E-5</v>
      </c>
      <c r="J2743" s="79">
        <v>32</v>
      </c>
      <c r="K2743" s="68">
        <f t="shared" ref="K2743" si="5473">SUM(J2743/J$3894)</f>
        <v>6.1300354457805879E-5</v>
      </c>
      <c r="L2743" s="79">
        <v>26.66</v>
      </c>
      <c r="M2743" s="68">
        <f t="shared" ref="M2743" si="5474">SUM(L2743/L$3894)</f>
        <v>6.1591311568268066E-5</v>
      </c>
      <c r="N2743" s="81">
        <v>4</v>
      </c>
      <c r="O2743" s="81">
        <v>4</v>
      </c>
      <c r="P2743" s="81" t="str">
        <f t="shared" si="5378"/>
        <v>44</v>
      </c>
    </row>
    <row r="2744" spans="1:16" x14ac:dyDescent="0.25">
      <c r="A2744" s="6" t="s">
        <v>11632</v>
      </c>
      <c r="B2744" s="6" t="s">
        <v>16149</v>
      </c>
      <c r="C2744" s="6" t="s">
        <v>103</v>
      </c>
      <c r="D2744" s="79">
        <v>2.666666666666667</v>
      </c>
      <c r="E2744" s="79">
        <v>16</v>
      </c>
      <c r="F2744" s="80">
        <v>6</v>
      </c>
      <c r="G2744" s="79">
        <v>13.33</v>
      </c>
      <c r="H2744" s="82">
        <v>2</v>
      </c>
      <c r="I2744" s="68">
        <f t="shared" si="5371"/>
        <v>5.6756588020954537E-5</v>
      </c>
      <c r="J2744" s="79">
        <v>32</v>
      </c>
      <c r="K2744" s="68">
        <f t="shared" ref="K2744" si="5475">SUM(J2744/J$3894)</f>
        <v>6.1300354457805879E-5</v>
      </c>
      <c r="L2744" s="79">
        <v>26.66</v>
      </c>
      <c r="M2744" s="68">
        <f t="shared" ref="M2744" si="5476">SUM(L2744/L$3894)</f>
        <v>6.1591311568268066E-5</v>
      </c>
      <c r="N2744" s="81">
        <v>4</v>
      </c>
      <c r="O2744" s="81">
        <v>4</v>
      </c>
      <c r="P2744" s="81" t="str">
        <f t="shared" si="5378"/>
        <v>44</v>
      </c>
    </row>
    <row r="2745" spans="1:16" x14ac:dyDescent="0.25">
      <c r="A2745" s="6" t="s">
        <v>11632</v>
      </c>
      <c r="B2745" s="6" t="s">
        <v>16150</v>
      </c>
      <c r="C2745" s="6" t="s">
        <v>1815</v>
      </c>
      <c r="D2745" s="79">
        <v>5.333333333333333</v>
      </c>
      <c r="E2745" s="79">
        <v>32</v>
      </c>
      <c r="F2745" s="80">
        <v>6</v>
      </c>
      <c r="G2745" s="79">
        <v>26.66</v>
      </c>
      <c r="H2745" s="82">
        <v>1</v>
      </c>
      <c r="I2745" s="68">
        <f t="shared" si="5371"/>
        <v>2.8378294010477268E-5</v>
      </c>
      <c r="J2745" s="79">
        <v>32</v>
      </c>
      <c r="K2745" s="68">
        <f t="shared" ref="K2745" si="5477">SUM(J2745/J$3894)</f>
        <v>6.1300354457805879E-5</v>
      </c>
      <c r="L2745" s="79">
        <v>26.66</v>
      </c>
      <c r="M2745" s="68">
        <f t="shared" ref="M2745" si="5478">SUM(L2745/L$3894)</f>
        <v>6.1591311568268066E-5</v>
      </c>
      <c r="N2745" s="81">
        <v>4</v>
      </c>
      <c r="O2745" s="81">
        <v>4</v>
      </c>
      <c r="P2745" s="81" t="str">
        <f t="shared" si="5378"/>
        <v>44</v>
      </c>
    </row>
    <row r="2746" spans="1:16" x14ac:dyDescent="0.25">
      <c r="A2746" s="6" t="s">
        <v>11632</v>
      </c>
      <c r="B2746" s="6" t="s">
        <v>16151</v>
      </c>
      <c r="C2746" s="6" t="s">
        <v>16152</v>
      </c>
      <c r="D2746" s="79">
        <v>5.333333333333333</v>
      </c>
      <c r="E2746" s="79">
        <v>32</v>
      </c>
      <c r="F2746" s="80">
        <v>6</v>
      </c>
      <c r="G2746" s="79">
        <v>26.66</v>
      </c>
      <c r="H2746" s="82">
        <v>1</v>
      </c>
      <c r="I2746" s="68">
        <f t="shared" si="5371"/>
        <v>2.8378294010477268E-5</v>
      </c>
      <c r="J2746" s="79">
        <v>32</v>
      </c>
      <c r="K2746" s="68">
        <f t="shared" ref="K2746" si="5479">SUM(J2746/J$3894)</f>
        <v>6.1300354457805879E-5</v>
      </c>
      <c r="L2746" s="79">
        <v>26.66</v>
      </c>
      <c r="M2746" s="68">
        <f t="shared" ref="M2746" si="5480">SUM(L2746/L$3894)</f>
        <v>6.1591311568268066E-5</v>
      </c>
      <c r="N2746" s="81">
        <v>4</v>
      </c>
      <c r="O2746" s="81">
        <v>4</v>
      </c>
      <c r="P2746" s="81" t="str">
        <f t="shared" si="5378"/>
        <v>44</v>
      </c>
    </row>
    <row r="2747" spans="1:16" x14ac:dyDescent="0.25">
      <c r="A2747" s="6" t="s">
        <v>11632</v>
      </c>
      <c r="B2747" s="6" t="s">
        <v>16153</v>
      </c>
      <c r="C2747" s="6" t="s">
        <v>4033</v>
      </c>
      <c r="D2747" s="79">
        <v>2.6666666666666665</v>
      </c>
      <c r="E2747" s="79">
        <v>16</v>
      </c>
      <c r="F2747" s="80">
        <v>6</v>
      </c>
      <c r="G2747" s="79">
        <v>13.33</v>
      </c>
      <c r="H2747" s="82">
        <v>2</v>
      </c>
      <c r="I2747" s="68">
        <f t="shared" si="5371"/>
        <v>5.6756588020954537E-5</v>
      </c>
      <c r="J2747" s="79">
        <v>32</v>
      </c>
      <c r="K2747" s="68">
        <f t="shared" ref="K2747" si="5481">SUM(J2747/J$3894)</f>
        <v>6.1300354457805879E-5</v>
      </c>
      <c r="L2747" s="79">
        <v>26.66</v>
      </c>
      <c r="M2747" s="68">
        <f t="shared" ref="M2747" si="5482">SUM(L2747/L$3894)</f>
        <v>6.1591311568268066E-5</v>
      </c>
      <c r="N2747" s="81">
        <v>4</v>
      </c>
      <c r="O2747" s="81">
        <v>4</v>
      </c>
      <c r="P2747" s="81" t="str">
        <f t="shared" si="5378"/>
        <v>44</v>
      </c>
    </row>
    <row r="2748" spans="1:16" x14ac:dyDescent="0.25">
      <c r="A2748" s="6" t="s">
        <v>11632</v>
      </c>
      <c r="B2748" s="6" t="s">
        <v>16154</v>
      </c>
      <c r="C2748" s="6" t="s">
        <v>2335</v>
      </c>
      <c r="D2748" s="79">
        <v>2.6666666666666665</v>
      </c>
      <c r="E2748" s="79">
        <v>16</v>
      </c>
      <c r="F2748" s="80">
        <v>6</v>
      </c>
      <c r="G2748" s="79">
        <v>13.33</v>
      </c>
      <c r="H2748" s="82">
        <v>2</v>
      </c>
      <c r="I2748" s="68">
        <f t="shared" si="5371"/>
        <v>5.6756588020954537E-5</v>
      </c>
      <c r="J2748" s="79">
        <v>32</v>
      </c>
      <c r="K2748" s="68">
        <f t="shared" ref="K2748" si="5483">SUM(J2748/J$3894)</f>
        <v>6.1300354457805879E-5</v>
      </c>
      <c r="L2748" s="79">
        <v>26.66</v>
      </c>
      <c r="M2748" s="68">
        <f t="shared" ref="M2748" si="5484">SUM(L2748/L$3894)</f>
        <v>6.1591311568268066E-5</v>
      </c>
      <c r="N2748" s="81">
        <v>4</v>
      </c>
      <c r="O2748" s="81">
        <v>4</v>
      </c>
      <c r="P2748" s="81" t="str">
        <f t="shared" si="5378"/>
        <v>44</v>
      </c>
    </row>
    <row r="2749" spans="1:16" x14ac:dyDescent="0.25">
      <c r="A2749" s="6" t="s">
        <v>11632</v>
      </c>
      <c r="B2749" s="6" t="s">
        <v>16155</v>
      </c>
      <c r="C2749" s="6" t="s">
        <v>1875</v>
      </c>
      <c r="D2749" s="79">
        <v>5.333333333333333</v>
      </c>
      <c r="E2749" s="79">
        <v>32</v>
      </c>
      <c r="F2749" s="80">
        <v>6</v>
      </c>
      <c r="G2749" s="79">
        <v>26.66</v>
      </c>
      <c r="H2749" s="82">
        <v>1</v>
      </c>
      <c r="I2749" s="68">
        <f t="shared" si="5371"/>
        <v>2.8378294010477268E-5</v>
      </c>
      <c r="J2749" s="79">
        <v>32</v>
      </c>
      <c r="K2749" s="68">
        <f t="shared" ref="K2749" si="5485">SUM(J2749/J$3894)</f>
        <v>6.1300354457805879E-5</v>
      </c>
      <c r="L2749" s="79">
        <v>26.66</v>
      </c>
      <c r="M2749" s="68">
        <f t="shared" ref="M2749" si="5486">SUM(L2749/L$3894)</f>
        <v>6.1591311568268066E-5</v>
      </c>
      <c r="N2749" s="81">
        <v>4</v>
      </c>
      <c r="O2749" s="81">
        <v>4</v>
      </c>
      <c r="P2749" s="81" t="str">
        <f t="shared" si="5378"/>
        <v>44</v>
      </c>
    </row>
    <row r="2750" spans="1:16" x14ac:dyDescent="0.25">
      <c r="A2750" s="6" t="s">
        <v>11632</v>
      </c>
      <c r="B2750" s="6" t="s">
        <v>16156</v>
      </c>
      <c r="C2750" s="6" t="s">
        <v>16157</v>
      </c>
      <c r="D2750" s="79">
        <v>2.6666666666666665</v>
      </c>
      <c r="E2750" s="79">
        <v>16</v>
      </c>
      <c r="F2750" s="80">
        <v>6</v>
      </c>
      <c r="G2750" s="79">
        <v>13.33</v>
      </c>
      <c r="H2750" s="82">
        <v>2</v>
      </c>
      <c r="I2750" s="68">
        <f t="shared" si="5371"/>
        <v>5.6756588020954537E-5</v>
      </c>
      <c r="J2750" s="79">
        <v>32</v>
      </c>
      <c r="K2750" s="68">
        <f t="shared" ref="K2750" si="5487">SUM(J2750/J$3894)</f>
        <v>6.1300354457805879E-5</v>
      </c>
      <c r="L2750" s="79">
        <v>26.66</v>
      </c>
      <c r="M2750" s="68">
        <f t="shared" ref="M2750" si="5488">SUM(L2750/L$3894)</f>
        <v>6.1591311568268066E-5</v>
      </c>
      <c r="N2750" s="81">
        <v>4</v>
      </c>
      <c r="O2750" s="81">
        <v>4</v>
      </c>
      <c r="P2750" s="81" t="str">
        <f t="shared" si="5378"/>
        <v>44</v>
      </c>
    </row>
    <row r="2751" spans="1:16" x14ac:dyDescent="0.25">
      <c r="A2751" s="6" t="s">
        <v>11632</v>
      </c>
      <c r="B2751" s="6" t="s">
        <v>16158</v>
      </c>
      <c r="C2751" s="6" t="s">
        <v>2842</v>
      </c>
      <c r="D2751" s="79">
        <v>2.6666666666666665</v>
      </c>
      <c r="E2751" s="79">
        <v>16</v>
      </c>
      <c r="F2751" s="80">
        <v>6</v>
      </c>
      <c r="G2751" s="79">
        <v>13.33</v>
      </c>
      <c r="H2751" s="82">
        <v>2</v>
      </c>
      <c r="I2751" s="68">
        <f t="shared" si="5371"/>
        <v>5.6756588020954537E-5</v>
      </c>
      <c r="J2751" s="79">
        <v>32</v>
      </c>
      <c r="K2751" s="68">
        <f t="shared" ref="K2751" si="5489">SUM(J2751/J$3894)</f>
        <v>6.1300354457805879E-5</v>
      </c>
      <c r="L2751" s="79">
        <v>26.66</v>
      </c>
      <c r="M2751" s="68">
        <f t="shared" ref="M2751" si="5490">SUM(L2751/L$3894)</f>
        <v>6.1591311568268066E-5</v>
      </c>
      <c r="N2751" s="81">
        <v>4</v>
      </c>
      <c r="O2751" s="81">
        <v>4</v>
      </c>
      <c r="P2751" s="81" t="str">
        <f t="shared" si="5378"/>
        <v>44</v>
      </c>
    </row>
    <row r="2752" spans="1:16" x14ac:dyDescent="0.25">
      <c r="A2752" s="6" t="s">
        <v>11632</v>
      </c>
      <c r="B2752" s="6" t="s">
        <v>16159</v>
      </c>
      <c r="C2752" s="6" t="s">
        <v>16160</v>
      </c>
      <c r="D2752" s="79">
        <v>2.6666666666666665</v>
      </c>
      <c r="E2752" s="79">
        <v>16</v>
      </c>
      <c r="F2752" s="80">
        <v>6</v>
      </c>
      <c r="G2752" s="79">
        <v>13.33</v>
      </c>
      <c r="H2752" s="82">
        <v>2</v>
      </c>
      <c r="I2752" s="68">
        <f t="shared" si="5371"/>
        <v>5.6756588020954537E-5</v>
      </c>
      <c r="J2752" s="79">
        <v>32</v>
      </c>
      <c r="K2752" s="68">
        <f t="shared" ref="K2752" si="5491">SUM(J2752/J$3894)</f>
        <v>6.1300354457805879E-5</v>
      </c>
      <c r="L2752" s="79">
        <v>26.66</v>
      </c>
      <c r="M2752" s="68">
        <f t="shared" ref="M2752" si="5492">SUM(L2752/L$3894)</f>
        <v>6.1591311568268066E-5</v>
      </c>
      <c r="N2752" s="81">
        <v>4</v>
      </c>
      <c r="O2752" s="81">
        <v>4</v>
      </c>
      <c r="P2752" s="81" t="str">
        <f t="shared" si="5378"/>
        <v>44</v>
      </c>
    </row>
    <row r="2753" spans="1:16" x14ac:dyDescent="0.25">
      <c r="A2753" s="6" t="s">
        <v>11632</v>
      </c>
      <c r="B2753" s="6" t="s">
        <v>16161</v>
      </c>
      <c r="C2753" s="6" t="s">
        <v>1654</v>
      </c>
      <c r="D2753" s="79">
        <v>5.333333333333333</v>
      </c>
      <c r="E2753" s="79">
        <v>32</v>
      </c>
      <c r="F2753" s="80">
        <v>6</v>
      </c>
      <c r="G2753" s="79">
        <v>26.66</v>
      </c>
      <c r="H2753" s="82">
        <v>1</v>
      </c>
      <c r="I2753" s="68">
        <f t="shared" si="5371"/>
        <v>2.8378294010477268E-5</v>
      </c>
      <c r="J2753" s="79">
        <v>32</v>
      </c>
      <c r="K2753" s="68">
        <f t="shared" ref="K2753" si="5493">SUM(J2753/J$3894)</f>
        <v>6.1300354457805879E-5</v>
      </c>
      <c r="L2753" s="79">
        <v>26.66</v>
      </c>
      <c r="M2753" s="68">
        <f t="shared" ref="M2753" si="5494">SUM(L2753/L$3894)</f>
        <v>6.1591311568268066E-5</v>
      </c>
      <c r="N2753" s="81">
        <v>4</v>
      </c>
      <c r="O2753" s="81">
        <v>4</v>
      </c>
      <c r="P2753" s="81" t="str">
        <f t="shared" si="5378"/>
        <v>44</v>
      </c>
    </row>
    <row r="2754" spans="1:16" x14ac:dyDescent="0.25">
      <c r="A2754" s="6" t="s">
        <v>11632</v>
      </c>
      <c r="B2754" s="6" t="s">
        <v>16162</v>
      </c>
      <c r="C2754" s="6" t="s">
        <v>16163</v>
      </c>
      <c r="D2754" s="79">
        <v>5.333333333333333</v>
      </c>
      <c r="E2754" s="79">
        <v>32</v>
      </c>
      <c r="F2754" s="80">
        <v>6</v>
      </c>
      <c r="G2754" s="79">
        <v>26.66</v>
      </c>
      <c r="H2754" s="82">
        <v>1</v>
      </c>
      <c r="I2754" s="68">
        <f t="shared" si="5371"/>
        <v>2.8378294010477268E-5</v>
      </c>
      <c r="J2754" s="79">
        <v>32</v>
      </c>
      <c r="K2754" s="68">
        <f t="shared" ref="K2754" si="5495">SUM(J2754/J$3894)</f>
        <v>6.1300354457805879E-5</v>
      </c>
      <c r="L2754" s="79">
        <v>26.66</v>
      </c>
      <c r="M2754" s="68">
        <f t="shared" ref="M2754" si="5496">SUM(L2754/L$3894)</f>
        <v>6.1591311568268066E-5</v>
      </c>
      <c r="N2754" s="81">
        <v>4</v>
      </c>
      <c r="O2754" s="81">
        <v>4</v>
      </c>
      <c r="P2754" s="81" t="str">
        <f t="shared" si="5378"/>
        <v>44</v>
      </c>
    </row>
    <row r="2755" spans="1:16" x14ac:dyDescent="0.25">
      <c r="A2755" s="6" t="s">
        <v>11632</v>
      </c>
      <c r="B2755" s="6" t="s">
        <v>16164</v>
      </c>
      <c r="C2755" s="6" t="s">
        <v>1575</v>
      </c>
      <c r="D2755" s="79">
        <v>1.7777777777777777</v>
      </c>
      <c r="E2755" s="79">
        <v>10.666600000000001</v>
      </c>
      <c r="F2755" s="80">
        <v>5.99</v>
      </c>
      <c r="G2755" s="79">
        <v>8.8800000000000008</v>
      </c>
      <c r="H2755" s="82">
        <v>3</v>
      </c>
      <c r="I2755" s="68">
        <f t="shared" si="5371"/>
        <v>8.5134882031431808E-5</v>
      </c>
      <c r="J2755" s="79">
        <v>32</v>
      </c>
      <c r="K2755" s="68">
        <f t="shared" ref="K2755" si="5497">SUM(J2755/J$3894)</f>
        <v>6.1300354457805879E-5</v>
      </c>
      <c r="L2755" s="79">
        <v>26.66</v>
      </c>
      <c r="M2755" s="68">
        <f t="shared" ref="M2755" si="5498">SUM(L2755/L$3894)</f>
        <v>6.1591311568268066E-5</v>
      </c>
      <c r="N2755" s="81">
        <v>4</v>
      </c>
      <c r="O2755" s="81">
        <v>4</v>
      </c>
      <c r="P2755" s="81" t="str">
        <f t="shared" si="5378"/>
        <v>44</v>
      </c>
    </row>
    <row r="2756" spans="1:16" x14ac:dyDescent="0.25">
      <c r="A2756" s="6" t="s">
        <v>11632</v>
      </c>
      <c r="B2756" s="6" t="s">
        <v>16165</v>
      </c>
      <c r="C2756" s="6" t="s">
        <v>16166</v>
      </c>
      <c r="D2756" s="79">
        <v>2.6666666666666665</v>
      </c>
      <c r="E2756" s="79">
        <v>16</v>
      </c>
      <c r="F2756" s="80">
        <v>6</v>
      </c>
      <c r="G2756" s="79">
        <v>13.33</v>
      </c>
      <c r="H2756" s="82">
        <v>2</v>
      </c>
      <c r="I2756" s="68">
        <f t="shared" si="5371"/>
        <v>5.6756588020954537E-5</v>
      </c>
      <c r="J2756" s="79">
        <v>32</v>
      </c>
      <c r="K2756" s="68">
        <f t="shared" ref="K2756" si="5499">SUM(J2756/J$3894)</f>
        <v>6.1300354457805879E-5</v>
      </c>
      <c r="L2756" s="79">
        <v>26.66</v>
      </c>
      <c r="M2756" s="68">
        <f t="shared" ref="M2756" si="5500">SUM(L2756/L$3894)</f>
        <v>6.1591311568268066E-5</v>
      </c>
      <c r="N2756" s="81">
        <v>4</v>
      </c>
      <c r="O2756" s="81">
        <v>4</v>
      </c>
      <c r="P2756" s="81" t="str">
        <f t="shared" si="5378"/>
        <v>44</v>
      </c>
    </row>
    <row r="2757" spans="1:16" x14ac:dyDescent="0.25">
      <c r="A2757" s="6" t="s">
        <v>11632</v>
      </c>
      <c r="B2757" s="6" t="s">
        <v>16167</v>
      </c>
      <c r="C2757" s="6" t="s">
        <v>16168</v>
      </c>
      <c r="D2757" s="79">
        <v>5.333333333333333</v>
      </c>
      <c r="E2757" s="79">
        <v>32</v>
      </c>
      <c r="F2757" s="80">
        <v>6</v>
      </c>
      <c r="G2757" s="79">
        <v>26.66</v>
      </c>
      <c r="H2757" s="82">
        <v>1</v>
      </c>
      <c r="I2757" s="68">
        <f t="shared" ref="I2757:I2820" si="5501">SUM(H2757/H$3894)</f>
        <v>2.8378294010477268E-5</v>
      </c>
      <c r="J2757" s="79">
        <v>32</v>
      </c>
      <c r="K2757" s="68">
        <f t="shared" ref="K2757" si="5502">SUM(J2757/J$3894)</f>
        <v>6.1300354457805879E-5</v>
      </c>
      <c r="L2757" s="79">
        <v>26.66</v>
      </c>
      <c r="M2757" s="68">
        <f t="shared" ref="M2757" si="5503">SUM(L2757/L$3894)</f>
        <v>6.1591311568268066E-5</v>
      </c>
      <c r="N2757" s="81">
        <v>4</v>
      </c>
      <c r="O2757" s="81">
        <v>4</v>
      </c>
      <c r="P2757" s="81" t="str">
        <f t="shared" si="5378"/>
        <v>44</v>
      </c>
    </row>
    <row r="2758" spans="1:16" x14ac:dyDescent="0.25">
      <c r="A2758" s="6" t="s">
        <v>11632</v>
      </c>
      <c r="B2758" s="6" t="s">
        <v>16169</v>
      </c>
      <c r="C2758" s="6" t="s">
        <v>16170</v>
      </c>
      <c r="D2758" s="79">
        <v>2.6666666666666665</v>
      </c>
      <c r="E2758" s="79">
        <v>16</v>
      </c>
      <c r="F2758" s="80">
        <v>6</v>
      </c>
      <c r="G2758" s="79">
        <v>13.33</v>
      </c>
      <c r="H2758" s="82">
        <v>2</v>
      </c>
      <c r="I2758" s="68">
        <f t="shared" si="5501"/>
        <v>5.6756588020954537E-5</v>
      </c>
      <c r="J2758" s="79">
        <v>32</v>
      </c>
      <c r="K2758" s="68">
        <f t="shared" ref="K2758" si="5504">SUM(J2758/J$3894)</f>
        <v>6.1300354457805879E-5</v>
      </c>
      <c r="L2758" s="79">
        <v>26.66</v>
      </c>
      <c r="M2758" s="68">
        <f t="shared" ref="M2758" si="5505">SUM(L2758/L$3894)</f>
        <v>6.1591311568268066E-5</v>
      </c>
      <c r="N2758" s="81">
        <v>4</v>
      </c>
      <c r="O2758" s="81">
        <v>4</v>
      </c>
      <c r="P2758" s="81" t="str">
        <f t="shared" si="5378"/>
        <v>44</v>
      </c>
    </row>
    <row r="2759" spans="1:16" x14ac:dyDescent="0.25">
      <c r="A2759" s="6" t="s">
        <v>11632</v>
      </c>
      <c r="B2759" s="6" t="s">
        <v>16171</v>
      </c>
      <c r="C2759" s="6" t="s">
        <v>16172</v>
      </c>
      <c r="D2759" s="79">
        <v>5.333333333333333</v>
      </c>
      <c r="E2759" s="79">
        <v>32</v>
      </c>
      <c r="F2759" s="80">
        <v>6</v>
      </c>
      <c r="G2759" s="79">
        <v>26.66</v>
      </c>
      <c r="H2759" s="82">
        <v>1</v>
      </c>
      <c r="I2759" s="68">
        <f t="shared" si="5501"/>
        <v>2.8378294010477268E-5</v>
      </c>
      <c r="J2759" s="79">
        <v>32</v>
      </c>
      <c r="K2759" s="68">
        <f t="shared" ref="K2759" si="5506">SUM(J2759/J$3894)</f>
        <v>6.1300354457805879E-5</v>
      </c>
      <c r="L2759" s="79">
        <v>26.66</v>
      </c>
      <c r="M2759" s="68">
        <f t="shared" ref="M2759" si="5507">SUM(L2759/L$3894)</f>
        <v>6.1591311568268066E-5</v>
      </c>
      <c r="N2759" s="81">
        <v>4</v>
      </c>
      <c r="O2759" s="81">
        <v>4</v>
      </c>
      <c r="P2759" s="81" t="str">
        <f t="shared" ref="P2759:P2822" si="5508">N2759&amp;O2759</f>
        <v>44</v>
      </c>
    </row>
    <row r="2760" spans="1:16" x14ac:dyDescent="0.25">
      <c r="A2760" s="6" t="s">
        <v>11632</v>
      </c>
      <c r="B2760" s="6" t="s">
        <v>16173</v>
      </c>
      <c r="C2760" s="6" t="s">
        <v>16174</v>
      </c>
      <c r="D2760" s="79">
        <v>5.333333333333333</v>
      </c>
      <c r="E2760" s="79">
        <v>32</v>
      </c>
      <c r="F2760" s="80">
        <v>6</v>
      </c>
      <c r="G2760" s="79">
        <v>26.66</v>
      </c>
      <c r="H2760" s="82">
        <v>1</v>
      </c>
      <c r="I2760" s="68">
        <f t="shared" si="5501"/>
        <v>2.8378294010477268E-5</v>
      </c>
      <c r="J2760" s="79">
        <v>32</v>
      </c>
      <c r="K2760" s="68">
        <f t="shared" ref="K2760" si="5509">SUM(J2760/J$3894)</f>
        <v>6.1300354457805879E-5</v>
      </c>
      <c r="L2760" s="79">
        <v>26.66</v>
      </c>
      <c r="M2760" s="68">
        <f t="shared" ref="M2760" si="5510">SUM(L2760/L$3894)</f>
        <v>6.1591311568268066E-5</v>
      </c>
      <c r="N2760" s="81">
        <v>4</v>
      </c>
      <c r="O2760" s="81">
        <v>4</v>
      </c>
      <c r="P2760" s="81" t="str">
        <f t="shared" si="5508"/>
        <v>44</v>
      </c>
    </row>
    <row r="2761" spans="1:16" x14ac:dyDescent="0.25">
      <c r="A2761" s="6" t="s">
        <v>11632</v>
      </c>
      <c r="B2761" s="6" t="s">
        <v>16175</v>
      </c>
      <c r="C2761" s="6" t="s">
        <v>16176</v>
      </c>
      <c r="D2761" s="79">
        <v>2.6666666666666665</v>
      </c>
      <c r="E2761" s="79">
        <v>16</v>
      </c>
      <c r="F2761" s="80">
        <v>6</v>
      </c>
      <c r="G2761" s="79">
        <v>13.33</v>
      </c>
      <c r="H2761" s="82">
        <v>2</v>
      </c>
      <c r="I2761" s="68">
        <f t="shared" si="5501"/>
        <v>5.6756588020954537E-5</v>
      </c>
      <c r="J2761" s="79">
        <v>32</v>
      </c>
      <c r="K2761" s="68">
        <f t="shared" ref="K2761" si="5511">SUM(J2761/J$3894)</f>
        <v>6.1300354457805879E-5</v>
      </c>
      <c r="L2761" s="79">
        <v>26.66</v>
      </c>
      <c r="M2761" s="68">
        <f t="shared" ref="M2761" si="5512">SUM(L2761/L$3894)</f>
        <v>6.1591311568268066E-5</v>
      </c>
      <c r="N2761" s="81">
        <v>4</v>
      </c>
      <c r="O2761" s="81">
        <v>4</v>
      </c>
      <c r="P2761" s="81" t="str">
        <f t="shared" si="5508"/>
        <v>44</v>
      </c>
    </row>
    <row r="2762" spans="1:16" x14ac:dyDescent="0.25">
      <c r="A2762" s="6" t="s">
        <v>11632</v>
      </c>
      <c r="B2762" s="6" t="s">
        <v>16179</v>
      </c>
      <c r="C2762" s="6" t="s">
        <v>16180</v>
      </c>
      <c r="D2762" s="79">
        <v>2.6666666666666665</v>
      </c>
      <c r="E2762" s="79">
        <v>16</v>
      </c>
      <c r="F2762" s="80">
        <v>6</v>
      </c>
      <c r="G2762" s="79">
        <v>13.33</v>
      </c>
      <c r="H2762" s="82">
        <v>2</v>
      </c>
      <c r="I2762" s="68">
        <f t="shared" si="5501"/>
        <v>5.6756588020954537E-5</v>
      </c>
      <c r="J2762" s="79">
        <v>32</v>
      </c>
      <c r="K2762" s="68">
        <f t="shared" ref="K2762" si="5513">SUM(J2762/J$3894)</f>
        <v>6.1300354457805879E-5</v>
      </c>
      <c r="L2762" s="79">
        <v>26.66</v>
      </c>
      <c r="M2762" s="68">
        <f t="shared" ref="M2762" si="5514">SUM(L2762/L$3894)</f>
        <v>6.1591311568268066E-5</v>
      </c>
      <c r="N2762" s="81">
        <v>4</v>
      </c>
      <c r="O2762" s="81">
        <v>4</v>
      </c>
      <c r="P2762" s="81" t="str">
        <f t="shared" si="5508"/>
        <v>44</v>
      </c>
    </row>
    <row r="2763" spans="1:16" x14ac:dyDescent="0.25">
      <c r="A2763" s="6" t="s">
        <v>11632</v>
      </c>
      <c r="B2763" s="6" t="s">
        <v>16181</v>
      </c>
      <c r="C2763" s="6" t="s">
        <v>16182</v>
      </c>
      <c r="D2763" s="79">
        <v>5.333333333333333</v>
      </c>
      <c r="E2763" s="79">
        <v>32</v>
      </c>
      <c r="F2763" s="80">
        <v>6</v>
      </c>
      <c r="G2763" s="79">
        <v>26.66</v>
      </c>
      <c r="H2763" s="82">
        <v>1</v>
      </c>
      <c r="I2763" s="68">
        <f t="shared" si="5501"/>
        <v>2.8378294010477268E-5</v>
      </c>
      <c r="J2763" s="79">
        <v>32</v>
      </c>
      <c r="K2763" s="68">
        <f t="shared" ref="K2763" si="5515">SUM(J2763/J$3894)</f>
        <v>6.1300354457805879E-5</v>
      </c>
      <c r="L2763" s="79">
        <v>26.66</v>
      </c>
      <c r="M2763" s="68">
        <f t="shared" ref="M2763" si="5516">SUM(L2763/L$3894)</f>
        <v>6.1591311568268066E-5</v>
      </c>
      <c r="N2763" s="81">
        <v>4</v>
      </c>
      <c r="O2763" s="81">
        <v>4</v>
      </c>
      <c r="P2763" s="81" t="str">
        <f t="shared" si="5508"/>
        <v>44</v>
      </c>
    </row>
    <row r="2764" spans="1:16" x14ac:dyDescent="0.25">
      <c r="A2764" s="6" t="s">
        <v>11632</v>
      </c>
      <c r="B2764" s="6" t="s">
        <v>16183</v>
      </c>
      <c r="C2764" s="6" t="s">
        <v>16184</v>
      </c>
      <c r="D2764" s="79">
        <v>5.333333333333333</v>
      </c>
      <c r="E2764" s="79">
        <v>32</v>
      </c>
      <c r="F2764" s="80">
        <v>6</v>
      </c>
      <c r="G2764" s="79">
        <v>26.66</v>
      </c>
      <c r="H2764" s="82">
        <v>1</v>
      </c>
      <c r="I2764" s="68">
        <f t="shared" si="5501"/>
        <v>2.8378294010477268E-5</v>
      </c>
      <c r="J2764" s="79">
        <v>32</v>
      </c>
      <c r="K2764" s="68">
        <f t="shared" ref="K2764" si="5517">SUM(J2764/J$3894)</f>
        <v>6.1300354457805879E-5</v>
      </c>
      <c r="L2764" s="79">
        <v>26.66</v>
      </c>
      <c r="M2764" s="68">
        <f t="shared" ref="M2764" si="5518">SUM(L2764/L$3894)</f>
        <v>6.1591311568268066E-5</v>
      </c>
      <c r="N2764" s="81">
        <v>4</v>
      </c>
      <c r="O2764" s="81">
        <v>4</v>
      </c>
      <c r="P2764" s="81" t="str">
        <f t="shared" si="5508"/>
        <v>44</v>
      </c>
    </row>
    <row r="2765" spans="1:16" x14ac:dyDescent="0.25">
      <c r="A2765" s="6" t="s">
        <v>11632</v>
      </c>
      <c r="B2765" s="6" t="s">
        <v>16185</v>
      </c>
      <c r="C2765" s="6" t="s">
        <v>16186</v>
      </c>
      <c r="D2765" s="79">
        <v>5.333333333333333</v>
      </c>
      <c r="E2765" s="79">
        <v>32</v>
      </c>
      <c r="F2765" s="80">
        <v>6</v>
      </c>
      <c r="G2765" s="79">
        <v>26.66</v>
      </c>
      <c r="H2765" s="82">
        <v>1</v>
      </c>
      <c r="I2765" s="68">
        <f t="shared" si="5501"/>
        <v>2.8378294010477268E-5</v>
      </c>
      <c r="J2765" s="79">
        <v>32</v>
      </c>
      <c r="K2765" s="68">
        <f t="shared" ref="K2765" si="5519">SUM(J2765/J$3894)</f>
        <v>6.1300354457805879E-5</v>
      </c>
      <c r="L2765" s="79">
        <v>26.66</v>
      </c>
      <c r="M2765" s="68">
        <f t="shared" ref="M2765" si="5520">SUM(L2765/L$3894)</f>
        <v>6.1591311568268066E-5</v>
      </c>
      <c r="N2765" s="81">
        <v>4</v>
      </c>
      <c r="O2765" s="81">
        <v>4</v>
      </c>
      <c r="P2765" s="81" t="str">
        <f t="shared" si="5508"/>
        <v>44</v>
      </c>
    </row>
    <row r="2766" spans="1:16" x14ac:dyDescent="0.25">
      <c r="A2766" s="6" t="s">
        <v>11632</v>
      </c>
      <c r="B2766" s="6" t="s">
        <v>16187</v>
      </c>
      <c r="C2766" s="6" t="s">
        <v>13184</v>
      </c>
      <c r="D2766" s="79">
        <v>5.333333333333333</v>
      </c>
      <c r="E2766" s="79">
        <v>32</v>
      </c>
      <c r="F2766" s="80">
        <v>6</v>
      </c>
      <c r="G2766" s="79">
        <v>26.66</v>
      </c>
      <c r="H2766" s="82">
        <v>1</v>
      </c>
      <c r="I2766" s="68">
        <f t="shared" si="5501"/>
        <v>2.8378294010477268E-5</v>
      </c>
      <c r="J2766" s="79">
        <v>32</v>
      </c>
      <c r="K2766" s="68">
        <f t="shared" ref="K2766" si="5521">SUM(J2766/J$3894)</f>
        <v>6.1300354457805879E-5</v>
      </c>
      <c r="L2766" s="79">
        <v>26.66</v>
      </c>
      <c r="M2766" s="68">
        <f t="shared" ref="M2766" si="5522">SUM(L2766/L$3894)</f>
        <v>6.1591311568268066E-5</v>
      </c>
      <c r="N2766" s="81">
        <v>4</v>
      </c>
      <c r="O2766" s="81">
        <v>4</v>
      </c>
      <c r="P2766" s="81" t="str">
        <f t="shared" si="5508"/>
        <v>44</v>
      </c>
    </row>
    <row r="2767" spans="1:16" x14ac:dyDescent="0.25">
      <c r="A2767" s="6" t="s">
        <v>11632</v>
      </c>
      <c r="B2767" s="6" t="s">
        <v>16188</v>
      </c>
      <c r="C2767" s="6" t="s">
        <v>16168</v>
      </c>
      <c r="D2767" s="79">
        <v>5.333333333333333</v>
      </c>
      <c r="E2767" s="79">
        <v>32</v>
      </c>
      <c r="F2767" s="80">
        <v>6</v>
      </c>
      <c r="G2767" s="79">
        <v>26.66</v>
      </c>
      <c r="H2767" s="82">
        <v>1</v>
      </c>
      <c r="I2767" s="68">
        <f t="shared" si="5501"/>
        <v>2.8378294010477268E-5</v>
      </c>
      <c r="J2767" s="79">
        <v>32</v>
      </c>
      <c r="K2767" s="68">
        <f t="shared" ref="K2767" si="5523">SUM(J2767/J$3894)</f>
        <v>6.1300354457805879E-5</v>
      </c>
      <c r="L2767" s="79">
        <v>26.66</v>
      </c>
      <c r="M2767" s="68">
        <f t="shared" ref="M2767" si="5524">SUM(L2767/L$3894)</f>
        <v>6.1591311568268066E-5</v>
      </c>
      <c r="N2767" s="81">
        <v>4</v>
      </c>
      <c r="O2767" s="81">
        <v>4</v>
      </c>
      <c r="P2767" s="81" t="str">
        <f t="shared" si="5508"/>
        <v>44</v>
      </c>
    </row>
    <row r="2768" spans="1:16" x14ac:dyDescent="0.25">
      <c r="A2768" s="6" t="s">
        <v>11632</v>
      </c>
      <c r="B2768" s="6" t="s">
        <v>16189</v>
      </c>
      <c r="C2768" s="6" t="s">
        <v>13126</v>
      </c>
      <c r="D2768" s="79">
        <v>5.333333333333333</v>
      </c>
      <c r="E2768" s="79">
        <v>32</v>
      </c>
      <c r="F2768" s="80">
        <v>6</v>
      </c>
      <c r="G2768" s="79">
        <v>26.66</v>
      </c>
      <c r="H2768" s="82">
        <v>1</v>
      </c>
      <c r="I2768" s="68">
        <f t="shared" si="5501"/>
        <v>2.8378294010477268E-5</v>
      </c>
      <c r="J2768" s="79">
        <v>32</v>
      </c>
      <c r="K2768" s="68">
        <f t="shared" ref="K2768" si="5525">SUM(J2768/J$3894)</f>
        <v>6.1300354457805879E-5</v>
      </c>
      <c r="L2768" s="79">
        <v>26.66</v>
      </c>
      <c r="M2768" s="68">
        <f t="shared" ref="M2768" si="5526">SUM(L2768/L$3894)</f>
        <v>6.1591311568268066E-5</v>
      </c>
      <c r="N2768" s="81">
        <v>4</v>
      </c>
      <c r="O2768" s="81">
        <v>4</v>
      </c>
      <c r="P2768" s="81" t="str">
        <f t="shared" si="5508"/>
        <v>44</v>
      </c>
    </row>
    <row r="2769" spans="1:16" x14ac:dyDescent="0.25">
      <c r="A2769" s="6" t="s">
        <v>11632</v>
      </c>
      <c r="B2769" s="6" t="s">
        <v>16190</v>
      </c>
      <c r="C2769" s="6" t="s">
        <v>16191</v>
      </c>
      <c r="D2769" s="79">
        <v>2.6666666666666665</v>
      </c>
      <c r="E2769" s="79">
        <v>16</v>
      </c>
      <c r="F2769" s="80">
        <v>6</v>
      </c>
      <c r="G2769" s="79">
        <v>13.33</v>
      </c>
      <c r="H2769" s="82">
        <v>2</v>
      </c>
      <c r="I2769" s="68">
        <f t="shared" si="5501"/>
        <v>5.6756588020954537E-5</v>
      </c>
      <c r="J2769" s="79">
        <v>32</v>
      </c>
      <c r="K2769" s="68">
        <f t="shared" ref="K2769" si="5527">SUM(J2769/J$3894)</f>
        <v>6.1300354457805879E-5</v>
      </c>
      <c r="L2769" s="79">
        <v>26.66</v>
      </c>
      <c r="M2769" s="68">
        <f t="shared" ref="M2769" si="5528">SUM(L2769/L$3894)</f>
        <v>6.1591311568268066E-5</v>
      </c>
      <c r="N2769" s="81">
        <v>4</v>
      </c>
      <c r="O2769" s="81">
        <v>4</v>
      </c>
      <c r="P2769" s="81" t="str">
        <f t="shared" si="5508"/>
        <v>44</v>
      </c>
    </row>
    <row r="2770" spans="1:16" x14ac:dyDescent="0.25">
      <c r="A2770" s="6" t="s">
        <v>11632</v>
      </c>
      <c r="B2770" s="6" t="s">
        <v>16192</v>
      </c>
      <c r="C2770" s="6" t="s">
        <v>16193</v>
      </c>
      <c r="D2770" s="79">
        <v>5.333333333333333</v>
      </c>
      <c r="E2770" s="79">
        <v>32</v>
      </c>
      <c r="F2770" s="80">
        <v>6</v>
      </c>
      <c r="G2770" s="79">
        <v>26.66</v>
      </c>
      <c r="H2770" s="82">
        <v>1</v>
      </c>
      <c r="I2770" s="68">
        <f t="shared" si="5501"/>
        <v>2.8378294010477268E-5</v>
      </c>
      <c r="J2770" s="79">
        <v>32</v>
      </c>
      <c r="K2770" s="68">
        <f t="shared" ref="K2770" si="5529">SUM(J2770/J$3894)</f>
        <v>6.1300354457805879E-5</v>
      </c>
      <c r="L2770" s="79">
        <v>26.66</v>
      </c>
      <c r="M2770" s="68">
        <f t="shared" ref="M2770" si="5530">SUM(L2770/L$3894)</f>
        <v>6.1591311568268066E-5</v>
      </c>
      <c r="N2770" s="81">
        <v>4</v>
      </c>
      <c r="O2770" s="81">
        <v>4</v>
      </c>
      <c r="P2770" s="81" t="str">
        <f t="shared" si="5508"/>
        <v>44</v>
      </c>
    </row>
    <row r="2771" spans="1:16" x14ac:dyDescent="0.25">
      <c r="A2771" s="6" t="s">
        <v>11632</v>
      </c>
      <c r="B2771" s="6" t="s">
        <v>16194</v>
      </c>
      <c r="C2771" s="6" t="s">
        <v>16195</v>
      </c>
      <c r="D2771" s="79">
        <v>2.6666666666666665</v>
      </c>
      <c r="E2771" s="79">
        <v>16</v>
      </c>
      <c r="F2771" s="80">
        <v>6</v>
      </c>
      <c r="G2771" s="79">
        <v>13.33</v>
      </c>
      <c r="H2771" s="82">
        <v>2</v>
      </c>
      <c r="I2771" s="68">
        <f t="shared" si="5501"/>
        <v>5.6756588020954537E-5</v>
      </c>
      <c r="J2771" s="79">
        <v>32</v>
      </c>
      <c r="K2771" s="68">
        <f t="shared" ref="K2771" si="5531">SUM(J2771/J$3894)</f>
        <v>6.1300354457805879E-5</v>
      </c>
      <c r="L2771" s="79">
        <v>26.66</v>
      </c>
      <c r="M2771" s="68">
        <f t="shared" ref="M2771" si="5532">SUM(L2771/L$3894)</f>
        <v>6.1591311568268066E-5</v>
      </c>
      <c r="N2771" s="81">
        <v>4</v>
      </c>
      <c r="O2771" s="81">
        <v>4</v>
      </c>
      <c r="P2771" s="81" t="str">
        <f t="shared" si="5508"/>
        <v>44</v>
      </c>
    </row>
    <row r="2772" spans="1:16" x14ac:dyDescent="0.25">
      <c r="A2772" s="6" t="s">
        <v>11632</v>
      </c>
      <c r="B2772" s="6" t="s">
        <v>16196</v>
      </c>
      <c r="C2772" s="6" t="s">
        <v>16197</v>
      </c>
      <c r="D2772" s="79">
        <v>5.333333333333333</v>
      </c>
      <c r="E2772" s="79">
        <v>32</v>
      </c>
      <c r="F2772" s="80">
        <v>6</v>
      </c>
      <c r="G2772" s="79">
        <v>26.66</v>
      </c>
      <c r="H2772" s="82">
        <v>1</v>
      </c>
      <c r="I2772" s="68">
        <f t="shared" si="5501"/>
        <v>2.8378294010477268E-5</v>
      </c>
      <c r="J2772" s="79">
        <v>32</v>
      </c>
      <c r="K2772" s="68">
        <f t="shared" ref="K2772" si="5533">SUM(J2772/J$3894)</f>
        <v>6.1300354457805879E-5</v>
      </c>
      <c r="L2772" s="79">
        <v>26.66</v>
      </c>
      <c r="M2772" s="68">
        <f t="shared" ref="M2772" si="5534">SUM(L2772/L$3894)</f>
        <v>6.1591311568268066E-5</v>
      </c>
      <c r="N2772" s="81">
        <v>4</v>
      </c>
      <c r="O2772" s="81">
        <v>4</v>
      </c>
      <c r="P2772" s="81" t="str">
        <f t="shared" si="5508"/>
        <v>44</v>
      </c>
    </row>
    <row r="2773" spans="1:16" x14ac:dyDescent="0.25">
      <c r="A2773" s="6" t="s">
        <v>11632</v>
      </c>
      <c r="B2773" s="6" t="s">
        <v>16198</v>
      </c>
      <c r="C2773" s="6" t="s">
        <v>16199</v>
      </c>
      <c r="D2773" s="79">
        <v>2.6666666666666665</v>
      </c>
      <c r="E2773" s="79">
        <v>16</v>
      </c>
      <c r="F2773" s="80">
        <v>6</v>
      </c>
      <c r="G2773" s="79">
        <v>13.33</v>
      </c>
      <c r="H2773" s="82">
        <v>2</v>
      </c>
      <c r="I2773" s="68">
        <f t="shared" si="5501"/>
        <v>5.6756588020954537E-5</v>
      </c>
      <c r="J2773" s="79">
        <v>32</v>
      </c>
      <c r="K2773" s="68">
        <f t="shared" ref="K2773" si="5535">SUM(J2773/J$3894)</f>
        <v>6.1300354457805879E-5</v>
      </c>
      <c r="L2773" s="79">
        <v>26.66</v>
      </c>
      <c r="M2773" s="68">
        <f t="shared" ref="M2773" si="5536">SUM(L2773/L$3894)</f>
        <v>6.1591311568268066E-5</v>
      </c>
      <c r="N2773" s="81">
        <v>4</v>
      </c>
      <c r="O2773" s="81">
        <v>4</v>
      </c>
      <c r="P2773" s="81" t="str">
        <f t="shared" si="5508"/>
        <v>44</v>
      </c>
    </row>
    <row r="2774" spans="1:16" x14ac:dyDescent="0.25">
      <c r="A2774" s="6" t="s">
        <v>11632</v>
      </c>
      <c r="B2774" s="6" t="s">
        <v>16200</v>
      </c>
      <c r="C2774" s="6" t="s">
        <v>16201</v>
      </c>
      <c r="D2774" s="79">
        <v>2.666666666666667</v>
      </c>
      <c r="E2774" s="79">
        <v>16</v>
      </c>
      <c r="F2774" s="80">
        <v>6</v>
      </c>
      <c r="G2774" s="79">
        <v>13.33</v>
      </c>
      <c r="H2774" s="82">
        <v>2</v>
      </c>
      <c r="I2774" s="68">
        <f t="shared" si="5501"/>
        <v>5.6756588020954537E-5</v>
      </c>
      <c r="J2774" s="79">
        <v>32</v>
      </c>
      <c r="K2774" s="68">
        <f t="shared" ref="K2774" si="5537">SUM(J2774/J$3894)</f>
        <v>6.1300354457805879E-5</v>
      </c>
      <c r="L2774" s="79">
        <v>26.66</v>
      </c>
      <c r="M2774" s="68">
        <f t="shared" ref="M2774" si="5538">SUM(L2774/L$3894)</f>
        <v>6.1591311568268066E-5</v>
      </c>
      <c r="N2774" s="81">
        <v>4</v>
      </c>
      <c r="O2774" s="81">
        <v>4</v>
      </c>
      <c r="P2774" s="81" t="str">
        <f t="shared" si="5508"/>
        <v>44</v>
      </c>
    </row>
    <row r="2775" spans="1:16" x14ac:dyDescent="0.25">
      <c r="A2775" s="6" t="s">
        <v>11632</v>
      </c>
      <c r="B2775" s="6" t="s">
        <v>16202</v>
      </c>
      <c r="C2775" s="6" t="s">
        <v>921</v>
      </c>
      <c r="D2775" s="79">
        <v>2.6666666666666665</v>
      </c>
      <c r="E2775" s="79">
        <v>16</v>
      </c>
      <c r="F2775" s="80">
        <v>6</v>
      </c>
      <c r="G2775" s="79">
        <v>13.33</v>
      </c>
      <c r="H2775" s="82">
        <v>2</v>
      </c>
      <c r="I2775" s="68">
        <f t="shared" si="5501"/>
        <v>5.6756588020954537E-5</v>
      </c>
      <c r="J2775" s="79">
        <v>32</v>
      </c>
      <c r="K2775" s="68">
        <f t="shared" ref="K2775" si="5539">SUM(J2775/J$3894)</f>
        <v>6.1300354457805879E-5</v>
      </c>
      <c r="L2775" s="79">
        <v>26.66</v>
      </c>
      <c r="M2775" s="68">
        <f t="shared" ref="M2775" si="5540">SUM(L2775/L$3894)</f>
        <v>6.1591311568268066E-5</v>
      </c>
      <c r="N2775" s="81">
        <v>4</v>
      </c>
      <c r="O2775" s="81">
        <v>4</v>
      </c>
      <c r="P2775" s="81" t="str">
        <f t="shared" si="5508"/>
        <v>44</v>
      </c>
    </row>
    <row r="2776" spans="1:16" x14ac:dyDescent="0.25">
      <c r="A2776" s="6" t="s">
        <v>11632</v>
      </c>
      <c r="B2776" s="6" t="s">
        <v>16203</v>
      </c>
      <c r="C2776" s="6" t="s">
        <v>16204</v>
      </c>
      <c r="D2776" s="79">
        <v>5.333333333333333</v>
      </c>
      <c r="E2776" s="79">
        <v>32</v>
      </c>
      <c r="F2776" s="80">
        <v>6</v>
      </c>
      <c r="G2776" s="79">
        <v>26.66</v>
      </c>
      <c r="H2776" s="82">
        <v>1</v>
      </c>
      <c r="I2776" s="68">
        <f t="shared" si="5501"/>
        <v>2.8378294010477268E-5</v>
      </c>
      <c r="J2776" s="79">
        <v>32</v>
      </c>
      <c r="K2776" s="68">
        <f t="shared" ref="K2776" si="5541">SUM(J2776/J$3894)</f>
        <v>6.1300354457805879E-5</v>
      </c>
      <c r="L2776" s="79">
        <v>26.66</v>
      </c>
      <c r="M2776" s="68">
        <f t="shared" ref="M2776" si="5542">SUM(L2776/L$3894)</f>
        <v>6.1591311568268066E-5</v>
      </c>
      <c r="N2776" s="81">
        <v>4</v>
      </c>
      <c r="O2776" s="81">
        <v>4</v>
      </c>
      <c r="P2776" s="81" t="str">
        <f t="shared" si="5508"/>
        <v>44</v>
      </c>
    </row>
    <row r="2777" spans="1:16" x14ac:dyDescent="0.25">
      <c r="A2777" s="6" t="s">
        <v>11632</v>
      </c>
      <c r="B2777" s="6" t="s">
        <v>16205</v>
      </c>
      <c r="C2777" s="6" t="s">
        <v>5973</v>
      </c>
      <c r="D2777" s="79">
        <v>2.6666666666666665</v>
      </c>
      <c r="E2777" s="79">
        <v>16</v>
      </c>
      <c r="F2777" s="80">
        <v>6</v>
      </c>
      <c r="G2777" s="79">
        <v>13.33</v>
      </c>
      <c r="H2777" s="82">
        <v>2</v>
      </c>
      <c r="I2777" s="68">
        <f t="shared" si="5501"/>
        <v>5.6756588020954537E-5</v>
      </c>
      <c r="J2777" s="79">
        <v>32</v>
      </c>
      <c r="K2777" s="68">
        <f t="shared" ref="K2777" si="5543">SUM(J2777/J$3894)</f>
        <v>6.1300354457805879E-5</v>
      </c>
      <c r="L2777" s="79">
        <v>26.66</v>
      </c>
      <c r="M2777" s="68">
        <f t="shared" ref="M2777" si="5544">SUM(L2777/L$3894)</f>
        <v>6.1591311568268066E-5</v>
      </c>
      <c r="N2777" s="81">
        <v>4</v>
      </c>
      <c r="O2777" s="81">
        <v>4</v>
      </c>
      <c r="P2777" s="81" t="str">
        <f t="shared" si="5508"/>
        <v>44</v>
      </c>
    </row>
    <row r="2778" spans="1:16" x14ac:dyDescent="0.25">
      <c r="A2778" s="6" t="s">
        <v>11632</v>
      </c>
      <c r="B2778" s="6" t="s">
        <v>16206</v>
      </c>
      <c r="C2778" s="6" t="s">
        <v>16207</v>
      </c>
      <c r="D2778" s="79">
        <v>3.46</v>
      </c>
      <c r="E2778" s="79">
        <v>30</v>
      </c>
      <c r="F2778" s="80">
        <v>8.67</v>
      </c>
      <c r="G2778" s="79">
        <v>26.54</v>
      </c>
      <c r="H2778" s="82">
        <v>1</v>
      </c>
      <c r="I2778" s="68">
        <f t="shared" si="5501"/>
        <v>2.8378294010477268E-5</v>
      </c>
      <c r="J2778" s="79">
        <v>30</v>
      </c>
      <c r="K2778" s="68">
        <f t="shared" ref="K2778" si="5545">SUM(J2778/J$3894)</f>
        <v>5.746908230419301E-5</v>
      </c>
      <c r="L2778" s="79">
        <v>26.54</v>
      </c>
      <c r="M2778" s="68">
        <f t="shared" ref="M2778" si="5546">SUM(L2778/L$3894)</f>
        <v>6.1314081358658461E-5</v>
      </c>
      <c r="N2778" s="81">
        <v>4</v>
      </c>
      <c r="O2778" s="81">
        <v>4</v>
      </c>
      <c r="P2778" s="81" t="str">
        <f t="shared" si="5508"/>
        <v>44</v>
      </c>
    </row>
    <row r="2779" spans="1:16" x14ac:dyDescent="0.25">
      <c r="A2779" s="6" t="s">
        <v>11632</v>
      </c>
      <c r="B2779" s="6" t="s">
        <v>16208</v>
      </c>
      <c r="C2779" s="6" t="s">
        <v>15378</v>
      </c>
      <c r="D2779" s="79">
        <v>1.75</v>
      </c>
      <c r="E2779" s="79">
        <v>10.5</v>
      </c>
      <c r="F2779" s="80">
        <v>6</v>
      </c>
      <c r="G2779" s="79">
        <v>8.75</v>
      </c>
      <c r="H2779" s="82">
        <v>3</v>
      </c>
      <c r="I2779" s="68">
        <f t="shared" si="5501"/>
        <v>8.5134882031431808E-5</v>
      </c>
      <c r="J2779" s="79">
        <v>31.5</v>
      </c>
      <c r="K2779" s="68">
        <f t="shared" ref="K2779" si="5547">SUM(J2779/J$3894)</f>
        <v>6.0342536419402657E-5</v>
      </c>
      <c r="L2779" s="79">
        <v>26.25</v>
      </c>
      <c r="M2779" s="68">
        <f t="shared" ref="M2779" si="5548">SUM(L2779/L$3894)</f>
        <v>6.0644108352101899E-5</v>
      </c>
      <c r="N2779" s="81">
        <v>4</v>
      </c>
      <c r="O2779" s="81">
        <v>4</v>
      </c>
      <c r="P2779" s="81" t="str">
        <f t="shared" si="5508"/>
        <v>44</v>
      </c>
    </row>
    <row r="2780" spans="1:16" x14ac:dyDescent="0.25">
      <c r="A2780" s="6" t="s">
        <v>11632</v>
      </c>
      <c r="B2780" s="6" t="s">
        <v>16211</v>
      </c>
      <c r="C2780" s="6" t="s">
        <v>16212</v>
      </c>
      <c r="D2780" s="79">
        <v>5.25</v>
      </c>
      <c r="E2780" s="79">
        <v>31.5</v>
      </c>
      <c r="F2780" s="80">
        <v>6</v>
      </c>
      <c r="G2780" s="79">
        <v>26.25</v>
      </c>
      <c r="H2780" s="82">
        <v>1</v>
      </c>
      <c r="I2780" s="68">
        <f t="shared" si="5501"/>
        <v>2.8378294010477268E-5</v>
      </c>
      <c r="J2780" s="79">
        <v>31.5</v>
      </c>
      <c r="K2780" s="68">
        <f t="shared" ref="K2780" si="5549">SUM(J2780/J$3894)</f>
        <v>6.0342536419402657E-5</v>
      </c>
      <c r="L2780" s="79">
        <v>26.25</v>
      </c>
      <c r="M2780" s="68">
        <f t="shared" ref="M2780" si="5550">SUM(L2780/L$3894)</f>
        <v>6.0644108352101899E-5</v>
      </c>
      <c r="N2780" s="81">
        <v>4</v>
      </c>
      <c r="O2780" s="81">
        <v>4</v>
      </c>
      <c r="P2780" s="81" t="str">
        <f t="shared" si="5508"/>
        <v>44</v>
      </c>
    </row>
    <row r="2781" spans="1:16" x14ac:dyDescent="0.25">
      <c r="A2781" s="6" t="s">
        <v>11632</v>
      </c>
      <c r="B2781" s="6" t="s">
        <v>16213</v>
      </c>
      <c r="C2781" s="6" t="s">
        <v>16214</v>
      </c>
      <c r="D2781" s="79">
        <v>5.25</v>
      </c>
      <c r="E2781" s="79">
        <v>31.5</v>
      </c>
      <c r="F2781" s="80">
        <v>6</v>
      </c>
      <c r="G2781" s="79">
        <v>26.25</v>
      </c>
      <c r="H2781" s="82">
        <v>1</v>
      </c>
      <c r="I2781" s="68">
        <f t="shared" si="5501"/>
        <v>2.8378294010477268E-5</v>
      </c>
      <c r="J2781" s="79">
        <v>31.5</v>
      </c>
      <c r="K2781" s="68">
        <f t="shared" ref="K2781" si="5551">SUM(J2781/J$3894)</f>
        <v>6.0342536419402657E-5</v>
      </c>
      <c r="L2781" s="79">
        <v>26.25</v>
      </c>
      <c r="M2781" s="68">
        <f t="shared" ref="M2781" si="5552">SUM(L2781/L$3894)</f>
        <v>6.0644108352101899E-5</v>
      </c>
      <c r="N2781" s="81">
        <v>4</v>
      </c>
      <c r="O2781" s="81">
        <v>4</v>
      </c>
      <c r="P2781" s="81" t="str">
        <f t="shared" si="5508"/>
        <v>44</v>
      </c>
    </row>
    <row r="2782" spans="1:16" x14ac:dyDescent="0.25">
      <c r="A2782" s="6" t="s">
        <v>11632</v>
      </c>
      <c r="B2782" s="6" t="s">
        <v>16215</v>
      </c>
      <c r="C2782" s="6" t="s">
        <v>302</v>
      </c>
      <c r="D2782" s="79">
        <v>5.166666666666667</v>
      </c>
      <c r="E2782" s="79">
        <v>31</v>
      </c>
      <c r="F2782" s="80">
        <v>6</v>
      </c>
      <c r="G2782" s="79">
        <v>25.83</v>
      </c>
      <c r="H2782" s="82">
        <v>1</v>
      </c>
      <c r="I2782" s="68">
        <f t="shared" si="5501"/>
        <v>2.8378294010477268E-5</v>
      </c>
      <c r="J2782" s="79">
        <v>31</v>
      </c>
      <c r="K2782" s="68">
        <f t="shared" ref="K2782" si="5553">SUM(J2782/J$3894)</f>
        <v>5.9384718380999441E-5</v>
      </c>
      <c r="L2782" s="79">
        <v>25.83</v>
      </c>
      <c r="M2782" s="68">
        <f t="shared" ref="M2782" si="5554">SUM(L2782/L$3894)</f>
        <v>5.9673802618468265E-5</v>
      </c>
      <c r="N2782" s="81">
        <v>4</v>
      </c>
      <c r="O2782" s="81">
        <v>4</v>
      </c>
      <c r="P2782" s="81" t="str">
        <f t="shared" si="5508"/>
        <v>44</v>
      </c>
    </row>
    <row r="2783" spans="1:16" x14ac:dyDescent="0.25">
      <c r="A2783" s="6" t="s">
        <v>11632</v>
      </c>
      <c r="B2783" s="6" t="s">
        <v>16216</v>
      </c>
      <c r="C2783" s="6" t="s">
        <v>16217</v>
      </c>
      <c r="D2783" s="79">
        <v>2.5833333333333335</v>
      </c>
      <c r="E2783" s="79">
        <v>15.5</v>
      </c>
      <c r="F2783" s="80">
        <v>6</v>
      </c>
      <c r="G2783" s="79">
        <v>12.91</v>
      </c>
      <c r="H2783" s="82">
        <v>2</v>
      </c>
      <c r="I2783" s="68">
        <f t="shared" si="5501"/>
        <v>5.6756588020954537E-5</v>
      </c>
      <c r="J2783" s="79">
        <v>31</v>
      </c>
      <c r="K2783" s="68">
        <f t="shared" ref="K2783" si="5555">SUM(J2783/J$3894)</f>
        <v>5.9384718380999441E-5</v>
      </c>
      <c r="L2783" s="79">
        <v>25.83</v>
      </c>
      <c r="M2783" s="68">
        <f t="shared" ref="M2783" si="5556">SUM(L2783/L$3894)</f>
        <v>5.9673802618468265E-5</v>
      </c>
      <c r="N2783" s="81">
        <v>4</v>
      </c>
      <c r="O2783" s="81">
        <v>4</v>
      </c>
      <c r="P2783" s="81" t="str">
        <f t="shared" si="5508"/>
        <v>44</v>
      </c>
    </row>
    <row r="2784" spans="1:16" x14ac:dyDescent="0.25">
      <c r="A2784" s="6" t="s">
        <v>11632</v>
      </c>
      <c r="B2784" s="6" t="s">
        <v>16218</v>
      </c>
      <c r="C2784" s="6" t="s">
        <v>16219</v>
      </c>
      <c r="D2784" s="79">
        <v>2.5833333333333335</v>
      </c>
      <c r="E2784" s="79">
        <v>15.5</v>
      </c>
      <c r="F2784" s="80">
        <v>6</v>
      </c>
      <c r="G2784" s="79">
        <v>12.91</v>
      </c>
      <c r="H2784" s="82">
        <v>2</v>
      </c>
      <c r="I2784" s="68">
        <f t="shared" si="5501"/>
        <v>5.6756588020954537E-5</v>
      </c>
      <c r="J2784" s="79">
        <v>31</v>
      </c>
      <c r="K2784" s="68">
        <f t="shared" ref="K2784" si="5557">SUM(J2784/J$3894)</f>
        <v>5.9384718380999441E-5</v>
      </c>
      <c r="L2784" s="79">
        <v>25.83</v>
      </c>
      <c r="M2784" s="68">
        <f t="shared" ref="M2784" si="5558">SUM(L2784/L$3894)</f>
        <v>5.9673802618468265E-5</v>
      </c>
      <c r="N2784" s="81">
        <v>4</v>
      </c>
      <c r="O2784" s="81">
        <v>4</v>
      </c>
      <c r="P2784" s="81" t="str">
        <f t="shared" si="5508"/>
        <v>44</v>
      </c>
    </row>
    <row r="2785" spans="1:16" x14ac:dyDescent="0.25">
      <c r="A2785" s="6" t="s">
        <v>11632</v>
      </c>
      <c r="B2785" s="6" t="s">
        <v>16220</v>
      </c>
      <c r="C2785" s="6" t="s">
        <v>1481</v>
      </c>
      <c r="D2785" s="79">
        <v>5.166666666666667</v>
      </c>
      <c r="E2785" s="79">
        <v>31</v>
      </c>
      <c r="F2785" s="80">
        <v>6</v>
      </c>
      <c r="G2785" s="79">
        <v>25.83</v>
      </c>
      <c r="H2785" s="82">
        <v>1</v>
      </c>
      <c r="I2785" s="68">
        <f t="shared" si="5501"/>
        <v>2.8378294010477268E-5</v>
      </c>
      <c r="J2785" s="79">
        <v>31</v>
      </c>
      <c r="K2785" s="68">
        <f t="shared" ref="K2785" si="5559">SUM(J2785/J$3894)</f>
        <v>5.9384718380999441E-5</v>
      </c>
      <c r="L2785" s="79">
        <v>25.83</v>
      </c>
      <c r="M2785" s="68">
        <f t="shared" ref="M2785" si="5560">SUM(L2785/L$3894)</f>
        <v>5.9673802618468265E-5</v>
      </c>
      <c r="N2785" s="81">
        <v>4</v>
      </c>
      <c r="O2785" s="81">
        <v>4</v>
      </c>
      <c r="P2785" s="81" t="str">
        <f t="shared" si="5508"/>
        <v>44</v>
      </c>
    </row>
    <row r="2786" spans="1:16" x14ac:dyDescent="0.25">
      <c r="A2786" s="6" t="s">
        <v>11632</v>
      </c>
      <c r="B2786" s="6" t="s">
        <v>16221</v>
      </c>
      <c r="C2786" s="6" t="s">
        <v>16222</v>
      </c>
      <c r="D2786" s="79">
        <v>2.5833333333333335</v>
      </c>
      <c r="E2786" s="79">
        <v>15.5</v>
      </c>
      <c r="F2786" s="80">
        <v>6</v>
      </c>
      <c r="G2786" s="79">
        <v>12.91</v>
      </c>
      <c r="H2786" s="82">
        <v>2</v>
      </c>
      <c r="I2786" s="68">
        <f t="shared" si="5501"/>
        <v>5.6756588020954537E-5</v>
      </c>
      <c r="J2786" s="79">
        <v>31</v>
      </c>
      <c r="K2786" s="68">
        <f t="shared" ref="K2786" si="5561">SUM(J2786/J$3894)</f>
        <v>5.9384718380999441E-5</v>
      </c>
      <c r="L2786" s="79">
        <v>25.83</v>
      </c>
      <c r="M2786" s="68">
        <f t="shared" ref="M2786" si="5562">SUM(L2786/L$3894)</f>
        <v>5.9673802618468265E-5</v>
      </c>
      <c r="N2786" s="81">
        <v>4</v>
      </c>
      <c r="O2786" s="81">
        <v>4</v>
      </c>
      <c r="P2786" s="81" t="str">
        <f t="shared" si="5508"/>
        <v>44</v>
      </c>
    </row>
    <row r="2787" spans="1:16" x14ac:dyDescent="0.25">
      <c r="A2787" s="6" t="s">
        <v>11632</v>
      </c>
      <c r="B2787" s="6" t="s">
        <v>16223</v>
      </c>
      <c r="C2787" s="6" t="s">
        <v>1583</v>
      </c>
      <c r="D2787" s="79">
        <v>5.166666666666667</v>
      </c>
      <c r="E2787" s="79">
        <v>31</v>
      </c>
      <c r="F2787" s="80">
        <v>6</v>
      </c>
      <c r="G2787" s="79">
        <v>25.83</v>
      </c>
      <c r="H2787" s="82">
        <v>1</v>
      </c>
      <c r="I2787" s="68">
        <f t="shared" si="5501"/>
        <v>2.8378294010477268E-5</v>
      </c>
      <c r="J2787" s="79">
        <v>31</v>
      </c>
      <c r="K2787" s="68">
        <f t="shared" ref="K2787" si="5563">SUM(J2787/J$3894)</f>
        <v>5.9384718380999441E-5</v>
      </c>
      <c r="L2787" s="79">
        <v>25.83</v>
      </c>
      <c r="M2787" s="68">
        <f t="shared" ref="M2787" si="5564">SUM(L2787/L$3894)</f>
        <v>5.9673802618468265E-5</v>
      </c>
      <c r="N2787" s="81">
        <v>4</v>
      </c>
      <c r="O2787" s="81">
        <v>4</v>
      </c>
      <c r="P2787" s="81" t="str">
        <f t="shared" si="5508"/>
        <v>44</v>
      </c>
    </row>
    <row r="2788" spans="1:16" x14ac:dyDescent="0.25">
      <c r="A2788" s="6" t="s">
        <v>11632</v>
      </c>
      <c r="B2788" s="6" t="s">
        <v>16224</v>
      </c>
      <c r="C2788" s="6" t="s">
        <v>1342</v>
      </c>
      <c r="D2788" s="79">
        <v>5.166666666666667</v>
      </c>
      <c r="E2788" s="79">
        <v>31</v>
      </c>
      <c r="F2788" s="80">
        <v>6</v>
      </c>
      <c r="G2788" s="79">
        <v>25.83</v>
      </c>
      <c r="H2788" s="82">
        <v>1</v>
      </c>
      <c r="I2788" s="68">
        <f t="shared" si="5501"/>
        <v>2.8378294010477268E-5</v>
      </c>
      <c r="J2788" s="79">
        <v>31</v>
      </c>
      <c r="K2788" s="68">
        <f t="shared" ref="K2788" si="5565">SUM(J2788/J$3894)</f>
        <v>5.9384718380999441E-5</v>
      </c>
      <c r="L2788" s="79">
        <v>25.83</v>
      </c>
      <c r="M2788" s="68">
        <f t="shared" ref="M2788" si="5566">SUM(L2788/L$3894)</f>
        <v>5.9673802618468265E-5</v>
      </c>
      <c r="N2788" s="81">
        <v>4</v>
      </c>
      <c r="O2788" s="81">
        <v>4</v>
      </c>
      <c r="P2788" s="81" t="str">
        <f t="shared" si="5508"/>
        <v>44</v>
      </c>
    </row>
    <row r="2789" spans="1:16" x14ac:dyDescent="0.25">
      <c r="A2789" s="6" t="s">
        <v>11632</v>
      </c>
      <c r="B2789" s="6" t="s">
        <v>16225</v>
      </c>
      <c r="C2789" s="6" t="s">
        <v>2345</v>
      </c>
      <c r="D2789" s="79">
        <v>5.166666666666667</v>
      </c>
      <c r="E2789" s="79">
        <v>31</v>
      </c>
      <c r="F2789" s="80">
        <v>6</v>
      </c>
      <c r="G2789" s="79">
        <v>25.83</v>
      </c>
      <c r="H2789" s="82">
        <v>1</v>
      </c>
      <c r="I2789" s="68">
        <f t="shared" si="5501"/>
        <v>2.8378294010477268E-5</v>
      </c>
      <c r="J2789" s="79">
        <v>31</v>
      </c>
      <c r="K2789" s="68">
        <f t="shared" ref="K2789" si="5567">SUM(J2789/J$3894)</f>
        <v>5.9384718380999441E-5</v>
      </c>
      <c r="L2789" s="79">
        <v>25.83</v>
      </c>
      <c r="M2789" s="68">
        <f t="shared" ref="M2789" si="5568">SUM(L2789/L$3894)</f>
        <v>5.9673802618468265E-5</v>
      </c>
      <c r="N2789" s="81">
        <v>4</v>
      </c>
      <c r="O2789" s="81">
        <v>4</v>
      </c>
      <c r="P2789" s="81" t="str">
        <f t="shared" si="5508"/>
        <v>44</v>
      </c>
    </row>
    <row r="2790" spans="1:16" x14ac:dyDescent="0.25">
      <c r="A2790" s="6" t="s">
        <v>11632</v>
      </c>
      <c r="B2790" s="6" t="s">
        <v>16226</v>
      </c>
      <c r="C2790" s="6" t="s">
        <v>16227</v>
      </c>
      <c r="D2790" s="79">
        <v>5.166666666666667</v>
      </c>
      <c r="E2790" s="79">
        <v>31</v>
      </c>
      <c r="F2790" s="80">
        <v>6</v>
      </c>
      <c r="G2790" s="79">
        <v>25.83</v>
      </c>
      <c r="H2790" s="82">
        <v>1</v>
      </c>
      <c r="I2790" s="68">
        <f t="shared" si="5501"/>
        <v>2.8378294010477268E-5</v>
      </c>
      <c r="J2790" s="79">
        <v>31</v>
      </c>
      <c r="K2790" s="68">
        <f t="shared" ref="K2790" si="5569">SUM(J2790/J$3894)</f>
        <v>5.9384718380999441E-5</v>
      </c>
      <c r="L2790" s="79">
        <v>25.83</v>
      </c>
      <c r="M2790" s="68">
        <f t="shared" ref="M2790" si="5570">SUM(L2790/L$3894)</f>
        <v>5.9673802618468265E-5</v>
      </c>
      <c r="N2790" s="81">
        <v>4</v>
      </c>
      <c r="O2790" s="81">
        <v>4</v>
      </c>
      <c r="P2790" s="81" t="str">
        <f t="shared" si="5508"/>
        <v>44</v>
      </c>
    </row>
    <row r="2791" spans="1:16" x14ac:dyDescent="0.25">
      <c r="A2791" s="6" t="s">
        <v>11632</v>
      </c>
      <c r="B2791" s="6" t="s">
        <v>16228</v>
      </c>
      <c r="C2791" s="6" t="s">
        <v>16229</v>
      </c>
      <c r="D2791" s="79">
        <v>5.166666666666667</v>
      </c>
      <c r="E2791" s="79">
        <v>31</v>
      </c>
      <c r="F2791" s="80">
        <v>6</v>
      </c>
      <c r="G2791" s="79">
        <v>25.83</v>
      </c>
      <c r="H2791" s="82">
        <v>1</v>
      </c>
      <c r="I2791" s="68">
        <f t="shared" si="5501"/>
        <v>2.8378294010477268E-5</v>
      </c>
      <c r="J2791" s="79">
        <v>31</v>
      </c>
      <c r="K2791" s="68">
        <f t="shared" ref="K2791" si="5571">SUM(J2791/J$3894)</f>
        <v>5.9384718380999441E-5</v>
      </c>
      <c r="L2791" s="79">
        <v>25.83</v>
      </c>
      <c r="M2791" s="68">
        <f t="shared" ref="M2791" si="5572">SUM(L2791/L$3894)</f>
        <v>5.9673802618468265E-5</v>
      </c>
      <c r="N2791" s="81">
        <v>4</v>
      </c>
      <c r="O2791" s="81">
        <v>4</v>
      </c>
      <c r="P2791" s="81" t="str">
        <f t="shared" si="5508"/>
        <v>44</v>
      </c>
    </row>
    <row r="2792" spans="1:16" x14ac:dyDescent="0.25">
      <c r="A2792" s="6" t="s">
        <v>11632</v>
      </c>
      <c r="B2792" s="6" t="s">
        <v>16230</v>
      </c>
      <c r="C2792" s="6" t="s">
        <v>16231</v>
      </c>
      <c r="D2792" s="79">
        <v>5.166666666666667</v>
      </c>
      <c r="E2792" s="79">
        <v>31</v>
      </c>
      <c r="F2792" s="80">
        <v>6</v>
      </c>
      <c r="G2792" s="79">
        <v>25.83</v>
      </c>
      <c r="H2792" s="82">
        <v>1</v>
      </c>
      <c r="I2792" s="68">
        <f t="shared" si="5501"/>
        <v>2.8378294010477268E-5</v>
      </c>
      <c r="J2792" s="79">
        <v>31</v>
      </c>
      <c r="K2792" s="68">
        <f t="shared" ref="K2792" si="5573">SUM(J2792/J$3894)</f>
        <v>5.9384718380999441E-5</v>
      </c>
      <c r="L2792" s="79">
        <v>25.83</v>
      </c>
      <c r="M2792" s="68">
        <f t="shared" ref="M2792" si="5574">SUM(L2792/L$3894)</f>
        <v>5.9673802618468265E-5</v>
      </c>
      <c r="N2792" s="81">
        <v>4</v>
      </c>
      <c r="O2792" s="81">
        <v>4</v>
      </c>
      <c r="P2792" s="81" t="str">
        <f t="shared" si="5508"/>
        <v>44</v>
      </c>
    </row>
    <row r="2793" spans="1:16" x14ac:dyDescent="0.25">
      <c r="A2793" s="6" t="s">
        <v>11632</v>
      </c>
      <c r="B2793" s="6" t="s">
        <v>16232</v>
      </c>
      <c r="C2793" s="6" t="s">
        <v>11436</v>
      </c>
      <c r="D2793" s="79">
        <v>5.166666666666667</v>
      </c>
      <c r="E2793" s="79">
        <v>31</v>
      </c>
      <c r="F2793" s="80">
        <v>6</v>
      </c>
      <c r="G2793" s="79">
        <v>25.83</v>
      </c>
      <c r="H2793" s="82">
        <v>1</v>
      </c>
      <c r="I2793" s="68">
        <f t="shared" si="5501"/>
        <v>2.8378294010477268E-5</v>
      </c>
      <c r="J2793" s="79">
        <v>31</v>
      </c>
      <c r="K2793" s="68">
        <f t="shared" ref="K2793" si="5575">SUM(J2793/J$3894)</f>
        <v>5.9384718380999441E-5</v>
      </c>
      <c r="L2793" s="79">
        <v>25.83</v>
      </c>
      <c r="M2793" s="68">
        <f t="shared" ref="M2793" si="5576">SUM(L2793/L$3894)</f>
        <v>5.9673802618468265E-5</v>
      </c>
      <c r="N2793" s="81">
        <v>4</v>
      </c>
      <c r="O2793" s="81">
        <v>4</v>
      </c>
      <c r="P2793" s="81" t="str">
        <f t="shared" si="5508"/>
        <v>44</v>
      </c>
    </row>
    <row r="2794" spans="1:16" x14ac:dyDescent="0.25">
      <c r="A2794" s="6" t="s">
        <v>11632</v>
      </c>
      <c r="B2794" s="6" t="s">
        <v>16233</v>
      </c>
      <c r="C2794" s="6" t="s">
        <v>16234</v>
      </c>
      <c r="D2794" s="79">
        <v>5.166666666666667</v>
      </c>
      <c r="E2794" s="79">
        <v>31</v>
      </c>
      <c r="F2794" s="80">
        <v>6</v>
      </c>
      <c r="G2794" s="79">
        <v>25.83</v>
      </c>
      <c r="H2794" s="82">
        <v>1</v>
      </c>
      <c r="I2794" s="68">
        <f t="shared" si="5501"/>
        <v>2.8378294010477268E-5</v>
      </c>
      <c r="J2794" s="79">
        <v>31</v>
      </c>
      <c r="K2794" s="68">
        <f t="shared" ref="K2794" si="5577">SUM(J2794/J$3894)</f>
        <v>5.9384718380999441E-5</v>
      </c>
      <c r="L2794" s="79">
        <v>25.83</v>
      </c>
      <c r="M2794" s="68">
        <f t="shared" ref="M2794" si="5578">SUM(L2794/L$3894)</f>
        <v>5.9673802618468265E-5</v>
      </c>
      <c r="N2794" s="81">
        <v>4</v>
      </c>
      <c r="O2794" s="81">
        <v>4</v>
      </c>
      <c r="P2794" s="81" t="str">
        <f t="shared" si="5508"/>
        <v>44</v>
      </c>
    </row>
    <row r="2795" spans="1:16" x14ac:dyDescent="0.25">
      <c r="A2795" s="6" t="s">
        <v>11632</v>
      </c>
      <c r="B2795" s="6" t="s">
        <v>16237</v>
      </c>
      <c r="C2795" s="6" t="s">
        <v>16238</v>
      </c>
      <c r="D2795" s="79">
        <v>2.5416666666666665</v>
      </c>
      <c r="E2795" s="79">
        <v>15.25</v>
      </c>
      <c r="F2795" s="80">
        <v>6</v>
      </c>
      <c r="G2795" s="79">
        <v>12.7</v>
      </c>
      <c r="H2795" s="82">
        <v>2</v>
      </c>
      <c r="I2795" s="68">
        <f t="shared" si="5501"/>
        <v>5.6756588020954537E-5</v>
      </c>
      <c r="J2795" s="79">
        <v>30.5</v>
      </c>
      <c r="K2795" s="68">
        <f t="shared" ref="K2795" si="5579">SUM(J2795/J$3894)</f>
        <v>5.8426900342596226E-5</v>
      </c>
      <c r="L2795" s="79">
        <v>25.41</v>
      </c>
      <c r="M2795" s="68">
        <f t="shared" ref="M2795" si="5580">SUM(L2795/L$3894)</f>
        <v>5.8703496884834639E-5</v>
      </c>
      <c r="N2795" s="81">
        <v>4</v>
      </c>
      <c r="O2795" s="81">
        <v>4</v>
      </c>
      <c r="P2795" s="81" t="str">
        <f t="shared" si="5508"/>
        <v>44</v>
      </c>
    </row>
    <row r="2796" spans="1:16" x14ac:dyDescent="0.25">
      <c r="A2796" s="6" t="s">
        <v>11632</v>
      </c>
      <c r="B2796" s="6" t="s">
        <v>16239</v>
      </c>
      <c r="C2796" s="6" t="s">
        <v>16240</v>
      </c>
      <c r="D2796" s="79">
        <v>1.6888888888888889</v>
      </c>
      <c r="E2796" s="79">
        <v>10.1333</v>
      </c>
      <c r="F2796" s="80">
        <v>5.99</v>
      </c>
      <c r="G2796" s="79">
        <v>8.44</v>
      </c>
      <c r="H2796" s="82">
        <v>3</v>
      </c>
      <c r="I2796" s="68">
        <f t="shared" si="5501"/>
        <v>8.5134882031431808E-5</v>
      </c>
      <c r="J2796" s="79">
        <v>30.4</v>
      </c>
      <c r="K2796" s="68">
        <f t="shared" ref="K2796" si="5581">SUM(J2796/J$3894)</f>
        <v>5.823533673491558E-5</v>
      </c>
      <c r="L2796" s="79">
        <v>25.33</v>
      </c>
      <c r="M2796" s="68">
        <f t="shared" ref="M2796" si="5582">SUM(L2796/L$3894)</f>
        <v>5.8518676745094897E-5</v>
      </c>
      <c r="N2796" s="81">
        <v>4</v>
      </c>
      <c r="O2796" s="81">
        <v>4</v>
      </c>
      <c r="P2796" s="81" t="str">
        <f t="shared" si="5508"/>
        <v>44</v>
      </c>
    </row>
    <row r="2797" spans="1:16" x14ac:dyDescent="0.25">
      <c r="A2797" s="6" t="s">
        <v>11632</v>
      </c>
      <c r="B2797" s="6" t="s">
        <v>16243</v>
      </c>
      <c r="C2797" s="6" t="s">
        <v>16244</v>
      </c>
      <c r="D2797" s="79">
        <v>1.6733333333333331</v>
      </c>
      <c r="E2797" s="79">
        <v>10.039999999999999</v>
      </c>
      <c r="F2797" s="80">
        <v>6</v>
      </c>
      <c r="G2797" s="79">
        <v>8.36</v>
      </c>
      <c r="H2797" s="82">
        <v>3</v>
      </c>
      <c r="I2797" s="68">
        <f t="shared" si="5501"/>
        <v>8.5134882031431808E-5</v>
      </c>
      <c r="J2797" s="79">
        <v>30.12</v>
      </c>
      <c r="K2797" s="68">
        <f t="shared" ref="K2797" si="5583">SUM(J2797/J$3894)</f>
        <v>5.7698958633409784E-5</v>
      </c>
      <c r="L2797" s="79">
        <v>25.1</v>
      </c>
      <c r="M2797" s="68">
        <f t="shared" ref="M2797" si="5584">SUM(L2797/L$3894)</f>
        <v>5.7987318843343152E-5</v>
      </c>
      <c r="N2797" s="81">
        <v>4</v>
      </c>
      <c r="O2797" s="81">
        <v>4</v>
      </c>
      <c r="P2797" s="81" t="str">
        <f t="shared" si="5508"/>
        <v>44</v>
      </c>
    </row>
    <row r="2798" spans="1:16" x14ac:dyDescent="0.25">
      <c r="A2798" s="6" t="s">
        <v>11632</v>
      </c>
      <c r="B2798" s="6" t="s">
        <v>16245</v>
      </c>
      <c r="C2798" s="6" t="s">
        <v>16246</v>
      </c>
      <c r="D2798" s="79">
        <v>5</v>
      </c>
      <c r="E2798" s="79">
        <v>30</v>
      </c>
      <c r="F2798" s="80">
        <v>6</v>
      </c>
      <c r="G2798" s="79">
        <v>25</v>
      </c>
      <c r="H2798" s="82">
        <v>1</v>
      </c>
      <c r="I2798" s="68">
        <f t="shared" si="5501"/>
        <v>2.8378294010477268E-5</v>
      </c>
      <c r="J2798" s="79">
        <v>30</v>
      </c>
      <c r="K2798" s="68">
        <f t="shared" ref="K2798" si="5585">SUM(J2798/J$3894)</f>
        <v>5.746908230419301E-5</v>
      </c>
      <c r="L2798" s="79">
        <v>25</v>
      </c>
      <c r="M2798" s="68">
        <f t="shared" ref="M2798" si="5586">SUM(L2798/L$3894)</f>
        <v>5.7756293668668478E-5</v>
      </c>
      <c r="N2798" s="81">
        <v>4</v>
      </c>
      <c r="O2798" s="81">
        <v>4</v>
      </c>
      <c r="P2798" s="81" t="str">
        <f t="shared" si="5508"/>
        <v>44</v>
      </c>
    </row>
    <row r="2799" spans="1:16" x14ac:dyDescent="0.25">
      <c r="A2799" s="6" t="s">
        <v>11632</v>
      </c>
      <c r="B2799" s="6" t="s">
        <v>16247</v>
      </c>
      <c r="C2799" s="6" t="s">
        <v>16248</v>
      </c>
      <c r="D2799" s="79">
        <v>5</v>
      </c>
      <c r="E2799" s="79">
        <v>30</v>
      </c>
      <c r="F2799" s="80">
        <v>6</v>
      </c>
      <c r="G2799" s="79">
        <v>25</v>
      </c>
      <c r="H2799" s="82">
        <v>1</v>
      </c>
      <c r="I2799" s="68">
        <f t="shared" si="5501"/>
        <v>2.8378294010477268E-5</v>
      </c>
      <c r="J2799" s="79">
        <v>30</v>
      </c>
      <c r="K2799" s="68">
        <f t="shared" ref="K2799" si="5587">SUM(J2799/J$3894)</f>
        <v>5.746908230419301E-5</v>
      </c>
      <c r="L2799" s="79">
        <v>25</v>
      </c>
      <c r="M2799" s="68">
        <f t="shared" ref="M2799" si="5588">SUM(L2799/L$3894)</f>
        <v>5.7756293668668478E-5</v>
      </c>
      <c r="N2799" s="81">
        <v>4</v>
      </c>
      <c r="O2799" s="81">
        <v>4</v>
      </c>
      <c r="P2799" s="81" t="str">
        <f t="shared" si="5508"/>
        <v>44</v>
      </c>
    </row>
    <row r="2800" spans="1:16" x14ac:dyDescent="0.25">
      <c r="A2800" s="6" t="s">
        <v>11632</v>
      </c>
      <c r="B2800" s="6" t="s">
        <v>16249</v>
      </c>
      <c r="C2800" s="6" t="s">
        <v>16250</v>
      </c>
      <c r="D2800" s="79">
        <v>1.6666666666666667</v>
      </c>
      <c r="E2800" s="79">
        <v>10</v>
      </c>
      <c r="F2800" s="80">
        <v>6</v>
      </c>
      <c r="G2800" s="79">
        <v>8.33</v>
      </c>
      <c r="H2800" s="82">
        <v>3</v>
      </c>
      <c r="I2800" s="68">
        <f t="shared" si="5501"/>
        <v>8.5134882031431808E-5</v>
      </c>
      <c r="J2800" s="79">
        <v>30</v>
      </c>
      <c r="K2800" s="68">
        <f t="shared" ref="K2800" si="5589">SUM(J2800/J$3894)</f>
        <v>5.746908230419301E-5</v>
      </c>
      <c r="L2800" s="79">
        <v>25</v>
      </c>
      <c r="M2800" s="68">
        <f t="shared" ref="M2800" si="5590">SUM(L2800/L$3894)</f>
        <v>5.7756293668668478E-5</v>
      </c>
      <c r="N2800" s="81">
        <v>4</v>
      </c>
      <c r="O2800" s="81">
        <v>4</v>
      </c>
      <c r="P2800" s="81" t="str">
        <f t="shared" si="5508"/>
        <v>44</v>
      </c>
    </row>
    <row r="2801" spans="1:16" x14ac:dyDescent="0.25">
      <c r="A2801" s="6" t="s">
        <v>11632</v>
      </c>
      <c r="B2801" s="6" t="s">
        <v>16251</v>
      </c>
      <c r="C2801" s="6" t="s">
        <v>16252</v>
      </c>
      <c r="D2801" s="79">
        <v>5</v>
      </c>
      <c r="E2801" s="79">
        <v>30</v>
      </c>
      <c r="F2801" s="80">
        <v>6</v>
      </c>
      <c r="G2801" s="79">
        <v>25</v>
      </c>
      <c r="H2801" s="82">
        <v>1</v>
      </c>
      <c r="I2801" s="68">
        <f t="shared" si="5501"/>
        <v>2.8378294010477268E-5</v>
      </c>
      <c r="J2801" s="79">
        <v>30</v>
      </c>
      <c r="K2801" s="68">
        <f t="shared" ref="K2801" si="5591">SUM(J2801/J$3894)</f>
        <v>5.746908230419301E-5</v>
      </c>
      <c r="L2801" s="79">
        <v>25</v>
      </c>
      <c r="M2801" s="68">
        <f t="shared" ref="M2801" si="5592">SUM(L2801/L$3894)</f>
        <v>5.7756293668668478E-5</v>
      </c>
      <c r="N2801" s="81">
        <v>4</v>
      </c>
      <c r="O2801" s="81">
        <v>4</v>
      </c>
      <c r="P2801" s="81" t="str">
        <f t="shared" si="5508"/>
        <v>44</v>
      </c>
    </row>
    <row r="2802" spans="1:16" x14ac:dyDescent="0.25">
      <c r="A2802" s="6" t="s">
        <v>11632</v>
      </c>
      <c r="B2802" s="6" t="s">
        <v>16253</v>
      </c>
      <c r="C2802" s="6" t="s">
        <v>16254</v>
      </c>
      <c r="D2802" s="79">
        <v>1.6666666666666667</v>
      </c>
      <c r="E2802" s="79">
        <v>10</v>
      </c>
      <c r="F2802" s="80">
        <v>6</v>
      </c>
      <c r="G2802" s="79">
        <v>8.33</v>
      </c>
      <c r="H2802" s="82">
        <v>3</v>
      </c>
      <c r="I2802" s="68">
        <f t="shared" si="5501"/>
        <v>8.5134882031431808E-5</v>
      </c>
      <c r="J2802" s="79">
        <v>30</v>
      </c>
      <c r="K2802" s="68">
        <f t="shared" ref="K2802" si="5593">SUM(J2802/J$3894)</f>
        <v>5.746908230419301E-5</v>
      </c>
      <c r="L2802" s="79">
        <v>25</v>
      </c>
      <c r="M2802" s="68">
        <f t="shared" ref="M2802" si="5594">SUM(L2802/L$3894)</f>
        <v>5.7756293668668478E-5</v>
      </c>
      <c r="N2802" s="81">
        <v>4</v>
      </c>
      <c r="O2802" s="81">
        <v>4</v>
      </c>
      <c r="P2802" s="81" t="str">
        <f t="shared" si="5508"/>
        <v>44</v>
      </c>
    </row>
    <row r="2803" spans="1:16" x14ac:dyDescent="0.25">
      <c r="A2803" s="6" t="s">
        <v>11632</v>
      </c>
      <c r="B2803" s="6" t="s">
        <v>16255</v>
      </c>
      <c r="C2803" s="6" t="s">
        <v>1963</v>
      </c>
      <c r="D2803" s="79">
        <v>5</v>
      </c>
      <c r="E2803" s="79">
        <v>30</v>
      </c>
      <c r="F2803" s="80">
        <v>6</v>
      </c>
      <c r="G2803" s="79">
        <v>25</v>
      </c>
      <c r="H2803" s="82">
        <v>1</v>
      </c>
      <c r="I2803" s="68">
        <f t="shared" si="5501"/>
        <v>2.8378294010477268E-5</v>
      </c>
      <c r="J2803" s="79">
        <v>30</v>
      </c>
      <c r="K2803" s="68">
        <f t="shared" ref="K2803" si="5595">SUM(J2803/J$3894)</f>
        <v>5.746908230419301E-5</v>
      </c>
      <c r="L2803" s="79">
        <v>25</v>
      </c>
      <c r="M2803" s="68">
        <f t="shared" ref="M2803" si="5596">SUM(L2803/L$3894)</f>
        <v>5.7756293668668478E-5</v>
      </c>
      <c r="N2803" s="81">
        <v>4</v>
      </c>
      <c r="O2803" s="81">
        <v>4</v>
      </c>
      <c r="P2803" s="81" t="str">
        <f t="shared" si="5508"/>
        <v>44</v>
      </c>
    </row>
    <row r="2804" spans="1:16" x14ac:dyDescent="0.25">
      <c r="A2804" s="6" t="s">
        <v>11632</v>
      </c>
      <c r="B2804" s="6" t="s">
        <v>16256</v>
      </c>
      <c r="C2804" s="6" t="s">
        <v>4069</v>
      </c>
      <c r="D2804" s="79">
        <v>1.6666666666666667</v>
      </c>
      <c r="E2804" s="79">
        <v>10</v>
      </c>
      <c r="F2804" s="80">
        <v>6</v>
      </c>
      <c r="G2804" s="79">
        <v>8.33</v>
      </c>
      <c r="H2804" s="82">
        <v>3</v>
      </c>
      <c r="I2804" s="68">
        <f t="shared" si="5501"/>
        <v>8.5134882031431808E-5</v>
      </c>
      <c r="J2804" s="79">
        <v>30</v>
      </c>
      <c r="K2804" s="68">
        <f t="shared" ref="K2804" si="5597">SUM(J2804/J$3894)</f>
        <v>5.746908230419301E-5</v>
      </c>
      <c r="L2804" s="79">
        <v>25</v>
      </c>
      <c r="M2804" s="68">
        <f t="shared" ref="M2804" si="5598">SUM(L2804/L$3894)</f>
        <v>5.7756293668668478E-5</v>
      </c>
      <c r="N2804" s="81">
        <v>4</v>
      </c>
      <c r="O2804" s="81">
        <v>4</v>
      </c>
      <c r="P2804" s="81" t="str">
        <f t="shared" si="5508"/>
        <v>44</v>
      </c>
    </row>
    <row r="2805" spans="1:16" x14ac:dyDescent="0.25">
      <c r="A2805" s="6" t="s">
        <v>11632</v>
      </c>
      <c r="B2805" s="6" t="s">
        <v>16257</v>
      </c>
      <c r="C2805" s="6" t="s">
        <v>1951</v>
      </c>
      <c r="D2805" s="79">
        <v>5</v>
      </c>
      <c r="E2805" s="79">
        <v>30</v>
      </c>
      <c r="F2805" s="80">
        <v>6</v>
      </c>
      <c r="G2805" s="79">
        <v>25</v>
      </c>
      <c r="H2805" s="82">
        <v>1</v>
      </c>
      <c r="I2805" s="68">
        <f t="shared" si="5501"/>
        <v>2.8378294010477268E-5</v>
      </c>
      <c r="J2805" s="79">
        <v>30</v>
      </c>
      <c r="K2805" s="68">
        <f t="shared" ref="K2805" si="5599">SUM(J2805/J$3894)</f>
        <v>5.746908230419301E-5</v>
      </c>
      <c r="L2805" s="79">
        <v>25</v>
      </c>
      <c r="M2805" s="68">
        <f t="shared" ref="M2805" si="5600">SUM(L2805/L$3894)</f>
        <v>5.7756293668668478E-5</v>
      </c>
      <c r="N2805" s="81">
        <v>4</v>
      </c>
      <c r="O2805" s="81">
        <v>4</v>
      </c>
      <c r="P2805" s="81" t="str">
        <f t="shared" si="5508"/>
        <v>44</v>
      </c>
    </row>
    <row r="2806" spans="1:16" x14ac:dyDescent="0.25">
      <c r="A2806" s="6" t="s">
        <v>11632</v>
      </c>
      <c r="B2806" s="6" t="s">
        <v>16258</v>
      </c>
      <c r="C2806" s="6" t="s">
        <v>13036</v>
      </c>
      <c r="D2806" s="79">
        <v>2.5</v>
      </c>
      <c r="E2806" s="79">
        <v>15</v>
      </c>
      <c r="F2806" s="80">
        <v>6</v>
      </c>
      <c r="G2806" s="79">
        <v>12.5</v>
      </c>
      <c r="H2806" s="82">
        <v>2</v>
      </c>
      <c r="I2806" s="68">
        <f t="shared" si="5501"/>
        <v>5.6756588020954537E-5</v>
      </c>
      <c r="J2806" s="79">
        <v>30</v>
      </c>
      <c r="K2806" s="68">
        <f t="shared" ref="K2806" si="5601">SUM(J2806/J$3894)</f>
        <v>5.746908230419301E-5</v>
      </c>
      <c r="L2806" s="79">
        <v>25</v>
      </c>
      <c r="M2806" s="68">
        <f t="shared" ref="M2806" si="5602">SUM(L2806/L$3894)</f>
        <v>5.7756293668668478E-5</v>
      </c>
      <c r="N2806" s="81">
        <v>4</v>
      </c>
      <c r="O2806" s="81">
        <v>4</v>
      </c>
      <c r="P2806" s="81" t="str">
        <f t="shared" si="5508"/>
        <v>44</v>
      </c>
    </row>
    <row r="2807" spans="1:16" x14ac:dyDescent="0.25">
      <c r="A2807" s="6" t="s">
        <v>11632</v>
      </c>
      <c r="B2807" s="6" t="s">
        <v>16259</v>
      </c>
      <c r="C2807" s="6" t="s">
        <v>16260</v>
      </c>
      <c r="D2807" s="79">
        <v>5</v>
      </c>
      <c r="E2807" s="79">
        <v>30</v>
      </c>
      <c r="F2807" s="80">
        <v>6</v>
      </c>
      <c r="G2807" s="79">
        <v>25</v>
      </c>
      <c r="H2807" s="82">
        <v>1</v>
      </c>
      <c r="I2807" s="68">
        <f t="shared" si="5501"/>
        <v>2.8378294010477268E-5</v>
      </c>
      <c r="J2807" s="79">
        <v>30</v>
      </c>
      <c r="K2807" s="68">
        <f t="shared" ref="K2807" si="5603">SUM(J2807/J$3894)</f>
        <v>5.746908230419301E-5</v>
      </c>
      <c r="L2807" s="79">
        <v>25</v>
      </c>
      <c r="M2807" s="68">
        <f t="shared" ref="M2807" si="5604">SUM(L2807/L$3894)</f>
        <v>5.7756293668668478E-5</v>
      </c>
      <c r="N2807" s="81">
        <v>4</v>
      </c>
      <c r="O2807" s="81">
        <v>4</v>
      </c>
      <c r="P2807" s="81" t="str">
        <f t="shared" si="5508"/>
        <v>44</v>
      </c>
    </row>
    <row r="2808" spans="1:16" x14ac:dyDescent="0.25">
      <c r="A2808" s="6" t="s">
        <v>11632</v>
      </c>
      <c r="B2808" s="6" t="s">
        <v>16261</v>
      </c>
      <c r="C2808" s="6" t="s">
        <v>16262</v>
      </c>
      <c r="D2808" s="79">
        <v>5</v>
      </c>
      <c r="E2808" s="79">
        <v>30</v>
      </c>
      <c r="F2808" s="80">
        <v>6</v>
      </c>
      <c r="G2808" s="79">
        <v>25</v>
      </c>
      <c r="H2808" s="82">
        <v>1</v>
      </c>
      <c r="I2808" s="68">
        <f t="shared" si="5501"/>
        <v>2.8378294010477268E-5</v>
      </c>
      <c r="J2808" s="79">
        <v>30</v>
      </c>
      <c r="K2808" s="68">
        <f t="shared" ref="K2808" si="5605">SUM(J2808/J$3894)</f>
        <v>5.746908230419301E-5</v>
      </c>
      <c r="L2808" s="79">
        <v>25</v>
      </c>
      <c r="M2808" s="68">
        <f t="shared" ref="M2808" si="5606">SUM(L2808/L$3894)</f>
        <v>5.7756293668668478E-5</v>
      </c>
      <c r="N2808" s="81">
        <v>4</v>
      </c>
      <c r="O2808" s="81">
        <v>4</v>
      </c>
      <c r="P2808" s="81" t="str">
        <f t="shared" si="5508"/>
        <v>44</v>
      </c>
    </row>
    <row r="2809" spans="1:16" x14ac:dyDescent="0.25">
      <c r="A2809" s="6" t="s">
        <v>11632</v>
      </c>
      <c r="B2809" s="6" t="s">
        <v>16263</v>
      </c>
      <c r="C2809" s="6" t="s">
        <v>16264</v>
      </c>
      <c r="D2809" s="79">
        <v>5</v>
      </c>
      <c r="E2809" s="79">
        <v>30</v>
      </c>
      <c r="F2809" s="80">
        <v>6</v>
      </c>
      <c r="G2809" s="79">
        <v>25</v>
      </c>
      <c r="H2809" s="82">
        <v>1</v>
      </c>
      <c r="I2809" s="68">
        <f t="shared" si="5501"/>
        <v>2.8378294010477268E-5</v>
      </c>
      <c r="J2809" s="79">
        <v>30</v>
      </c>
      <c r="K2809" s="68">
        <f t="shared" ref="K2809" si="5607">SUM(J2809/J$3894)</f>
        <v>5.746908230419301E-5</v>
      </c>
      <c r="L2809" s="79">
        <v>25</v>
      </c>
      <c r="M2809" s="68">
        <f t="shared" ref="M2809" si="5608">SUM(L2809/L$3894)</f>
        <v>5.7756293668668478E-5</v>
      </c>
      <c r="N2809" s="81">
        <v>4</v>
      </c>
      <c r="O2809" s="81">
        <v>4</v>
      </c>
      <c r="P2809" s="81" t="str">
        <f t="shared" si="5508"/>
        <v>44</v>
      </c>
    </row>
    <row r="2810" spans="1:16" x14ac:dyDescent="0.25">
      <c r="A2810" s="6" t="s">
        <v>11632</v>
      </c>
      <c r="B2810" s="6" t="s">
        <v>16265</v>
      </c>
      <c r="C2810" s="6" t="s">
        <v>16266</v>
      </c>
      <c r="D2810" s="79">
        <v>5</v>
      </c>
      <c r="E2810" s="79">
        <v>30</v>
      </c>
      <c r="F2810" s="80">
        <v>6</v>
      </c>
      <c r="G2810" s="79">
        <v>25</v>
      </c>
      <c r="H2810" s="82">
        <v>1</v>
      </c>
      <c r="I2810" s="68">
        <f t="shared" si="5501"/>
        <v>2.8378294010477268E-5</v>
      </c>
      <c r="J2810" s="79">
        <v>30</v>
      </c>
      <c r="K2810" s="68">
        <f t="shared" ref="K2810" si="5609">SUM(J2810/J$3894)</f>
        <v>5.746908230419301E-5</v>
      </c>
      <c r="L2810" s="79">
        <v>25</v>
      </c>
      <c r="M2810" s="68">
        <f t="shared" ref="M2810" si="5610">SUM(L2810/L$3894)</f>
        <v>5.7756293668668478E-5</v>
      </c>
      <c r="N2810" s="81">
        <v>4</v>
      </c>
      <c r="O2810" s="81">
        <v>4</v>
      </c>
      <c r="P2810" s="81" t="str">
        <f t="shared" si="5508"/>
        <v>44</v>
      </c>
    </row>
    <row r="2811" spans="1:16" x14ac:dyDescent="0.25">
      <c r="A2811" s="6" t="s">
        <v>11632</v>
      </c>
      <c r="B2811" s="6" t="s">
        <v>16267</v>
      </c>
      <c r="C2811" s="6" t="s">
        <v>3465</v>
      </c>
      <c r="D2811" s="79">
        <v>1.6666666666666667</v>
      </c>
      <c r="E2811" s="79">
        <v>10</v>
      </c>
      <c r="F2811" s="80">
        <v>6</v>
      </c>
      <c r="G2811" s="79">
        <v>8.33</v>
      </c>
      <c r="H2811" s="82">
        <v>3</v>
      </c>
      <c r="I2811" s="68">
        <f t="shared" si="5501"/>
        <v>8.5134882031431808E-5</v>
      </c>
      <c r="J2811" s="79">
        <v>30</v>
      </c>
      <c r="K2811" s="68">
        <f t="shared" ref="K2811" si="5611">SUM(J2811/J$3894)</f>
        <v>5.746908230419301E-5</v>
      </c>
      <c r="L2811" s="79">
        <v>25</v>
      </c>
      <c r="M2811" s="68">
        <f t="shared" ref="M2811" si="5612">SUM(L2811/L$3894)</f>
        <v>5.7756293668668478E-5</v>
      </c>
      <c r="N2811" s="81">
        <v>4</v>
      </c>
      <c r="O2811" s="81">
        <v>4</v>
      </c>
      <c r="P2811" s="81" t="str">
        <f t="shared" si="5508"/>
        <v>44</v>
      </c>
    </row>
    <row r="2812" spans="1:16" x14ac:dyDescent="0.25">
      <c r="A2812" s="6" t="s">
        <v>11632</v>
      </c>
      <c r="B2812" s="6" t="s">
        <v>16268</v>
      </c>
      <c r="C2812" s="6" t="s">
        <v>16269</v>
      </c>
      <c r="D2812" s="79">
        <v>5</v>
      </c>
      <c r="E2812" s="79">
        <v>30</v>
      </c>
      <c r="F2812" s="80">
        <v>6</v>
      </c>
      <c r="G2812" s="79">
        <v>25</v>
      </c>
      <c r="H2812" s="82">
        <v>1</v>
      </c>
      <c r="I2812" s="68">
        <f t="shared" si="5501"/>
        <v>2.8378294010477268E-5</v>
      </c>
      <c r="J2812" s="79">
        <v>30</v>
      </c>
      <c r="K2812" s="68">
        <f t="shared" ref="K2812" si="5613">SUM(J2812/J$3894)</f>
        <v>5.746908230419301E-5</v>
      </c>
      <c r="L2812" s="79">
        <v>25</v>
      </c>
      <c r="M2812" s="68">
        <f t="shared" ref="M2812" si="5614">SUM(L2812/L$3894)</f>
        <v>5.7756293668668478E-5</v>
      </c>
      <c r="N2812" s="81">
        <v>4</v>
      </c>
      <c r="O2812" s="81">
        <v>4</v>
      </c>
      <c r="P2812" s="81" t="str">
        <f t="shared" si="5508"/>
        <v>44</v>
      </c>
    </row>
    <row r="2813" spans="1:16" x14ac:dyDescent="0.25">
      <c r="A2813" s="6" t="s">
        <v>11632</v>
      </c>
      <c r="B2813" s="6" t="s">
        <v>16270</v>
      </c>
      <c r="C2813" s="6" t="s">
        <v>2007</v>
      </c>
      <c r="D2813" s="79">
        <v>1.6666666666666667</v>
      </c>
      <c r="E2813" s="79">
        <v>10</v>
      </c>
      <c r="F2813" s="80">
        <v>6</v>
      </c>
      <c r="G2813" s="79">
        <v>8.33</v>
      </c>
      <c r="H2813" s="82">
        <v>3</v>
      </c>
      <c r="I2813" s="68">
        <f t="shared" si="5501"/>
        <v>8.5134882031431808E-5</v>
      </c>
      <c r="J2813" s="79">
        <v>30</v>
      </c>
      <c r="K2813" s="68">
        <f t="shared" ref="K2813" si="5615">SUM(J2813/J$3894)</f>
        <v>5.746908230419301E-5</v>
      </c>
      <c r="L2813" s="79">
        <v>25</v>
      </c>
      <c r="M2813" s="68">
        <f t="shared" ref="M2813" si="5616">SUM(L2813/L$3894)</f>
        <v>5.7756293668668478E-5</v>
      </c>
      <c r="N2813" s="81">
        <v>4</v>
      </c>
      <c r="O2813" s="81">
        <v>4</v>
      </c>
      <c r="P2813" s="81" t="str">
        <f t="shared" si="5508"/>
        <v>44</v>
      </c>
    </row>
    <row r="2814" spans="1:16" x14ac:dyDescent="0.25">
      <c r="A2814" s="6" t="s">
        <v>11632</v>
      </c>
      <c r="B2814" s="6" t="s">
        <v>16271</v>
      </c>
      <c r="C2814" s="6" t="s">
        <v>16272</v>
      </c>
      <c r="D2814" s="79">
        <v>2.5</v>
      </c>
      <c r="E2814" s="79">
        <v>15</v>
      </c>
      <c r="F2814" s="80">
        <v>6</v>
      </c>
      <c r="G2814" s="79">
        <v>12.5</v>
      </c>
      <c r="H2814" s="82">
        <v>2</v>
      </c>
      <c r="I2814" s="68">
        <f t="shared" si="5501"/>
        <v>5.6756588020954537E-5</v>
      </c>
      <c r="J2814" s="79">
        <v>30</v>
      </c>
      <c r="K2814" s="68">
        <f t="shared" ref="K2814" si="5617">SUM(J2814/J$3894)</f>
        <v>5.746908230419301E-5</v>
      </c>
      <c r="L2814" s="79">
        <v>25</v>
      </c>
      <c r="M2814" s="68">
        <f t="shared" ref="M2814" si="5618">SUM(L2814/L$3894)</f>
        <v>5.7756293668668478E-5</v>
      </c>
      <c r="N2814" s="81">
        <v>4</v>
      </c>
      <c r="O2814" s="81">
        <v>4</v>
      </c>
      <c r="P2814" s="81" t="str">
        <f t="shared" si="5508"/>
        <v>44</v>
      </c>
    </row>
    <row r="2815" spans="1:16" x14ac:dyDescent="0.25">
      <c r="A2815" s="6" t="s">
        <v>11632</v>
      </c>
      <c r="B2815" s="6" t="s">
        <v>16273</v>
      </c>
      <c r="C2815" s="6" t="s">
        <v>16274</v>
      </c>
      <c r="D2815" s="79">
        <v>2.5</v>
      </c>
      <c r="E2815" s="79">
        <v>15</v>
      </c>
      <c r="F2815" s="80">
        <v>6</v>
      </c>
      <c r="G2815" s="79">
        <v>12.5</v>
      </c>
      <c r="H2815" s="82">
        <v>2</v>
      </c>
      <c r="I2815" s="68">
        <f t="shared" si="5501"/>
        <v>5.6756588020954537E-5</v>
      </c>
      <c r="J2815" s="79">
        <v>30</v>
      </c>
      <c r="K2815" s="68">
        <f t="shared" ref="K2815" si="5619">SUM(J2815/J$3894)</f>
        <v>5.746908230419301E-5</v>
      </c>
      <c r="L2815" s="79">
        <v>25</v>
      </c>
      <c r="M2815" s="68">
        <f t="shared" ref="M2815" si="5620">SUM(L2815/L$3894)</f>
        <v>5.7756293668668478E-5</v>
      </c>
      <c r="N2815" s="81">
        <v>4</v>
      </c>
      <c r="O2815" s="81">
        <v>4</v>
      </c>
      <c r="P2815" s="81" t="str">
        <f t="shared" si="5508"/>
        <v>44</v>
      </c>
    </row>
    <row r="2816" spans="1:16" x14ac:dyDescent="0.25">
      <c r="A2816" s="6" t="s">
        <v>11632</v>
      </c>
      <c r="B2816" s="6" t="s">
        <v>16275</v>
      </c>
      <c r="C2816" s="6" t="s">
        <v>1726</v>
      </c>
      <c r="D2816" s="79">
        <v>5</v>
      </c>
      <c r="E2816" s="79">
        <v>30</v>
      </c>
      <c r="F2816" s="80">
        <v>6</v>
      </c>
      <c r="G2816" s="79">
        <v>25</v>
      </c>
      <c r="H2816" s="82">
        <v>1</v>
      </c>
      <c r="I2816" s="68">
        <f t="shared" si="5501"/>
        <v>2.8378294010477268E-5</v>
      </c>
      <c r="J2816" s="79">
        <v>30</v>
      </c>
      <c r="K2816" s="68">
        <f t="shared" ref="K2816" si="5621">SUM(J2816/J$3894)</f>
        <v>5.746908230419301E-5</v>
      </c>
      <c r="L2816" s="79">
        <v>25</v>
      </c>
      <c r="M2816" s="68">
        <f t="shared" ref="M2816" si="5622">SUM(L2816/L$3894)</f>
        <v>5.7756293668668478E-5</v>
      </c>
      <c r="N2816" s="81">
        <v>4</v>
      </c>
      <c r="O2816" s="81">
        <v>4</v>
      </c>
      <c r="P2816" s="81" t="str">
        <f t="shared" si="5508"/>
        <v>44</v>
      </c>
    </row>
    <row r="2817" spans="1:16" x14ac:dyDescent="0.25">
      <c r="A2817" s="6" t="s">
        <v>11632</v>
      </c>
      <c r="B2817" s="6" t="s">
        <v>16276</v>
      </c>
      <c r="C2817" s="6" t="s">
        <v>10856</v>
      </c>
      <c r="D2817" s="79">
        <v>5</v>
      </c>
      <c r="E2817" s="79">
        <v>30</v>
      </c>
      <c r="F2817" s="80">
        <v>6</v>
      </c>
      <c r="G2817" s="79">
        <v>25</v>
      </c>
      <c r="H2817" s="82">
        <v>1</v>
      </c>
      <c r="I2817" s="68">
        <f t="shared" si="5501"/>
        <v>2.8378294010477268E-5</v>
      </c>
      <c r="J2817" s="79">
        <v>30</v>
      </c>
      <c r="K2817" s="68">
        <f t="shared" ref="K2817" si="5623">SUM(J2817/J$3894)</f>
        <v>5.746908230419301E-5</v>
      </c>
      <c r="L2817" s="79">
        <v>25</v>
      </c>
      <c r="M2817" s="68">
        <f t="shared" ref="M2817" si="5624">SUM(L2817/L$3894)</f>
        <v>5.7756293668668478E-5</v>
      </c>
      <c r="N2817" s="81">
        <v>4</v>
      </c>
      <c r="O2817" s="81">
        <v>4</v>
      </c>
      <c r="P2817" s="81" t="str">
        <f t="shared" si="5508"/>
        <v>44</v>
      </c>
    </row>
    <row r="2818" spans="1:16" x14ac:dyDescent="0.25">
      <c r="A2818" s="6" t="s">
        <v>11632</v>
      </c>
      <c r="B2818" s="6" t="s">
        <v>16277</v>
      </c>
      <c r="C2818" s="6" t="s">
        <v>2794</v>
      </c>
      <c r="D2818" s="79">
        <v>5</v>
      </c>
      <c r="E2818" s="79">
        <v>30</v>
      </c>
      <c r="F2818" s="80">
        <v>6</v>
      </c>
      <c r="G2818" s="79">
        <v>25</v>
      </c>
      <c r="H2818" s="82">
        <v>1</v>
      </c>
      <c r="I2818" s="68">
        <f t="shared" si="5501"/>
        <v>2.8378294010477268E-5</v>
      </c>
      <c r="J2818" s="79">
        <v>30</v>
      </c>
      <c r="K2818" s="68">
        <f t="shared" ref="K2818" si="5625">SUM(J2818/J$3894)</f>
        <v>5.746908230419301E-5</v>
      </c>
      <c r="L2818" s="79">
        <v>25</v>
      </c>
      <c r="M2818" s="68">
        <f t="shared" ref="M2818" si="5626">SUM(L2818/L$3894)</f>
        <v>5.7756293668668478E-5</v>
      </c>
      <c r="N2818" s="81">
        <v>4</v>
      </c>
      <c r="O2818" s="81">
        <v>4</v>
      </c>
      <c r="P2818" s="81" t="str">
        <f t="shared" si="5508"/>
        <v>44</v>
      </c>
    </row>
    <row r="2819" spans="1:16" x14ac:dyDescent="0.25">
      <c r="A2819" s="6" t="s">
        <v>11632</v>
      </c>
      <c r="B2819" s="6" t="s">
        <v>16278</v>
      </c>
      <c r="C2819" s="6" t="s">
        <v>7906</v>
      </c>
      <c r="D2819" s="79">
        <v>2.5</v>
      </c>
      <c r="E2819" s="79">
        <v>15</v>
      </c>
      <c r="F2819" s="80">
        <v>6</v>
      </c>
      <c r="G2819" s="79">
        <v>12.5</v>
      </c>
      <c r="H2819" s="82">
        <v>2</v>
      </c>
      <c r="I2819" s="68">
        <f t="shared" si="5501"/>
        <v>5.6756588020954537E-5</v>
      </c>
      <c r="J2819" s="79">
        <v>30</v>
      </c>
      <c r="K2819" s="68">
        <f t="shared" ref="K2819" si="5627">SUM(J2819/J$3894)</f>
        <v>5.746908230419301E-5</v>
      </c>
      <c r="L2819" s="79">
        <v>25</v>
      </c>
      <c r="M2819" s="68">
        <f t="shared" ref="M2819" si="5628">SUM(L2819/L$3894)</f>
        <v>5.7756293668668478E-5</v>
      </c>
      <c r="N2819" s="81">
        <v>4</v>
      </c>
      <c r="O2819" s="81">
        <v>4</v>
      </c>
      <c r="P2819" s="81" t="str">
        <f t="shared" si="5508"/>
        <v>44</v>
      </c>
    </row>
    <row r="2820" spans="1:16" x14ac:dyDescent="0.25">
      <c r="A2820" s="6" t="s">
        <v>11632</v>
      </c>
      <c r="B2820" s="6" t="s">
        <v>16279</v>
      </c>
      <c r="C2820" s="6" t="s">
        <v>1302</v>
      </c>
      <c r="D2820" s="79">
        <v>1.6666666666666667</v>
      </c>
      <c r="E2820" s="79">
        <v>10</v>
      </c>
      <c r="F2820" s="80">
        <v>6</v>
      </c>
      <c r="G2820" s="79">
        <v>8.33</v>
      </c>
      <c r="H2820" s="82">
        <v>3</v>
      </c>
      <c r="I2820" s="68">
        <f t="shared" si="5501"/>
        <v>8.5134882031431808E-5</v>
      </c>
      <c r="J2820" s="79">
        <v>30</v>
      </c>
      <c r="K2820" s="68">
        <f t="shared" ref="K2820" si="5629">SUM(J2820/J$3894)</f>
        <v>5.746908230419301E-5</v>
      </c>
      <c r="L2820" s="79">
        <v>25</v>
      </c>
      <c r="M2820" s="68">
        <f t="shared" ref="M2820" si="5630">SUM(L2820/L$3894)</f>
        <v>5.7756293668668478E-5</v>
      </c>
      <c r="N2820" s="81">
        <v>4</v>
      </c>
      <c r="O2820" s="81">
        <v>4</v>
      </c>
      <c r="P2820" s="81" t="str">
        <f t="shared" si="5508"/>
        <v>44</v>
      </c>
    </row>
    <row r="2821" spans="1:16" x14ac:dyDescent="0.25">
      <c r="A2821" s="6" t="s">
        <v>11632</v>
      </c>
      <c r="B2821" s="6" t="s">
        <v>16280</v>
      </c>
      <c r="C2821" s="6" t="s">
        <v>6833</v>
      </c>
      <c r="D2821" s="79">
        <v>5</v>
      </c>
      <c r="E2821" s="79">
        <v>30</v>
      </c>
      <c r="F2821" s="80">
        <v>6</v>
      </c>
      <c r="G2821" s="79">
        <v>25</v>
      </c>
      <c r="H2821" s="82">
        <v>1</v>
      </c>
      <c r="I2821" s="68">
        <f t="shared" ref="I2821:I2884" si="5631">SUM(H2821/H$3894)</f>
        <v>2.8378294010477268E-5</v>
      </c>
      <c r="J2821" s="79">
        <v>30</v>
      </c>
      <c r="K2821" s="68">
        <f t="shared" ref="K2821" si="5632">SUM(J2821/J$3894)</f>
        <v>5.746908230419301E-5</v>
      </c>
      <c r="L2821" s="79">
        <v>25</v>
      </c>
      <c r="M2821" s="68">
        <f t="shared" ref="M2821" si="5633">SUM(L2821/L$3894)</f>
        <v>5.7756293668668478E-5</v>
      </c>
      <c r="N2821" s="81">
        <v>4</v>
      </c>
      <c r="O2821" s="81">
        <v>4</v>
      </c>
      <c r="P2821" s="81" t="str">
        <f t="shared" si="5508"/>
        <v>44</v>
      </c>
    </row>
    <row r="2822" spans="1:16" x14ac:dyDescent="0.25">
      <c r="A2822" s="6" t="s">
        <v>11632</v>
      </c>
      <c r="B2822" s="6" t="s">
        <v>16281</v>
      </c>
      <c r="C2822" s="6" t="s">
        <v>16282</v>
      </c>
      <c r="D2822" s="79">
        <v>5</v>
      </c>
      <c r="E2822" s="79">
        <v>30</v>
      </c>
      <c r="F2822" s="80">
        <v>6</v>
      </c>
      <c r="G2822" s="79">
        <v>25</v>
      </c>
      <c r="H2822" s="82">
        <v>1</v>
      </c>
      <c r="I2822" s="68">
        <f t="shared" si="5631"/>
        <v>2.8378294010477268E-5</v>
      </c>
      <c r="J2822" s="79">
        <v>30</v>
      </c>
      <c r="K2822" s="68">
        <f t="shared" ref="K2822" si="5634">SUM(J2822/J$3894)</f>
        <v>5.746908230419301E-5</v>
      </c>
      <c r="L2822" s="79">
        <v>25</v>
      </c>
      <c r="M2822" s="68">
        <f t="shared" ref="M2822" si="5635">SUM(L2822/L$3894)</f>
        <v>5.7756293668668478E-5</v>
      </c>
      <c r="N2822" s="81">
        <v>4</v>
      </c>
      <c r="O2822" s="81">
        <v>4</v>
      </c>
      <c r="P2822" s="81" t="str">
        <f t="shared" si="5508"/>
        <v>44</v>
      </c>
    </row>
    <row r="2823" spans="1:16" x14ac:dyDescent="0.25">
      <c r="A2823" s="6" t="s">
        <v>11632</v>
      </c>
      <c r="B2823" s="6" t="s">
        <v>16283</v>
      </c>
      <c r="C2823" s="6" t="s">
        <v>16284</v>
      </c>
      <c r="D2823" s="79">
        <v>5</v>
      </c>
      <c r="E2823" s="79">
        <v>30</v>
      </c>
      <c r="F2823" s="80">
        <v>6</v>
      </c>
      <c r="G2823" s="79">
        <v>25</v>
      </c>
      <c r="H2823" s="82">
        <v>1</v>
      </c>
      <c r="I2823" s="68">
        <f t="shared" si="5631"/>
        <v>2.8378294010477268E-5</v>
      </c>
      <c r="J2823" s="79">
        <v>30</v>
      </c>
      <c r="K2823" s="68">
        <f t="shared" ref="K2823" si="5636">SUM(J2823/J$3894)</f>
        <v>5.746908230419301E-5</v>
      </c>
      <c r="L2823" s="79">
        <v>25</v>
      </c>
      <c r="M2823" s="68">
        <f t="shared" ref="M2823" si="5637">SUM(L2823/L$3894)</f>
        <v>5.7756293668668478E-5</v>
      </c>
      <c r="N2823" s="81">
        <v>4</v>
      </c>
      <c r="O2823" s="81">
        <v>4</v>
      </c>
      <c r="P2823" s="81" t="str">
        <f t="shared" ref="P2823:P2886" si="5638">N2823&amp;O2823</f>
        <v>44</v>
      </c>
    </row>
    <row r="2824" spans="1:16" x14ac:dyDescent="0.25">
      <c r="A2824" s="6" t="s">
        <v>11632</v>
      </c>
      <c r="B2824" s="6" t="s">
        <v>16285</v>
      </c>
      <c r="C2824" s="6" t="s">
        <v>16286</v>
      </c>
      <c r="D2824" s="79">
        <v>5</v>
      </c>
      <c r="E2824" s="79">
        <v>30</v>
      </c>
      <c r="F2824" s="80">
        <v>6</v>
      </c>
      <c r="G2824" s="79">
        <v>25</v>
      </c>
      <c r="H2824" s="82">
        <v>1</v>
      </c>
      <c r="I2824" s="68">
        <f t="shared" si="5631"/>
        <v>2.8378294010477268E-5</v>
      </c>
      <c r="J2824" s="79">
        <v>30</v>
      </c>
      <c r="K2824" s="68">
        <f t="shared" ref="K2824" si="5639">SUM(J2824/J$3894)</f>
        <v>5.746908230419301E-5</v>
      </c>
      <c r="L2824" s="79">
        <v>25</v>
      </c>
      <c r="M2824" s="68">
        <f t="shared" ref="M2824" si="5640">SUM(L2824/L$3894)</f>
        <v>5.7756293668668478E-5</v>
      </c>
      <c r="N2824" s="81">
        <v>4</v>
      </c>
      <c r="O2824" s="81">
        <v>4</v>
      </c>
      <c r="P2824" s="81" t="str">
        <f t="shared" si="5638"/>
        <v>44</v>
      </c>
    </row>
    <row r="2825" spans="1:16" x14ac:dyDescent="0.25">
      <c r="A2825" s="6" t="s">
        <v>11632</v>
      </c>
      <c r="B2825" s="6" t="s">
        <v>16287</v>
      </c>
      <c r="C2825" s="6" t="s">
        <v>6170</v>
      </c>
      <c r="D2825" s="79">
        <v>2.5</v>
      </c>
      <c r="E2825" s="79">
        <v>15</v>
      </c>
      <c r="F2825" s="80">
        <v>6</v>
      </c>
      <c r="G2825" s="79">
        <v>12.5</v>
      </c>
      <c r="H2825" s="82">
        <v>2</v>
      </c>
      <c r="I2825" s="68">
        <f t="shared" si="5631"/>
        <v>5.6756588020954537E-5</v>
      </c>
      <c r="J2825" s="79">
        <v>30</v>
      </c>
      <c r="K2825" s="68">
        <f t="shared" ref="K2825" si="5641">SUM(J2825/J$3894)</f>
        <v>5.746908230419301E-5</v>
      </c>
      <c r="L2825" s="79">
        <v>25</v>
      </c>
      <c r="M2825" s="68">
        <f t="shared" ref="M2825" si="5642">SUM(L2825/L$3894)</f>
        <v>5.7756293668668478E-5</v>
      </c>
      <c r="N2825" s="81">
        <v>4</v>
      </c>
      <c r="O2825" s="81">
        <v>4</v>
      </c>
      <c r="P2825" s="81" t="str">
        <f t="shared" si="5638"/>
        <v>44</v>
      </c>
    </row>
    <row r="2826" spans="1:16" x14ac:dyDescent="0.25">
      <c r="A2826" s="6" t="s">
        <v>11632</v>
      </c>
      <c r="B2826" s="6" t="s">
        <v>16288</v>
      </c>
      <c r="C2826" s="6" t="s">
        <v>16289</v>
      </c>
      <c r="D2826" s="79">
        <v>2.5</v>
      </c>
      <c r="E2826" s="79">
        <v>15</v>
      </c>
      <c r="F2826" s="80">
        <v>6</v>
      </c>
      <c r="G2826" s="79">
        <v>12.5</v>
      </c>
      <c r="H2826" s="82">
        <v>2</v>
      </c>
      <c r="I2826" s="68">
        <f t="shared" si="5631"/>
        <v>5.6756588020954537E-5</v>
      </c>
      <c r="J2826" s="79">
        <v>30</v>
      </c>
      <c r="K2826" s="68">
        <f t="shared" ref="K2826" si="5643">SUM(J2826/J$3894)</f>
        <v>5.746908230419301E-5</v>
      </c>
      <c r="L2826" s="79">
        <v>25</v>
      </c>
      <c r="M2826" s="68">
        <f t="shared" ref="M2826" si="5644">SUM(L2826/L$3894)</f>
        <v>5.7756293668668478E-5</v>
      </c>
      <c r="N2826" s="81">
        <v>4</v>
      </c>
      <c r="O2826" s="81">
        <v>4</v>
      </c>
      <c r="P2826" s="81" t="str">
        <f t="shared" si="5638"/>
        <v>44</v>
      </c>
    </row>
    <row r="2827" spans="1:16" x14ac:dyDescent="0.25">
      <c r="A2827" s="6" t="s">
        <v>11632</v>
      </c>
      <c r="B2827" s="6" t="s">
        <v>16290</v>
      </c>
      <c r="C2827" s="6" t="s">
        <v>16291</v>
      </c>
      <c r="D2827" s="79">
        <v>2.5</v>
      </c>
      <c r="E2827" s="79">
        <v>15</v>
      </c>
      <c r="F2827" s="80">
        <v>6</v>
      </c>
      <c r="G2827" s="79">
        <v>12.5</v>
      </c>
      <c r="H2827" s="82">
        <v>2</v>
      </c>
      <c r="I2827" s="68">
        <f t="shared" si="5631"/>
        <v>5.6756588020954537E-5</v>
      </c>
      <c r="J2827" s="79">
        <v>30</v>
      </c>
      <c r="K2827" s="68">
        <f t="shared" ref="K2827" si="5645">SUM(J2827/J$3894)</f>
        <v>5.746908230419301E-5</v>
      </c>
      <c r="L2827" s="79">
        <v>25</v>
      </c>
      <c r="M2827" s="68">
        <f t="shared" ref="M2827" si="5646">SUM(L2827/L$3894)</f>
        <v>5.7756293668668478E-5</v>
      </c>
      <c r="N2827" s="81">
        <v>4</v>
      </c>
      <c r="O2827" s="81">
        <v>4</v>
      </c>
      <c r="P2827" s="81" t="str">
        <f t="shared" si="5638"/>
        <v>44</v>
      </c>
    </row>
    <row r="2828" spans="1:16" x14ac:dyDescent="0.25">
      <c r="A2828" s="6" t="s">
        <v>11632</v>
      </c>
      <c r="B2828" s="6" t="s">
        <v>16292</v>
      </c>
      <c r="C2828" s="6" t="s">
        <v>16293</v>
      </c>
      <c r="D2828" s="79">
        <v>2.5</v>
      </c>
      <c r="E2828" s="79">
        <v>15</v>
      </c>
      <c r="F2828" s="80">
        <v>6</v>
      </c>
      <c r="G2828" s="79">
        <v>12.5</v>
      </c>
      <c r="H2828" s="82">
        <v>2</v>
      </c>
      <c r="I2828" s="68">
        <f t="shared" si="5631"/>
        <v>5.6756588020954537E-5</v>
      </c>
      <c r="J2828" s="79">
        <v>30</v>
      </c>
      <c r="K2828" s="68">
        <f t="shared" ref="K2828" si="5647">SUM(J2828/J$3894)</f>
        <v>5.746908230419301E-5</v>
      </c>
      <c r="L2828" s="79">
        <v>25</v>
      </c>
      <c r="M2828" s="68">
        <f t="shared" ref="M2828" si="5648">SUM(L2828/L$3894)</f>
        <v>5.7756293668668478E-5</v>
      </c>
      <c r="N2828" s="81">
        <v>4</v>
      </c>
      <c r="O2828" s="81">
        <v>4</v>
      </c>
      <c r="P2828" s="81" t="str">
        <f t="shared" si="5638"/>
        <v>44</v>
      </c>
    </row>
    <row r="2829" spans="1:16" x14ac:dyDescent="0.25">
      <c r="A2829" s="6" t="s">
        <v>11632</v>
      </c>
      <c r="B2829" s="6" t="s">
        <v>16294</v>
      </c>
      <c r="C2829" s="6" t="s">
        <v>538</v>
      </c>
      <c r="D2829" s="79">
        <v>1.6666666666666667</v>
      </c>
      <c r="E2829" s="79">
        <v>10</v>
      </c>
      <c r="F2829" s="80">
        <v>6</v>
      </c>
      <c r="G2829" s="79">
        <v>8.33</v>
      </c>
      <c r="H2829" s="82">
        <v>3</v>
      </c>
      <c r="I2829" s="68">
        <f t="shared" si="5631"/>
        <v>8.5134882031431808E-5</v>
      </c>
      <c r="J2829" s="79">
        <v>30</v>
      </c>
      <c r="K2829" s="68">
        <f t="shared" ref="K2829" si="5649">SUM(J2829/J$3894)</f>
        <v>5.746908230419301E-5</v>
      </c>
      <c r="L2829" s="79">
        <v>25</v>
      </c>
      <c r="M2829" s="68">
        <f t="shared" ref="M2829" si="5650">SUM(L2829/L$3894)</f>
        <v>5.7756293668668478E-5</v>
      </c>
      <c r="N2829" s="81">
        <v>4</v>
      </c>
      <c r="O2829" s="81">
        <v>4</v>
      </c>
      <c r="P2829" s="81" t="str">
        <f t="shared" si="5638"/>
        <v>44</v>
      </c>
    </row>
    <row r="2830" spans="1:16" x14ac:dyDescent="0.25">
      <c r="A2830" s="6" t="s">
        <v>11632</v>
      </c>
      <c r="B2830" s="6" t="s">
        <v>16295</v>
      </c>
      <c r="C2830" s="6" t="s">
        <v>1406</v>
      </c>
      <c r="D2830" s="79">
        <v>2.5</v>
      </c>
      <c r="E2830" s="79">
        <v>15</v>
      </c>
      <c r="F2830" s="80">
        <v>6</v>
      </c>
      <c r="G2830" s="79">
        <v>12.5</v>
      </c>
      <c r="H2830" s="82">
        <v>2</v>
      </c>
      <c r="I2830" s="68">
        <f t="shared" si="5631"/>
        <v>5.6756588020954537E-5</v>
      </c>
      <c r="J2830" s="79">
        <v>30</v>
      </c>
      <c r="K2830" s="68">
        <f t="shared" ref="K2830" si="5651">SUM(J2830/J$3894)</f>
        <v>5.746908230419301E-5</v>
      </c>
      <c r="L2830" s="79">
        <v>25</v>
      </c>
      <c r="M2830" s="68">
        <f t="shared" ref="M2830" si="5652">SUM(L2830/L$3894)</f>
        <v>5.7756293668668478E-5</v>
      </c>
      <c r="N2830" s="81">
        <v>4</v>
      </c>
      <c r="O2830" s="81">
        <v>4</v>
      </c>
      <c r="P2830" s="81" t="str">
        <f t="shared" si="5638"/>
        <v>44</v>
      </c>
    </row>
    <row r="2831" spans="1:16" x14ac:dyDescent="0.25">
      <c r="A2831" s="6" t="s">
        <v>11632</v>
      </c>
      <c r="B2831" s="6" t="s">
        <v>16296</v>
      </c>
      <c r="C2831" s="6" t="s">
        <v>188</v>
      </c>
      <c r="D2831" s="79">
        <v>5</v>
      </c>
      <c r="E2831" s="79">
        <v>30</v>
      </c>
      <c r="F2831" s="80">
        <v>6</v>
      </c>
      <c r="G2831" s="79">
        <v>25</v>
      </c>
      <c r="H2831" s="82">
        <v>1</v>
      </c>
      <c r="I2831" s="68">
        <f t="shared" si="5631"/>
        <v>2.8378294010477268E-5</v>
      </c>
      <c r="J2831" s="79">
        <v>30</v>
      </c>
      <c r="K2831" s="68">
        <f t="shared" ref="K2831" si="5653">SUM(J2831/J$3894)</f>
        <v>5.746908230419301E-5</v>
      </c>
      <c r="L2831" s="79">
        <v>25</v>
      </c>
      <c r="M2831" s="68">
        <f t="shared" ref="M2831" si="5654">SUM(L2831/L$3894)</f>
        <v>5.7756293668668478E-5</v>
      </c>
      <c r="N2831" s="81">
        <v>4</v>
      </c>
      <c r="O2831" s="81">
        <v>4</v>
      </c>
      <c r="P2831" s="81" t="str">
        <f t="shared" si="5638"/>
        <v>44</v>
      </c>
    </row>
    <row r="2832" spans="1:16" x14ac:dyDescent="0.25">
      <c r="A2832" s="6" t="s">
        <v>11632</v>
      </c>
      <c r="B2832" s="6" t="s">
        <v>16297</v>
      </c>
      <c r="C2832" s="6" t="s">
        <v>16298</v>
      </c>
      <c r="D2832" s="79">
        <v>5</v>
      </c>
      <c r="E2832" s="79">
        <v>30</v>
      </c>
      <c r="F2832" s="80">
        <v>6</v>
      </c>
      <c r="G2832" s="79">
        <v>25</v>
      </c>
      <c r="H2832" s="82">
        <v>1</v>
      </c>
      <c r="I2832" s="68">
        <f t="shared" si="5631"/>
        <v>2.8378294010477268E-5</v>
      </c>
      <c r="J2832" s="79">
        <v>30</v>
      </c>
      <c r="K2832" s="68">
        <f t="shared" ref="K2832" si="5655">SUM(J2832/J$3894)</f>
        <v>5.746908230419301E-5</v>
      </c>
      <c r="L2832" s="79">
        <v>25</v>
      </c>
      <c r="M2832" s="68">
        <f t="shared" ref="M2832" si="5656">SUM(L2832/L$3894)</f>
        <v>5.7756293668668478E-5</v>
      </c>
      <c r="N2832" s="81">
        <v>4</v>
      </c>
      <c r="O2832" s="81">
        <v>4</v>
      </c>
      <c r="P2832" s="81" t="str">
        <f t="shared" si="5638"/>
        <v>44</v>
      </c>
    </row>
    <row r="2833" spans="1:16" x14ac:dyDescent="0.25">
      <c r="A2833" s="6" t="s">
        <v>11632</v>
      </c>
      <c r="B2833" s="6" t="s">
        <v>16301</v>
      </c>
      <c r="C2833" s="6" t="s">
        <v>16302</v>
      </c>
      <c r="D2833" s="79">
        <v>2.5</v>
      </c>
      <c r="E2833" s="79">
        <v>15</v>
      </c>
      <c r="F2833" s="80">
        <v>6</v>
      </c>
      <c r="G2833" s="79">
        <v>12.5</v>
      </c>
      <c r="H2833" s="82">
        <v>2</v>
      </c>
      <c r="I2833" s="68">
        <f t="shared" si="5631"/>
        <v>5.6756588020954537E-5</v>
      </c>
      <c r="J2833" s="79">
        <v>30</v>
      </c>
      <c r="K2833" s="68">
        <f t="shared" ref="K2833" si="5657">SUM(J2833/J$3894)</f>
        <v>5.746908230419301E-5</v>
      </c>
      <c r="L2833" s="79">
        <v>25</v>
      </c>
      <c r="M2833" s="68">
        <f t="shared" ref="M2833" si="5658">SUM(L2833/L$3894)</f>
        <v>5.7756293668668478E-5</v>
      </c>
      <c r="N2833" s="81">
        <v>4</v>
      </c>
      <c r="O2833" s="81">
        <v>4</v>
      </c>
      <c r="P2833" s="81" t="str">
        <f t="shared" si="5638"/>
        <v>44</v>
      </c>
    </row>
    <row r="2834" spans="1:16" x14ac:dyDescent="0.25">
      <c r="A2834" s="6" t="s">
        <v>11632</v>
      </c>
      <c r="B2834" s="6" t="s">
        <v>16303</v>
      </c>
      <c r="C2834" s="6" t="s">
        <v>16304</v>
      </c>
      <c r="D2834" s="79">
        <v>5</v>
      </c>
      <c r="E2834" s="79">
        <v>30</v>
      </c>
      <c r="F2834" s="80">
        <v>6</v>
      </c>
      <c r="G2834" s="79">
        <v>25</v>
      </c>
      <c r="H2834" s="82">
        <v>1</v>
      </c>
      <c r="I2834" s="68">
        <f t="shared" si="5631"/>
        <v>2.8378294010477268E-5</v>
      </c>
      <c r="J2834" s="79">
        <v>30</v>
      </c>
      <c r="K2834" s="68">
        <f t="shared" ref="K2834" si="5659">SUM(J2834/J$3894)</f>
        <v>5.746908230419301E-5</v>
      </c>
      <c r="L2834" s="79">
        <v>25</v>
      </c>
      <c r="M2834" s="68">
        <f t="shared" ref="M2834" si="5660">SUM(L2834/L$3894)</f>
        <v>5.7756293668668478E-5</v>
      </c>
      <c r="N2834" s="81">
        <v>4</v>
      </c>
      <c r="O2834" s="81">
        <v>4</v>
      </c>
      <c r="P2834" s="81" t="str">
        <f t="shared" si="5638"/>
        <v>44</v>
      </c>
    </row>
    <row r="2835" spans="1:16" x14ac:dyDescent="0.25">
      <c r="A2835" s="6" t="s">
        <v>11632</v>
      </c>
      <c r="B2835" s="6" t="s">
        <v>16311</v>
      </c>
      <c r="C2835" s="6" t="s">
        <v>16312</v>
      </c>
      <c r="D2835" s="79">
        <v>1.6666666666666667</v>
      </c>
      <c r="E2835" s="79">
        <v>10</v>
      </c>
      <c r="F2835" s="80">
        <v>6</v>
      </c>
      <c r="G2835" s="79">
        <v>8.33</v>
      </c>
      <c r="H2835" s="82">
        <v>3</v>
      </c>
      <c r="I2835" s="68">
        <f t="shared" si="5631"/>
        <v>8.5134882031431808E-5</v>
      </c>
      <c r="J2835" s="79">
        <v>30</v>
      </c>
      <c r="K2835" s="68">
        <f t="shared" ref="K2835" si="5661">SUM(J2835/J$3894)</f>
        <v>5.746908230419301E-5</v>
      </c>
      <c r="L2835" s="79">
        <v>25</v>
      </c>
      <c r="M2835" s="68">
        <f t="shared" ref="M2835" si="5662">SUM(L2835/L$3894)</f>
        <v>5.7756293668668478E-5</v>
      </c>
      <c r="N2835" s="81">
        <v>4</v>
      </c>
      <c r="O2835" s="81">
        <v>4</v>
      </c>
      <c r="P2835" s="81" t="str">
        <f t="shared" si="5638"/>
        <v>44</v>
      </c>
    </row>
    <row r="2836" spans="1:16" x14ac:dyDescent="0.25">
      <c r="A2836" s="6" t="s">
        <v>11632</v>
      </c>
      <c r="B2836" s="6" t="s">
        <v>16313</v>
      </c>
      <c r="C2836" s="6" t="s">
        <v>16314</v>
      </c>
      <c r="D2836" s="79">
        <v>5</v>
      </c>
      <c r="E2836" s="79">
        <v>30</v>
      </c>
      <c r="F2836" s="80">
        <v>6</v>
      </c>
      <c r="G2836" s="79">
        <v>25</v>
      </c>
      <c r="H2836" s="82">
        <v>1</v>
      </c>
      <c r="I2836" s="68">
        <f t="shared" si="5631"/>
        <v>2.8378294010477268E-5</v>
      </c>
      <c r="J2836" s="79">
        <v>30</v>
      </c>
      <c r="K2836" s="68">
        <f t="shared" ref="K2836" si="5663">SUM(J2836/J$3894)</f>
        <v>5.746908230419301E-5</v>
      </c>
      <c r="L2836" s="79">
        <v>25</v>
      </c>
      <c r="M2836" s="68">
        <f t="shared" ref="M2836" si="5664">SUM(L2836/L$3894)</f>
        <v>5.7756293668668478E-5</v>
      </c>
      <c r="N2836" s="81">
        <v>4</v>
      </c>
      <c r="O2836" s="81">
        <v>4</v>
      </c>
      <c r="P2836" s="81" t="str">
        <f t="shared" si="5638"/>
        <v>44</v>
      </c>
    </row>
    <row r="2837" spans="1:16" x14ac:dyDescent="0.25">
      <c r="A2837" s="6" t="s">
        <v>11632</v>
      </c>
      <c r="B2837" s="6" t="s">
        <v>16315</v>
      </c>
      <c r="C2837" s="6" t="s">
        <v>13383</v>
      </c>
      <c r="D2837" s="79">
        <v>2.5</v>
      </c>
      <c r="E2837" s="79">
        <v>15</v>
      </c>
      <c r="F2837" s="80">
        <v>6</v>
      </c>
      <c r="G2837" s="79">
        <v>12.5</v>
      </c>
      <c r="H2837" s="82">
        <v>2</v>
      </c>
      <c r="I2837" s="68">
        <f t="shared" si="5631"/>
        <v>5.6756588020954537E-5</v>
      </c>
      <c r="J2837" s="79">
        <v>30</v>
      </c>
      <c r="K2837" s="68">
        <f t="shared" ref="K2837" si="5665">SUM(J2837/J$3894)</f>
        <v>5.746908230419301E-5</v>
      </c>
      <c r="L2837" s="79">
        <v>25</v>
      </c>
      <c r="M2837" s="68">
        <f t="shared" ref="M2837" si="5666">SUM(L2837/L$3894)</f>
        <v>5.7756293668668478E-5</v>
      </c>
      <c r="N2837" s="81">
        <v>4</v>
      </c>
      <c r="O2837" s="81">
        <v>4</v>
      </c>
      <c r="P2837" s="81" t="str">
        <f t="shared" si="5638"/>
        <v>44</v>
      </c>
    </row>
    <row r="2838" spans="1:16" x14ac:dyDescent="0.25">
      <c r="A2838" s="6" t="s">
        <v>11632</v>
      </c>
      <c r="B2838" s="6" t="s">
        <v>16316</v>
      </c>
      <c r="C2838" s="6" t="s">
        <v>16317</v>
      </c>
      <c r="D2838" s="79">
        <v>1.6666666666666667</v>
      </c>
      <c r="E2838" s="79">
        <v>10</v>
      </c>
      <c r="F2838" s="80">
        <v>6</v>
      </c>
      <c r="G2838" s="79">
        <v>8.33</v>
      </c>
      <c r="H2838" s="82">
        <v>3</v>
      </c>
      <c r="I2838" s="68">
        <f t="shared" si="5631"/>
        <v>8.5134882031431808E-5</v>
      </c>
      <c r="J2838" s="79">
        <v>30</v>
      </c>
      <c r="K2838" s="68">
        <f t="shared" ref="K2838" si="5667">SUM(J2838/J$3894)</f>
        <v>5.746908230419301E-5</v>
      </c>
      <c r="L2838" s="79">
        <v>25</v>
      </c>
      <c r="M2838" s="68">
        <f t="shared" ref="M2838" si="5668">SUM(L2838/L$3894)</f>
        <v>5.7756293668668478E-5</v>
      </c>
      <c r="N2838" s="81">
        <v>4</v>
      </c>
      <c r="O2838" s="81">
        <v>4</v>
      </c>
      <c r="P2838" s="81" t="str">
        <f t="shared" si="5638"/>
        <v>44</v>
      </c>
    </row>
    <row r="2839" spans="1:16" x14ac:dyDescent="0.25">
      <c r="A2839" s="6" t="s">
        <v>11632</v>
      </c>
      <c r="B2839" s="6" t="s">
        <v>16318</v>
      </c>
      <c r="C2839" s="6" t="s">
        <v>16319</v>
      </c>
      <c r="D2839" s="79">
        <v>5</v>
      </c>
      <c r="E2839" s="79">
        <v>30</v>
      </c>
      <c r="F2839" s="80">
        <v>6</v>
      </c>
      <c r="G2839" s="79">
        <v>25</v>
      </c>
      <c r="H2839" s="82">
        <v>1</v>
      </c>
      <c r="I2839" s="68">
        <f t="shared" si="5631"/>
        <v>2.8378294010477268E-5</v>
      </c>
      <c r="J2839" s="79">
        <v>30</v>
      </c>
      <c r="K2839" s="68">
        <f t="shared" ref="K2839" si="5669">SUM(J2839/J$3894)</f>
        <v>5.746908230419301E-5</v>
      </c>
      <c r="L2839" s="79">
        <v>25</v>
      </c>
      <c r="M2839" s="68">
        <f t="shared" ref="M2839" si="5670">SUM(L2839/L$3894)</f>
        <v>5.7756293668668478E-5</v>
      </c>
      <c r="N2839" s="81">
        <v>4</v>
      </c>
      <c r="O2839" s="81">
        <v>4</v>
      </c>
      <c r="P2839" s="81" t="str">
        <f t="shared" si="5638"/>
        <v>44</v>
      </c>
    </row>
    <row r="2840" spans="1:16" x14ac:dyDescent="0.25">
      <c r="A2840" s="6" t="s">
        <v>11632</v>
      </c>
      <c r="B2840" s="6" t="s">
        <v>16320</v>
      </c>
      <c r="C2840" s="6" t="s">
        <v>16321</v>
      </c>
      <c r="D2840" s="79">
        <v>5</v>
      </c>
      <c r="E2840" s="79">
        <v>30</v>
      </c>
      <c r="F2840" s="80">
        <v>6</v>
      </c>
      <c r="G2840" s="79">
        <v>25</v>
      </c>
      <c r="H2840" s="82">
        <v>1</v>
      </c>
      <c r="I2840" s="68">
        <f t="shared" si="5631"/>
        <v>2.8378294010477268E-5</v>
      </c>
      <c r="J2840" s="79">
        <v>30</v>
      </c>
      <c r="K2840" s="68">
        <f t="shared" ref="K2840" si="5671">SUM(J2840/J$3894)</f>
        <v>5.746908230419301E-5</v>
      </c>
      <c r="L2840" s="79">
        <v>25</v>
      </c>
      <c r="M2840" s="68">
        <f t="shared" ref="M2840" si="5672">SUM(L2840/L$3894)</f>
        <v>5.7756293668668478E-5</v>
      </c>
      <c r="N2840" s="81">
        <v>4</v>
      </c>
      <c r="O2840" s="81">
        <v>4</v>
      </c>
      <c r="P2840" s="81" t="str">
        <f t="shared" si="5638"/>
        <v>44</v>
      </c>
    </row>
    <row r="2841" spans="1:16" x14ac:dyDescent="0.25">
      <c r="A2841" s="6" t="s">
        <v>11632</v>
      </c>
      <c r="B2841" s="6" t="s">
        <v>16322</v>
      </c>
      <c r="C2841" s="6" t="s">
        <v>16323</v>
      </c>
      <c r="D2841" s="79">
        <v>5</v>
      </c>
      <c r="E2841" s="79">
        <v>30</v>
      </c>
      <c r="F2841" s="80">
        <v>6</v>
      </c>
      <c r="G2841" s="79">
        <v>25</v>
      </c>
      <c r="H2841" s="82">
        <v>1</v>
      </c>
      <c r="I2841" s="68">
        <f t="shared" si="5631"/>
        <v>2.8378294010477268E-5</v>
      </c>
      <c r="J2841" s="79">
        <v>30</v>
      </c>
      <c r="K2841" s="68">
        <f t="shared" ref="K2841" si="5673">SUM(J2841/J$3894)</f>
        <v>5.746908230419301E-5</v>
      </c>
      <c r="L2841" s="79">
        <v>25</v>
      </c>
      <c r="M2841" s="68">
        <f t="shared" ref="M2841" si="5674">SUM(L2841/L$3894)</f>
        <v>5.7756293668668478E-5</v>
      </c>
      <c r="N2841" s="81">
        <v>4</v>
      </c>
      <c r="O2841" s="81">
        <v>4</v>
      </c>
      <c r="P2841" s="81" t="str">
        <f t="shared" si="5638"/>
        <v>44</v>
      </c>
    </row>
    <row r="2842" spans="1:16" x14ac:dyDescent="0.25">
      <c r="A2842" s="6" t="s">
        <v>11632</v>
      </c>
      <c r="B2842" s="6" t="s">
        <v>16324</v>
      </c>
      <c r="C2842" s="6" t="s">
        <v>16325</v>
      </c>
      <c r="D2842" s="79">
        <v>5</v>
      </c>
      <c r="E2842" s="79">
        <v>30</v>
      </c>
      <c r="F2842" s="80">
        <v>6</v>
      </c>
      <c r="G2842" s="79">
        <v>25</v>
      </c>
      <c r="H2842" s="82">
        <v>1</v>
      </c>
      <c r="I2842" s="68">
        <f t="shared" si="5631"/>
        <v>2.8378294010477268E-5</v>
      </c>
      <c r="J2842" s="79">
        <v>30</v>
      </c>
      <c r="K2842" s="68">
        <f t="shared" ref="K2842" si="5675">SUM(J2842/J$3894)</f>
        <v>5.746908230419301E-5</v>
      </c>
      <c r="L2842" s="79">
        <v>25</v>
      </c>
      <c r="M2842" s="68">
        <f t="shared" ref="M2842" si="5676">SUM(L2842/L$3894)</f>
        <v>5.7756293668668478E-5</v>
      </c>
      <c r="N2842" s="81">
        <v>4</v>
      </c>
      <c r="O2842" s="81">
        <v>4</v>
      </c>
      <c r="P2842" s="81" t="str">
        <f t="shared" si="5638"/>
        <v>44</v>
      </c>
    </row>
    <row r="2843" spans="1:16" x14ac:dyDescent="0.25">
      <c r="A2843" s="6" t="s">
        <v>11632</v>
      </c>
      <c r="B2843" s="6" t="s">
        <v>16328</v>
      </c>
      <c r="C2843" s="6" t="s">
        <v>16329</v>
      </c>
      <c r="D2843" s="79">
        <v>5</v>
      </c>
      <c r="E2843" s="79">
        <v>30</v>
      </c>
      <c r="F2843" s="80">
        <v>6</v>
      </c>
      <c r="G2843" s="79">
        <v>25</v>
      </c>
      <c r="H2843" s="82">
        <v>1</v>
      </c>
      <c r="I2843" s="68">
        <f t="shared" si="5631"/>
        <v>2.8378294010477268E-5</v>
      </c>
      <c r="J2843" s="79">
        <v>30</v>
      </c>
      <c r="K2843" s="68">
        <f t="shared" ref="K2843" si="5677">SUM(J2843/J$3894)</f>
        <v>5.746908230419301E-5</v>
      </c>
      <c r="L2843" s="79">
        <v>25</v>
      </c>
      <c r="M2843" s="68">
        <f t="shared" ref="M2843" si="5678">SUM(L2843/L$3894)</f>
        <v>5.7756293668668478E-5</v>
      </c>
      <c r="N2843" s="81">
        <v>4</v>
      </c>
      <c r="O2843" s="81">
        <v>4</v>
      </c>
      <c r="P2843" s="81" t="str">
        <f t="shared" si="5638"/>
        <v>44</v>
      </c>
    </row>
    <row r="2844" spans="1:16" x14ac:dyDescent="0.25">
      <c r="A2844" s="6" t="s">
        <v>11632</v>
      </c>
      <c r="B2844" s="6" t="s">
        <v>16330</v>
      </c>
      <c r="C2844" s="6" t="s">
        <v>5916</v>
      </c>
      <c r="D2844" s="79">
        <v>2.5</v>
      </c>
      <c r="E2844" s="79">
        <v>15</v>
      </c>
      <c r="F2844" s="80">
        <v>6</v>
      </c>
      <c r="G2844" s="79">
        <v>12.5</v>
      </c>
      <c r="H2844" s="82">
        <v>2</v>
      </c>
      <c r="I2844" s="68">
        <f t="shared" si="5631"/>
        <v>5.6756588020954537E-5</v>
      </c>
      <c r="J2844" s="79">
        <v>30</v>
      </c>
      <c r="K2844" s="68">
        <f t="shared" ref="K2844" si="5679">SUM(J2844/J$3894)</f>
        <v>5.746908230419301E-5</v>
      </c>
      <c r="L2844" s="79">
        <v>25</v>
      </c>
      <c r="M2844" s="68">
        <f t="shared" ref="M2844" si="5680">SUM(L2844/L$3894)</f>
        <v>5.7756293668668478E-5</v>
      </c>
      <c r="N2844" s="81">
        <v>4</v>
      </c>
      <c r="O2844" s="81">
        <v>4</v>
      </c>
      <c r="P2844" s="81" t="str">
        <f t="shared" si="5638"/>
        <v>44</v>
      </c>
    </row>
    <row r="2845" spans="1:16" x14ac:dyDescent="0.25">
      <c r="A2845" s="6" t="s">
        <v>11632</v>
      </c>
      <c r="B2845" s="6" t="s">
        <v>16331</v>
      </c>
      <c r="C2845" s="6" t="s">
        <v>16332</v>
      </c>
      <c r="D2845" s="79">
        <v>5</v>
      </c>
      <c r="E2845" s="79">
        <v>30</v>
      </c>
      <c r="F2845" s="80">
        <v>6</v>
      </c>
      <c r="G2845" s="79">
        <v>25</v>
      </c>
      <c r="H2845" s="82">
        <v>1</v>
      </c>
      <c r="I2845" s="68">
        <f t="shared" si="5631"/>
        <v>2.8378294010477268E-5</v>
      </c>
      <c r="J2845" s="79">
        <v>30</v>
      </c>
      <c r="K2845" s="68">
        <f t="shared" ref="K2845" si="5681">SUM(J2845/J$3894)</f>
        <v>5.746908230419301E-5</v>
      </c>
      <c r="L2845" s="79">
        <v>25</v>
      </c>
      <c r="M2845" s="68">
        <f t="shared" ref="M2845" si="5682">SUM(L2845/L$3894)</f>
        <v>5.7756293668668478E-5</v>
      </c>
      <c r="N2845" s="81">
        <v>4</v>
      </c>
      <c r="O2845" s="81">
        <v>4</v>
      </c>
      <c r="P2845" s="81" t="str">
        <f t="shared" si="5638"/>
        <v>44</v>
      </c>
    </row>
    <row r="2846" spans="1:16" x14ac:dyDescent="0.25">
      <c r="A2846" s="6" t="s">
        <v>11632</v>
      </c>
      <c r="B2846" s="6" t="s">
        <v>16333</v>
      </c>
      <c r="C2846" s="6" t="s">
        <v>16334</v>
      </c>
      <c r="D2846" s="79">
        <v>2.5</v>
      </c>
      <c r="E2846" s="79">
        <v>15</v>
      </c>
      <c r="F2846" s="80">
        <v>6</v>
      </c>
      <c r="G2846" s="79">
        <v>12.5</v>
      </c>
      <c r="H2846" s="82">
        <v>2</v>
      </c>
      <c r="I2846" s="68">
        <f t="shared" si="5631"/>
        <v>5.6756588020954537E-5</v>
      </c>
      <c r="J2846" s="79">
        <v>30</v>
      </c>
      <c r="K2846" s="68">
        <f t="shared" ref="K2846" si="5683">SUM(J2846/J$3894)</f>
        <v>5.746908230419301E-5</v>
      </c>
      <c r="L2846" s="79">
        <v>25</v>
      </c>
      <c r="M2846" s="68">
        <f t="shared" ref="M2846" si="5684">SUM(L2846/L$3894)</f>
        <v>5.7756293668668478E-5</v>
      </c>
      <c r="N2846" s="81">
        <v>4</v>
      </c>
      <c r="O2846" s="81">
        <v>4</v>
      </c>
      <c r="P2846" s="81" t="str">
        <f t="shared" si="5638"/>
        <v>44</v>
      </c>
    </row>
    <row r="2847" spans="1:16" x14ac:dyDescent="0.25">
      <c r="A2847" s="6" t="s">
        <v>11632</v>
      </c>
      <c r="B2847" s="6" t="s">
        <v>16335</v>
      </c>
      <c r="C2847" s="6" t="s">
        <v>16336</v>
      </c>
      <c r="D2847" s="79">
        <v>5</v>
      </c>
      <c r="E2847" s="79">
        <v>30</v>
      </c>
      <c r="F2847" s="80">
        <v>6</v>
      </c>
      <c r="G2847" s="79">
        <v>25</v>
      </c>
      <c r="H2847" s="82">
        <v>1</v>
      </c>
      <c r="I2847" s="68">
        <f t="shared" si="5631"/>
        <v>2.8378294010477268E-5</v>
      </c>
      <c r="J2847" s="79">
        <v>30</v>
      </c>
      <c r="K2847" s="68">
        <f t="shared" ref="K2847" si="5685">SUM(J2847/J$3894)</f>
        <v>5.746908230419301E-5</v>
      </c>
      <c r="L2847" s="79">
        <v>25</v>
      </c>
      <c r="M2847" s="68">
        <f t="shared" ref="M2847" si="5686">SUM(L2847/L$3894)</f>
        <v>5.7756293668668478E-5</v>
      </c>
      <c r="N2847" s="81">
        <v>4</v>
      </c>
      <c r="O2847" s="81">
        <v>4</v>
      </c>
      <c r="P2847" s="81" t="str">
        <f t="shared" si="5638"/>
        <v>44</v>
      </c>
    </row>
    <row r="2848" spans="1:16" x14ac:dyDescent="0.25">
      <c r="A2848" s="6" t="s">
        <v>11632</v>
      </c>
      <c r="B2848" s="6" t="s">
        <v>16337</v>
      </c>
      <c r="C2848" s="6" t="s">
        <v>16338</v>
      </c>
      <c r="D2848" s="79">
        <v>2.5</v>
      </c>
      <c r="E2848" s="79">
        <v>15</v>
      </c>
      <c r="F2848" s="80">
        <v>6</v>
      </c>
      <c r="G2848" s="79">
        <v>12.5</v>
      </c>
      <c r="H2848" s="82">
        <v>2</v>
      </c>
      <c r="I2848" s="68">
        <f t="shared" si="5631"/>
        <v>5.6756588020954537E-5</v>
      </c>
      <c r="J2848" s="79">
        <v>30</v>
      </c>
      <c r="K2848" s="68">
        <f t="shared" ref="K2848" si="5687">SUM(J2848/J$3894)</f>
        <v>5.746908230419301E-5</v>
      </c>
      <c r="L2848" s="79">
        <v>25</v>
      </c>
      <c r="M2848" s="68">
        <f t="shared" ref="M2848" si="5688">SUM(L2848/L$3894)</f>
        <v>5.7756293668668478E-5</v>
      </c>
      <c r="N2848" s="81">
        <v>4</v>
      </c>
      <c r="O2848" s="81">
        <v>4</v>
      </c>
      <c r="P2848" s="81" t="str">
        <f t="shared" si="5638"/>
        <v>44</v>
      </c>
    </row>
    <row r="2849" spans="1:16" x14ac:dyDescent="0.25">
      <c r="A2849" s="6" t="s">
        <v>11632</v>
      </c>
      <c r="B2849" s="6" t="s">
        <v>16339</v>
      </c>
      <c r="C2849" s="6" t="s">
        <v>16340</v>
      </c>
      <c r="D2849" s="79">
        <v>5</v>
      </c>
      <c r="E2849" s="79">
        <v>30</v>
      </c>
      <c r="F2849" s="80">
        <v>6</v>
      </c>
      <c r="G2849" s="79">
        <v>25</v>
      </c>
      <c r="H2849" s="82">
        <v>1</v>
      </c>
      <c r="I2849" s="68">
        <f t="shared" si="5631"/>
        <v>2.8378294010477268E-5</v>
      </c>
      <c r="J2849" s="79">
        <v>30</v>
      </c>
      <c r="K2849" s="68">
        <f t="shared" ref="K2849" si="5689">SUM(J2849/J$3894)</f>
        <v>5.746908230419301E-5</v>
      </c>
      <c r="L2849" s="79">
        <v>25</v>
      </c>
      <c r="M2849" s="68">
        <f t="shared" ref="M2849" si="5690">SUM(L2849/L$3894)</f>
        <v>5.7756293668668478E-5</v>
      </c>
      <c r="N2849" s="81">
        <v>4</v>
      </c>
      <c r="O2849" s="81">
        <v>4</v>
      </c>
      <c r="P2849" s="81" t="str">
        <f t="shared" si="5638"/>
        <v>44</v>
      </c>
    </row>
    <row r="2850" spans="1:16" x14ac:dyDescent="0.25">
      <c r="A2850" s="6" t="s">
        <v>11632</v>
      </c>
      <c r="B2850" s="6" t="s">
        <v>16341</v>
      </c>
      <c r="C2850" s="6" t="s">
        <v>16342</v>
      </c>
      <c r="D2850" s="79">
        <v>2.5</v>
      </c>
      <c r="E2850" s="79">
        <v>15</v>
      </c>
      <c r="F2850" s="80">
        <v>6</v>
      </c>
      <c r="G2850" s="79">
        <v>12.5</v>
      </c>
      <c r="H2850" s="82">
        <v>2</v>
      </c>
      <c r="I2850" s="68">
        <f t="shared" si="5631"/>
        <v>5.6756588020954537E-5</v>
      </c>
      <c r="J2850" s="79">
        <v>30</v>
      </c>
      <c r="K2850" s="68">
        <f t="shared" ref="K2850" si="5691">SUM(J2850/J$3894)</f>
        <v>5.746908230419301E-5</v>
      </c>
      <c r="L2850" s="79">
        <v>25</v>
      </c>
      <c r="M2850" s="68">
        <f t="shared" ref="M2850" si="5692">SUM(L2850/L$3894)</f>
        <v>5.7756293668668478E-5</v>
      </c>
      <c r="N2850" s="81">
        <v>4</v>
      </c>
      <c r="O2850" s="81">
        <v>4</v>
      </c>
      <c r="P2850" s="81" t="str">
        <f t="shared" si="5638"/>
        <v>44</v>
      </c>
    </row>
    <row r="2851" spans="1:16" x14ac:dyDescent="0.25">
      <c r="A2851" s="6" t="s">
        <v>11632</v>
      </c>
      <c r="B2851" s="6" t="s">
        <v>16343</v>
      </c>
      <c r="C2851" s="6" t="s">
        <v>16344</v>
      </c>
      <c r="D2851" s="79">
        <v>5</v>
      </c>
      <c r="E2851" s="79">
        <v>30</v>
      </c>
      <c r="F2851" s="80">
        <v>6</v>
      </c>
      <c r="G2851" s="79">
        <v>25</v>
      </c>
      <c r="H2851" s="82">
        <v>1</v>
      </c>
      <c r="I2851" s="68">
        <f t="shared" si="5631"/>
        <v>2.8378294010477268E-5</v>
      </c>
      <c r="J2851" s="79">
        <v>30</v>
      </c>
      <c r="K2851" s="68">
        <f t="shared" ref="K2851" si="5693">SUM(J2851/J$3894)</f>
        <v>5.746908230419301E-5</v>
      </c>
      <c r="L2851" s="79">
        <v>25</v>
      </c>
      <c r="M2851" s="68">
        <f t="shared" ref="M2851" si="5694">SUM(L2851/L$3894)</f>
        <v>5.7756293668668478E-5</v>
      </c>
      <c r="N2851" s="81">
        <v>4</v>
      </c>
      <c r="O2851" s="81">
        <v>4</v>
      </c>
      <c r="P2851" s="81" t="str">
        <f t="shared" si="5638"/>
        <v>44</v>
      </c>
    </row>
    <row r="2852" spans="1:16" x14ac:dyDescent="0.25">
      <c r="A2852" s="6" t="s">
        <v>11632</v>
      </c>
      <c r="B2852" s="6" t="s">
        <v>16345</v>
      </c>
      <c r="C2852" s="6" t="s">
        <v>16346</v>
      </c>
      <c r="D2852" s="79">
        <v>5</v>
      </c>
      <c r="E2852" s="79">
        <v>30</v>
      </c>
      <c r="F2852" s="80">
        <v>6</v>
      </c>
      <c r="G2852" s="79">
        <v>25</v>
      </c>
      <c r="H2852" s="82">
        <v>1</v>
      </c>
      <c r="I2852" s="68">
        <f t="shared" si="5631"/>
        <v>2.8378294010477268E-5</v>
      </c>
      <c r="J2852" s="79">
        <v>30</v>
      </c>
      <c r="K2852" s="68">
        <f t="shared" ref="K2852" si="5695">SUM(J2852/J$3894)</f>
        <v>5.746908230419301E-5</v>
      </c>
      <c r="L2852" s="79">
        <v>25</v>
      </c>
      <c r="M2852" s="68">
        <f t="shared" ref="M2852" si="5696">SUM(L2852/L$3894)</f>
        <v>5.7756293668668478E-5</v>
      </c>
      <c r="N2852" s="81">
        <v>4</v>
      </c>
      <c r="O2852" s="81">
        <v>4</v>
      </c>
      <c r="P2852" s="81" t="str">
        <f t="shared" si="5638"/>
        <v>44</v>
      </c>
    </row>
    <row r="2853" spans="1:16" x14ac:dyDescent="0.25">
      <c r="A2853" s="6" t="s">
        <v>11632</v>
      </c>
      <c r="B2853" s="6" t="s">
        <v>16347</v>
      </c>
      <c r="C2853" s="6" t="s">
        <v>16348</v>
      </c>
      <c r="D2853" s="79">
        <v>5</v>
      </c>
      <c r="E2853" s="79">
        <v>30</v>
      </c>
      <c r="F2853" s="80">
        <v>6</v>
      </c>
      <c r="G2853" s="79">
        <v>25</v>
      </c>
      <c r="H2853" s="82">
        <v>1</v>
      </c>
      <c r="I2853" s="68">
        <f t="shared" si="5631"/>
        <v>2.8378294010477268E-5</v>
      </c>
      <c r="J2853" s="79">
        <v>30</v>
      </c>
      <c r="K2853" s="68">
        <f t="shared" ref="K2853" si="5697">SUM(J2853/J$3894)</f>
        <v>5.746908230419301E-5</v>
      </c>
      <c r="L2853" s="79">
        <v>25</v>
      </c>
      <c r="M2853" s="68">
        <f t="shared" ref="M2853" si="5698">SUM(L2853/L$3894)</f>
        <v>5.7756293668668478E-5</v>
      </c>
      <c r="N2853" s="81">
        <v>4</v>
      </c>
      <c r="O2853" s="81">
        <v>4</v>
      </c>
      <c r="P2853" s="81" t="str">
        <f t="shared" si="5638"/>
        <v>44</v>
      </c>
    </row>
    <row r="2854" spans="1:16" x14ac:dyDescent="0.25">
      <c r="A2854" s="6" t="s">
        <v>11632</v>
      </c>
      <c r="B2854" s="6" t="s">
        <v>16349</v>
      </c>
      <c r="C2854" s="6" t="s">
        <v>16350</v>
      </c>
      <c r="D2854" s="79">
        <v>5</v>
      </c>
      <c r="E2854" s="79">
        <v>30</v>
      </c>
      <c r="F2854" s="80">
        <v>6</v>
      </c>
      <c r="G2854" s="79">
        <v>25</v>
      </c>
      <c r="H2854" s="82">
        <v>1</v>
      </c>
      <c r="I2854" s="68">
        <f t="shared" si="5631"/>
        <v>2.8378294010477268E-5</v>
      </c>
      <c r="J2854" s="79">
        <v>30</v>
      </c>
      <c r="K2854" s="68">
        <f t="shared" ref="K2854" si="5699">SUM(J2854/J$3894)</f>
        <v>5.746908230419301E-5</v>
      </c>
      <c r="L2854" s="79">
        <v>25</v>
      </c>
      <c r="M2854" s="68">
        <f t="shared" ref="M2854" si="5700">SUM(L2854/L$3894)</f>
        <v>5.7756293668668478E-5</v>
      </c>
      <c r="N2854" s="81">
        <v>4</v>
      </c>
      <c r="O2854" s="81">
        <v>4</v>
      </c>
      <c r="P2854" s="81" t="str">
        <f t="shared" si="5638"/>
        <v>44</v>
      </c>
    </row>
    <row r="2855" spans="1:16" x14ac:dyDescent="0.25">
      <c r="A2855" s="6" t="s">
        <v>11632</v>
      </c>
      <c r="B2855" s="6" t="s">
        <v>16351</v>
      </c>
      <c r="C2855" s="6" t="s">
        <v>16352</v>
      </c>
      <c r="D2855" s="79">
        <v>5</v>
      </c>
      <c r="E2855" s="79">
        <v>30</v>
      </c>
      <c r="F2855" s="80">
        <v>6</v>
      </c>
      <c r="G2855" s="79">
        <v>25</v>
      </c>
      <c r="H2855" s="82">
        <v>1</v>
      </c>
      <c r="I2855" s="68">
        <f t="shared" si="5631"/>
        <v>2.8378294010477268E-5</v>
      </c>
      <c r="J2855" s="79">
        <v>30</v>
      </c>
      <c r="K2855" s="68">
        <f t="shared" ref="K2855" si="5701">SUM(J2855/J$3894)</f>
        <v>5.746908230419301E-5</v>
      </c>
      <c r="L2855" s="79">
        <v>25</v>
      </c>
      <c r="M2855" s="68">
        <f t="shared" ref="M2855" si="5702">SUM(L2855/L$3894)</f>
        <v>5.7756293668668478E-5</v>
      </c>
      <c r="N2855" s="81">
        <v>4</v>
      </c>
      <c r="O2855" s="81">
        <v>4</v>
      </c>
      <c r="P2855" s="81" t="str">
        <f t="shared" si="5638"/>
        <v>44</v>
      </c>
    </row>
    <row r="2856" spans="1:16" x14ac:dyDescent="0.25">
      <c r="A2856" s="6" t="s">
        <v>11632</v>
      </c>
      <c r="B2856" s="6" t="s">
        <v>16353</v>
      </c>
      <c r="C2856" s="6" t="s">
        <v>16354</v>
      </c>
      <c r="D2856" s="79">
        <v>5</v>
      </c>
      <c r="E2856" s="79">
        <v>30</v>
      </c>
      <c r="F2856" s="80">
        <v>6</v>
      </c>
      <c r="G2856" s="79">
        <v>25</v>
      </c>
      <c r="H2856" s="82">
        <v>1</v>
      </c>
      <c r="I2856" s="68">
        <f t="shared" si="5631"/>
        <v>2.8378294010477268E-5</v>
      </c>
      <c r="J2856" s="79">
        <v>30</v>
      </c>
      <c r="K2856" s="68">
        <f t="shared" ref="K2856" si="5703">SUM(J2856/J$3894)</f>
        <v>5.746908230419301E-5</v>
      </c>
      <c r="L2856" s="79">
        <v>25</v>
      </c>
      <c r="M2856" s="68">
        <f t="shared" ref="M2856" si="5704">SUM(L2856/L$3894)</f>
        <v>5.7756293668668478E-5</v>
      </c>
      <c r="N2856" s="81">
        <v>4</v>
      </c>
      <c r="O2856" s="81">
        <v>4</v>
      </c>
      <c r="P2856" s="81" t="str">
        <f t="shared" si="5638"/>
        <v>44</v>
      </c>
    </row>
    <row r="2857" spans="1:16" x14ac:dyDescent="0.25">
      <c r="A2857" s="6" t="s">
        <v>11632</v>
      </c>
      <c r="B2857" s="6" t="s">
        <v>16355</v>
      </c>
      <c r="C2857" s="6" t="s">
        <v>16356</v>
      </c>
      <c r="D2857" s="79">
        <v>5</v>
      </c>
      <c r="E2857" s="79">
        <v>30</v>
      </c>
      <c r="F2857" s="80">
        <v>6</v>
      </c>
      <c r="G2857" s="79">
        <v>25</v>
      </c>
      <c r="H2857" s="82">
        <v>1</v>
      </c>
      <c r="I2857" s="68">
        <f t="shared" si="5631"/>
        <v>2.8378294010477268E-5</v>
      </c>
      <c r="J2857" s="79">
        <v>30</v>
      </c>
      <c r="K2857" s="68">
        <f t="shared" ref="K2857" si="5705">SUM(J2857/J$3894)</f>
        <v>5.746908230419301E-5</v>
      </c>
      <c r="L2857" s="79">
        <v>25</v>
      </c>
      <c r="M2857" s="68">
        <f t="shared" ref="M2857" si="5706">SUM(L2857/L$3894)</f>
        <v>5.7756293668668478E-5</v>
      </c>
      <c r="N2857" s="81">
        <v>4</v>
      </c>
      <c r="O2857" s="81">
        <v>4</v>
      </c>
      <c r="P2857" s="81" t="str">
        <f t="shared" si="5638"/>
        <v>44</v>
      </c>
    </row>
    <row r="2858" spans="1:16" x14ac:dyDescent="0.25">
      <c r="A2858" s="6" t="s">
        <v>11632</v>
      </c>
      <c r="B2858" s="6" t="s">
        <v>16357</v>
      </c>
      <c r="C2858" s="6" t="s">
        <v>16358</v>
      </c>
      <c r="D2858" s="79">
        <v>5</v>
      </c>
      <c r="E2858" s="79">
        <v>30</v>
      </c>
      <c r="F2858" s="80">
        <v>6</v>
      </c>
      <c r="G2858" s="79">
        <v>25</v>
      </c>
      <c r="H2858" s="82">
        <v>1</v>
      </c>
      <c r="I2858" s="68">
        <f t="shared" si="5631"/>
        <v>2.8378294010477268E-5</v>
      </c>
      <c r="J2858" s="79">
        <v>30</v>
      </c>
      <c r="K2858" s="68">
        <f t="shared" ref="K2858" si="5707">SUM(J2858/J$3894)</f>
        <v>5.746908230419301E-5</v>
      </c>
      <c r="L2858" s="79">
        <v>25</v>
      </c>
      <c r="M2858" s="68">
        <f t="shared" ref="M2858" si="5708">SUM(L2858/L$3894)</f>
        <v>5.7756293668668478E-5</v>
      </c>
      <c r="N2858" s="81">
        <v>4</v>
      </c>
      <c r="O2858" s="81">
        <v>4</v>
      </c>
      <c r="P2858" s="81" t="str">
        <f t="shared" si="5638"/>
        <v>44</v>
      </c>
    </row>
    <row r="2859" spans="1:16" x14ac:dyDescent="0.25">
      <c r="A2859" s="6" t="s">
        <v>11632</v>
      </c>
      <c r="B2859" s="6" t="s">
        <v>16359</v>
      </c>
      <c r="C2859" s="6" t="s">
        <v>16360</v>
      </c>
      <c r="D2859" s="79">
        <v>5</v>
      </c>
      <c r="E2859" s="79">
        <v>30</v>
      </c>
      <c r="F2859" s="80">
        <v>6</v>
      </c>
      <c r="G2859" s="79">
        <v>25</v>
      </c>
      <c r="H2859" s="82">
        <v>1</v>
      </c>
      <c r="I2859" s="68">
        <f t="shared" si="5631"/>
        <v>2.8378294010477268E-5</v>
      </c>
      <c r="J2859" s="79">
        <v>30</v>
      </c>
      <c r="K2859" s="68">
        <f t="shared" ref="K2859" si="5709">SUM(J2859/J$3894)</f>
        <v>5.746908230419301E-5</v>
      </c>
      <c r="L2859" s="79">
        <v>25</v>
      </c>
      <c r="M2859" s="68">
        <f t="shared" ref="M2859" si="5710">SUM(L2859/L$3894)</f>
        <v>5.7756293668668478E-5</v>
      </c>
      <c r="N2859" s="81">
        <v>4</v>
      </c>
      <c r="O2859" s="81">
        <v>4</v>
      </c>
      <c r="P2859" s="81" t="str">
        <f t="shared" si="5638"/>
        <v>44</v>
      </c>
    </row>
    <row r="2860" spans="1:16" x14ac:dyDescent="0.25">
      <c r="A2860" s="6" t="s">
        <v>11632</v>
      </c>
      <c r="B2860" s="6" t="s">
        <v>16361</v>
      </c>
      <c r="C2860" s="6" t="s">
        <v>16362</v>
      </c>
      <c r="D2860" s="79">
        <v>2.5</v>
      </c>
      <c r="E2860" s="79">
        <v>15</v>
      </c>
      <c r="F2860" s="80">
        <v>6</v>
      </c>
      <c r="G2860" s="79">
        <v>12.5</v>
      </c>
      <c r="H2860" s="82">
        <v>2</v>
      </c>
      <c r="I2860" s="68">
        <f t="shared" si="5631"/>
        <v>5.6756588020954537E-5</v>
      </c>
      <c r="J2860" s="79">
        <v>30</v>
      </c>
      <c r="K2860" s="68">
        <f t="shared" ref="K2860" si="5711">SUM(J2860/J$3894)</f>
        <v>5.746908230419301E-5</v>
      </c>
      <c r="L2860" s="79">
        <v>25</v>
      </c>
      <c r="M2860" s="68">
        <f t="shared" ref="M2860" si="5712">SUM(L2860/L$3894)</f>
        <v>5.7756293668668478E-5</v>
      </c>
      <c r="N2860" s="81">
        <v>4</v>
      </c>
      <c r="O2860" s="81">
        <v>4</v>
      </c>
      <c r="P2860" s="81" t="str">
        <f t="shared" si="5638"/>
        <v>44</v>
      </c>
    </row>
    <row r="2861" spans="1:16" x14ac:dyDescent="0.25">
      <c r="A2861" s="6" t="s">
        <v>11632</v>
      </c>
      <c r="B2861" s="6" t="s">
        <v>16363</v>
      </c>
      <c r="C2861" s="6" t="s">
        <v>11773</v>
      </c>
      <c r="D2861" s="79">
        <v>2.5</v>
      </c>
      <c r="E2861" s="79">
        <v>15</v>
      </c>
      <c r="F2861" s="80">
        <v>6</v>
      </c>
      <c r="G2861" s="79">
        <v>12.5</v>
      </c>
      <c r="H2861" s="82">
        <v>2</v>
      </c>
      <c r="I2861" s="68">
        <f t="shared" si="5631"/>
        <v>5.6756588020954537E-5</v>
      </c>
      <c r="J2861" s="79">
        <v>30</v>
      </c>
      <c r="K2861" s="68">
        <f t="shared" ref="K2861" si="5713">SUM(J2861/J$3894)</f>
        <v>5.746908230419301E-5</v>
      </c>
      <c r="L2861" s="79">
        <v>25</v>
      </c>
      <c r="M2861" s="68">
        <f t="shared" ref="M2861" si="5714">SUM(L2861/L$3894)</f>
        <v>5.7756293668668478E-5</v>
      </c>
      <c r="N2861" s="81">
        <v>4</v>
      </c>
      <c r="O2861" s="81">
        <v>4</v>
      </c>
      <c r="P2861" s="81" t="str">
        <f t="shared" si="5638"/>
        <v>44</v>
      </c>
    </row>
    <row r="2862" spans="1:16" x14ac:dyDescent="0.25">
      <c r="A2862" s="6" t="s">
        <v>11632</v>
      </c>
      <c r="B2862" s="6" t="s">
        <v>16364</v>
      </c>
      <c r="C2862" s="6" t="s">
        <v>16365</v>
      </c>
      <c r="D2862" s="79">
        <v>2.5</v>
      </c>
      <c r="E2862" s="79">
        <v>15</v>
      </c>
      <c r="F2862" s="80">
        <v>6</v>
      </c>
      <c r="G2862" s="79">
        <v>12.5</v>
      </c>
      <c r="H2862" s="82">
        <v>2</v>
      </c>
      <c r="I2862" s="68">
        <f t="shared" si="5631"/>
        <v>5.6756588020954537E-5</v>
      </c>
      <c r="J2862" s="79">
        <v>30</v>
      </c>
      <c r="K2862" s="68">
        <f t="shared" ref="K2862" si="5715">SUM(J2862/J$3894)</f>
        <v>5.746908230419301E-5</v>
      </c>
      <c r="L2862" s="79">
        <v>25</v>
      </c>
      <c r="M2862" s="68">
        <f t="shared" ref="M2862" si="5716">SUM(L2862/L$3894)</f>
        <v>5.7756293668668478E-5</v>
      </c>
      <c r="N2862" s="81">
        <v>4</v>
      </c>
      <c r="O2862" s="81">
        <v>4</v>
      </c>
      <c r="P2862" s="81" t="str">
        <f t="shared" si="5638"/>
        <v>44</v>
      </c>
    </row>
    <row r="2863" spans="1:16" x14ac:dyDescent="0.25">
      <c r="A2863" s="6" t="s">
        <v>11632</v>
      </c>
      <c r="B2863" s="6" t="s">
        <v>16366</v>
      </c>
      <c r="C2863" s="6" t="s">
        <v>16367</v>
      </c>
      <c r="D2863" s="79">
        <v>1.71</v>
      </c>
      <c r="E2863" s="79">
        <v>10</v>
      </c>
      <c r="F2863" s="80">
        <v>5.84</v>
      </c>
      <c r="G2863" s="79">
        <v>8.2899999999999991</v>
      </c>
      <c r="H2863" s="82">
        <v>3</v>
      </c>
      <c r="I2863" s="68">
        <f t="shared" si="5631"/>
        <v>8.5134882031431808E-5</v>
      </c>
      <c r="J2863" s="79">
        <v>30</v>
      </c>
      <c r="K2863" s="68">
        <f t="shared" ref="K2863" si="5717">SUM(J2863/J$3894)</f>
        <v>5.746908230419301E-5</v>
      </c>
      <c r="L2863" s="79">
        <v>24.87</v>
      </c>
      <c r="M2863" s="68">
        <f t="shared" ref="M2863" si="5718">SUM(L2863/L$3894)</f>
        <v>5.7455960941591407E-5</v>
      </c>
      <c r="N2863" s="81">
        <v>4</v>
      </c>
      <c r="O2863" s="81">
        <v>4</v>
      </c>
      <c r="P2863" s="81" t="str">
        <f t="shared" si="5638"/>
        <v>44</v>
      </c>
    </row>
    <row r="2864" spans="1:16" x14ac:dyDescent="0.25">
      <c r="A2864" s="6" t="s">
        <v>11632</v>
      </c>
      <c r="B2864" s="6" t="s">
        <v>16368</v>
      </c>
      <c r="C2864" s="6" t="s">
        <v>16369</v>
      </c>
      <c r="D2864" s="79">
        <v>7.16</v>
      </c>
      <c r="E2864" s="79">
        <v>32</v>
      </c>
      <c r="F2864" s="80">
        <v>4.46</v>
      </c>
      <c r="G2864" s="79">
        <v>24.84</v>
      </c>
      <c r="H2864" s="82">
        <v>1</v>
      </c>
      <c r="I2864" s="68">
        <f t="shared" si="5631"/>
        <v>2.8378294010477268E-5</v>
      </c>
      <c r="J2864" s="79">
        <v>32</v>
      </c>
      <c r="K2864" s="68">
        <f t="shared" ref="K2864" si="5719">SUM(J2864/J$3894)</f>
        <v>6.1300354457805879E-5</v>
      </c>
      <c r="L2864" s="79">
        <v>24.84</v>
      </c>
      <c r="M2864" s="68">
        <f t="shared" ref="M2864" si="5720">SUM(L2864/L$3894)</f>
        <v>5.7386653389189002E-5</v>
      </c>
      <c r="N2864" s="81">
        <v>4</v>
      </c>
      <c r="O2864" s="81">
        <v>4</v>
      </c>
      <c r="P2864" s="81" t="str">
        <f t="shared" si="5638"/>
        <v>44</v>
      </c>
    </row>
    <row r="2865" spans="1:16" x14ac:dyDescent="0.25">
      <c r="A2865" s="6" t="s">
        <v>11632</v>
      </c>
      <c r="B2865" s="6" t="s">
        <v>16370</v>
      </c>
      <c r="C2865" s="6" t="s">
        <v>16371</v>
      </c>
      <c r="D2865" s="79">
        <v>2.4583333333333335</v>
      </c>
      <c r="E2865" s="79">
        <v>14.75</v>
      </c>
      <c r="F2865" s="80">
        <v>6</v>
      </c>
      <c r="G2865" s="79">
        <v>12.29</v>
      </c>
      <c r="H2865" s="82">
        <v>2</v>
      </c>
      <c r="I2865" s="68">
        <f t="shared" si="5631"/>
        <v>5.6756588020954537E-5</v>
      </c>
      <c r="J2865" s="79">
        <v>29.5</v>
      </c>
      <c r="K2865" s="68">
        <f t="shared" ref="K2865" si="5721">SUM(J2865/J$3894)</f>
        <v>5.6511264265789795E-5</v>
      </c>
      <c r="L2865" s="79">
        <v>24.58</v>
      </c>
      <c r="M2865" s="68">
        <f t="shared" ref="M2865" si="5722">SUM(L2865/L$3894)</f>
        <v>5.6785987935034845E-5</v>
      </c>
      <c r="N2865" s="81">
        <v>4</v>
      </c>
      <c r="O2865" s="81">
        <v>4</v>
      </c>
      <c r="P2865" s="81" t="str">
        <f t="shared" si="5638"/>
        <v>44</v>
      </c>
    </row>
    <row r="2866" spans="1:16" x14ac:dyDescent="0.25">
      <c r="A2866" s="6" t="s">
        <v>11632</v>
      </c>
      <c r="B2866" s="6" t="s">
        <v>16374</v>
      </c>
      <c r="C2866" s="6" t="s">
        <v>16375</v>
      </c>
      <c r="D2866" s="79">
        <v>3.56</v>
      </c>
      <c r="E2866" s="79">
        <v>28</v>
      </c>
      <c r="F2866" s="80">
        <v>7.86</v>
      </c>
      <c r="G2866" s="79">
        <v>24.44</v>
      </c>
      <c r="H2866" s="82">
        <v>1</v>
      </c>
      <c r="I2866" s="68">
        <f t="shared" si="5631"/>
        <v>2.8378294010477268E-5</v>
      </c>
      <c r="J2866" s="79">
        <v>28</v>
      </c>
      <c r="K2866" s="68">
        <f t="shared" ref="K2866" si="5723">SUM(J2866/J$3894)</f>
        <v>5.3637810150580141E-5</v>
      </c>
      <c r="L2866" s="79">
        <v>24.44</v>
      </c>
      <c r="M2866" s="68">
        <f t="shared" ref="M2866" si="5724">SUM(L2866/L$3894)</f>
        <v>5.6462552690490307E-5</v>
      </c>
      <c r="N2866" s="81">
        <v>4</v>
      </c>
      <c r="O2866" s="81">
        <v>4</v>
      </c>
      <c r="P2866" s="81" t="str">
        <f t="shared" si="5638"/>
        <v>44</v>
      </c>
    </row>
    <row r="2867" spans="1:16" x14ac:dyDescent="0.25">
      <c r="A2867" s="6" t="s">
        <v>11632</v>
      </c>
      <c r="B2867" s="6" t="s">
        <v>16376</v>
      </c>
      <c r="C2867" s="6" t="s">
        <v>16377</v>
      </c>
      <c r="D2867" s="79">
        <v>4.875</v>
      </c>
      <c r="E2867" s="79">
        <v>29.25</v>
      </c>
      <c r="F2867" s="80">
        <v>6</v>
      </c>
      <c r="G2867" s="79">
        <v>24.37</v>
      </c>
      <c r="H2867" s="82">
        <v>1</v>
      </c>
      <c r="I2867" s="68">
        <f t="shared" si="5631"/>
        <v>2.8378294010477268E-5</v>
      </c>
      <c r="J2867" s="79">
        <v>29.25</v>
      </c>
      <c r="K2867" s="68">
        <f t="shared" ref="K2867" si="5725">SUM(J2867/J$3894)</f>
        <v>5.6032355246588183E-5</v>
      </c>
      <c r="L2867" s="79">
        <v>24.37</v>
      </c>
      <c r="M2867" s="68">
        <f t="shared" ref="M2867" si="5726">SUM(L2867/L$3894)</f>
        <v>5.6300835068218032E-5</v>
      </c>
      <c r="N2867" s="81">
        <v>4</v>
      </c>
      <c r="O2867" s="81">
        <v>4</v>
      </c>
      <c r="P2867" s="81" t="str">
        <f t="shared" si="5638"/>
        <v>44</v>
      </c>
    </row>
    <row r="2868" spans="1:16" x14ac:dyDescent="0.25">
      <c r="A2868" s="6" t="s">
        <v>11632</v>
      </c>
      <c r="B2868" s="6" t="s">
        <v>16380</v>
      </c>
      <c r="C2868" s="6" t="s">
        <v>16381</v>
      </c>
      <c r="D2868" s="79">
        <v>4.833333333333333</v>
      </c>
      <c r="E2868" s="79">
        <v>29</v>
      </c>
      <c r="F2868" s="80">
        <v>6</v>
      </c>
      <c r="G2868" s="79">
        <v>24.16</v>
      </c>
      <c r="H2868" s="82">
        <v>1</v>
      </c>
      <c r="I2868" s="68">
        <f t="shared" si="5631"/>
        <v>2.8378294010477268E-5</v>
      </c>
      <c r="J2868" s="79">
        <v>29</v>
      </c>
      <c r="K2868" s="68">
        <f t="shared" ref="K2868" si="5727">SUM(J2868/J$3894)</f>
        <v>5.5553446227386572E-5</v>
      </c>
      <c r="L2868" s="79">
        <v>24.16</v>
      </c>
      <c r="M2868" s="68">
        <f t="shared" ref="M2868" si="5728">SUM(L2868/L$3894)</f>
        <v>5.5815682201401218E-5</v>
      </c>
      <c r="N2868" s="81">
        <v>4</v>
      </c>
      <c r="O2868" s="81">
        <v>4</v>
      </c>
      <c r="P2868" s="81" t="str">
        <f t="shared" si="5638"/>
        <v>44</v>
      </c>
    </row>
    <row r="2869" spans="1:16" x14ac:dyDescent="0.25">
      <c r="A2869" s="6" t="s">
        <v>11632</v>
      </c>
      <c r="B2869" s="6" t="s">
        <v>16382</v>
      </c>
      <c r="C2869" s="6" t="s">
        <v>16383</v>
      </c>
      <c r="D2869" s="79">
        <v>1.6111111111111114</v>
      </c>
      <c r="E2869" s="79">
        <v>9.6666000000000007</v>
      </c>
      <c r="F2869" s="80">
        <v>5.99</v>
      </c>
      <c r="G2869" s="79">
        <v>8.0500000000000007</v>
      </c>
      <c r="H2869" s="82">
        <v>3</v>
      </c>
      <c r="I2869" s="68">
        <f t="shared" si="5631"/>
        <v>8.5134882031431808E-5</v>
      </c>
      <c r="J2869" s="79">
        <v>29</v>
      </c>
      <c r="K2869" s="68">
        <f t="shared" ref="K2869" si="5729">SUM(J2869/J$3894)</f>
        <v>5.5553446227386572E-5</v>
      </c>
      <c r="L2869" s="79">
        <v>24.16</v>
      </c>
      <c r="M2869" s="68">
        <f t="shared" ref="M2869" si="5730">SUM(L2869/L$3894)</f>
        <v>5.5815682201401218E-5</v>
      </c>
      <c r="N2869" s="81">
        <v>4</v>
      </c>
      <c r="O2869" s="81">
        <v>4</v>
      </c>
      <c r="P2869" s="81" t="str">
        <f t="shared" si="5638"/>
        <v>44</v>
      </c>
    </row>
    <row r="2870" spans="1:16" x14ac:dyDescent="0.25">
      <c r="A2870" s="6" t="s">
        <v>11632</v>
      </c>
      <c r="B2870" s="6" t="s">
        <v>16384</v>
      </c>
      <c r="C2870" s="6" t="s">
        <v>13170</v>
      </c>
      <c r="D2870" s="79">
        <v>2.4166666666666665</v>
      </c>
      <c r="E2870" s="79">
        <v>14.5</v>
      </c>
      <c r="F2870" s="80">
        <v>6</v>
      </c>
      <c r="G2870" s="79">
        <v>12.08</v>
      </c>
      <c r="H2870" s="82">
        <v>2</v>
      </c>
      <c r="I2870" s="68">
        <f t="shared" si="5631"/>
        <v>5.6756588020954537E-5</v>
      </c>
      <c r="J2870" s="79">
        <v>29</v>
      </c>
      <c r="K2870" s="68">
        <f t="shared" ref="K2870" si="5731">SUM(J2870/J$3894)</f>
        <v>5.5553446227386572E-5</v>
      </c>
      <c r="L2870" s="79">
        <v>24.16</v>
      </c>
      <c r="M2870" s="68">
        <f t="shared" ref="M2870" si="5732">SUM(L2870/L$3894)</f>
        <v>5.5815682201401218E-5</v>
      </c>
      <c r="N2870" s="81">
        <v>4</v>
      </c>
      <c r="O2870" s="81">
        <v>4</v>
      </c>
      <c r="P2870" s="81" t="str">
        <f t="shared" si="5638"/>
        <v>44</v>
      </c>
    </row>
    <row r="2871" spans="1:16" x14ac:dyDescent="0.25">
      <c r="A2871" s="6" t="s">
        <v>11632</v>
      </c>
      <c r="B2871" s="6" t="s">
        <v>16385</v>
      </c>
      <c r="C2871" s="6" t="s">
        <v>1048</v>
      </c>
      <c r="D2871" s="79">
        <v>4.833333333333333</v>
      </c>
      <c r="E2871" s="79">
        <v>29</v>
      </c>
      <c r="F2871" s="80">
        <v>6</v>
      </c>
      <c r="G2871" s="79">
        <v>24.16</v>
      </c>
      <c r="H2871" s="82">
        <v>1</v>
      </c>
      <c r="I2871" s="68">
        <f t="shared" si="5631"/>
        <v>2.8378294010477268E-5</v>
      </c>
      <c r="J2871" s="79">
        <v>29</v>
      </c>
      <c r="K2871" s="68">
        <f t="shared" ref="K2871" si="5733">SUM(J2871/J$3894)</f>
        <v>5.5553446227386572E-5</v>
      </c>
      <c r="L2871" s="79">
        <v>24.16</v>
      </c>
      <c r="M2871" s="68">
        <f t="shared" ref="M2871" si="5734">SUM(L2871/L$3894)</f>
        <v>5.5815682201401218E-5</v>
      </c>
      <c r="N2871" s="81">
        <v>4</v>
      </c>
      <c r="O2871" s="81">
        <v>4</v>
      </c>
      <c r="P2871" s="81" t="str">
        <f t="shared" si="5638"/>
        <v>44</v>
      </c>
    </row>
    <row r="2872" spans="1:16" x14ac:dyDescent="0.25">
      <c r="A2872" s="6" t="s">
        <v>11632</v>
      </c>
      <c r="B2872" s="6" t="s">
        <v>16386</v>
      </c>
      <c r="C2872" s="6" t="s">
        <v>16387</v>
      </c>
      <c r="D2872" s="79">
        <v>4.833333333333333</v>
      </c>
      <c r="E2872" s="79">
        <v>29</v>
      </c>
      <c r="F2872" s="80">
        <v>6</v>
      </c>
      <c r="G2872" s="79">
        <v>24.16</v>
      </c>
      <c r="H2872" s="82">
        <v>1</v>
      </c>
      <c r="I2872" s="68">
        <f t="shared" si="5631"/>
        <v>2.8378294010477268E-5</v>
      </c>
      <c r="J2872" s="79">
        <v>29</v>
      </c>
      <c r="K2872" s="68">
        <f t="shared" ref="K2872" si="5735">SUM(J2872/J$3894)</f>
        <v>5.5553446227386572E-5</v>
      </c>
      <c r="L2872" s="79">
        <v>24.16</v>
      </c>
      <c r="M2872" s="68">
        <f t="shared" ref="M2872" si="5736">SUM(L2872/L$3894)</f>
        <v>5.5815682201401218E-5</v>
      </c>
      <c r="N2872" s="81">
        <v>4</v>
      </c>
      <c r="O2872" s="81">
        <v>4</v>
      </c>
      <c r="P2872" s="81" t="str">
        <f t="shared" si="5638"/>
        <v>44</v>
      </c>
    </row>
    <row r="2873" spans="1:16" x14ac:dyDescent="0.25">
      <c r="A2873" s="6" t="s">
        <v>11632</v>
      </c>
      <c r="B2873" s="6" t="s">
        <v>16388</v>
      </c>
      <c r="C2873" s="6" t="s">
        <v>16389</v>
      </c>
      <c r="D2873" s="79">
        <v>4.833333333333333</v>
      </c>
      <c r="E2873" s="79">
        <v>29</v>
      </c>
      <c r="F2873" s="80">
        <v>6</v>
      </c>
      <c r="G2873" s="79">
        <v>24.16</v>
      </c>
      <c r="H2873" s="82">
        <v>1</v>
      </c>
      <c r="I2873" s="68">
        <f t="shared" si="5631"/>
        <v>2.8378294010477268E-5</v>
      </c>
      <c r="J2873" s="79">
        <v>29</v>
      </c>
      <c r="K2873" s="68">
        <f t="shared" ref="K2873" si="5737">SUM(J2873/J$3894)</f>
        <v>5.5553446227386572E-5</v>
      </c>
      <c r="L2873" s="79">
        <v>24.16</v>
      </c>
      <c r="M2873" s="68">
        <f t="shared" ref="M2873" si="5738">SUM(L2873/L$3894)</f>
        <v>5.5815682201401218E-5</v>
      </c>
      <c r="N2873" s="81">
        <v>4</v>
      </c>
      <c r="O2873" s="81">
        <v>4</v>
      </c>
      <c r="P2873" s="81" t="str">
        <f t="shared" si="5638"/>
        <v>44</v>
      </c>
    </row>
    <row r="2874" spans="1:16" x14ac:dyDescent="0.25">
      <c r="A2874" s="6" t="s">
        <v>11632</v>
      </c>
      <c r="B2874" s="6" t="s">
        <v>16390</v>
      </c>
      <c r="C2874" s="6" t="s">
        <v>16391</v>
      </c>
      <c r="D2874" s="79">
        <v>4.833333333333333</v>
      </c>
      <c r="E2874" s="79">
        <v>29</v>
      </c>
      <c r="F2874" s="80">
        <v>6</v>
      </c>
      <c r="G2874" s="79">
        <v>24.16</v>
      </c>
      <c r="H2874" s="82">
        <v>1</v>
      </c>
      <c r="I2874" s="68">
        <f t="shared" si="5631"/>
        <v>2.8378294010477268E-5</v>
      </c>
      <c r="J2874" s="79">
        <v>29</v>
      </c>
      <c r="K2874" s="68">
        <f t="shared" ref="K2874" si="5739">SUM(J2874/J$3894)</f>
        <v>5.5553446227386572E-5</v>
      </c>
      <c r="L2874" s="79">
        <v>24.16</v>
      </c>
      <c r="M2874" s="68">
        <f t="shared" ref="M2874" si="5740">SUM(L2874/L$3894)</f>
        <v>5.5815682201401218E-5</v>
      </c>
      <c r="N2874" s="81">
        <v>4</v>
      </c>
      <c r="O2874" s="81">
        <v>4</v>
      </c>
      <c r="P2874" s="81" t="str">
        <f t="shared" si="5638"/>
        <v>44</v>
      </c>
    </row>
    <row r="2875" spans="1:16" x14ac:dyDescent="0.25">
      <c r="A2875" s="6" t="s">
        <v>11632</v>
      </c>
      <c r="B2875" s="6" t="s">
        <v>16392</v>
      </c>
      <c r="C2875" s="6" t="s">
        <v>16393</v>
      </c>
      <c r="D2875" s="79">
        <v>4.833333333333333</v>
      </c>
      <c r="E2875" s="79">
        <v>29</v>
      </c>
      <c r="F2875" s="80">
        <v>6</v>
      </c>
      <c r="G2875" s="79">
        <v>24.16</v>
      </c>
      <c r="H2875" s="82">
        <v>1</v>
      </c>
      <c r="I2875" s="68">
        <f t="shared" si="5631"/>
        <v>2.8378294010477268E-5</v>
      </c>
      <c r="J2875" s="79">
        <v>29</v>
      </c>
      <c r="K2875" s="68">
        <f t="shared" ref="K2875" si="5741">SUM(J2875/J$3894)</f>
        <v>5.5553446227386572E-5</v>
      </c>
      <c r="L2875" s="79">
        <v>24.16</v>
      </c>
      <c r="M2875" s="68">
        <f t="shared" ref="M2875" si="5742">SUM(L2875/L$3894)</f>
        <v>5.5815682201401218E-5</v>
      </c>
      <c r="N2875" s="81">
        <v>4</v>
      </c>
      <c r="O2875" s="81">
        <v>4</v>
      </c>
      <c r="P2875" s="81" t="str">
        <f t="shared" si="5638"/>
        <v>44</v>
      </c>
    </row>
    <row r="2876" spans="1:16" x14ac:dyDescent="0.25">
      <c r="A2876" s="6" t="s">
        <v>11632</v>
      </c>
      <c r="B2876" s="6" t="s">
        <v>16394</v>
      </c>
      <c r="C2876" s="6" t="s">
        <v>16395</v>
      </c>
      <c r="D2876" s="79">
        <v>4.833333333333333</v>
      </c>
      <c r="E2876" s="79">
        <v>29</v>
      </c>
      <c r="F2876" s="80">
        <v>6</v>
      </c>
      <c r="G2876" s="79">
        <v>24.16</v>
      </c>
      <c r="H2876" s="82">
        <v>1</v>
      </c>
      <c r="I2876" s="68">
        <f t="shared" si="5631"/>
        <v>2.8378294010477268E-5</v>
      </c>
      <c r="J2876" s="79">
        <v>29</v>
      </c>
      <c r="K2876" s="68">
        <f t="shared" ref="K2876" si="5743">SUM(J2876/J$3894)</f>
        <v>5.5553446227386572E-5</v>
      </c>
      <c r="L2876" s="79">
        <v>24.16</v>
      </c>
      <c r="M2876" s="68">
        <f t="shared" ref="M2876" si="5744">SUM(L2876/L$3894)</f>
        <v>5.5815682201401218E-5</v>
      </c>
      <c r="N2876" s="81">
        <v>4</v>
      </c>
      <c r="O2876" s="81">
        <v>4</v>
      </c>
      <c r="P2876" s="81" t="str">
        <f t="shared" si="5638"/>
        <v>44</v>
      </c>
    </row>
    <row r="2877" spans="1:16" x14ac:dyDescent="0.25">
      <c r="A2877" s="6" t="s">
        <v>11632</v>
      </c>
      <c r="B2877" s="6" t="s">
        <v>16396</v>
      </c>
      <c r="C2877" s="6" t="s">
        <v>16397</v>
      </c>
      <c r="D2877" s="79">
        <v>4.833333333333333</v>
      </c>
      <c r="E2877" s="79">
        <v>29</v>
      </c>
      <c r="F2877" s="80">
        <v>6</v>
      </c>
      <c r="G2877" s="79">
        <v>24.16</v>
      </c>
      <c r="H2877" s="82">
        <v>1</v>
      </c>
      <c r="I2877" s="68">
        <f t="shared" si="5631"/>
        <v>2.8378294010477268E-5</v>
      </c>
      <c r="J2877" s="79">
        <v>29</v>
      </c>
      <c r="K2877" s="68">
        <f t="shared" ref="K2877" si="5745">SUM(J2877/J$3894)</f>
        <v>5.5553446227386572E-5</v>
      </c>
      <c r="L2877" s="79">
        <v>24.16</v>
      </c>
      <c r="M2877" s="68">
        <f t="shared" ref="M2877" si="5746">SUM(L2877/L$3894)</f>
        <v>5.5815682201401218E-5</v>
      </c>
      <c r="N2877" s="81">
        <v>4</v>
      </c>
      <c r="O2877" s="81">
        <v>4</v>
      </c>
      <c r="P2877" s="81" t="str">
        <f t="shared" si="5638"/>
        <v>44</v>
      </c>
    </row>
    <row r="2878" spans="1:16" x14ac:dyDescent="0.25">
      <c r="A2878" s="6" t="s">
        <v>11632</v>
      </c>
      <c r="B2878" s="6" t="s">
        <v>16398</v>
      </c>
      <c r="C2878" s="6" t="s">
        <v>9898</v>
      </c>
      <c r="D2878" s="79">
        <v>4.833333333333333</v>
      </c>
      <c r="E2878" s="79">
        <v>29</v>
      </c>
      <c r="F2878" s="80">
        <v>6</v>
      </c>
      <c r="G2878" s="79">
        <v>24.16</v>
      </c>
      <c r="H2878" s="82">
        <v>1</v>
      </c>
      <c r="I2878" s="68">
        <f t="shared" si="5631"/>
        <v>2.8378294010477268E-5</v>
      </c>
      <c r="J2878" s="79">
        <v>29</v>
      </c>
      <c r="K2878" s="68">
        <f t="shared" ref="K2878" si="5747">SUM(J2878/J$3894)</f>
        <v>5.5553446227386572E-5</v>
      </c>
      <c r="L2878" s="79">
        <v>24.16</v>
      </c>
      <c r="M2878" s="68">
        <f t="shared" ref="M2878" si="5748">SUM(L2878/L$3894)</f>
        <v>5.5815682201401218E-5</v>
      </c>
      <c r="N2878" s="81">
        <v>4</v>
      </c>
      <c r="O2878" s="81">
        <v>4</v>
      </c>
      <c r="P2878" s="81" t="str">
        <f t="shared" si="5638"/>
        <v>44</v>
      </c>
    </row>
    <row r="2879" spans="1:16" x14ac:dyDescent="0.25">
      <c r="A2879" s="6" t="s">
        <v>11632</v>
      </c>
      <c r="B2879" s="6" t="s">
        <v>16399</v>
      </c>
      <c r="C2879" s="6" t="s">
        <v>16400</v>
      </c>
      <c r="D2879" s="79">
        <v>4.833333333333333</v>
      </c>
      <c r="E2879" s="79">
        <v>29</v>
      </c>
      <c r="F2879" s="80">
        <v>6</v>
      </c>
      <c r="G2879" s="79">
        <v>24.16</v>
      </c>
      <c r="H2879" s="82">
        <v>1</v>
      </c>
      <c r="I2879" s="68">
        <f t="shared" si="5631"/>
        <v>2.8378294010477268E-5</v>
      </c>
      <c r="J2879" s="79">
        <v>29</v>
      </c>
      <c r="K2879" s="68">
        <f t="shared" ref="K2879" si="5749">SUM(J2879/J$3894)</f>
        <v>5.5553446227386572E-5</v>
      </c>
      <c r="L2879" s="79">
        <v>24.16</v>
      </c>
      <c r="M2879" s="68">
        <f t="shared" ref="M2879" si="5750">SUM(L2879/L$3894)</f>
        <v>5.5815682201401218E-5</v>
      </c>
      <c r="N2879" s="81">
        <v>4</v>
      </c>
      <c r="O2879" s="81">
        <v>4</v>
      </c>
      <c r="P2879" s="81" t="str">
        <f t="shared" si="5638"/>
        <v>44</v>
      </c>
    </row>
    <row r="2880" spans="1:16" x14ac:dyDescent="0.25">
      <c r="A2880" s="6" t="s">
        <v>11632</v>
      </c>
      <c r="B2880" s="6" t="s">
        <v>16401</v>
      </c>
      <c r="C2880" s="6" t="s">
        <v>1452</v>
      </c>
      <c r="D2880" s="79">
        <v>2.4166666666666665</v>
      </c>
      <c r="E2880" s="79">
        <v>14.5</v>
      </c>
      <c r="F2880" s="80">
        <v>6</v>
      </c>
      <c r="G2880" s="79">
        <v>12.08</v>
      </c>
      <c r="H2880" s="82">
        <v>2</v>
      </c>
      <c r="I2880" s="68">
        <f t="shared" si="5631"/>
        <v>5.6756588020954537E-5</v>
      </c>
      <c r="J2880" s="79">
        <v>29</v>
      </c>
      <c r="K2880" s="68">
        <f t="shared" ref="K2880" si="5751">SUM(J2880/J$3894)</f>
        <v>5.5553446227386572E-5</v>
      </c>
      <c r="L2880" s="79">
        <v>24.16</v>
      </c>
      <c r="M2880" s="68">
        <f t="shared" ref="M2880" si="5752">SUM(L2880/L$3894)</f>
        <v>5.5815682201401218E-5</v>
      </c>
      <c r="N2880" s="81">
        <v>4</v>
      </c>
      <c r="O2880" s="81">
        <v>4</v>
      </c>
      <c r="P2880" s="81" t="str">
        <f t="shared" si="5638"/>
        <v>44</v>
      </c>
    </row>
    <row r="2881" spans="1:16" x14ac:dyDescent="0.25">
      <c r="A2881" s="6" t="s">
        <v>11632</v>
      </c>
      <c r="B2881" s="6" t="s">
        <v>16402</v>
      </c>
      <c r="C2881" s="6" t="s">
        <v>16403</v>
      </c>
      <c r="D2881" s="79">
        <v>2.4</v>
      </c>
      <c r="E2881" s="79">
        <v>14.4</v>
      </c>
      <c r="F2881" s="80">
        <v>6</v>
      </c>
      <c r="G2881" s="79">
        <v>12</v>
      </c>
      <c r="H2881" s="82">
        <v>2</v>
      </c>
      <c r="I2881" s="68">
        <f t="shared" si="5631"/>
        <v>5.6756588020954537E-5</v>
      </c>
      <c r="J2881" s="79">
        <v>28.8</v>
      </c>
      <c r="K2881" s="68">
        <f t="shared" ref="K2881" si="5753">SUM(J2881/J$3894)</f>
        <v>5.5170319012025287E-5</v>
      </c>
      <c r="L2881" s="79">
        <v>24</v>
      </c>
      <c r="M2881" s="68">
        <f t="shared" ref="M2881" si="5754">SUM(L2881/L$3894)</f>
        <v>5.5446041921921742E-5</v>
      </c>
      <c r="N2881" s="81">
        <v>4</v>
      </c>
      <c r="O2881" s="81">
        <v>4</v>
      </c>
      <c r="P2881" s="81" t="str">
        <f t="shared" si="5638"/>
        <v>44</v>
      </c>
    </row>
    <row r="2882" spans="1:16" x14ac:dyDescent="0.25">
      <c r="A2882" s="6" t="s">
        <v>11632</v>
      </c>
      <c r="B2882" s="6" t="s">
        <v>16404</v>
      </c>
      <c r="C2882" s="6" t="s">
        <v>16405</v>
      </c>
      <c r="D2882" s="79">
        <v>2</v>
      </c>
      <c r="E2882" s="79">
        <v>12</v>
      </c>
      <c r="F2882" s="80">
        <v>6</v>
      </c>
      <c r="G2882" s="79">
        <v>10</v>
      </c>
      <c r="H2882" s="82">
        <v>3</v>
      </c>
      <c r="I2882" s="68">
        <f t="shared" si="5631"/>
        <v>8.5134882031431808E-5</v>
      </c>
      <c r="J2882" s="79">
        <v>30</v>
      </c>
      <c r="K2882" s="68">
        <f t="shared" ref="K2882" si="5755">SUM(J2882/J$3894)</f>
        <v>5.746908230419301E-5</v>
      </c>
      <c r="L2882" s="79">
        <v>24</v>
      </c>
      <c r="M2882" s="68">
        <f t="shared" ref="M2882" si="5756">SUM(L2882/L$3894)</f>
        <v>5.5446041921921742E-5</v>
      </c>
      <c r="N2882" s="81">
        <v>4</v>
      </c>
      <c r="O2882" s="81">
        <v>4</v>
      </c>
      <c r="P2882" s="81" t="str">
        <f t="shared" si="5638"/>
        <v>44</v>
      </c>
    </row>
    <row r="2883" spans="1:16" x14ac:dyDescent="0.25">
      <c r="A2883" s="6" t="s">
        <v>11632</v>
      </c>
      <c r="B2883" s="6" t="s">
        <v>16408</v>
      </c>
      <c r="C2883" s="6" t="s">
        <v>2167</v>
      </c>
      <c r="D2883" s="79">
        <v>4.8</v>
      </c>
      <c r="E2883" s="79">
        <v>28.8</v>
      </c>
      <c r="F2883" s="80">
        <v>6</v>
      </c>
      <c r="G2883" s="79">
        <v>24</v>
      </c>
      <c r="H2883" s="82">
        <v>1</v>
      </c>
      <c r="I2883" s="68">
        <f t="shared" si="5631"/>
        <v>2.8378294010477268E-5</v>
      </c>
      <c r="J2883" s="79">
        <v>28.8</v>
      </c>
      <c r="K2883" s="68">
        <f t="shared" ref="K2883" si="5757">SUM(J2883/J$3894)</f>
        <v>5.5170319012025287E-5</v>
      </c>
      <c r="L2883" s="79">
        <v>24</v>
      </c>
      <c r="M2883" s="68">
        <f t="shared" ref="M2883" si="5758">SUM(L2883/L$3894)</f>
        <v>5.5446041921921742E-5</v>
      </c>
      <c r="N2883" s="81">
        <v>4</v>
      </c>
      <c r="O2883" s="81">
        <v>4</v>
      </c>
      <c r="P2883" s="81" t="str">
        <f t="shared" si="5638"/>
        <v>44</v>
      </c>
    </row>
    <row r="2884" spans="1:16" x14ac:dyDescent="0.25">
      <c r="A2884" s="6" t="s">
        <v>11632</v>
      </c>
      <c r="B2884" s="6" t="s">
        <v>16409</v>
      </c>
      <c r="C2884" s="6" t="s">
        <v>13724</v>
      </c>
      <c r="D2884" s="79">
        <v>2.375</v>
      </c>
      <c r="E2884" s="79">
        <v>14.25</v>
      </c>
      <c r="F2884" s="80">
        <v>6</v>
      </c>
      <c r="G2884" s="79">
        <v>11.87</v>
      </c>
      <c r="H2884" s="82">
        <v>2</v>
      </c>
      <c r="I2884" s="68">
        <f t="shared" si="5631"/>
        <v>5.6756588020954537E-5</v>
      </c>
      <c r="J2884" s="79">
        <v>28.5</v>
      </c>
      <c r="K2884" s="68">
        <f t="shared" ref="K2884" si="5759">SUM(J2884/J$3894)</f>
        <v>5.4595628188983357E-5</v>
      </c>
      <c r="L2884" s="79">
        <v>23.75</v>
      </c>
      <c r="M2884" s="68">
        <f t="shared" ref="M2884" si="5760">SUM(L2884/L$3894)</f>
        <v>5.4868478985235051E-5</v>
      </c>
      <c r="N2884" s="81">
        <v>4</v>
      </c>
      <c r="O2884" s="81">
        <v>4</v>
      </c>
      <c r="P2884" s="81" t="str">
        <f t="shared" si="5638"/>
        <v>44</v>
      </c>
    </row>
    <row r="2885" spans="1:16" x14ac:dyDescent="0.25">
      <c r="A2885" s="6" t="s">
        <v>11632</v>
      </c>
      <c r="B2885" s="6" t="s">
        <v>16410</v>
      </c>
      <c r="C2885" s="6" t="s">
        <v>1865</v>
      </c>
      <c r="D2885" s="79">
        <v>4.75</v>
      </c>
      <c r="E2885" s="79">
        <v>28.5</v>
      </c>
      <c r="F2885" s="80">
        <v>6</v>
      </c>
      <c r="G2885" s="79">
        <v>23.75</v>
      </c>
      <c r="H2885" s="82">
        <v>1</v>
      </c>
      <c r="I2885" s="68">
        <f t="shared" ref="I2885:I2948" si="5761">SUM(H2885/H$3894)</f>
        <v>2.8378294010477268E-5</v>
      </c>
      <c r="J2885" s="79">
        <v>28.5</v>
      </c>
      <c r="K2885" s="68">
        <f t="shared" ref="K2885" si="5762">SUM(J2885/J$3894)</f>
        <v>5.4595628188983357E-5</v>
      </c>
      <c r="L2885" s="79">
        <v>23.75</v>
      </c>
      <c r="M2885" s="68">
        <f t="shared" ref="M2885" si="5763">SUM(L2885/L$3894)</f>
        <v>5.4868478985235051E-5</v>
      </c>
      <c r="N2885" s="81">
        <v>4</v>
      </c>
      <c r="O2885" s="81">
        <v>4</v>
      </c>
      <c r="P2885" s="81" t="str">
        <f t="shared" si="5638"/>
        <v>44</v>
      </c>
    </row>
    <row r="2886" spans="1:16" x14ac:dyDescent="0.25">
      <c r="A2886" s="6" t="s">
        <v>11632</v>
      </c>
      <c r="B2886" s="6" t="s">
        <v>16411</v>
      </c>
      <c r="C2886" s="6" t="s">
        <v>16412</v>
      </c>
      <c r="D2886" s="79">
        <v>2.375</v>
      </c>
      <c r="E2886" s="79">
        <v>14.25</v>
      </c>
      <c r="F2886" s="80">
        <v>6</v>
      </c>
      <c r="G2886" s="79">
        <v>11.87</v>
      </c>
      <c r="H2886" s="82">
        <v>2</v>
      </c>
      <c r="I2886" s="68">
        <f t="shared" si="5761"/>
        <v>5.6756588020954537E-5</v>
      </c>
      <c r="J2886" s="79">
        <v>28.5</v>
      </c>
      <c r="K2886" s="68">
        <f t="shared" ref="K2886" si="5764">SUM(J2886/J$3894)</f>
        <v>5.4595628188983357E-5</v>
      </c>
      <c r="L2886" s="79">
        <v>23.75</v>
      </c>
      <c r="M2886" s="68">
        <f t="shared" ref="M2886" si="5765">SUM(L2886/L$3894)</f>
        <v>5.4868478985235051E-5</v>
      </c>
      <c r="N2886" s="81">
        <v>4</v>
      </c>
      <c r="O2886" s="81">
        <v>4</v>
      </c>
      <c r="P2886" s="81" t="str">
        <f t="shared" si="5638"/>
        <v>44</v>
      </c>
    </row>
    <row r="2887" spans="1:16" x14ac:dyDescent="0.25">
      <c r="A2887" s="6" t="s">
        <v>11632</v>
      </c>
      <c r="B2887" s="6" t="s">
        <v>16413</v>
      </c>
      <c r="C2887" s="6" t="s">
        <v>16414</v>
      </c>
      <c r="D2887" s="79">
        <v>4.75</v>
      </c>
      <c r="E2887" s="79">
        <v>28.5</v>
      </c>
      <c r="F2887" s="80">
        <v>6</v>
      </c>
      <c r="G2887" s="79">
        <v>23.75</v>
      </c>
      <c r="H2887" s="82">
        <v>1</v>
      </c>
      <c r="I2887" s="68">
        <f t="shared" si="5761"/>
        <v>2.8378294010477268E-5</v>
      </c>
      <c r="J2887" s="79">
        <v>28.5</v>
      </c>
      <c r="K2887" s="68">
        <f t="shared" ref="K2887" si="5766">SUM(J2887/J$3894)</f>
        <v>5.4595628188983357E-5</v>
      </c>
      <c r="L2887" s="79">
        <v>23.75</v>
      </c>
      <c r="M2887" s="68">
        <f t="shared" ref="M2887" si="5767">SUM(L2887/L$3894)</f>
        <v>5.4868478985235051E-5</v>
      </c>
      <c r="N2887" s="81">
        <v>4</v>
      </c>
      <c r="O2887" s="81">
        <v>4</v>
      </c>
      <c r="P2887" s="81" t="str">
        <f t="shared" ref="P2887:P2950" si="5768">N2887&amp;O2887</f>
        <v>44</v>
      </c>
    </row>
    <row r="2888" spans="1:16" x14ac:dyDescent="0.25">
      <c r="A2888" s="6" t="s">
        <v>11632</v>
      </c>
      <c r="B2888" s="6" t="s">
        <v>16415</v>
      </c>
      <c r="C2888" s="6" t="s">
        <v>16416</v>
      </c>
      <c r="D2888" s="79">
        <v>2.375</v>
      </c>
      <c r="E2888" s="79">
        <v>14.25</v>
      </c>
      <c r="F2888" s="80">
        <v>6</v>
      </c>
      <c r="G2888" s="79">
        <v>11.87</v>
      </c>
      <c r="H2888" s="82">
        <v>2</v>
      </c>
      <c r="I2888" s="68">
        <f t="shared" si="5761"/>
        <v>5.6756588020954537E-5</v>
      </c>
      <c r="J2888" s="79">
        <v>28.5</v>
      </c>
      <c r="K2888" s="68">
        <f t="shared" ref="K2888" si="5769">SUM(J2888/J$3894)</f>
        <v>5.4595628188983357E-5</v>
      </c>
      <c r="L2888" s="79">
        <v>23.75</v>
      </c>
      <c r="M2888" s="68">
        <f t="shared" ref="M2888" si="5770">SUM(L2888/L$3894)</f>
        <v>5.4868478985235051E-5</v>
      </c>
      <c r="N2888" s="81">
        <v>4</v>
      </c>
      <c r="O2888" s="81">
        <v>4</v>
      </c>
      <c r="P2888" s="81" t="str">
        <f t="shared" si="5768"/>
        <v>44</v>
      </c>
    </row>
    <row r="2889" spans="1:16" x14ac:dyDescent="0.25">
      <c r="A2889" s="6" t="s">
        <v>11632</v>
      </c>
      <c r="B2889" s="6" t="s">
        <v>16417</v>
      </c>
      <c r="C2889" s="6" t="s">
        <v>16418</v>
      </c>
      <c r="D2889" s="79">
        <v>4.75</v>
      </c>
      <c r="E2889" s="79">
        <v>28.5</v>
      </c>
      <c r="F2889" s="80">
        <v>6</v>
      </c>
      <c r="G2889" s="79">
        <v>23.75</v>
      </c>
      <c r="H2889" s="82">
        <v>1</v>
      </c>
      <c r="I2889" s="68">
        <f t="shared" si="5761"/>
        <v>2.8378294010477268E-5</v>
      </c>
      <c r="J2889" s="79">
        <v>28.5</v>
      </c>
      <c r="K2889" s="68">
        <f t="shared" ref="K2889" si="5771">SUM(J2889/J$3894)</f>
        <v>5.4595628188983357E-5</v>
      </c>
      <c r="L2889" s="79">
        <v>23.75</v>
      </c>
      <c r="M2889" s="68">
        <f t="shared" ref="M2889" si="5772">SUM(L2889/L$3894)</f>
        <v>5.4868478985235051E-5</v>
      </c>
      <c r="N2889" s="81">
        <v>4</v>
      </c>
      <c r="O2889" s="81">
        <v>4</v>
      </c>
      <c r="P2889" s="81" t="str">
        <f t="shared" si="5768"/>
        <v>44</v>
      </c>
    </row>
    <row r="2890" spans="1:16" x14ac:dyDescent="0.25">
      <c r="A2890" s="6" t="s">
        <v>11632</v>
      </c>
      <c r="B2890" s="6" t="s">
        <v>16419</v>
      </c>
      <c r="C2890" s="6" t="s">
        <v>16420</v>
      </c>
      <c r="D2890" s="79">
        <v>4.75</v>
      </c>
      <c r="E2890" s="79">
        <v>28.5</v>
      </c>
      <c r="F2890" s="80">
        <v>6</v>
      </c>
      <c r="G2890" s="79">
        <v>23.75</v>
      </c>
      <c r="H2890" s="82">
        <v>1</v>
      </c>
      <c r="I2890" s="68">
        <f t="shared" si="5761"/>
        <v>2.8378294010477268E-5</v>
      </c>
      <c r="J2890" s="79">
        <v>28.5</v>
      </c>
      <c r="K2890" s="68">
        <f t="shared" ref="K2890" si="5773">SUM(J2890/J$3894)</f>
        <v>5.4595628188983357E-5</v>
      </c>
      <c r="L2890" s="79">
        <v>23.75</v>
      </c>
      <c r="M2890" s="68">
        <f t="shared" ref="M2890" si="5774">SUM(L2890/L$3894)</f>
        <v>5.4868478985235051E-5</v>
      </c>
      <c r="N2890" s="81">
        <v>4</v>
      </c>
      <c r="O2890" s="81">
        <v>4</v>
      </c>
      <c r="P2890" s="81" t="str">
        <f t="shared" si="5768"/>
        <v>44</v>
      </c>
    </row>
    <row r="2891" spans="1:16" x14ac:dyDescent="0.25">
      <c r="A2891" s="6" t="s">
        <v>11632</v>
      </c>
      <c r="B2891" s="6" t="s">
        <v>16423</v>
      </c>
      <c r="C2891" s="6" t="s">
        <v>16424</v>
      </c>
      <c r="D2891" s="79">
        <v>2.3483333333333332</v>
      </c>
      <c r="E2891" s="79">
        <v>14.09</v>
      </c>
      <c r="F2891" s="80">
        <v>6</v>
      </c>
      <c r="G2891" s="79">
        <v>11.74</v>
      </c>
      <c r="H2891" s="82">
        <v>2</v>
      </c>
      <c r="I2891" s="68">
        <f t="shared" si="5761"/>
        <v>5.6756588020954537E-5</v>
      </c>
      <c r="J2891" s="79">
        <v>28.18</v>
      </c>
      <c r="K2891" s="68">
        <f t="shared" ref="K2891" si="5775">SUM(J2891/J$3894)</f>
        <v>5.3982624644405298E-5</v>
      </c>
      <c r="L2891" s="79">
        <v>23.48</v>
      </c>
      <c r="M2891" s="68">
        <f t="shared" ref="M2891" si="5776">SUM(L2891/L$3894)</f>
        <v>5.4244711013613435E-5</v>
      </c>
      <c r="N2891" s="81">
        <v>4</v>
      </c>
      <c r="O2891" s="81">
        <v>4</v>
      </c>
      <c r="P2891" s="81" t="str">
        <f t="shared" si="5768"/>
        <v>44</v>
      </c>
    </row>
    <row r="2892" spans="1:16" x14ac:dyDescent="0.25">
      <c r="A2892" s="6" t="s">
        <v>11632</v>
      </c>
      <c r="B2892" s="6" t="s">
        <v>16425</v>
      </c>
      <c r="C2892" s="6" t="s">
        <v>16426</v>
      </c>
      <c r="D2892" s="79">
        <v>2.3483333333333332</v>
      </c>
      <c r="E2892" s="79">
        <v>14.09</v>
      </c>
      <c r="F2892" s="80">
        <v>6</v>
      </c>
      <c r="G2892" s="79">
        <v>11.74</v>
      </c>
      <c r="H2892" s="82">
        <v>2</v>
      </c>
      <c r="I2892" s="68">
        <f t="shared" si="5761"/>
        <v>5.6756588020954537E-5</v>
      </c>
      <c r="J2892" s="79">
        <v>28.18</v>
      </c>
      <c r="K2892" s="68">
        <f t="shared" ref="K2892" si="5777">SUM(J2892/J$3894)</f>
        <v>5.3982624644405298E-5</v>
      </c>
      <c r="L2892" s="79">
        <v>23.48</v>
      </c>
      <c r="M2892" s="68">
        <f t="shared" ref="M2892" si="5778">SUM(L2892/L$3894)</f>
        <v>5.4244711013613435E-5</v>
      </c>
      <c r="N2892" s="81">
        <v>4</v>
      </c>
      <c r="O2892" s="81">
        <v>4</v>
      </c>
      <c r="P2892" s="81" t="str">
        <f t="shared" si="5768"/>
        <v>44</v>
      </c>
    </row>
    <row r="2893" spans="1:16" x14ac:dyDescent="0.25">
      <c r="A2893" s="6" t="s">
        <v>11632</v>
      </c>
      <c r="B2893" s="6" t="s">
        <v>16427</v>
      </c>
      <c r="C2893" s="6" t="s">
        <v>4650</v>
      </c>
      <c r="D2893" s="79">
        <v>2.3483333333333332</v>
      </c>
      <c r="E2893" s="79">
        <v>14.09</v>
      </c>
      <c r="F2893" s="80">
        <v>6</v>
      </c>
      <c r="G2893" s="79">
        <v>11.74</v>
      </c>
      <c r="H2893" s="82">
        <v>2</v>
      </c>
      <c r="I2893" s="68">
        <f t="shared" si="5761"/>
        <v>5.6756588020954537E-5</v>
      </c>
      <c r="J2893" s="79">
        <v>28.18</v>
      </c>
      <c r="K2893" s="68">
        <f t="shared" ref="K2893" si="5779">SUM(J2893/J$3894)</f>
        <v>5.3982624644405298E-5</v>
      </c>
      <c r="L2893" s="79">
        <v>23.48</v>
      </c>
      <c r="M2893" s="68">
        <f t="shared" ref="M2893" si="5780">SUM(L2893/L$3894)</f>
        <v>5.4244711013613435E-5</v>
      </c>
      <c r="N2893" s="81">
        <v>4</v>
      </c>
      <c r="O2893" s="81">
        <v>4</v>
      </c>
      <c r="P2893" s="81" t="str">
        <f t="shared" si="5768"/>
        <v>44</v>
      </c>
    </row>
    <row r="2894" spans="1:16" x14ac:dyDescent="0.25">
      <c r="A2894" s="6" t="s">
        <v>11632</v>
      </c>
      <c r="B2894" s="6" t="s">
        <v>16428</v>
      </c>
      <c r="C2894" s="6" t="s">
        <v>16429</v>
      </c>
      <c r="D2894" s="79">
        <v>4.68</v>
      </c>
      <c r="E2894" s="79">
        <v>28.08</v>
      </c>
      <c r="F2894" s="80">
        <v>6</v>
      </c>
      <c r="G2894" s="79">
        <v>23.4</v>
      </c>
      <c r="H2894" s="82">
        <v>1</v>
      </c>
      <c r="I2894" s="68">
        <f t="shared" si="5761"/>
        <v>2.8378294010477268E-5</v>
      </c>
      <c r="J2894" s="79">
        <v>28.08</v>
      </c>
      <c r="K2894" s="68">
        <f t="shared" ref="K2894" si="5781">SUM(J2894/J$3894)</f>
        <v>5.3791061036724652E-5</v>
      </c>
      <c r="L2894" s="79">
        <v>23.4</v>
      </c>
      <c r="M2894" s="68">
        <f t="shared" ref="M2894" si="5782">SUM(L2894/L$3894)</f>
        <v>5.4059890873873693E-5</v>
      </c>
      <c r="N2894" s="81">
        <v>4</v>
      </c>
      <c r="O2894" s="81">
        <v>4</v>
      </c>
      <c r="P2894" s="81" t="str">
        <f t="shared" si="5768"/>
        <v>44</v>
      </c>
    </row>
    <row r="2895" spans="1:16" x14ac:dyDescent="0.25">
      <c r="A2895" s="6" t="s">
        <v>11632</v>
      </c>
      <c r="B2895" s="6" t="s">
        <v>16430</v>
      </c>
      <c r="C2895" s="6" t="s">
        <v>16431</v>
      </c>
      <c r="D2895" s="79">
        <v>4.666666666666667</v>
      </c>
      <c r="E2895" s="79">
        <v>28</v>
      </c>
      <c r="F2895" s="80">
        <v>6</v>
      </c>
      <c r="G2895" s="79">
        <v>23.33</v>
      </c>
      <c r="H2895" s="82">
        <v>1</v>
      </c>
      <c r="I2895" s="68">
        <f t="shared" si="5761"/>
        <v>2.8378294010477268E-5</v>
      </c>
      <c r="J2895" s="79">
        <v>28</v>
      </c>
      <c r="K2895" s="68">
        <f t="shared" ref="K2895" si="5783">SUM(J2895/J$3894)</f>
        <v>5.3637810150580141E-5</v>
      </c>
      <c r="L2895" s="79">
        <v>23.33</v>
      </c>
      <c r="M2895" s="68">
        <f t="shared" ref="M2895" si="5784">SUM(L2895/L$3894)</f>
        <v>5.3898173251601418E-5</v>
      </c>
      <c r="N2895" s="81">
        <v>4</v>
      </c>
      <c r="O2895" s="81">
        <v>4</v>
      </c>
      <c r="P2895" s="81" t="str">
        <f t="shared" si="5768"/>
        <v>44</v>
      </c>
    </row>
    <row r="2896" spans="1:16" x14ac:dyDescent="0.25">
      <c r="A2896" s="6" t="s">
        <v>11632</v>
      </c>
      <c r="B2896" s="6" t="s">
        <v>16432</v>
      </c>
      <c r="C2896" s="6" t="s">
        <v>16433</v>
      </c>
      <c r="D2896" s="79">
        <v>4.666666666666667</v>
      </c>
      <c r="E2896" s="79">
        <v>28</v>
      </c>
      <c r="F2896" s="80">
        <v>6</v>
      </c>
      <c r="G2896" s="79">
        <v>23.33</v>
      </c>
      <c r="H2896" s="82">
        <v>1</v>
      </c>
      <c r="I2896" s="68">
        <f t="shared" si="5761"/>
        <v>2.8378294010477268E-5</v>
      </c>
      <c r="J2896" s="79">
        <v>28</v>
      </c>
      <c r="K2896" s="68">
        <f t="shared" ref="K2896" si="5785">SUM(J2896/J$3894)</f>
        <v>5.3637810150580141E-5</v>
      </c>
      <c r="L2896" s="79">
        <v>23.33</v>
      </c>
      <c r="M2896" s="68">
        <f t="shared" ref="M2896" si="5786">SUM(L2896/L$3894)</f>
        <v>5.3898173251601418E-5</v>
      </c>
      <c r="N2896" s="81">
        <v>4</v>
      </c>
      <c r="O2896" s="81">
        <v>4</v>
      </c>
      <c r="P2896" s="81" t="str">
        <f t="shared" si="5768"/>
        <v>44</v>
      </c>
    </row>
    <row r="2897" spans="1:16" x14ac:dyDescent="0.25">
      <c r="A2897" s="6" t="s">
        <v>11632</v>
      </c>
      <c r="B2897" s="6" t="s">
        <v>16434</v>
      </c>
      <c r="C2897" s="6" t="s">
        <v>626</v>
      </c>
      <c r="D2897" s="79">
        <v>2.3333333333333335</v>
      </c>
      <c r="E2897" s="79">
        <v>14</v>
      </c>
      <c r="F2897" s="80">
        <v>6</v>
      </c>
      <c r="G2897" s="79">
        <v>11.66</v>
      </c>
      <c r="H2897" s="82">
        <v>2</v>
      </c>
      <c r="I2897" s="68">
        <f t="shared" si="5761"/>
        <v>5.6756588020954537E-5</v>
      </c>
      <c r="J2897" s="79">
        <v>28</v>
      </c>
      <c r="K2897" s="68">
        <f t="shared" ref="K2897" si="5787">SUM(J2897/J$3894)</f>
        <v>5.3637810150580141E-5</v>
      </c>
      <c r="L2897" s="79">
        <v>23.33</v>
      </c>
      <c r="M2897" s="68">
        <f t="shared" ref="M2897" si="5788">SUM(L2897/L$3894)</f>
        <v>5.3898173251601418E-5</v>
      </c>
      <c r="N2897" s="81">
        <v>4</v>
      </c>
      <c r="O2897" s="81">
        <v>4</v>
      </c>
      <c r="P2897" s="81" t="str">
        <f t="shared" si="5768"/>
        <v>44</v>
      </c>
    </row>
    <row r="2898" spans="1:16" x14ac:dyDescent="0.25">
      <c r="A2898" s="6" t="s">
        <v>11632</v>
      </c>
      <c r="B2898" s="6" t="s">
        <v>16435</v>
      </c>
      <c r="C2898" s="6" t="s">
        <v>16436</v>
      </c>
      <c r="D2898" s="79">
        <v>2.3333333333333335</v>
      </c>
      <c r="E2898" s="79">
        <v>14</v>
      </c>
      <c r="F2898" s="80">
        <v>6</v>
      </c>
      <c r="G2898" s="79">
        <v>11.66</v>
      </c>
      <c r="H2898" s="82">
        <v>2</v>
      </c>
      <c r="I2898" s="68">
        <f t="shared" si="5761"/>
        <v>5.6756588020954537E-5</v>
      </c>
      <c r="J2898" s="79">
        <v>28</v>
      </c>
      <c r="K2898" s="68">
        <f t="shared" ref="K2898" si="5789">SUM(J2898/J$3894)</f>
        <v>5.3637810150580141E-5</v>
      </c>
      <c r="L2898" s="79">
        <v>23.33</v>
      </c>
      <c r="M2898" s="68">
        <f t="shared" ref="M2898" si="5790">SUM(L2898/L$3894)</f>
        <v>5.3898173251601418E-5</v>
      </c>
      <c r="N2898" s="81">
        <v>4</v>
      </c>
      <c r="O2898" s="81">
        <v>4</v>
      </c>
      <c r="P2898" s="81" t="str">
        <f t="shared" si="5768"/>
        <v>44</v>
      </c>
    </row>
    <row r="2899" spans="1:16" x14ac:dyDescent="0.25">
      <c r="A2899" s="6" t="s">
        <v>11632</v>
      </c>
      <c r="B2899" s="6" t="s">
        <v>16437</v>
      </c>
      <c r="C2899" s="6" t="s">
        <v>7616</v>
      </c>
      <c r="D2899" s="79">
        <v>2.3333333333333335</v>
      </c>
      <c r="E2899" s="79">
        <v>14</v>
      </c>
      <c r="F2899" s="80">
        <v>6</v>
      </c>
      <c r="G2899" s="79">
        <v>11.66</v>
      </c>
      <c r="H2899" s="82">
        <v>2</v>
      </c>
      <c r="I2899" s="68">
        <f t="shared" si="5761"/>
        <v>5.6756588020954537E-5</v>
      </c>
      <c r="J2899" s="79">
        <v>28</v>
      </c>
      <c r="K2899" s="68">
        <f t="shared" ref="K2899" si="5791">SUM(J2899/J$3894)</f>
        <v>5.3637810150580141E-5</v>
      </c>
      <c r="L2899" s="79">
        <v>23.33</v>
      </c>
      <c r="M2899" s="68">
        <f t="shared" ref="M2899" si="5792">SUM(L2899/L$3894)</f>
        <v>5.3898173251601418E-5</v>
      </c>
      <c r="N2899" s="81">
        <v>4</v>
      </c>
      <c r="O2899" s="81">
        <v>4</v>
      </c>
      <c r="P2899" s="81" t="str">
        <f t="shared" si="5768"/>
        <v>44</v>
      </c>
    </row>
    <row r="2900" spans="1:16" x14ac:dyDescent="0.25">
      <c r="A2900" s="6" t="s">
        <v>11632</v>
      </c>
      <c r="B2900" s="6" t="s">
        <v>16438</v>
      </c>
      <c r="C2900" s="6" t="s">
        <v>16439</v>
      </c>
      <c r="D2900" s="79">
        <v>4.666666666666667</v>
      </c>
      <c r="E2900" s="79">
        <v>28</v>
      </c>
      <c r="F2900" s="80">
        <v>6</v>
      </c>
      <c r="G2900" s="79">
        <v>23.33</v>
      </c>
      <c r="H2900" s="82">
        <v>1</v>
      </c>
      <c r="I2900" s="68">
        <f t="shared" si="5761"/>
        <v>2.8378294010477268E-5</v>
      </c>
      <c r="J2900" s="79">
        <v>28</v>
      </c>
      <c r="K2900" s="68">
        <f t="shared" ref="K2900" si="5793">SUM(J2900/J$3894)</f>
        <v>5.3637810150580141E-5</v>
      </c>
      <c r="L2900" s="79">
        <v>23.33</v>
      </c>
      <c r="M2900" s="68">
        <f t="shared" ref="M2900" si="5794">SUM(L2900/L$3894)</f>
        <v>5.3898173251601418E-5</v>
      </c>
      <c r="N2900" s="81">
        <v>4</v>
      </c>
      <c r="O2900" s="81">
        <v>4</v>
      </c>
      <c r="P2900" s="81" t="str">
        <f t="shared" si="5768"/>
        <v>44</v>
      </c>
    </row>
    <row r="2901" spans="1:16" x14ac:dyDescent="0.25">
      <c r="A2901" s="6" t="s">
        <v>11632</v>
      </c>
      <c r="B2901" s="6" t="s">
        <v>16440</v>
      </c>
      <c r="C2901" s="6" t="s">
        <v>16441</v>
      </c>
      <c r="D2901" s="79">
        <v>4.666666666666667</v>
      </c>
      <c r="E2901" s="79">
        <v>28</v>
      </c>
      <c r="F2901" s="80">
        <v>6</v>
      </c>
      <c r="G2901" s="79">
        <v>23.33</v>
      </c>
      <c r="H2901" s="82">
        <v>1</v>
      </c>
      <c r="I2901" s="68">
        <f t="shared" si="5761"/>
        <v>2.8378294010477268E-5</v>
      </c>
      <c r="J2901" s="79">
        <v>28</v>
      </c>
      <c r="K2901" s="68">
        <f t="shared" ref="K2901" si="5795">SUM(J2901/J$3894)</f>
        <v>5.3637810150580141E-5</v>
      </c>
      <c r="L2901" s="79">
        <v>23.33</v>
      </c>
      <c r="M2901" s="68">
        <f t="shared" ref="M2901" si="5796">SUM(L2901/L$3894)</f>
        <v>5.3898173251601418E-5</v>
      </c>
      <c r="N2901" s="81">
        <v>4</v>
      </c>
      <c r="O2901" s="81">
        <v>4</v>
      </c>
      <c r="P2901" s="81" t="str">
        <f t="shared" si="5768"/>
        <v>44</v>
      </c>
    </row>
    <row r="2902" spans="1:16" x14ac:dyDescent="0.25">
      <c r="A2902" s="6" t="s">
        <v>11632</v>
      </c>
      <c r="B2902" s="6" t="s">
        <v>16442</v>
      </c>
      <c r="C2902" s="6" t="s">
        <v>16443</v>
      </c>
      <c r="D2902" s="79">
        <v>2.3333333333333335</v>
      </c>
      <c r="E2902" s="79">
        <v>14</v>
      </c>
      <c r="F2902" s="80">
        <v>6</v>
      </c>
      <c r="G2902" s="79">
        <v>11.66</v>
      </c>
      <c r="H2902" s="82">
        <v>2</v>
      </c>
      <c r="I2902" s="68">
        <f t="shared" si="5761"/>
        <v>5.6756588020954537E-5</v>
      </c>
      <c r="J2902" s="79">
        <v>28</v>
      </c>
      <c r="K2902" s="68">
        <f t="shared" ref="K2902" si="5797">SUM(J2902/J$3894)</f>
        <v>5.3637810150580141E-5</v>
      </c>
      <c r="L2902" s="79">
        <v>23.33</v>
      </c>
      <c r="M2902" s="68">
        <f t="shared" ref="M2902" si="5798">SUM(L2902/L$3894)</f>
        <v>5.3898173251601418E-5</v>
      </c>
      <c r="N2902" s="81">
        <v>4</v>
      </c>
      <c r="O2902" s="81">
        <v>4</v>
      </c>
      <c r="P2902" s="81" t="str">
        <f t="shared" si="5768"/>
        <v>44</v>
      </c>
    </row>
    <row r="2903" spans="1:16" x14ac:dyDescent="0.25">
      <c r="A2903" s="6" t="s">
        <v>11632</v>
      </c>
      <c r="B2903" s="6" t="s">
        <v>16444</v>
      </c>
      <c r="C2903" s="6" t="s">
        <v>16445</v>
      </c>
      <c r="D2903" s="79">
        <v>2.3333333333333335</v>
      </c>
      <c r="E2903" s="79">
        <v>14</v>
      </c>
      <c r="F2903" s="80">
        <v>6</v>
      </c>
      <c r="G2903" s="79">
        <v>11.66</v>
      </c>
      <c r="H2903" s="82">
        <v>2</v>
      </c>
      <c r="I2903" s="68">
        <f t="shared" si="5761"/>
        <v>5.6756588020954537E-5</v>
      </c>
      <c r="J2903" s="79">
        <v>28</v>
      </c>
      <c r="K2903" s="68">
        <f t="shared" ref="K2903" si="5799">SUM(J2903/J$3894)</f>
        <v>5.3637810150580141E-5</v>
      </c>
      <c r="L2903" s="79">
        <v>23.33</v>
      </c>
      <c r="M2903" s="68">
        <f t="shared" ref="M2903" si="5800">SUM(L2903/L$3894)</f>
        <v>5.3898173251601418E-5</v>
      </c>
      <c r="N2903" s="81">
        <v>4</v>
      </c>
      <c r="O2903" s="81">
        <v>4</v>
      </c>
      <c r="P2903" s="81" t="str">
        <f t="shared" si="5768"/>
        <v>44</v>
      </c>
    </row>
    <row r="2904" spans="1:16" x14ac:dyDescent="0.25">
      <c r="A2904" s="6" t="s">
        <v>11632</v>
      </c>
      <c r="B2904" s="6" t="s">
        <v>16447</v>
      </c>
      <c r="C2904" s="6" t="s">
        <v>16448</v>
      </c>
      <c r="D2904" s="79">
        <v>4.666666666666667</v>
      </c>
      <c r="E2904" s="79">
        <v>28</v>
      </c>
      <c r="F2904" s="80">
        <v>6</v>
      </c>
      <c r="G2904" s="79">
        <v>23.33</v>
      </c>
      <c r="H2904" s="82">
        <v>1</v>
      </c>
      <c r="I2904" s="68">
        <f t="shared" si="5761"/>
        <v>2.8378294010477268E-5</v>
      </c>
      <c r="J2904" s="79">
        <v>28</v>
      </c>
      <c r="K2904" s="68">
        <f t="shared" ref="K2904" si="5801">SUM(J2904/J$3894)</f>
        <v>5.3637810150580141E-5</v>
      </c>
      <c r="L2904" s="79">
        <v>23.33</v>
      </c>
      <c r="M2904" s="68">
        <f t="shared" ref="M2904" si="5802">SUM(L2904/L$3894)</f>
        <v>5.3898173251601418E-5</v>
      </c>
      <c r="N2904" s="81">
        <v>4</v>
      </c>
      <c r="O2904" s="81">
        <v>4</v>
      </c>
      <c r="P2904" s="81" t="str">
        <f t="shared" si="5768"/>
        <v>44</v>
      </c>
    </row>
    <row r="2905" spans="1:16" x14ac:dyDescent="0.25">
      <c r="A2905" s="6" t="s">
        <v>11632</v>
      </c>
      <c r="B2905" s="6" t="s">
        <v>16449</v>
      </c>
      <c r="C2905" s="6" t="s">
        <v>560</v>
      </c>
      <c r="D2905" s="79">
        <v>2.3333333333333335</v>
      </c>
      <c r="E2905" s="79">
        <v>14</v>
      </c>
      <c r="F2905" s="80">
        <v>6</v>
      </c>
      <c r="G2905" s="79">
        <v>11.66</v>
      </c>
      <c r="H2905" s="82">
        <v>2</v>
      </c>
      <c r="I2905" s="68">
        <f t="shared" si="5761"/>
        <v>5.6756588020954537E-5</v>
      </c>
      <c r="J2905" s="79">
        <v>28</v>
      </c>
      <c r="K2905" s="68">
        <f t="shared" ref="K2905" si="5803">SUM(J2905/J$3894)</f>
        <v>5.3637810150580141E-5</v>
      </c>
      <c r="L2905" s="79">
        <v>23.33</v>
      </c>
      <c r="M2905" s="68">
        <f t="shared" ref="M2905" si="5804">SUM(L2905/L$3894)</f>
        <v>5.3898173251601418E-5</v>
      </c>
      <c r="N2905" s="81">
        <v>4</v>
      </c>
      <c r="O2905" s="81">
        <v>4</v>
      </c>
      <c r="P2905" s="81" t="str">
        <f t="shared" si="5768"/>
        <v>44</v>
      </c>
    </row>
    <row r="2906" spans="1:16" x14ac:dyDescent="0.25">
      <c r="A2906" s="6" t="s">
        <v>11632</v>
      </c>
      <c r="B2906" s="6" t="s">
        <v>16450</v>
      </c>
      <c r="C2906" s="6" t="s">
        <v>16451</v>
      </c>
      <c r="D2906" s="79">
        <v>2.3333333333333335</v>
      </c>
      <c r="E2906" s="79">
        <v>14</v>
      </c>
      <c r="F2906" s="80">
        <v>6</v>
      </c>
      <c r="G2906" s="79">
        <v>11.66</v>
      </c>
      <c r="H2906" s="82">
        <v>2</v>
      </c>
      <c r="I2906" s="68">
        <f t="shared" si="5761"/>
        <v>5.6756588020954537E-5</v>
      </c>
      <c r="J2906" s="79">
        <v>28</v>
      </c>
      <c r="K2906" s="68">
        <f t="shared" ref="K2906" si="5805">SUM(J2906/J$3894)</f>
        <v>5.3637810150580141E-5</v>
      </c>
      <c r="L2906" s="79">
        <v>23.33</v>
      </c>
      <c r="M2906" s="68">
        <f t="shared" ref="M2906" si="5806">SUM(L2906/L$3894)</f>
        <v>5.3898173251601418E-5</v>
      </c>
      <c r="N2906" s="81">
        <v>4</v>
      </c>
      <c r="O2906" s="81">
        <v>4</v>
      </c>
      <c r="P2906" s="81" t="str">
        <f t="shared" si="5768"/>
        <v>44</v>
      </c>
    </row>
    <row r="2907" spans="1:16" x14ac:dyDescent="0.25">
      <c r="A2907" s="6" t="s">
        <v>11632</v>
      </c>
      <c r="B2907" s="6" t="s">
        <v>16453</v>
      </c>
      <c r="C2907" s="6" t="s">
        <v>16454</v>
      </c>
      <c r="D2907" s="79">
        <v>4.666666666666667</v>
      </c>
      <c r="E2907" s="79">
        <v>28</v>
      </c>
      <c r="F2907" s="80">
        <v>6</v>
      </c>
      <c r="G2907" s="79">
        <v>23.33</v>
      </c>
      <c r="H2907" s="82">
        <v>1</v>
      </c>
      <c r="I2907" s="68">
        <f t="shared" si="5761"/>
        <v>2.8378294010477268E-5</v>
      </c>
      <c r="J2907" s="79">
        <v>28</v>
      </c>
      <c r="K2907" s="68">
        <f t="shared" ref="K2907" si="5807">SUM(J2907/J$3894)</f>
        <v>5.3637810150580141E-5</v>
      </c>
      <c r="L2907" s="79">
        <v>23.33</v>
      </c>
      <c r="M2907" s="68">
        <f t="shared" ref="M2907" si="5808">SUM(L2907/L$3894)</f>
        <v>5.3898173251601418E-5</v>
      </c>
      <c r="N2907" s="81">
        <v>4</v>
      </c>
      <c r="O2907" s="81">
        <v>4</v>
      </c>
      <c r="P2907" s="81" t="str">
        <f t="shared" si="5768"/>
        <v>44</v>
      </c>
    </row>
    <row r="2908" spans="1:16" x14ac:dyDescent="0.25">
      <c r="A2908" s="6" t="s">
        <v>11632</v>
      </c>
      <c r="B2908" s="6" t="s">
        <v>16455</v>
      </c>
      <c r="C2908" s="6" t="s">
        <v>16456</v>
      </c>
      <c r="D2908" s="79">
        <v>4.666666666666667</v>
      </c>
      <c r="E2908" s="79">
        <v>28</v>
      </c>
      <c r="F2908" s="80">
        <v>6</v>
      </c>
      <c r="G2908" s="79">
        <v>23.33</v>
      </c>
      <c r="H2908" s="82">
        <v>1</v>
      </c>
      <c r="I2908" s="68">
        <f t="shared" si="5761"/>
        <v>2.8378294010477268E-5</v>
      </c>
      <c r="J2908" s="79">
        <v>28</v>
      </c>
      <c r="K2908" s="68">
        <f t="shared" ref="K2908" si="5809">SUM(J2908/J$3894)</f>
        <v>5.3637810150580141E-5</v>
      </c>
      <c r="L2908" s="79">
        <v>23.33</v>
      </c>
      <c r="M2908" s="68">
        <f t="shared" ref="M2908" si="5810">SUM(L2908/L$3894)</f>
        <v>5.3898173251601418E-5</v>
      </c>
      <c r="N2908" s="81">
        <v>4</v>
      </c>
      <c r="O2908" s="81">
        <v>4</v>
      </c>
      <c r="P2908" s="81" t="str">
        <f t="shared" si="5768"/>
        <v>44</v>
      </c>
    </row>
    <row r="2909" spans="1:16" x14ac:dyDescent="0.25">
      <c r="A2909" s="6" t="s">
        <v>11632</v>
      </c>
      <c r="B2909" s="6" t="s">
        <v>16457</v>
      </c>
      <c r="C2909" s="6" t="s">
        <v>16458</v>
      </c>
      <c r="D2909" s="79">
        <v>1.5555555555555556</v>
      </c>
      <c r="E2909" s="79">
        <v>9.3332999999999995</v>
      </c>
      <c r="F2909" s="80">
        <v>5.99</v>
      </c>
      <c r="G2909" s="79">
        <v>7.77</v>
      </c>
      <c r="H2909" s="82">
        <v>3</v>
      </c>
      <c r="I2909" s="68">
        <f t="shared" si="5761"/>
        <v>8.5134882031431808E-5</v>
      </c>
      <c r="J2909" s="79">
        <v>28</v>
      </c>
      <c r="K2909" s="68">
        <f t="shared" ref="K2909" si="5811">SUM(J2909/J$3894)</f>
        <v>5.3637810150580141E-5</v>
      </c>
      <c r="L2909" s="79">
        <v>23.33</v>
      </c>
      <c r="M2909" s="68">
        <f t="shared" ref="M2909" si="5812">SUM(L2909/L$3894)</f>
        <v>5.3898173251601418E-5</v>
      </c>
      <c r="N2909" s="81">
        <v>4</v>
      </c>
      <c r="O2909" s="81">
        <v>4</v>
      </c>
      <c r="P2909" s="81" t="str">
        <f t="shared" si="5768"/>
        <v>44</v>
      </c>
    </row>
    <row r="2910" spans="1:16" x14ac:dyDescent="0.25">
      <c r="A2910" s="6" t="s">
        <v>11632</v>
      </c>
      <c r="B2910" s="6" t="s">
        <v>16459</v>
      </c>
      <c r="C2910" s="6" t="s">
        <v>10246</v>
      </c>
      <c r="D2910" s="79">
        <v>4.666666666666667</v>
      </c>
      <c r="E2910" s="79">
        <v>28</v>
      </c>
      <c r="F2910" s="80">
        <v>6</v>
      </c>
      <c r="G2910" s="79">
        <v>23.33</v>
      </c>
      <c r="H2910" s="82">
        <v>1</v>
      </c>
      <c r="I2910" s="68">
        <f t="shared" si="5761"/>
        <v>2.8378294010477268E-5</v>
      </c>
      <c r="J2910" s="79">
        <v>28</v>
      </c>
      <c r="K2910" s="68">
        <f t="shared" ref="K2910" si="5813">SUM(J2910/J$3894)</f>
        <v>5.3637810150580141E-5</v>
      </c>
      <c r="L2910" s="79">
        <v>23.33</v>
      </c>
      <c r="M2910" s="68">
        <f t="shared" ref="M2910" si="5814">SUM(L2910/L$3894)</f>
        <v>5.3898173251601418E-5</v>
      </c>
      <c r="N2910" s="81">
        <v>4</v>
      </c>
      <c r="O2910" s="81">
        <v>4</v>
      </c>
      <c r="P2910" s="81" t="str">
        <f t="shared" si="5768"/>
        <v>44</v>
      </c>
    </row>
    <row r="2911" spans="1:16" x14ac:dyDescent="0.25">
      <c r="A2911" s="6" t="s">
        <v>11632</v>
      </c>
      <c r="B2911" s="6" t="s">
        <v>16460</v>
      </c>
      <c r="C2911" s="6" t="s">
        <v>16461</v>
      </c>
      <c r="D2911" s="79">
        <v>4.666666666666667</v>
      </c>
      <c r="E2911" s="79">
        <v>28</v>
      </c>
      <c r="F2911" s="80">
        <v>6</v>
      </c>
      <c r="G2911" s="79">
        <v>23.33</v>
      </c>
      <c r="H2911" s="82">
        <v>1</v>
      </c>
      <c r="I2911" s="68">
        <f t="shared" si="5761"/>
        <v>2.8378294010477268E-5</v>
      </c>
      <c r="J2911" s="79">
        <v>28</v>
      </c>
      <c r="K2911" s="68">
        <f t="shared" ref="K2911" si="5815">SUM(J2911/J$3894)</f>
        <v>5.3637810150580141E-5</v>
      </c>
      <c r="L2911" s="79">
        <v>23.33</v>
      </c>
      <c r="M2911" s="68">
        <f t="shared" ref="M2911" si="5816">SUM(L2911/L$3894)</f>
        <v>5.3898173251601418E-5</v>
      </c>
      <c r="N2911" s="81">
        <v>4</v>
      </c>
      <c r="O2911" s="81">
        <v>4</v>
      </c>
      <c r="P2911" s="81" t="str">
        <f t="shared" si="5768"/>
        <v>44</v>
      </c>
    </row>
    <row r="2912" spans="1:16" x14ac:dyDescent="0.25">
      <c r="A2912" s="6" t="s">
        <v>11632</v>
      </c>
      <c r="B2912" s="6" t="s">
        <v>16462</v>
      </c>
      <c r="C2912" s="6" t="s">
        <v>16463</v>
      </c>
      <c r="D2912" s="79">
        <v>2.3333333333333335</v>
      </c>
      <c r="E2912" s="79">
        <v>14</v>
      </c>
      <c r="F2912" s="80">
        <v>6</v>
      </c>
      <c r="G2912" s="79">
        <v>11.66</v>
      </c>
      <c r="H2912" s="82">
        <v>2</v>
      </c>
      <c r="I2912" s="68">
        <f t="shared" si="5761"/>
        <v>5.6756588020954537E-5</v>
      </c>
      <c r="J2912" s="79">
        <v>28</v>
      </c>
      <c r="K2912" s="68">
        <f t="shared" ref="K2912" si="5817">SUM(J2912/J$3894)</f>
        <v>5.3637810150580141E-5</v>
      </c>
      <c r="L2912" s="79">
        <v>23.33</v>
      </c>
      <c r="M2912" s="68">
        <f t="shared" ref="M2912" si="5818">SUM(L2912/L$3894)</f>
        <v>5.3898173251601418E-5</v>
      </c>
      <c r="N2912" s="81">
        <v>4</v>
      </c>
      <c r="O2912" s="81">
        <v>4</v>
      </c>
      <c r="P2912" s="81" t="str">
        <f t="shared" si="5768"/>
        <v>44</v>
      </c>
    </row>
    <row r="2913" spans="1:16" x14ac:dyDescent="0.25">
      <c r="A2913" s="6" t="s">
        <v>11632</v>
      </c>
      <c r="B2913" s="6" t="s">
        <v>16464</v>
      </c>
      <c r="C2913" s="6" t="s">
        <v>16465</v>
      </c>
      <c r="D2913" s="79">
        <v>2.3333333333333335</v>
      </c>
      <c r="E2913" s="79">
        <v>14</v>
      </c>
      <c r="F2913" s="80">
        <v>6</v>
      </c>
      <c r="G2913" s="79">
        <v>11.66</v>
      </c>
      <c r="H2913" s="82">
        <v>2</v>
      </c>
      <c r="I2913" s="68">
        <f t="shared" si="5761"/>
        <v>5.6756588020954537E-5</v>
      </c>
      <c r="J2913" s="79">
        <v>28</v>
      </c>
      <c r="K2913" s="68">
        <f t="shared" ref="K2913" si="5819">SUM(J2913/J$3894)</f>
        <v>5.3637810150580141E-5</v>
      </c>
      <c r="L2913" s="79">
        <v>23.33</v>
      </c>
      <c r="M2913" s="68">
        <f t="shared" ref="M2913" si="5820">SUM(L2913/L$3894)</f>
        <v>5.3898173251601418E-5</v>
      </c>
      <c r="N2913" s="81">
        <v>4</v>
      </c>
      <c r="O2913" s="81">
        <v>4</v>
      </c>
      <c r="P2913" s="81" t="str">
        <f t="shared" si="5768"/>
        <v>44</v>
      </c>
    </row>
    <row r="2914" spans="1:16" x14ac:dyDescent="0.25">
      <c r="A2914" s="6" t="s">
        <v>11632</v>
      </c>
      <c r="B2914" s="6" t="s">
        <v>16466</v>
      </c>
      <c r="C2914" s="6" t="s">
        <v>16467</v>
      </c>
      <c r="D2914" s="79">
        <v>2.3333333333333335</v>
      </c>
      <c r="E2914" s="79">
        <v>14</v>
      </c>
      <c r="F2914" s="80">
        <v>6</v>
      </c>
      <c r="G2914" s="79">
        <v>11.66</v>
      </c>
      <c r="H2914" s="82">
        <v>2</v>
      </c>
      <c r="I2914" s="68">
        <f t="shared" si="5761"/>
        <v>5.6756588020954537E-5</v>
      </c>
      <c r="J2914" s="79">
        <v>28</v>
      </c>
      <c r="K2914" s="68">
        <f t="shared" ref="K2914" si="5821">SUM(J2914/J$3894)</f>
        <v>5.3637810150580141E-5</v>
      </c>
      <c r="L2914" s="79">
        <v>23.33</v>
      </c>
      <c r="M2914" s="68">
        <f t="shared" ref="M2914" si="5822">SUM(L2914/L$3894)</f>
        <v>5.3898173251601418E-5</v>
      </c>
      <c r="N2914" s="81">
        <v>4</v>
      </c>
      <c r="O2914" s="81">
        <v>4</v>
      </c>
      <c r="P2914" s="81" t="str">
        <f t="shared" si="5768"/>
        <v>44</v>
      </c>
    </row>
    <row r="2915" spans="1:16" x14ac:dyDescent="0.25">
      <c r="A2915" s="6" t="s">
        <v>11632</v>
      </c>
      <c r="B2915" s="6" t="s">
        <v>16468</v>
      </c>
      <c r="C2915" s="6" t="s">
        <v>16469</v>
      </c>
      <c r="D2915" s="79">
        <v>2.3333333333333335</v>
      </c>
      <c r="E2915" s="79">
        <v>14</v>
      </c>
      <c r="F2915" s="80">
        <v>6</v>
      </c>
      <c r="G2915" s="79">
        <v>11.66</v>
      </c>
      <c r="H2915" s="82">
        <v>2</v>
      </c>
      <c r="I2915" s="68">
        <f t="shared" si="5761"/>
        <v>5.6756588020954537E-5</v>
      </c>
      <c r="J2915" s="79">
        <v>28</v>
      </c>
      <c r="K2915" s="68">
        <f t="shared" ref="K2915" si="5823">SUM(J2915/J$3894)</f>
        <v>5.3637810150580141E-5</v>
      </c>
      <c r="L2915" s="79">
        <v>23.33</v>
      </c>
      <c r="M2915" s="68">
        <f t="shared" ref="M2915" si="5824">SUM(L2915/L$3894)</f>
        <v>5.3898173251601418E-5</v>
      </c>
      <c r="N2915" s="81">
        <v>4</v>
      </c>
      <c r="O2915" s="81">
        <v>4</v>
      </c>
      <c r="P2915" s="81" t="str">
        <f t="shared" si="5768"/>
        <v>44</v>
      </c>
    </row>
    <row r="2916" spans="1:16" x14ac:dyDescent="0.25">
      <c r="A2916" s="6" t="s">
        <v>11632</v>
      </c>
      <c r="B2916" s="6" t="s">
        <v>16470</v>
      </c>
      <c r="C2916" s="6" t="s">
        <v>16471</v>
      </c>
      <c r="D2916" s="79">
        <v>2.3333333333333335</v>
      </c>
      <c r="E2916" s="79">
        <v>14</v>
      </c>
      <c r="F2916" s="80">
        <v>6</v>
      </c>
      <c r="G2916" s="79">
        <v>11.66</v>
      </c>
      <c r="H2916" s="82">
        <v>2</v>
      </c>
      <c r="I2916" s="68">
        <f t="shared" si="5761"/>
        <v>5.6756588020954537E-5</v>
      </c>
      <c r="J2916" s="79">
        <v>28</v>
      </c>
      <c r="K2916" s="68">
        <f t="shared" ref="K2916" si="5825">SUM(J2916/J$3894)</f>
        <v>5.3637810150580141E-5</v>
      </c>
      <c r="L2916" s="79">
        <v>23.33</v>
      </c>
      <c r="M2916" s="68">
        <f t="shared" ref="M2916" si="5826">SUM(L2916/L$3894)</f>
        <v>5.3898173251601418E-5</v>
      </c>
      <c r="N2916" s="81">
        <v>4</v>
      </c>
      <c r="O2916" s="81">
        <v>4</v>
      </c>
      <c r="P2916" s="81" t="str">
        <f t="shared" si="5768"/>
        <v>44</v>
      </c>
    </row>
    <row r="2917" spans="1:16" x14ac:dyDescent="0.25">
      <c r="A2917" s="6" t="s">
        <v>11632</v>
      </c>
      <c r="B2917" s="6" t="s">
        <v>16472</v>
      </c>
      <c r="C2917" s="6" t="s">
        <v>16473</v>
      </c>
      <c r="D2917" s="79">
        <v>4.666666666666667</v>
      </c>
      <c r="E2917" s="79">
        <v>28</v>
      </c>
      <c r="F2917" s="80">
        <v>6</v>
      </c>
      <c r="G2917" s="79">
        <v>23.33</v>
      </c>
      <c r="H2917" s="82">
        <v>1</v>
      </c>
      <c r="I2917" s="68">
        <f t="shared" si="5761"/>
        <v>2.8378294010477268E-5</v>
      </c>
      <c r="J2917" s="79">
        <v>28</v>
      </c>
      <c r="K2917" s="68">
        <f t="shared" ref="K2917" si="5827">SUM(J2917/J$3894)</f>
        <v>5.3637810150580141E-5</v>
      </c>
      <c r="L2917" s="79">
        <v>23.33</v>
      </c>
      <c r="M2917" s="68">
        <f t="shared" ref="M2917" si="5828">SUM(L2917/L$3894)</f>
        <v>5.3898173251601418E-5</v>
      </c>
      <c r="N2917" s="81">
        <v>4</v>
      </c>
      <c r="O2917" s="81">
        <v>4</v>
      </c>
      <c r="P2917" s="81" t="str">
        <f t="shared" si="5768"/>
        <v>44</v>
      </c>
    </row>
    <row r="2918" spans="1:16" x14ac:dyDescent="0.25">
      <c r="A2918" s="6" t="s">
        <v>11632</v>
      </c>
      <c r="B2918" s="6" t="s">
        <v>16474</v>
      </c>
      <c r="C2918" s="6" t="s">
        <v>16475</v>
      </c>
      <c r="D2918" s="79">
        <v>4.666666666666667</v>
      </c>
      <c r="E2918" s="79">
        <v>28</v>
      </c>
      <c r="F2918" s="80">
        <v>6</v>
      </c>
      <c r="G2918" s="79">
        <v>23.33</v>
      </c>
      <c r="H2918" s="82">
        <v>1</v>
      </c>
      <c r="I2918" s="68">
        <f t="shared" si="5761"/>
        <v>2.8378294010477268E-5</v>
      </c>
      <c r="J2918" s="79">
        <v>28</v>
      </c>
      <c r="K2918" s="68">
        <f t="shared" ref="K2918" si="5829">SUM(J2918/J$3894)</f>
        <v>5.3637810150580141E-5</v>
      </c>
      <c r="L2918" s="79">
        <v>23.33</v>
      </c>
      <c r="M2918" s="68">
        <f t="shared" ref="M2918" si="5830">SUM(L2918/L$3894)</f>
        <v>5.3898173251601418E-5</v>
      </c>
      <c r="N2918" s="81">
        <v>4</v>
      </c>
      <c r="O2918" s="81">
        <v>4</v>
      </c>
      <c r="P2918" s="81" t="str">
        <f t="shared" si="5768"/>
        <v>44</v>
      </c>
    </row>
    <row r="2919" spans="1:16" x14ac:dyDescent="0.25">
      <c r="A2919" s="6" t="s">
        <v>11632</v>
      </c>
      <c r="B2919" s="6" t="s">
        <v>16476</v>
      </c>
      <c r="C2919" s="6" t="s">
        <v>16477</v>
      </c>
      <c r="D2919" s="79">
        <v>4.666666666666667</v>
      </c>
      <c r="E2919" s="79">
        <v>28</v>
      </c>
      <c r="F2919" s="80">
        <v>6</v>
      </c>
      <c r="G2919" s="79">
        <v>23.33</v>
      </c>
      <c r="H2919" s="82">
        <v>1</v>
      </c>
      <c r="I2919" s="68">
        <f t="shared" si="5761"/>
        <v>2.8378294010477268E-5</v>
      </c>
      <c r="J2919" s="79">
        <v>28</v>
      </c>
      <c r="K2919" s="68">
        <f t="shared" ref="K2919" si="5831">SUM(J2919/J$3894)</f>
        <v>5.3637810150580141E-5</v>
      </c>
      <c r="L2919" s="79">
        <v>23.33</v>
      </c>
      <c r="M2919" s="68">
        <f t="shared" ref="M2919" si="5832">SUM(L2919/L$3894)</f>
        <v>5.3898173251601418E-5</v>
      </c>
      <c r="N2919" s="81">
        <v>4</v>
      </c>
      <c r="O2919" s="81">
        <v>4</v>
      </c>
      <c r="P2919" s="81" t="str">
        <f t="shared" si="5768"/>
        <v>44</v>
      </c>
    </row>
    <row r="2920" spans="1:16" x14ac:dyDescent="0.25">
      <c r="A2920" s="6" t="s">
        <v>11632</v>
      </c>
      <c r="B2920" s="6" t="s">
        <v>16478</v>
      </c>
      <c r="C2920" s="6" t="s">
        <v>16479</v>
      </c>
      <c r="D2920" s="79">
        <v>4.666666666666667</v>
      </c>
      <c r="E2920" s="79">
        <v>28</v>
      </c>
      <c r="F2920" s="80">
        <v>6</v>
      </c>
      <c r="G2920" s="79">
        <v>23.33</v>
      </c>
      <c r="H2920" s="82">
        <v>1</v>
      </c>
      <c r="I2920" s="68">
        <f t="shared" si="5761"/>
        <v>2.8378294010477268E-5</v>
      </c>
      <c r="J2920" s="79">
        <v>28</v>
      </c>
      <c r="K2920" s="68">
        <f t="shared" ref="K2920" si="5833">SUM(J2920/J$3894)</f>
        <v>5.3637810150580141E-5</v>
      </c>
      <c r="L2920" s="79">
        <v>23.33</v>
      </c>
      <c r="M2920" s="68">
        <f t="shared" ref="M2920" si="5834">SUM(L2920/L$3894)</f>
        <v>5.3898173251601418E-5</v>
      </c>
      <c r="N2920" s="81">
        <v>4</v>
      </c>
      <c r="O2920" s="81">
        <v>4</v>
      </c>
      <c r="P2920" s="81" t="str">
        <f t="shared" si="5768"/>
        <v>44</v>
      </c>
    </row>
    <row r="2921" spans="1:16" x14ac:dyDescent="0.25">
      <c r="A2921" s="6" t="s">
        <v>11632</v>
      </c>
      <c r="B2921" s="6" t="s">
        <v>16480</v>
      </c>
      <c r="C2921" s="6" t="s">
        <v>16481</v>
      </c>
      <c r="D2921" s="79">
        <v>2.3333333333333335</v>
      </c>
      <c r="E2921" s="79">
        <v>14</v>
      </c>
      <c r="F2921" s="80">
        <v>6</v>
      </c>
      <c r="G2921" s="79">
        <v>11.66</v>
      </c>
      <c r="H2921" s="82">
        <v>2</v>
      </c>
      <c r="I2921" s="68">
        <f t="shared" si="5761"/>
        <v>5.6756588020954537E-5</v>
      </c>
      <c r="J2921" s="79">
        <v>28</v>
      </c>
      <c r="K2921" s="68">
        <f t="shared" ref="K2921" si="5835">SUM(J2921/J$3894)</f>
        <v>5.3637810150580141E-5</v>
      </c>
      <c r="L2921" s="79">
        <v>23.33</v>
      </c>
      <c r="M2921" s="68">
        <f t="shared" ref="M2921" si="5836">SUM(L2921/L$3894)</f>
        <v>5.3898173251601418E-5</v>
      </c>
      <c r="N2921" s="81">
        <v>4</v>
      </c>
      <c r="O2921" s="81">
        <v>4</v>
      </c>
      <c r="P2921" s="81" t="str">
        <f t="shared" si="5768"/>
        <v>44</v>
      </c>
    </row>
    <row r="2922" spans="1:16" x14ac:dyDescent="0.25">
      <c r="A2922" s="6" t="s">
        <v>11632</v>
      </c>
      <c r="B2922" s="6" t="s">
        <v>16482</v>
      </c>
      <c r="C2922" s="6" t="s">
        <v>1401</v>
      </c>
      <c r="D2922" s="79">
        <v>2.3333333333333335</v>
      </c>
      <c r="E2922" s="79">
        <v>14</v>
      </c>
      <c r="F2922" s="80">
        <v>6</v>
      </c>
      <c r="G2922" s="79">
        <v>11.66</v>
      </c>
      <c r="H2922" s="82">
        <v>2</v>
      </c>
      <c r="I2922" s="68">
        <f t="shared" si="5761"/>
        <v>5.6756588020954537E-5</v>
      </c>
      <c r="J2922" s="79">
        <v>28</v>
      </c>
      <c r="K2922" s="68">
        <f t="shared" ref="K2922" si="5837">SUM(J2922/J$3894)</f>
        <v>5.3637810150580141E-5</v>
      </c>
      <c r="L2922" s="79">
        <v>23.33</v>
      </c>
      <c r="M2922" s="68">
        <f t="shared" ref="M2922" si="5838">SUM(L2922/L$3894)</f>
        <v>5.3898173251601418E-5</v>
      </c>
      <c r="N2922" s="81">
        <v>4</v>
      </c>
      <c r="O2922" s="81">
        <v>4</v>
      </c>
      <c r="P2922" s="81" t="str">
        <f t="shared" si="5768"/>
        <v>44</v>
      </c>
    </row>
    <row r="2923" spans="1:16" x14ac:dyDescent="0.25">
      <c r="A2923" s="6" t="s">
        <v>11632</v>
      </c>
      <c r="B2923" s="6" t="s">
        <v>16483</v>
      </c>
      <c r="C2923" s="6" t="s">
        <v>13184</v>
      </c>
      <c r="D2923" s="79">
        <v>4.666666666666667</v>
      </c>
      <c r="E2923" s="79">
        <v>28</v>
      </c>
      <c r="F2923" s="80">
        <v>6</v>
      </c>
      <c r="G2923" s="79">
        <v>23.33</v>
      </c>
      <c r="H2923" s="82">
        <v>1</v>
      </c>
      <c r="I2923" s="68">
        <f t="shared" si="5761"/>
        <v>2.8378294010477268E-5</v>
      </c>
      <c r="J2923" s="79">
        <v>28</v>
      </c>
      <c r="K2923" s="68">
        <f t="shared" ref="K2923" si="5839">SUM(J2923/J$3894)</f>
        <v>5.3637810150580141E-5</v>
      </c>
      <c r="L2923" s="79">
        <v>23.33</v>
      </c>
      <c r="M2923" s="68">
        <f t="shared" ref="M2923" si="5840">SUM(L2923/L$3894)</f>
        <v>5.3898173251601418E-5</v>
      </c>
      <c r="N2923" s="81">
        <v>4</v>
      </c>
      <c r="O2923" s="81">
        <v>4</v>
      </c>
      <c r="P2923" s="81" t="str">
        <f t="shared" si="5768"/>
        <v>44</v>
      </c>
    </row>
    <row r="2924" spans="1:16" x14ac:dyDescent="0.25">
      <c r="A2924" s="6" t="s">
        <v>11632</v>
      </c>
      <c r="B2924" s="6" t="s">
        <v>16484</v>
      </c>
      <c r="C2924" s="6" t="s">
        <v>16485</v>
      </c>
      <c r="D2924" s="79">
        <v>4.666666666666667</v>
      </c>
      <c r="E2924" s="79">
        <v>28</v>
      </c>
      <c r="F2924" s="80">
        <v>6</v>
      </c>
      <c r="G2924" s="79">
        <v>23.33</v>
      </c>
      <c r="H2924" s="82">
        <v>1</v>
      </c>
      <c r="I2924" s="68">
        <f t="shared" si="5761"/>
        <v>2.8378294010477268E-5</v>
      </c>
      <c r="J2924" s="79">
        <v>28</v>
      </c>
      <c r="K2924" s="68">
        <f t="shared" ref="K2924" si="5841">SUM(J2924/J$3894)</f>
        <v>5.3637810150580141E-5</v>
      </c>
      <c r="L2924" s="79">
        <v>23.33</v>
      </c>
      <c r="M2924" s="68">
        <f t="shared" ref="M2924" si="5842">SUM(L2924/L$3894)</f>
        <v>5.3898173251601418E-5</v>
      </c>
      <c r="N2924" s="81">
        <v>4</v>
      </c>
      <c r="O2924" s="81">
        <v>4</v>
      </c>
      <c r="P2924" s="81" t="str">
        <f t="shared" si="5768"/>
        <v>44</v>
      </c>
    </row>
    <row r="2925" spans="1:16" x14ac:dyDescent="0.25">
      <c r="A2925" s="6" t="s">
        <v>11632</v>
      </c>
      <c r="B2925" s="6" t="s">
        <v>16486</v>
      </c>
      <c r="C2925" s="6" t="s">
        <v>16487</v>
      </c>
      <c r="D2925" s="79">
        <v>4.666666666666667</v>
      </c>
      <c r="E2925" s="79">
        <v>28</v>
      </c>
      <c r="F2925" s="80">
        <v>6</v>
      </c>
      <c r="G2925" s="79">
        <v>23.33</v>
      </c>
      <c r="H2925" s="82">
        <v>1</v>
      </c>
      <c r="I2925" s="68">
        <f t="shared" si="5761"/>
        <v>2.8378294010477268E-5</v>
      </c>
      <c r="J2925" s="79">
        <v>28</v>
      </c>
      <c r="K2925" s="68">
        <f t="shared" ref="K2925" si="5843">SUM(J2925/J$3894)</f>
        <v>5.3637810150580141E-5</v>
      </c>
      <c r="L2925" s="79">
        <v>23.33</v>
      </c>
      <c r="M2925" s="68">
        <f t="shared" ref="M2925" si="5844">SUM(L2925/L$3894)</f>
        <v>5.3898173251601418E-5</v>
      </c>
      <c r="N2925" s="81">
        <v>4</v>
      </c>
      <c r="O2925" s="81">
        <v>4</v>
      </c>
      <c r="P2925" s="81" t="str">
        <f t="shared" si="5768"/>
        <v>44</v>
      </c>
    </row>
    <row r="2926" spans="1:16" x14ac:dyDescent="0.25">
      <c r="A2926" s="6" t="s">
        <v>11632</v>
      </c>
      <c r="B2926" s="6" t="s">
        <v>16488</v>
      </c>
      <c r="C2926" s="6" t="s">
        <v>16489</v>
      </c>
      <c r="D2926" s="79">
        <v>4.666666666666667</v>
      </c>
      <c r="E2926" s="79">
        <v>28</v>
      </c>
      <c r="F2926" s="80">
        <v>6</v>
      </c>
      <c r="G2926" s="79">
        <v>23.33</v>
      </c>
      <c r="H2926" s="82">
        <v>1</v>
      </c>
      <c r="I2926" s="68">
        <f t="shared" si="5761"/>
        <v>2.8378294010477268E-5</v>
      </c>
      <c r="J2926" s="79">
        <v>28</v>
      </c>
      <c r="K2926" s="68">
        <f t="shared" ref="K2926" si="5845">SUM(J2926/J$3894)</f>
        <v>5.3637810150580141E-5</v>
      </c>
      <c r="L2926" s="79">
        <v>23.33</v>
      </c>
      <c r="M2926" s="68">
        <f t="shared" ref="M2926" si="5846">SUM(L2926/L$3894)</f>
        <v>5.3898173251601418E-5</v>
      </c>
      <c r="N2926" s="81">
        <v>4</v>
      </c>
      <c r="O2926" s="81">
        <v>4</v>
      </c>
      <c r="P2926" s="81" t="str">
        <f t="shared" si="5768"/>
        <v>44</v>
      </c>
    </row>
    <row r="2927" spans="1:16" x14ac:dyDescent="0.25">
      <c r="A2927" s="6" t="s">
        <v>11632</v>
      </c>
      <c r="B2927" s="6" t="s">
        <v>16490</v>
      </c>
      <c r="C2927" s="6" t="s">
        <v>16491</v>
      </c>
      <c r="D2927" s="79">
        <v>2.3333333333333335</v>
      </c>
      <c r="E2927" s="79">
        <v>14</v>
      </c>
      <c r="F2927" s="80">
        <v>6</v>
      </c>
      <c r="G2927" s="79">
        <v>11.66</v>
      </c>
      <c r="H2927" s="82">
        <v>2</v>
      </c>
      <c r="I2927" s="68">
        <f t="shared" si="5761"/>
        <v>5.6756588020954537E-5</v>
      </c>
      <c r="J2927" s="79">
        <v>28</v>
      </c>
      <c r="K2927" s="68">
        <f t="shared" ref="K2927" si="5847">SUM(J2927/J$3894)</f>
        <v>5.3637810150580141E-5</v>
      </c>
      <c r="L2927" s="79">
        <v>23.33</v>
      </c>
      <c r="M2927" s="68">
        <f t="shared" ref="M2927" si="5848">SUM(L2927/L$3894)</f>
        <v>5.3898173251601418E-5</v>
      </c>
      <c r="N2927" s="81">
        <v>4</v>
      </c>
      <c r="O2927" s="81">
        <v>4</v>
      </c>
      <c r="P2927" s="81" t="str">
        <f t="shared" si="5768"/>
        <v>44</v>
      </c>
    </row>
    <row r="2928" spans="1:16" x14ac:dyDescent="0.25">
      <c r="A2928" s="6" t="s">
        <v>11632</v>
      </c>
      <c r="B2928" s="6" t="s">
        <v>16492</v>
      </c>
      <c r="C2928" s="6" t="s">
        <v>16493</v>
      </c>
      <c r="D2928" s="79">
        <v>4.666666666666667</v>
      </c>
      <c r="E2928" s="79">
        <v>28</v>
      </c>
      <c r="F2928" s="80">
        <v>6</v>
      </c>
      <c r="G2928" s="79">
        <v>23.33</v>
      </c>
      <c r="H2928" s="82">
        <v>1</v>
      </c>
      <c r="I2928" s="68">
        <f t="shared" si="5761"/>
        <v>2.8378294010477268E-5</v>
      </c>
      <c r="J2928" s="79">
        <v>28</v>
      </c>
      <c r="K2928" s="68">
        <f t="shared" ref="K2928" si="5849">SUM(J2928/J$3894)</f>
        <v>5.3637810150580141E-5</v>
      </c>
      <c r="L2928" s="79">
        <v>23.33</v>
      </c>
      <c r="M2928" s="68">
        <f t="shared" ref="M2928" si="5850">SUM(L2928/L$3894)</f>
        <v>5.3898173251601418E-5</v>
      </c>
      <c r="N2928" s="81">
        <v>4</v>
      </c>
      <c r="O2928" s="81">
        <v>4</v>
      </c>
      <c r="P2928" s="81" t="str">
        <f t="shared" si="5768"/>
        <v>44</v>
      </c>
    </row>
    <row r="2929" spans="1:16" x14ac:dyDescent="0.25">
      <c r="A2929" s="6" t="s">
        <v>11632</v>
      </c>
      <c r="B2929" s="6" t="s">
        <v>16494</v>
      </c>
      <c r="C2929" s="6" t="s">
        <v>14331</v>
      </c>
      <c r="D2929" s="79">
        <v>2.3333333333333335</v>
      </c>
      <c r="E2929" s="79">
        <v>14</v>
      </c>
      <c r="F2929" s="80">
        <v>6</v>
      </c>
      <c r="G2929" s="79">
        <v>11.66</v>
      </c>
      <c r="H2929" s="82">
        <v>2</v>
      </c>
      <c r="I2929" s="68">
        <f t="shared" si="5761"/>
        <v>5.6756588020954537E-5</v>
      </c>
      <c r="J2929" s="79">
        <v>28</v>
      </c>
      <c r="K2929" s="68">
        <f t="shared" ref="K2929" si="5851">SUM(J2929/J$3894)</f>
        <v>5.3637810150580141E-5</v>
      </c>
      <c r="L2929" s="79">
        <v>23.33</v>
      </c>
      <c r="M2929" s="68">
        <f t="shared" ref="M2929" si="5852">SUM(L2929/L$3894)</f>
        <v>5.3898173251601418E-5</v>
      </c>
      <c r="N2929" s="81">
        <v>4</v>
      </c>
      <c r="O2929" s="81">
        <v>4</v>
      </c>
      <c r="P2929" s="81" t="str">
        <f t="shared" si="5768"/>
        <v>44</v>
      </c>
    </row>
    <row r="2930" spans="1:16" x14ac:dyDescent="0.25">
      <c r="A2930" s="6" t="s">
        <v>11632</v>
      </c>
      <c r="B2930" s="6" t="s">
        <v>16495</v>
      </c>
      <c r="C2930" s="6" t="s">
        <v>16496</v>
      </c>
      <c r="D2930" s="79">
        <v>4.666666666666667</v>
      </c>
      <c r="E2930" s="79">
        <v>28</v>
      </c>
      <c r="F2930" s="80">
        <v>6</v>
      </c>
      <c r="G2930" s="79">
        <v>23.33</v>
      </c>
      <c r="H2930" s="82">
        <v>1</v>
      </c>
      <c r="I2930" s="68">
        <f t="shared" si="5761"/>
        <v>2.8378294010477268E-5</v>
      </c>
      <c r="J2930" s="79">
        <v>28</v>
      </c>
      <c r="K2930" s="68">
        <f t="shared" ref="K2930" si="5853">SUM(J2930/J$3894)</f>
        <v>5.3637810150580141E-5</v>
      </c>
      <c r="L2930" s="79">
        <v>23.33</v>
      </c>
      <c r="M2930" s="68">
        <f t="shared" ref="M2930" si="5854">SUM(L2930/L$3894)</f>
        <v>5.3898173251601418E-5</v>
      </c>
      <c r="N2930" s="81">
        <v>4</v>
      </c>
      <c r="O2930" s="81">
        <v>4</v>
      </c>
      <c r="P2930" s="81" t="str">
        <f t="shared" si="5768"/>
        <v>44</v>
      </c>
    </row>
    <row r="2931" spans="1:16" x14ac:dyDescent="0.25">
      <c r="A2931" s="6" t="s">
        <v>11632</v>
      </c>
      <c r="B2931" s="6" t="s">
        <v>16497</v>
      </c>
      <c r="C2931" s="6" t="s">
        <v>16498</v>
      </c>
      <c r="D2931" s="79">
        <v>4.666666666666667</v>
      </c>
      <c r="E2931" s="79">
        <v>28</v>
      </c>
      <c r="F2931" s="80">
        <v>6</v>
      </c>
      <c r="G2931" s="79">
        <v>23.33</v>
      </c>
      <c r="H2931" s="82">
        <v>1</v>
      </c>
      <c r="I2931" s="68">
        <f t="shared" si="5761"/>
        <v>2.8378294010477268E-5</v>
      </c>
      <c r="J2931" s="79">
        <v>28</v>
      </c>
      <c r="K2931" s="68">
        <f t="shared" ref="K2931" si="5855">SUM(J2931/J$3894)</f>
        <v>5.3637810150580141E-5</v>
      </c>
      <c r="L2931" s="79">
        <v>23.33</v>
      </c>
      <c r="M2931" s="68">
        <f t="shared" ref="M2931" si="5856">SUM(L2931/L$3894)</f>
        <v>5.3898173251601418E-5</v>
      </c>
      <c r="N2931" s="81">
        <v>4</v>
      </c>
      <c r="O2931" s="81">
        <v>4</v>
      </c>
      <c r="P2931" s="81" t="str">
        <f t="shared" si="5768"/>
        <v>44</v>
      </c>
    </row>
    <row r="2932" spans="1:16" x14ac:dyDescent="0.25">
      <c r="A2932" s="6" t="s">
        <v>11632</v>
      </c>
      <c r="B2932" s="6" t="s">
        <v>16499</v>
      </c>
      <c r="C2932" s="6" t="s">
        <v>16500</v>
      </c>
      <c r="D2932" s="79">
        <v>4.666666666666667</v>
      </c>
      <c r="E2932" s="79">
        <v>28</v>
      </c>
      <c r="F2932" s="80">
        <v>6</v>
      </c>
      <c r="G2932" s="79">
        <v>23.33</v>
      </c>
      <c r="H2932" s="82">
        <v>1</v>
      </c>
      <c r="I2932" s="68">
        <f t="shared" si="5761"/>
        <v>2.8378294010477268E-5</v>
      </c>
      <c r="J2932" s="79">
        <v>28</v>
      </c>
      <c r="K2932" s="68">
        <f t="shared" ref="K2932" si="5857">SUM(J2932/J$3894)</f>
        <v>5.3637810150580141E-5</v>
      </c>
      <c r="L2932" s="79">
        <v>23.33</v>
      </c>
      <c r="M2932" s="68">
        <f t="shared" ref="M2932" si="5858">SUM(L2932/L$3894)</f>
        <v>5.3898173251601418E-5</v>
      </c>
      <c r="N2932" s="81">
        <v>4</v>
      </c>
      <c r="O2932" s="81">
        <v>4</v>
      </c>
      <c r="P2932" s="81" t="str">
        <f t="shared" si="5768"/>
        <v>44</v>
      </c>
    </row>
    <row r="2933" spans="1:16" x14ac:dyDescent="0.25">
      <c r="A2933" s="6" t="s">
        <v>11632</v>
      </c>
      <c r="B2933" s="6" t="s">
        <v>16501</v>
      </c>
      <c r="C2933" s="6" t="s">
        <v>16502</v>
      </c>
      <c r="D2933" s="79">
        <v>4.666666666666667</v>
      </c>
      <c r="E2933" s="79">
        <v>28</v>
      </c>
      <c r="F2933" s="80">
        <v>6</v>
      </c>
      <c r="G2933" s="79">
        <v>23.33</v>
      </c>
      <c r="H2933" s="82">
        <v>1</v>
      </c>
      <c r="I2933" s="68">
        <f t="shared" si="5761"/>
        <v>2.8378294010477268E-5</v>
      </c>
      <c r="J2933" s="79">
        <v>28</v>
      </c>
      <c r="K2933" s="68">
        <f t="shared" ref="K2933" si="5859">SUM(J2933/J$3894)</f>
        <v>5.3637810150580141E-5</v>
      </c>
      <c r="L2933" s="79">
        <v>23.33</v>
      </c>
      <c r="M2933" s="68">
        <f t="shared" ref="M2933" si="5860">SUM(L2933/L$3894)</f>
        <v>5.3898173251601418E-5</v>
      </c>
      <c r="N2933" s="81">
        <v>4</v>
      </c>
      <c r="O2933" s="81">
        <v>4</v>
      </c>
      <c r="P2933" s="81" t="str">
        <f t="shared" si="5768"/>
        <v>44</v>
      </c>
    </row>
    <row r="2934" spans="1:16" x14ac:dyDescent="0.25">
      <c r="A2934" s="6" t="s">
        <v>11632</v>
      </c>
      <c r="B2934" s="6" t="s">
        <v>16503</v>
      </c>
      <c r="C2934" s="6" t="s">
        <v>16504</v>
      </c>
      <c r="D2934" s="79">
        <v>2.3333333333333335</v>
      </c>
      <c r="E2934" s="79">
        <v>14</v>
      </c>
      <c r="F2934" s="80">
        <v>6</v>
      </c>
      <c r="G2934" s="79">
        <v>11.66</v>
      </c>
      <c r="H2934" s="82">
        <v>2</v>
      </c>
      <c r="I2934" s="68">
        <f t="shared" si="5761"/>
        <v>5.6756588020954537E-5</v>
      </c>
      <c r="J2934" s="79">
        <v>28</v>
      </c>
      <c r="K2934" s="68">
        <f t="shared" ref="K2934" si="5861">SUM(J2934/J$3894)</f>
        <v>5.3637810150580141E-5</v>
      </c>
      <c r="L2934" s="79">
        <v>23.33</v>
      </c>
      <c r="M2934" s="68">
        <f t="shared" ref="M2934" si="5862">SUM(L2934/L$3894)</f>
        <v>5.3898173251601418E-5</v>
      </c>
      <c r="N2934" s="81">
        <v>4</v>
      </c>
      <c r="O2934" s="81">
        <v>4</v>
      </c>
      <c r="P2934" s="81" t="str">
        <f t="shared" si="5768"/>
        <v>44</v>
      </c>
    </row>
    <row r="2935" spans="1:16" x14ac:dyDescent="0.25">
      <c r="A2935" s="6" t="s">
        <v>11632</v>
      </c>
      <c r="B2935" s="6" t="s">
        <v>16505</v>
      </c>
      <c r="C2935" s="6" t="s">
        <v>5191</v>
      </c>
      <c r="D2935" s="79">
        <v>4.666666666666667</v>
      </c>
      <c r="E2935" s="79">
        <v>28</v>
      </c>
      <c r="F2935" s="80">
        <v>6</v>
      </c>
      <c r="G2935" s="79">
        <v>23.33</v>
      </c>
      <c r="H2935" s="82">
        <v>1</v>
      </c>
      <c r="I2935" s="68">
        <f t="shared" si="5761"/>
        <v>2.8378294010477268E-5</v>
      </c>
      <c r="J2935" s="79">
        <v>28</v>
      </c>
      <c r="K2935" s="68">
        <f t="shared" ref="K2935" si="5863">SUM(J2935/J$3894)</f>
        <v>5.3637810150580141E-5</v>
      </c>
      <c r="L2935" s="79">
        <v>23.33</v>
      </c>
      <c r="M2935" s="68">
        <f t="shared" ref="M2935" si="5864">SUM(L2935/L$3894)</f>
        <v>5.3898173251601418E-5</v>
      </c>
      <c r="N2935" s="81">
        <v>4</v>
      </c>
      <c r="O2935" s="81">
        <v>4</v>
      </c>
      <c r="P2935" s="81" t="str">
        <f t="shared" si="5768"/>
        <v>44</v>
      </c>
    </row>
    <row r="2936" spans="1:16" x14ac:dyDescent="0.25">
      <c r="A2936" s="6" t="s">
        <v>11632</v>
      </c>
      <c r="B2936" s="6" t="s">
        <v>16506</v>
      </c>
      <c r="C2936" s="6" t="s">
        <v>4039</v>
      </c>
      <c r="D2936" s="79">
        <v>2.3333333333333335</v>
      </c>
      <c r="E2936" s="79">
        <v>14</v>
      </c>
      <c r="F2936" s="80">
        <v>6</v>
      </c>
      <c r="G2936" s="79">
        <v>11.66</v>
      </c>
      <c r="H2936" s="82">
        <v>2</v>
      </c>
      <c r="I2936" s="68">
        <f t="shared" si="5761"/>
        <v>5.6756588020954537E-5</v>
      </c>
      <c r="J2936" s="79">
        <v>28</v>
      </c>
      <c r="K2936" s="68">
        <f t="shared" ref="K2936" si="5865">SUM(J2936/J$3894)</f>
        <v>5.3637810150580141E-5</v>
      </c>
      <c r="L2936" s="79">
        <v>23.33</v>
      </c>
      <c r="M2936" s="68">
        <f t="shared" ref="M2936" si="5866">SUM(L2936/L$3894)</f>
        <v>5.3898173251601418E-5</v>
      </c>
      <c r="N2936" s="81">
        <v>4</v>
      </c>
      <c r="O2936" s="81">
        <v>4</v>
      </c>
      <c r="P2936" s="81" t="str">
        <f t="shared" si="5768"/>
        <v>44</v>
      </c>
    </row>
    <row r="2937" spans="1:16" x14ac:dyDescent="0.25">
      <c r="A2937" s="6" t="s">
        <v>11632</v>
      </c>
      <c r="B2937" s="6" t="s">
        <v>16507</v>
      </c>
      <c r="C2937" s="6" t="s">
        <v>16508</v>
      </c>
      <c r="D2937" s="79">
        <v>4.666666666666667</v>
      </c>
      <c r="E2937" s="79">
        <v>28</v>
      </c>
      <c r="F2937" s="80">
        <v>6</v>
      </c>
      <c r="G2937" s="79">
        <v>23.33</v>
      </c>
      <c r="H2937" s="82">
        <v>1</v>
      </c>
      <c r="I2937" s="68">
        <f t="shared" si="5761"/>
        <v>2.8378294010477268E-5</v>
      </c>
      <c r="J2937" s="79">
        <v>28</v>
      </c>
      <c r="K2937" s="68">
        <f t="shared" ref="K2937" si="5867">SUM(J2937/J$3894)</f>
        <v>5.3637810150580141E-5</v>
      </c>
      <c r="L2937" s="79">
        <v>23.33</v>
      </c>
      <c r="M2937" s="68">
        <f t="shared" ref="M2937" si="5868">SUM(L2937/L$3894)</f>
        <v>5.3898173251601418E-5</v>
      </c>
      <c r="N2937" s="81">
        <v>4</v>
      </c>
      <c r="O2937" s="81">
        <v>4</v>
      </c>
      <c r="P2937" s="81" t="str">
        <f t="shared" si="5768"/>
        <v>44</v>
      </c>
    </row>
    <row r="2938" spans="1:16" x14ac:dyDescent="0.25">
      <c r="A2938" s="6" t="s">
        <v>11632</v>
      </c>
      <c r="B2938" s="6" t="s">
        <v>16509</v>
      </c>
      <c r="C2938" s="6" t="s">
        <v>16510</v>
      </c>
      <c r="D2938" s="79">
        <v>2.3333333333333335</v>
      </c>
      <c r="E2938" s="79">
        <v>14</v>
      </c>
      <c r="F2938" s="80">
        <v>6</v>
      </c>
      <c r="G2938" s="79">
        <v>11.66</v>
      </c>
      <c r="H2938" s="82">
        <v>2</v>
      </c>
      <c r="I2938" s="68">
        <f t="shared" si="5761"/>
        <v>5.6756588020954537E-5</v>
      </c>
      <c r="J2938" s="79">
        <v>28</v>
      </c>
      <c r="K2938" s="68">
        <f t="shared" ref="K2938" si="5869">SUM(J2938/J$3894)</f>
        <v>5.3637810150580141E-5</v>
      </c>
      <c r="L2938" s="79">
        <v>23.33</v>
      </c>
      <c r="M2938" s="68">
        <f t="shared" ref="M2938" si="5870">SUM(L2938/L$3894)</f>
        <v>5.3898173251601418E-5</v>
      </c>
      <c r="N2938" s="81">
        <v>4</v>
      </c>
      <c r="O2938" s="81">
        <v>4</v>
      </c>
      <c r="P2938" s="81" t="str">
        <f t="shared" si="5768"/>
        <v>44</v>
      </c>
    </row>
    <row r="2939" spans="1:16" x14ac:dyDescent="0.25">
      <c r="A2939" s="6" t="s">
        <v>11632</v>
      </c>
      <c r="B2939" s="6" t="s">
        <v>16511</v>
      </c>
      <c r="C2939" s="6" t="s">
        <v>16512</v>
      </c>
      <c r="D2939" s="79">
        <v>4.6333333333333337</v>
      </c>
      <c r="E2939" s="79">
        <v>27.8</v>
      </c>
      <c r="F2939" s="80">
        <v>6</v>
      </c>
      <c r="G2939" s="79">
        <v>23.16</v>
      </c>
      <c r="H2939" s="82">
        <v>1</v>
      </c>
      <c r="I2939" s="68">
        <f t="shared" si="5761"/>
        <v>2.8378294010477268E-5</v>
      </c>
      <c r="J2939" s="79">
        <v>27.8</v>
      </c>
      <c r="K2939" s="68">
        <f t="shared" ref="K2939" si="5871">SUM(J2939/J$3894)</f>
        <v>5.3254682935218856E-5</v>
      </c>
      <c r="L2939" s="79">
        <v>23.16</v>
      </c>
      <c r="M2939" s="68">
        <f t="shared" ref="M2939" si="5872">SUM(L2939/L$3894)</f>
        <v>5.3505430454654475E-5</v>
      </c>
      <c r="N2939" s="81">
        <v>4</v>
      </c>
      <c r="O2939" s="81">
        <v>4</v>
      </c>
      <c r="P2939" s="81" t="str">
        <f t="shared" si="5768"/>
        <v>44</v>
      </c>
    </row>
    <row r="2940" spans="1:16" x14ac:dyDescent="0.25">
      <c r="A2940" s="6" t="s">
        <v>11632</v>
      </c>
      <c r="B2940" s="6" t="s">
        <v>16514</v>
      </c>
      <c r="C2940" s="6" t="s">
        <v>16515</v>
      </c>
      <c r="D2940" s="79">
        <v>1.5111111111111111</v>
      </c>
      <c r="E2940" s="79">
        <v>9.0665999999999993</v>
      </c>
      <c r="F2940" s="80">
        <v>5.99</v>
      </c>
      <c r="G2940" s="79">
        <v>7.55</v>
      </c>
      <c r="H2940" s="82">
        <v>3</v>
      </c>
      <c r="I2940" s="68">
        <f t="shared" si="5761"/>
        <v>8.5134882031431808E-5</v>
      </c>
      <c r="J2940" s="79">
        <v>27.2</v>
      </c>
      <c r="K2940" s="68">
        <f t="shared" ref="K2940" si="5873">SUM(J2940/J$3894)</f>
        <v>5.2105301289134995E-5</v>
      </c>
      <c r="L2940" s="79">
        <v>22.66</v>
      </c>
      <c r="M2940" s="68">
        <f t="shared" ref="M2940" si="5874">SUM(L2940/L$3894)</f>
        <v>5.2350304581281107E-5</v>
      </c>
      <c r="N2940" s="81">
        <v>4</v>
      </c>
      <c r="O2940" s="81">
        <v>4</v>
      </c>
      <c r="P2940" s="81" t="str">
        <f t="shared" si="5768"/>
        <v>44</v>
      </c>
    </row>
    <row r="2941" spans="1:16" x14ac:dyDescent="0.25">
      <c r="A2941" s="6" t="s">
        <v>11632</v>
      </c>
      <c r="B2941" s="6" t="s">
        <v>16518</v>
      </c>
      <c r="C2941" s="6" t="s">
        <v>16519</v>
      </c>
      <c r="D2941" s="79">
        <v>1.71</v>
      </c>
      <c r="E2941" s="79">
        <v>13</v>
      </c>
      <c r="F2941" s="80">
        <v>7.6</v>
      </c>
      <c r="G2941" s="79">
        <v>11.29</v>
      </c>
      <c r="H2941" s="82">
        <v>2</v>
      </c>
      <c r="I2941" s="68">
        <f t="shared" si="5761"/>
        <v>5.6756588020954537E-5</v>
      </c>
      <c r="J2941" s="79">
        <v>26</v>
      </c>
      <c r="K2941" s="68">
        <f t="shared" ref="K2941" si="5875">SUM(J2941/J$3894)</f>
        <v>4.9806537996967272E-5</v>
      </c>
      <c r="L2941" s="79">
        <v>22.58</v>
      </c>
      <c r="M2941" s="68">
        <f t="shared" ref="M2941" si="5876">SUM(L2941/L$3894)</f>
        <v>5.2165484441541365E-5</v>
      </c>
      <c r="N2941" s="81">
        <v>4</v>
      </c>
      <c r="O2941" s="81">
        <v>4</v>
      </c>
      <c r="P2941" s="81" t="str">
        <f t="shared" si="5768"/>
        <v>44</v>
      </c>
    </row>
    <row r="2942" spans="1:16" x14ac:dyDescent="0.25">
      <c r="A2942" s="6" t="s">
        <v>11632</v>
      </c>
      <c r="B2942" s="6" t="s">
        <v>16520</v>
      </c>
      <c r="C2942" s="6" t="s">
        <v>16521</v>
      </c>
      <c r="D2942" s="79">
        <v>4.5</v>
      </c>
      <c r="E2942" s="79">
        <v>27</v>
      </c>
      <c r="F2942" s="80">
        <v>6</v>
      </c>
      <c r="G2942" s="79">
        <v>22.5</v>
      </c>
      <c r="H2942" s="82">
        <v>1</v>
      </c>
      <c r="I2942" s="68">
        <f t="shared" si="5761"/>
        <v>2.8378294010477268E-5</v>
      </c>
      <c r="J2942" s="79">
        <v>27</v>
      </c>
      <c r="K2942" s="68">
        <f t="shared" ref="K2942" si="5877">SUM(J2942/J$3894)</f>
        <v>5.172217407377371E-5</v>
      </c>
      <c r="L2942" s="79">
        <v>22.5</v>
      </c>
      <c r="M2942" s="68">
        <f t="shared" ref="M2942" si="5878">SUM(L2942/L$3894)</f>
        <v>5.198066430180163E-5</v>
      </c>
      <c r="N2942" s="81">
        <v>4</v>
      </c>
      <c r="O2942" s="81">
        <v>4</v>
      </c>
      <c r="P2942" s="81" t="str">
        <f t="shared" si="5768"/>
        <v>44</v>
      </c>
    </row>
    <row r="2943" spans="1:16" x14ac:dyDescent="0.25">
      <c r="A2943" s="6" t="s">
        <v>11632</v>
      </c>
      <c r="B2943" s="6" t="s">
        <v>16522</v>
      </c>
      <c r="C2943" s="6" t="s">
        <v>16523</v>
      </c>
      <c r="D2943" s="79">
        <v>2.25</v>
      </c>
      <c r="E2943" s="79">
        <v>13.5</v>
      </c>
      <c r="F2943" s="80">
        <v>6</v>
      </c>
      <c r="G2943" s="79">
        <v>11.25</v>
      </c>
      <c r="H2943" s="82">
        <v>2</v>
      </c>
      <c r="I2943" s="68">
        <f t="shared" si="5761"/>
        <v>5.6756588020954537E-5</v>
      </c>
      <c r="J2943" s="79">
        <v>27</v>
      </c>
      <c r="K2943" s="68">
        <f t="shared" ref="K2943" si="5879">SUM(J2943/J$3894)</f>
        <v>5.172217407377371E-5</v>
      </c>
      <c r="L2943" s="79">
        <v>22.5</v>
      </c>
      <c r="M2943" s="68">
        <f t="shared" ref="M2943" si="5880">SUM(L2943/L$3894)</f>
        <v>5.198066430180163E-5</v>
      </c>
      <c r="N2943" s="81">
        <v>4</v>
      </c>
      <c r="O2943" s="81">
        <v>4</v>
      </c>
      <c r="P2943" s="81" t="str">
        <f t="shared" si="5768"/>
        <v>44</v>
      </c>
    </row>
    <row r="2944" spans="1:16" x14ac:dyDescent="0.25">
      <c r="A2944" s="6" t="s">
        <v>11632</v>
      </c>
      <c r="B2944" s="6" t="s">
        <v>16524</v>
      </c>
      <c r="C2944" s="6" t="s">
        <v>11777</v>
      </c>
      <c r="D2944" s="79">
        <v>4.5</v>
      </c>
      <c r="E2944" s="79">
        <v>27</v>
      </c>
      <c r="F2944" s="80">
        <v>6</v>
      </c>
      <c r="G2944" s="79">
        <v>22.5</v>
      </c>
      <c r="H2944" s="82">
        <v>1</v>
      </c>
      <c r="I2944" s="68">
        <f t="shared" si="5761"/>
        <v>2.8378294010477268E-5</v>
      </c>
      <c r="J2944" s="79">
        <v>27</v>
      </c>
      <c r="K2944" s="68">
        <f t="shared" ref="K2944" si="5881">SUM(J2944/J$3894)</f>
        <v>5.172217407377371E-5</v>
      </c>
      <c r="L2944" s="79">
        <v>22.5</v>
      </c>
      <c r="M2944" s="68">
        <f t="shared" ref="M2944" si="5882">SUM(L2944/L$3894)</f>
        <v>5.198066430180163E-5</v>
      </c>
      <c r="N2944" s="81">
        <v>4</v>
      </c>
      <c r="O2944" s="81">
        <v>4</v>
      </c>
      <c r="P2944" s="81" t="str">
        <f t="shared" si="5768"/>
        <v>44</v>
      </c>
    </row>
    <row r="2945" spans="1:16" x14ac:dyDescent="0.25">
      <c r="A2945" s="6" t="s">
        <v>11632</v>
      </c>
      <c r="B2945" s="6" t="s">
        <v>16525</v>
      </c>
      <c r="C2945" s="6" t="s">
        <v>8519</v>
      </c>
      <c r="D2945" s="79">
        <v>4.5</v>
      </c>
      <c r="E2945" s="79">
        <v>27</v>
      </c>
      <c r="F2945" s="80">
        <v>6</v>
      </c>
      <c r="G2945" s="79">
        <v>22.5</v>
      </c>
      <c r="H2945" s="82">
        <v>1</v>
      </c>
      <c r="I2945" s="68">
        <f t="shared" si="5761"/>
        <v>2.8378294010477268E-5</v>
      </c>
      <c r="J2945" s="79">
        <v>27</v>
      </c>
      <c r="K2945" s="68">
        <f t="shared" ref="K2945" si="5883">SUM(J2945/J$3894)</f>
        <v>5.172217407377371E-5</v>
      </c>
      <c r="L2945" s="79">
        <v>22.5</v>
      </c>
      <c r="M2945" s="68">
        <f t="shared" ref="M2945" si="5884">SUM(L2945/L$3894)</f>
        <v>5.198066430180163E-5</v>
      </c>
      <c r="N2945" s="81">
        <v>4</v>
      </c>
      <c r="O2945" s="81">
        <v>4</v>
      </c>
      <c r="P2945" s="81" t="str">
        <f t="shared" si="5768"/>
        <v>44</v>
      </c>
    </row>
    <row r="2946" spans="1:16" x14ac:dyDescent="0.25">
      <c r="A2946" s="6" t="s">
        <v>11632</v>
      </c>
      <c r="B2946" s="6" t="s">
        <v>16527</v>
      </c>
      <c r="C2946" s="6" t="s">
        <v>16528</v>
      </c>
      <c r="D2946" s="79">
        <v>1.5</v>
      </c>
      <c r="E2946" s="79">
        <v>9</v>
      </c>
      <c r="F2946" s="80">
        <v>6</v>
      </c>
      <c r="G2946" s="79">
        <v>7.5</v>
      </c>
      <c r="H2946" s="82">
        <v>3</v>
      </c>
      <c r="I2946" s="68">
        <f t="shared" si="5761"/>
        <v>8.5134882031431808E-5</v>
      </c>
      <c r="J2946" s="79">
        <v>27</v>
      </c>
      <c r="K2946" s="68">
        <f t="shared" ref="K2946" si="5885">SUM(J2946/J$3894)</f>
        <v>5.172217407377371E-5</v>
      </c>
      <c r="L2946" s="79">
        <v>22.5</v>
      </c>
      <c r="M2946" s="68">
        <f t="shared" ref="M2946" si="5886">SUM(L2946/L$3894)</f>
        <v>5.198066430180163E-5</v>
      </c>
      <c r="N2946" s="81">
        <v>4</v>
      </c>
      <c r="O2946" s="81">
        <v>4</v>
      </c>
      <c r="P2946" s="81" t="str">
        <f t="shared" si="5768"/>
        <v>44</v>
      </c>
    </row>
    <row r="2947" spans="1:16" x14ac:dyDescent="0.25">
      <c r="A2947" s="6" t="s">
        <v>11632</v>
      </c>
      <c r="B2947" s="6" t="s">
        <v>16529</v>
      </c>
      <c r="C2947" s="6" t="s">
        <v>592</v>
      </c>
      <c r="D2947" s="79">
        <v>4.5</v>
      </c>
      <c r="E2947" s="79">
        <v>27</v>
      </c>
      <c r="F2947" s="80">
        <v>6</v>
      </c>
      <c r="G2947" s="79">
        <v>22.5</v>
      </c>
      <c r="H2947" s="82">
        <v>1</v>
      </c>
      <c r="I2947" s="68">
        <f t="shared" si="5761"/>
        <v>2.8378294010477268E-5</v>
      </c>
      <c r="J2947" s="79">
        <v>27</v>
      </c>
      <c r="K2947" s="68">
        <f t="shared" ref="K2947" si="5887">SUM(J2947/J$3894)</f>
        <v>5.172217407377371E-5</v>
      </c>
      <c r="L2947" s="79">
        <v>22.5</v>
      </c>
      <c r="M2947" s="68">
        <f t="shared" ref="M2947" si="5888">SUM(L2947/L$3894)</f>
        <v>5.198066430180163E-5</v>
      </c>
      <c r="N2947" s="81">
        <v>4</v>
      </c>
      <c r="O2947" s="81">
        <v>4</v>
      </c>
      <c r="P2947" s="81" t="str">
        <f t="shared" si="5768"/>
        <v>44</v>
      </c>
    </row>
    <row r="2948" spans="1:16" x14ac:dyDescent="0.25">
      <c r="A2948" s="6" t="s">
        <v>11632</v>
      </c>
      <c r="B2948" s="6" t="s">
        <v>16531</v>
      </c>
      <c r="C2948" s="6" t="s">
        <v>9955</v>
      </c>
      <c r="D2948" s="79">
        <v>4.5</v>
      </c>
      <c r="E2948" s="79">
        <v>27</v>
      </c>
      <c r="F2948" s="80">
        <v>6</v>
      </c>
      <c r="G2948" s="79">
        <v>22.5</v>
      </c>
      <c r="H2948" s="82">
        <v>1</v>
      </c>
      <c r="I2948" s="68">
        <f t="shared" si="5761"/>
        <v>2.8378294010477268E-5</v>
      </c>
      <c r="J2948" s="79">
        <v>27</v>
      </c>
      <c r="K2948" s="68">
        <f t="shared" ref="K2948" si="5889">SUM(J2948/J$3894)</f>
        <v>5.172217407377371E-5</v>
      </c>
      <c r="L2948" s="79">
        <v>22.5</v>
      </c>
      <c r="M2948" s="68">
        <f t="shared" ref="M2948" si="5890">SUM(L2948/L$3894)</f>
        <v>5.198066430180163E-5</v>
      </c>
      <c r="N2948" s="81">
        <v>4</v>
      </c>
      <c r="O2948" s="81">
        <v>4</v>
      </c>
      <c r="P2948" s="81" t="str">
        <f t="shared" si="5768"/>
        <v>44</v>
      </c>
    </row>
    <row r="2949" spans="1:16" x14ac:dyDescent="0.25">
      <c r="A2949" s="6" t="s">
        <v>11632</v>
      </c>
      <c r="B2949" s="6" t="s">
        <v>16532</v>
      </c>
      <c r="C2949" s="6" t="s">
        <v>9041</v>
      </c>
      <c r="D2949" s="79">
        <v>4.5</v>
      </c>
      <c r="E2949" s="79">
        <v>27</v>
      </c>
      <c r="F2949" s="80">
        <v>6</v>
      </c>
      <c r="G2949" s="79">
        <v>22.5</v>
      </c>
      <c r="H2949" s="82">
        <v>1</v>
      </c>
      <c r="I2949" s="68">
        <f t="shared" ref="I2949:I3012" si="5891">SUM(H2949/H$3894)</f>
        <v>2.8378294010477268E-5</v>
      </c>
      <c r="J2949" s="79">
        <v>27</v>
      </c>
      <c r="K2949" s="68">
        <f t="shared" ref="K2949" si="5892">SUM(J2949/J$3894)</f>
        <v>5.172217407377371E-5</v>
      </c>
      <c r="L2949" s="79">
        <v>22.5</v>
      </c>
      <c r="M2949" s="68">
        <f t="shared" ref="M2949" si="5893">SUM(L2949/L$3894)</f>
        <v>5.198066430180163E-5</v>
      </c>
      <c r="N2949" s="81">
        <v>4</v>
      </c>
      <c r="O2949" s="81">
        <v>4</v>
      </c>
      <c r="P2949" s="81" t="str">
        <f t="shared" si="5768"/>
        <v>44</v>
      </c>
    </row>
    <row r="2950" spans="1:16" x14ac:dyDescent="0.25">
      <c r="A2950" s="6" t="s">
        <v>11632</v>
      </c>
      <c r="B2950" s="6" t="s">
        <v>16535</v>
      </c>
      <c r="C2950" s="6" t="s">
        <v>422</v>
      </c>
      <c r="D2950" s="79">
        <v>2.25</v>
      </c>
      <c r="E2950" s="79">
        <v>13.5</v>
      </c>
      <c r="F2950" s="80">
        <v>6</v>
      </c>
      <c r="G2950" s="79">
        <v>11.25</v>
      </c>
      <c r="H2950" s="82">
        <v>2</v>
      </c>
      <c r="I2950" s="68">
        <f t="shared" si="5891"/>
        <v>5.6756588020954537E-5</v>
      </c>
      <c r="J2950" s="79">
        <v>27</v>
      </c>
      <c r="K2950" s="68">
        <f t="shared" ref="K2950" si="5894">SUM(J2950/J$3894)</f>
        <v>5.172217407377371E-5</v>
      </c>
      <c r="L2950" s="79">
        <v>22.5</v>
      </c>
      <c r="M2950" s="68">
        <f t="shared" ref="M2950" si="5895">SUM(L2950/L$3894)</f>
        <v>5.198066430180163E-5</v>
      </c>
      <c r="N2950" s="81">
        <v>4</v>
      </c>
      <c r="O2950" s="81">
        <v>4</v>
      </c>
      <c r="P2950" s="81" t="str">
        <f t="shared" si="5768"/>
        <v>44</v>
      </c>
    </row>
    <row r="2951" spans="1:16" x14ac:dyDescent="0.25">
      <c r="A2951" s="6" t="s">
        <v>11632</v>
      </c>
      <c r="B2951" s="6" t="s">
        <v>16536</v>
      </c>
      <c r="C2951" s="6" t="s">
        <v>16537</v>
      </c>
      <c r="D2951" s="79">
        <v>4.5</v>
      </c>
      <c r="E2951" s="79">
        <v>27</v>
      </c>
      <c r="F2951" s="80">
        <v>6</v>
      </c>
      <c r="G2951" s="79">
        <v>22.5</v>
      </c>
      <c r="H2951" s="82">
        <v>1</v>
      </c>
      <c r="I2951" s="68">
        <f t="shared" si="5891"/>
        <v>2.8378294010477268E-5</v>
      </c>
      <c r="J2951" s="79">
        <v>27</v>
      </c>
      <c r="K2951" s="68">
        <f t="shared" ref="K2951" si="5896">SUM(J2951/J$3894)</f>
        <v>5.172217407377371E-5</v>
      </c>
      <c r="L2951" s="79">
        <v>22.5</v>
      </c>
      <c r="M2951" s="68">
        <f t="shared" ref="M2951" si="5897">SUM(L2951/L$3894)</f>
        <v>5.198066430180163E-5</v>
      </c>
      <c r="N2951" s="81">
        <v>4</v>
      </c>
      <c r="O2951" s="81">
        <v>4</v>
      </c>
      <c r="P2951" s="81" t="str">
        <f t="shared" ref="P2951:P3014" si="5898">N2951&amp;O2951</f>
        <v>44</v>
      </c>
    </row>
    <row r="2952" spans="1:16" x14ac:dyDescent="0.25">
      <c r="A2952" s="6" t="s">
        <v>11632</v>
      </c>
      <c r="B2952" s="6" t="s">
        <v>16538</v>
      </c>
      <c r="C2952" s="6" t="s">
        <v>16539</v>
      </c>
      <c r="D2952" s="79">
        <v>4.5</v>
      </c>
      <c r="E2952" s="79">
        <v>27</v>
      </c>
      <c r="F2952" s="80">
        <v>6</v>
      </c>
      <c r="G2952" s="79">
        <v>22.5</v>
      </c>
      <c r="H2952" s="82">
        <v>1</v>
      </c>
      <c r="I2952" s="68">
        <f t="shared" si="5891"/>
        <v>2.8378294010477268E-5</v>
      </c>
      <c r="J2952" s="79">
        <v>27</v>
      </c>
      <c r="K2952" s="68">
        <f t="shared" ref="K2952" si="5899">SUM(J2952/J$3894)</f>
        <v>5.172217407377371E-5</v>
      </c>
      <c r="L2952" s="79">
        <v>22.5</v>
      </c>
      <c r="M2952" s="68">
        <f t="shared" ref="M2952" si="5900">SUM(L2952/L$3894)</f>
        <v>5.198066430180163E-5</v>
      </c>
      <c r="N2952" s="81">
        <v>4</v>
      </c>
      <c r="O2952" s="81">
        <v>4</v>
      </c>
      <c r="P2952" s="81" t="str">
        <f t="shared" si="5898"/>
        <v>44</v>
      </c>
    </row>
    <row r="2953" spans="1:16" x14ac:dyDescent="0.25">
      <c r="A2953" s="6" t="s">
        <v>11632</v>
      </c>
      <c r="B2953" s="6" t="s">
        <v>16540</v>
      </c>
      <c r="C2953" s="6" t="s">
        <v>16541</v>
      </c>
      <c r="D2953" s="79">
        <v>2.166666666666667</v>
      </c>
      <c r="E2953" s="79">
        <v>13</v>
      </c>
      <c r="F2953" s="80">
        <v>6</v>
      </c>
      <c r="G2953" s="79">
        <v>10.83</v>
      </c>
      <c r="H2953" s="82">
        <v>3</v>
      </c>
      <c r="I2953" s="68">
        <f t="shared" si="5891"/>
        <v>8.5134882031431808E-5</v>
      </c>
      <c r="J2953" s="79">
        <v>29</v>
      </c>
      <c r="K2953" s="68">
        <f t="shared" ref="K2953" si="5901">SUM(J2953/J$3894)</f>
        <v>5.5553446227386572E-5</v>
      </c>
      <c r="L2953" s="79">
        <v>22.5</v>
      </c>
      <c r="M2953" s="68">
        <f t="shared" ref="M2953" si="5902">SUM(L2953/L$3894)</f>
        <v>5.198066430180163E-5</v>
      </c>
      <c r="N2953" s="81">
        <v>4</v>
      </c>
      <c r="O2953" s="81">
        <v>4</v>
      </c>
      <c r="P2953" s="81" t="str">
        <f t="shared" si="5898"/>
        <v>44</v>
      </c>
    </row>
    <row r="2954" spans="1:16" x14ac:dyDescent="0.25">
      <c r="A2954" s="6" t="s">
        <v>11632</v>
      </c>
      <c r="B2954" s="6" t="s">
        <v>16542</v>
      </c>
      <c r="C2954" s="6" t="s">
        <v>16543</v>
      </c>
      <c r="D2954" s="79">
        <v>4.5</v>
      </c>
      <c r="E2954" s="79">
        <v>27</v>
      </c>
      <c r="F2954" s="80">
        <v>6</v>
      </c>
      <c r="G2954" s="79">
        <v>22.5</v>
      </c>
      <c r="H2954" s="82">
        <v>1</v>
      </c>
      <c r="I2954" s="68">
        <f t="shared" si="5891"/>
        <v>2.8378294010477268E-5</v>
      </c>
      <c r="J2954" s="79">
        <v>27</v>
      </c>
      <c r="K2954" s="68">
        <f t="shared" ref="K2954" si="5903">SUM(J2954/J$3894)</f>
        <v>5.172217407377371E-5</v>
      </c>
      <c r="L2954" s="79">
        <v>22.5</v>
      </c>
      <c r="M2954" s="68">
        <f t="shared" ref="M2954" si="5904">SUM(L2954/L$3894)</f>
        <v>5.198066430180163E-5</v>
      </c>
      <c r="N2954" s="81">
        <v>4</v>
      </c>
      <c r="O2954" s="81">
        <v>4</v>
      </c>
      <c r="P2954" s="81" t="str">
        <f t="shared" si="5898"/>
        <v>44</v>
      </c>
    </row>
    <row r="2955" spans="1:16" x14ac:dyDescent="0.25">
      <c r="A2955" s="6" t="s">
        <v>11632</v>
      </c>
      <c r="B2955" s="6" t="s">
        <v>16544</v>
      </c>
      <c r="C2955" s="6" t="s">
        <v>16545</v>
      </c>
      <c r="D2955" s="79">
        <v>4.5</v>
      </c>
      <c r="E2955" s="79">
        <v>27</v>
      </c>
      <c r="F2955" s="80">
        <v>6</v>
      </c>
      <c r="G2955" s="79">
        <v>22.5</v>
      </c>
      <c r="H2955" s="82">
        <v>1</v>
      </c>
      <c r="I2955" s="68">
        <f t="shared" si="5891"/>
        <v>2.8378294010477268E-5</v>
      </c>
      <c r="J2955" s="79">
        <v>27</v>
      </c>
      <c r="K2955" s="68">
        <f t="shared" ref="K2955" si="5905">SUM(J2955/J$3894)</f>
        <v>5.172217407377371E-5</v>
      </c>
      <c r="L2955" s="79">
        <v>22.5</v>
      </c>
      <c r="M2955" s="68">
        <f t="shared" ref="M2955" si="5906">SUM(L2955/L$3894)</f>
        <v>5.198066430180163E-5</v>
      </c>
      <c r="N2955" s="81">
        <v>4</v>
      </c>
      <c r="O2955" s="81">
        <v>4</v>
      </c>
      <c r="P2955" s="81" t="str">
        <f t="shared" si="5898"/>
        <v>44</v>
      </c>
    </row>
    <row r="2956" spans="1:16" x14ac:dyDescent="0.25">
      <c r="A2956" s="6" t="s">
        <v>11632</v>
      </c>
      <c r="B2956" s="6" t="s">
        <v>16546</v>
      </c>
      <c r="C2956" s="6" t="s">
        <v>16547</v>
      </c>
      <c r="D2956" s="79">
        <v>4.5</v>
      </c>
      <c r="E2956" s="79">
        <v>27</v>
      </c>
      <c r="F2956" s="80">
        <v>6</v>
      </c>
      <c r="G2956" s="79">
        <v>22.5</v>
      </c>
      <c r="H2956" s="82">
        <v>1</v>
      </c>
      <c r="I2956" s="68">
        <f t="shared" si="5891"/>
        <v>2.8378294010477268E-5</v>
      </c>
      <c r="J2956" s="79">
        <v>27</v>
      </c>
      <c r="K2956" s="68">
        <f t="shared" ref="K2956" si="5907">SUM(J2956/J$3894)</f>
        <v>5.172217407377371E-5</v>
      </c>
      <c r="L2956" s="79">
        <v>22.5</v>
      </c>
      <c r="M2956" s="68">
        <f t="shared" ref="M2956" si="5908">SUM(L2956/L$3894)</f>
        <v>5.198066430180163E-5</v>
      </c>
      <c r="N2956" s="81">
        <v>4</v>
      </c>
      <c r="O2956" s="81">
        <v>4</v>
      </c>
      <c r="P2956" s="81" t="str">
        <f t="shared" si="5898"/>
        <v>44</v>
      </c>
    </row>
    <row r="2957" spans="1:16" x14ac:dyDescent="0.25">
      <c r="A2957" s="6" t="s">
        <v>11632</v>
      </c>
      <c r="B2957" s="6" t="s">
        <v>16548</v>
      </c>
      <c r="C2957" s="6" t="s">
        <v>16549</v>
      </c>
      <c r="D2957" s="79">
        <v>4.5</v>
      </c>
      <c r="E2957" s="79">
        <v>27</v>
      </c>
      <c r="F2957" s="80">
        <v>6</v>
      </c>
      <c r="G2957" s="79">
        <v>22.5</v>
      </c>
      <c r="H2957" s="82">
        <v>1</v>
      </c>
      <c r="I2957" s="68">
        <f t="shared" si="5891"/>
        <v>2.8378294010477268E-5</v>
      </c>
      <c r="J2957" s="79">
        <v>27</v>
      </c>
      <c r="K2957" s="68">
        <f t="shared" ref="K2957" si="5909">SUM(J2957/J$3894)</f>
        <v>5.172217407377371E-5</v>
      </c>
      <c r="L2957" s="79">
        <v>22.5</v>
      </c>
      <c r="M2957" s="68">
        <f t="shared" ref="M2957" si="5910">SUM(L2957/L$3894)</f>
        <v>5.198066430180163E-5</v>
      </c>
      <c r="N2957" s="81">
        <v>4</v>
      </c>
      <c r="O2957" s="81">
        <v>4</v>
      </c>
      <c r="P2957" s="81" t="str">
        <f t="shared" si="5898"/>
        <v>44</v>
      </c>
    </row>
    <row r="2958" spans="1:16" x14ac:dyDescent="0.25">
      <c r="A2958" s="6" t="s">
        <v>11632</v>
      </c>
      <c r="B2958" s="6" t="s">
        <v>16550</v>
      </c>
      <c r="C2958" s="6" t="s">
        <v>4031</v>
      </c>
      <c r="D2958" s="79">
        <v>1.5</v>
      </c>
      <c r="E2958" s="79">
        <v>9</v>
      </c>
      <c r="F2958" s="80">
        <v>6</v>
      </c>
      <c r="G2958" s="79">
        <v>7.5</v>
      </c>
      <c r="H2958" s="82">
        <v>3</v>
      </c>
      <c r="I2958" s="68">
        <f t="shared" si="5891"/>
        <v>8.5134882031431808E-5</v>
      </c>
      <c r="J2958" s="79">
        <v>27</v>
      </c>
      <c r="K2958" s="68">
        <f t="shared" ref="K2958" si="5911">SUM(J2958/J$3894)</f>
        <v>5.172217407377371E-5</v>
      </c>
      <c r="L2958" s="79">
        <v>22.5</v>
      </c>
      <c r="M2958" s="68">
        <f t="shared" ref="M2958" si="5912">SUM(L2958/L$3894)</f>
        <v>5.198066430180163E-5</v>
      </c>
      <c r="N2958" s="81">
        <v>4</v>
      </c>
      <c r="O2958" s="81">
        <v>4</v>
      </c>
      <c r="P2958" s="81" t="str">
        <f t="shared" si="5898"/>
        <v>44</v>
      </c>
    </row>
    <row r="2959" spans="1:16" x14ac:dyDescent="0.25">
      <c r="A2959" s="6" t="s">
        <v>11632</v>
      </c>
      <c r="B2959" s="6" t="s">
        <v>16551</v>
      </c>
      <c r="C2959" s="6" t="s">
        <v>16552</v>
      </c>
      <c r="D2959" s="79">
        <v>4.5</v>
      </c>
      <c r="E2959" s="79">
        <v>27</v>
      </c>
      <c r="F2959" s="80">
        <v>6</v>
      </c>
      <c r="G2959" s="79">
        <v>22.5</v>
      </c>
      <c r="H2959" s="82">
        <v>1</v>
      </c>
      <c r="I2959" s="68">
        <f t="shared" si="5891"/>
        <v>2.8378294010477268E-5</v>
      </c>
      <c r="J2959" s="79">
        <v>27</v>
      </c>
      <c r="K2959" s="68">
        <f t="shared" ref="K2959" si="5913">SUM(J2959/J$3894)</f>
        <v>5.172217407377371E-5</v>
      </c>
      <c r="L2959" s="79">
        <v>22.5</v>
      </c>
      <c r="M2959" s="68">
        <f t="shared" ref="M2959" si="5914">SUM(L2959/L$3894)</f>
        <v>5.198066430180163E-5</v>
      </c>
      <c r="N2959" s="81">
        <v>4</v>
      </c>
      <c r="O2959" s="81">
        <v>4</v>
      </c>
      <c r="P2959" s="81" t="str">
        <f t="shared" si="5898"/>
        <v>44</v>
      </c>
    </row>
    <row r="2960" spans="1:16" x14ac:dyDescent="0.25">
      <c r="A2960" s="6" t="s">
        <v>11632</v>
      </c>
      <c r="B2960" s="6" t="s">
        <v>16553</v>
      </c>
      <c r="C2960" s="6" t="s">
        <v>1136</v>
      </c>
      <c r="D2960" s="79">
        <v>4.5</v>
      </c>
      <c r="E2960" s="79">
        <v>27</v>
      </c>
      <c r="F2960" s="80">
        <v>6</v>
      </c>
      <c r="G2960" s="79">
        <v>22.5</v>
      </c>
      <c r="H2960" s="82">
        <v>1</v>
      </c>
      <c r="I2960" s="68">
        <f t="shared" si="5891"/>
        <v>2.8378294010477268E-5</v>
      </c>
      <c r="J2960" s="79">
        <v>27</v>
      </c>
      <c r="K2960" s="68">
        <f t="shared" ref="K2960" si="5915">SUM(J2960/J$3894)</f>
        <v>5.172217407377371E-5</v>
      </c>
      <c r="L2960" s="79">
        <v>22.5</v>
      </c>
      <c r="M2960" s="68">
        <f t="shared" ref="M2960" si="5916">SUM(L2960/L$3894)</f>
        <v>5.198066430180163E-5</v>
      </c>
      <c r="N2960" s="81">
        <v>4</v>
      </c>
      <c r="O2960" s="81">
        <v>4</v>
      </c>
      <c r="P2960" s="81" t="str">
        <f t="shared" si="5898"/>
        <v>44</v>
      </c>
    </row>
    <row r="2961" spans="1:16" x14ac:dyDescent="0.25">
      <c r="A2961" s="6" t="s">
        <v>11632</v>
      </c>
      <c r="B2961" s="6" t="s">
        <v>16554</v>
      </c>
      <c r="C2961" s="6" t="s">
        <v>16555</v>
      </c>
      <c r="D2961" s="79">
        <v>4.5</v>
      </c>
      <c r="E2961" s="79">
        <v>27</v>
      </c>
      <c r="F2961" s="80">
        <v>6</v>
      </c>
      <c r="G2961" s="79">
        <v>22.5</v>
      </c>
      <c r="H2961" s="82">
        <v>1</v>
      </c>
      <c r="I2961" s="68">
        <f t="shared" si="5891"/>
        <v>2.8378294010477268E-5</v>
      </c>
      <c r="J2961" s="79">
        <v>27</v>
      </c>
      <c r="K2961" s="68">
        <f t="shared" ref="K2961" si="5917">SUM(J2961/J$3894)</f>
        <v>5.172217407377371E-5</v>
      </c>
      <c r="L2961" s="79">
        <v>22.5</v>
      </c>
      <c r="M2961" s="68">
        <f t="shared" ref="M2961" si="5918">SUM(L2961/L$3894)</f>
        <v>5.198066430180163E-5</v>
      </c>
      <c r="N2961" s="81">
        <v>4</v>
      </c>
      <c r="O2961" s="81">
        <v>4</v>
      </c>
      <c r="P2961" s="81" t="str">
        <f t="shared" si="5898"/>
        <v>44</v>
      </c>
    </row>
    <row r="2962" spans="1:16" x14ac:dyDescent="0.25">
      <c r="A2962" s="6" t="s">
        <v>11632</v>
      </c>
      <c r="B2962" s="6" t="s">
        <v>16556</v>
      </c>
      <c r="C2962" s="6" t="s">
        <v>14665</v>
      </c>
      <c r="D2962" s="79">
        <v>4.5</v>
      </c>
      <c r="E2962" s="79">
        <v>27</v>
      </c>
      <c r="F2962" s="80">
        <v>6</v>
      </c>
      <c r="G2962" s="79">
        <v>22.5</v>
      </c>
      <c r="H2962" s="82">
        <v>1</v>
      </c>
      <c r="I2962" s="68">
        <f t="shared" si="5891"/>
        <v>2.8378294010477268E-5</v>
      </c>
      <c r="J2962" s="79">
        <v>27</v>
      </c>
      <c r="K2962" s="68">
        <f t="shared" ref="K2962" si="5919">SUM(J2962/J$3894)</f>
        <v>5.172217407377371E-5</v>
      </c>
      <c r="L2962" s="79">
        <v>22.5</v>
      </c>
      <c r="M2962" s="68">
        <f t="shared" ref="M2962" si="5920">SUM(L2962/L$3894)</f>
        <v>5.198066430180163E-5</v>
      </c>
      <c r="N2962" s="81">
        <v>4</v>
      </c>
      <c r="O2962" s="81">
        <v>4</v>
      </c>
      <c r="P2962" s="81" t="str">
        <f t="shared" si="5898"/>
        <v>44</v>
      </c>
    </row>
    <row r="2963" spans="1:16" x14ac:dyDescent="0.25">
      <c r="A2963" s="6" t="s">
        <v>11632</v>
      </c>
      <c r="B2963" s="6" t="s">
        <v>16557</v>
      </c>
      <c r="C2963" s="6" t="s">
        <v>1336</v>
      </c>
      <c r="D2963" s="79">
        <v>4.5</v>
      </c>
      <c r="E2963" s="79">
        <v>27</v>
      </c>
      <c r="F2963" s="80">
        <v>6</v>
      </c>
      <c r="G2963" s="79">
        <v>22.5</v>
      </c>
      <c r="H2963" s="82">
        <v>1</v>
      </c>
      <c r="I2963" s="68">
        <f t="shared" si="5891"/>
        <v>2.8378294010477268E-5</v>
      </c>
      <c r="J2963" s="79">
        <v>27</v>
      </c>
      <c r="K2963" s="68">
        <f t="shared" ref="K2963" si="5921">SUM(J2963/J$3894)</f>
        <v>5.172217407377371E-5</v>
      </c>
      <c r="L2963" s="79">
        <v>22.5</v>
      </c>
      <c r="M2963" s="68">
        <f t="shared" ref="M2963" si="5922">SUM(L2963/L$3894)</f>
        <v>5.198066430180163E-5</v>
      </c>
      <c r="N2963" s="81">
        <v>4</v>
      </c>
      <c r="O2963" s="81">
        <v>4</v>
      </c>
      <c r="P2963" s="81" t="str">
        <f t="shared" si="5898"/>
        <v>44</v>
      </c>
    </row>
    <row r="2964" spans="1:16" x14ac:dyDescent="0.25">
      <c r="A2964" s="6" t="s">
        <v>11632</v>
      </c>
      <c r="B2964" s="6" t="s">
        <v>16560</v>
      </c>
      <c r="C2964" s="6" t="s">
        <v>16561</v>
      </c>
      <c r="D2964" s="79">
        <v>3.64</v>
      </c>
      <c r="E2964" s="79">
        <v>26</v>
      </c>
      <c r="F2964" s="80">
        <v>7.14</v>
      </c>
      <c r="G2964" s="79">
        <v>22.36</v>
      </c>
      <c r="H2964" s="82">
        <v>1</v>
      </c>
      <c r="I2964" s="68">
        <f t="shared" si="5891"/>
        <v>2.8378294010477268E-5</v>
      </c>
      <c r="J2964" s="79">
        <v>26</v>
      </c>
      <c r="K2964" s="68">
        <f t="shared" ref="K2964" si="5923">SUM(J2964/J$3894)</f>
        <v>4.9806537996967272E-5</v>
      </c>
      <c r="L2964" s="79">
        <v>22.36</v>
      </c>
      <c r="M2964" s="68">
        <f t="shared" ref="M2964" si="5924">SUM(L2964/L$3894)</f>
        <v>5.1657229057257086E-5</v>
      </c>
      <c r="N2964" s="81">
        <v>4</v>
      </c>
      <c r="O2964" s="81">
        <v>4</v>
      </c>
      <c r="P2964" s="81" t="str">
        <f t="shared" si="5898"/>
        <v>44</v>
      </c>
    </row>
    <row r="2965" spans="1:16" x14ac:dyDescent="0.25">
      <c r="A2965" s="6" t="s">
        <v>11632</v>
      </c>
      <c r="B2965" s="6" t="s">
        <v>16562</v>
      </c>
      <c r="C2965" s="6" t="s">
        <v>16563</v>
      </c>
      <c r="D2965" s="79">
        <v>2.69</v>
      </c>
      <c r="E2965" s="79">
        <v>25</v>
      </c>
      <c r="F2965" s="80">
        <v>9.2899999999999991</v>
      </c>
      <c r="G2965" s="79">
        <v>22.31</v>
      </c>
      <c r="H2965" s="82">
        <v>1</v>
      </c>
      <c r="I2965" s="68">
        <f t="shared" si="5891"/>
        <v>2.8378294010477268E-5</v>
      </c>
      <c r="J2965" s="79">
        <v>25</v>
      </c>
      <c r="K2965" s="68">
        <f t="shared" ref="K2965" si="5925">SUM(J2965/J$3894)</f>
        <v>4.7890901920160841E-5</v>
      </c>
      <c r="L2965" s="79">
        <v>22.31</v>
      </c>
      <c r="M2965" s="68">
        <f t="shared" ref="M2965" si="5926">SUM(L2965/L$3894)</f>
        <v>5.1541716469919749E-5</v>
      </c>
      <c r="N2965" s="81">
        <v>4</v>
      </c>
      <c r="O2965" s="81">
        <v>4</v>
      </c>
      <c r="P2965" s="81" t="str">
        <f t="shared" si="5898"/>
        <v>44</v>
      </c>
    </row>
    <row r="2966" spans="1:16" x14ac:dyDescent="0.25">
      <c r="A2966" s="6" t="s">
        <v>11632</v>
      </c>
      <c r="B2966" s="6" t="s">
        <v>16564</v>
      </c>
      <c r="C2966" s="6" t="s">
        <v>16565</v>
      </c>
      <c r="D2966" s="79">
        <v>4.375</v>
      </c>
      <c r="E2966" s="79">
        <v>26.25</v>
      </c>
      <c r="F2966" s="80">
        <v>6</v>
      </c>
      <c r="G2966" s="79">
        <v>21.87</v>
      </c>
      <c r="H2966" s="82">
        <v>1</v>
      </c>
      <c r="I2966" s="68">
        <f t="shared" si="5891"/>
        <v>2.8378294010477268E-5</v>
      </c>
      <c r="J2966" s="79">
        <v>26.25</v>
      </c>
      <c r="K2966" s="68">
        <f t="shared" ref="K2966" si="5927">SUM(J2966/J$3894)</f>
        <v>5.0285447016168883E-5</v>
      </c>
      <c r="L2966" s="79">
        <v>21.87</v>
      </c>
      <c r="M2966" s="68">
        <f t="shared" ref="M2966" si="5928">SUM(L2966/L$3894)</f>
        <v>5.0525205701351184E-5</v>
      </c>
      <c r="N2966" s="81">
        <v>4</v>
      </c>
      <c r="O2966" s="81">
        <v>4</v>
      </c>
      <c r="P2966" s="81" t="str">
        <f t="shared" si="5898"/>
        <v>44</v>
      </c>
    </row>
    <row r="2967" spans="1:16" x14ac:dyDescent="0.25">
      <c r="A2967" s="6" t="s">
        <v>11632</v>
      </c>
      <c r="B2967" s="6" t="s">
        <v>16566</v>
      </c>
      <c r="C2967" s="6" t="s">
        <v>16567</v>
      </c>
      <c r="D2967" s="79">
        <v>1.7</v>
      </c>
      <c r="E2967" s="79">
        <v>12.595000000000001</v>
      </c>
      <c r="F2967" s="80">
        <v>7.4</v>
      </c>
      <c r="G2967" s="79">
        <v>10.89</v>
      </c>
      <c r="H2967" s="82">
        <v>2</v>
      </c>
      <c r="I2967" s="68">
        <f t="shared" si="5891"/>
        <v>5.6756588020954537E-5</v>
      </c>
      <c r="J2967" s="79">
        <v>25.19</v>
      </c>
      <c r="K2967" s="68">
        <f t="shared" ref="K2967" si="5929">SUM(J2967/J$3894)</f>
        <v>4.8254872774754068E-5</v>
      </c>
      <c r="L2967" s="79">
        <v>21.79</v>
      </c>
      <c r="M2967" s="68">
        <f t="shared" ref="M2967" si="5930">SUM(L2967/L$3894)</f>
        <v>5.0340385561611442E-5</v>
      </c>
      <c r="N2967" s="81">
        <v>4</v>
      </c>
      <c r="O2967" s="81">
        <v>4</v>
      </c>
      <c r="P2967" s="81" t="str">
        <f t="shared" si="5898"/>
        <v>44</v>
      </c>
    </row>
    <row r="2968" spans="1:16" x14ac:dyDescent="0.25">
      <c r="A2968" s="6" t="s">
        <v>11632</v>
      </c>
      <c r="B2968" s="6" t="s">
        <v>16568</v>
      </c>
      <c r="C2968" s="6" t="s">
        <v>16569</v>
      </c>
      <c r="D2968" s="79">
        <v>4.3499999999999996</v>
      </c>
      <c r="E2968" s="79">
        <v>26.1</v>
      </c>
      <c r="F2968" s="80">
        <v>6</v>
      </c>
      <c r="G2968" s="79">
        <v>21.75</v>
      </c>
      <c r="H2968" s="82">
        <v>1</v>
      </c>
      <c r="I2968" s="68">
        <f t="shared" si="5891"/>
        <v>2.8378294010477268E-5</v>
      </c>
      <c r="J2968" s="79">
        <v>26.1</v>
      </c>
      <c r="K2968" s="68">
        <f t="shared" ref="K2968" si="5931">SUM(J2968/J$3894)</f>
        <v>4.9998101604647918E-5</v>
      </c>
      <c r="L2968" s="79">
        <v>21.75</v>
      </c>
      <c r="M2968" s="68">
        <f t="shared" ref="M2968" si="5932">SUM(L2968/L$3894)</f>
        <v>5.0247975491741578E-5</v>
      </c>
      <c r="N2968" s="81">
        <v>4</v>
      </c>
      <c r="O2968" s="81">
        <v>4</v>
      </c>
      <c r="P2968" s="81" t="str">
        <f t="shared" si="5898"/>
        <v>44</v>
      </c>
    </row>
    <row r="2969" spans="1:16" x14ac:dyDescent="0.25">
      <c r="A2969" s="6" t="s">
        <v>11632</v>
      </c>
      <c r="B2969" s="6" t="s">
        <v>16570</v>
      </c>
      <c r="C2969" s="6" t="s">
        <v>16571</v>
      </c>
      <c r="D2969" s="79">
        <v>4.333333333333333</v>
      </c>
      <c r="E2969" s="79">
        <v>26</v>
      </c>
      <c r="F2969" s="80">
        <v>6</v>
      </c>
      <c r="G2969" s="79">
        <v>21.66</v>
      </c>
      <c r="H2969" s="82">
        <v>1</v>
      </c>
      <c r="I2969" s="68">
        <f t="shared" si="5891"/>
        <v>2.8378294010477268E-5</v>
      </c>
      <c r="J2969" s="79">
        <v>26</v>
      </c>
      <c r="K2969" s="68">
        <f t="shared" ref="K2969" si="5933">SUM(J2969/J$3894)</f>
        <v>4.9806537996967272E-5</v>
      </c>
      <c r="L2969" s="79">
        <v>21.66</v>
      </c>
      <c r="M2969" s="68">
        <f t="shared" ref="M2969" si="5934">SUM(L2969/L$3894)</f>
        <v>5.0040052834534371E-5</v>
      </c>
      <c r="N2969" s="81">
        <v>4</v>
      </c>
      <c r="O2969" s="81">
        <v>4</v>
      </c>
      <c r="P2969" s="81" t="str">
        <f t="shared" si="5898"/>
        <v>44</v>
      </c>
    </row>
    <row r="2970" spans="1:16" x14ac:dyDescent="0.25">
      <c r="A2970" s="6" t="s">
        <v>11632</v>
      </c>
      <c r="B2970" s="6" t="s">
        <v>16572</v>
      </c>
      <c r="C2970" s="6" t="s">
        <v>11808</v>
      </c>
      <c r="D2970" s="79">
        <v>4.333333333333333</v>
      </c>
      <c r="E2970" s="79">
        <v>26</v>
      </c>
      <c r="F2970" s="80">
        <v>6</v>
      </c>
      <c r="G2970" s="79">
        <v>21.66</v>
      </c>
      <c r="H2970" s="82">
        <v>1</v>
      </c>
      <c r="I2970" s="68">
        <f t="shared" si="5891"/>
        <v>2.8378294010477268E-5</v>
      </c>
      <c r="J2970" s="79">
        <v>26</v>
      </c>
      <c r="K2970" s="68">
        <f t="shared" ref="K2970" si="5935">SUM(J2970/J$3894)</f>
        <v>4.9806537996967272E-5</v>
      </c>
      <c r="L2970" s="79">
        <v>21.66</v>
      </c>
      <c r="M2970" s="68">
        <f t="shared" ref="M2970" si="5936">SUM(L2970/L$3894)</f>
        <v>5.0040052834534371E-5</v>
      </c>
      <c r="N2970" s="81">
        <v>4</v>
      </c>
      <c r="O2970" s="81">
        <v>4</v>
      </c>
      <c r="P2970" s="81" t="str">
        <f t="shared" si="5898"/>
        <v>44</v>
      </c>
    </row>
    <row r="2971" spans="1:16" x14ac:dyDescent="0.25">
      <c r="A2971" s="6" t="s">
        <v>11632</v>
      </c>
      <c r="B2971" s="6" t="s">
        <v>16573</v>
      </c>
      <c r="C2971" s="6" t="s">
        <v>16574</v>
      </c>
      <c r="D2971" s="79">
        <v>4.333333333333333</v>
      </c>
      <c r="E2971" s="79">
        <v>26</v>
      </c>
      <c r="F2971" s="80">
        <v>6</v>
      </c>
      <c r="G2971" s="79">
        <v>21.66</v>
      </c>
      <c r="H2971" s="82">
        <v>1</v>
      </c>
      <c r="I2971" s="68">
        <f t="shared" si="5891"/>
        <v>2.8378294010477268E-5</v>
      </c>
      <c r="J2971" s="79">
        <v>26</v>
      </c>
      <c r="K2971" s="68">
        <f t="shared" ref="K2971" si="5937">SUM(J2971/J$3894)</f>
        <v>4.9806537996967272E-5</v>
      </c>
      <c r="L2971" s="79">
        <v>21.66</v>
      </c>
      <c r="M2971" s="68">
        <f t="shared" ref="M2971" si="5938">SUM(L2971/L$3894)</f>
        <v>5.0040052834534371E-5</v>
      </c>
      <c r="N2971" s="81">
        <v>4</v>
      </c>
      <c r="O2971" s="81">
        <v>4</v>
      </c>
      <c r="P2971" s="81" t="str">
        <f t="shared" si="5898"/>
        <v>44</v>
      </c>
    </row>
    <row r="2972" spans="1:16" x14ac:dyDescent="0.25">
      <c r="A2972" s="6" t="s">
        <v>11632</v>
      </c>
      <c r="B2972" s="6" t="s">
        <v>16575</v>
      </c>
      <c r="C2972" s="6" t="s">
        <v>16576</v>
      </c>
      <c r="D2972" s="79">
        <v>4.333333333333333</v>
      </c>
      <c r="E2972" s="79">
        <v>26</v>
      </c>
      <c r="F2972" s="80">
        <v>6</v>
      </c>
      <c r="G2972" s="79">
        <v>21.66</v>
      </c>
      <c r="H2972" s="82">
        <v>1</v>
      </c>
      <c r="I2972" s="68">
        <f t="shared" si="5891"/>
        <v>2.8378294010477268E-5</v>
      </c>
      <c r="J2972" s="79">
        <v>26</v>
      </c>
      <c r="K2972" s="68">
        <f t="shared" ref="K2972" si="5939">SUM(J2972/J$3894)</f>
        <v>4.9806537996967272E-5</v>
      </c>
      <c r="L2972" s="79">
        <v>21.66</v>
      </c>
      <c r="M2972" s="68">
        <f t="shared" ref="M2972" si="5940">SUM(L2972/L$3894)</f>
        <v>5.0040052834534371E-5</v>
      </c>
      <c r="N2972" s="81">
        <v>4</v>
      </c>
      <c r="O2972" s="81">
        <v>4</v>
      </c>
      <c r="P2972" s="81" t="str">
        <f t="shared" si="5898"/>
        <v>44</v>
      </c>
    </row>
    <row r="2973" spans="1:16" x14ac:dyDescent="0.25">
      <c r="A2973" s="6" t="s">
        <v>11632</v>
      </c>
      <c r="B2973" s="6" t="s">
        <v>16577</v>
      </c>
      <c r="C2973" s="6" t="s">
        <v>16578</v>
      </c>
      <c r="D2973" s="79">
        <v>4.333333333333333</v>
      </c>
      <c r="E2973" s="79">
        <v>26</v>
      </c>
      <c r="F2973" s="80">
        <v>6</v>
      </c>
      <c r="G2973" s="79">
        <v>21.66</v>
      </c>
      <c r="H2973" s="82">
        <v>1</v>
      </c>
      <c r="I2973" s="68">
        <f t="shared" si="5891"/>
        <v>2.8378294010477268E-5</v>
      </c>
      <c r="J2973" s="79">
        <v>26</v>
      </c>
      <c r="K2973" s="68">
        <f t="shared" ref="K2973" si="5941">SUM(J2973/J$3894)</f>
        <v>4.9806537996967272E-5</v>
      </c>
      <c r="L2973" s="79">
        <v>21.66</v>
      </c>
      <c r="M2973" s="68">
        <f t="shared" ref="M2973" si="5942">SUM(L2973/L$3894)</f>
        <v>5.0040052834534371E-5</v>
      </c>
      <c r="N2973" s="81">
        <v>4</v>
      </c>
      <c r="O2973" s="81">
        <v>4</v>
      </c>
      <c r="P2973" s="81" t="str">
        <f t="shared" si="5898"/>
        <v>44</v>
      </c>
    </row>
    <row r="2974" spans="1:16" x14ac:dyDescent="0.25">
      <c r="A2974" s="6" t="s">
        <v>11632</v>
      </c>
      <c r="B2974" s="6" t="s">
        <v>16579</v>
      </c>
      <c r="C2974" s="6" t="s">
        <v>15038</v>
      </c>
      <c r="D2974" s="79">
        <v>4.333333333333333</v>
      </c>
      <c r="E2974" s="79">
        <v>26</v>
      </c>
      <c r="F2974" s="80">
        <v>6</v>
      </c>
      <c r="G2974" s="79">
        <v>21.66</v>
      </c>
      <c r="H2974" s="82">
        <v>1</v>
      </c>
      <c r="I2974" s="68">
        <f t="shared" si="5891"/>
        <v>2.8378294010477268E-5</v>
      </c>
      <c r="J2974" s="79">
        <v>26</v>
      </c>
      <c r="K2974" s="68">
        <f t="shared" ref="K2974" si="5943">SUM(J2974/J$3894)</f>
        <v>4.9806537996967272E-5</v>
      </c>
      <c r="L2974" s="79">
        <v>21.66</v>
      </c>
      <c r="M2974" s="68">
        <f t="shared" ref="M2974" si="5944">SUM(L2974/L$3894)</f>
        <v>5.0040052834534371E-5</v>
      </c>
      <c r="N2974" s="81">
        <v>4</v>
      </c>
      <c r="O2974" s="81">
        <v>4</v>
      </c>
      <c r="P2974" s="81" t="str">
        <f t="shared" si="5898"/>
        <v>44</v>
      </c>
    </row>
    <row r="2975" spans="1:16" x14ac:dyDescent="0.25">
      <c r="A2975" s="6" t="s">
        <v>11632</v>
      </c>
      <c r="B2975" s="6" t="s">
        <v>16580</v>
      </c>
      <c r="C2975" s="6" t="s">
        <v>16581</v>
      </c>
      <c r="D2975" s="79">
        <v>4.333333333333333</v>
      </c>
      <c r="E2975" s="79">
        <v>26</v>
      </c>
      <c r="F2975" s="80">
        <v>6</v>
      </c>
      <c r="G2975" s="79">
        <v>21.66</v>
      </c>
      <c r="H2975" s="82">
        <v>1</v>
      </c>
      <c r="I2975" s="68">
        <f t="shared" si="5891"/>
        <v>2.8378294010477268E-5</v>
      </c>
      <c r="J2975" s="79">
        <v>26</v>
      </c>
      <c r="K2975" s="68">
        <f t="shared" ref="K2975" si="5945">SUM(J2975/J$3894)</f>
        <v>4.9806537996967272E-5</v>
      </c>
      <c r="L2975" s="79">
        <v>21.66</v>
      </c>
      <c r="M2975" s="68">
        <f t="shared" ref="M2975" si="5946">SUM(L2975/L$3894)</f>
        <v>5.0040052834534371E-5</v>
      </c>
      <c r="N2975" s="81">
        <v>4</v>
      </c>
      <c r="O2975" s="81">
        <v>4</v>
      </c>
      <c r="P2975" s="81" t="str">
        <f t="shared" si="5898"/>
        <v>44</v>
      </c>
    </row>
    <row r="2976" spans="1:16" x14ac:dyDescent="0.25">
      <c r="A2976" s="6" t="s">
        <v>11632</v>
      </c>
      <c r="B2976" s="6" t="s">
        <v>16582</v>
      </c>
      <c r="C2976" s="6" t="s">
        <v>16583</v>
      </c>
      <c r="D2976" s="79">
        <v>4.333333333333333</v>
      </c>
      <c r="E2976" s="79">
        <v>26</v>
      </c>
      <c r="F2976" s="80">
        <v>6</v>
      </c>
      <c r="G2976" s="79">
        <v>21.66</v>
      </c>
      <c r="H2976" s="82">
        <v>1</v>
      </c>
      <c r="I2976" s="68">
        <f t="shared" si="5891"/>
        <v>2.8378294010477268E-5</v>
      </c>
      <c r="J2976" s="79">
        <v>26</v>
      </c>
      <c r="K2976" s="68">
        <f t="shared" ref="K2976" si="5947">SUM(J2976/J$3894)</f>
        <v>4.9806537996967272E-5</v>
      </c>
      <c r="L2976" s="79">
        <v>21.66</v>
      </c>
      <c r="M2976" s="68">
        <f t="shared" ref="M2976" si="5948">SUM(L2976/L$3894)</f>
        <v>5.0040052834534371E-5</v>
      </c>
      <c r="N2976" s="81">
        <v>4</v>
      </c>
      <c r="O2976" s="81">
        <v>4</v>
      </c>
      <c r="P2976" s="81" t="str">
        <f t="shared" si="5898"/>
        <v>44</v>
      </c>
    </row>
    <row r="2977" spans="1:16" x14ac:dyDescent="0.25">
      <c r="A2977" s="6" t="s">
        <v>11632</v>
      </c>
      <c r="B2977" s="6" t="s">
        <v>16584</v>
      </c>
      <c r="C2977" s="6" t="s">
        <v>1493</v>
      </c>
      <c r="D2977" s="79">
        <v>2.1666666666666665</v>
      </c>
      <c r="E2977" s="79">
        <v>13</v>
      </c>
      <c r="F2977" s="80">
        <v>6</v>
      </c>
      <c r="G2977" s="79">
        <v>10.83</v>
      </c>
      <c r="H2977" s="82">
        <v>2</v>
      </c>
      <c r="I2977" s="68">
        <f t="shared" si="5891"/>
        <v>5.6756588020954537E-5</v>
      </c>
      <c r="J2977" s="79">
        <v>26</v>
      </c>
      <c r="K2977" s="68">
        <f t="shared" ref="K2977" si="5949">SUM(J2977/J$3894)</f>
        <v>4.9806537996967272E-5</v>
      </c>
      <c r="L2977" s="79">
        <v>21.66</v>
      </c>
      <c r="M2977" s="68">
        <f t="shared" ref="M2977" si="5950">SUM(L2977/L$3894)</f>
        <v>5.0040052834534371E-5</v>
      </c>
      <c r="N2977" s="81">
        <v>4</v>
      </c>
      <c r="O2977" s="81">
        <v>4</v>
      </c>
      <c r="P2977" s="81" t="str">
        <f t="shared" si="5898"/>
        <v>44</v>
      </c>
    </row>
    <row r="2978" spans="1:16" x14ac:dyDescent="0.25">
      <c r="A2978" s="6" t="s">
        <v>11632</v>
      </c>
      <c r="B2978" s="6" t="s">
        <v>16585</v>
      </c>
      <c r="C2978" s="6" t="s">
        <v>13564</v>
      </c>
      <c r="D2978" s="79">
        <v>2.1666666666666665</v>
      </c>
      <c r="E2978" s="79">
        <v>13</v>
      </c>
      <c r="F2978" s="80">
        <v>6</v>
      </c>
      <c r="G2978" s="79">
        <v>10.83</v>
      </c>
      <c r="H2978" s="82">
        <v>2</v>
      </c>
      <c r="I2978" s="68">
        <f t="shared" si="5891"/>
        <v>5.6756588020954537E-5</v>
      </c>
      <c r="J2978" s="79">
        <v>26</v>
      </c>
      <c r="K2978" s="68">
        <f t="shared" ref="K2978" si="5951">SUM(J2978/J$3894)</f>
        <v>4.9806537996967272E-5</v>
      </c>
      <c r="L2978" s="79">
        <v>21.66</v>
      </c>
      <c r="M2978" s="68">
        <f t="shared" ref="M2978" si="5952">SUM(L2978/L$3894)</f>
        <v>5.0040052834534371E-5</v>
      </c>
      <c r="N2978" s="81">
        <v>4</v>
      </c>
      <c r="O2978" s="81">
        <v>4</v>
      </c>
      <c r="P2978" s="81" t="str">
        <f t="shared" si="5898"/>
        <v>44</v>
      </c>
    </row>
    <row r="2979" spans="1:16" x14ac:dyDescent="0.25">
      <c r="A2979" s="6" t="s">
        <v>11632</v>
      </c>
      <c r="B2979" s="6" t="s">
        <v>16586</v>
      </c>
      <c r="C2979" s="6" t="s">
        <v>16587</v>
      </c>
      <c r="D2979" s="79">
        <v>1.4444444444444444</v>
      </c>
      <c r="E2979" s="79">
        <v>8.6666000000000007</v>
      </c>
      <c r="F2979" s="80">
        <v>5.99</v>
      </c>
      <c r="G2979" s="79">
        <v>7.22</v>
      </c>
      <c r="H2979" s="82">
        <v>3</v>
      </c>
      <c r="I2979" s="68">
        <f t="shared" si="5891"/>
        <v>8.5134882031431808E-5</v>
      </c>
      <c r="J2979" s="79">
        <v>26</v>
      </c>
      <c r="K2979" s="68">
        <f t="shared" ref="K2979" si="5953">SUM(J2979/J$3894)</f>
        <v>4.9806537996967272E-5</v>
      </c>
      <c r="L2979" s="79">
        <v>21.66</v>
      </c>
      <c r="M2979" s="68">
        <f t="shared" ref="M2979" si="5954">SUM(L2979/L$3894)</f>
        <v>5.0040052834534371E-5</v>
      </c>
      <c r="N2979" s="81">
        <v>4</v>
      </c>
      <c r="O2979" s="81">
        <v>4</v>
      </c>
      <c r="P2979" s="81" t="str">
        <f t="shared" si="5898"/>
        <v>44</v>
      </c>
    </row>
    <row r="2980" spans="1:16" x14ac:dyDescent="0.25">
      <c r="A2980" s="6" t="s">
        <v>11632</v>
      </c>
      <c r="B2980" s="6" t="s">
        <v>16588</v>
      </c>
      <c r="C2980" s="6" t="s">
        <v>1929</v>
      </c>
      <c r="D2980" s="79">
        <v>4.333333333333333</v>
      </c>
      <c r="E2980" s="79">
        <v>26</v>
      </c>
      <c r="F2980" s="80">
        <v>6</v>
      </c>
      <c r="G2980" s="79">
        <v>21.66</v>
      </c>
      <c r="H2980" s="82">
        <v>1</v>
      </c>
      <c r="I2980" s="68">
        <f t="shared" si="5891"/>
        <v>2.8378294010477268E-5</v>
      </c>
      <c r="J2980" s="79">
        <v>26</v>
      </c>
      <c r="K2980" s="68">
        <f t="shared" ref="K2980" si="5955">SUM(J2980/J$3894)</f>
        <v>4.9806537996967272E-5</v>
      </c>
      <c r="L2980" s="79">
        <v>21.66</v>
      </c>
      <c r="M2980" s="68">
        <f t="shared" ref="M2980" si="5956">SUM(L2980/L$3894)</f>
        <v>5.0040052834534371E-5</v>
      </c>
      <c r="N2980" s="81">
        <v>4</v>
      </c>
      <c r="O2980" s="81">
        <v>4</v>
      </c>
      <c r="P2980" s="81" t="str">
        <f t="shared" si="5898"/>
        <v>44</v>
      </c>
    </row>
    <row r="2981" spans="1:16" x14ac:dyDescent="0.25">
      <c r="A2981" s="6" t="s">
        <v>11632</v>
      </c>
      <c r="B2981" s="6" t="s">
        <v>16589</v>
      </c>
      <c r="C2981" s="6" t="s">
        <v>4986</v>
      </c>
      <c r="D2981" s="79">
        <v>2.1666666666666665</v>
      </c>
      <c r="E2981" s="79">
        <v>13</v>
      </c>
      <c r="F2981" s="80">
        <v>6</v>
      </c>
      <c r="G2981" s="79">
        <v>10.83</v>
      </c>
      <c r="H2981" s="82">
        <v>2</v>
      </c>
      <c r="I2981" s="68">
        <f t="shared" si="5891"/>
        <v>5.6756588020954537E-5</v>
      </c>
      <c r="J2981" s="79">
        <v>26</v>
      </c>
      <c r="K2981" s="68">
        <f t="shared" ref="K2981" si="5957">SUM(J2981/J$3894)</f>
        <v>4.9806537996967272E-5</v>
      </c>
      <c r="L2981" s="79">
        <v>21.66</v>
      </c>
      <c r="M2981" s="68">
        <f t="shared" ref="M2981" si="5958">SUM(L2981/L$3894)</f>
        <v>5.0040052834534371E-5</v>
      </c>
      <c r="N2981" s="81">
        <v>4</v>
      </c>
      <c r="O2981" s="81">
        <v>4</v>
      </c>
      <c r="P2981" s="81" t="str">
        <f t="shared" si="5898"/>
        <v>44</v>
      </c>
    </row>
    <row r="2982" spans="1:16" x14ac:dyDescent="0.25">
      <c r="A2982" s="6" t="s">
        <v>11632</v>
      </c>
      <c r="B2982" s="6" t="s">
        <v>16590</v>
      </c>
      <c r="C2982" s="6" t="s">
        <v>2303</v>
      </c>
      <c r="D2982" s="79">
        <v>4.333333333333333</v>
      </c>
      <c r="E2982" s="79">
        <v>26</v>
      </c>
      <c r="F2982" s="80">
        <v>6</v>
      </c>
      <c r="G2982" s="79">
        <v>21.66</v>
      </c>
      <c r="H2982" s="82">
        <v>1</v>
      </c>
      <c r="I2982" s="68">
        <f t="shared" si="5891"/>
        <v>2.8378294010477268E-5</v>
      </c>
      <c r="J2982" s="79">
        <v>26</v>
      </c>
      <c r="K2982" s="68">
        <f t="shared" ref="K2982" si="5959">SUM(J2982/J$3894)</f>
        <v>4.9806537996967272E-5</v>
      </c>
      <c r="L2982" s="79">
        <v>21.66</v>
      </c>
      <c r="M2982" s="68">
        <f t="shared" ref="M2982" si="5960">SUM(L2982/L$3894)</f>
        <v>5.0040052834534371E-5</v>
      </c>
      <c r="N2982" s="81">
        <v>4</v>
      </c>
      <c r="O2982" s="81">
        <v>4</v>
      </c>
      <c r="P2982" s="81" t="str">
        <f t="shared" si="5898"/>
        <v>44</v>
      </c>
    </row>
    <row r="2983" spans="1:16" x14ac:dyDescent="0.25">
      <c r="A2983" s="6" t="s">
        <v>11632</v>
      </c>
      <c r="B2983" s="6" t="s">
        <v>16591</v>
      </c>
      <c r="C2983" s="6" t="s">
        <v>16592</v>
      </c>
      <c r="D2983" s="79">
        <v>2.1666666666666665</v>
      </c>
      <c r="E2983" s="79">
        <v>13</v>
      </c>
      <c r="F2983" s="80">
        <v>6</v>
      </c>
      <c r="G2983" s="79">
        <v>10.83</v>
      </c>
      <c r="H2983" s="82">
        <v>2</v>
      </c>
      <c r="I2983" s="68">
        <f t="shared" si="5891"/>
        <v>5.6756588020954537E-5</v>
      </c>
      <c r="J2983" s="79">
        <v>26</v>
      </c>
      <c r="K2983" s="68">
        <f t="shared" ref="K2983" si="5961">SUM(J2983/J$3894)</f>
        <v>4.9806537996967272E-5</v>
      </c>
      <c r="L2983" s="79">
        <v>21.66</v>
      </c>
      <c r="M2983" s="68">
        <f t="shared" ref="M2983" si="5962">SUM(L2983/L$3894)</f>
        <v>5.0040052834534371E-5</v>
      </c>
      <c r="N2983" s="81">
        <v>4</v>
      </c>
      <c r="O2983" s="81">
        <v>4</v>
      </c>
      <c r="P2983" s="81" t="str">
        <f t="shared" si="5898"/>
        <v>44</v>
      </c>
    </row>
    <row r="2984" spans="1:16" x14ac:dyDescent="0.25">
      <c r="A2984" s="6" t="s">
        <v>11632</v>
      </c>
      <c r="B2984" s="6" t="s">
        <v>16593</v>
      </c>
      <c r="C2984" s="6" t="s">
        <v>16594</v>
      </c>
      <c r="D2984" s="79">
        <v>2.1666666666666665</v>
      </c>
      <c r="E2984" s="79">
        <v>13</v>
      </c>
      <c r="F2984" s="80">
        <v>6</v>
      </c>
      <c r="G2984" s="79">
        <v>10.83</v>
      </c>
      <c r="H2984" s="82">
        <v>2</v>
      </c>
      <c r="I2984" s="68">
        <f t="shared" si="5891"/>
        <v>5.6756588020954537E-5</v>
      </c>
      <c r="J2984" s="79">
        <v>26</v>
      </c>
      <c r="K2984" s="68">
        <f t="shared" ref="K2984" si="5963">SUM(J2984/J$3894)</f>
        <v>4.9806537996967272E-5</v>
      </c>
      <c r="L2984" s="79">
        <v>21.66</v>
      </c>
      <c r="M2984" s="68">
        <f t="shared" ref="M2984" si="5964">SUM(L2984/L$3894)</f>
        <v>5.0040052834534371E-5</v>
      </c>
      <c r="N2984" s="81">
        <v>4</v>
      </c>
      <c r="O2984" s="81">
        <v>4</v>
      </c>
      <c r="P2984" s="81" t="str">
        <f t="shared" si="5898"/>
        <v>44</v>
      </c>
    </row>
    <row r="2985" spans="1:16" x14ac:dyDescent="0.25">
      <c r="A2985" s="6" t="s">
        <v>11632</v>
      </c>
      <c r="B2985" s="6" t="s">
        <v>16595</v>
      </c>
      <c r="C2985" s="6" t="s">
        <v>16596</v>
      </c>
      <c r="D2985" s="79">
        <v>4.333333333333333</v>
      </c>
      <c r="E2985" s="79">
        <v>26</v>
      </c>
      <c r="F2985" s="80">
        <v>6</v>
      </c>
      <c r="G2985" s="79">
        <v>21.66</v>
      </c>
      <c r="H2985" s="82">
        <v>1</v>
      </c>
      <c r="I2985" s="68">
        <f t="shared" si="5891"/>
        <v>2.8378294010477268E-5</v>
      </c>
      <c r="J2985" s="79">
        <v>26</v>
      </c>
      <c r="K2985" s="68">
        <f t="shared" ref="K2985" si="5965">SUM(J2985/J$3894)</f>
        <v>4.9806537996967272E-5</v>
      </c>
      <c r="L2985" s="79">
        <v>21.66</v>
      </c>
      <c r="M2985" s="68">
        <f t="shared" ref="M2985" si="5966">SUM(L2985/L$3894)</f>
        <v>5.0040052834534371E-5</v>
      </c>
      <c r="N2985" s="81">
        <v>4</v>
      </c>
      <c r="O2985" s="81">
        <v>4</v>
      </c>
      <c r="P2985" s="81" t="str">
        <f t="shared" si="5898"/>
        <v>44</v>
      </c>
    </row>
    <row r="2986" spans="1:16" x14ac:dyDescent="0.25">
      <c r="A2986" s="6" t="s">
        <v>11632</v>
      </c>
      <c r="B2986" s="6" t="s">
        <v>16597</v>
      </c>
      <c r="C2986" s="6" t="s">
        <v>11334</v>
      </c>
      <c r="D2986" s="79">
        <v>1.4444444444444444</v>
      </c>
      <c r="E2986" s="79">
        <v>8.6666000000000007</v>
      </c>
      <c r="F2986" s="80">
        <v>5.99</v>
      </c>
      <c r="G2986" s="79">
        <v>7.22</v>
      </c>
      <c r="H2986" s="82">
        <v>3</v>
      </c>
      <c r="I2986" s="68">
        <f t="shared" si="5891"/>
        <v>8.5134882031431808E-5</v>
      </c>
      <c r="J2986" s="79">
        <v>26</v>
      </c>
      <c r="K2986" s="68">
        <f t="shared" ref="K2986" si="5967">SUM(J2986/J$3894)</f>
        <v>4.9806537996967272E-5</v>
      </c>
      <c r="L2986" s="79">
        <v>21.66</v>
      </c>
      <c r="M2986" s="68">
        <f t="shared" ref="M2986" si="5968">SUM(L2986/L$3894)</f>
        <v>5.0040052834534371E-5</v>
      </c>
      <c r="N2986" s="81">
        <v>4</v>
      </c>
      <c r="O2986" s="81">
        <v>4</v>
      </c>
      <c r="P2986" s="81" t="str">
        <f t="shared" si="5898"/>
        <v>44</v>
      </c>
    </row>
    <row r="2987" spans="1:16" x14ac:dyDescent="0.25">
      <c r="A2987" s="6" t="s">
        <v>11632</v>
      </c>
      <c r="B2987" s="6" t="s">
        <v>16598</v>
      </c>
      <c r="C2987" s="6" t="s">
        <v>16599</v>
      </c>
      <c r="D2987" s="79">
        <v>2.1666666666666665</v>
      </c>
      <c r="E2987" s="79">
        <v>13</v>
      </c>
      <c r="F2987" s="80">
        <v>6</v>
      </c>
      <c r="G2987" s="79">
        <v>10.83</v>
      </c>
      <c r="H2987" s="82">
        <v>2</v>
      </c>
      <c r="I2987" s="68">
        <f t="shared" si="5891"/>
        <v>5.6756588020954537E-5</v>
      </c>
      <c r="J2987" s="79">
        <v>26</v>
      </c>
      <c r="K2987" s="68">
        <f t="shared" ref="K2987" si="5969">SUM(J2987/J$3894)</f>
        <v>4.9806537996967272E-5</v>
      </c>
      <c r="L2987" s="79">
        <v>21.66</v>
      </c>
      <c r="M2987" s="68">
        <f t="shared" ref="M2987" si="5970">SUM(L2987/L$3894)</f>
        <v>5.0040052834534371E-5</v>
      </c>
      <c r="N2987" s="81">
        <v>4</v>
      </c>
      <c r="O2987" s="81">
        <v>4</v>
      </c>
      <c r="P2987" s="81" t="str">
        <f t="shared" si="5898"/>
        <v>44</v>
      </c>
    </row>
    <row r="2988" spans="1:16" x14ac:dyDescent="0.25">
      <c r="A2988" s="6" t="s">
        <v>11632</v>
      </c>
      <c r="B2988" s="6" t="s">
        <v>16600</v>
      </c>
      <c r="C2988" s="6" t="s">
        <v>16601</v>
      </c>
      <c r="D2988" s="79">
        <v>2.1666666666666665</v>
      </c>
      <c r="E2988" s="79">
        <v>13</v>
      </c>
      <c r="F2988" s="80">
        <v>6</v>
      </c>
      <c r="G2988" s="79">
        <v>10.83</v>
      </c>
      <c r="H2988" s="82">
        <v>2</v>
      </c>
      <c r="I2988" s="68">
        <f t="shared" si="5891"/>
        <v>5.6756588020954537E-5</v>
      </c>
      <c r="J2988" s="79">
        <v>26</v>
      </c>
      <c r="K2988" s="68">
        <f t="shared" ref="K2988" si="5971">SUM(J2988/J$3894)</f>
        <v>4.9806537996967272E-5</v>
      </c>
      <c r="L2988" s="79">
        <v>21.66</v>
      </c>
      <c r="M2988" s="68">
        <f t="shared" ref="M2988" si="5972">SUM(L2988/L$3894)</f>
        <v>5.0040052834534371E-5</v>
      </c>
      <c r="N2988" s="81">
        <v>4</v>
      </c>
      <c r="O2988" s="81">
        <v>4</v>
      </c>
      <c r="P2988" s="81" t="str">
        <f t="shared" si="5898"/>
        <v>44</v>
      </c>
    </row>
    <row r="2989" spans="1:16" x14ac:dyDescent="0.25">
      <c r="A2989" s="6" t="s">
        <v>11632</v>
      </c>
      <c r="B2989" s="6" t="s">
        <v>16602</v>
      </c>
      <c r="C2989" s="6" t="s">
        <v>16603</v>
      </c>
      <c r="D2989" s="79">
        <v>2.1666666666666665</v>
      </c>
      <c r="E2989" s="79">
        <v>13</v>
      </c>
      <c r="F2989" s="80">
        <v>6</v>
      </c>
      <c r="G2989" s="79">
        <v>10.83</v>
      </c>
      <c r="H2989" s="82">
        <v>2</v>
      </c>
      <c r="I2989" s="68">
        <f t="shared" si="5891"/>
        <v>5.6756588020954537E-5</v>
      </c>
      <c r="J2989" s="79">
        <v>26</v>
      </c>
      <c r="K2989" s="68">
        <f t="shared" ref="K2989" si="5973">SUM(J2989/J$3894)</f>
        <v>4.9806537996967272E-5</v>
      </c>
      <c r="L2989" s="79">
        <v>21.66</v>
      </c>
      <c r="M2989" s="68">
        <f t="shared" ref="M2989" si="5974">SUM(L2989/L$3894)</f>
        <v>5.0040052834534371E-5</v>
      </c>
      <c r="N2989" s="81">
        <v>4</v>
      </c>
      <c r="O2989" s="81">
        <v>4</v>
      </c>
      <c r="P2989" s="81" t="str">
        <f t="shared" si="5898"/>
        <v>44</v>
      </c>
    </row>
    <row r="2990" spans="1:16" x14ac:dyDescent="0.25">
      <c r="A2990" s="6" t="s">
        <v>11632</v>
      </c>
      <c r="B2990" s="6" t="s">
        <v>16604</v>
      </c>
      <c r="C2990" s="6" t="s">
        <v>15151</v>
      </c>
      <c r="D2990" s="79">
        <v>2.1666666666666665</v>
      </c>
      <c r="E2990" s="79">
        <v>13</v>
      </c>
      <c r="F2990" s="80">
        <v>6</v>
      </c>
      <c r="G2990" s="79">
        <v>10.83</v>
      </c>
      <c r="H2990" s="82">
        <v>2</v>
      </c>
      <c r="I2990" s="68">
        <f t="shared" si="5891"/>
        <v>5.6756588020954537E-5</v>
      </c>
      <c r="J2990" s="79">
        <v>26</v>
      </c>
      <c r="K2990" s="68">
        <f t="shared" ref="K2990" si="5975">SUM(J2990/J$3894)</f>
        <v>4.9806537996967272E-5</v>
      </c>
      <c r="L2990" s="79">
        <v>21.66</v>
      </c>
      <c r="M2990" s="68">
        <f t="shared" ref="M2990" si="5976">SUM(L2990/L$3894)</f>
        <v>5.0040052834534371E-5</v>
      </c>
      <c r="N2990" s="81">
        <v>4</v>
      </c>
      <c r="O2990" s="81">
        <v>4</v>
      </c>
      <c r="P2990" s="81" t="str">
        <f t="shared" si="5898"/>
        <v>44</v>
      </c>
    </row>
    <row r="2991" spans="1:16" x14ac:dyDescent="0.25">
      <c r="A2991" s="6" t="s">
        <v>11632</v>
      </c>
      <c r="B2991" s="6" t="s">
        <v>16605</v>
      </c>
      <c r="C2991" s="6" t="s">
        <v>16606</v>
      </c>
      <c r="D2991" s="79">
        <v>2.1666666666666665</v>
      </c>
      <c r="E2991" s="79">
        <v>13</v>
      </c>
      <c r="F2991" s="80">
        <v>6</v>
      </c>
      <c r="G2991" s="79">
        <v>10.83</v>
      </c>
      <c r="H2991" s="82">
        <v>2</v>
      </c>
      <c r="I2991" s="68">
        <f t="shared" si="5891"/>
        <v>5.6756588020954537E-5</v>
      </c>
      <c r="J2991" s="79">
        <v>26</v>
      </c>
      <c r="K2991" s="68">
        <f t="shared" ref="K2991" si="5977">SUM(J2991/J$3894)</f>
        <v>4.9806537996967272E-5</v>
      </c>
      <c r="L2991" s="79">
        <v>21.66</v>
      </c>
      <c r="M2991" s="68">
        <f t="shared" ref="M2991" si="5978">SUM(L2991/L$3894)</f>
        <v>5.0040052834534371E-5</v>
      </c>
      <c r="N2991" s="81">
        <v>4</v>
      </c>
      <c r="O2991" s="81">
        <v>4</v>
      </c>
      <c r="P2991" s="81" t="str">
        <f t="shared" si="5898"/>
        <v>44</v>
      </c>
    </row>
    <row r="2992" spans="1:16" x14ac:dyDescent="0.25">
      <c r="A2992" s="6" t="s">
        <v>11632</v>
      </c>
      <c r="B2992" s="6" t="s">
        <v>16607</v>
      </c>
      <c r="C2992" s="6" t="s">
        <v>16608</v>
      </c>
      <c r="D2992" s="79">
        <v>4.333333333333333</v>
      </c>
      <c r="E2992" s="79">
        <v>26</v>
      </c>
      <c r="F2992" s="80">
        <v>6</v>
      </c>
      <c r="G2992" s="79">
        <v>21.66</v>
      </c>
      <c r="H2992" s="82">
        <v>1</v>
      </c>
      <c r="I2992" s="68">
        <f t="shared" si="5891"/>
        <v>2.8378294010477268E-5</v>
      </c>
      <c r="J2992" s="79">
        <v>26</v>
      </c>
      <c r="K2992" s="68">
        <f t="shared" ref="K2992" si="5979">SUM(J2992/J$3894)</f>
        <v>4.9806537996967272E-5</v>
      </c>
      <c r="L2992" s="79">
        <v>21.66</v>
      </c>
      <c r="M2992" s="68">
        <f t="shared" ref="M2992" si="5980">SUM(L2992/L$3894)</f>
        <v>5.0040052834534371E-5</v>
      </c>
      <c r="N2992" s="81">
        <v>4</v>
      </c>
      <c r="O2992" s="81">
        <v>4</v>
      </c>
      <c r="P2992" s="81" t="str">
        <f t="shared" si="5898"/>
        <v>44</v>
      </c>
    </row>
    <row r="2993" spans="1:16" x14ac:dyDescent="0.25">
      <c r="A2993" s="6" t="s">
        <v>11632</v>
      </c>
      <c r="B2993" s="6" t="s">
        <v>16609</v>
      </c>
      <c r="C2993" s="6" t="s">
        <v>16610</v>
      </c>
      <c r="D2993" s="79">
        <v>4.333333333333333</v>
      </c>
      <c r="E2993" s="79">
        <v>26</v>
      </c>
      <c r="F2993" s="80">
        <v>6</v>
      </c>
      <c r="G2993" s="79">
        <v>21.66</v>
      </c>
      <c r="H2993" s="82">
        <v>1</v>
      </c>
      <c r="I2993" s="68">
        <f t="shared" si="5891"/>
        <v>2.8378294010477268E-5</v>
      </c>
      <c r="J2993" s="79">
        <v>26</v>
      </c>
      <c r="K2993" s="68">
        <f t="shared" ref="K2993" si="5981">SUM(J2993/J$3894)</f>
        <v>4.9806537996967272E-5</v>
      </c>
      <c r="L2993" s="79">
        <v>21.66</v>
      </c>
      <c r="M2993" s="68">
        <f t="shared" ref="M2993" si="5982">SUM(L2993/L$3894)</f>
        <v>5.0040052834534371E-5</v>
      </c>
      <c r="N2993" s="81">
        <v>4</v>
      </c>
      <c r="O2993" s="81">
        <v>4</v>
      </c>
      <c r="P2993" s="81" t="str">
        <f t="shared" si="5898"/>
        <v>44</v>
      </c>
    </row>
    <row r="2994" spans="1:16" x14ac:dyDescent="0.25">
      <c r="A2994" s="6" t="s">
        <v>11632</v>
      </c>
      <c r="B2994" s="6" t="s">
        <v>16611</v>
      </c>
      <c r="C2994" s="6" t="s">
        <v>13184</v>
      </c>
      <c r="D2994" s="79">
        <v>4.333333333333333</v>
      </c>
      <c r="E2994" s="79">
        <v>26</v>
      </c>
      <c r="F2994" s="80">
        <v>6</v>
      </c>
      <c r="G2994" s="79">
        <v>21.66</v>
      </c>
      <c r="H2994" s="82">
        <v>1</v>
      </c>
      <c r="I2994" s="68">
        <f t="shared" si="5891"/>
        <v>2.8378294010477268E-5</v>
      </c>
      <c r="J2994" s="79">
        <v>26</v>
      </c>
      <c r="K2994" s="68">
        <f t="shared" ref="K2994" si="5983">SUM(J2994/J$3894)</f>
        <v>4.9806537996967272E-5</v>
      </c>
      <c r="L2994" s="79">
        <v>21.66</v>
      </c>
      <c r="M2994" s="68">
        <f t="shared" ref="M2994" si="5984">SUM(L2994/L$3894)</f>
        <v>5.0040052834534371E-5</v>
      </c>
      <c r="N2994" s="81">
        <v>4</v>
      </c>
      <c r="O2994" s="81">
        <v>4</v>
      </c>
      <c r="P2994" s="81" t="str">
        <f t="shared" si="5898"/>
        <v>44</v>
      </c>
    </row>
    <row r="2995" spans="1:16" x14ac:dyDescent="0.25">
      <c r="A2995" s="6" t="s">
        <v>11632</v>
      </c>
      <c r="B2995" s="6" t="s">
        <v>16612</v>
      </c>
      <c r="C2995" s="6" t="s">
        <v>1066</v>
      </c>
      <c r="D2995" s="79">
        <v>4.333333333333333</v>
      </c>
      <c r="E2995" s="79">
        <v>26</v>
      </c>
      <c r="F2995" s="80">
        <v>6</v>
      </c>
      <c r="G2995" s="79">
        <v>21.66</v>
      </c>
      <c r="H2995" s="82">
        <v>1</v>
      </c>
      <c r="I2995" s="68">
        <f t="shared" si="5891"/>
        <v>2.8378294010477268E-5</v>
      </c>
      <c r="J2995" s="79">
        <v>26</v>
      </c>
      <c r="K2995" s="68">
        <f t="shared" ref="K2995" si="5985">SUM(J2995/J$3894)</f>
        <v>4.9806537996967272E-5</v>
      </c>
      <c r="L2995" s="79">
        <v>21.66</v>
      </c>
      <c r="M2995" s="68">
        <f t="shared" ref="M2995" si="5986">SUM(L2995/L$3894)</f>
        <v>5.0040052834534371E-5</v>
      </c>
      <c r="N2995" s="81">
        <v>4</v>
      </c>
      <c r="O2995" s="81">
        <v>4</v>
      </c>
      <c r="P2995" s="81" t="str">
        <f t="shared" si="5898"/>
        <v>44</v>
      </c>
    </row>
    <row r="2996" spans="1:16" x14ac:dyDescent="0.25">
      <c r="A2996" s="6" t="s">
        <v>11632</v>
      </c>
      <c r="B2996" s="6" t="s">
        <v>16613</v>
      </c>
      <c r="C2996" s="6" t="s">
        <v>8369</v>
      </c>
      <c r="D2996" s="79">
        <v>4.333333333333333</v>
      </c>
      <c r="E2996" s="79">
        <v>26</v>
      </c>
      <c r="F2996" s="80">
        <v>6</v>
      </c>
      <c r="G2996" s="79">
        <v>21.66</v>
      </c>
      <c r="H2996" s="82">
        <v>1</v>
      </c>
      <c r="I2996" s="68">
        <f t="shared" si="5891"/>
        <v>2.8378294010477268E-5</v>
      </c>
      <c r="J2996" s="79">
        <v>26</v>
      </c>
      <c r="K2996" s="68">
        <f t="shared" ref="K2996" si="5987">SUM(J2996/J$3894)</f>
        <v>4.9806537996967272E-5</v>
      </c>
      <c r="L2996" s="79">
        <v>21.66</v>
      </c>
      <c r="M2996" s="68">
        <f t="shared" ref="M2996" si="5988">SUM(L2996/L$3894)</f>
        <v>5.0040052834534371E-5</v>
      </c>
      <c r="N2996" s="81">
        <v>4</v>
      </c>
      <c r="O2996" s="81">
        <v>4</v>
      </c>
      <c r="P2996" s="81" t="str">
        <f t="shared" si="5898"/>
        <v>44</v>
      </c>
    </row>
    <row r="2997" spans="1:16" x14ac:dyDescent="0.25">
      <c r="A2997" s="6" t="s">
        <v>11632</v>
      </c>
      <c r="B2997" s="6" t="s">
        <v>16614</v>
      </c>
      <c r="C2997" s="6" t="s">
        <v>16615</v>
      </c>
      <c r="D2997" s="79">
        <v>4.333333333333333</v>
      </c>
      <c r="E2997" s="79">
        <v>26</v>
      </c>
      <c r="F2997" s="80">
        <v>6</v>
      </c>
      <c r="G2997" s="79">
        <v>21.66</v>
      </c>
      <c r="H2997" s="82">
        <v>1</v>
      </c>
      <c r="I2997" s="68">
        <f t="shared" si="5891"/>
        <v>2.8378294010477268E-5</v>
      </c>
      <c r="J2997" s="79">
        <v>26</v>
      </c>
      <c r="K2997" s="68">
        <f t="shared" ref="K2997" si="5989">SUM(J2997/J$3894)</f>
        <v>4.9806537996967272E-5</v>
      </c>
      <c r="L2997" s="79">
        <v>21.66</v>
      </c>
      <c r="M2997" s="68">
        <f t="shared" ref="M2997" si="5990">SUM(L2997/L$3894)</f>
        <v>5.0040052834534371E-5</v>
      </c>
      <c r="N2997" s="81">
        <v>4</v>
      </c>
      <c r="O2997" s="81">
        <v>4</v>
      </c>
      <c r="P2997" s="81" t="str">
        <f t="shared" si="5898"/>
        <v>44</v>
      </c>
    </row>
    <row r="2998" spans="1:16" x14ac:dyDescent="0.25">
      <c r="A2998" s="6" t="s">
        <v>11632</v>
      </c>
      <c r="B2998" s="6" t="s">
        <v>16616</v>
      </c>
      <c r="C2998" s="6" t="s">
        <v>16617</v>
      </c>
      <c r="D2998" s="79">
        <v>4.333333333333333</v>
      </c>
      <c r="E2998" s="79">
        <v>26</v>
      </c>
      <c r="F2998" s="80">
        <v>6</v>
      </c>
      <c r="G2998" s="79">
        <v>21.66</v>
      </c>
      <c r="H2998" s="82">
        <v>1</v>
      </c>
      <c r="I2998" s="68">
        <f t="shared" si="5891"/>
        <v>2.8378294010477268E-5</v>
      </c>
      <c r="J2998" s="79">
        <v>26</v>
      </c>
      <c r="K2998" s="68">
        <f t="shared" ref="K2998" si="5991">SUM(J2998/J$3894)</f>
        <v>4.9806537996967272E-5</v>
      </c>
      <c r="L2998" s="79">
        <v>21.66</v>
      </c>
      <c r="M2998" s="68">
        <f t="shared" ref="M2998" si="5992">SUM(L2998/L$3894)</f>
        <v>5.0040052834534371E-5</v>
      </c>
      <c r="N2998" s="81">
        <v>4</v>
      </c>
      <c r="O2998" s="81">
        <v>4</v>
      </c>
      <c r="P2998" s="81" t="str">
        <f t="shared" si="5898"/>
        <v>44</v>
      </c>
    </row>
    <row r="2999" spans="1:16" x14ac:dyDescent="0.25">
      <c r="A2999" s="6" t="s">
        <v>11632</v>
      </c>
      <c r="B2999" s="6" t="s">
        <v>16618</v>
      </c>
      <c r="C2999" s="6" t="s">
        <v>16619</v>
      </c>
      <c r="D2999" s="79">
        <v>4.333333333333333</v>
      </c>
      <c r="E2999" s="79">
        <v>26</v>
      </c>
      <c r="F2999" s="80">
        <v>6</v>
      </c>
      <c r="G2999" s="79">
        <v>21.66</v>
      </c>
      <c r="H2999" s="82">
        <v>1</v>
      </c>
      <c r="I2999" s="68">
        <f t="shared" si="5891"/>
        <v>2.8378294010477268E-5</v>
      </c>
      <c r="J2999" s="79">
        <v>26</v>
      </c>
      <c r="K2999" s="68">
        <f t="shared" ref="K2999" si="5993">SUM(J2999/J$3894)</f>
        <v>4.9806537996967272E-5</v>
      </c>
      <c r="L2999" s="79">
        <v>21.66</v>
      </c>
      <c r="M2999" s="68">
        <f t="shared" ref="M2999" si="5994">SUM(L2999/L$3894)</f>
        <v>5.0040052834534371E-5</v>
      </c>
      <c r="N2999" s="81">
        <v>4</v>
      </c>
      <c r="O2999" s="81">
        <v>4</v>
      </c>
      <c r="P2999" s="81" t="str">
        <f t="shared" si="5898"/>
        <v>44</v>
      </c>
    </row>
    <row r="3000" spans="1:16" x14ac:dyDescent="0.25">
      <c r="A3000" s="6" t="s">
        <v>11632</v>
      </c>
      <c r="B3000" s="6" t="s">
        <v>16620</v>
      </c>
      <c r="C3000" s="6" t="s">
        <v>8992</v>
      </c>
      <c r="D3000" s="79">
        <v>2.1666666666666665</v>
      </c>
      <c r="E3000" s="79">
        <v>13</v>
      </c>
      <c r="F3000" s="80">
        <v>6</v>
      </c>
      <c r="G3000" s="79">
        <v>10.83</v>
      </c>
      <c r="H3000" s="82">
        <v>2</v>
      </c>
      <c r="I3000" s="68">
        <f t="shared" si="5891"/>
        <v>5.6756588020954537E-5</v>
      </c>
      <c r="J3000" s="79">
        <v>26</v>
      </c>
      <c r="K3000" s="68">
        <f t="shared" ref="K3000" si="5995">SUM(J3000/J$3894)</f>
        <v>4.9806537996967272E-5</v>
      </c>
      <c r="L3000" s="79">
        <v>21.66</v>
      </c>
      <c r="M3000" s="68">
        <f t="shared" ref="M3000" si="5996">SUM(L3000/L$3894)</f>
        <v>5.0040052834534371E-5</v>
      </c>
      <c r="N3000" s="81">
        <v>4</v>
      </c>
      <c r="O3000" s="81">
        <v>4</v>
      </c>
      <c r="P3000" s="81" t="str">
        <f t="shared" si="5898"/>
        <v>44</v>
      </c>
    </row>
    <row r="3001" spans="1:16" x14ac:dyDescent="0.25">
      <c r="A3001" s="6" t="s">
        <v>11632</v>
      </c>
      <c r="B3001" s="6" t="s">
        <v>16621</v>
      </c>
      <c r="C3001" s="6" t="s">
        <v>16622</v>
      </c>
      <c r="D3001" s="79">
        <v>4.333333333333333</v>
      </c>
      <c r="E3001" s="79">
        <v>26</v>
      </c>
      <c r="F3001" s="80">
        <v>6</v>
      </c>
      <c r="G3001" s="79">
        <v>21.66</v>
      </c>
      <c r="H3001" s="82">
        <v>1</v>
      </c>
      <c r="I3001" s="68">
        <f t="shared" si="5891"/>
        <v>2.8378294010477268E-5</v>
      </c>
      <c r="J3001" s="79">
        <v>26</v>
      </c>
      <c r="K3001" s="68">
        <f t="shared" ref="K3001" si="5997">SUM(J3001/J$3894)</f>
        <v>4.9806537996967272E-5</v>
      </c>
      <c r="L3001" s="79">
        <v>21.66</v>
      </c>
      <c r="M3001" s="68">
        <f t="shared" ref="M3001" si="5998">SUM(L3001/L$3894)</f>
        <v>5.0040052834534371E-5</v>
      </c>
      <c r="N3001" s="81">
        <v>4</v>
      </c>
      <c r="O3001" s="81">
        <v>4</v>
      </c>
      <c r="P3001" s="81" t="str">
        <f t="shared" si="5898"/>
        <v>44</v>
      </c>
    </row>
    <row r="3002" spans="1:16" x14ac:dyDescent="0.25">
      <c r="A3002" s="6" t="s">
        <v>11632</v>
      </c>
      <c r="B3002" s="6" t="s">
        <v>16623</v>
      </c>
      <c r="C3002" s="6" t="s">
        <v>16624</v>
      </c>
      <c r="D3002" s="79">
        <v>4.333333333333333</v>
      </c>
      <c r="E3002" s="79">
        <v>26</v>
      </c>
      <c r="F3002" s="80">
        <v>6</v>
      </c>
      <c r="G3002" s="79">
        <v>21.66</v>
      </c>
      <c r="H3002" s="82">
        <v>1</v>
      </c>
      <c r="I3002" s="68">
        <f t="shared" si="5891"/>
        <v>2.8378294010477268E-5</v>
      </c>
      <c r="J3002" s="79">
        <v>26</v>
      </c>
      <c r="K3002" s="68">
        <f t="shared" ref="K3002" si="5999">SUM(J3002/J$3894)</f>
        <v>4.9806537996967272E-5</v>
      </c>
      <c r="L3002" s="79">
        <v>21.66</v>
      </c>
      <c r="M3002" s="68">
        <f t="shared" ref="M3002" si="6000">SUM(L3002/L$3894)</f>
        <v>5.0040052834534371E-5</v>
      </c>
      <c r="N3002" s="81">
        <v>4</v>
      </c>
      <c r="O3002" s="81">
        <v>4</v>
      </c>
      <c r="P3002" s="81" t="str">
        <f t="shared" si="5898"/>
        <v>44</v>
      </c>
    </row>
    <row r="3003" spans="1:16" x14ac:dyDescent="0.25">
      <c r="A3003" s="6" t="s">
        <v>11632</v>
      </c>
      <c r="B3003" s="6" t="s">
        <v>16625</v>
      </c>
      <c r="C3003" s="6" t="s">
        <v>16626</v>
      </c>
      <c r="D3003" s="79">
        <v>4.333333333333333</v>
      </c>
      <c r="E3003" s="79">
        <v>26</v>
      </c>
      <c r="F3003" s="80">
        <v>6</v>
      </c>
      <c r="G3003" s="79">
        <v>21.66</v>
      </c>
      <c r="H3003" s="82">
        <v>1</v>
      </c>
      <c r="I3003" s="68">
        <f t="shared" si="5891"/>
        <v>2.8378294010477268E-5</v>
      </c>
      <c r="J3003" s="79">
        <v>26</v>
      </c>
      <c r="K3003" s="68">
        <f t="shared" ref="K3003" si="6001">SUM(J3003/J$3894)</f>
        <v>4.9806537996967272E-5</v>
      </c>
      <c r="L3003" s="79">
        <v>21.66</v>
      </c>
      <c r="M3003" s="68">
        <f t="shared" ref="M3003" si="6002">SUM(L3003/L$3894)</f>
        <v>5.0040052834534371E-5</v>
      </c>
      <c r="N3003" s="81">
        <v>4</v>
      </c>
      <c r="O3003" s="81">
        <v>4</v>
      </c>
      <c r="P3003" s="81" t="str">
        <f t="shared" si="5898"/>
        <v>44</v>
      </c>
    </row>
    <row r="3004" spans="1:16" x14ac:dyDescent="0.25">
      <c r="A3004" s="6" t="s">
        <v>11632</v>
      </c>
      <c r="B3004" s="6" t="s">
        <v>16627</v>
      </c>
      <c r="C3004" s="6" t="s">
        <v>14273</v>
      </c>
      <c r="D3004" s="79">
        <v>4.333333333333333</v>
      </c>
      <c r="E3004" s="79">
        <v>26</v>
      </c>
      <c r="F3004" s="80">
        <v>6</v>
      </c>
      <c r="G3004" s="79">
        <v>21.66</v>
      </c>
      <c r="H3004" s="82">
        <v>1</v>
      </c>
      <c r="I3004" s="68">
        <f t="shared" si="5891"/>
        <v>2.8378294010477268E-5</v>
      </c>
      <c r="J3004" s="79">
        <v>26</v>
      </c>
      <c r="K3004" s="68">
        <f t="shared" ref="K3004" si="6003">SUM(J3004/J$3894)</f>
        <v>4.9806537996967272E-5</v>
      </c>
      <c r="L3004" s="79">
        <v>21.66</v>
      </c>
      <c r="M3004" s="68">
        <f t="shared" ref="M3004" si="6004">SUM(L3004/L$3894)</f>
        <v>5.0040052834534371E-5</v>
      </c>
      <c r="N3004" s="81">
        <v>4</v>
      </c>
      <c r="O3004" s="81">
        <v>4</v>
      </c>
      <c r="P3004" s="81" t="str">
        <f t="shared" si="5898"/>
        <v>44</v>
      </c>
    </row>
    <row r="3005" spans="1:16" x14ac:dyDescent="0.25">
      <c r="A3005" s="6" t="s">
        <v>11632</v>
      </c>
      <c r="B3005" s="6" t="s">
        <v>16628</v>
      </c>
      <c r="C3005" s="6" t="s">
        <v>16629</v>
      </c>
      <c r="D3005" s="79">
        <v>4.333333333333333</v>
      </c>
      <c r="E3005" s="79">
        <v>26</v>
      </c>
      <c r="F3005" s="80">
        <v>6</v>
      </c>
      <c r="G3005" s="79">
        <v>21.66</v>
      </c>
      <c r="H3005" s="82">
        <v>1</v>
      </c>
      <c r="I3005" s="68">
        <f t="shared" si="5891"/>
        <v>2.8378294010477268E-5</v>
      </c>
      <c r="J3005" s="79">
        <v>26</v>
      </c>
      <c r="K3005" s="68">
        <f t="shared" ref="K3005" si="6005">SUM(J3005/J$3894)</f>
        <v>4.9806537996967272E-5</v>
      </c>
      <c r="L3005" s="79">
        <v>21.66</v>
      </c>
      <c r="M3005" s="68">
        <f t="shared" ref="M3005" si="6006">SUM(L3005/L$3894)</f>
        <v>5.0040052834534371E-5</v>
      </c>
      <c r="N3005" s="81">
        <v>4</v>
      </c>
      <c r="O3005" s="81">
        <v>4</v>
      </c>
      <c r="P3005" s="81" t="str">
        <f t="shared" si="5898"/>
        <v>44</v>
      </c>
    </row>
    <row r="3006" spans="1:16" x14ac:dyDescent="0.25">
      <c r="A3006" s="6" t="s">
        <v>11632</v>
      </c>
      <c r="B3006" s="6" t="s">
        <v>16630</v>
      </c>
      <c r="C3006" s="6" t="s">
        <v>16631</v>
      </c>
      <c r="D3006" s="79">
        <v>2.1666666666666665</v>
      </c>
      <c r="E3006" s="79">
        <v>13</v>
      </c>
      <c r="F3006" s="80">
        <v>6</v>
      </c>
      <c r="G3006" s="79">
        <v>10.83</v>
      </c>
      <c r="H3006" s="82">
        <v>2</v>
      </c>
      <c r="I3006" s="68">
        <f t="shared" si="5891"/>
        <v>5.6756588020954537E-5</v>
      </c>
      <c r="J3006" s="79">
        <v>26</v>
      </c>
      <c r="K3006" s="68">
        <f t="shared" ref="K3006" si="6007">SUM(J3006/J$3894)</f>
        <v>4.9806537996967272E-5</v>
      </c>
      <c r="L3006" s="79">
        <v>21.66</v>
      </c>
      <c r="M3006" s="68">
        <f t="shared" ref="M3006" si="6008">SUM(L3006/L$3894)</f>
        <v>5.0040052834534371E-5</v>
      </c>
      <c r="N3006" s="81">
        <v>4</v>
      </c>
      <c r="O3006" s="81">
        <v>4</v>
      </c>
      <c r="P3006" s="81" t="str">
        <f t="shared" si="5898"/>
        <v>44</v>
      </c>
    </row>
    <row r="3007" spans="1:16" x14ac:dyDescent="0.25">
      <c r="A3007" s="6" t="s">
        <v>11632</v>
      </c>
      <c r="B3007" s="6" t="s">
        <v>16632</v>
      </c>
      <c r="C3007" s="6" t="s">
        <v>16633</v>
      </c>
      <c r="D3007" s="79">
        <v>4.333333333333333</v>
      </c>
      <c r="E3007" s="79">
        <v>26</v>
      </c>
      <c r="F3007" s="80">
        <v>6</v>
      </c>
      <c r="G3007" s="79">
        <v>21.66</v>
      </c>
      <c r="H3007" s="82">
        <v>1</v>
      </c>
      <c r="I3007" s="68">
        <f t="shared" si="5891"/>
        <v>2.8378294010477268E-5</v>
      </c>
      <c r="J3007" s="79">
        <v>26</v>
      </c>
      <c r="K3007" s="68">
        <f t="shared" ref="K3007" si="6009">SUM(J3007/J$3894)</f>
        <v>4.9806537996967272E-5</v>
      </c>
      <c r="L3007" s="79">
        <v>21.66</v>
      </c>
      <c r="M3007" s="68">
        <f t="shared" ref="M3007" si="6010">SUM(L3007/L$3894)</f>
        <v>5.0040052834534371E-5</v>
      </c>
      <c r="N3007" s="81">
        <v>4</v>
      </c>
      <c r="O3007" s="81">
        <v>4</v>
      </c>
      <c r="P3007" s="81" t="str">
        <f t="shared" si="5898"/>
        <v>44</v>
      </c>
    </row>
    <row r="3008" spans="1:16" x14ac:dyDescent="0.25">
      <c r="A3008" s="6" t="s">
        <v>11632</v>
      </c>
      <c r="B3008" s="6" t="s">
        <v>16634</v>
      </c>
      <c r="C3008" s="6" t="s">
        <v>16635</v>
      </c>
      <c r="D3008" s="79">
        <v>2.1666666666666665</v>
      </c>
      <c r="E3008" s="79">
        <v>13</v>
      </c>
      <c r="F3008" s="80">
        <v>6</v>
      </c>
      <c r="G3008" s="79">
        <v>10.83</v>
      </c>
      <c r="H3008" s="82">
        <v>2</v>
      </c>
      <c r="I3008" s="68">
        <f t="shared" si="5891"/>
        <v>5.6756588020954537E-5</v>
      </c>
      <c r="J3008" s="79">
        <v>26</v>
      </c>
      <c r="K3008" s="68">
        <f t="shared" ref="K3008" si="6011">SUM(J3008/J$3894)</f>
        <v>4.9806537996967272E-5</v>
      </c>
      <c r="L3008" s="79">
        <v>21.66</v>
      </c>
      <c r="M3008" s="68">
        <f t="shared" ref="M3008" si="6012">SUM(L3008/L$3894)</f>
        <v>5.0040052834534371E-5</v>
      </c>
      <c r="N3008" s="81">
        <v>4</v>
      </c>
      <c r="O3008" s="81">
        <v>4</v>
      </c>
      <c r="P3008" s="81" t="str">
        <f t="shared" si="5898"/>
        <v>44</v>
      </c>
    </row>
    <row r="3009" spans="1:16" x14ac:dyDescent="0.25">
      <c r="A3009" s="6" t="s">
        <v>11632</v>
      </c>
      <c r="B3009" s="6" t="s">
        <v>16636</v>
      </c>
      <c r="C3009" s="6" t="s">
        <v>16637</v>
      </c>
      <c r="D3009" s="79">
        <v>4.333333333333333</v>
      </c>
      <c r="E3009" s="79">
        <v>26</v>
      </c>
      <c r="F3009" s="80">
        <v>6</v>
      </c>
      <c r="G3009" s="79">
        <v>21.66</v>
      </c>
      <c r="H3009" s="82">
        <v>1</v>
      </c>
      <c r="I3009" s="68">
        <f t="shared" si="5891"/>
        <v>2.8378294010477268E-5</v>
      </c>
      <c r="J3009" s="79">
        <v>26</v>
      </c>
      <c r="K3009" s="68">
        <f t="shared" ref="K3009" si="6013">SUM(J3009/J$3894)</f>
        <v>4.9806537996967272E-5</v>
      </c>
      <c r="L3009" s="79">
        <v>21.66</v>
      </c>
      <c r="M3009" s="68">
        <f t="shared" ref="M3009" si="6014">SUM(L3009/L$3894)</f>
        <v>5.0040052834534371E-5</v>
      </c>
      <c r="N3009" s="81">
        <v>4</v>
      </c>
      <c r="O3009" s="81">
        <v>4</v>
      </c>
      <c r="P3009" s="81" t="str">
        <f t="shared" si="5898"/>
        <v>44</v>
      </c>
    </row>
    <row r="3010" spans="1:16" x14ac:dyDescent="0.25">
      <c r="A3010" s="6" t="s">
        <v>11632</v>
      </c>
      <c r="B3010" s="6" t="s">
        <v>16638</v>
      </c>
      <c r="C3010" s="6" t="s">
        <v>16639</v>
      </c>
      <c r="D3010" s="79">
        <v>4.333333333333333</v>
      </c>
      <c r="E3010" s="79">
        <v>26</v>
      </c>
      <c r="F3010" s="80">
        <v>6</v>
      </c>
      <c r="G3010" s="79">
        <v>21.66</v>
      </c>
      <c r="H3010" s="82">
        <v>1</v>
      </c>
      <c r="I3010" s="68">
        <f t="shared" si="5891"/>
        <v>2.8378294010477268E-5</v>
      </c>
      <c r="J3010" s="79">
        <v>26</v>
      </c>
      <c r="K3010" s="68">
        <f t="shared" ref="K3010" si="6015">SUM(J3010/J$3894)</f>
        <v>4.9806537996967272E-5</v>
      </c>
      <c r="L3010" s="79">
        <v>21.66</v>
      </c>
      <c r="M3010" s="68">
        <f t="shared" ref="M3010" si="6016">SUM(L3010/L$3894)</f>
        <v>5.0040052834534371E-5</v>
      </c>
      <c r="N3010" s="81">
        <v>4</v>
      </c>
      <c r="O3010" s="81">
        <v>4</v>
      </c>
      <c r="P3010" s="81" t="str">
        <f t="shared" si="5898"/>
        <v>44</v>
      </c>
    </row>
    <row r="3011" spans="1:16" x14ac:dyDescent="0.25">
      <c r="A3011" s="6" t="s">
        <v>11632</v>
      </c>
      <c r="B3011" s="6" t="s">
        <v>16640</v>
      </c>
      <c r="C3011" s="6" t="s">
        <v>16641</v>
      </c>
      <c r="D3011" s="79">
        <v>4.333333333333333</v>
      </c>
      <c r="E3011" s="79">
        <v>26</v>
      </c>
      <c r="F3011" s="80">
        <v>6</v>
      </c>
      <c r="G3011" s="79">
        <v>21.66</v>
      </c>
      <c r="H3011" s="82">
        <v>1</v>
      </c>
      <c r="I3011" s="68">
        <f t="shared" si="5891"/>
        <v>2.8378294010477268E-5</v>
      </c>
      <c r="J3011" s="79">
        <v>26</v>
      </c>
      <c r="K3011" s="68">
        <f t="shared" ref="K3011" si="6017">SUM(J3011/J$3894)</f>
        <v>4.9806537996967272E-5</v>
      </c>
      <c r="L3011" s="79">
        <v>21.66</v>
      </c>
      <c r="M3011" s="68">
        <f t="shared" ref="M3011" si="6018">SUM(L3011/L$3894)</f>
        <v>5.0040052834534371E-5</v>
      </c>
      <c r="N3011" s="81">
        <v>4</v>
      </c>
      <c r="O3011" s="81">
        <v>4</v>
      </c>
      <c r="P3011" s="81" t="str">
        <f t="shared" si="5898"/>
        <v>44</v>
      </c>
    </row>
    <row r="3012" spans="1:16" x14ac:dyDescent="0.25">
      <c r="A3012" s="6" t="s">
        <v>11632</v>
      </c>
      <c r="B3012" s="6" t="s">
        <v>16642</v>
      </c>
      <c r="C3012" s="6" t="s">
        <v>14831</v>
      </c>
      <c r="D3012" s="79">
        <v>4.333333333333333</v>
      </c>
      <c r="E3012" s="79">
        <v>26</v>
      </c>
      <c r="F3012" s="80">
        <v>6</v>
      </c>
      <c r="G3012" s="79">
        <v>21.66</v>
      </c>
      <c r="H3012" s="82">
        <v>1</v>
      </c>
      <c r="I3012" s="68">
        <f t="shared" si="5891"/>
        <v>2.8378294010477268E-5</v>
      </c>
      <c r="J3012" s="79">
        <v>26</v>
      </c>
      <c r="K3012" s="68">
        <f t="shared" ref="K3012" si="6019">SUM(J3012/J$3894)</f>
        <v>4.9806537996967272E-5</v>
      </c>
      <c r="L3012" s="79">
        <v>21.66</v>
      </c>
      <c r="M3012" s="68">
        <f t="shared" ref="M3012" si="6020">SUM(L3012/L$3894)</f>
        <v>5.0040052834534371E-5</v>
      </c>
      <c r="N3012" s="81">
        <v>4</v>
      </c>
      <c r="O3012" s="81">
        <v>4</v>
      </c>
      <c r="P3012" s="81" t="str">
        <f t="shared" si="5898"/>
        <v>44</v>
      </c>
    </row>
    <row r="3013" spans="1:16" x14ac:dyDescent="0.25">
      <c r="A3013" s="6" t="s">
        <v>11632</v>
      </c>
      <c r="B3013" s="6" t="s">
        <v>16643</v>
      </c>
      <c r="C3013" s="6" t="s">
        <v>16644</v>
      </c>
      <c r="D3013" s="79">
        <v>2.1666666666666665</v>
      </c>
      <c r="E3013" s="79">
        <v>13</v>
      </c>
      <c r="F3013" s="80">
        <v>6</v>
      </c>
      <c r="G3013" s="79">
        <v>10.83</v>
      </c>
      <c r="H3013" s="82">
        <v>2</v>
      </c>
      <c r="I3013" s="68">
        <f t="shared" ref="I3013:I3076" si="6021">SUM(H3013/H$3894)</f>
        <v>5.6756588020954537E-5</v>
      </c>
      <c r="J3013" s="79">
        <v>26</v>
      </c>
      <c r="K3013" s="68">
        <f t="shared" ref="K3013" si="6022">SUM(J3013/J$3894)</f>
        <v>4.9806537996967272E-5</v>
      </c>
      <c r="L3013" s="79">
        <v>21.66</v>
      </c>
      <c r="M3013" s="68">
        <f t="shared" ref="M3013" si="6023">SUM(L3013/L$3894)</f>
        <v>5.0040052834534371E-5</v>
      </c>
      <c r="N3013" s="81">
        <v>4</v>
      </c>
      <c r="O3013" s="81">
        <v>4</v>
      </c>
      <c r="P3013" s="81" t="str">
        <f t="shared" si="5898"/>
        <v>44</v>
      </c>
    </row>
    <row r="3014" spans="1:16" x14ac:dyDescent="0.25">
      <c r="A3014" s="6" t="s">
        <v>11632</v>
      </c>
      <c r="B3014" s="6" t="s">
        <v>16645</v>
      </c>
      <c r="C3014" s="6" t="s">
        <v>16646</v>
      </c>
      <c r="D3014" s="79">
        <v>4.333333333333333</v>
      </c>
      <c r="E3014" s="79">
        <v>26</v>
      </c>
      <c r="F3014" s="80">
        <v>6</v>
      </c>
      <c r="G3014" s="79">
        <v>21.66</v>
      </c>
      <c r="H3014" s="82">
        <v>1</v>
      </c>
      <c r="I3014" s="68">
        <f t="shared" si="6021"/>
        <v>2.8378294010477268E-5</v>
      </c>
      <c r="J3014" s="79">
        <v>26</v>
      </c>
      <c r="K3014" s="68">
        <f t="shared" ref="K3014" si="6024">SUM(J3014/J$3894)</f>
        <v>4.9806537996967272E-5</v>
      </c>
      <c r="L3014" s="79">
        <v>21.66</v>
      </c>
      <c r="M3014" s="68">
        <f t="shared" ref="M3014" si="6025">SUM(L3014/L$3894)</f>
        <v>5.0040052834534371E-5</v>
      </c>
      <c r="N3014" s="81">
        <v>4</v>
      </c>
      <c r="O3014" s="81">
        <v>4</v>
      </c>
      <c r="P3014" s="81" t="str">
        <f t="shared" si="5898"/>
        <v>44</v>
      </c>
    </row>
    <row r="3015" spans="1:16" x14ac:dyDescent="0.25">
      <c r="A3015" s="6" t="s">
        <v>11632</v>
      </c>
      <c r="B3015" s="6" t="s">
        <v>16647</v>
      </c>
      <c r="C3015" s="6" t="s">
        <v>16648</v>
      </c>
      <c r="D3015" s="79">
        <v>4.333333333333333</v>
      </c>
      <c r="E3015" s="79">
        <v>26</v>
      </c>
      <c r="F3015" s="80">
        <v>6</v>
      </c>
      <c r="G3015" s="79">
        <v>21.66</v>
      </c>
      <c r="H3015" s="82">
        <v>1</v>
      </c>
      <c r="I3015" s="68">
        <f t="shared" si="6021"/>
        <v>2.8378294010477268E-5</v>
      </c>
      <c r="J3015" s="79">
        <v>26</v>
      </c>
      <c r="K3015" s="68">
        <f t="shared" ref="K3015" si="6026">SUM(J3015/J$3894)</f>
        <v>4.9806537996967272E-5</v>
      </c>
      <c r="L3015" s="79">
        <v>21.66</v>
      </c>
      <c r="M3015" s="68">
        <f t="shared" ref="M3015" si="6027">SUM(L3015/L$3894)</f>
        <v>5.0040052834534371E-5</v>
      </c>
      <c r="N3015" s="81">
        <v>4</v>
      </c>
      <c r="O3015" s="81">
        <v>4</v>
      </c>
      <c r="P3015" s="81" t="str">
        <f t="shared" ref="P3015:P3078" si="6028">N3015&amp;O3015</f>
        <v>44</v>
      </c>
    </row>
    <row r="3016" spans="1:16" x14ac:dyDescent="0.25">
      <c r="A3016" s="6" t="s">
        <v>11632</v>
      </c>
      <c r="B3016" s="6" t="s">
        <v>16649</v>
      </c>
      <c r="C3016" s="6" t="s">
        <v>16650</v>
      </c>
      <c r="D3016" s="79">
        <v>4.6722222222222216</v>
      </c>
      <c r="E3016" s="79">
        <v>28.033300000000001</v>
      </c>
      <c r="F3016" s="80">
        <v>5.99</v>
      </c>
      <c r="G3016" s="79">
        <v>23.36</v>
      </c>
      <c r="H3016" s="82">
        <v>1</v>
      </c>
      <c r="I3016" s="68">
        <f t="shared" si="6021"/>
        <v>2.8378294010477268E-5</v>
      </c>
      <c r="J3016" s="79">
        <v>26.1</v>
      </c>
      <c r="K3016" s="68">
        <f t="shared" ref="K3016" si="6029">SUM(J3016/J$3894)</f>
        <v>4.9998101604647918E-5</v>
      </c>
      <c r="L3016" s="79">
        <v>21.42</v>
      </c>
      <c r="M3016" s="68">
        <f t="shared" ref="M3016" si="6030">SUM(L3016/L$3894)</f>
        <v>4.9485592415315152E-5</v>
      </c>
      <c r="N3016" s="81">
        <v>4</v>
      </c>
      <c r="O3016" s="81">
        <v>4</v>
      </c>
      <c r="P3016" s="81" t="str">
        <f t="shared" si="6028"/>
        <v>44</v>
      </c>
    </row>
    <row r="3017" spans="1:16" x14ac:dyDescent="0.25">
      <c r="A3017" s="6" t="s">
        <v>11632</v>
      </c>
      <c r="B3017" s="6" t="s">
        <v>16651</v>
      </c>
      <c r="C3017" s="6" t="s">
        <v>16652</v>
      </c>
      <c r="D3017" s="79">
        <v>2.125</v>
      </c>
      <c r="E3017" s="79">
        <v>12.75</v>
      </c>
      <c r="F3017" s="80">
        <v>6</v>
      </c>
      <c r="G3017" s="79">
        <v>10.62</v>
      </c>
      <c r="H3017" s="82">
        <v>2</v>
      </c>
      <c r="I3017" s="68">
        <f t="shared" si="6021"/>
        <v>5.6756588020954537E-5</v>
      </c>
      <c r="J3017" s="79">
        <v>25.5</v>
      </c>
      <c r="K3017" s="68">
        <f t="shared" ref="K3017" si="6031">SUM(J3017/J$3894)</f>
        <v>4.8848719958564056E-5</v>
      </c>
      <c r="L3017" s="79">
        <v>21.25</v>
      </c>
      <c r="M3017" s="68">
        <f t="shared" ref="M3017" si="6032">SUM(L3017/L$3894)</f>
        <v>4.9092849618368203E-5</v>
      </c>
      <c r="N3017" s="81">
        <v>4</v>
      </c>
      <c r="O3017" s="81">
        <v>4</v>
      </c>
      <c r="P3017" s="81" t="str">
        <f t="shared" si="6028"/>
        <v>44</v>
      </c>
    </row>
    <row r="3018" spans="1:16" x14ac:dyDescent="0.25">
      <c r="A3018" s="6" t="s">
        <v>11632</v>
      </c>
      <c r="B3018" s="6" t="s">
        <v>16653</v>
      </c>
      <c r="C3018" s="6" t="s">
        <v>16654</v>
      </c>
      <c r="D3018" s="79">
        <v>2.125</v>
      </c>
      <c r="E3018" s="79">
        <v>12.75</v>
      </c>
      <c r="F3018" s="80">
        <v>6</v>
      </c>
      <c r="G3018" s="79">
        <v>10.62</v>
      </c>
      <c r="H3018" s="82">
        <v>2</v>
      </c>
      <c r="I3018" s="68">
        <f t="shared" si="6021"/>
        <v>5.6756588020954537E-5</v>
      </c>
      <c r="J3018" s="79">
        <v>25.5</v>
      </c>
      <c r="K3018" s="68">
        <f t="shared" ref="K3018" si="6033">SUM(J3018/J$3894)</f>
        <v>4.8848719958564056E-5</v>
      </c>
      <c r="L3018" s="79">
        <v>21.25</v>
      </c>
      <c r="M3018" s="68">
        <f t="shared" ref="M3018" si="6034">SUM(L3018/L$3894)</f>
        <v>4.9092849618368203E-5</v>
      </c>
      <c r="N3018" s="81">
        <v>4</v>
      </c>
      <c r="O3018" s="81">
        <v>4</v>
      </c>
      <c r="P3018" s="81" t="str">
        <f t="shared" si="6028"/>
        <v>44</v>
      </c>
    </row>
    <row r="3019" spans="1:16" x14ac:dyDescent="0.25">
      <c r="A3019" s="6" t="s">
        <v>11632</v>
      </c>
      <c r="B3019" s="6" t="s">
        <v>16655</v>
      </c>
      <c r="C3019" s="6" t="s">
        <v>16656</v>
      </c>
      <c r="D3019" s="79">
        <v>4.2483333333333331</v>
      </c>
      <c r="E3019" s="79">
        <v>25.49</v>
      </c>
      <c r="F3019" s="80">
        <v>6</v>
      </c>
      <c r="G3019" s="79">
        <v>21.24</v>
      </c>
      <c r="H3019" s="82">
        <v>1</v>
      </c>
      <c r="I3019" s="68">
        <f t="shared" si="6021"/>
        <v>2.8378294010477268E-5</v>
      </c>
      <c r="J3019" s="79">
        <v>25.49</v>
      </c>
      <c r="K3019" s="68">
        <f t="shared" ref="K3019" si="6035">SUM(J3019/J$3894)</f>
        <v>4.8829563597795992E-5</v>
      </c>
      <c r="L3019" s="79">
        <v>21.24</v>
      </c>
      <c r="M3019" s="68">
        <f t="shared" ref="M3019" si="6036">SUM(L3019/L$3894)</f>
        <v>4.9069747100900737E-5</v>
      </c>
      <c r="N3019" s="81">
        <v>4</v>
      </c>
      <c r="O3019" s="81">
        <v>4</v>
      </c>
      <c r="P3019" s="81" t="str">
        <f t="shared" si="6028"/>
        <v>44</v>
      </c>
    </row>
    <row r="3020" spans="1:16" x14ac:dyDescent="0.25">
      <c r="A3020" s="6" t="s">
        <v>11632</v>
      </c>
      <c r="B3020" s="6" t="s">
        <v>16657</v>
      </c>
      <c r="C3020" s="6" t="s">
        <v>16658</v>
      </c>
      <c r="D3020" s="79">
        <v>1.44</v>
      </c>
      <c r="E3020" s="79">
        <v>12</v>
      </c>
      <c r="F3020" s="80">
        <v>8.33</v>
      </c>
      <c r="G3020" s="79">
        <v>10.56</v>
      </c>
      <c r="H3020" s="82">
        <v>2</v>
      </c>
      <c r="I3020" s="68">
        <f t="shared" si="6021"/>
        <v>5.6756588020954537E-5</v>
      </c>
      <c r="J3020" s="79">
        <v>24</v>
      </c>
      <c r="K3020" s="68">
        <f t="shared" ref="K3020" si="6037">SUM(J3020/J$3894)</f>
        <v>4.597526584335441E-5</v>
      </c>
      <c r="L3020" s="79">
        <v>21.12</v>
      </c>
      <c r="M3020" s="68">
        <f t="shared" ref="M3020" si="6038">SUM(L3020/L$3894)</f>
        <v>4.8792516891291132E-5</v>
      </c>
      <c r="N3020" s="81">
        <v>4</v>
      </c>
      <c r="O3020" s="81">
        <v>4</v>
      </c>
      <c r="P3020" s="81" t="str">
        <f t="shared" si="6028"/>
        <v>44</v>
      </c>
    </row>
    <row r="3021" spans="1:16" x14ac:dyDescent="0.25">
      <c r="A3021" s="6" t="s">
        <v>11632</v>
      </c>
      <c r="B3021" s="6" t="s">
        <v>16659</v>
      </c>
      <c r="C3021" s="6" t="s">
        <v>16660</v>
      </c>
      <c r="D3021" s="79">
        <v>3.91</v>
      </c>
      <c r="E3021" s="79">
        <v>25</v>
      </c>
      <c r="F3021" s="80">
        <v>6.39</v>
      </c>
      <c r="G3021" s="79">
        <v>21.09</v>
      </c>
      <c r="H3021" s="82">
        <v>1</v>
      </c>
      <c r="I3021" s="68">
        <f t="shared" si="6021"/>
        <v>2.8378294010477268E-5</v>
      </c>
      <c r="J3021" s="79">
        <v>25</v>
      </c>
      <c r="K3021" s="68">
        <f t="shared" ref="K3021" si="6039">SUM(J3021/J$3894)</f>
        <v>4.7890901920160841E-5</v>
      </c>
      <c r="L3021" s="79">
        <v>21.09</v>
      </c>
      <c r="M3021" s="68">
        <f t="shared" ref="M3021" si="6040">SUM(L3021/L$3894)</f>
        <v>4.8723209338888727E-5</v>
      </c>
      <c r="N3021" s="81">
        <v>4</v>
      </c>
      <c r="O3021" s="81">
        <v>4</v>
      </c>
      <c r="P3021" s="81" t="str">
        <f t="shared" si="6028"/>
        <v>44</v>
      </c>
    </row>
    <row r="3022" spans="1:16" x14ac:dyDescent="0.25">
      <c r="A3022" s="6" t="s">
        <v>11632</v>
      </c>
      <c r="B3022" s="6" t="s">
        <v>16661</v>
      </c>
      <c r="C3022" s="6" t="s">
        <v>1859</v>
      </c>
      <c r="D3022" s="79">
        <v>4.2050000000000001</v>
      </c>
      <c r="E3022" s="79">
        <v>25.23</v>
      </c>
      <c r="F3022" s="80">
        <v>6</v>
      </c>
      <c r="G3022" s="79">
        <v>21.02</v>
      </c>
      <c r="H3022" s="82">
        <v>1</v>
      </c>
      <c r="I3022" s="68">
        <f t="shared" si="6021"/>
        <v>2.8378294010477268E-5</v>
      </c>
      <c r="J3022" s="79">
        <v>25.23</v>
      </c>
      <c r="K3022" s="68">
        <f t="shared" ref="K3022" si="6041">SUM(J3022/J$3894)</f>
        <v>4.8331498217826324E-5</v>
      </c>
      <c r="L3022" s="79">
        <v>21.02</v>
      </c>
      <c r="M3022" s="68">
        <f t="shared" ref="M3022" si="6042">SUM(L3022/L$3894)</f>
        <v>4.8561491716616458E-5</v>
      </c>
      <c r="N3022" s="81">
        <v>4</v>
      </c>
      <c r="O3022" s="81">
        <v>4</v>
      </c>
      <c r="P3022" s="81" t="str">
        <f t="shared" si="6028"/>
        <v>44</v>
      </c>
    </row>
    <row r="3023" spans="1:16" x14ac:dyDescent="0.25">
      <c r="A3023" s="6" t="s">
        <v>11632</v>
      </c>
      <c r="B3023" s="6" t="s">
        <v>16662</v>
      </c>
      <c r="C3023" s="6" t="s">
        <v>16663</v>
      </c>
      <c r="D3023" s="79">
        <v>4.2</v>
      </c>
      <c r="E3023" s="79">
        <v>25.2</v>
      </c>
      <c r="F3023" s="80">
        <v>6</v>
      </c>
      <c r="G3023" s="79">
        <v>21</v>
      </c>
      <c r="H3023" s="82">
        <v>1</v>
      </c>
      <c r="I3023" s="68">
        <f t="shared" si="6021"/>
        <v>2.8378294010477268E-5</v>
      </c>
      <c r="J3023" s="79">
        <v>25.2</v>
      </c>
      <c r="K3023" s="68">
        <f t="shared" ref="K3023" si="6043">SUM(J3023/J$3894)</f>
        <v>4.8274029135522126E-5</v>
      </c>
      <c r="L3023" s="79">
        <v>21</v>
      </c>
      <c r="M3023" s="68">
        <f t="shared" ref="M3023" si="6044">SUM(L3023/L$3894)</f>
        <v>4.8515286681681519E-5</v>
      </c>
      <c r="N3023" s="81">
        <v>4</v>
      </c>
      <c r="O3023" s="81">
        <v>4</v>
      </c>
      <c r="P3023" s="81" t="str">
        <f t="shared" si="6028"/>
        <v>44</v>
      </c>
    </row>
    <row r="3024" spans="1:16" x14ac:dyDescent="0.25">
      <c r="A3024" s="6" t="s">
        <v>11632</v>
      </c>
      <c r="B3024" s="6" t="s">
        <v>16664</v>
      </c>
      <c r="C3024" s="6" t="s">
        <v>16665</v>
      </c>
      <c r="D3024" s="79">
        <v>4.166666666666667</v>
      </c>
      <c r="E3024" s="79">
        <v>25</v>
      </c>
      <c r="F3024" s="80">
        <v>6</v>
      </c>
      <c r="G3024" s="79">
        <v>20.83</v>
      </c>
      <c r="H3024" s="82">
        <v>1</v>
      </c>
      <c r="I3024" s="68">
        <f t="shared" si="6021"/>
        <v>2.8378294010477268E-5</v>
      </c>
      <c r="J3024" s="79">
        <v>25</v>
      </c>
      <c r="K3024" s="68">
        <f t="shared" ref="K3024" si="6045">SUM(J3024/J$3894)</f>
        <v>4.7890901920160841E-5</v>
      </c>
      <c r="L3024" s="79">
        <v>20.83</v>
      </c>
      <c r="M3024" s="68">
        <f t="shared" ref="M3024" si="6046">SUM(L3024/L$3894)</f>
        <v>4.812254388473457E-5</v>
      </c>
      <c r="N3024" s="81">
        <v>4</v>
      </c>
      <c r="O3024" s="81">
        <v>4</v>
      </c>
      <c r="P3024" s="81" t="str">
        <f t="shared" si="6028"/>
        <v>44</v>
      </c>
    </row>
    <row r="3025" spans="1:16" x14ac:dyDescent="0.25">
      <c r="A3025" s="6" t="s">
        <v>11632</v>
      </c>
      <c r="B3025" s="6" t="s">
        <v>16666</v>
      </c>
      <c r="C3025" s="6" t="s">
        <v>8293</v>
      </c>
      <c r="D3025" s="79">
        <v>4.166666666666667</v>
      </c>
      <c r="E3025" s="79">
        <v>25</v>
      </c>
      <c r="F3025" s="80">
        <v>6</v>
      </c>
      <c r="G3025" s="79">
        <v>20.83</v>
      </c>
      <c r="H3025" s="82">
        <v>1</v>
      </c>
      <c r="I3025" s="68">
        <f t="shared" si="6021"/>
        <v>2.8378294010477268E-5</v>
      </c>
      <c r="J3025" s="79">
        <v>25</v>
      </c>
      <c r="K3025" s="68">
        <f t="shared" ref="K3025" si="6047">SUM(J3025/J$3894)</f>
        <v>4.7890901920160841E-5</v>
      </c>
      <c r="L3025" s="79">
        <v>20.83</v>
      </c>
      <c r="M3025" s="68">
        <f t="shared" ref="M3025" si="6048">SUM(L3025/L$3894)</f>
        <v>4.812254388473457E-5</v>
      </c>
      <c r="N3025" s="81">
        <v>4</v>
      </c>
      <c r="O3025" s="81">
        <v>4</v>
      </c>
      <c r="P3025" s="81" t="str">
        <f t="shared" si="6028"/>
        <v>44</v>
      </c>
    </row>
    <row r="3026" spans="1:16" x14ac:dyDescent="0.25">
      <c r="A3026" s="6" t="s">
        <v>11632</v>
      </c>
      <c r="B3026" s="6" t="s">
        <v>16667</v>
      </c>
      <c r="C3026" s="6" t="s">
        <v>16668</v>
      </c>
      <c r="D3026" s="79">
        <v>4.166666666666667</v>
      </c>
      <c r="E3026" s="79">
        <v>25</v>
      </c>
      <c r="F3026" s="80">
        <v>6</v>
      </c>
      <c r="G3026" s="79">
        <v>20.83</v>
      </c>
      <c r="H3026" s="82">
        <v>1</v>
      </c>
      <c r="I3026" s="68">
        <f t="shared" si="6021"/>
        <v>2.8378294010477268E-5</v>
      </c>
      <c r="J3026" s="79">
        <v>25</v>
      </c>
      <c r="K3026" s="68">
        <f t="shared" ref="K3026" si="6049">SUM(J3026/J$3894)</f>
        <v>4.7890901920160841E-5</v>
      </c>
      <c r="L3026" s="79">
        <v>20.83</v>
      </c>
      <c r="M3026" s="68">
        <f t="shared" ref="M3026" si="6050">SUM(L3026/L$3894)</f>
        <v>4.812254388473457E-5</v>
      </c>
      <c r="N3026" s="81">
        <v>4</v>
      </c>
      <c r="O3026" s="81">
        <v>4</v>
      </c>
      <c r="P3026" s="81" t="str">
        <f t="shared" si="6028"/>
        <v>44</v>
      </c>
    </row>
    <row r="3027" spans="1:16" x14ac:dyDescent="0.25">
      <c r="A3027" s="6" t="s">
        <v>11632</v>
      </c>
      <c r="B3027" s="6" t="s">
        <v>16669</v>
      </c>
      <c r="C3027" s="6" t="s">
        <v>16670</v>
      </c>
      <c r="D3027" s="79">
        <v>4.166666666666667</v>
      </c>
      <c r="E3027" s="79">
        <v>25</v>
      </c>
      <c r="F3027" s="80">
        <v>6</v>
      </c>
      <c r="G3027" s="79">
        <v>20.83</v>
      </c>
      <c r="H3027" s="82">
        <v>1</v>
      </c>
      <c r="I3027" s="68">
        <f t="shared" si="6021"/>
        <v>2.8378294010477268E-5</v>
      </c>
      <c r="J3027" s="79">
        <v>25</v>
      </c>
      <c r="K3027" s="68">
        <f t="shared" ref="K3027" si="6051">SUM(J3027/J$3894)</f>
        <v>4.7890901920160841E-5</v>
      </c>
      <c r="L3027" s="79">
        <v>20.83</v>
      </c>
      <c r="M3027" s="68">
        <f t="shared" ref="M3027" si="6052">SUM(L3027/L$3894)</f>
        <v>4.812254388473457E-5</v>
      </c>
      <c r="N3027" s="81">
        <v>4</v>
      </c>
      <c r="O3027" s="81">
        <v>4</v>
      </c>
      <c r="P3027" s="81" t="str">
        <f t="shared" si="6028"/>
        <v>44</v>
      </c>
    </row>
    <row r="3028" spans="1:16" x14ac:dyDescent="0.25">
      <c r="A3028" s="6" t="s">
        <v>11632</v>
      </c>
      <c r="B3028" s="6" t="s">
        <v>16671</v>
      </c>
      <c r="C3028" s="6" t="s">
        <v>16672</v>
      </c>
      <c r="D3028" s="79">
        <v>4.166666666666667</v>
      </c>
      <c r="E3028" s="79">
        <v>25</v>
      </c>
      <c r="F3028" s="80">
        <v>6</v>
      </c>
      <c r="G3028" s="79">
        <v>20.83</v>
      </c>
      <c r="H3028" s="82">
        <v>1</v>
      </c>
      <c r="I3028" s="68">
        <f t="shared" si="6021"/>
        <v>2.8378294010477268E-5</v>
      </c>
      <c r="J3028" s="79">
        <v>25</v>
      </c>
      <c r="K3028" s="68">
        <f t="shared" ref="K3028" si="6053">SUM(J3028/J$3894)</f>
        <v>4.7890901920160841E-5</v>
      </c>
      <c r="L3028" s="79">
        <v>20.83</v>
      </c>
      <c r="M3028" s="68">
        <f t="shared" ref="M3028" si="6054">SUM(L3028/L$3894)</f>
        <v>4.812254388473457E-5</v>
      </c>
      <c r="N3028" s="81">
        <v>4</v>
      </c>
      <c r="O3028" s="81">
        <v>4</v>
      </c>
      <c r="P3028" s="81" t="str">
        <f t="shared" si="6028"/>
        <v>44</v>
      </c>
    </row>
    <row r="3029" spans="1:16" x14ac:dyDescent="0.25">
      <c r="A3029" s="6" t="s">
        <v>11632</v>
      </c>
      <c r="B3029" s="6" t="s">
        <v>16673</v>
      </c>
      <c r="C3029" s="6" t="s">
        <v>16674</v>
      </c>
      <c r="D3029" s="79">
        <v>4.166666666666667</v>
      </c>
      <c r="E3029" s="79">
        <v>25</v>
      </c>
      <c r="F3029" s="80">
        <v>6</v>
      </c>
      <c r="G3029" s="79">
        <v>20.83</v>
      </c>
      <c r="H3029" s="82">
        <v>1</v>
      </c>
      <c r="I3029" s="68">
        <f t="shared" si="6021"/>
        <v>2.8378294010477268E-5</v>
      </c>
      <c r="J3029" s="79">
        <v>25</v>
      </c>
      <c r="K3029" s="68">
        <f t="shared" ref="K3029" si="6055">SUM(J3029/J$3894)</f>
        <v>4.7890901920160841E-5</v>
      </c>
      <c r="L3029" s="79">
        <v>20.83</v>
      </c>
      <c r="M3029" s="68">
        <f t="shared" ref="M3029" si="6056">SUM(L3029/L$3894)</f>
        <v>4.812254388473457E-5</v>
      </c>
      <c r="N3029" s="81">
        <v>4</v>
      </c>
      <c r="O3029" s="81">
        <v>4</v>
      </c>
      <c r="P3029" s="81" t="str">
        <f t="shared" si="6028"/>
        <v>44</v>
      </c>
    </row>
    <row r="3030" spans="1:16" x14ac:dyDescent="0.25">
      <c r="A3030" s="6" t="s">
        <v>11632</v>
      </c>
      <c r="B3030" s="6" t="s">
        <v>16675</v>
      </c>
      <c r="C3030" s="6" t="s">
        <v>16676</v>
      </c>
      <c r="D3030" s="79">
        <v>4.166666666666667</v>
      </c>
      <c r="E3030" s="79">
        <v>25</v>
      </c>
      <c r="F3030" s="80">
        <v>6</v>
      </c>
      <c r="G3030" s="79">
        <v>20.83</v>
      </c>
      <c r="H3030" s="82">
        <v>1</v>
      </c>
      <c r="I3030" s="68">
        <f t="shared" si="6021"/>
        <v>2.8378294010477268E-5</v>
      </c>
      <c r="J3030" s="79">
        <v>25</v>
      </c>
      <c r="K3030" s="68">
        <f t="shared" ref="K3030" si="6057">SUM(J3030/J$3894)</f>
        <v>4.7890901920160841E-5</v>
      </c>
      <c r="L3030" s="79">
        <v>20.83</v>
      </c>
      <c r="M3030" s="68">
        <f t="shared" ref="M3030" si="6058">SUM(L3030/L$3894)</f>
        <v>4.812254388473457E-5</v>
      </c>
      <c r="N3030" s="81">
        <v>4</v>
      </c>
      <c r="O3030" s="81">
        <v>4</v>
      </c>
      <c r="P3030" s="81" t="str">
        <f t="shared" si="6028"/>
        <v>44</v>
      </c>
    </row>
    <row r="3031" spans="1:16" x14ac:dyDescent="0.25">
      <c r="A3031" s="6" t="s">
        <v>11632</v>
      </c>
      <c r="B3031" s="6" t="s">
        <v>16677</v>
      </c>
      <c r="C3031" s="6" t="s">
        <v>16678</v>
      </c>
      <c r="D3031" s="79">
        <v>4.166666666666667</v>
      </c>
      <c r="E3031" s="79">
        <v>25</v>
      </c>
      <c r="F3031" s="80">
        <v>6</v>
      </c>
      <c r="G3031" s="79">
        <v>20.83</v>
      </c>
      <c r="H3031" s="82">
        <v>1</v>
      </c>
      <c r="I3031" s="68">
        <f t="shared" si="6021"/>
        <v>2.8378294010477268E-5</v>
      </c>
      <c r="J3031" s="79">
        <v>25</v>
      </c>
      <c r="K3031" s="68">
        <f t="shared" ref="K3031" si="6059">SUM(J3031/J$3894)</f>
        <v>4.7890901920160841E-5</v>
      </c>
      <c r="L3031" s="79">
        <v>20.83</v>
      </c>
      <c r="M3031" s="68">
        <f t="shared" ref="M3031" si="6060">SUM(L3031/L$3894)</f>
        <v>4.812254388473457E-5</v>
      </c>
      <c r="N3031" s="81">
        <v>4</v>
      </c>
      <c r="O3031" s="81">
        <v>4</v>
      </c>
      <c r="P3031" s="81" t="str">
        <f t="shared" si="6028"/>
        <v>44</v>
      </c>
    </row>
    <row r="3032" spans="1:16" x14ac:dyDescent="0.25">
      <c r="A3032" s="6" t="s">
        <v>11632</v>
      </c>
      <c r="B3032" s="6" t="s">
        <v>16679</v>
      </c>
      <c r="C3032" s="6" t="s">
        <v>16680</v>
      </c>
      <c r="D3032" s="79">
        <v>4.166666666666667</v>
      </c>
      <c r="E3032" s="79">
        <v>25</v>
      </c>
      <c r="F3032" s="80">
        <v>6</v>
      </c>
      <c r="G3032" s="79">
        <v>20.83</v>
      </c>
      <c r="H3032" s="82">
        <v>1</v>
      </c>
      <c r="I3032" s="68">
        <f t="shared" si="6021"/>
        <v>2.8378294010477268E-5</v>
      </c>
      <c r="J3032" s="79">
        <v>25</v>
      </c>
      <c r="K3032" s="68">
        <f t="shared" ref="K3032" si="6061">SUM(J3032/J$3894)</f>
        <v>4.7890901920160841E-5</v>
      </c>
      <c r="L3032" s="79">
        <v>20.83</v>
      </c>
      <c r="M3032" s="68">
        <f t="shared" ref="M3032" si="6062">SUM(L3032/L$3894)</f>
        <v>4.812254388473457E-5</v>
      </c>
      <c r="N3032" s="81">
        <v>4</v>
      </c>
      <c r="O3032" s="81">
        <v>4</v>
      </c>
      <c r="P3032" s="81" t="str">
        <f t="shared" si="6028"/>
        <v>44</v>
      </c>
    </row>
    <row r="3033" spans="1:16" x14ac:dyDescent="0.25">
      <c r="A3033" s="6" t="s">
        <v>11632</v>
      </c>
      <c r="B3033" s="6" t="s">
        <v>16681</v>
      </c>
      <c r="C3033" s="6" t="s">
        <v>16682</v>
      </c>
      <c r="D3033" s="79">
        <v>4.166666666666667</v>
      </c>
      <c r="E3033" s="79">
        <v>25</v>
      </c>
      <c r="F3033" s="80">
        <v>6</v>
      </c>
      <c r="G3033" s="79">
        <v>20.83</v>
      </c>
      <c r="H3033" s="82">
        <v>1</v>
      </c>
      <c r="I3033" s="68">
        <f t="shared" si="6021"/>
        <v>2.8378294010477268E-5</v>
      </c>
      <c r="J3033" s="79">
        <v>25</v>
      </c>
      <c r="K3033" s="68">
        <f t="shared" ref="K3033" si="6063">SUM(J3033/J$3894)</f>
        <v>4.7890901920160841E-5</v>
      </c>
      <c r="L3033" s="79">
        <v>20.83</v>
      </c>
      <c r="M3033" s="68">
        <f t="shared" ref="M3033" si="6064">SUM(L3033/L$3894)</f>
        <v>4.812254388473457E-5</v>
      </c>
      <c r="N3033" s="81">
        <v>4</v>
      </c>
      <c r="O3033" s="81">
        <v>4</v>
      </c>
      <c r="P3033" s="81" t="str">
        <f t="shared" si="6028"/>
        <v>44</v>
      </c>
    </row>
    <row r="3034" spans="1:16" x14ac:dyDescent="0.25">
      <c r="A3034" s="6" t="s">
        <v>11632</v>
      </c>
      <c r="B3034" s="6" t="s">
        <v>16683</v>
      </c>
      <c r="C3034" s="6" t="s">
        <v>16684</v>
      </c>
      <c r="D3034" s="79">
        <v>4.166666666666667</v>
      </c>
      <c r="E3034" s="79">
        <v>25</v>
      </c>
      <c r="F3034" s="80">
        <v>6</v>
      </c>
      <c r="G3034" s="79">
        <v>20.83</v>
      </c>
      <c r="H3034" s="82">
        <v>1</v>
      </c>
      <c r="I3034" s="68">
        <f t="shared" si="6021"/>
        <v>2.8378294010477268E-5</v>
      </c>
      <c r="J3034" s="79">
        <v>25</v>
      </c>
      <c r="K3034" s="68">
        <f t="shared" ref="K3034" si="6065">SUM(J3034/J$3894)</f>
        <v>4.7890901920160841E-5</v>
      </c>
      <c r="L3034" s="79">
        <v>20.83</v>
      </c>
      <c r="M3034" s="68">
        <f t="shared" ref="M3034" si="6066">SUM(L3034/L$3894)</f>
        <v>4.812254388473457E-5</v>
      </c>
      <c r="N3034" s="81">
        <v>4</v>
      </c>
      <c r="O3034" s="81">
        <v>4</v>
      </c>
      <c r="P3034" s="81" t="str">
        <f t="shared" si="6028"/>
        <v>44</v>
      </c>
    </row>
    <row r="3035" spans="1:16" x14ac:dyDescent="0.25">
      <c r="A3035" s="6" t="s">
        <v>11632</v>
      </c>
      <c r="B3035" s="6" t="s">
        <v>16685</v>
      </c>
      <c r="C3035" s="6" t="s">
        <v>16686</v>
      </c>
      <c r="D3035" s="79">
        <v>4.166666666666667</v>
      </c>
      <c r="E3035" s="79">
        <v>25</v>
      </c>
      <c r="F3035" s="80">
        <v>6</v>
      </c>
      <c r="G3035" s="79">
        <v>20.83</v>
      </c>
      <c r="H3035" s="82">
        <v>1</v>
      </c>
      <c r="I3035" s="68">
        <f t="shared" si="6021"/>
        <v>2.8378294010477268E-5</v>
      </c>
      <c r="J3035" s="79">
        <v>25</v>
      </c>
      <c r="K3035" s="68">
        <f t="shared" ref="K3035" si="6067">SUM(J3035/J$3894)</f>
        <v>4.7890901920160841E-5</v>
      </c>
      <c r="L3035" s="79">
        <v>20.83</v>
      </c>
      <c r="M3035" s="68">
        <f t="shared" ref="M3035" si="6068">SUM(L3035/L$3894)</f>
        <v>4.812254388473457E-5</v>
      </c>
      <c r="N3035" s="81">
        <v>4</v>
      </c>
      <c r="O3035" s="81">
        <v>4</v>
      </c>
      <c r="P3035" s="81" t="str">
        <f t="shared" si="6028"/>
        <v>44</v>
      </c>
    </row>
    <row r="3036" spans="1:16" x14ac:dyDescent="0.25">
      <c r="A3036" s="6" t="s">
        <v>11632</v>
      </c>
      <c r="B3036" s="6" t="s">
        <v>16687</v>
      </c>
      <c r="C3036" s="6" t="s">
        <v>16688</v>
      </c>
      <c r="D3036" s="79">
        <v>2.0833333333333335</v>
      </c>
      <c r="E3036" s="79">
        <v>12.5</v>
      </c>
      <c r="F3036" s="80">
        <v>6</v>
      </c>
      <c r="G3036" s="79">
        <v>10.41</v>
      </c>
      <c r="H3036" s="82">
        <v>2</v>
      </c>
      <c r="I3036" s="68">
        <f t="shared" si="6021"/>
        <v>5.6756588020954537E-5</v>
      </c>
      <c r="J3036" s="79">
        <v>25</v>
      </c>
      <c r="K3036" s="68">
        <f t="shared" ref="K3036" si="6069">SUM(J3036/J$3894)</f>
        <v>4.7890901920160841E-5</v>
      </c>
      <c r="L3036" s="79">
        <v>20.83</v>
      </c>
      <c r="M3036" s="68">
        <f t="shared" ref="M3036" si="6070">SUM(L3036/L$3894)</f>
        <v>4.812254388473457E-5</v>
      </c>
      <c r="N3036" s="81">
        <v>4</v>
      </c>
      <c r="O3036" s="81">
        <v>4</v>
      </c>
      <c r="P3036" s="81" t="str">
        <f t="shared" si="6028"/>
        <v>44</v>
      </c>
    </row>
    <row r="3037" spans="1:16" x14ac:dyDescent="0.25">
      <c r="A3037" s="6" t="s">
        <v>11632</v>
      </c>
      <c r="B3037" s="6" t="s">
        <v>16689</v>
      </c>
      <c r="C3037" s="6" t="s">
        <v>9779</v>
      </c>
      <c r="D3037" s="79">
        <v>4.166666666666667</v>
      </c>
      <c r="E3037" s="79">
        <v>25</v>
      </c>
      <c r="F3037" s="80">
        <v>6</v>
      </c>
      <c r="G3037" s="79">
        <v>20.83</v>
      </c>
      <c r="H3037" s="82">
        <v>1</v>
      </c>
      <c r="I3037" s="68">
        <f t="shared" si="6021"/>
        <v>2.8378294010477268E-5</v>
      </c>
      <c r="J3037" s="79">
        <v>25</v>
      </c>
      <c r="K3037" s="68">
        <f t="shared" ref="K3037" si="6071">SUM(J3037/J$3894)</f>
        <v>4.7890901920160841E-5</v>
      </c>
      <c r="L3037" s="79">
        <v>20.83</v>
      </c>
      <c r="M3037" s="68">
        <f t="shared" ref="M3037" si="6072">SUM(L3037/L$3894)</f>
        <v>4.812254388473457E-5</v>
      </c>
      <c r="N3037" s="81">
        <v>4</v>
      </c>
      <c r="O3037" s="81">
        <v>4</v>
      </c>
      <c r="P3037" s="81" t="str">
        <f t="shared" si="6028"/>
        <v>44</v>
      </c>
    </row>
    <row r="3038" spans="1:16" x14ac:dyDescent="0.25">
      <c r="A3038" s="6" t="s">
        <v>11632</v>
      </c>
      <c r="B3038" s="6" t="s">
        <v>16692</v>
      </c>
      <c r="C3038" s="6" t="s">
        <v>468</v>
      </c>
      <c r="D3038" s="79">
        <v>4.166666666666667</v>
      </c>
      <c r="E3038" s="79">
        <v>25</v>
      </c>
      <c r="F3038" s="80">
        <v>6</v>
      </c>
      <c r="G3038" s="79">
        <v>20.83</v>
      </c>
      <c r="H3038" s="82">
        <v>1</v>
      </c>
      <c r="I3038" s="68">
        <f t="shared" si="6021"/>
        <v>2.8378294010477268E-5</v>
      </c>
      <c r="J3038" s="79">
        <v>25</v>
      </c>
      <c r="K3038" s="68">
        <f t="shared" ref="K3038" si="6073">SUM(J3038/J$3894)</f>
        <v>4.7890901920160841E-5</v>
      </c>
      <c r="L3038" s="79">
        <v>20.83</v>
      </c>
      <c r="M3038" s="68">
        <f t="shared" ref="M3038" si="6074">SUM(L3038/L$3894)</f>
        <v>4.812254388473457E-5</v>
      </c>
      <c r="N3038" s="81">
        <v>4</v>
      </c>
      <c r="O3038" s="81">
        <v>4</v>
      </c>
      <c r="P3038" s="81" t="str">
        <f t="shared" si="6028"/>
        <v>44</v>
      </c>
    </row>
    <row r="3039" spans="1:16" x14ac:dyDescent="0.25">
      <c r="A3039" s="6" t="s">
        <v>11632</v>
      </c>
      <c r="B3039" s="6" t="s">
        <v>16693</v>
      </c>
      <c r="C3039" s="6" t="s">
        <v>13036</v>
      </c>
      <c r="D3039" s="79">
        <v>4.166666666666667</v>
      </c>
      <c r="E3039" s="79">
        <v>25</v>
      </c>
      <c r="F3039" s="80">
        <v>6</v>
      </c>
      <c r="G3039" s="79">
        <v>20.83</v>
      </c>
      <c r="H3039" s="82">
        <v>1</v>
      </c>
      <c r="I3039" s="68">
        <f t="shared" si="6021"/>
        <v>2.8378294010477268E-5</v>
      </c>
      <c r="J3039" s="79">
        <v>25</v>
      </c>
      <c r="K3039" s="68">
        <f t="shared" ref="K3039" si="6075">SUM(J3039/J$3894)</f>
        <v>4.7890901920160841E-5</v>
      </c>
      <c r="L3039" s="79">
        <v>20.83</v>
      </c>
      <c r="M3039" s="68">
        <f t="shared" ref="M3039" si="6076">SUM(L3039/L$3894)</f>
        <v>4.812254388473457E-5</v>
      </c>
      <c r="N3039" s="81">
        <v>4</v>
      </c>
      <c r="O3039" s="81">
        <v>4</v>
      </c>
      <c r="P3039" s="81" t="str">
        <f t="shared" si="6028"/>
        <v>44</v>
      </c>
    </row>
    <row r="3040" spans="1:16" x14ac:dyDescent="0.25">
      <c r="A3040" s="6" t="s">
        <v>11632</v>
      </c>
      <c r="B3040" s="6" t="s">
        <v>16694</v>
      </c>
      <c r="C3040" s="6" t="s">
        <v>16695</v>
      </c>
      <c r="D3040" s="79">
        <v>4.166666666666667</v>
      </c>
      <c r="E3040" s="79">
        <v>25</v>
      </c>
      <c r="F3040" s="80">
        <v>6</v>
      </c>
      <c r="G3040" s="79">
        <v>20.83</v>
      </c>
      <c r="H3040" s="82">
        <v>1</v>
      </c>
      <c r="I3040" s="68">
        <f t="shared" si="6021"/>
        <v>2.8378294010477268E-5</v>
      </c>
      <c r="J3040" s="79">
        <v>25</v>
      </c>
      <c r="K3040" s="68">
        <f t="shared" ref="K3040" si="6077">SUM(J3040/J$3894)</f>
        <v>4.7890901920160841E-5</v>
      </c>
      <c r="L3040" s="79">
        <v>20.83</v>
      </c>
      <c r="M3040" s="68">
        <f t="shared" ref="M3040" si="6078">SUM(L3040/L$3894)</f>
        <v>4.812254388473457E-5</v>
      </c>
      <c r="N3040" s="81">
        <v>4</v>
      </c>
      <c r="O3040" s="81">
        <v>4</v>
      </c>
      <c r="P3040" s="81" t="str">
        <f t="shared" si="6028"/>
        <v>44</v>
      </c>
    </row>
    <row r="3041" spans="1:16" x14ac:dyDescent="0.25">
      <c r="A3041" s="6" t="s">
        <v>11632</v>
      </c>
      <c r="B3041" s="6" t="s">
        <v>16698</v>
      </c>
      <c r="C3041" s="6" t="s">
        <v>16699</v>
      </c>
      <c r="D3041" s="79">
        <v>4.166666666666667</v>
      </c>
      <c r="E3041" s="79">
        <v>25</v>
      </c>
      <c r="F3041" s="80">
        <v>6</v>
      </c>
      <c r="G3041" s="79">
        <v>20.83</v>
      </c>
      <c r="H3041" s="82">
        <v>1</v>
      </c>
      <c r="I3041" s="68">
        <f t="shared" si="6021"/>
        <v>2.8378294010477268E-5</v>
      </c>
      <c r="J3041" s="79">
        <v>25</v>
      </c>
      <c r="K3041" s="68">
        <f t="shared" ref="K3041" si="6079">SUM(J3041/J$3894)</f>
        <v>4.7890901920160841E-5</v>
      </c>
      <c r="L3041" s="79">
        <v>20.83</v>
      </c>
      <c r="M3041" s="68">
        <f t="shared" ref="M3041" si="6080">SUM(L3041/L$3894)</f>
        <v>4.812254388473457E-5</v>
      </c>
      <c r="N3041" s="81">
        <v>4</v>
      </c>
      <c r="O3041" s="81">
        <v>4</v>
      </c>
      <c r="P3041" s="81" t="str">
        <f t="shared" si="6028"/>
        <v>44</v>
      </c>
    </row>
    <row r="3042" spans="1:16" x14ac:dyDescent="0.25">
      <c r="A3042" s="6" t="s">
        <v>11632</v>
      </c>
      <c r="B3042" s="6" t="s">
        <v>16702</v>
      </c>
      <c r="C3042" s="6" t="s">
        <v>16703</v>
      </c>
      <c r="D3042" s="79">
        <v>4.166666666666667</v>
      </c>
      <c r="E3042" s="79">
        <v>25</v>
      </c>
      <c r="F3042" s="80">
        <v>6</v>
      </c>
      <c r="G3042" s="79">
        <v>20.83</v>
      </c>
      <c r="H3042" s="82">
        <v>1</v>
      </c>
      <c r="I3042" s="68">
        <f t="shared" si="6021"/>
        <v>2.8378294010477268E-5</v>
      </c>
      <c r="J3042" s="79">
        <v>25</v>
      </c>
      <c r="K3042" s="68">
        <f t="shared" ref="K3042" si="6081">SUM(J3042/J$3894)</f>
        <v>4.7890901920160841E-5</v>
      </c>
      <c r="L3042" s="79">
        <v>20.83</v>
      </c>
      <c r="M3042" s="68">
        <f t="shared" ref="M3042" si="6082">SUM(L3042/L$3894)</f>
        <v>4.812254388473457E-5</v>
      </c>
      <c r="N3042" s="81">
        <v>4</v>
      </c>
      <c r="O3042" s="81">
        <v>4</v>
      </c>
      <c r="P3042" s="81" t="str">
        <f t="shared" si="6028"/>
        <v>44</v>
      </c>
    </row>
    <row r="3043" spans="1:16" x14ac:dyDescent="0.25">
      <c r="A3043" s="6" t="s">
        <v>11632</v>
      </c>
      <c r="B3043" s="6" t="s">
        <v>16704</v>
      </c>
      <c r="C3043" s="6" t="s">
        <v>16705</v>
      </c>
      <c r="D3043" s="79">
        <v>4.166666666666667</v>
      </c>
      <c r="E3043" s="79">
        <v>25</v>
      </c>
      <c r="F3043" s="80">
        <v>6</v>
      </c>
      <c r="G3043" s="79">
        <v>20.83</v>
      </c>
      <c r="H3043" s="82">
        <v>1</v>
      </c>
      <c r="I3043" s="68">
        <f t="shared" si="6021"/>
        <v>2.8378294010477268E-5</v>
      </c>
      <c r="J3043" s="79">
        <v>25</v>
      </c>
      <c r="K3043" s="68">
        <f t="shared" ref="K3043" si="6083">SUM(J3043/J$3894)</f>
        <v>4.7890901920160841E-5</v>
      </c>
      <c r="L3043" s="79">
        <v>20.83</v>
      </c>
      <c r="M3043" s="68">
        <f t="shared" ref="M3043" si="6084">SUM(L3043/L$3894)</f>
        <v>4.812254388473457E-5</v>
      </c>
      <c r="N3043" s="81">
        <v>4</v>
      </c>
      <c r="O3043" s="81">
        <v>4</v>
      </c>
      <c r="P3043" s="81" t="str">
        <f t="shared" si="6028"/>
        <v>44</v>
      </c>
    </row>
    <row r="3044" spans="1:16" x14ac:dyDescent="0.25">
      <c r="A3044" s="6" t="s">
        <v>11632</v>
      </c>
      <c r="B3044" s="6" t="s">
        <v>16706</v>
      </c>
      <c r="C3044" s="6" t="s">
        <v>10927</v>
      </c>
      <c r="D3044" s="79">
        <v>4.166666666666667</v>
      </c>
      <c r="E3044" s="79">
        <v>25</v>
      </c>
      <c r="F3044" s="80">
        <v>6</v>
      </c>
      <c r="G3044" s="79">
        <v>20.83</v>
      </c>
      <c r="H3044" s="82">
        <v>1</v>
      </c>
      <c r="I3044" s="68">
        <f t="shared" si="6021"/>
        <v>2.8378294010477268E-5</v>
      </c>
      <c r="J3044" s="79">
        <v>25</v>
      </c>
      <c r="K3044" s="68">
        <f t="shared" ref="K3044" si="6085">SUM(J3044/J$3894)</f>
        <v>4.7890901920160841E-5</v>
      </c>
      <c r="L3044" s="79">
        <v>20.83</v>
      </c>
      <c r="M3044" s="68">
        <f t="shared" ref="M3044" si="6086">SUM(L3044/L$3894)</f>
        <v>4.812254388473457E-5</v>
      </c>
      <c r="N3044" s="81">
        <v>4</v>
      </c>
      <c r="O3044" s="81">
        <v>4</v>
      </c>
      <c r="P3044" s="81" t="str">
        <f t="shared" si="6028"/>
        <v>44</v>
      </c>
    </row>
    <row r="3045" spans="1:16" x14ac:dyDescent="0.25">
      <c r="A3045" s="6" t="s">
        <v>11632</v>
      </c>
      <c r="B3045" s="6" t="s">
        <v>16707</v>
      </c>
      <c r="C3045" s="6" t="s">
        <v>16708</v>
      </c>
      <c r="D3045" s="79">
        <v>4.166666666666667</v>
      </c>
      <c r="E3045" s="79">
        <v>25</v>
      </c>
      <c r="F3045" s="80">
        <v>6</v>
      </c>
      <c r="G3045" s="79">
        <v>20.83</v>
      </c>
      <c r="H3045" s="82">
        <v>1</v>
      </c>
      <c r="I3045" s="68">
        <f t="shared" si="6021"/>
        <v>2.8378294010477268E-5</v>
      </c>
      <c r="J3045" s="79">
        <v>25</v>
      </c>
      <c r="K3045" s="68">
        <f t="shared" ref="K3045" si="6087">SUM(J3045/J$3894)</f>
        <v>4.7890901920160841E-5</v>
      </c>
      <c r="L3045" s="79">
        <v>20.83</v>
      </c>
      <c r="M3045" s="68">
        <f t="shared" ref="M3045" si="6088">SUM(L3045/L$3894)</f>
        <v>4.812254388473457E-5</v>
      </c>
      <c r="N3045" s="81">
        <v>4</v>
      </c>
      <c r="O3045" s="81">
        <v>4</v>
      </c>
      <c r="P3045" s="81" t="str">
        <f t="shared" si="6028"/>
        <v>44</v>
      </c>
    </row>
    <row r="3046" spans="1:16" x14ac:dyDescent="0.25">
      <c r="A3046" s="6" t="s">
        <v>11632</v>
      </c>
      <c r="B3046" s="6" t="s">
        <v>16709</v>
      </c>
      <c r="C3046" s="6" t="s">
        <v>16710</v>
      </c>
      <c r="D3046" s="79">
        <v>4.166666666666667</v>
      </c>
      <c r="E3046" s="79">
        <v>25</v>
      </c>
      <c r="F3046" s="80">
        <v>6</v>
      </c>
      <c r="G3046" s="79">
        <v>20.83</v>
      </c>
      <c r="H3046" s="82">
        <v>1</v>
      </c>
      <c r="I3046" s="68">
        <f t="shared" si="6021"/>
        <v>2.8378294010477268E-5</v>
      </c>
      <c r="J3046" s="79">
        <v>25</v>
      </c>
      <c r="K3046" s="68">
        <f t="shared" ref="K3046" si="6089">SUM(J3046/J$3894)</f>
        <v>4.7890901920160841E-5</v>
      </c>
      <c r="L3046" s="79">
        <v>20.83</v>
      </c>
      <c r="M3046" s="68">
        <f t="shared" ref="M3046" si="6090">SUM(L3046/L$3894)</f>
        <v>4.812254388473457E-5</v>
      </c>
      <c r="N3046" s="81">
        <v>4</v>
      </c>
      <c r="O3046" s="81">
        <v>4</v>
      </c>
      <c r="P3046" s="81" t="str">
        <f t="shared" si="6028"/>
        <v>44</v>
      </c>
    </row>
    <row r="3047" spans="1:16" x14ac:dyDescent="0.25">
      <c r="A3047" s="6" t="s">
        <v>11632</v>
      </c>
      <c r="B3047" s="6" t="s">
        <v>16711</v>
      </c>
      <c r="C3047" s="6" t="s">
        <v>16712</v>
      </c>
      <c r="D3047" s="79">
        <v>4.166666666666667</v>
      </c>
      <c r="E3047" s="79">
        <v>25</v>
      </c>
      <c r="F3047" s="80">
        <v>6</v>
      </c>
      <c r="G3047" s="79">
        <v>20.83</v>
      </c>
      <c r="H3047" s="82">
        <v>1</v>
      </c>
      <c r="I3047" s="68">
        <f t="shared" si="6021"/>
        <v>2.8378294010477268E-5</v>
      </c>
      <c r="J3047" s="79">
        <v>25</v>
      </c>
      <c r="K3047" s="68">
        <f t="shared" ref="K3047" si="6091">SUM(J3047/J$3894)</f>
        <v>4.7890901920160841E-5</v>
      </c>
      <c r="L3047" s="79">
        <v>20.83</v>
      </c>
      <c r="M3047" s="68">
        <f t="shared" ref="M3047" si="6092">SUM(L3047/L$3894)</f>
        <v>4.812254388473457E-5</v>
      </c>
      <c r="N3047" s="81">
        <v>4</v>
      </c>
      <c r="O3047" s="81">
        <v>4</v>
      </c>
      <c r="P3047" s="81" t="str">
        <f t="shared" si="6028"/>
        <v>44</v>
      </c>
    </row>
    <row r="3048" spans="1:16" x14ac:dyDescent="0.25">
      <c r="A3048" s="6" t="s">
        <v>11632</v>
      </c>
      <c r="B3048" s="6" t="s">
        <v>16713</v>
      </c>
      <c r="C3048" s="6" t="s">
        <v>4828</v>
      </c>
      <c r="D3048" s="79">
        <v>4.166666666666667</v>
      </c>
      <c r="E3048" s="79">
        <v>25</v>
      </c>
      <c r="F3048" s="80">
        <v>6</v>
      </c>
      <c r="G3048" s="79">
        <v>20.83</v>
      </c>
      <c r="H3048" s="82">
        <v>1</v>
      </c>
      <c r="I3048" s="68">
        <f t="shared" si="6021"/>
        <v>2.8378294010477268E-5</v>
      </c>
      <c r="J3048" s="79">
        <v>25</v>
      </c>
      <c r="K3048" s="68">
        <f t="shared" ref="K3048" si="6093">SUM(J3048/J$3894)</f>
        <v>4.7890901920160841E-5</v>
      </c>
      <c r="L3048" s="79">
        <v>20.83</v>
      </c>
      <c r="M3048" s="68">
        <f t="shared" ref="M3048" si="6094">SUM(L3048/L$3894)</f>
        <v>4.812254388473457E-5</v>
      </c>
      <c r="N3048" s="81">
        <v>4</v>
      </c>
      <c r="O3048" s="81">
        <v>4</v>
      </c>
      <c r="P3048" s="81" t="str">
        <f t="shared" si="6028"/>
        <v>44</v>
      </c>
    </row>
    <row r="3049" spans="1:16" x14ac:dyDescent="0.25">
      <c r="A3049" s="6" t="s">
        <v>11632</v>
      </c>
      <c r="B3049" s="6" t="s">
        <v>16714</v>
      </c>
      <c r="C3049" s="6" t="s">
        <v>16715</v>
      </c>
      <c r="D3049" s="79">
        <v>4.166666666666667</v>
      </c>
      <c r="E3049" s="79">
        <v>25</v>
      </c>
      <c r="F3049" s="80">
        <v>6</v>
      </c>
      <c r="G3049" s="79">
        <v>20.83</v>
      </c>
      <c r="H3049" s="82">
        <v>1</v>
      </c>
      <c r="I3049" s="68">
        <f t="shared" si="6021"/>
        <v>2.8378294010477268E-5</v>
      </c>
      <c r="J3049" s="79">
        <v>25</v>
      </c>
      <c r="K3049" s="68">
        <f t="shared" ref="K3049" si="6095">SUM(J3049/J$3894)</f>
        <v>4.7890901920160841E-5</v>
      </c>
      <c r="L3049" s="79">
        <v>20.83</v>
      </c>
      <c r="M3049" s="68">
        <f t="shared" ref="M3049" si="6096">SUM(L3049/L$3894)</f>
        <v>4.812254388473457E-5</v>
      </c>
      <c r="N3049" s="81">
        <v>4</v>
      </c>
      <c r="O3049" s="81">
        <v>4</v>
      </c>
      <c r="P3049" s="81" t="str">
        <f t="shared" si="6028"/>
        <v>44</v>
      </c>
    </row>
    <row r="3050" spans="1:16" x14ac:dyDescent="0.25">
      <c r="A3050" s="6" t="s">
        <v>11632</v>
      </c>
      <c r="B3050" s="6" t="s">
        <v>16716</v>
      </c>
      <c r="C3050" s="6" t="s">
        <v>15692</v>
      </c>
      <c r="D3050" s="79">
        <v>4.166666666666667</v>
      </c>
      <c r="E3050" s="79">
        <v>25</v>
      </c>
      <c r="F3050" s="80">
        <v>6</v>
      </c>
      <c r="G3050" s="79">
        <v>20.83</v>
      </c>
      <c r="H3050" s="82">
        <v>1</v>
      </c>
      <c r="I3050" s="68">
        <f t="shared" si="6021"/>
        <v>2.8378294010477268E-5</v>
      </c>
      <c r="J3050" s="79">
        <v>25</v>
      </c>
      <c r="K3050" s="68">
        <f t="shared" ref="K3050" si="6097">SUM(J3050/J$3894)</f>
        <v>4.7890901920160841E-5</v>
      </c>
      <c r="L3050" s="79">
        <v>20.83</v>
      </c>
      <c r="M3050" s="68">
        <f t="shared" ref="M3050" si="6098">SUM(L3050/L$3894)</f>
        <v>4.812254388473457E-5</v>
      </c>
      <c r="N3050" s="81">
        <v>4</v>
      </c>
      <c r="O3050" s="81">
        <v>4</v>
      </c>
      <c r="P3050" s="81" t="str">
        <f t="shared" si="6028"/>
        <v>44</v>
      </c>
    </row>
    <row r="3051" spans="1:16" x14ac:dyDescent="0.25">
      <c r="A3051" s="6" t="s">
        <v>11632</v>
      </c>
      <c r="B3051" s="6" t="s">
        <v>16717</v>
      </c>
      <c r="C3051" s="6" t="s">
        <v>947</v>
      </c>
      <c r="D3051" s="79">
        <v>4.166666666666667</v>
      </c>
      <c r="E3051" s="79">
        <v>25</v>
      </c>
      <c r="F3051" s="80">
        <v>6</v>
      </c>
      <c r="G3051" s="79">
        <v>20.83</v>
      </c>
      <c r="H3051" s="82">
        <v>1</v>
      </c>
      <c r="I3051" s="68">
        <f t="shared" si="6021"/>
        <v>2.8378294010477268E-5</v>
      </c>
      <c r="J3051" s="79">
        <v>25</v>
      </c>
      <c r="K3051" s="68">
        <f t="shared" ref="K3051" si="6099">SUM(J3051/J$3894)</f>
        <v>4.7890901920160841E-5</v>
      </c>
      <c r="L3051" s="79">
        <v>20.83</v>
      </c>
      <c r="M3051" s="68">
        <f t="shared" ref="M3051" si="6100">SUM(L3051/L$3894)</f>
        <v>4.812254388473457E-5</v>
      </c>
      <c r="N3051" s="81">
        <v>4</v>
      </c>
      <c r="O3051" s="81">
        <v>4</v>
      </c>
      <c r="P3051" s="81" t="str">
        <f t="shared" si="6028"/>
        <v>44</v>
      </c>
    </row>
    <row r="3052" spans="1:16" x14ac:dyDescent="0.25">
      <c r="A3052" s="6" t="s">
        <v>11632</v>
      </c>
      <c r="B3052" s="6" t="s">
        <v>16718</v>
      </c>
      <c r="C3052" s="6" t="s">
        <v>16719</v>
      </c>
      <c r="D3052" s="79">
        <v>4.166666666666667</v>
      </c>
      <c r="E3052" s="79">
        <v>25</v>
      </c>
      <c r="F3052" s="80">
        <v>6</v>
      </c>
      <c r="G3052" s="79">
        <v>20.83</v>
      </c>
      <c r="H3052" s="82">
        <v>1</v>
      </c>
      <c r="I3052" s="68">
        <f t="shared" si="6021"/>
        <v>2.8378294010477268E-5</v>
      </c>
      <c r="J3052" s="79">
        <v>25</v>
      </c>
      <c r="K3052" s="68">
        <f t="shared" ref="K3052" si="6101">SUM(J3052/J$3894)</f>
        <v>4.7890901920160841E-5</v>
      </c>
      <c r="L3052" s="79">
        <v>20.83</v>
      </c>
      <c r="M3052" s="68">
        <f t="shared" ref="M3052" si="6102">SUM(L3052/L$3894)</f>
        <v>4.812254388473457E-5</v>
      </c>
      <c r="N3052" s="81">
        <v>4</v>
      </c>
      <c r="O3052" s="81">
        <v>4</v>
      </c>
      <c r="P3052" s="81" t="str">
        <f t="shared" si="6028"/>
        <v>44</v>
      </c>
    </row>
    <row r="3053" spans="1:16" x14ac:dyDescent="0.25">
      <c r="A3053" s="6" t="s">
        <v>11632</v>
      </c>
      <c r="B3053" s="6" t="s">
        <v>16720</v>
      </c>
      <c r="C3053" s="6" t="s">
        <v>5546</v>
      </c>
      <c r="D3053" s="79">
        <v>4.166666666666667</v>
      </c>
      <c r="E3053" s="79">
        <v>25</v>
      </c>
      <c r="F3053" s="80">
        <v>6</v>
      </c>
      <c r="G3053" s="79">
        <v>20.83</v>
      </c>
      <c r="H3053" s="82">
        <v>1</v>
      </c>
      <c r="I3053" s="68">
        <f t="shared" si="6021"/>
        <v>2.8378294010477268E-5</v>
      </c>
      <c r="J3053" s="79">
        <v>25</v>
      </c>
      <c r="K3053" s="68">
        <f t="shared" ref="K3053" si="6103">SUM(J3053/J$3894)</f>
        <v>4.7890901920160841E-5</v>
      </c>
      <c r="L3053" s="79">
        <v>20.83</v>
      </c>
      <c r="M3053" s="68">
        <f t="shared" ref="M3053" si="6104">SUM(L3053/L$3894)</f>
        <v>4.812254388473457E-5</v>
      </c>
      <c r="N3053" s="81">
        <v>4</v>
      </c>
      <c r="O3053" s="81">
        <v>4</v>
      </c>
      <c r="P3053" s="81" t="str">
        <f t="shared" si="6028"/>
        <v>44</v>
      </c>
    </row>
    <row r="3054" spans="1:16" x14ac:dyDescent="0.25">
      <c r="A3054" s="6" t="s">
        <v>11632</v>
      </c>
      <c r="B3054" s="6" t="s">
        <v>16721</v>
      </c>
      <c r="C3054" s="6" t="s">
        <v>16722</v>
      </c>
      <c r="D3054" s="79">
        <v>4.166666666666667</v>
      </c>
      <c r="E3054" s="79">
        <v>25</v>
      </c>
      <c r="F3054" s="80">
        <v>6</v>
      </c>
      <c r="G3054" s="79">
        <v>20.83</v>
      </c>
      <c r="H3054" s="82">
        <v>1</v>
      </c>
      <c r="I3054" s="68">
        <f t="shared" si="6021"/>
        <v>2.8378294010477268E-5</v>
      </c>
      <c r="J3054" s="79">
        <v>25</v>
      </c>
      <c r="K3054" s="68">
        <f t="shared" ref="K3054" si="6105">SUM(J3054/J$3894)</f>
        <v>4.7890901920160841E-5</v>
      </c>
      <c r="L3054" s="79">
        <v>20.83</v>
      </c>
      <c r="M3054" s="68">
        <f t="shared" ref="M3054" si="6106">SUM(L3054/L$3894)</f>
        <v>4.812254388473457E-5</v>
      </c>
      <c r="N3054" s="81">
        <v>4</v>
      </c>
      <c r="O3054" s="81">
        <v>4</v>
      </c>
      <c r="P3054" s="81" t="str">
        <f t="shared" si="6028"/>
        <v>44</v>
      </c>
    </row>
    <row r="3055" spans="1:16" x14ac:dyDescent="0.25">
      <c r="A3055" s="6" t="s">
        <v>11632</v>
      </c>
      <c r="B3055" s="6" t="s">
        <v>16723</v>
      </c>
      <c r="C3055" s="6" t="s">
        <v>16724</v>
      </c>
      <c r="D3055" s="79">
        <v>2.0833333333333335</v>
      </c>
      <c r="E3055" s="79">
        <v>12.5</v>
      </c>
      <c r="F3055" s="80">
        <v>6</v>
      </c>
      <c r="G3055" s="79">
        <v>10.41</v>
      </c>
      <c r="H3055" s="82">
        <v>2</v>
      </c>
      <c r="I3055" s="68">
        <f t="shared" si="6021"/>
        <v>5.6756588020954537E-5</v>
      </c>
      <c r="J3055" s="79">
        <v>25</v>
      </c>
      <c r="K3055" s="68">
        <f t="shared" ref="K3055" si="6107">SUM(J3055/J$3894)</f>
        <v>4.7890901920160841E-5</v>
      </c>
      <c r="L3055" s="79">
        <v>20.83</v>
      </c>
      <c r="M3055" s="68">
        <f t="shared" ref="M3055" si="6108">SUM(L3055/L$3894)</f>
        <v>4.812254388473457E-5</v>
      </c>
      <c r="N3055" s="81">
        <v>4</v>
      </c>
      <c r="O3055" s="81">
        <v>4</v>
      </c>
      <c r="P3055" s="81" t="str">
        <f t="shared" si="6028"/>
        <v>44</v>
      </c>
    </row>
    <row r="3056" spans="1:16" x14ac:dyDescent="0.25">
      <c r="A3056" s="6" t="s">
        <v>11632</v>
      </c>
      <c r="B3056" s="6" t="s">
        <v>16725</v>
      </c>
      <c r="C3056" s="6" t="s">
        <v>16726</v>
      </c>
      <c r="D3056" s="79">
        <v>4.166666666666667</v>
      </c>
      <c r="E3056" s="79">
        <v>25</v>
      </c>
      <c r="F3056" s="80">
        <v>6</v>
      </c>
      <c r="G3056" s="79">
        <v>20.83</v>
      </c>
      <c r="H3056" s="82">
        <v>1</v>
      </c>
      <c r="I3056" s="68">
        <f t="shared" si="6021"/>
        <v>2.8378294010477268E-5</v>
      </c>
      <c r="J3056" s="79">
        <v>25</v>
      </c>
      <c r="K3056" s="68">
        <f t="shared" ref="K3056" si="6109">SUM(J3056/J$3894)</f>
        <v>4.7890901920160841E-5</v>
      </c>
      <c r="L3056" s="79">
        <v>20.83</v>
      </c>
      <c r="M3056" s="68">
        <f t="shared" ref="M3056" si="6110">SUM(L3056/L$3894)</f>
        <v>4.812254388473457E-5</v>
      </c>
      <c r="N3056" s="81">
        <v>4</v>
      </c>
      <c r="O3056" s="81">
        <v>4</v>
      </c>
      <c r="P3056" s="81" t="str">
        <f t="shared" si="6028"/>
        <v>44</v>
      </c>
    </row>
    <row r="3057" spans="1:16" x14ac:dyDescent="0.25">
      <c r="A3057" s="6" t="s">
        <v>11632</v>
      </c>
      <c r="B3057" s="6" t="s">
        <v>16727</v>
      </c>
      <c r="C3057" s="6" t="s">
        <v>1533</v>
      </c>
      <c r="D3057" s="79">
        <v>4.166666666666667</v>
      </c>
      <c r="E3057" s="79">
        <v>25</v>
      </c>
      <c r="F3057" s="80">
        <v>6</v>
      </c>
      <c r="G3057" s="79">
        <v>20.83</v>
      </c>
      <c r="H3057" s="82">
        <v>1</v>
      </c>
      <c r="I3057" s="68">
        <f t="shared" si="6021"/>
        <v>2.8378294010477268E-5</v>
      </c>
      <c r="J3057" s="79">
        <v>25</v>
      </c>
      <c r="K3057" s="68">
        <f t="shared" ref="K3057" si="6111">SUM(J3057/J$3894)</f>
        <v>4.7890901920160841E-5</v>
      </c>
      <c r="L3057" s="79">
        <v>20.83</v>
      </c>
      <c r="M3057" s="68">
        <f t="shared" ref="M3057" si="6112">SUM(L3057/L$3894)</f>
        <v>4.812254388473457E-5</v>
      </c>
      <c r="N3057" s="81">
        <v>4</v>
      </c>
      <c r="O3057" s="81">
        <v>4</v>
      </c>
      <c r="P3057" s="81" t="str">
        <f t="shared" si="6028"/>
        <v>44</v>
      </c>
    </row>
    <row r="3058" spans="1:16" x14ac:dyDescent="0.25">
      <c r="A3058" s="6" t="s">
        <v>11632</v>
      </c>
      <c r="B3058" s="6" t="s">
        <v>16728</v>
      </c>
      <c r="C3058" s="6" t="s">
        <v>16729</v>
      </c>
      <c r="D3058" s="79">
        <v>4.166666666666667</v>
      </c>
      <c r="E3058" s="79">
        <v>25</v>
      </c>
      <c r="F3058" s="80">
        <v>6</v>
      </c>
      <c r="G3058" s="79">
        <v>20.83</v>
      </c>
      <c r="H3058" s="82">
        <v>1</v>
      </c>
      <c r="I3058" s="68">
        <f t="shared" si="6021"/>
        <v>2.8378294010477268E-5</v>
      </c>
      <c r="J3058" s="79">
        <v>25</v>
      </c>
      <c r="K3058" s="68">
        <f t="shared" ref="K3058" si="6113">SUM(J3058/J$3894)</f>
        <v>4.7890901920160841E-5</v>
      </c>
      <c r="L3058" s="79">
        <v>20.83</v>
      </c>
      <c r="M3058" s="68">
        <f t="shared" ref="M3058" si="6114">SUM(L3058/L$3894)</f>
        <v>4.812254388473457E-5</v>
      </c>
      <c r="N3058" s="81">
        <v>4</v>
      </c>
      <c r="O3058" s="81">
        <v>4</v>
      </c>
      <c r="P3058" s="81" t="str">
        <f t="shared" si="6028"/>
        <v>44</v>
      </c>
    </row>
    <row r="3059" spans="1:16" x14ac:dyDescent="0.25">
      <c r="A3059" s="6" t="s">
        <v>11632</v>
      </c>
      <c r="B3059" s="6" t="s">
        <v>16730</v>
      </c>
      <c r="C3059" s="6" t="s">
        <v>13272</v>
      </c>
      <c r="D3059" s="79">
        <v>4.166666666666667</v>
      </c>
      <c r="E3059" s="79">
        <v>25</v>
      </c>
      <c r="F3059" s="80">
        <v>6</v>
      </c>
      <c r="G3059" s="79">
        <v>20.83</v>
      </c>
      <c r="H3059" s="82">
        <v>1</v>
      </c>
      <c r="I3059" s="68">
        <f t="shared" si="6021"/>
        <v>2.8378294010477268E-5</v>
      </c>
      <c r="J3059" s="79">
        <v>25</v>
      </c>
      <c r="K3059" s="68">
        <f t="shared" ref="K3059" si="6115">SUM(J3059/J$3894)</f>
        <v>4.7890901920160841E-5</v>
      </c>
      <c r="L3059" s="79">
        <v>20.83</v>
      </c>
      <c r="M3059" s="68">
        <f t="shared" ref="M3059" si="6116">SUM(L3059/L$3894)</f>
        <v>4.812254388473457E-5</v>
      </c>
      <c r="N3059" s="81">
        <v>4</v>
      </c>
      <c r="O3059" s="81">
        <v>4</v>
      </c>
      <c r="P3059" s="81" t="str">
        <f t="shared" si="6028"/>
        <v>44</v>
      </c>
    </row>
    <row r="3060" spans="1:16" x14ac:dyDescent="0.25">
      <c r="A3060" s="6" t="s">
        <v>11632</v>
      </c>
      <c r="B3060" s="6" t="s">
        <v>16731</v>
      </c>
      <c r="C3060" s="6" t="s">
        <v>16732</v>
      </c>
      <c r="D3060" s="79">
        <v>4.166666666666667</v>
      </c>
      <c r="E3060" s="79">
        <v>25</v>
      </c>
      <c r="F3060" s="80">
        <v>6</v>
      </c>
      <c r="G3060" s="79">
        <v>20.83</v>
      </c>
      <c r="H3060" s="82">
        <v>1</v>
      </c>
      <c r="I3060" s="68">
        <f t="shared" si="6021"/>
        <v>2.8378294010477268E-5</v>
      </c>
      <c r="J3060" s="79">
        <v>25</v>
      </c>
      <c r="K3060" s="68">
        <f t="shared" ref="K3060" si="6117">SUM(J3060/J$3894)</f>
        <v>4.7890901920160841E-5</v>
      </c>
      <c r="L3060" s="79">
        <v>20.83</v>
      </c>
      <c r="M3060" s="68">
        <f t="shared" ref="M3060" si="6118">SUM(L3060/L$3894)</f>
        <v>4.812254388473457E-5</v>
      </c>
      <c r="N3060" s="81">
        <v>4</v>
      </c>
      <c r="O3060" s="81">
        <v>4</v>
      </c>
      <c r="P3060" s="81" t="str">
        <f t="shared" si="6028"/>
        <v>44</v>
      </c>
    </row>
    <row r="3061" spans="1:16" x14ac:dyDescent="0.25">
      <c r="A3061" s="6" t="s">
        <v>11632</v>
      </c>
      <c r="B3061" s="6" t="s">
        <v>16733</v>
      </c>
      <c r="C3061" s="6" t="s">
        <v>16734</v>
      </c>
      <c r="D3061" s="79">
        <v>4.166666666666667</v>
      </c>
      <c r="E3061" s="79">
        <v>25</v>
      </c>
      <c r="F3061" s="80">
        <v>6</v>
      </c>
      <c r="G3061" s="79">
        <v>20.83</v>
      </c>
      <c r="H3061" s="82">
        <v>1</v>
      </c>
      <c r="I3061" s="68">
        <f t="shared" si="6021"/>
        <v>2.8378294010477268E-5</v>
      </c>
      <c r="J3061" s="79">
        <v>25</v>
      </c>
      <c r="K3061" s="68">
        <f t="shared" ref="K3061" si="6119">SUM(J3061/J$3894)</f>
        <v>4.7890901920160841E-5</v>
      </c>
      <c r="L3061" s="79">
        <v>20.83</v>
      </c>
      <c r="M3061" s="68">
        <f t="shared" ref="M3061" si="6120">SUM(L3061/L$3894)</f>
        <v>4.812254388473457E-5</v>
      </c>
      <c r="N3061" s="81">
        <v>4</v>
      </c>
      <c r="O3061" s="81">
        <v>4</v>
      </c>
      <c r="P3061" s="81" t="str">
        <f t="shared" si="6028"/>
        <v>44</v>
      </c>
    </row>
    <row r="3062" spans="1:16" x14ac:dyDescent="0.25">
      <c r="A3062" s="6" t="s">
        <v>11632</v>
      </c>
      <c r="B3062" s="6" t="s">
        <v>16735</v>
      </c>
      <c r="C3062" s="6" t="s">
        <v>16736</v>
      </c>
      <c r="D3062" s="79">
        <v>4.166666666666667</v>
      </c>
      <c r="E3062" s="79">
        <v>25</v>
      </c>
      <c r="F3062" s="80">
        <v>6</v>
      </c>
      <c r="G3062" s="79">
        <v>20.83</v>
      </c>
      <c r="H3062" s="82">
        <v>1</v>
      </c>
      <c r="I3062" s="68">
        <f t="shared" si="6021"/>
        <v>2.8378294010477268E-5</v>
      </c>
      <c r="J3062" s="79">
        <v>25</v>
      </c>
      <c r="K3062" s="68">
        <f t="shared" ref="K3062" si="6121">SUM(J3062/J$3894)</f>
        <v>4.7890901920160841E-5</v>
      </c>
      <c r="L3062" s="79">
        <v>20.83</v>
      </c>
      <c r="M3062" s="68">
        <f t="shared" ref="M3062" si="6122">SUM(L3062/L$3894)</f>
        <v>4.812254388473457E-5</v>
      </c>
      <c r="N3062" s="81">
        <v>4</v>
      </c>
      <c r="O3062" s="81">
        <v>4</v>
      </c>
      <c r="P3062" s="81" t="str">
        <f t="shared" si="6028"/>
        <v>44</v>
      </c>
    </row>
    <row r="3063" spans="1:16" x14ac:dyDescent="0.25">
      <c r="A3063" s="6" t="s">
        <v>11632</v>
      </c>
      <c r="B3063" s="6" t="s">
        <v>16737</v>
      </c>
      <c r="C3063" s="6" t="s">
        <v>9894</v>
      </c>
      <c r="D3063" s="79">
        <v>4.166666666666667</v>
      </c>
      <c r="E3063" s="79">
        <v>25</v>
      </c>
      <c r="F3063" s="80">
        <v>6</v>
      </c>
      <c r="G3063" s="79">
        <v>20.83</v>
      </c>
      <c r="H3063" s="82">
        <v>1</v>
      </c>
      <c r="I3063" s="68">
        <f t="shared" si="6021"/>
        <v>2.8378294010477268E-5</v>
      </c>
      <c r="J3063" s="79">
        <v>25</v>
      </c>
      <c r="K3063" s="68">
        <f t="shared" ref="K3063" si="6123">SUM(J3063/J$3894)</f>
        <v>4.7890901920160841E-5</v>
      </c>
      <c r="L3063" s="79">
        <v>20.83</v>
      </c>
      <c r="M3063" s="68">
        <f t="shared" ref="M3063" si="6124">SUM(L3063/L$3894)</f>
        <v>4.812254388473457E-5</v>
      </c>
      <c r="N3063" s="81">
        <v>4</v>
      </c>
      <c r="O3063" s="81">
        <v>4</v>
      </c>
      <c r="P3063" s="81" t="str">
        <f t="shared" si="6028"/>
        <v>44</v>
      </c>
    </row>
    <row r="3064" spans="1:16" x14ac:dyDescent="0.25">
      <c r="A3064" s="6" t="s">
        <v>11632</v>
      </c>
      <c r="B3064" s="6" t="s">
        <v>16738</v>
      </c>
      <c r="C3064" s="6" t="s">
        <v>16739</v>
      </c>
      <c r="D3064" s="79">
        <v>4.166666666666667</v>
      </c>
      <c r="E3064" s="79">
        <v>25</v>
      </c>
      <c r="F3064" s="80">
        <v>6</v>
      </c>
      <c r="G3064" s="79">
        <v>20.83</v>
      </c>
      <c r="H3064" s="82">
        <v>1</v>
      </c>
      <c r="I3064" s="68">
        <f t="shared" si="6021"/>
        <v>2.8378294010477268E-5</v>
      </c>
      <c r="J3064" s="79">
        <v>25</v>
      </c>
      <c r="K3064" s="68">
        <f t="shared" ref="K3064" si="6125">SUM(J3064/J$3894)</f>
        <v>4.7890901920160841E-5</v>
      </c>
      <c r="L3064" s="79">
        <v>20.83</v>
      </c>
      <c r="M3064" s="68">
        <f t="shared" ref="M3064" si="6126">SUM(L3064/L$3894)</f>
        <v>4.812254388473457E-5</v>
      </c>
      <c r="N3064" s="81">
        <v>4</v>
      </c>
      <c r="O3064" s="81">
        <v>4</v>
      </c>
      <c r="P3064" s="81" t="str">
        <f t="shared" si="6028"/>
        <v>44</v>
      </c>
    </row>
    <row r="3065" spans="1:16" x14ac:dyDescent="0.25">
      <c r="A3065" s="6" t="s">
        <v>11632</v>
      </c>
      <c r="B3065" s="6" t="s">
        <v>16740</v>
      </c>
      <c r="C3065" s="6" t="s">
        <v>16741</v>
      </c>
      <c r="D3065" s="79">
        <v>4.166666666666667</v>
      </c>
      <c r="E3065" s="79">
        <v>25</v>
      </c>
      <c r="F3065" s="80">
        <v>6</v>
      </c>
      <c r="G3065" s="79">
        <v>20.83</v>
      </c>
      <c r="H3065" s="82">
        <v>1</v>
      </c>
      <c r="I3065" s="68">
        <f t="shared" si="6021"/>
        <v>2.8378294010477268E-5</v>
      </c>
      <c r="J3065" s="79">
        <v>25</v>
      </c>
      <c r="K3065" s="68">
        <f t="shared" ref="K3065" si="6127">SUM(J3065/J$3894)</f>
        <v>4.7890901920160841E-5</v>
      </c>
      <c r="L3065" s="79">
        <v>20.83</v>
      </c>
      <c r="M3065" s="68">
        <f t="shared" ref="M3065" si="6128">SUM(L3065/L$3894)</f>
        <v>4.812254388473457E-5</v>
      </c>
      <c r="N3065" s="81">
        <v>4</v>
      </c>
      <c r="O3065" s="81">
        <v>4</v>
      </c>
      <c r="P3065" s="81" t="str">
        <f t="shared" si="6028"/>
        <v>44</v>
      </c>
    </row>
    <row r="3066" spans="1:16" x14ac:dyDescent="0.25">
      <c r="A3066" s="6" t="s">
        <v>11632</v>
      </c>
      <c r="B3066" s="6" t="s">
        <v>16742</v>
      </c>
      <c r="C3066" s="6" t="s">
        <v>16743</v>
      </c>
      <c r="D3066" s="79">
        <v>4.166666666666667</v>
      </c>
      <c r="E3066" s="79">
        <v>25</v>
      </c>
      <c r="F3066" s="80">
        <v>6</v>
      </c>
      <c r="G3066" s="79">
        <v>20.83</v>
      </c>
      <c r="H3066" s="82">
        <v>1</v>
      </c>
      <c r="I3066" s="68">
        <f t="shared" si="6021"/>
        <v>2.8378294010477268E-5</v>
      </c>
      <c r="J3066" s="79">
        <v>25</v>
      </c>
      <c r="K3066" s="68">
        <f t="shared" ref="K3066" si="6129">SUM(J3066/J$3894)</f>
        <v>4.7890901920160841E-5</v>
      </c>
      <c r="L3066" s="79">
        <v>20.83</v>
      </c>
      <c r="M3066" s="68">
        <f t="shared" ref="M3066" si="6130">SUM(L3066/L$3894)</f>
        <v>4.812254388473457E-5</v>
      </c>
      <c r="N3066" s="81">
        <v>4</v>
      </c>
      <c r="O3066" s="81">
        <v>4</v>
      </c>
      <c r="P3066" s="81" t="str">
        <f t="shared" si="6028"/>
        <v>44</v>
      </c>
    </row>
    <row r="3067" spans="1:16" x14ac:dyDescent="0.25">
      <c r="A3067" s="6" t="s">
        <v>11632</v>
      </c>
      <c r="B3067" s="6" t="s">
        <v>16744</v>
      </c>
      <c r="C3067" s="6" t="s">
        <v>16745</v>
      </c>
      <c r="D3067" s="79">
        <v>4.166666666666667</v>
      </c>
      <c r="E3067" s="79">
        <v>25</v>
      </c>
      <c r="F3067" s="80">
        <v>6</v>
      </c>
      <c r="G3067" s="79">
        <v>20.83</v>
      </c>
      <c r="H3067" s="82">
        <v>1</v>
      </c>
      <c r="I3067" s="68">
        <f t="shared" si="6021"/>
        <v>2.8378294010477268E-5</v>
      </c>
      <c r="J3067" s="79">
        <v>25</v>
      </c>
      <c r="K3067" s="68">
        <f t="shared" ref="K3067" si="6131">SUM(J3067/J$3894)</f>
        <v>4.7890901920160841E-5</v>
      </c>
      <c r="L3067" s="79">
        <v>20.83</v>
      </c>
      <c r="M3067" s="68">
        <f t="shared" ref="M3067" si="6132">SUM(L3067/L$3894)</f>
        <v>4.812254388473457E-5</v>
      </c>
      <c r="N3067" s="81">
        <v>4</v>
      </c>
      <c r="O3067" s="81">
        <v>4</v>
      </c>
      <c r="P3067" s="81" t="str">
        <f t="shared" si="6028"/>
        <v>44</v>
      </c>
    </row>
    <row r="3068" spans="1:16" x14ac:dyDescent="0.25">
      <c r="A3068" s="6" t="s">
        <v>11632</v>
      </c>
      <c r="B3068" s="6" t="s">
        <v>16746</v>
      </c>
      <c r="C3068" s="6" t="s">
        <v>16747</v>
      </c>
      <c r="D3068" s="79">
        <v>4.166666666666667</v>
      </c>
      <c r="E3068" s="79">
        <v>25</v>
      </c>
      <c r="F3068" s="80">
        <v>6</v>
      </c>
      <c r="G3068" s="79">
        <v>20.83</v>
      </c>
      <c r="H3068" s="82">
        <v>1</v>
      </c>
      <c r="I3068" s="68">
        <f t="shared" si="6021"/>
        <v>2.8378294010477268E-5</v>
      </c>
      <c r="J3068" s="79">
        <v>25</v>
      </c>
      <c r="K3068" s="68">
        <f t="shared" ref="K3068" si="6133">SUM(J3068/J$3894)</f>
        <v>4.7890901920160841E-5</v>
      </c>
      <c r="L3068" s="79">
        <v>20.83</v>
      </c>
      <c r="M3068" s="68">
        <f t="shared" ref="M3068" si="6134">SUM(L3068/L$3894)</f>
        <v>4.812254388473457E-5</v>
      </c>
      <c r="N3068" s="81">
        <v>4</v>
      </c>
      <c r="O3068" s="81">
        <v>4</v>
      </c>
      <c r="P3068" s="81" t="str">
        <f t="shared" si="6028"/>
        <v>44</v>
      </c>
    </row>
    <row r="3069" spans="1:16" x14ac:dyDescent="0.25">
      <c r="A3069" s="6" t="s">
        <v>11632</v>
      </c>
      <c r="B3069" s="6" t="s">
        <v>16748</v>
      </c>
      <c r="C3069" s="6" t="s">
        <v>16749</v>
      </c>
      <c r="D3069" s="79">
        <v>4.166666666666667</v>
      </c>
      <c r="E3069" s="79">
        <v>25</v>
      </c>
      <c r="F3069" s="80">
        <v>6</v>
      </c>
      <c r="G3069" s="79">
        <v>20.83</v>
      </c>
      <c r="H3069" s="82">
        <v>1</v>
      </c>
      <c r="I3069" s="68">
        <f t="shared" si="6021"/>
        <v>2.8378294010477268E-5</v>
      </c>
      <c r="J3069" s="79">
        <v>25</v>
      </c>
      <c r="K3069" s="68">
        <f t="shared" ref="K3069" si="6135">SUM(J3069/J$3894)</f>
        <v>4.7890901920160841E-5</v>
      </c>
      <c r="L3069" s="79">
        <v>20.83</v>
      </c>
      <c r="M3069" s="68">
        <f t="shared" ref="M3069" si="6136">SUM(L3069/L$3894)</f>
        <v>4.812254388473457E-5</v>
      </c>
      <c r="N3069" s="81">
        <v>4</v>
      </c>
      <c r="O3069" s="81">
        <v>4</v>
      </c>
      <c r="P3069" s="81" t="str">
        <f t="shared" si="6028"/>
        <v>44</v>
      </c>
    </row>
    <row r="3070" spans="1:16" x14ac:dyDescent="0.25">
      <c r="A3070" s="6" t="s">
        <v>11632</v>
      </c>
      <c r="B3070" s="6" t="s">
        <v>16750</v>
      </c>
      <c r="C3070" s="6" t="s">
        <v>16751</v>
      </c>
      <c r="D3070" s="79">
        <v>4.166666666666667</v>
      </c>
      <c r="E3070" s="79">
        <v>25</v>
      </c>
      <c r="F3070" s="80">
        <v>6</v>
      </c>
      <c r="G3070" s="79">
        <v>20.83</v>
      </c>
      <c r="H3070" s="82">
        <v>1</v>
      </c>
      <c r="I3070" s="68">
        <f t="shared" si="6021"/>
        <v>2.8378294010477268E-5</v>
      </c>
      <c r="J3070" s="79">
        <v>25</v>
      </c>
      <c r="K3070" s="68">
        <f t="shared" ref="K3070" si="6137">SUM(J3070/J$3894)</f>
        <v>4.7890901920160841E-5</v>
      </c>
      <c r="L3070" s="79">
        <v>20.83</v>
      </c>
      <c r="M3070" s="68">
        <f t="shared" ref="M3070" si="6138">SUM(L3070/L$3894)</f>
        <v>4.812254388473457E-5</v>
      </c>
      <c r="N3070" s="81">
        <v>4</v>
      </c>
      <c r="O3070" s="81">
        <v>4</v>
      </c>
      <c r="P3070" s="81" t="str">
        <f t="shared" si="6028"/>
        <v>44</v>
      </c>
    </row>
    <row r="3071" spans="1:16" x14ac:dyDescent="0.25">
      <c r="A3071" s="6" t="s">
        <v>11632</v>
      </c>
      <c r="B3071" s="6" t="s">
        <v>16752</v>
      </c>
      <c r="C3071" s="6" t="s">
        <v>16753</v>
      </c>
      <c r="D3071" s="79">
        <v>4.1333333333333337</v>
      </c>
      <c r="E3071" s="79">
        <v>24.8</v>
      </c>
      <c r="F3071" s="80">
        <v>6</v>
      </c>
      <c r="G3071" s="79">
        <v>20.66</v>
      </c>
      <c r="H3071" s="82">
        <v>1</v>
      </c>
      <c r="I3071" s="68">
        <f t="shared" si="6021"/>
        <v>2.8378294010477268E-5</v>
      </c>
      <c r="J3071" s="79">
        <v>24.8</v>
      </c>
      <c r="K3071" s="68">
        <f t="shared" ref="K3071" si="6139">SUM(J3071/J$3894)</f>
        <v>4.7507774704799556E-5</v>
      </c>
      <c r="L3071" s="79">
        <v>20.66</v>
      </c>
      <c r="M3071" s="68">
        <f t="shared" ref="M3071" si="6140">SUM(L3071/L$3894)</f>
        <v>4.7729801087787627E-5</v>
      </c>
      <c r="N3071" s="81">
        <v>4</v>
      </c>
      <c r="O3071" s="81">
        <v>4</v>
      </c>
      <c r="P3071" s="81" t="str">
        <f t="shared" si="6028"/>
        <v>44</v>
      </c>
    </row>
    <row r="3072" spans="1:16" x14ac:dyDescent="0.25">
      <c r="A3072" s="6" t="s">
        <v>11632</v>
      </c>
      <c r="B3072" s="6" t="s">
        <v>16754</v>
      </c>
      <c r="C3072" s="6" t="s">
        <v>16755</v>
      </c>
      <c r="D3072" s="79">
        <v>4.125</v>
      </c>
      <c r="E3072" s="79">
        <v>24.75</v>
      </c>
      <c r="F3072" s="80">
        <v>6</v>
      </c>
      <c r="G3072" s="79">
        <v>20.62</v>
      </c>
      <c r="H3072" s="82">
        <v>1</v>
      </c>
      <c r="I3072" s="68">
        <f t="shared" si="6021"/>
        <v>2.8378294010477268E-5</v>
      </c>
      <c r="J3072" s="79">
        <v>24.75</v>
      </c>
      <c r="K3072" s="68">
        <f t="shared" ref="K3072" si="6141">SUM(J3072/J$3894)</f>
        <v>4.741199290095923E-5</v>
      </c>
      <c r="L3072" s="79">
        <v>20.62</v>
      </c>
      <c r="M3072" s="68">
        <f t="shared" ref="M3072" si="6142">SUM(L3072/L$3894)</f>
        <v>4.7637391017917763E-5</v>
      </c>
      <c r="N3072" s="81">
        <v>4</v>
      </c>
      <c r="O3072" s="81">
        <v>4</v>
      </c>
      <c r="P3072" s="81" t="str">
        <f t="shared" si="6028"/>
        <v>44</v>
      </c>
    </row>
    <row r="3073" spans="1:16" x14ac:dyDescent="0.25">
      <c r="A3073" s="6" t="s">
        <v>11632</v>
      </c>
      <c r="B3073" s="6" t="s">
        <v>16756</v>
      </c>
      <c r="C3073" s="6" t="s">
        <v>16757</v>
      </c>
      <c r="D3073" s="79">
        <v>4.083333333333333</v>
      </c>
      <c r="E3073" s="79">
        <v>24.5</v>
      </c>
      <c r="F3073" s="80">
        <v>6</v>
      </c>
      <c r="G3073" s="79">
        <v>20.41</v>
      </c>
      <c r="H3073" s="82">
        <v>1</v>
      </c>
      <c r="I3073" s="68">
        <f t="shared" si="6021"/>
        <v>2.8378294010477268E-5</v>
      </c>
      <c r="J3073" s="79">
        <v>24.5</v>
      </c>
      <c r="K3073" s="68">
        <f t="shared" ref="K3073" si="6143">SUM(J3073/J$3894)</f>
        <v>4.6933083881757625E-5</v>
      </c>
      <c r="L3073" s="79">
        <v>20.41</v>
      </c>
      <c r="M3073" s="68">
        <f t="shared" ref="M3073" si="6144">SUM(L3073/L$3894)</f>
        <v>4.7152238151100943E-5</v>
      </c>
      <c r="N3073" s="81">
        <v>4</v>
      </c>
      <c r="O3073" s="81">
        <v>4</v>
      </c>
      <c r="P3073" s="81" t="str">
        <f t="shared" si="6028"/>
        <v>44</v>
      </c>
    </row>
    <row r="3074" spans="1:16" x14ac:dyDescent="0.25">
      <c r="A3074" s="6" t="s">
        <v>11632</v>
      </c>
      <c r="B3074" s="6" t="s">
        <v>16760</v>
      </c>
      <c r="C3074" s="6" t="s">
        <v>16761</v>
      </c>
      <c r="D3074" s="79">
        <v>4.083333333333333</v>
      </c>
      <c r="E3074" s="79">
        <v>24.5</v>
      </c>
      <c r="F3074" s="80">
        <v>6</v>
      </c>
      <c r="G3074" s="79">
        <v>20.41</v>
      </c>
      <c r="H3074" s="82">
        <v>1</v>
      </c>
      <c r="I3074" s="68">
        <f t="shared" si="6021"/>
        <v>2.8378294010477268E-5</v>
      </c>
      <c r="J3074" s="79">
        <v>24.5</v>
      </c>
      <c r="K3074" s="68">
        <f t="shared" ref="K3074" si="6145">SUM(J3074/J$3894)</f>
        <v>4.6933083881757625E-5</v>
      </c>
      <c r="L3074" s="79">
        <v>20.41</v>
      </c>
      <c r="M3074" s="68">
        <f t="shared" ref="M3074" si="6146">SUM(L3074/L$3894)</f>
        <v>4.7152238151100943E-5</v>
      </c>
      <c r="N3074" s="81">
        <v>4</v>
      </c>
      <c r="O3074" s="81">
        <v>4</v>
      </c>
      <c r="P3074" s="81" t="str">
        <f t="shared" si="6028"/>
        <v>44</v>
      </c>
    </row>
    <row r="3075" spans="1:16" x14ac:dyDescent="0.25">
      <c r="A3075" s="6" t="s">
        <v>11632</v>
      </c>
      <c r="B3075" s="6" t="s">
        <v>16762</v>
      </c>
      <c r="C3075" s="6" t="s">
        <v>16763</v>
      </c>
      <c r="D3075" s="79">
        <v>1.71</v>
      </c>
      <c r="E3075" s="79">
        <v>22</v>
      </c>
      <c r="F3075" s="80">
        <v>12.86</v>
      </c>
      <c r="G3075" s="79">
        <v>20.29</v>
      </c>
      <c r="H3075" s="82">
        <v>1</v>
      </c>
      <c r="I3075" s="68">
        <f t="shared" si="6021"/>
        <v>2.8378294010477268E-5</v>
      </c>
      <c r="J3075" s="79">
        <v>22</v>
      </c>
      <c r="K3075" s="68">
        <f t="shared" ref="K3075" si="6147">SUM(J3075/J$3894)</f>
        <v>4.214399368974154E-5</v>
      </c>
      <c r="L3075" s="79">
        <v>20.29</v>
      </c>
      <c r="M3075" s="68">
        <f t="shared" ref="M3075" si="6148">SUM(L3075/L$3894)</f>
        <v>4.6875007941491338E-5</v>
      </c>
      <c r="N3075" s="81">
        <v>4</v>
      </c>
      <c r="O3075" s="81">
        <v>4</v>
      </c>
      <c r="P3075" s="81" t="str">
        <f t="shared" si="6028"/>
        <v>44</v>
      </c>
    </row>
    <row r="3076" spans="1:16" x14ac:dyDescent="0.25">
      <c r="A3076" s="6" t="s">
        <v>11632</v>
      </c>
      <c r="B3076" s="6" t="s">
        <v>16764</v>
      </c>
      <c r="C3076" s="6" t="s">
        <v>16765</v>
      </c>
      <c r="D3076" s="79">
        <v>4.041666666666667</v>
      </c>
      <c r="E3076" s="79">
        <v>24.25</v>
      </c>
      <c r="F3076" s="80">
        <v>6</v>
      </c>
      <c r="G3076" s="79">
        <v>20.2</v>
      </c>
      <c r="H3076" s="82">
        <v>1</v>
      </c>
      <c r="I3076" s="68">
        <f t="shared" si="6021"/>
        <v>2.8378294010477268E-5</v>
      </c>
      <c r="J3076" s="79">
        <v>24.25</v>
      </c>
      <c r="K3076" s="68">
        <f t="shared" ref="K3076" si="6149">SUM(J3076/J$3894)</f>
        <v>4.6454174862556014E-5</v>
      </c>
      <c r="L3076" s="79">
        <v>20.2</v>
      </c>
      <c r="M3076" s="68">
        <f t="shared" ref="M3076" si="6150">SUM(L3076/L$3894)</f>
        <v>4.666708528428413E-5</v>
      </c>
      <c r="N3076" s="81">
        <v>4</v>
      </c>
      <c r="O3076" s="81">
        <v>4</v>
      </c>
      <c r="P3076" s="81" t="str">
        <f t="shared" si="6028"/>
        <v>44</v>
      </c>
    </row>
    <row r="3077" spans="1:16" x14ac:dyDescent="0.25">
      <c r="A3077" s="6" t="s">
        <v>11632</v>
      </c>
      <c r="B3077" s="6" t="s">
        <v>16766</v>
      </c>
      <c r="C3077" s="6" t="s">
        <v>16767</v>
      </c>
      <c r="D3077" s="79">
        <v>3.83</v>
      </c>
      <c r="E3077" s="79">
        <v>24</v>
      </c>
      <c r="F3077" s="80">
        <v>6.26</v>
      </c>
      <c r="G3077" s="79">
        <v>20.170000000000002</v>
      </c>
      <c r="H3077" s="82">
        <v>1</v>
      </c>
      <c r="I3077" s="68">
        <f t="shared" ref="I3077:I3140" si="6151">SUM(H3077/H$3894)</f>
        <v>2.8378294010477268E-5</v>
      </c>
      <c r="J3077" s="79">
        <v>24</v>
      </c>
      <c r="K3077" s="68">
        <f t="shared" ref="K3077" si="6152">SUM(J3077/J$3894)</f>
        <v>4.597526584335441E-5</v>
      </c>
      <c r="L3077" s="79">
        <v>20.170000000000002</v>
      </c>
      <c r="M3077" s="68">
        <f t="shared" ref="M3077" si="6153">SUM(L3077/L$3894)</f>
        <v>4.6597777731881732E-5</v>
      </c>
      <c r="N3077" s="81">
        <v>4</v>
      </c>
      <c r="O3077" s="81">
        <v>4</v>
      </c>
      <c r="P3077" s="81" t="str">
        <f t="shared" si="6028"/>
        <v>44</v>
      </c>
    </row>
    <row r="3078" spans="1:16" x14ac:dyDescent="0.25">
      <c r="A3078" s="6" t="s">
        <v>11632</v>
      </c>
      <c r="B3078" s="6" t="s">
        <v>16768</v>
      </c>
      <c r="C3078" s="6" t="s">
        <v>9019</v>
      </c>
      <c r="D3078" s="79">
        <v>4</v>
      </c>
      <c r="E3078" s="79">
        <v>24</v>
      </c>
      <c r="F3078" s="80">
        <v>6</v>
      </c>
      <c r="G3078" s="79">
        <v>20</v>
      </c>
      <c r="H3078" s="82">
        <v>1</v>
      </c>
      <c r="I3078" s="68">
        <f t="shared" si="6151"/>
        <v>2.8378294010477268E-5</v>
      </c>
      <c r="J3078" s="79">
        <v>24</v>
      </c>
      <c r="K3078" s="68">
        <f t="shared" ref="K3078" si="6154">SUM(J3078/J$3894)</f>
        <v>4.597526584335441E-5</v>
      </c>
      <c r="L3078" s="79">
        <v>20</v>
      </c>
      <c r="M3078" s="68">
        <f t="shared" ref="M3078" si="6155">SUM(L3078/L$3894)</f>
        <v>4.6205034934934783E-5</v>
      </c>
      <c r="N3078" s="81">
        <v>4</v>
      </c>
      <c r="O3078" s="81">
        <v>4</v>
      </c>
      <c r="P3078" s="81" t="str">
        <f t="shared" si="6028"/>
        <v>44</v>
      </c>
    </row>
    <row r="3079" spans="1:16" x14ac:dyDescent="0.25">
      <c r="A3079" s="6" t="s">
        <v>11632</v>
      </c>
      <c r="B3079" s="6" t="s">
        <v>16769</v>
      </c>
      <c r="C3079" s="6" t="s">
        <v>3632</v>
      </c>
      <c r="D3079" s="79">
        <v>4</v>
      </c>
      <c r="E3079" s="79">
        <v>24</v>
      </c>
      <c r="F3079" s="80">
        <v>6</v>
      </c>
      <c r="G3079" s="79">
        <v>20</v>
      </c>
      <c r="H3079" s="82">
        <v>1</v>
      </c>
      <c r="I3079" s="68">
        <f t="shared" si="6151"/>
        <v>2.8378294010477268E-5</v>
      </c>
      <c r="J3079" s="79">
        <v>24</v>
      </c>
      <c r="K3079" s="68">
        <f t="shared" ref="K3079" si="6156">SUM(J3079/J$3894)</f>
        <v>4.597526584335441E-5</v>
      </c>
      <c r="L3079" s="79">
        <v>20</v>
      </c>
      <c r="M3079" s="68">
        <f t="shared" ref="M3079" si="6157">SUM(L3079/L$3894)</f>
        <v>4.6205034934934783E-5</v>
      </c>
      <c r="N3079" s="81">
        <v>4</v>
      </c>
      <c r="O3079" s="81">
        <v>4</v>
      </c>
      <c r="P3079" s="81" t="str">
        <f t="shared" ref="P3079:P3142" si="6158">N3079&amp;O3079</f>
        <v>44</v>
      </c>
    </row>
    <row r="3080" spans="1:16" x14ac:dyDescent="0.25">
      <c r="A3080" s="6" t="s">
        <v>11632</v>
      </c>
      <c r="B3080" s="6" t="s">
        <v>16770</v>
      </c>
      <c r="C3080" s="6" t="s">
        <v>16771</v>
      </c>
      <c r="D3080" s="79">
        <v>4</v>
      </c>
      <c r="E3080" s="79">
        <v>24</v>
      </c>
      <c r="F3080" s="80">
        <v>6</v>
      </c>
      <c r="G3080" s="79">
        <v>20</v>
      </c>
      <c r="H3080" s="82">
        <v>1</v>
      </c>
      <c r="I3080" s="68">
        <f t="shared" si="6151"/>
        <v>2.8378294010477268E-5</v>
      </c>
      <c r="J3080" s="79">
        <v>24</v>
      </c>
      <c r="K3080" s="68">
        <f t="shared" ref="K3080" si="6159">SUM(J3080/J$3894)</f>
        <v>4.597526584335441E-5</v>
      </c>
      <c r="L3080" s="79">
        <v>20</v>
      </c>
      <c r="M3080" s="68">
        <f t="shared" ref="M3080" si="6160">SUM(L3080/L$3894)</f>
        <v>4.6205034934934783E-5</v>
      </c>
      <c r="N3080" s="81">
        <v>4</v>
      </c>
      <c r="O3080" s="81">
        <v>4</v>
      </c>
      <c r="P3080" s="81" t="str">
        <f t="shared" si="6158"/>
        <v>44</v>
      </c>
    </row>
    <row r="3081" spans="1:16" x14ac:dyDescent="0.25">
      <c r="A3081" s="6" t="s">
        <v>11632</v>
      </c>
      <c r="B3081" s="6" t="s">
        <v>16772</v>
      </c>
      <c r="C3081" s="6" t="s">
        <v>632</v>
      </c>
      <c r="D3081" s="79">
        <v>4</v>
      </c>
      <c r="E3081" s="79">
        <v>24</v>
      </c>
      <c r="F3081" s="80">
        <v>6</v>
      </c>
      <c r="G3081" s="79">
        <v>20</v>
      </c>
      <c r="H3081" s="82">
        <v>1</v>
      </c>
      <c r="I3081" s="68">
        <f t="shared" si="6151"/>
        <v>2.8378294010477268E-5</v>
      </c>
      <c r="J3081" s="79">
        <v>24</v>
      </c>
      <c r="K3081" s="68">
        <f t="shared" ref="K3081" si="6161">SUM(J3081/J$3894)</f>
        <v>4.597526584335441E-5</v>
      </c>
      <c r="L3081" s="79">
        <v>20</v>
      </c>
      <c r="M3081" s="68">
        <f t="shared" ref="M3081" si="6162">SUM(L3081/L$3894)</f>
        <v>4.6205034934934783E-5</v>
      </c>
      <c r="N3081" s="81">
        <v>4</v>
      </c>
      <c r="O3081" s="81">
        <v>4</v>
      </c>
      <c r="P3081" s="81" t="str">
        <f t="shared" si="6158"/>
        <v>44</v>
      </c>
    </row>
    <row r="3082" spans="1:16" x14ac:dyDescent="0.25">
      <c r="A3082" s="6" t="s">
        <v>11632</v>
      </c>
      <c r="B3082" s="6" t="s">
        <v>16773</v>
      </c>
      <c r="C3082" s="6" t="s">
        <v>16774</v>
      </c>
      <c r="D3082" s="79">
        <v>1.3333333333333333</v>
      </c>
      <c r="E3082" s="79">
        <v>8</v>
      </c>
      <c r="F3082" s="80">
        <v>6</v>
      </c>
      <c r="G3082" s="79">
        <v>6.66</v>
      </c>
      <c r="H3082" s="82">
        <v>3</v>
      </c>
      <c r="I3082" s="68">
        <f t="shared" si="6151"/>
        <v>8.5134882031431808E-5</v>
      </c>
      <c r="J3082" s="79">
        <v>24</v>
      </c>
      <c r="K3082" s="68">
        <f t="shared" ref="K3082" si="6163">SUM(J3082/J$3894)</f>
        <v>4.597526584335441E-5</v>
      </c>
      <c r="L3082" s="79">
        <v>20</v>
      </c>
      <c r="M3082" s="68">
        <f t="shared" ref="M3082" si="6164">SUM(L3082/L$3894)</f>
        <v>4.6205034934934783E-5</v>
      </c>
      <c r="N3082" s="81">
        <v>4</v>
      </c>
      <c r="O3082" s="81">
        <v>4</v>
      </c>
      <c r="P3082" s="81" t="str">
        <f t="shared" si="6158"/>
        <v>44</v>
      </c>
    </row>
    <row r="3083" spans="1:16" x14ac:dyDescent="0.25">
      <c r="A3083" s="6" t="s">
        <v>11632</v>
      </c>
      <c r="B3083" s="6" t="s">
        <v>16775</v>
      </c>
      <c r="C3083" s="6" t="s">
        <v>16776</v>
      </c>
      <c r="D3083" s="79">
        <v>2</v>
      </c>
      <c r="E3083" s="79">
        <v>12</v>
      </c>
      <c r="F3083" s="80">
        <v>6</v>
      </c>
      <c r="G3083" s="79">
        <v>10</v>
      </c>
      <c r="H3083" s="82">
        <v>2</v>
      </c>
      <c r="I3083" s="68">
        <f t="shared" si="6151"/>
        <v>5.6756588020954537E-5</v>
      </c>
      <c r="J3083" s="79">
        <v>24</v>
      </c>
      <c r="K3083" s="68">
        <f t="shared" ref="K3083" si="6165">SUM(J3083/J$3894)</f>
        <v>4.597526584335441E-5</v>
      </c>
      <c r="L3083" s="79">
        <v>20</v>
      </c>
      <c r="M3083" s="68">
        <f t="shared" ref="M3083" si="6166">SUM(L3083/L$3894)</f>
        <v>4.6205034934934783E-5</v>
      </c>
      <c r="N3083" s="81">
        <v>4</v>
      </c>
      <c r="O3083" s="81">
        <v>4</v>
      </c>
      <c r="P3083" s="81" t="str">
        <f t="shared" si="6158"/>
        <v>44</v>
      </c>
    </row>
    <row r="3084" spans="1:16" x14ac:dyDescent="0.25">
      <c r="A3084" s="6" t="s">
        <v>11632</v>
      </c>
      <c r="B3084" s="6" t="s">
        <v>16777</v>
      </c>
      <c r="C3084" s="6" t="s">
        <v>16778</v>
      </c>
      <c r="D3084" s="79">
        <v>2</v>
      </c>
      <c r="E3084" s="79">
        <v>12</v>
      </c>
      <c r="F3084" s="80">
        <v>6</v>
      </c>
      <c r="G3084" s="79">
        <v>10</v>
      </c>
      <c r="H3084" s="82">
        <v>2</v>
      </c>
      <c r="I3084" s="68">
        <f t="shared" si="6151"/>
        <v>5.6756588020954537E-5</v>
      </c>
      <c r="J3084" s="79">
        <v>24</v>
      </c>
      <c r="K3084" s="68">
        <f t="shared" ref="K3084" si="6167">SUM(J3084/J$3894)</f>
        <v>4.597526584335441E-5</v>
      </c>
      <c r="L3084" s="79">
        <v>20</v>
      </c>
      <c r="M3084" s="68">
        <f t="shared" ref="M3084" si="6168">SUM(L3084/L$3894)</f>
        <v>4.6205034934934783E-5</v>
      </c>
      <c r="N3084" s="81">
        <v>4</v>
      </c>
      <c r="O3084" s="81">
        <v>4</v>
      </c>
      <c r="P3084" s="81" t="str">
        <f t="shared" si="6158"/>
        <v>44</v>
      </c>
    </row>
    <row r="3085" spans="1:16" x14ac:dyDescent="0.25">
      <c r="A3085" s="6" t="s">
        <v>11632</v>
      </c>
      <c r="B3085" s="6" t="s">
        <v>16779</v>
      </c>
      <c r="C3085" s="6" t="s">
        <v>16780</v>
      </c>
      <c r="D3085" s="79">
        <v>2</v>
      </c>
      <c r="E3085" s="79">
        <v>12</v>
      </c>
      <c r="F3085" s="80">
        <v>6</v>
      </c>
      <c r="G3085" s="79">
        <v>10</v>
      </c>
      <c r="H3085" s="82">
        <v>2</v>
      </c>
      <c r="I3085" s="68">
        <f t="shared" si="6151"/>
        <v>5.6756588020954537E-5</v>
      </c>
      <c r="J3085" s="79">
        <v>24</v>
      </c>
      <c r="K3085" s="68">
        <f t="shared" ref="K3085" si="6169">SUM(J3085/J$3894)</f>
        <v>4.597526584335441E-5</v>
      </c>
      <c r="L3085" s="79">
        <v>20</v>
      </c>
      <c r="M3085" s="68">
        <f t="shared" ref="M3085" si="6170">SUM(L3085/L$3894)</f>
        <v>4.6205034934934783E-5</v>
      </c>
      <c r="N3085" s="81">
        <v>4</v>
      </c>
      <c r="O3085" s="81">
        <v>4</v>
      </c>
      <c r="P3085" s="81" t="str">
        <f t="shared" si="6158"/>
        <v>44</v>
      </c>
    </row>
    <row r="3086" spans="1:16" x14ac:dyDescent="0.25">
      <c r="A3086" s="6" t="s">
        <v>11632</v>
      </c>
      <c r="B3086" s="6" t="s">
        <v>16784</v>
      </c>
      <c r="C3086" s="6" t="s">
        <v>16785</v>
      </c>
      <c r="D3086" s="79">
        <v>4</v>
      </c>
      <c r="E3086" s="79">
        <v>24</v>
      </c>
      <c r="F3086" s="80">
        <v>6</v>
      </c>
      <c r="G3086" s="79">
        <v>20</v>
      </c>
      <c r="H3086" s="82">
        <v>1</v>
      </c>
      <c r="I3086" s="68">
        <f t="shared" si="6151"/>
        <v>2.8378294010477268E-5</v>
      </c>
      <c r="J3086" s="79">
        <v>24</v>
      </c>
      <c r="K3086" s="68">
        <f t="shared" ref="K3086" si="6171">SUM(J3086/J$3894)</f>
        <v>4.597526584335441E-5</v>
      </c>
      <c r="L3086" s="79">
        <v>20</v>
      </c>
      <c r="M3086" s="68">
        <f t="shared" ref="M3086" si="6172">SUM(L3086/L$3894)</f>
        <v>4.6205034934934783E-5</v>
      </c>
      <c r="N3086" s="81">
        <v>4</v>
      </c>
      <c r="O3086" s="81">
        <v>4</v>
      </c>
      <c r="P3086" s="81" t="str">
        <f t="shared" si="6158"/>
        <v>44</v>
      </c>
    </row>
    <row r="3087" spans="1:16" x14ac:dyDescent="0.25">
      <c r="A3087" s="6" t="s">
        <v>11632</v>
      </c>
      <c r="B3087" s="6" t="s">
        <v>16788</v>
      </c>
      <c r="C3087" s="6" t="s">
        <v>11090</v>
      </c>
      <c r="D3087" s="79">
        <v>4</v>
      </c>
      <c r="E3087" s="79">
        <v>24</v>
      </c>
      <c r="F3087" s="80">
        <v>6</v>
      </c>
      <c r="G3087" s="79">
        <v>20</v>
      </c>
      <c r="H3087" s="82">
        <v>1</v>
      </c>
      <c r="I3087" s="68">
        <f t="shared" si="6151"/>
        <v>2.8378294010477268E-5</v>
      </c>
      <c r="J3087" s="79">
        <v>24</v>
      </c>
      <c r="K3087" s="68">
        <f t="shared" ref="K3087" si="6173">SUM(J3087/J$3894)</f>
        <v>4.597526584335441E-5</v>
      </c>
      <c r="L3087" s="79">
        <v>20</v>
      </c>
      <c r="M3087" s="68">
        <f t="shared" ref="M3087" si="6174">SUM(L3087/L$3894)</f>
        <v>4.6205034934934783E-5</v>
      </c>
      <c r="N3087" s="81">
        <v>4</v>
      </c>
      <c r="O3087" s="81">
        <v>4</v>
      </c>
      <c r="P3087" s="81" t="str">
        <f t="shared" si="6158"/>
        <v>44</v>
      </c>
    </row>
    <row r="3088" spans="1:16" x14ac:dyDescent="0.25">
      <c r="A3088" s="6" t="s">
        <v>11632</v>
      </c>
      <c r="B3088" s="6" t="s">
        <v>16789</v>
      </c>
      <c r="C3088" s="6" t="s">
        <v>49</v>
      </c>
      <c r="D3088" s="79">
        <v>4</v>
      </c>
      <c r="E3088" s="79">
        <v>24</v>
      </c>
      <c r="F3088" s="80">
        <v>6</v>
      </c>
      <c r="G3088" s="79">
        <v>20</v>
      </c>
      <c r="H3088" s="82">
        <v>1</v>
      </c>
      <c r="I3088" s="68">
        <f t="shared" si="6151"/>
        <v>2.8378294010477268E-5</v>
      </c>
      <c r="J3088" s="79">
        <v>24</v>
      </c>
      <c r="K3088" s="68">
        <f t="shared" ref="K3088" si="6175">SUM(J3088/J$3894)</f>
        <v>4.597526584335441E-5</v>
      </c>
      <c r="L3088" s="79">
        <v>20</v>
      </c>
      <c r="M3088" s="68">
        <f t="shared" ref="M3088" si="6176">SUM(L3088/L$3894)</f>
        <v>4.6205034934934783E-5</v>
      </c>
      <c r="N3088" s="81">
        <v>4</v>
      </c>
      <c r="O3088" s="81">
        <v>4</v>
      </c>
      <c r="P3088" s="81" t="str">
        <f t="shared" si="6158"/>
        <v>44</v>
      </c>
    </row>
    <row r="3089" spans="1:16" x14ac:dyDescent="0.25">
      <c r="A3089" s="6" t="s">
        <v>11632</v>
      </c>
      <c r="B3089" s="6" t="s">
        <v>16790</v>
      </c>
      <c r="C3089" s="6" t="s">
        <v>16790</v>
      </c>
      <c r="D3089" s="79">
        <v>1.3333333333333333</v>
      </c>
      <c r="E3089" s="79">
        <v>8</v>
      </c>
      <c r="F3089" s="80">
        <v>6</v>
      </c>
      <c r="G3089" s="79">
        <v>6.66</v>
      </c>
      <c r="H3089" s="82">
        <v>3</v>
      </c>
      <c r="I3089" s="68">
        <f t="shared" si="6151"/>
        <v>8.5134882031431808E-5</v>
      </c>
      <c r="J3089" s="79">
        <v>24</v>
      </c>
      <c r="K3089" s="68">
        <f t="shared" ref="K3089" si="6177">SUM(J3089/J$3894)</f>
        <v>4.597526584335441E-5</v>
      </c>
      <c r="L3089" s="79">
        <v>20</v>
      </c>
      <c r="M3089" s="68">
        <f t="shared" ref="M3089" si="6178">SUM(L3089/L$3894)</f>
        <v>4.6205034934934783E-5</v>
      </c>
      <c r="N3089" s="81">
        <v>4</v>
      </c>
      <c r="O3089" s="81">
        <v>4</v>
      </c>
      <c r="P3089" s="81" t="str">
        <f t="shared" si="6158"/>
        <v>44</v>
      </c>
    </row>
    <row r="3090" spans="1:16" x14ac:dyDescent="0.25">
      <c r="A3090" s="6" t="s">
        <v>11632</v>
      </c>
      <c r="B3090" s="6" t="s">
        <v>16791</v>
      </c>
      <c r="C3090" s="6" t="s">
        <v>16792</v>
      </c>
      <c r="D3090" s="79">
        <v>4</v>
      </c>
      <c r="E3090" s="79">
        <v>24</v>
      </c>
      <c r="F3090" s="80">
        <v>6</v>
      </c>
      <c r="G3090" s="79">
        <v>20</v>
      </c>
      <c r="H3090" s="82">
        <v>1</v>
      </c>
      <c r="I3090" s="68">
        <f t="shared" si="6151"/>
        <v>2.8378294010477268E-5</v>
      </c>
      <c r="J3090" s="79">
        <v>24</v>
      </c>
      <c r="K3090" s="68">
        <f t="shared" ref="K3090" si="6179">SUM(J3090/J$3894)</f>
        <v>4.597526584335441E-5</v>
      </c>
      <c r="L3090" s="79">
        <v>20</v>
      </c>
      <c r="M3090" s="68">
        <f t="shared" ref="M3090" si="6180">SUM(L3090/L$3894)</f>
        <v>4.6205034934934783E-5</v>
      </c>
      <c r="N3090" s="81">
        <v>4</v>
      </c>
      <c r="O3090" s="81">
        <v>4</v>
      </c>
      <c r="P3090" s="81" t="str">
        <f t="shared" si="6158"/>
        <v>44</v>
      </c>
    </row>
    <row r="3091" spans="1:16" x14ac:dyDescent="0.25">
      <c r="A3091" s="6" t="s">
        <v>11632</v>
      </c>
      <c r="B3091" s="6" t="s">
        <v>16793</v>
      </c>
      <c r="C3091" s="6" t="s">
        <v>2822</v>
      </c>
      <c r="D3091" s="79">
        <v>4</v>
      </c>
      <c r="E3091" s="79">
        <v>24</v>
      </c>
      <c r="F3091" s="80">
        <v>6</v>
      </c>
      <c r="G3091" s="79">
        <v>20</v>
      </c>
      <c r="H3091" s="82">
        <v>1</v>
      </c>
      <c r="I3091" s="68">
        <f t="shared" si="6151"/>
        <v>2.8378294010477268E-5</v>
      </c>
      <c r="J3091" s="79">
        <v>24</v>
      </c>
      <c r="K3091" s="68">
        <f t="shared" ref="K3091" si="6181">SUM(J3091/J$3894)</f>
        <v>4.597526584335441E-5</v>
      </c>
      <c r="L3091" s="79">
        <v>20</v>
      </c>
      <c r="M3091" s="68">
        <f t="shared" ref="M3091" si="6182">SUM(L3091/L$3894)</f>
        <v>4.6205034934934783E-5</v>
      </c>
      <c r="N3091" s="81">
        <v>4</v>
      </c>
      <c r="O3091" s="81">
        <v>4</v>
      </c>
      <c r="P3091" s="81" t="str">
        <f t="shared" si="6158"/>
        <v>44</v>
      </c>
    </row>
    <row r="3092" spans="1:16" x14ac:dyDescent="0.25">
      <c r="A3092" s="6" t="s">
        <v>11632</v>
      </c>
      <c r="B3092" s="6" t="s">
        <v>16794</v>
      </c>
      <c r="C3092" s="6" t="s">
        <v>1732</v>
      </c>
      <c r="D3092" s="79">
        <v>4</v>
      </c>
      <c r="E3092" s="79">
        <v>24</v>
      </c>
      <c r="F3092" s="80">
        <v>6</v>
      </c>
      <c r="G3092" s="79">
        <v>20</v>
      </c>
      <c r="H3092" s="82">
        <v>1</v>
      </c>
      <c r="I3092" s="68">
        <f t="shared" si="6151"/>
        <v>2.8378294010477268E-5</v>
      </c>
      <c r="J3092" s="79">
        <v>24</v>
      </c>
      <c r="K3092" s="68">
        <f t="shared" ref="K3092" si="6183">SUM(J3092/J$3894)</f>
        <v>4.597526584335441E-5</v>
      </c>
      <c r="L3092" s="79">
        <v>20</v>
      </c>
      <c r="M3092" s="68">
        <f t="shared" ref="M3092" si="6184">SUM(L3092/L$3894)</f>
        <v>4.6205034934934783E-5</v>
      </c>
      <c r="N3092" s="81">
        <v>4</v>
      </c>
      <c r="O3092" s="81">
        <v>4</v>
      </c>
      <c r="P3092" s="81" t="str">
        <f t="shared" si="6158"/>
        <v>44</v>
      </c>
    </row>
    <row r="3093" spans="1:16" x14ac:dyDescent="0.25">
      <c r="A3093" s="6" t="s">
        <v>11632</v>
      </c>
      <c r="B3093" s="6" t="s">
        <v>16795</v>
      </c>
      <c r="C3093" s="6" t="s">
        <v>16796</v>
      </c>
      <c r="D3093" s="79">
        <v>4</v>
      </c>
      <c r="E3093" s="79">
        <v>24</v>
      </c>
      <c r="F3093" s="80">
        <v>6</v>
      </c>
      <c r="G3093" s="79">
        <v>20</v>
      </c>
      <c r="H3093" s="82">
        <v>1</v>
      </c>
      <c r="I3093" s="68">
        <f t="shared" si="6151"/>
        <v>2.8378294010477268E-5</v>
      </c>
      <c r="J3093" s="79">
        <v>24</v>
      </c>
      <c r="K3093" s="68">
        <f t="shared" ref="K3093" si="6185">SUM(J3093/J$3894)</f>
        <v>4.597526584335441E-5</v>
      </c>
      <c r="L3093" s="79">
        <v>20</v>
      </c>
      <c r="M3093" s="68">
        <f t="shared" ref="M3093" si="6186">SUM(L3093/L$3894)</f>
        <v>4.6205034934934783E-5</v>
      </c>
      <c r="N3093" s="81">
        <v>4</v>
      </c>
      <c r="O3093" s="81">
        <v>4</v>
      </c>
      <c r="P3093" s="81" t="str">
        <f t="shared" si="6158"/>
        <v>44</v>
      </c>
    </row>
    <row r="3094" spans="1:16" x14ac:dyDescent="0.25">
      <c r="A3094" s="6" t="s">
        <v>11632</v>
      </c>
      <c r="B3094" s="6" t="s">
        <v>16797</v>
      </c>
      <c r="C3094" s="6" t="s">
        <v>16798</v>
      </c>
      <c r="D3094" s="79">
        <v>4</v>
      </c>
      <c r="E3094" s="79">
        <v>24</v>
      </c>
      <c r="F3094" s="80">
        <v>6</v>
      </c>
      <c r="G3094" s="79">
        <v>20</v>
      </c>
      <c r="H3094" s="82">
        <v>1</v>
      </c>
      <c r="I3094" s="68">
        <f t="shared" si="6151"/>
        <v>2.8378294010477268E-5</v>
      </c>
      <c r="J3094" s="79">
        <v>24</v>
      </c>
      <c r="K3094" s="68">
        <f t="shared" ref="K3094" si="6187">SUM(J3094/J$3894)</f>
        <v>4.597526584335441E-5</v>
      </c>
      <c r="L3094" s="79">
        <v>20</v>
      </c>
      <c r="M3094" s="68">
        <f t="shared" ref="M3094" si="6188">SUM(L3094/L$3894)</f>
        <v>4.6205034934934783E-5</v>
      </c>
      <c r="N3094" s="81">
        <v>4</v>
      </c>
      <c r="O3094" s="81">
        <v>4</v>
      </c>
      <c r="P3094" s="81" t="str">
        <f t="shared" si="6158"/>
        <v>44</v>
      </c>
    </row>
    <row r="3095" spans="1:16" x14ac:dyDescent="0.25">
      <c r="A3095" s="6" t="s">
        <v>11632</v>
      </c>
      <c r="B3095" s="6" t="s">
        <v>16799</v>
      </c>
      <c r="C3095" s="6" t="s">
        <v>16800</v>
      </c>
      <c r="D3095" s="79">
        <v>2</v>
      </c>
      <c r="E3095" s="79">
        <v>12</v>
      </c>
      <c r="F3095" s="80">
        <v>6</v>
      </c>
      <c r="G3095" s="79">
        <v>10</v>
      </c>
      <c r="H3095" s="82">
        <v>2</v>
      </c>
      <c r="I3095" s="68">
        <f t="shared" si="6151"/>
        <v>5.6756588020954537E-5</v>
      </c>
      <c r="J3095" s="79">
        <v>24</v>
      </c>
      <c r="K3095" s="68">
        <f t="shared" ref="K3095" si="6189">SUM(J3095/J$3894)</f>
        <v>4.597526584335441E-5</v>
      </c>
      <c r="L3095" s="79">
        <v>20</v>
      </c>
      <c r="M3095" s="68">
        <f t="shared" ref="M3095" si="6190">SUM(L3095/L$3894)</f>
        <v>4.6205034934934783E-5</v>
      </c>
      <c r="N3095" s="81">
        <v>4</v>
      </c>
      <c r="O3095" s="81">
        <v>4</v>
      </c>
      <c r="P3095" s="81" t="str">
        <f t="shared" si="6158"/>
        <v>44</v>
      </c>
    </row>
    <row r="3096" spans="1:16" x14ac:dyDescent="0.25">
      <c r="A3096" s="6" t="s">
        <v>11632</v>
      </c>
      <c r="B3096" s="6" t="s">
        <v>16801</v>
      </c>
      <c r="C3096" s="6" t="s">
        <v>2448</v>
      </c>
      <c r="D3096" s="79">
        <v>1.3333333333333333</v>
      </c>
      <c r="E3096" s="79">
        <v>8</v>
      </c>
      <c r="F3096" s="80">
        <v>6</v>
      </c>
      <c r="G3096" s="79">
        <v>6.66</v>
      </c>
      <c r="H3096" s="82">
        <v>3</v>
      </c>
      <c r="I3096" s="68">
        <f t="shared" si="6151"/>
        <v>8.5134882031431808E-5</v>
      </c>
      <c r="J3096" s="79">
        <v>24</v>
      </c>
      <c r="K3096" s="68">
        <f t="shared" ref="K3096" si="6191">SUM(J3096/J$3894)</f>
        <v>4.597526584335441E-5</v>
      </c>
      <c r="L3096" s="79">
        <v>20</v>
      </c>
      <c r="M3096" s="68">
        <f t="shared" ref="M3096" si="6192">SUM(L3096/L$3894)</f>
        <v>4.6205034934934783E-5</v>
      </c>
      <c r="N3096" s="81">
        <v>4</v>
      </c>
      <c r="O3096" s="81">
        <v>4</v>
      </c>
      <c r="P3096" s="81" t="str">
        <f t="shared" si="6158"/>
        <v>44</v>
      </c>
    </row>
    <row r="3097" spans="1:16" x14ac:dyDescent="0.25">
      <c r="A3097" s="6" t="s">
        <v>11632</v>
      </c>
      <c r="B3097" s="6" t="s">
        <v>16802</v>
      </c>
      <c r="C3097" s="6" t="s">
        <v>1442</v>
      </c>
      <c r="D3097" s="79">
        <v>4</v>
      </c>
      <c r="E3097" s="79">
        <v>24</v>
      </c>
      <c r="F3097" s="80">
        <v>6</v>
      </c>
      <c r="G3097" s="79">
        <v>20</v>
      </c>
      <c r="H3097" s="82">
        <v>1</v>
      </c>
      <c r="I3097" s="68">
        <f t="shared" si="6151"/>
        <v>2.8378294010477268E-5</v>
      </c>
      <c r="J3097" s="79">
        <v>24</v>
      </c>
      <c r="K3097" s="68">
        <f t="shared" ref="K3097" si="6193">SUM(J3097/J$3894)</f>
        <v>4.597526584335441E-5</v>
      </c>
      <c r="L3097" s="79">
        <v>20</v>
      </c>
      <c r="M3097" s="68">
        <f t="shared" ref="M3097" si="6194">SUM(L3097/L$3894)</f>
        <v>4.6205034934934783E-5</v>
      </c>
      <c r="N3097" s="81">
        <v>4</v>
      </c>
      <c r="O3097" s="81">
        <v>4</v>
      </c>
      <c r="P3097" s="81" t="str">
        <f t="shared" si="6158"/>
        <v>44</v>
      </c>
    </row>
    <row r="3098" spans="1:16" x14ac:dyDescent="0.25">
      <c r="A3098" s="6" t="s">
        <v>11632</v>
      </c>
      <c r="B3098" s="6" t="s">
        <v>16803</v>
      </c>
      <c r="C3098" s="6" t="s">
        <v>13684</v>
      </c>
      <c r="D3098" s="79">
        <v>4</v>
      </c>
      <c r="E3098" s="79">
        <v>24</v>
      </c>
      <c r="F3098" s="80">
        <v>6</v>
      </c>
      <c r="G3098" s="79">
        <v>20</v>
      </c>
      <c r="H3098" s="82">
        <v>1</v>
      </c>
      <c r="I3098" s="68">
        <f t="shared" si="6151"/>
        <v>2.8378294010477268E-5</v>
      </c>
      <c r="J3098" s="79">
        <v>24</v>
      </c>
      <c r="K3098" s="68">
        <f t="shared" ref="K3098" si="6195">SUM(J3098/J$3894)</f>
        <v>4.597526584335441E-5</v>
      </c>
      <c r="L3098" s="79">
        <v>20</v>
      </c>
      <c r="M3098" s="68">
        <f t="shared" ref="M3098" si="6196">SUM(L3098/L$3894)</f>
        <v>4.6205034934934783E-5</v>
      </c>
      <c r="N3098" s="81">
        <v>4</v>
      </c>
      <c r="O3098" s="81">
        <v>4</v>
      </c>
      <c r="P3098" s="81" t="str">
        <f t="shared" si="6158"/>
        <v>44</v>
      </c>
    </row>
    <row r="3099" spans="1:16" x14ac:dyDescent="0.25">
      <c r="A3099" s="6" t="s">
        <v>11632</v>
      </c>
      <c r="B3099" s="6" t="s">
        <v>16804</v>
      </c>
      <c r="C3099" s="6" t="s">
        <v>16805</v>
      </c>
      <c r="D3099" s="79">
        <v>2</v>
      </c>
      <c r="E3099" s="79">
        <v>12</v>
      </c>
      <c r="F3099" s="80">
        <v>6</v>
      </c>
      <c r="G3099" s="79">
        <v>10</v>
      </c>
      <c r="H3099" s="82">
        <v>2</v>
      </c>
      <c r="I3099" s="68">
        <f t="shared" si="6151"/>
        <v>5.6756588020954537E-5</v>
      </c>
      <c r="J3099" s="79">
        <v>24</v>
      </c>
      <c r="K3099" s="68">
        <f t="shared" ref="K3099" si="6197">SUM(J3099/J$3894)</f>
        <v>4.597526584335441E-5</v>
      </c>
      <c r="L3099" s="79">
        <v>20</v>
      </c>
      <c r="M3099" s="68">
        <f t="shared" ref="M3099" si="6198">SUM(L3099/L$3894)</f>
        <v>4.6205034934934783E-5</v>
      </c>
      <c r="N3099" s="81">
        <v>4</v>
      </c>
      <c r="O3099" s="81">
        <v>4</v>
      </c>
      <c r="P3099" s="81" t="str">
        <f t="shared" si="6158"/>
        <v>44</v>
      </c>
    </row>
    <row r="3100" spans="1:16" x14ac:dyDescent="0.25">
      <c r="A3100" s="6" t="s">
        <v>11632</v>
      </c>
      <c r="B3100" s="6" t="s">
        <v>16808</v>
      </c>
      <c r="C3100" s="6" t="s">
        <v>16809</v>
      </c>
      <c r="D3100" s="79">
        <v>2</v>
      </c>
      <c r="E3100" s="79">
        <v>12</v>
      </c>
      <c r="F3100" s="80">
        <v>6</v>
      </c>
      <c r="G3100" s="79">
        <v>10</v>
      </c>
      <c r="H3100" s="82">
        <v>2</v>
      </c>
      <c r="I3100" s="68">
        <f t="shared" si="6151"/>
        <v>5.6756588020954537E-5</v>
      </c>
      <c r="J3100" s="79">
        <v>24</v>
      </c>
      <c r="K3100" s="68">
        <f t="shared" ref="K3100" si="6199">SUM(J3100/J$3894)</f>
        <v>4.597526584335441E-5</v>
      </c>
      <c r="L3100" s="79">
        <v>20</v>
      </c>
      <c r="M3100" s="68">
        <f t="shared" ref="M3100" si="6200">SUM(L3100/L$3894)</f>
        <v>4.6205034934934783E-5</v>
      </c>
      <c r="N3100" s="81">
        <v>4</v>
      </c>
      <c r="O3100" s="81">
        <v>4</v>
      </c>
      <c r="P3100" s="81" t="str">
        <f t="shared" si="6158"/>
        <v>44</v>
      </c>
    </row>
    <row r="3101" spans="1:16" x14ac:dyDescent="0.25">
      <c r="A3101" s="6" t="s">
        <v>11632</v>
      </c>
      <c r="B3101" s="6" t="s">
        <v>16810</v>
      </c>
      <c r="C3101" s="6" t="s">
        <v>16811</v>
      </c>
      <c r="D3101" s="79">
        <v>4</v>
      </c>
      <c r="E3101" s="79">
        <v>24</v>
      </c>
      <c r="F3101" s="80">
        <v>6</v>
      </c>
      <c r="G3101" s="79">
        <v>20</v>
      </c>
      <c r="H3101" s="82">
        <v>1</v>
      </c>
      <c r="I3101" s="68">
        <f t="shared" si="6151"/>
        <v>2.8378294010477268E-5</v>
      </c>
      <c r="J3101" s="79">
        <v>24</v>
      </c>
      <c r="K3101" s="68">
        <f t="shared" ref="K3101" si="6201">SUM(J3101/J$3894)</f>
        <v>4.597526584335441E-5</v>
      </c>
      <c r="L3101" s="79">
        <v>20</v>
      </c>
      <c r="M3101" s="68">
        <f t="shared" ref="M3101" si="6202">SUM(L3101/L$3894)</f>
        <v>4.6205034934934783E-5</v>
      </c>
      <c r="N3101" s="81">
        <v>4</v>
      </c>
      <c r="O3101" s="81">
        <v>4</v>
      </c>
      <c r="P3101" s="81" t="str">
        <f t="shared" si="6158"/>
        <v>44</v>
      </c>
    </row>
    <row r="3102" spans="1:16" x14ac:dyDescent="0.25">
      <c r="A3102" s="6" t="s">
        <v>11632</v>
      </c>
      <c r="B3102" s="6" t="s">
        <v>16812</v>
      </c>
      <c r="C3102" s="6" t="s">
        <v>16310</v>
      </c>
      <c r="D3102" s="79">
        <v>1.3333333333333333</v>
      </c>
      <c r="E3102" s="79">
        <v>8</v>
      </c>
      <c r="F3102" s="80">
        <v>6</v>
      </c>
      <c r="G3102" s="79">
        <v>6.66</v>
      </c>
      <c r="H3102" s="82">
        <v>3</v>
      </c>
      <c r="I3102" s="68">
        <f t="shared" si="6151"/>
        <v>8.5134882031431808E-5</v>
      </c>
      <c r="J3102" s="79">
        <v>24</v>
      </c>
      <c r="K3102" s="68">
        <f t="shared" ref="K3102" si="6203">SUM(J3102/J$3894)</f>
        <v>4.597526584335441E-5</v>
      </c>
      <c r="L3102" s="79">
        <v>20</v>
      </c>
      <c r="M3102" s="68">
        <f t="shared" ref="M3102" si="6204">SUM(L3102/L$3894)</f>
        <v>4.6205034934934783E-5</v>
      </c>
      <c r="N3102" s="81">
        <v>4</v>
      </c>
      <c r="O3102" s="81">
        <v>4</v>
      </c>
      <c r="P3102" s="81" t="str">
        <f t="shared" si="6158"/>
        <v>44</v>
      </c>
    </row>
    <row r="3103" spans="1:16" x14ac:dyDescent="0.25">
      <c r="A3103" s="6" t="s">
        <v>11632</v>
      </c>
      <c r="B3103" s="6" t="s">
        <v>16813</v>
      </c>
      <c r="C3103" s="6" t="s">
        <v>16814</v>
      </c>
      <c r="D3103" s="79">
        <v>4</v>
      </c>
      <c r="E3103" s="79">
        <v>24</v>
      </c>
      <c r="F3103" s="80">
        <v>6</v>
      </c>
      <c r="G3103" s="79">
        <v>20</v>
      </c>
      <c r="H3103" s="82">
        <v>1</v>
      </c>
      <c r="I3103" s="68">
        <f t="shared" si="6151"/>
        <v>2.8378294010477268E-5</v>
      </c>
      <c r="J3103" s="79">
        <v>24</v>
      </c>
      <c r="K3103" s="68">
        <f t="shared" ref="K3103" si="6205">SUM(J3103/J$3894)</f>
        <v>4.597526584335441E-5</v>
      </c>
      <c r="L3103" s="79">
        <v>20</v>
      </c>
      <c r="M3103" s="68">
        <f t="shared" ref="M3103" si="6206">SUM(L3103/L$3894)</f>
        <v>4.6205034934934783E-5</v>
      </c>
      <c r="N3103" s="81">
        <v>4</v>
      </c>
      <c r="O3103" s="81">
        <v>4</v>
      </c>
      <c r="P3103" s="81" t="str">
        <f t="shared" si="6158"/>
        <v>44</v>
      </c>
    </row>
    <row r="3104" spans="1:16" x14ac:dyDescent="0.25">
      <c r="A3104" s="6" t="s">
        <v>11632</v>
      </c>
      <c r="B3104" s="6" t="s">
        <v>16815</v>
      </c>
      <c r="C3104" s="6" t="s">
        <v>16816</v>
      </c>
      <c r="D3104" s="79">
        <v>2</v>
      </c>
      <c r="E3104" s="79">
        <v>12</v>
      </c>
      <c r="F3104" s="80">
        <v>6</v>
      </c>
      <c r="G3104" s="79">
        <v>10</v>
      </c>
      <c r="H3104" s="82">
        <v>2</v>
      </c>
      <c r="I3104" s="68">
        <f t="shared" si="6151"/>
        <v>5.6756588020954537E-5</v>
      </c>
      <c r="J3104" s="79">
        <v>24</v>
      </c>
      <c r="K3104" s="68">
        <f t="shared" ref="K3104" si="6207">SUM(J3104/J$3894)</f>
        <v>4.597526584335441E-5</v>
      </c>
      <c r="L3104" s="79">
        <v>20</v>
      </c>
      <c r="M3104" s="68">
        <f t="shared" ref="M3104" si="6208">SUM(L3104/L$3894)</f>
        <v>4.6205034934934783E-5</v>
      </c>
      <c r="N3104" s="81">
        <v>4</v>
      </c>
      <c r="O3104" s="81">
        <v>4</v>
      </c>
      <c r="P3104" s="81" t="str">
        <f t="shared" si="6158"/>
        <v>44</v>
      </c>
    </row>
    <row r="3105" spans="1:16" x14ac:dyDescent="0.25">
      <c r="A3105" s="6" t="s">
        <v>11632</v>
      </c>
      <c r="B3105" s="6" t="s">
        <v>16817</v>
      </c>
      <c r="C3105" s="6" t="s">
        <v>16818</v>
      </c>
      <c r="D3105" s="79">
        <v>4</v>
      </c>
      <c r="E3105" s="79">
        <v>24</v>
      </c>
      <c r="F3105" s="80">
        <v>6</v>
      </c>
      <c r="G3105" s="79">
        <v>20</v>
      </c>
      <c r="H3105" s="82">
        <v>1</v>
      </c>
      <c r="I3105" s="68">
        <f t="shared" si="6151"/>
        <v>2.8378294010477268E-5</v>
      </c>
      <c r="J3105" s="79">
        <v>24</v>
      </c>
      <c r="K3105" s="68">
        <f t="shared" ref="K3105" si="6209">SUM(J3105/J$3894)</f>
        <v>4.597526584335441E-5</v>
      </c>
      <c r="L3105" s="79">
        <v>20</v>
      </c>
      <c r="M3105" s="68">
        <f t="shared" ref="M3105" si="6210">SUM(L3105/L$3894)</f>
        <v>4.6205034934934783E-5</v>
      </c>
      <c r="N3105" s="81">
        <v>4</v>
      </c>
      <c r="O3105" s="81">
        <v>4</v>
      </c>
      <c r="P3105" s="81" t="str">
        <f t="shared" si="6158"/>
        <v>44</v>
      </c>
    </row>
    <row r="3106" spans="1:16" x14ac:dyDescent="0.25">
      <c r="A3106" s="6" t="s">
        <v>11632</v>
      </c>
      <c r="B3106" s="6" t="s">
        <v>16819</v>
      </c>
      <c r="C3106" s="6" t="s">
        <v>16820</v>
      </c>
      <c r="D3106" s="79">
        <v>4</v>
      </c>
      <c r="E3106" s="79">
        <v>24</v>
      </c>
      <c r="F3106" s="80">
        <v>6</v>
      </c>
      <c r="G3106" s="79">
        <v>20</v>
      </c>
      <c r="H3106" s="82">
        <v>1</v>
      </c>
      <c r="I3106" s="68">
        <f t="shared" si="6151"/>
        <v>2.8378294010477268E-5</v>
      </c>
      <c r="J3106" s="79">
        <v>24</v>
      </c>
      <c r="K3106" s="68">
        <f t="shared" ref="K3106" si="6211">SUM(J3106/J$3894)</f>
        <v>4.597526584335441E-5</v>
      </c>
      <c r="L3106" s="79">
        <v>20</v>
      </c>
      <c r="M3106" s="68">
        <f t="shared" ref="M3106" si="6212">SUM(L3106/L$3894)</f>
        <v>4.6205034934934783E-5</v>
      </c>
      <c r="N3106" s="81">
        <v>4</v>
      </c>
      <c r="O3106" s="81">
        <v>4</v>
      </c>
      <c r="P3106" s="81" t="str">
        <f t="shared" si="6158"/>
        <v>44</v>
      </c>
    </row>
    <row r="3107" spans="1:16" x14ac:dyDescent="0.25">
      <c r="A3107" s="6" t="s">
        <v>11632</v>
      </c>
      <c r="B3107" s="6" t="s">
        <v>16821</v>
      </c>
      <c r="C3107" s="6" t="s">
        <v>16822</v>
      </c>
      <c r="D3107" s="79">
        <v>4</v>
      </c>
      <c r="E3107" s="79">
        <v>24</v>
      </c>
      <c r="F3107" s="80">
        <v>6</v>
      </c>
      <c r="G3107" s="79">
        <v>20</v>
      </c>
      <c r="H3107" s="82">
        <v>1</v>
      </c>
      <c r="I3107" s="68">
        <f t="shared" si="6151"/>
        <v>2.8378294010477268E-5</v>
      </c>
      <c r="J3107" s="79">
        <v>24</v>
      </c>
      <c r="K3107" s="68">
        <f t="shared" ref="K3107" si="6213">SUM(J3107/J$3894)</f>
        <v>4.597526584335441E-5</v>
      </c>
      <c r="L3107" s="79">
        <v>20</v>
      </c>
      <c r="M3107" s="68">
        <f t="shared" ref="M3107" si="6214">SUM(L3107/L$3894)</f>
        <v>4.6205034934934783E-5</v>
      </c>
      <c r="N3107" s="81">
        <v>4</v>
      </c>
      <c r="O3107" s="81">
        <v>4</v>
      </c>
      <c r="P3107" s="81" t="str">
        <f t="shared" si="6158"/>
        <v>44</v>
      </c>
    </row>
    <row r="3108" spans="1:16" x14ac:dyDescent="0.25">
      <c r="A3108" s="6" t="s">
        <v>11632</v>
      </c>
      <c r="B3108" s="6" t="s">
        <v>16823</v>
      </c>
      <c r="C3108" s="6" t="s">
        <v>1070</v>
      </c>
      <c r="D3108" s="79">
        <v>4</v>
      </c>
      <c r="E3108" s="79">
        <v>24</v>
      </c>
      <c r="F3108" s="80">
        <v>6</v>
      </c>
      <c r="G3108" s="79">
        <v>20</v>
      </c>
      <c r="H3108" s="82">
        <v>1</v>
      </c>
      <c r="I3108" s="68">
        <f t="shared" si="6151"/>
        <v>2.8378294010477268E-5</v>
      </c>
      <c r="J3108" s="79">
        <v>24</v>
      </c>
      <c r="K3108" s="68">
        <f t="shared" ref="K3108" si="6215">SUM(J3108/J$3894)</f>
        <v>4.597526584335441E-5</v>
      </c>
      <c r="L3108" s="79">
        <v>20</v>
      </c>
      <c r="M3108" s="68">
        <f t="shared" ref="M3108" si="6216">SUM(L3108/L$3894)</f>
        <v>4.6205034934934783E-5</v>
      </c>
      <c r="N3108" s="81">
        <v>4</v>
      </c>
      <c r="O3108" s="81">
        <v>4</v>
      </c>
      <c r="P3108" s="81" t="str">
        <f t="shared" si="6158"/>
        <v>44</v>
      </c>
    </row>
    <row r="3109" spans="1:16" x14ac:dyDescent="0.25">
      <c r="A3109" s="6" t="s">
        <v>11632</v>
      </c>
      <c r="B3109" s="6" t="s">
        <v>16824</v>
      </c>
      <c r="C3109" s="6" t="s">
        <v>16825</v>
      </c>
      <c r="D3109" s="79">
        <v>4</v>
      </c>
      <c r="E3109" s="79">
        <v>24</v>
      </c>
      <c r="F3109" s="80">
        <v>6</v>
      </c>
      <c r="G3109" s="79">
        <v>20</v>
      </c>
      <c r="H3109" s="82">
        <v>1</v>
      </c>
      <c r="I3109" s="68">
        <f t="shared" si="6151"/>
        <v>2.8378294010477268E-5</v>
      </c>
      <c r="J3109" s="79">
        <v>24</v>
      </c>
      <c r="K3109" s="68">
        <f t="shared" ref="K3109" si="6217">SUM(J3109/J$3894)</f>
        <v>4.597526584335441E-5</v>
      </c>
      <c r="L3109" s="79">
        <v>20</v>
      </c>
      <c r="M3109" s="68">
        <f t="shared" ref="M3109" si="6218">SUM(L3109/L$3894)</f>
        <v>4.6205034934934783E-5</v>
      </c>
      <c r="N3109" s="81">
        <v>4</v>
      </c>
      <c r="O3109" s="81">
        <v>4</v>
      </c>
      <c r="P3109" s="81" t="str">
        <f t="shared" si="6158"/>
        <v>44</v>
      </c>
    </row>
    <row r="3110" spans="1:16" x14ac:dyDescent="0.25">
      <c r="A3110" s="6" t="s">
        <v>11632</v>
      </c>
      <c r="B3110" s="6" t="s">
        <v>16826</v>
      </c>
      <c r="C3110" s="6" t="s">
        <v>16827</v>
      </c>
      <c r="D3110" s="79">
        <v>4</v>
      </c>
      <c r="E3110" s="79">
        <v>24</v>
      </c>
      <c r="F3110" s="80">
        <v>6</v>
      </c>
      <c r="G3110" s="79">
        <v>20</v>
      </c>
      <c r="H3110" s="82">
        <v>1</v>
      </c>
      <c r="I3110" s="68">
        <f t="shared" si="6151"/>
        <v>2.8378294010477268E-5</v>
      </c>
      <c r="J3110" s="79">
        <v>24</v>
      </c>
      <c r="K3110" s="68">
        <f t="shared" ref="K3110" si="6219">SUM(J3110/J$3894)</f>
        <v>4.597526584335441E-5</v>
      </c>
      <c r="L3110" s="79">
        <v>20</v>
      </c>
      <c r="M3110" s="68">
        <f t="shared" ref="M3110" si="6220">SUM(L3110/L$3894)</f>
        <v>4.6205034934934783E-5</v>
      </c>
      <c r="N3110" s="81">
        <v>4</v>
      </c>
      <c r="O3110" s="81">
        <v>4</v>
      </c>
      <c r="P3110" s="81" t="str">
        <f t="shared" si="6158"/>
        <v>44</v>
      </c>
    </row>
    <row r="3111" spans="1:16" x14ac:dyDescent="0.25">
      <c r="A3111" s="6" t="s">
        <v>11632</v>
      </c>
      <c r="B3111" s="6" t="s">
        <v>16828</v>
      </c>
      <c r="C3111" s="6" t="s">
        <v>16829</v>
      </c>
      <c r="D3111" s="79">
        <v>4</v>
      </c>
      <c r="E3111" s="79">
        <v>24</v>
      </c>
      <c r="F3111" s="80">
        <v>6</v>
      </c>
      <c r="G3111" s="79">
        <v>20</v>
      </c>
      <c r="H3111" s="82">
        <v>1</v>
      </c>
      <c r="I3111" s="68">
        <f t="shared" si="6151"/>
        <v>2.8378294010477268E-5</v>
      </c>
      <c r="J3111" s="79">
        <v>24</v>
      </c>
      <c r="K3111" s="68">
        <f t="shared" ref="K3111" si="6221">SUM(J3111/J$3894)</f>
        <v>4.597526584335441E-5</v>
      </c>
      <c r="L3111" s="79">
        <v>20</v>
      </c>
      <c r="M3111" s="68">
        <f t="shared" ref="M3111" si="6222">SUM(L3111/L$3894)</f>
        <v>4.6205034934934783E-5</v>
      </c>
      <c r="N3111" s="81">
        <v>4</v>
      </c>
      <c r="O3111" s="81">
        <v>4</v>
      </c>
      <c r="P3111" s="81" t="str">
        <f t="shared" si="6158"/>
        <v>44</v>
      </c>
    </row>
    <row r="3112" spans="1:16" x14ac:dyDescent="0.25">
      <c r="A3112" s="6" t="s">
        <v>11632</v>
      </c>
      <c r="B3112" s="6" t="s">
        <v>16830</v>
      </c>
      <c r="C3112" s="6" t="s">
        <v>16831</v>
      </c>
      <c r="D3112" s="79">
        <v>4</v>
      </c>
      <c r="E3112" s="79">
        <v>24</v>
      </c>
      <c r="F3112" s="80">
        <v>6</v>
      </c>
      <c r="G3112" s="79">
        <v>20</v>
      </c>
      <c r="H3112" s="82">
        <v>1</v>
      </c>
      <c r="I3112" s="68">
        <f t="shared" si="6151"/>
        <v>2.8378294010477268E-5</v>
      </c>
      <c r="J3112" s="79">
        <v>24</v>
      </c>
      <c r="K3112" s="68">
        <f t="shared" ref="K3112" si="6223">SUM(J3112/J$3894)</f>
        <v>4.597526584335441E-5</v>
      </c>
      <c r="L3112" s="79">
        <v>20</v>
      </c>
      <c r="M3112" s="68">
        <f t="shared" ref="M3112" si="6224">SUM(L3112/L$3894)</f>
        <v>4.6205034934934783E-5</v>
      </c>
      <c r="N3112" s="81">
        <v>4</v>
      </c>
      <c r="O3112" s="81">
        <v>4</v>
      </c>
      <c r="P3112" s="81" t="str">
        <f t="shared" si="6158"/>
        <v>44</v>
      </c>
    </row>
    <row r="3113" spans="1:16" x14ac:dyDescent="0.25">
      <c r="A3113" s="6" t="s">
        <v>11632</v>
      </c>
      <c r="B3113" s="6" t="s">
        <v>16832</v>
      </c>
      <c r="C3113" s="6" t="s">
        <v>10980</v>
      </c>
      <c r="D3113" s="79">
        <v>4</v>
      </c>
      <c r="E3113" s="79">
        <v>24</v>
      </c>
      <c r="F3113" s="80">
        <v>6</v>
      </c>
      <c r="G3113" s="79">
        <v>20</v>
      </c>
      <c r="H3113" s="82">
        <v>1</v>
      </c>
      <c r="I3113" s="68">
        <f t="shared" si="6151"/>
        <v>2.8378294010477268E-5</v>
      </c>
      <c r="J3113" s="79">
        <v>24</v>
      </c>
      <c r="K3113" s="68">
        <f t="shared" ref="K3113" si="6225">SUM(J3113/J$3894)</f>
        <v>4.597526584335441E-5</v>
      </c>
      <c r="L3113" s="79">
        <v>20</v>
      </c>
      <c r="M3113" s="68">
        <f t="shared" ref="M3113" si="6226">SUM(L3113/L$3894)</f>
        <v>4.6205034934934783E-5</v>
      </c>
      <c r="N3113" s="81">
        <v>4</v>
      </c>
      <c r="O3113" s="81">
        <v>4</v>
      </c>
      <c r="P3113" s="81" t="str">
        <f t="shared" si="6158"/>
        <v>44</v>
      </c>
    </row>
    <row r="3114" spans="1:16" x14ac:dyDescent="0.25">
      <c r="A3114" s="6" t="s">
        <v>11632</v>
      </c>
      <c r="B3114" s="6" t="s">
        <v>16833</v>
      </c>
      <c r="C3114" s="6" t="s">
        <v>16834</v>
      </c>
      <c r="D3114" s="79">
        <v>4</v>
      </c>
      <c r="E3114" s="79">
        <v>24</v>
      </c>
      <c r="F3114" s="80">
        <v>6</v>
      </c>
      <c r="G3114" s="79">
        <v>20</v>
      </c>
      <c r="H3114" s="82">
        <v>1</v>
      </c>
      <c r="I3114" s="68">
        <f t="shared" si="6151"/>
        <v>2.8378294010477268E-5</v>
      </c>
      <c r="J3114" s="79">
        <v>24</v>
      </c>
      <c r="K3114" s="68">
        <f t="shared" ref="K3114" si="6227">SUM(J3114/J$3894)</f>
        <v>4.597526584335441E-5</v>
      </c>
      <c r="L3114" s="79">
        <v>20</v>
      </c>
      <c r="M3114" s="68">
        <f t="shared" ref="M3114" si="6228">SUM(L3114/L$3894)</f>
        <v>4.6205034934934783E-5</v>
      </c>
      <c r="N3114" s="81">
        <v>4</v>
      </c>
      <c r="O3114" s="81">
        <v>4</v>
      </c>
      <c r="P3114" s="81" t="str">
        <f t="shared" si="6158"/>
        <v>44</v>
      </c>
    </row>
    <row r="3115" spans="1:16" x14ac:dyDescent="0.25">
      <c r="A3115" s="6" t="s">
        <v>11632</v>
      </c>
      <c r="B3115" s="6" t="s">
        <v>16835</v>
      </c>
      <c r="C3115" s="6" t="s">
        <v>16836</v>
      </c>
      <c r="D3115" s="79">
        <v>4</v>
      </c>
      <c r="E3115" s="79">
        <v>24</v>
      </c>
      <c r="F3115" s="80">
        <v>6</v>
      </c>
      <c r="G3115" s="79">
        <v>20</v>
      </c>
      <c r="H3115" s="82">
        <v>1</v>
      </c>
      <c r="I3115" s="68">
        <f t="shared" si="6151"/>
        <v>2.8378294010477268E-5</v>
      </c>
      <c r="J3115" s="79">
        <v>24</v>
      </c>
      <c r="K3115" s="68">
        <f t="shared" ref="K3115" si="6229">SUM(J3115/J$3894)</f>
        <v>4.597526584335441E-5</v>
      </c>
      <c r="L3115" s="79">
        <v>20</v>
      </c>
      <c r="M3115" s="68">
        <f t="shared" ref="M3115" si="6230">SUM(L3115/L$3894)</f>
        <v>4.6205034934934783E-5</v>
      </c>
      <c r="N3115" s="81">
        <v>4</v>
      </c>
      <c r="O3115" s="81">
        <v>4</v>
      </c>
      <c r="P3115" s="81" t="str">
        <f t="shared" si="6158"/>
        <v>44</v>
      </c>
    </row>
    <row r="3116" spans="1:16" x14ac:dyDescent="0.25">
      <c r="A3116" s="6" t="s">
        <v>11632</v>
      </c>
      <c r="B3116" s="6" t="s">
        <v>16837</v>
      </c>
      <c r="C3116" s="6" t="s">
        <v>16837</v>
      </c>
      <c r="D3116" s="79">
        <v>2</v>
      </c>
      <c r="E3116" s="79">
        <v>12</v>
      </c>
      <c r="F3116" s="80">
        <v>6</v>
      </c>
      <c r="G3116" s="79">
        <v>10</v>
      </c>
      <c r="H3116" s="82">
        <v>2</v>
      </c>
      <c r="I3116" s="68">
        <f t="shared" si="6151"/>
        <v>5.6756588020954537E-5</v>
      </c>
      <c r="J3116" s="79">
        <v>24</v>
      </c>
      <c r="K3116" s="68">
        <f t="shared" ref="K3116" si="6231">SUM(J3116/J$3894)</f>
        <v>4.597526584335441E-5</v>
      </c>
      <c r="L3116" s="79">
        <v>20</v>
      </c>
      <c r="M3116" s="68">
        <f t="shared" ref="M3116" si="6232">SUM(L3116/L$3894)</f>
        <v>4.6205034934934783E-5</v>
      </c>
      <c r="N3116" s="81">
        <v>4</v>
      </c>
      <c r="O3116" s="81">
        <v>4</v>
      </c>
      <c r="P3116" s="81" t="str">
        <f t="shared" si="6158"/>
        <v>44</v>
      </c>
    </row>
    <row r="3117" spans="1:16" x14ac:dyDescent="0.25">
      <c r="A3117" s="6" t="s">
        <v>11632</v>
      </c>
      <c r="B3117" s="6" t="s">
        <v>16838</v>
      </c>
      <c r="C3117" s="6" t="s">
        <v>16839</v>
      </c>
      <c r="D3117" s="79">
        <v>2</v>
      </c>
      <c r="E3117" s="79">
        <v>12</v>
      </c>
      <c r="F3117" s="80">
        <v>6</v>
      </c>
      <c r="G3117" s="79">
        <v>10</v>
      </c>
      <c r="H3117" s="82">
        <v>2</v>
      </c>
      <c r="I3117" s="68">
        <f t="shared" si="6151"/>
        <v>5.6756588020954537E-5</v>
      </c>
      <c r="J3117" s="79">
        <v>24</v>
      </c>
      <c r="K3117" s="68">
        <f t="shared" ref="K3117" si="6233">SUM(J3117/J$3894)</f>
        <v>4.597526584335441E-5</v>
      </c>
      <c r="L3117" s="79">
        <v>20</v>
      </c>
      <c r="M3117" s="68">
        <f t="shared" ref="M3117" si="6234">SUM(L3117/L$3894)</f>
        <v>4.6205034934934783E-5</v>
      </c>
      <c r="N3117" s="81">
        <v>4</v>
      </c>
      <c r="O3117" s="81">
        <v>4</v>
      </c>
      <c r="P3117" s="81" t="str">
        <f t="shared" si="6158"/>
        <v>44</v>
      </c>
    </row>
    <row r="3118" spans="1:16" x14ac:dyDescent="0.25">
      <c r="A3118" s="6" t="s">
        <v>11632</v>
      </c>
      <c r="B3118" s="6" t="s">
        <v>16840</v>
      </c>
      <c r="C3118" s="6" t="s">
        <v>4818</v>
      </c>
      <c r="D3118" s="79">
        <v>4</v>
      </c>
      <c r="E3118" s="79">
        <v>24</v>
      </c>
      <c r="F3118" s="80">
        <v>6</v>
      </c>
      <c r="G3118" s="79">
        <v>20</v>
      </c>
      <c r="H3118" s="82">
        <v>1</v>
      </c>
      <c r="I3118" s="68">
        <f t="shared" si="6151"/>
        <v>2.8378294010477268E-5</v>
      </c>
      <c r="J3118" s="79">
        <v>24</v>
      </c>
      <c r="K3118" s="68">
        <f t="shared" ref="K3118" si="6235">SUM(J3118/J$3894)</f>
        <v>4.597526584335441E-5</v>
      </c>
      <c r="L3118" s="79">
        <v>20</v>
      </c>
      <c r="M3118" s="68">
        <f t="shared" ref="M3118" si="6236">SUM(L3118/L$3894)</f>
        <v>4.6205034934934783E-5</v>
      </c>
      <c r="N3118" s="81">
        <v>4</v>
      </c>
      <c r="O3118" s="81">
        <v>4</v>
      </c>
      <c r="P3118" s="81" t="str">
        <f t="shared" si="6158"/>
        <v>44</v>
      </c>
    </row>
    <row r="3119" spans="1:16" x14ac:dyDescent="0.25">
      <c r="A3119" s="6" t="s">
        <v>11632</v>
      </c>
      <c r="B3119" s="6" t="s">
        <v>16841</v>
      </c>
      <c r="C3119" s="6" t="s">
        <v>16842</v>
      </c>
      <c r="D3119" s="79">
        <v>4</v>
      </c>
      <c r="E3119" s="79">
        <v>24</v>
      </c>
      <c r="F3119" s="80">
        <v>6</v>
      </c>
      <c r="G3119" s="79">
        <v>20</v>
      </c>
      <c r="H3119" s="82">
        <v>1</v>
      </c>
      <c r="I3119" s="68">
        <f t="shared" si="6151"/>
        <v>2.8378294010477268E-5</v>
      </c>
      <c r="J3119" s="79">
        <v>24</v>
      </c>
      <c r="K3119" s="68">
        <f t="shared" ref="K3119" si="6237">SUM(J3119/J$3894)</f>
        <v>4.597526584335441E-5</v>
      </c>
      <c r="L3119" s="79">
        <v>20</v>
      </c>
      <c r="M3119" s="68">
        <f t="shared" ref="M3119" si="6238">SUM(L3119/L$3894)</f>
        <v>4.6205034934934783E-5</v>
      </c>
      <c r="N3119" s="81">
        <v>4</v>
      </c>
      <c r="O3119" s="81">
        <v>4</v>
      </c>
      <c r="P3119" s="81" t="str">
        <f t="shared" si="6158"/>
        <v>44</v>
      </c>
    </row>
    <row r="3120" spans="1:16" x14ac:dyDescent="0.25">
      <c r="A3120" s="6" t="s">
        <v>11632</v>
      </c>
      <c r="B3120" s="6" t="s">
        <v>16843</v>
      </c>
      <c r="C3120" s="6" t="s">
        <v>12213</v>
      </c>
      <c r="D3120" s="79">
        <v>2</v>
      </c>
      <c r="E3120" s="79">
        <v>12</v>
      </c>
      <c r="F3120" s="80">
        <v>6</v>
      </c>
      <c r="G3120" s="79">
        <v>10</v>
      </c>
      <c r="H3120" s="82">
        <v>2</v>
      </c>
      <c r="I3120" s="68">
        <f t="shared" si="6151"/>
        <v>5.6756588020954537E-5</v>
      </c>
      <c r="J3120" s="79">
        <v>24</v>
      </c>
      <c r="K3120" s="68">
        <f t="shared" ref="K3120" si="6239">SUM(J3120/J$3894)</f>
        <v>4.597526584335441E-5</v>
      </c>
      <c r="L3120" s="79">
        <v>20</v>
      </c>
      <c r="M3120" s="68">
        <f t="shared" ref="M3120" si="6240">SUM(L3120/L$3894)</f>
        <v>4.6205034934934783E-5</v>
      </c>
      <c r="N3120" s="81">
        <v>4</v>
      </c>
      <c r="O3120" s="81">
        <v>4</v>
      </c>
      <c r="P3120" s="81" t="str">
        <f t="shared" si="6158"/>
        <v>44</v>
      </c>
    </row>
    <row r="3121" spans="1:16" x14ac:dyDescent="0.25">
      <c r="A3121" s="6" t="s">
        <v>11632</v>
      </c>
      <c r="B3121" s="6" t="s">
        <v>16844</v>
      </c>
      <c r="C3121" s="6" t="s">
        <v>11322</v>
      </c>
      <c r="D3121" s="79">
        <v>4</v>
      </c>
      <c r="E3121" s="79">
        <v>24</v>
      </c>
      <c r="F3121" s="80">
        <v>6</v>
      </c>
      <c r="G3121" s="79">
        <v>20</v>
      </c>
      <c r="H3121" s="82">
        <v>1</v>
      </c>
      <c r="I3121" s="68">
        <f t="shared" si="6151"/>
        <v>2.8378294010477268E-5</v>
      </c>
      <c r="J3121" s="79">
        <v>24</v>
      </c>
      <c r="K3121" s="68">
        <f t="shared" ref="K3121" si="6241">SUM(J3121/J$3894)</f>
        <v>4.597526584335441E-5</v>
      </c>
      <c r="L3121" s="79">
        <v>20</v>
      </c>
      <c r="M3121" s="68">
        <f t="shared" ref="M3121" si="6242">SUM(L3121/L$3894)</f>
        <v>4.6205034934934783E-5</v>
      </c>
      <c r="N3121" s="81">
        <v>4</v>
      </c>
      <c r="O3121" s="81">
        <v>4</v>
      </c>
      <c r="P3121" s="81" t="str">
        <f t="shared" si="6158"/>
        <v>44</v>
      </c>
    </row>
    <row r="3122" spans="1:16" x14ac:dyDescent="0.25">
      <c r="A3122" s="6" t="s">
        <v>11632</v>
      </c>
      <c r="B3122" s="6" t="s">
        <v>16845</v>
      </c>
      <c r="C3122" s="6" t="s">
        <v>16846</v>
      </c>
      <c r="D3122" s="79">
        <v>4</v>
      </c>
      <c r="E3122" s="79">
        <v>24</v>
      </c>
      <c r="F3122" s="80">
        <v>6</v>
      </c>
      <c r="G3122" s="79">
        <v>20</v>
      </c>
      <c r="H3122" s="82">
        <v>1</v>
      </c>
      <c r="I3122" s="68">
        <f t="shared" si="6151"/>
        <v>2.8378294010477268E-5</v>
      </c>
      <c r="J3122" s="79">
        <v>24</v>
      </c>
      <c r="K3122" s="68">
        <f t="shared" ref="K3122" si="6243">SUM(J3122/J$3894)</f>
        <v>4.597526584335441E-5</v>
      </c>
      <c r="L3122" s="79">
        <v>20</v>
      </c>
      <c r="M3122" s="68">
        <f t="shared" ref="M3122" si="6244">SUM(L3122/L$3894)</f>
        <v>4.6205034934934783E-5</v>
      </c>
      <c r="N3122" s="81">
        <v>4</v>
      </c>
      <c r="O3122" s="81">
        <v>4</v>
      </c>
      <c r="P3122" s="81" t="str">
        <f t="shared" si="6158"/>
        <v>44</v>
      </c>
    </row>
    <row r="3123" spans="1:16" x14ac:dyDescent="0.25">
      <c r="A3123" s="6" t="s">
        <v>11632</v>
      </c>
      <c r="B3123" s="6" t="s">
        <v>16847</v>
      </c>
      <c r="C3123" s="6" t="s">
        <v>10016</v>
      </c>
      <c r="D3123" s="79">
        <v>4</v>
      </c>
      <c r="E3123" s="79">
        <v>24</v>
      </c>
      <c r="F3123" s="80">
        <v>6</v>
      </c>
      <c r="G3123" s="79">
        <v>20</v>
      </c>
      <c r="H3123" s="82">
        <v>1</v>
      </c>
      <c r="I3123" s="68">
        <f t="shared" si="6151"/>
        <v>2.8378294010477268E-5</v>
      </c>
      <c r="J3123" s="79">
        <v>24</v>
      </c>
      <c r="K3123" s="68">
        <f t="shared" ref="K3123" si="6245">SUM(J3123/J$3894)</f>
        <v>4.597526584335441E-5</v>
      </c>
      <c r="L3123" s="79">
        <v>20</v>
      </c>
      <c r="M3123" s="68">
        <f t="shared" ref="M3123" si="6246">SUM(L3123/L$3894)</f>
        <v>4.6205034934934783E-5</v>
      </c>
      <c r="N3123" s="81">
        <v>4</v>
      </c>
      <c r="O3123" s="81">
        <v>4</v>
      </c>
      <c r="P3123" s="81" t="str">
        <f t="shared" si="6158"/>
        <v>44</v>
      </c>
    </row>
    <row r="3124" spans="1:16" x14ac:dyDescent="0.25">
      <c r="A3124" s="6" t="s">
        <v>11632</v>
      </c>
      <c r="B3124" s="6" t="s">
        <v>16848</v>
      </c>
      <c r="C3124" s="6" t="s">
        <v>16849</v>
      </c>
      <c r="D3124" s="79">
        <v>4</v>
      </c>
      <c r="E3124" s="79">
        <v>24</v>
      </c>
      <c r="F3124" s="80">
        <v>6</v>
      </c>
      <c r="G3124" s="79">
        <v>20</v>
      </c>
      <c r="H3124" s="82">
        <v>1</v>
      </c>
      <c r="I3124" s="68">
        <f t="shared" si="6151"/>
        <v>2.8378294010477268E-5</v>
      </c>
      <c r="J3124" s="79">
        <v>24</v>
      </c>
      <c r="K3124" s="68">
        <f t="shared" ref="K3124" si="6247">SUM(J3124/J$3894)</f>
        <v>4.597526584335441E-5</v>
      </c>
      <c r="L3124" s="79">
        <v>20</v>
      </c>
      <c r="M3124" s="68">
        <f t="shared" ref="M3124" si="6248">SUM(L3124/L$3894)</f>
        <v>4.6205034934934783E-5</v>
      </c>
      <c r="N3124" s="81">
        <v>4</v>
      </c>
      <c r="O3124" s="81">
        <v>4</v>
      </c>
      <c r="P3124" s="81" t="str">
        <f t="shared" si="6158"/>
        <v>44</v>
      </c>
    </row>
    <row r="3125" spans="1:16" x14ac:dyDescent="0.25">
      <c r="A3125" s="6" t="s">
        <v>11632</v>
      </c>
      <c r="B3125" s="6" t="s">
        <v>16850</v>
      </c>
      <c r="C3125" s="6" t="s">
        <v>16851</v>
      </c>
      <c r="D3125" s="79">
        <v>2</v>
      </c>
      <c r="E3125" s="79">
        <v>12</v>
      </c>
      <c r="F3125" s="80">
        <v>6</v>
      </c>
      <c r="G3125" s="79">
        <v>10</v>
      </c>
      <c r="H3125" s="82">
        <v>2</v>
      </c>
      <c r="I3125" s="68">
        <f t="shared" si="6151"/>
        <v>5.6756588020954537E-5</v>
      </c>
      <c r="J3125" s="79">
        <v>24</v>
      </c>
      <c r="K3125" s="68">
        <f t="shared" ref="K3125" si="6249">SUM(J3125/J$3894)</f>
        <v>4.597526584335441E-5</v>
      </c>
      <c r="L3125" s="79">
        <v>20</v>
      </c>
      <c r="M3125" s="68">
        <f t="shared" ref="M3125" si="6250">SUM(L3125/L$3894)</f>
        <v>4.6205034934934783E-5</v>
      </c>
      <c r="N3125" s="81">
        <v>4</v>
      </c>
      <c r="O3125" s="81">
        <v>4</v>
      </c>
      <c r="P3125" s="81" t="str">
        <f t="shared" si="6158"/>
        <v>44</v>
      </c>
    </row>
    <row r="3126" spans="1:16" x14ac:dyDescent="0.25">
      <c r="A3126" s="6" t="s">
        <v>11632</v>
      </c>
      <c r="B3126" s="6" t="s">
        <v>16854</v>
      </c>
      <c r="C3126" s="6" t="s">
        <v>16855</v>
      </c>
      <c r="D3126" s="79">
        <v>4</v>
      </c>
      <c r="E3126" s="79">
        <v>24</v>
      </c>
      <c r="F3126" s="80">
        <v>6</v>
      </c>
      <c r="G3126" s="79">
        <v>20</v>
      </c>
      <c r="H3126" s="82">
        <v>1</v>
      </c>
      <c r="I3126" s="68">
        <f t="shared" si="6151"/>
        <v>2.8378294010477268E-5</v>
      </c>
      <c r="J3126" s="79">
        <v>24</v>
      </c>
      <c r="K3126" s="68">
        <f t="shared" ref="K3126" si="6251">SUM(J3126/J$3894)</f>
        <v>4.597526584335441E-5</v>
      </c>
      <c r="L3126" s="79">
        <v>20</v>
      </c>
      <c r="M3126" s="68">
        <f t="shared" ref="M3126" si="6252">SUM(L3126/L$3894)</f>
        <v>4.6205034934934783E-5</v>
      </c>
      <c r="N3126" s="81">
        <v>4</v>
      </c>
      <c r="O3126" s="81">
        <v>4</v>
      </c>
      <c r="P3126" s="81" t="str">
        <f t="shared" si="6158"/>
        <v>44</v>
      </c>
    </row>
    <row r="3127" spans="1:16" x14ac:dyDescent="0.25">
      <c r="A3127" s="6" t="s">
        <v>11632</v>
      </c>
      <c r="B3127" s="6" t="s">
        <v>16856</v>
      </c>
      <c r="C3127" s="6" t="s">
        <v>16857</v>
      </c>
      <c r="D3127" s="79">
        <v>4</v>
      </c>
      <c r="E3127" s="79">
        <v>24</v>
      </c>
      <c r="F3127" s="80">
        <v>6</v>
      </c>
      <c r="G3127" s="79">
        <v>20</v>
      </c>
      <c r="H3127" s="82">
        <v>1</v>
      </c>
      <c r="I3127" s="68">
        <f t="shared" si="6151"/>
        <v>2.8378294010477268E-5</v>
      </c>
      <c r="J3127" s="79">
        <v>24</v>
      </c>
      <c r="K3127" s="68">
        <f t="shared" ref="K3127" si="6253">SUM(J3127/J$3894)</f>
        <v>4.597526584335441E-5</v>
      </c>
      <c r="L3127" s="79">
        <v>20</v>
      </c>
      <c r="M3127" s="68">
        <f t="shared" ref="M3127" si="6254">SUM(L3127/L$3894)</f>
        <v>4.6205034934934783E-5</v>
      </c>
      <c r="N3127" s="81">
        <v>4</v>
      </c>
      <c r="O3127" s="81">
        <v>4</v>
      </c>
      <c r="P3127" s="81" t="str">
        <f t="shared" si="6158"/>
        <v>44</v>
      </c>
    </row>
    <row r="3128" spans="1:16" x14ac:dyDescent="0.25">
      <c r="A3128" s="6" t="s">
        <v>11632</v>
      </c>
      <c r="B3128" s="6" t="s">
        <v>16858</v>
      </c>
      <c r="C3128" s="6" t="s">
        <v>12385</v>
      </c>
      <c r="D3128" s="79">
        <v>4</v>
      </c>
      <c r="E3128" s="79">
        <v>24</v>
      </c>
      <c r="F3128" s="80">
        <v>6</v>
      </c>
      <c r="G3128" s="79">
        <v>20</v>
      </c>
      <c r="H3128" s="82">
        <v>1</v>
      </c>
      <c r="I3128" s="68">
        <f t="shared" si="6151"/>
        <v>2.8378294010477268E-5</v>
      </c>
      <c r="J3128" s="79">
        <v>24</v>
      </c>
      <c r="K3128" s="68">
        <f t="shared" ref="K3128" si="6255">SUM(J3128/J$3894)</f>
        <v>4.597526584335441E-5</v>
      </c>
      <c r="L3128" s="79">
        <v>20</v>
      </c>
      <c r="M3128" s="68">
        <f t="shared" ref="M3128" si="6256">SUM(L3128/L$3894)</f>
        <v>4.6205034934934783E-5</v>
      </c>
      <c r="N3128" s="81">
        <v>4</v>
      </c>
      <c r="O3128" s="81">
        <v>4</v>
      </c>
      <c r="P3128" s="81" t="str">
        <f t="shared" si="6158"/>
        <v>44</v>
      </c>
    </row>
    <row r="3129" spans="1:16" x14ac:dyDescent="0.25">
      <c r="A3129" s="6" t="s">
        <v>11632</v>
      </c>
      <c r="B3129" s="6" t="s">
        <v>16859</v>
      </c>
      <c r="C3129" s="6" t="s">
        <v>1420</v>
      </c>
      <c r="D3129" s="79">
        <v>4</v>
      </c>
      <c r="E3129" s="79">
        <v>24</v>
      </c>
      <c r="F3129" s="80">
        <v>6</v>
      </c>
      <c r="G3129" s="79">
        <v>20</v>
      </c>
      <c r="H3129" s="82">
        <v>1</v>
      </c>
      <c r="I3129" s="68">
        <f t="shared" si="6151"/>
        <v>2.8378294010477268E-5</v>
      </c>
      <c r="J3129" s="79">
        <v>24</v>
      </c>
      <c r="K3129" s="68">
        <f t="shared" ref="K3129" si="6257">SUM(J3129/J$3894)</f>
        <v>4.597526584335441E-5</v>
      </c>
      <c r="L3129" s="79">
        <v>20</v>
      </c>
      <c r="M3129" s="68">
        <f t="shared" ref="M3129" si="6258">SUM(L3129/L$3894)</f>
        <v>4.6205034934934783E-5</v>
      </c>
      <c r="N3129" s="81">
        <v>4</v>
      </c>
      <c r="O3129" s="81">
        <v>4</v>
      </c>
      <c r="P3129" s="81" t="str">
        <f t="shared" si="6158"/>
        <v>44</v>
      </c>
    </row>
    <row r="3130" spans="1:16" x14ac:dyDescent="0.25">
      <c r="A3130" s="6" t="s">
        <v>11632</v>
      </c>
      <c r="B3130" s="6" t="s">
        <v>16860</v>
      </c>
      <c r="C3130" s="6" t="s">
        <v>16861</v>
      </c>
      <c r="D3130" s="79">
        <v>1.3333333333333333</v>
      </c>
      <c r="E3130" s="79">
        <v>8</v>
      </c>
      <c r="F3130" s="80">
        <v>6</v>
      </c>
      <c r="G3130" s="79">
        <v>6.66</v>
      </c>
      <c r="H3130" s="82">
        <v>3</v>
      </c>
      <c r="I3130" s="68">
        <f t="shared" si="6151"/>
        <v>8.5134882031431808E-5</v>
      </c>
      <c r="J3130" s="79">
        <v>24</v>
      </c>
      <c r="K3130" s="68">
        <f t="shared" ref="K3130" si="6259">SUM(J3130/J$3894)</f>
        <v>4.597526584335441E-5</v>
      </c>
      <c r="L3130" s="79">
        <v>20</v>
      </c>
      <c r="M3130" s="68">
        <f t="shared" ref="M3130" si="6260">SUM(L3130/L$3894)</f>
        <v>4.6205034934934783E-5</v>
      </c>
      <c r="N3130" s="81">
        <v>4</v>
      </c>
      <c r="O3130" s="81">
        <v>4</v>
      </c>
      <c r="P3130" s="81" t="str">
        <f t="shared" si="6158"/>
        <v>44</v>
      </c>
    </row>
    <row r="3131" spans="1:16" x14ac:dyDescent="0.25">
      <c r="A3131" s="6" t="s">
        <v>11632</v>
      </c>
      <c r="B3131" s="6" t="s">
        <v>16862</v>
      </c>
      <c r="C3131" s="6" t="s">
        <v>16863</v>
      </c>
      <c r="D3131" s="79">
        <v>4</v>
      </c>
      <c r="E3131" s="79">
        <v>24</v>
      </c>
      <c r="F3131" s="80">
        <v>6</v>
      </c>
      <c r="G3131" s="79">
        <v>20</v>
      </c>
      <c r="H3131" s="82">
        <v>1</v>
      </c>
      <c r="I3131" s="68">
        <f t="shared" si="6151"/>
        <v>2.8378294010477268E-5</v>
      </c>
      <c r="J3131" s="79">
        <v>24</v>
      </c>
      <c r="K3131" s="68">
        <f t="shared" ref="K3131" si="6261">SUM(J3131/J$3894)</f>
        <v>4.597526584335441E-5</v>
      </c>
      <c r="L3131" s="79">
        <v>20</v>
      </c>
      <c r="M3131" s="68">
        <f t="shared" ref="M3131" si="6262">SUM(L3131/L$3894)</f>
        <v>4.6205034934934783E-5</v>
      </c>
      <c r="N3131" s="81">
        <v>4</v>
      </c>
      <c r="O3131" s="81">
        <v>4</v>
      </c>
      <c r="P3131" s="81" t="str">
        <f t="shared" si="6158"/>
        <v>44</v>
      </c>
    </row>
    <row r="3132" spans="1:16" x14ac:dyDescent="0.25">
      <c r="A3132" s="6" t="s">
        <v>11632</v>
      </c>
      <c r="B3132" s="6" t="s">
        <v>16865</v>
      </c>
      <c r="C3132" s="6" t="s">
        <v>7381</v>
      </c>
      <c r="D3132" s="79">
        <v>4</v>
      </c>
      <c r="E3132" s="79">
        <v>24</v>
      </c>
      <c r="F3132" s="80">
        <v>6</v>
      </c>
      <c r="G3132" s="79">
        <v>20</v>
      </c>
      <c r="H3132" s="82">
        <v>1</v>
      </c>
      <c r="I3132" s="68">
        <f t="shared" si="6151"/>
        <v>2.8378294010477268E-5</v>
      </c>
      <c r="J3132" s="79">
        <v>24</v>
      </c>
      <c r="K3132" s="68">
        <f t="shared" ref="K3132" si="6263">SUM(J3132/J$3894)</f>
        <v>4.597526584335441E-5</v>
      </c>
      <c r="L3132" s="79">
        <v>20</v>
      </c>
      <c r="M3132" s="68">
        <f t="shared" ref="M3132" si="6264">SUM(L3132/L$3894)</f>
        <v>4.6205034934934783E-5</v>
      </c>
      <c r="N3132" s="81">
        <v>4</v>
      </c>
      <c r="O3132" s="81">
        <v>4</v>
      </c>
      <c r="P3132" s="81" t="str">
        <f t="shared" si="6158"/>
        <v>44</v>
      </c>
    </row>
    <row r="3133" spans="1:16" x14ac:dyDescent="0.25">
      <c r="A3133" s="6" t="s">
        <v>11632</v>
      </c>
      <c r="B3133" s="6" t="s">
        <v>16866</v>
      </c>
      <c r="C3133" s="6" t="s">
        <v>1068</v>
      </c>
      <c r="D3133" s="79">
        <v>4</v>
      </c>
      <c r="E3133" s="79">
        <v>24</v>
      </c>
      <c r="F3133" s="80">
        <v>6</v>
      </c>
      <c r="G3133" s="79">
        <v>20</v>
      </c>
      <c r="H3133" s="82">
        <v>1</v>
      </c>
      <c r="I3133" s="68">
        <f t="shared" si="6151"/>
        <v>2.8378294010477268E-5</v>
      </c>
      <c r="J3133" s="79">
        <v>24</v>
      </c>
      <c r="K3133" s="68">
        <f t="shared" ref="K3133" si="6265">SUM(J3133/J$3894)</f>
        <v>4.597526584335441E-5</v>
      </c>
      <c r="L3133" s="79">
        <v>20</v>
      </c>
      <c r="M3133" s="68">
        <f t="shared" ref="M3133" si="6266">SUM(L3133/L$3894)</f>
        <v>4.6205034934934783E-5</v>
      </c>
      <c r="N3133" s="81">
        <v>4</v>
      </c>
      <c r="O3133" s="81">
        <v>4</v>
      </c>
      <c r="P3133" s="81" t="str">
        <f t="shared" si="6158"/>
        <v>44</v>
      </c>
    </row>
    <row r="3134" spans="1:16" x14ac:dyDescent="0.25">
      <c r="A3134" s="6" t="s">
        <v>11632</v>
      </c>
      <c r="B3134" s="6" t="s">
        <v>16867</v>
      </c>
      <c r="C3134" s="6" t="s">
        <v>16868</v>
      </c>
      <c r="D3134" s="79">
        <v>4</v>
      </c>
      <c r="E3134" s="79">
        <v>24</v>
      </c>
      <c r="F3134" s="80">
        <v>6</v>
      </c>
      <c r="G3134" s="79">
        <v>20</v>
      </c>
      <c r="H3134" s="82">
        <v>1</v>
      </c>
      <c r="I3134" s="68">
        <f t="shared" si="6151"/>
        <v>2.8378294010477268E-5</v>
      </c>
      <c r="J3134" s="79">
        <v>24</v>
      </c>
      <c r="K3134" s="68">
        <f t="shared" ref="K3134" si="6267">SUM(J3134/J$3894)</f>
        <v>4.597526584335441E-5</v>
      </c>
      <c r="L3134" s="79">
        <v>20</v>
      </c>
      <c r="M3134" s="68">
        <f t="shared" ref="M3134" si="6268">SUM(L3134/L$3894)</f>
        <v>4.6205034934934783E-5</v>
      </c>
      <c r="N3134" s="81">
        <v>4</v>
      </c>
      <c r="O3134" s="81">
        <v>4</v>
      </c>
      <c r="P3134" s="81" t="str">
        <f t="shared" si="6158"/>
        <v>44</v>
      </c>
    </row>
    <row r="3135" spans="1:16" x14ac:dyDescent="0.25">
      <c r="A3135" s="6" t="s">
        <v>11632</v>
      </c>
      <c r="B3135" s="6" t="s">
        <v>16869</v>
      </c>
      <c r="C3135" s="6" t="s">
        <v>16870</v>
      </c>
      <c r="D3135" s="79">
        <v>4</v>
      </c>
      <c r="E3135" s="79">
        <v>24</v>
      </c>
      <c r="F3135" s="80">
        <v>6</v>
      </c>
      <c r="G3135" s="79">
        <v>20</v>
      </c>
      <c r="H3135" s="82">
        <v>1</v>
      </c>
      <c r="I3135" s="68">
        <f t="shared" si="6151"/>
        <v>2.8378294010477268E-5</v>
      </c>
      <c r="J3135" s="79">
        <v>24</v>
      </c>
      <c r="K3135" s="68">
        <f t="shared" ref="K3135" si="6269">SUM(J3135/J$3894)</f>
        <v>4.597526584335441E-5</v>
      </c>
      <c r="L3135" s="79">
        <v>20</v>
      </c>
      <c r="M3135" s="68">
        <f t="shared" ref="M3135" si="6270">SUM(L3135/L$3894)</f>
        <v>4.6205034934934783E-5</v>
      </c>
      <c r="N3135" s="81">
        <v>4</v>
      </c>
      <c r="O3135" s="81">
        <v>4</v>
      </c>
      <c r="P3135" s="81" t="str">
        <f t="shared" si="6158"/>
        <v>44</v>
      </c>
    </row>
    <row r="3136" spans="1:16" x14ac:dyDescent="0.25">
      <c r="A3136" s="6" t="s">
        <v>11632</v>
      </c>
      <c r="B3136" s="6" t="s">
        <v>16871</v>
      </c>
      <c r="C3136" s="6" t="s">
        <v>16872</v>
      </c>
      <c r="D3136" s="79">
        <v>4</v>
      </c>
      <c r="E3136" s="79">
        <v>24</v>
      </c>
      <c r="F3136" s="80">
        <v>6</v>
      </c>
      <c r="G3136" s="79">
        <v>20</v>
      </c>
      <c r="H3136" s="82">
        <v>1</v>
      </c>
      <c r="I3136" s="68">
        <f t="shared" si="6151"/>
        <v>2.8378294010477268E-5</v>
      </c>
      <c r="J3136" s="79">
        <v>24</v>
      </c>
      <c r="K3136" s="68">
        <f t="shared" ref="K3136" si="6271">SUM(J3136/J$3894)</f>
        <v>4.597526584335441E-5</v>
      </c>
      <c r="L3136" s="79">
        <v>20</v>
      </c>
      <c r="M3136" s="68">
        <f t="shared" ref="M3136" si="6272">SUM(L3136/L$3894)</f>
        <v>4.6205034934934783E-5</v>
      </c>
      <c r="N3136" s="81">
        <v>4</v>
      </c>
      <c r="O3136" s="81">
        <v>4</v>
      </c>
      <c r="P3136" s="81" t="str">
        <f t="shared" si="6158"/>
        <v>44</v>
      </c>
    </row>
    <row r="3137" spans="1:16" x14ac:dyDescent="0.25">
      <c r="A3137" s="6" t="s">
        <v>11632</v>
      </c>
      <c r="B3137" s="6" t="s">
        <v>16873</v>
      </c>
      <c r="C3137" s="6" t="s">
        <v>16874</v>
      </c>
      <c r="D3137" s="79">
        <v>4</v>
      </c>
      <c r="E3137" s="79">
        <v>24</v>
      </c>
      <c r="F3137" s="80">
        <v>6</v>
      </c>
      <c r="G3137" s="79">
        <v>20</v>
      </c>
      <c r="H3137" s="82">
        <v>1</v>
      </c>
      <c r="I3137" s="68">
        <f t="shared" si="6151"/>
        <v>2.8378294010477268E-5</v>
      </c>
      <c r="J3137" s="79">
        <v>24</v>
      </c>
      <c r="K3137" s="68">
        <f t="shared" ref="K3137" si="6273">SUM(J3137/J$3894)</f>
        <v>4.597526584335441E-5</v>
      </c>
      <c r="L3137" s="79">
        <v>20</v>
      </c>
      <c r="M3137" s="68">
        <f t="shared" ref="M3137" si="6274">SUM(L3137/L$3894)</f>
        <v>4.6205034934934783E-5</v>
      </c>
      <c r="N3137" s="81">
        <v>4</v>
      </c>
      <c r="O3137" s="81">
        <v>4</v>
      </c>
      <c r="P3137" s="81" t="str">
        <f t="shared" si="6158"/>
        <v>44</v>
      </c>
    </row>
    <row r="3138" spans="1:16" x14ac:dyDescent="0.25">
      <c r="A3138" s="6" t="s">
        <v>11632</v>
      </c>
      <c r="B3138" s="6" t="s">
        <v>16878</v>
      </c>
      <c r="C3138" s="6" t="s">
        <v>16879</v>
      </c>
      <c r="D3138" s="79">
        <v>2</v>
      </c>
      <c r="E3138" s="79">
        <v>12</v>
      </c>
      <c r="F3138" s="80">
        <v>6</v>
      </c>
      <c r="G3138" s="79">
        <v>10</v>
      </c>
      <c r="H3138" s="82">
        <v>2</v>
      </c>
      <c r="I3138" s="68">
        <f t="shared" si="6151"/>
        <v>5.6756588020954537E-5</v>
      </c>
      <c r="J3138" s="79">
        <v>24</v>
      </c>
      <c r="K3138" s="68">
        <f t="shared" ref="K3138" si="6275">SUM(J3138/J$3894)</f>
        <v>4.597526584335441E-5</v>
      </c>
      <c r="L3138" s="79">
        <v>20</v>
      </c>
      <c r="M3138" s="68">
        <f t="shared" ref="M3138" si="6276">SUM(L3138/L$3894)</f>
        <v>4.6205034934934783E-5</v>
      </c>
      <c r="N3138" s="81">
        <v>4</v>
      </c>
      <c r="O3138" s="81">
        <v>4</v>
      </c>
      <c r="P3138" s="81" t="str">
        <f t="shared" si="6158"/>
        <v>44</v>
      </c>
    </row>
    <row r="3139" spans="1:16" x14ac:dyDescent="0.25">
      <c r="A3139" s="6" t="s">
        <v>11632</v>
      </c>
      <c r="B3139" s="6" t="s">
        <v>16880</v>
      </c>
      <c r="C3139" s="6" t="s">
        <v>16881</v>
      </c>
      <c r="D3139" s="79">
        <v>4</v>
      </c>
      <c r="E3139" s="79">
        <v>24</v>
      </c>
      <c r="F3139" s="80">
        <v>6</v>
      </c>
      <c r="G3139" s="79">
        <v>20</v>
      </c>
      <c r="H3139" s="82">
        <v>1</v>
      </c>
      <c r="I3139" s="68">
        <f t="shared" si="6151"/>
        <v>2.8378294010477268E-5</v>
      </c>
      <c r="J3139" s="79">
        <v>24</v>
      </c>
      <c r="K3139" s="68">
        <f t="shared" ref="K3139" si="6277">SUM(J3139/J$3894)</f>
        <v>4.597526584335441E-5</v>
      </c>
      <c r="L3139" s="79">
        <v>20</v>
      </c>
      <c r="M3139" s="68">
        <f t="shared" ref="M3139" si="6278">SUM(L3139/L$3894)</f>
        <v>4.6205034934934783E-5</v>
      </c>
      <c r="N3139" s="81">
        <v>4</v>
      </c>
      <c r="O3139" s="81">
        <v>4</v>
      </c>
      <c r="P3139" s="81" t="str">
        <f t="shared" si="6158"/>
        <v>44</v>
      </c>
    </row>
    <row r="3140" spans="1:16" x14ac:dyDescent="0.25">
      <c r="A3140" s="6" t="s">
        <v>11632</v>
      </c>
      <c r="B3140" s="6" t="s">
        <v>16882</v>
      </c>
      <c r="C3140" s="6" t="s">
        <v>16883</v>
      </c>
      <c r="D3140" s="79">
        <v>4</v>
      </c>
      <c r="E3140" s="79">
        <v>24</v>
      </c>
      <c r="F3140" s="80">
        <v>6</v>
      </c>
      <c r="G3140" s="79">
        <v>20</v>
      </c>
      <c r="H3140" s="82">
        <v>1</v>
      </c>
      <c r="I3140" s="68">
        <f t="shared" si="6151"/>
        <v>2.8378294010477268E-5</v>
      </c>
      <c r="J3140" s="79">
        <v>24</v>
      </c>
      <c r="K3140" s="68">
        <f t="shared" ref="K3140" si="6279">SUM(J3140/J$3894)</f>
        <v>4.597526584335441E-5</v>
      </c>
      <c r="L3140" s="79">
        <v>20</v>
      </c>
      <c r="M3140" s="68">
        <f t="shared" ref="M3140" si="6280">SUM(L3140/L$3894)</f>
        <v>4.6205034934934783E-5</v>
      </c>
      <c r="N3140" s="81">
        <v>4</v>
      </c>
      <c r="O3140" s="81">
        <v>4</v>
      </c>
      <c r="P3140" s="81" t="str">
        <f t="shared" si="6158"/>
        <v>44</v>
      </c>
    </row>
    <row r="3141" spans="1:16" x14ac:dyDescent="0.25">
      <c r="A3141" s="6" t="s">
        <v>11632</v>
      </c>
      <c r="B3141" s="6" t="s">
        <v>16884</v>
      </c>
      <c r="C3141" s="6" t="s">
        <v>16885</v>
      </c>
      <c r="D3141" s="79">
        <v>1.9983333333333333</v>
      </c>
      <c r="E3141" s="79">
        <v>11.99</v>
      </c>
      <c r="F3141" s="80">
        <v>6</v>
      </c>
      <c r="G3141" s="79">
        <v>9.99</v>
      </c>
      <c r="H3141" s="82">
        <v>2</v>
      </c>
      <c r="I3141" s="68">
        <f t="shared" ref="I3141:I3204" si="6281">SUM(H3141/H$3894)</f>
        <v>5.6756588020954537E-5</v>
      </c>
      <c r="J3141" s="79">
        <v>23.98</v>
      </c>
      <c r="K3141" s="68">
        <f t="shared" ref="K3141" si="6282">SUM(J3141/J$3894)</f>
        <v>4.5936953121818282E-5</v>
      </c>
      <c r="L3141" s="79">
        <v>19.98</v>
      </c>
      <c r="M3141" s="68">
        <f t="shared" ref="M3141" si="6283">SUM(L3141/L$3894)</f>
        <v>4.6158829899999851E-5</v>
      </c>
      <c r="N3141" s="81">
        <v>4</v>
      </c>
      <c r="O3141" s="81">
        <v>4</v>
      </c>
      <c r="P3141" s="81" t="str">
        <f t="shared" si="6158"/>
        <v>44</v>
      </c>
    </row>
    <row r="3142" spans="1:16" x14ac:dyDescent="0.25">
      <c r="A3142" s="6" t="s">
        <v>11632</v>
      </c>
      <c r="B3142" s="6" t="s">
        <v>16886</v>
      </c>
      <c r="C3142" s="6" t="s">
        <v>16887</v>
      </c>
      <c r="D3142" s="79">
        <v>2.29</v>
      </c>
      <c r="E3142" s="79">
        <v>22</v>
      </c>
      <c r="F3142" s="80">
        <v>9.6</v>
      </c>
      <c r="G3142" s="79">
        <v>19.71</v>
      </c>
      <c r="H3142" s="82">
        <v>1</v>
      </c>
      <c r="I3142" s="68">
        <f t="shared" si="6281"/>
        <v>2.8378294010477268E-5</v>
      </c>
      <c r="J3142" s="79">
        <v>22</v>
      </c>
      <c r="K3142" s="68">
        <f t="shared" ref="K3142" si="6284">SUM(J3142/J$3894)</f>
        <v>4.214399368974154E-5</v>
      </c>
      <c r="L3142" s="79">
        <v>19.71</v>
      </c>
      <c r="M3142" s="68">
        <f t="shared" ref="M3142" si="6285">SUM(L3142/L$3894)</f>
        <v>4.5535061928378228E-5</v>
      </c>
      <c r="N3142" s="81">
        <v>4</v>
      </c>
      <c r="O3142" s="81">
        <v>4</v>
      </c>
      <c r="P3142" s="81" t="str">
        <f t="shared" si="6158"/>
        <v>44</v>
      </c>
    </row>
    <row r="3143" spans="1:16" x14ac:dyDescent="0.25">
      <c r="A3143" s="6" t="s">
        <v>11632</v>
      </c>
      <c r="B3143" s="6" t="s">
        <v>16888</v>
      </c>
      <c r="C3143" s="6" t="s">
        <v>5060</v>
      </c>
      <c r="D3143" s="79">
        <v>2.7083333333333335</v>
      </c>
      <c r="E3143" s="79">
        <v>16.25</v>
      </c>
      <c r="F3143" s="80">
        <v>6</v>
      </c>
      <c r="G3143" s="79">
        <v>13.54</v>
      </c>
      <c r="H3143" s="82">
        <v>2</v>
      </c>
      <c r="I3143" s="68">
        <f t="shared" si="6281"/>
        <v>5.6756588020954537E-5</v>
      </c>
      <c r="J3143" s="79">
        <v>25</v>
      </c>
      <c r="K3143" s="68">
        <f t="shared" ref="K3143" si="6286">SUM(J3143/J$3894)</f>
        <v>4.7890901920160841E-5</v>
      </c>
      <c r="L3143" s="79">
        <v>19.579999999999998</v>
      </c>
      <c r="M3143" s="68">
        <f t="shared" ref="M3143" si="6287">SUM(L3143/L$3894)</f>
        <v>4.5234729201301149E-5</v>
      </c>
      <c r="N3143" s="81">
        <v>4</v>
      </c>
      <c r="O3143" s="81">
        <v>4</v>
      </c>
      <c r="P3143" s="81" t="str">
        <f t="shared" ref="P3143:P3206" si="6288">N3143&amp;O3143</f>
        <v>44</v>
      </c>
    </row>
    <row r="3144" spans="1:16" x14ac:dyDescent="0.25">
      <c r="A3144" s="6" t="s">
        <v>11632</v>
      </c>
      <c r="B3144" s="6" t="s">
        <v>16889</v>
      </c>
      <c r="C3144" s="6" t="s">
        <v>16890</v>
      </c>
      <c r="D3144" s="79">
        <v>1.9583333333333333</v>
      </c>
      <c r="E3144" s="79">
        <v>11.75</v>
      </c>
      <c r="F3144" s="80">
        <v>6</v>
      </c>
      <c r="G3144" s="79">
        <v>9.7899999999999991</v>
      </c>
      <c r="H3144" s="82">
        <v>2</v>
      </c>
      <c r="I3144" s="68">
        <f t="shared" si="6281"/>
        <v>5.6756588020954537E-5</v>
      </c>
      <c r="J3144" s="79">
        <v>23.5</v>
      </c>
      <c r="K3144" s="68">
        <f t="shared" ref="K3144" si="6289">SUM(J3144/J$3894)</f>
        <v>4.5017447804951187E-5</v>
      </c>
      <c r="L3144" s="79">
        <v>19.579999999999998</v>
      </c>
      <c r="M3144" s="68">
        <f t="shared" ref="M3144" si="6290">SUM(L3144/L$3894)</f>
        <v>4.5234729201301149E-5</v>
      </c>
      <c r="N3144" s="81">
        <v>4</v>
      </c>
      <c r="O3144" s="81">
        <v>4</v>
      </c>
      <c r="P3144" s="81" t="str">
        <f t="shared" si="6288"/>
        <v>44</v>
      </c>
    </row>
    <row r="3145" spans="1:16" x14ac:dyDescent="0.25">
      <c r="A3145" s="6" t="s">
        <v>11632</v>
      </c>
      <c r="B3145" s="6" t="s">
        <v>16891</v>
      </c>
      <c r="C3145" s="6" t="s">
        <v>16892</v>
      </c>
      <c r="D3145" s="79">
        <v>3.9</v>
      </c>
      <c r="E3145" s="79">
        <v>23.4</v>
      </c>
      <c r="F3145" s="80">
        <v>6</v>
      </c>
      <c r="G3145" s="79">
        <v>19.5</v>
      </c>
      <c r="H3145" s="82">
        <v>1</v>
      </c>
      <c r="I3145" s="68">
        <f t="shared" si="6281"/>
        <v>2.8378294010477268E-5</v>
      </c>
      <c r="J3145" s="79">
        <v>23.4</v>
      </c>
      <c r="K3145" s="68">
        <f t="shared" ref="K3145" si="6291">SUM(J3145/J$3894)</f>
        <v>4.4825884197270541E-5</v>
      </c>
      <c r="L3145" s="79">
        <v>19.5</v>
      </c>
      <c r="M3145" s="68">
        <f t="shared" ref="M3145" si="6292">SUM(L3145/L$3894)</f>
        <v>4.5049909061561414E-5</v>
      </c>
      <c r="N3145" s="81">
        <v>4</v>
      </c>
      <c r="O3145" s="81">
        <v>4</v>
      </c>
      <c r="P3145" s="81" t="str">
        <f t="shared" si="6288"/>
        <v>44</v>
      </c>
    </row>
    <row r="3146" spans="1:16" x14ac:dyDescent="0.25">
      <c r="A3146" s="6" t="s">
        <v>11632</v>
      </c>
      <c r="B3146" s="6" t="s">
        <v>16893</v>
      </c>
      <c r="C3146" s="6" t="s">
        <v>16894</v>
      </c>
      <c r="D3146" s="79">
        <v>3.875</v>
      </c>
      <c r="E3146" s="79">
        <v>23.25</v>
      </c>
      <c r="F3146" s="80">
        <v>6</v>
      </c>
      <c r="G3146" s="79">
        <v>19.37</v>
      </c>
      <c r="H3146" s="82">
        <v>1</v>
      </c>
      <c r="I3146" s="68">
        <f t="shared" si="6281"/>
        <v>2.8378294010477268E-5</v>
      </c>
      <c r="J3146" s="79">
        <v>23.25</v>
      </c>
      <c r="K3146" s="68">
        <f t="shared" ref="K3146" si="6293">SUM(J3146/J$3894)</f>
        <v>4.4538538785749583E-5</v>
      </c>
      <c r="L3146" s="79">
        <v>19.37</v>
      </c>
      <c r="M3146" s="68">
        <f t="shared" ref="M3146" si="6294">SUM(L3146/L$3894)</f>
        <v>4.4749576334484336E-5</v>
      </c>
      <c r="N3146" s="81">
        <v>4</v>
      </c>
      <c r="O3146" s="81">
        <v>4</v>
      </c>
      <c r="P3146" s="81" t="str">
        <f t="shared" si="6288"/>
        <v>44</v>
      </c>
    </row>
    <row r="3147" spans="1:16" x14ac:dyDescent="0.25">
      <c r="A3147" s="6" t="s">
        <v>11632</v>
      </c>
      <c r="B3147" s="6" t="s">
        <v>16895</v>
      </c>
      <c r="C3147" s="6" t="s">
        <v>16896</v>
      </c>
      <c r="D3147" s="79">
        <v>3.875</v>
      </c>
      <c r="E3147" s="79">
        <v>23.25</v>
      </c>
      <c r="F3147" s="80">
        <v>6</v>
      </c>
      <c r="G3147" s="79">
        <v>19.37</v>
      </c>
      <c r="H3147" s="82">
        <v>1</v>
      </c>
      <c r="I3147" s="68">
        <f t="shared" si="6281"/>
        <v>2.8378294010477268E-5</v>
      </c>
      <c r="J3147" s="79">
        <v>23.25</v>
      </c>
      <c r="K3147" s="68">
        <f t="shared" ref="K3147" si="6295">SUM(J3147/J$3894)</f>
        <v>4.4538538785749583E-5</v>
      </c>
      <c r="L3147" s="79">
        <v>19.37</v>
      </c>
      <c r="M3147" s="68">
        <f t="shared" ref="M3147" si="6296">SUM(L3147/L$3894)</f>
        <v>4.4749576334484336E-5</v>
      </c>
      <c r="N3147" s="81">
        <v>4</v>
      </c>
      <c r="O3147" s="81">
        <v>4</v>
      </c>
      <c r="P3147" s="81" t="str">
        <f t="shared" si="6288"/>
        <v>44</v>
      </c>
    </row>
    <row r="3148" spans="1:16" x14ac:dyDescent="0.25">
      <c r="A3148" s="6" t="s">
        <v>11632</v>
      </c>
      <c r="B3148" s="6" t="s">
        <v>16897</v>
      </c>
      <c r="C3148" s="6" t="s">
        <v>16898</v>
      </c>
      <c r="D3148" s="79">
        <v>2.79</v>
      </c>
      <c r="E3148" s="79">
        <v>22</v>
      </c>
      <c r="F3148" s="80">
        <v>7.88</v>
      </c>
      <c r="G3148" s="79">
        <v>19.21</v>
      </c>
      <c r="H3148" s="82">
        <v>1</v>
      </c>
      <c r="I3148" s="68">
        <f t="shared" si="6281"/>
        <v>2.8378294010477268E-5</v>
      </c>
      <c r="J3148" s="79">
        <v>22</v>
      </c>
      <c r="K3148" s="68">
        <f t="shared" ref="K3148" si="6297">SUM(J3148/J$3894)</f>
        <v>4.214399368974154E-5</v>
      </c>
      <c r="L3148" s="79">
        <v>19.21</v>
      </c>
      <c r="M3148" s="68">
        <f t="shared" ref="M3148" si="6298">SUM(L3148/L$3894)</f>
        <v>4.437993605500486E-5</v>
      </c>
      <c r="N3148" s="81">
        <v>4</v>
      </c>
      <c r="O3148" s="81">
        <v>4</v>
      </c>
      <c r="P3148" s="81" t="str">
        <f t="shared" si="6288"/>
        <v>44</v>
      </c>
    </row>
    <row r="3149" spans="1:16" x14ac:dyDescent="0.25">
      <c r="A3149" s="6" t="s">
        <v>11632</v>
      </c>
      <c r="B3149" s="6" t="s">
        <v>16899</v>
      </c>
      <c r="C3149" s="6" t="s">
        <v>16312</v>
      </c>
      <c r="D3149" s="79">
        <v>3.8333333333333335</v>
      </c>
      <c r="E3149" s="79">
        <v>23</v>
      </c>
      <c r="F3149" s="80">
        <v>6</v>
      </c>
      <c r="G3149" s="79">
        <v>19.16</v>
      </c>
      <c r="H3149" s="82">
        <v>1</v>
      </c>
      <c r="I3149" s="68">
        <f t="shared" si="6281"/>
        <v>2.8378294010477268E-5</v>
      </c>
      <c r="J3149" s="79">
        <v>23</v>
      </c>
      <c r="K3149" s="68">
        <f t="shared" ref="K3149" si="6299">SUM(J3149/J$3894)</f>
        <v>4.4059629766547972E-5</v>
      </c>
      <c r="L3149" s="79">
        <v>19.16</v>
      </c>
      <c r="M3149" s="68">
        <f t="shared" ref="M3149" si="6300">SUM(L3149/L$3894)</f>
        <v>4.4264423467667523E-5</v>
      </c>
      <c r="N3149" s="81">
        <v>4</v>
      </c>
      <c r="O3149" s="81">
        <v>4</v>
      </c>
      <c r="P3149" s="81" t="str">
        <f t="shared" si="6288"/>
        <v>44</v>
      </c>
    </row>
    <row r="3150" spans="1:16" x14ac:dyDescent="0.25">
      <c r="A3150" s="6" t="s">
        <v>11632</v>
      </c>
      <c r="B3150" s="6" t="s">
        <v>16900</v>
      </c>
      <c r="C3150" s="6" t="s">
        <v>8848</v>
      </c>
      <c r="D3150" s="79">
        <v>1.9166666666666667</v>
      </c>
      <c r="E3150" s="79">
        <v>11.5</v>
      </c>
      <c r="F3150" s="80">
        <v>6</v>
      </c>
      <c r="G3150" s="79">
        <v>9.58</v>
      </c>
      <c r="H3150" s="82">
        <v>2</v>
      </c>
      <c r="I3150" s="68">
        <f t="shared" si="6281"/>
        <v>5.6756588020954537E-5</v>
      </c>
      <c r="J3150" s="79">
        <v>23</v>
      </c>
      <c r="K3150" s="68">
        <f t="shared" ref="K3150" si="6301">SUM(J3150/J$3894)</f>
        <v>4.4059629766547972E-5</v>
      </c>
      <c r="L3150" s="79">
        <v>19.16</v>
      </c>
      <c r="M3150" s="68">
        <f t="shared" ref="M3150" si="6302">SUM(L3150/L$3894)</f>
        <v>4.4264423467667523E-5</v>
      </c>
      <c r="N3150" s="81">
        <v>4</v>
      </c>
      <c r="O3150" s="81">
        <v>4</v>
      </c>
      <c r="P3150" s="81" t="str">
        <f t="shared" si="6288"/>
        <v>44</v>
      </c>
    </row>
    <row r="3151" spans="1:16" x14ac:dyDescent="0.25">
      <c r="A3151" s="6" t="s">
        <v>11632</v>
      </c>
      <c r="B3151" s="6" t="s">
        <v>16901</v>
      </c>
      <c r="C3151" s="6" t="s">
        <v>16902</v>
      </c>
      <c r="D3151" s="79">
        <v>3.8333333333333335</v>
      </c>
      <c r="E3151" s="79">
        <v>23</v>
      </c>
      <c r="F3151" s="80">
        <v>6</v>
      </c>
      <c r="G3151" s="79">
        <v>19.16</v>
      </c>
      <c r="H3151" s="82">
        <v>1</v>
      </c>
      <c r="I3151" s="68">
        <f t="shared" si="6281"/>
        <v>2.8378294010477268E-5</v>
      </c>
      <c r="J3151" s="79">
        <v>23</v>
      </c>
      <c r="K3151" s="68">
        <f t="shared" ref="K3151" si="6303">SUM(J3151/J$3894)</f>
        <v>4.4059629766547972E-5</v>
      </c>
      <c r="L3151" s="79">
        <v>19.16</v>
      </c>
      <c r="M3151" s="68">
        <f t="shared" ref="M3151" si="6304">SUM(L3151/L$3894)</f>
        <v>4.4264423467667523E-5</v>
      </c>
      <c r="N3151" s="81">
        <v>4</v>
      </c>
      <c r="O3151" s="81">
        <v>4</v>
      </c>
      <c r="P3151" s="81" t="str">
        <f t="shared" si="6288"/>
        <v>44</v>
      </c>
    </row>
    <row r="3152" spans="1:16" x14ac:dyDescent="0.25">
      <c r="A3152" s="6" t="s">
        <v>11632</v>
      </c>
      <c r="B3152" s="6" t="s">
        <v>16903</v>
      </c>
      <c r="C3152" s="6" t="s">
        <v>13314</v>
      </c>
      <c r="D3152" s="79">
        <v>3.8333333333333335</v>
      </c>
      <c r="E3152" s="79">
        <v>23</v>
      </c>
      <c r="F3152" s="80">
        <v>6</v>
      </c>
      <c r="G3152" s="79">
        <v>19.16</v>
      </c>
      <c r="H3152" s="82">
        <v>1</v>
      </c>
      <c r="I3152" s="68">
        <f t="shared" si="6281"/>
        <v>2.8378294010477268E-5</v>
      </c>
      <c r="J3152" s="79">
        <v>23</v>
      </c>
      <c r="K3152" s="68">
        <f t="shared" ref="K3152" si="6305">SUM(J3152/J$3894)</f>
        <v>4.4059629766547972E-5</v>
      </c>
      <c r="L3152" s="79">
        <v>19.16</v>
      </c>
      <c r="M3152" s="68">
        <f t="shared" ref="M3152" si="6306">SUM(L3152/L$3894)</f>
        <v>4.4264423467667523E-5</v>
      </c>
      <c r="N3152" s="81">
        <v>4</v>
      </c>
      <c r="O3152" s="81">
        <v>4</v>
      </c>
      <c r="P3152" s="81" t="str">
        <f t="shared" si="6288"/>
        <v>44</v>
      </c>
    </row>
    <row r="3153" spans="1:16" x14ac:dyDescent="0.25">
      <c r="A3153" s="6" t="s">
        <v>11632</v>
      </c>
      <c r="B3153" s="6" t="s">
        <v>16904</v>
      </c>
      <c r="C3153" s="6" t="s">
        <v>16905</v>
      </c>
      <c r="D3153" s="79">
        <v>3.8333333333333335</v>
      </c>
      <c r="E3153" s="79">
        <v>23</v>
      </c>
      <c r="F3153" s="80">
        <v>6</v>
      </c>
      <c r="G3153" s="79">
        <v>19.16</v>
      </c>
      <c r="H3153" s="82">
        <v>1</v>
      </c>
      <c r="I3153" s="68">
        <f t="shared" si="6281"/>
        <v>2.8378294010477268E-5</v>
      </c>
      <c r="J3153" s="79">
        <v>23</v>
      </c>
      <c r="K3153" s="68">
        <f t="shared" ref="K3153" si="6307">SUM(J3153/J$3894)</f>
        <v>4.4059629766547972E-5</v>
      </c>
      <c r="L3153" s="79">
        <v>19.16</v>
      </c>
      <c r="M3153" s="68">
        <f t="shared" ref="M3153" si="6308">SUM(L3153/L$3894)</f>
        <v>4.4264423467667523E-5</v>
      </c>
      <c r="N3153" s="81">
        <v>4</v>
      </c>
      <c r="O3153" s="81">
        <v>4</v>
      </c>
      <c r="P3153" s="81" t="str">
        <f t="shared" si="6288"/>
        <v>44</v>
      </c>
    </row>
    <row r="3154" spans="1:16" x14ac:dyDescent="0.25">
      <c r="A3154" s="6" t="s">
        <v>11632</v>
      </c>
      <c r="B3154" s="6" t="s">
        <v>16906</v>
      </c>
      <c r="C3154" s="6" t="s">
        <v>16907</v>
      </c>
      <c r="D3154" s="79">
        <v>3.8333333333333335</v>
      </c>
      <c r="E3154" s="79">
        <v>23</v>
      </c>
      <c r="F3154" s="80">
        <v>6</v>
      </c>
      <c r="G3154" s="79">
        <v>19.16</v>
      </c>
      <c r="H3154" s="82">
        <v>1</v>
      </c>
      <c r="I3154" s="68">
        <f t="shared" si="6281"/>
        <v>2.8378294010477268E-5</v>
      </c>
      <c r="J3154" s="79">
        <v>23</v>
      </c>
      <c r="K3154" s="68">
        <f t="shared" ref="K3154" si="6309">SUM(J3154/J$3894)</f>
        <v>4.4059629766547972E-5</v>
      </c>
      <c r="L3154" s="79">
        <v>19.16</v>
      </c>
      <c r="M3154" s="68">
        <f t="shared" ref="M3154" si="6310">SUM(L3154/L$3894)</f>
        <v>4.4264423467667523E-5</v>
      </c>
      <c r="N3154" s="81">
        <v>4</v>
      </c>
      <c r="O3154" s="81">
        <v>4</v>
      </c>
      <c r="P3154" s="81" t="str">
        <f t="shared" si="6288"/>
        <v>44</v>
      </c>
    </row>
    <row r="3155" spans="1:16" x14ac:dyDescent="0.25">
      <c r="A3155" s="6" t="s">
        <v>11632</v>
      </c>
      <c r="B3155" s="6" t="s">
        <v>16908</v>
      </c>
      <c r="C3155" s="6" t="s">
        <v>16909</v>
      </c>
      <c r="D3155" s="79">
        <v>1.9166666666666667</v>
      </c>
      <c r="E3155" s="79">
        <v>11.5</v>
      </c>
      <c r="F3155" s="80">
        <v>6</v>
      </c>
      <c r="G3155" s="79">
        <v>9.58</v>
      </c>
      <c r="H3155" s="82">
        <v>2</v>
      </c>
      <c r="I3155" s="68">
        <f t="shared" si="6281"/>
        <v>5.6756588020954537E-5</v>
      </c>
      <c r="J3155" s="79">
        <v>23</v>
      </c>
      <c r="K3155" s="68">
        <f t="shared" ref="K3155" si="6311">SUM(J3155/J$3894)</f>
        <v>4.4059629766547972E-5</v>
      </c>
      <c r="L3155" s="79">
        <v>19.16</v>
      </c>
      <c r="M3155" s="68">
        <f t="shared" ref="M3155" si="6312">SUM(L3155/L$3894)</f>
        <v>4.4264423467667523E-5</v>
      </c>
      <c r="N3155" s="81">
        <v>4</v>
      </c>
      <c r="O3155" s="81">
        <v>4</v>
      </c>
      <c r="P3155" s="81" t="str">
        <f t="shared" si="6288"/>
        <v>44</v>
      </c>
    </row>
    <row r="3156" spans="1:16" x14ac:dyDescent="0.25">
      <c r="A3156" s="6" t="s">
        <v>11632</v>
      </c>
      <c r="B3156" s="6" t="s">
        <v>16910</v>
      </c>
      <c r="C3156" s="6" t="s">
        <v>16911</v>
      </c>
      <c r="D3156" s="79">
        <v>3.8333333333333335</v>
      </c>
      <c r="E3156" s="79">
        <v>23</v>
      </c>
      <c r="F3156" s="80">
        <v>6</v>
      </c>
      <c r="G3156" s="79">
        <v>19.16</v>
      </c>
      <c r="H3156" s="82">
        <v>1</v>
      </c>
      <c r="I3156" s="68">
        <f t="shared" si="6281"/>
        <v>2.8378294010477268E-5</v>
      </c>
      <c r="J3156" s="79">
        <v>23</v>
      </c>
      <c r="K3156" s="68">
        <f t="shared" ref="K3156" si="6313">SUM(J3156/J$3894)</f>
        <v>4.4059629766547972E-5</v>
      </c>
      <c r="L3156" s="79">
        <v>19.16</v>
      </c>
      <c r="M3156" s="68">
        <f t="shared" ref="M3156" si="6314">SUM(L3156/L$3894)</f>
        <v>4.4264423467667523E-5</v>
      </c>
      <c r="N3156" s="81">
        <v>4</v>
      </c>
      <c r="O3156" s="81">
        <v>4</v>
      </c>
      <c r="P3156" s="81" t="str">
        <f t="shared" si="6288"/>
        <v>44</v>
      </c>
    </row>
    <row r="3157" spans="1:16" x14ac:dyDescent="0.25">
      <c r="A3157" s="6" t="s">
        <v>11632</v>
      </c>
      <c r="B3157" s="6" t="s">
        <v>16912</v>
      </c>
      <c r="C3157" s="6" t="s">
        <v>16913</v>
      </c>
      <c r="D3157" s="79">
        <v>2.84</v>
      </c>
      <c r="E3157" s="79">
        <v>22</v>
      </c>
      <c r="F3157" s="80">
        <v>7.74</v>
      </c>
      <c r="G3157" s="79">
        <v>19.16</v>
      </c>
      <c r="H3157" s="82">
        <v>1</v>
      </c>
      <c r="I3157" s="68">
        <f t="shared" si="6281"/>
        <v>2.8378294010477268E-5</v>
      </c>
      <c r="J3157" s="79">
        <v>22</v>
      </c>
      <c r="K3157" s="68">
        <f t="shared" ref="K3157" si="6315">SUM(J3157/J$3894)</f>
        <v>4.214399368974154E-5</v>
      </c>
      <c r="L3157" s="79">
        <v>19.16</v>
      </c>
      <c r="M3157" s="68">
        <f t="shared" ref="M3157" si="6316">SUM(L3157/L$3894)</f>
        <v>4.4264423467667523E-5</v>
      </c>
      <c r="N3157" s="81">
        <v>4</v>
      </c>
      <c r="O3157" s="81">
        <v>4</v>
      </c>
      <c r="P3157" s="81" t="str">
        <f t="shared" si="6288"/>
        <v>44</v>
      </c>
    </row>
    <row r="3158" spans="1:16" x14ac:dyDescent="0.25">
      <c r="A3158" s="6" t="s">
        <v>11632</v>
      </c>
      <c r="B3158" s="6" t="s">
        <v>16916</v>
      </c>
      <c r="C3158" s="6" t="s">
        <v>16917</v>
      </c>
      <c r="D3158" s="79">
        <v>3.8333333333333335</v>
      </c>
      <c r="E3158" s="79">
        <v>23</v>
      </c>
      <c r="F3158" s="80">
        <v>6</v>
      </c>
      <c r="G3158" s="79">
        <v>19.16</v>
      </c>
      <c r="H3158" s="82">
        <v>1</v>
      </c>
      <c r="I3158" s="68">
        <f t="shared" si="6281"/>
        <v>2.8378294010477268E-5</v>
      </c>
      <c r="J3158" s="79">
        <v>23</v>
      </c>
      <c r="K3158" s="68">
        <f t="shared" ref="K3158" si="6317">SUM(J3158/J$3894)</f>
        <v>4.4059629766547972E-5</v>
      </c>
      <c r="L3158" s="79">
        <v>19.16</v>
      </c>
      <c r="M3158" s="68">
        <f t="shared" ref="M3158" si="6318">SUM(L3158/L$3894)</f>
        <v>4.4264423467667523E-5</v>
      </c>
      <c r="N3158" s="81">
        <v>4</v>
      </c>
      <c r="O3158" s="81">
        <v>4</v>
      </c>
      <c r="P3158" s="81" t="str">
        <f t="shared" si="6288"/>
        <v>44</v>
      </c>
    </row>
    <row r="3159" spans="1:16" x14ac:dyDescent="0.25">
      <c r="A3159" s="6" t="s">
        <v>11632</v>
      </c>
      <c r="B3159" s="6" t="s">
        <v>16918</v>
      </c>
      <c r="C3159" s="6" t="s">
        <v>16919</v>
      </c>
      <c r="D3159" s="79">
        <v>3.8333333333333335</v>
      </c>
      <c r="E3159" s="79">
        <v>23</v>
      </c>
      <c r="F3159" s="80">
        <v>6</v>
      </c>
      <c r="G3159" s="79">
        <v>19.16</v>
      </c>
      <c r="H3159" s="82">
        <v>1</v>
      </c>
      <c r="I3159" s="68">
        <f t="shared" si="6281"/>
        <v>2.8378294010477268E-5</v>
      </c>
      <c r="J3159" s="79">
        <v>23</v>
      </c>
      <c r="K3159" s="68">
        <f t="shared" ref="K3159" si="6319">SUM(J3159/J$3894)</f>
        <v>4.4059629766547972E-5</v>
      </c>
      <c r="L3159" s="79">
        <v>19.16</v>
      </c>
      <c r="M3159" s="68">
        <f t="shared" ref="M3159" si="6320">SUM(L3159/L$3894)</f>
        <v>4.4264423467667523E-5</v>
      </c>
      <c r="N3159" s="81">
        <v>4</v>
      </c>
      <c r="O3159" s="81">
        <v>4</v>
      </c>
      <c r="P3159" s="81" t="str">
        <f t="shared" si="6288"/>
        <v>44</v>
      </c>
    </row>
    <row r="3160" spans="1:16" x14ac:dyDescent="0.25">
      <c r="A3160" s="6" t="s">
        <v>11632</v>
      </c>
      <c r="B3160" s="6" t="s">
        <v>16920</v>
      </c>
      <c r="C3160" s="6" t="s">
        <v>588</v>
      </c>
      <c r="D3160" s="79">
        <v>3.8333333333333335</v>
      </c>
      <c r="E3160" s="79">
        <v>23</v>
      </c>
      <c r="F3160" s="80">
        <v>6</v>
      </c>
      <c r="G3160" s="79">
        <v>19.16</v>
      </c>
      <c r="H3160" s="82">
        <v>1</v>
      </c>
      <c r="I3160" s="68">
        <f t="shared" si="6281"/>
        <v>2.8378294010477268E-5</v>
      </c>
      <c r="J3160" s="79">
        <v>23</v>
      </c>
      <c r="K3160" s="68">
        <f t="shared" ref="K3160" si="6321">SUM(J3160/J$3894)</f>
        <v>4.4059629766547972E-5</v>
      </c>
      <c r="L3160" s="79">
        <v>19.16</v>
      </c>
      <c r="M3160" s="68">
        <f t="shared" ref="M3160" si="6322">SUM(L3160/L$3894)</f>
        <v>4.4264423467667523E-5</v>
      </c>
      <c r="N3160" s="81">
        <v>4</v>
      </c>
      <c r="O3160" s="81">
        <v>4</v>
      </c>
      <c r="P3160" s="81" t="str">
        <f t="shared" si="6288"/>
        <v>44</v>
      </c>
    </row>
    <row r="3161" spans="1:16" x14ac:dyDescent="0.25">
      <c r="A3161" s="6" t="s">
        <v>11632</v>
      </c>
      <c r="B3161" s="6" t="s">
        <v>16921</v>
      </c>
      <c r="C3161" s="6" t="s">
        <v>16922</v>
      </c>
      <c r="D3161" s="79">
        <v>3.8333333333333335</v>
      </c>
      <c r="E3161" s="79">
        <v>23</v>
      </c>
      <c r="F3161" s="80">
        <v>6</v>
      </c>
      <c r="G3161" s="79">
        <v>19.16</v>
      </c>
      <c r="H3161" s="82">
        <v>1</v>
      </c>
      <c r="I3161" s="68">
        <f t="shared" si="6281"/>
        <v>2.8378294010477268E-5</v>
      </c>
      <c r="J3161" s="79">
        <v>23</v>
      </c>
      <c r="K3161" s="68">
        <f t="shared" ref="K3161" si="6323">SUM(J3161/J$3894)</f>
        <v>4.4059629766547972E-5</v>
      </c>
      <c r="L3161" s="79">
        <v>19.16</v>
      </c>
      <c r="M3161" s="68">
        <f t="shared" ref="M3161" si="6324">SUM(L3161/L$3894)</f>
        <v>4.4264423467667523E-5</v>
      </c>
      <c r="N3161" s="81">
        <v>4</v>
      </c>
      <c r="O3161" s="81">
        <v>4</v>
      </c>
      <c r="P3161" s="81" t="str">
        <f t="shared" si="6288"/>
        <v>44</v>
      </c>
    </row>
    <row r="3162" spans="1:16" x14ac:dyDescent="0.25">
      <c r="A3162" s="6" t="s">
        <v>11632</v>
      </c>
      <c r="B3162" s="6" t="s">
        <v>16923</v>
      </c>
      <c r="C3162" s="6" t="s">
        <v>16924</v>
      </c>
      <c r="D3162" s="79">
        <v>3.8333333333333335</v>
      </c>
      <c r="E3162" s="79">
        <v>23</v>
      </c>
      <c r="F3162" s="80">
        <v>6</v>
      </c>
      <c r="G3162" s="79">
        <v>19.16</v>
      </c>
      <c r="H3162" s="82">
        <v>1</v>
      </c>
      <c r="I3162" s="68">
        <f t="shared" si="6281"/>
        <v>2.8378294010477268E-5</v>
      </c>
      <c r="J3162" s="79">
        <v>23</v>
      </c>
      <c r="K3162" s="68">
        <f t="shared" ref="K3162" si="6325">SUM(J3162/J$3894)</f>
        <v>4.4059629766547972E-5</v>
      </c>
      <c r="L3162" s="79">
        <v>19.16</v>
      </c>
      <c r="M3162" s="68">
        <f t="shared" ref="M3162" si="6326">SUM(L3162/L$3894)</f>
        <v>4.4264423467667523E-5</v>
      </c>
      <c r="N3162" s="81">
        <v>4</v>
      </c>
      <c r="O3162" s="81">
        <v>4</v>
      </c>
      <c r="P3162" s="81" t="str">
        <f t="shared" si="6288"/>
        <v>44</v>
      </c>
    </row>
    <row r="3163" spans="1:16" x14ac:dyDescent="0.25">
      <c r="A3163" s="6" t="s">
        <v>11632</v>
      </c>
      <c r="B3163" s="6" t="s">
        <v>16925</v>
      </c>
      <c r="C3163" s="6" t="s">
        <v>5429</v>
      </c>
      <c r="D3163" s="79">
        <v>3.8333333333333335</v>
      </c>
      <c r="E3163" s="79">
        <v>23</v>
      </c>
      <c r="F3163" s="80">
        <v>6</v>
      </c>
      <c r="G3163" s="79">
        <v>19.16</v>
      </c>
      <c r="H3163" s="82">
        <v>1</v>
      </c>
      <c r="I3163" s="68">
        <f t="shared" si="6281"/>
        <v>2.8378294010477268E-5</v>
      </c>
      <c r="J3163" s="79">
        <v>23</v>
      </c>
      <c r="K3163" s="68">
        <f t="shared" ref="K3163" si="6327">SUM(J3163/J$3894)</f>
        <v>4.4059629766547972E-5</v>
      </c>
      <c r="L3163" s="79">
        <v>19.16</v>
      </c>
      <c r="M3163" s="68">
        <f t="shared" ref="M3163" si="6328">SUM(L3163/L$3894)</f>
        <v>4.4264423467667523E-5</v>
      </c>
      <c r="N3163" s="81">
        <v>4</v>
      </c>
      <c r="O3163" s="81">
        <v>4</v>
      </c>
      <c r="P3163" s="81" t="str">
        <f t="shared" si="6288"/>
        <v>44</v>
      </c>
    </row>
    <row r="3164" spans="1:16" x14ac:dyDescent="0.25">
      <c r="A3164" s="6" t="s">
        <v>11632</v>
      </c>
      <c r="B3164" s="6" t="s">
        <v>16926</v>
      </c>
      <c r="C3164" s="6" t="s">
        <v>13800</v>
      </c>
      <c r="D3164" s="79">
        <v>1.9166666666666667</v>
      </c>
      <c r="E3164" s="79">
        <v>11.5</v>
      </c>
      <c r="F3164" s="80">
        <v>6</v>
      </c>
      <c r="G3164" s="79">
        <v>9.58</v>
      </c>
      <c r="H3164" s="82">
        <v>2</v>
      </c>
      <c r="I3164" s="68">
        <f t="shared" si="6281"/>
        <v>5.6756588020954537E-5</v>
      </c>
      <c r="J3164" s="79">
        <v>23</v>
      </c>
      <c r="K3164" s="68">
        <f t="shared" ref="K3164" si="6329">SUM(J3164/J$3894)</f>
        <v>4.4059629766547972E-5</v>
      </c>
      <c r="L3164" s="79">
        <v>19.16</v>
      </c>
      <c r="M3164" s="68">
        <f t="shared" ref="M3164" si="6330">SUM(L3164/L$3894)</f>
        <v>4.4264423467667523E-5</v>
      </c>
      <c r="N3164" s="81">
        <v>4</v>
      </c>
      <c r="O3164" s="81">
        <v>4</v>
      </c>
      <c r="P3164" s="81" t="str">
        <f t="shared" si="6288"/>
        <v>44</v>
      </c>
    </row>
    <row r="3165" spans="1:16" x14ac:dyDescent="0.25">
      <c r="A3165" s="6" t="s">
        <v>11632</v>
      </c>
      <c r="B3165" s="6" t="s">
        <v>16927</v>
      </c>
      <c r="C3165" s="6" t="s">
        <v>16928</v>
      </c>
      <c r="D3165" s="79">
        <v>3.8333333333333335</v>
      </c>
      <c r="E3165" s="79">
        <v>23</v>
      </c>
      <c r="F3165" s="80">
        <v>6</v>
      </c>
      <c r="G3165" s="79">
        <v>19.16</v>
      </c>
      <c r="H3165" s="82">
        <v>1</v>
      </c>
      <c r="I3165" s="68">
        <f t="shared" si="6281"/>
        <v>2.8378294010477268E-5</v>
      </c>
      <c r="J3165" s="79">
        <v>23</v>
      </c>
      <c r="K3165" s="68">
        <f t="shared" ref="K3165" si="6331">SUM(J3165/J$3894)</f>
        <v>4.4059629766547972E-5</v>
      </c>
      <c r="L3165" s="79">
        <v>19.16</v>
      </c>
      <c r="M3165" s="68">
        <f t="shared" ref="M3165" si="6332">SUM(L3165/L$3894)</f>
        <v>4.4264423467667523E-5</v>
      </c>
      <c r="N3165" s="81">
        <v>4</v>
      </c>
      <c r="O3165" s="81">
        <v>4</v>
      </c>
      <c r="P3165" s="81" t="str">
        <f t="shared" si="6288"/>
        <v>44</v>
      </c>
    </row>
    <row r="3166" spans="1:16" x14ac:dyDescent="0.25">
      <c r="A3166" s="6" t="s">
        <v>11632</v>
      </c>
      <c r="B3166" s="6" t="s">
        <v>16929</v>
      </c>
      <c r="C3166" s="6" t="s">
        <v>16930</v>
      </c>
      <c r="D3166" s="79">
        <v>3.8333333333333335</v>
      </c>
      <c r="E3166" s="79">
        <v>23</v>
      </c>
      <c r="F3166" s="80">
        <v>6</v>
      </c>
      <c r="G3166" s="79">
        <v>19.16</v>
      </c>
      <c r="H3166" s="82">
        <v>1</v>
      </c>
      <c r="I3166" s="68">
        <f t="shared" si="6281"/>
        <v>2.8378294010477268E-5</v>
      </c>
      <c r="J3166" s="79">
        <v>23</v>
      </c>
      <c r="K3166" s="68">
        <f t="shared" ref="K3166" si="6333">SUM(J3166/J$3894)</f>
        <v>4.4059629766547972E-5</v>
      </c>
      <c r="L3166" s="79">
        <v>19.16</v>
      </c>
      <c r="M3166" s="68">
        <f t="shared" ref="M3166" si="6334">SUM(L3166/L$3894)</f>
        <v>4.4264423467667523E-5</v>
      </c>
      <c r="N3166" s="81">
        <v>4</v>
      </c>
      <c r="O3166" s="81">
        <v>4</v>
      </c>
      <c r="P3166" s="81" t="str">
        <f t="shared" si="6288"/>
        <v>44</v>
      </c>
    </row>
    <row r="3167" spans="1:16" x14ac:dyDescent="0.25">
      <c r="A3167" s="6" t="s">
        <v>11632</v>
      </c>
      <c r="B3167" s="6" t="s">
        <v>16931</v>
      </c>
      <c r="C3167" s="6" t="s">
        <v>1074</v>
      </c>
      <c r="D3167" s="79">
        <v>3.8333333333333335</v>
      </c>
      <c r="E3167" s="79">
        <v>23</v>
      </c>
      <c r="F3167" s="80">
        <v>6</v>
      </c>
      <c r="G3167" s="79">
        <v>19.16</v>
      </c>
      <c r="H3167" s="82">
        <v>1</v>
      </c>
      <c r="I3167" s="68">
        <f t="shared" si="6281"/>
        <v>2.8378294010477268E-5</v>
      </c>
      <c r="J3167" s="79">
        <v>23</v>
      </c>
      <c r="K3167" s="68">
        <f t="shared" ref="K3167" si="6335">SUM(J3167/J$3894)</f>
        <v>4.4059629766547972E-5</v>
      </c>
      <c r="L3167" s="79">
        <v>19.16</v>
      </c>
      <c r="M3167" s="68">
        <f t="shared" ref="M3167" si="6336">SUM(L3167/L$3894)</f>
        <v>4.4264423467667523E-5</v>
      </c>
      <c r="N3167" s="81">
        <v>4</v>
      </c>
      <c r="O3167" s="81">
        <v>4</v>
      </c>
      <c r="P3167" s="81" t="str">
        <f t="shared" si="6288"/>
        <v>44</v>
      </c>
    </row>
    <row r="3168" spans="1:16" x14ac:dyDescent="0.25">
      <c r="A3168" s="6" t="s">
        <v>11632</v>
      </c>
      <c r="B3168" s="6" t="s">
        <v>16932</v>
      </c>
      <c r="C3168" s="6" t="s">
        <v>1374</v>
      </c>
      <c r="D3168" s="79">
        <v>1.9166666666666667</v>
      </c>
      <c r="E3168" s="79">
        <v>11.5</v>
      </c>
      <c r="F3168" s="80">
        <v>6</v>
      </c>
      <c r="G3168" s="79">
        <v>9.58</v>
      </c>
      <c r="H3168" s="82">
        <v>2</v>
      </c>
      <c r="I3168" s="68">
        <f t="shared" si="6281"/>
        <v>5.6756588020954537E-5</v>
      </c>
      <c r="J3168" s="79">
        <v>23</v>
      </c>
      <c r="K3168" s="68">
        <f t="shared" ref="K3168" si="6337">SUM(J3168/J$3894)</f>
        <v>4.4059629766547972E-5</v>
      </c>
      <c r="L3168" s="79">
        <v>19.16</v>
      </c>
      <c r="M3168" s="68">
        <f t="shared" ref="M3168" si="6338">SUM(L3168/L$3894)</f>
        <v>4.4264423467667523E-5</v>
      </c>
      <c r="N3168" s="81">
        <v>4</v>
      </c>
      <c r="O3168" s="81">
        <v>4</v>
      </c>
      <c r="P3168" s="81" t="str">
        <f t="shared" si="6288"/>
        <v>44</v>
      </c>
    </row>
    <row r="3169" spans="1:16" x14ac:dyDescent="0.25">
      <c r="A3169" s="6" t="s">
        <v>11632</v>
      </c>
      <c r="B3169" s="6" t="s">
        <v>16933</v>
      </c>
      <c r="C3169" s="6" t="s">
        <v>1393</v>
      </c>
      <c r="D3169" s="79">
        <v>3.8333333333333335</v>
      </c>
      <c r="E3169" s="79">
        <v>23</v>
      </c>
      <c r="F3169" s="80">
        <v>6</v>
      </c>
      <c r="G3169" s="79">
        <v>19.16</v>
      </c>
      <c r="H3169" s="82">
        <v>1</v>
      </c>
      <c r="I3169" s="68">
        <f t="shared" si="6281"/>
        <v>2.8378294010477268E-5</v>
      </c>
      <c r="J3169" s="79">
        <v>23</v>
      </c>
      <c r="K3169" s="68">
        <f t="shared" ref="K3169" si="6339">SUM(J3169/J$3894)</f>
        <v>4.4059629766547972E-5</v>
      </c>
      <c r="L3169" s="79">
        <v>19.16</v>
      </c>
      <c r="M3169" s="68">
        <f t="shared" ref="M3169" si="6340">SUM(L3169/L$3894)</f>
        <v>4.4264423467667523E-5</v>
      </c>
      <c r="N3169" s="81">
        <v>4</v>
      </c>
      <c r="O3169" s="81">
        <v>4</v>
      </c>
      <c r="P3169" s="81" t="str">
        <f t="shared" si="6288"/>
        <v>44</v>
      </c>
    </row>
    <row r="3170" spans="1:16" x14ac:dyDescent="0.25">
      <c r="A3170" s="6" t="s">
        <v>11632</v>
      </c>
      <c r="B3170" s="6" t="s">
        <v>16934</v>
      </c>
      <c r="C3170" s="6" t="s">
        <v>8939</v>
      </c>
      <c r="D3170" s="79">
        <v>3.8333333333333335</v>
      </c>
      <c r="E3170" s="79">
        <v>23</v>
      </c>
      <c r="F3170" s="80">
        <v>6</v>
      </c>
      <c r="G3170" s="79">
        <v>19.16</v>
      </c>
      <c r="H3170" s="82">
        <v>1</v>
      </c>
      <c r="I3170" s="68">
        <f t="shared" si="6281"/>
        <v>2.8378294010477268E-5</v>
      </c>
      <c r="J3170" s="79">
        <v>23</v>
      </c>
      <c r="K3170" s="68">
        <f t="shared" ref="K3170" si="6341">SUM(J3170/J$3894)</f>
        <v>4.4059629766547972E-5</v>
      </c>
      <c r="L3170" s="79">
        <v>19.16</v>
      </c>
      <c r="M3170" s="68">
        <f t="shared" ref="M3170" si="6342">SUM(L3170/L$3894)</f>
        <v>4.4264423467667523E-5</v>
      </c>
      <c r="N3170" s="81">
        <v>4</v>
      </c>
      <c r="O3170" s="81">
        <v>4</v>
      </c>
      <c r="P3170" s="81" t="str">
        <f t="shared" si="6288"/>
        <v>44</v>
      </c>
    </row>
    <row r="3171" spans="1:16" x14ac:dyDescent="0.25">
      <c r="A3171" s="6" t="s">
        <v>11632</v>
      </c>
      <c r="B3171" s="6" t="s">
        <v>16935</v>
      </c>
      <c r="C3171" s="6" t="s">
        <v>13864</v>
      </c>
      <c r="D3171" s="79">
        <v>3.8333333333333335</v>
      </c>
      <c r="E3171" s="79">
        <v>23</v>
      </c>
      <c r="F3171" s="80">
        <v>6</v>
      </c>
      <c r="G3171" s="79">
        <v>19.16</v>
      </c>
      <c r="H3171" s="82">
        <v>1</v>
      </c>
      <c r="I3171" s="68">
        <f t="shared" si="6281"/>
        <v>2.8378294010477268E-5</v>
      </c>
      <c r="J3171" s="79">
        <v>23</v>
      </c>
      <c r="K3171" s="68">
        <f t="shared" ref="K3171" si="6343">SUM(J3171/J$3894)</f>
        <v>4.4059629766547972E-5</v>
      </c>
      <c r="L3171" s="79">
        <v>19.16</v>
      </c>
      <c r="M3171" s="68">
        <f t="shared" ref="M3171" si="6344">SUM(L3171/L$3894)</f>
        <v>4.4264423467667523E-5</v>
      </c>
      <c r="N3171" s="81">
        <v>4</v>
      </c>
      <c r="O3171" s="81">
        <v>4</v>
      </c>
      <c r="P3171" s="81" t="str">
        <f t="shared" si="6288"/>
        <v>44</v>
      </c>
    </row>
    <row r="3172" spans="1:16" x14ac:dyDescent="0.25">
      <c r="A3172" s="6" t="s">
        <v>11632</v>
      </c>
      <c r="B3172" s="6" t="s">
        <v>16936</v>
      </c>
      <c r="C3172" s="6" t="s">
        <v>16937</v>
      </c>
      <c r="D3172" s="79">
        <v>3.8333333333333335</v>
      </c>
      <c r="E3172" s="79">
        <v>23</v>
      </c>
      <c r="F3172" s="80">
        <v>6</v>
      </c>
      <c r="G3172" s="79">
        <v>19.16</v>
      </c>
      <c r="H3172" s="82">
        <v>1</v>
      </c>
      <c r="I3172" s="68">
        <f t="shared" si="6281"/>
        <v>2.8378294010477268E-5</v>
      </c>
      <c r="J3172" s="79">
        <v>23</v>
      </c>
      <c r="K3172" s="68">
        <f t="shared" ref="K3172" si="6345">SUM(J3172/J$3894)</f>
        <v>4.4059629766547972E-5</v>
      </c>
      <c r="L3172" s="79">
        <v>19.16</v>
      </c>
      <c r="M3172" s="68">
        <f t="shared" ref="M3172" si="6346">SUM(L3172/L$3894)</f>
        <v>4.4264423467667523E-5</v>
      </c>
      <c r="N3172" s="81">
        <v>4</v>
      </c>
      <c r="O3172" s="81">
        <v>4</v>
      </c>
      <c r="P3172" s="81" t="str">
        <f t="shared" si="6288"/>
        <v>44</v>
      </c>
    </row>
    <row r="3173" spans="1:16" x14ac:dyDescent="0.25">
      <c r="A3173" s="6" t="s">
        <v>11632</v>
      </c>
      <c r="B3173" s="6" t="s">
        <v>16938</v>
      </c>
      <c r="C3173" s="6" t="s">
        <v>16939</v>
      </c>
      <c r="D3173" s="79">
        <v>3.8333333333333335</v>
      </c>
      <c r="E3173" s="79">
        <v>23</v>
      </c>
      <c r="F3173" s="80">
        <v>6</v>
      </c>
      <c r="G3173" s="79">
        <v>19.16</v>
      </c>
      <c r="H3173" s="82">
        <v>1</v>
      </c>
      <c r="I3173" s="68">
        <f t="shared" si="6281"/>
        <v>2.8378294010477268E-5</v>
      </c>
      <c r="J3173" s="79">
        <v>23</v>
      </c>
      <c r="K3173" s="68">
        <f t="shared" ref="K3173" si="6347">SUM(J3173/J$3894)</f>
        <v>4.4059629766547972E-5</v>
      </c>
      <c r="L3173" s="79">
        <v>19.16</v>
      </c>
      <c r="M3173" s="68">
        <f t="shared" ref="M3173" si="6348">SUM(L3173/L$3894)</f>
        <v>4.4264423467667523E-5</v>
      </c>
      <c r="N3173" s="81">
        <v>4</v>
      </c>
      <c r="O3173" s="81">
        <v>4</v>
      </c>
      <c r="P3173" s="81" t="str">
        <f t="shared" si="6288"/>
        <v>44</v>
      </c>
    </row>
    <row r="3174" spans="1:16" x14ac:dyDescent="0.25">
      <c r="A3174" s="6" t="s">
        <v>11632</v>
      </c>
      <c r="B3174" s="6" t="s">
        <v>16940</v>
      </c>
      <c r="C3174" s="6" t="s">
        <v>16941</v>
      </c>
      <c r="D3174" s="79">
        <v>3.8333333333333335</v>
      </c>
      <c r="E3174" s="79">
        <v>23</v>
      </c>
      <c r="F3174" s="80">
        <v>6</v>
      </c>
      <c r="G3174" s="79">
        <v>19.16</v>
      </c>
      <c r="H3174" s="82">
        <v>1</v>
      </c>
      <c r="I3174" s="68">
        <f t="shared" si="6281"/>
        <v>2.8378294010477268E-5</v>
      </c>
      <c r="J3174" s="79">
        <v>23</v>
      </c>
      <c r="K3174" s="68">
        <f t="shared" ref="K3174" si="6349">SUM(J3174/J$3894)</f>
        <v>4.4059629766547972E-5</v>
      </c>
      <c r="L3174" s="79">
        <v>19.16</v>
      </c>
      <c r="M3174" s="68">
        <f t="shared" ref="M3174" si="6350">SUM(L3174/L$3894)</f>
        <v>4.4264423467667523E-5</v>
      </c>
      <c r="N3174" s="81">
        <v>4</v>
      </c>
      <c r="O3174" s="81">
        <v>4</v>
      </c>
      <c r="P3174" s="81" t="str">
        <f t="shared" si="6288"/>
        <v>44</v>
      </c>
    </row>
    <row r="3175" spans="1:16" x14ac:dyDescent="0.25">
      <c r="A3175" s="6" t="s">
        <v>11632</v>
      </c>
      <c r="B3175" s="6" t="s">
        <v>16942</v>
      </c>
      <c r="C3175" s="6" t="s">
        <v>1088</v>
      </c>
      <c r="D3175" s="79">
        <v>3.8333333333333335</v>
      </c>
      <c r="E3175" s="79">
        <v>23</v>
      </c>
      <c r="F3175" s="80">
        <v>6</v>
      </c>
      <c r="G3175" s="79">
        <v>19.16</v>
      </c>
      <c r="H3175" s="82">
        <v>1</v>
      </c>
      <c r="I3175" s="68">
        <f t="shared" si="6281"/>
        <v>2.8378294010477268E-5</v>
      </c>
      <c r="J3175" s="79">
        <v>23</v>
      </c>
      <c r="K3175" s="68">
        <f t="shared" ref="K3175" si="6351">SUM(J3175/J$3894)</f>
        <v>4.4059629766547972E-5</v>
      </c>
      <c r="L3175" s="79">
        <v>19.16</v>
      </c>
      <c r="M3175" s="68">
        <f t="shared" ref="M3175" si="6352">SUM(L3175/L$3894)</f>
        <v>4.4264423467667523E-5</v>
      </c>
      <c r="N3175" s="81">
        <v>4</v>
      </c>
      <c r="O3175" s="81">
        <v>4</v>
      </c>
      <c r="P3175" s="81" t="str">
        <f t="shared" si="6288"/>
        <v>44</v>
      </c>
    </row>
    <row r="3176" spans="1:16" x14ac:dyDescent="0.25">
      <c r="A3176" s="6" t="s">
        <v>11632</v>
      </c>
      <c r="B3176" s="6" t="s">
        <v>16943</v>
      </c>
      <c r="C3176" s="6" t="s">
        <v>13430</v>
      </c>
      <c r="D3176" s="79">
        <v>3.8333333333333335</v>
      </c>
      <c r="E3176" s="79">
        <v>23</v>
      </c>
      <c r="F3176" s="80">
        <v>6</v>
      </c>
      <c r="G3176" s="79">
        <v>19.16</v>
      </c>
      <c r="H3176" s="82">
        <v>1</v>
      </c>
      <c r="I3176" s="68">
        <f t="shared" si="6281"/>
        <v>2.8378294010477268E-5</v>
      </c>
      <c r="J3176" s="79">
        <v>23</v>
      </c>
      <c r="K3176" s="68">
        <f t="shared" ref="K3176" si="6353">SUM(J3176/J$3894)</f>
        <v>4.4059629766547972E-5</v>
      </c>
      <c r="L3176" s="79">
        <v>19.16</v>
      </c>
      <c r="M3176" s="68">
        <f t="shared" ref="M3176" si="6354">SUM(L3176/L$3894)</f>
        <v>4.4264423467667523E-5</v>
      </c>
      <c r="N3176" s="81">
        <v>4</v>
      </c>
      <c r="O3176" s="81">
        <v>4</v>
      </c>
      <c r="P3176" s="81" t="str">
        <f t="shared" si="6288"/>
        <v>44</v>
      </c>
    </row>
    <row r="3177" spans="1:16" x14ac:dyDescent="0.25">
      <c r="A3177" s="6" t="s">
        <v>11632</v>
      </c>
      <c r="B3177" s="6" t="s">
        <v>16944</v>
      </c>
      <c r="C3177" s="6" t="s">
        <v>2555</v>
      </c>
      <c r="D3177" s="79">
        <v>3.8333333333333335</v>
      </c>
      <c r="E3177" s="79">
        <v>23</v>
      </c>
      <c r="F3177" s="80">
        <v>6</v>
      </c>
      <c r="G3177" s="79">
        <v>19.16</v>
      </c>
      <c r="H3177" s="82">
        <v>1</v>
      </c>
      <c r="I3177" s="68">
        <f t="shared" si="6281"/>
        <v>2.8378294010477268E-5</v>
      </c>
      <c r="J3177" s="79">
        <v>23</v>
      </c>
      <c r="K3177" s="68">
        <f t="shared" ref="K3177" si="6355">SUM(J3177/J$3894)</f>
        <v>4.4059629766547972E-5</v>
      </c>
      <c r="L3177" s="79">
        <v>19.16</v>
      </c>
      <c r="M3177" s="68">
        <f t="shared" ref="M3177" si="6356">SUM(L3177/L$3894)</f>
        <v>4.4264423467667523E-5</v>
      </c>
      <c r="N3177" s="81">
        <v>4</v>
      </c>
      <c r="O3177" s="81">
        <v>4</v>
      </c>
      <c r="P3177" s="81" t="str">
        <f t="shared" si="6288"/>
        <v>44</v>
      </c>
    </row>
    <row r="3178" spans="1:16" x14ac:dyDescent="0.25">
      <c r="A3178" s="6" t="s">
        <v>11632</v>
      </c>
      <c r="B3178" s="6" t="s">
        <v>16945</v>
      </c>
      <c r="C3178" s="6" t="s">
        <v>16946</v>
      </c>
      <c r="D3178" s="79">
        <v>3.8333333333333335</v>
      </c>
      <c r="E3178" s="79">
        <v>23</v>
      </c>
      <c r="F3178" s="80">
        <v>6</v>
      </c>
      <c r="G3178" s="79">
        <v>19.16</v>
      </c>
      <c r="H3178" s="82">
        <v>1</v>
      </c>
      <c r="I3178" s="68">
        <f t="shared" si="6281"/>
        <v>2.8378294010477268E-5</v>
      </c>
      <c r="J3178" s="79">
        <v>23</v>
      </c>
      <c r="K3178" s="68">
        <f t="shared" ref="K3178" si="6357">SUM(J3178/J$3894)</f>
        <v>4.4059629766547972E-5</v>
      </c>
      <c r="L3178" s="79">
        <v>19.16</v>
      </c>
      <c r="M3178" s="68">
        <f t="shared" ref="M3178" si="6358">SUM(L3178/L$3894)</f>
        <v>4.4264423467667523E-5</v>
      </c>
      <c r="N3178" s="81">
        <v>4</v>
      </c>
      <c r="O3178" s="81">
        <v>4</v>
      </c>
      <c r="P3178" s="81" t="str">
        <f t="shared" si="6288"/>
        <v>44</v>
      </c>
    </row>
    <row r="3179" spans="1:16" x14ac:dyDescent="0.25">
      <c r="A3179" s="6" t="s">
        <v>11632</v>
      </c>
      <c r="B3179" s="6" t="s">
        <v>16947</v>
      </c>
      <c r="C3179" s="6" t="s">
        <v>14932</v>
      </c>
      <c r="D3179" s="79">
        <v>3.8333333333333335</v>
      </c>
      <c r="E3179" s="79">
        <v>23</v>
      </c>
      <c r="F3179" s="80">
        <v>6</v>
      </c>
      <c r="G3179" s="79">
        <v>19.16</v>
      </c>
      <c r="H3179" s="82">
        <v>1</v>
      </c>
      <c r="I3179" s="68">
        <f t="shared" si="6281"/>
        <v>2.8378294010477268E-5</v>
      </c>
      <c r="J3179" s="79">
        <v>23</v>
      </c>
      <c r="K3179" s="68">
        <f t="shared" ref="K3179" si="6359">SUM(J3179/J$3894)</f>
        <v>4.4059629766547972E-5</v>
      </c>
      <c r="L3179" s="79">
        <v>19.16</v>
      </c>
      <c r="M3179" s="68">
        <f t="shared" ref="M3179" si="6360">SUM(L3179/L$3894)</f>
        <v>4.4264423467667523E-5</v>
      </c>
      <c r="N3179" s="81">
        <v>4</v>
      </c>
      <c r="O3179" s="81">
        <v>4</v>
      </c>
      <c r="P3179" s="81" t="str">
        <f t="shared" si="6288"/>
        <v>44</v>
      </c>
    </row>
    <row r="3180" spans="1:16" x14ac:dyDescent="0.25">
      <c r="A3180" s="6" t="s">
        <v>11632</v>
      </c>
      <c r="B3180" s="6" t="s">
        <v>16948</v>
      </c>
      <c r="C3180" s="6" t="s">
        <v>16949</v>
      </c>
      <c r="D3180" s="79">
        <v>3.82</v>
      </c>
      <c r="E3180" s="79">
        <v>22.92</v>
      </c>
      <c r="F3180" s="80">
        <v>6</v>
      </c>
      <c r="G3180" s="79">
        <v>19.100000000000001</v>
      </c>
      <c r="H3180" s="82">
        <v>1</v>
      </c>
      <c r="I3180" s="68">
        <f t="shared" si="6281"/>
        <v>2.8378294010477268E-5</v>
      </c>
      <c r="J3180" s="79">
        <v>22.92</v>
      </c>
      <c r="K3180" s="68">
        <f t="shared" ref="K3180" si="6361">SUM(J3180/J$3894)</f>
        <v>4.390637888040346E-5</v>
      </c>
      <c r="L3180" s="79">
        <v>19.100000000000001</v>
      </c>
      <c r="M3180" s="68">
        <f t="shared" ref="M3180" si="6362">SUM(L3180/L$3894)</f>
        <v>4.412580836286272E-5</v>
      </c>
      <c r="N3180" s="81">
        <v>4</v>
      </c>
      <c r="O3180" s="81">
        <v>4</v>
      </c>
      <c r="P3180" s="81" t="str">
        <f t="shared" si="6288"/>
        <v>44</v>
      </c>
    </row>
    <row r="3181" spans="1:16" x14ac:dyDescent="0.25">
      <c r="A3181" s="6" t="s">
        <v>11632</v>
      </c>
      <c r="B3181" s="6" t="s">
        <v>16952</v>
      </c>
      <c r="C3181" s="6" t="s">
        <v>16953</v>
      </c>
      <c r="D3181" s="79">
        <v>3.75</v>
      </c>
      <c r="E3181" s="79">
        <v>22.5</v>
      </c>
      <c r="F3181" s="80">
        <v>6</v>
      </c>
      <c r="G3181" s="79">
        <v>18.75</v>
      </c>
      <c r="H3181" s="82">
        <v>1</v>
      </c>
      <c r="I3181" s="68">
        <f t="shared" si="6281"/>
        <v>2.8378294010477268E-5</v>
      </c>
      <c r="J3181" s="79">
        <v>22.5</v>
      </c>
      <c r="K3181" s="68">
        <f t="shared" ref="K3181" si="6363">SUM(J3181/J$3894)</f>
        <v>4.3101811728144756E-5</v>
      </c>
      <c r="L3181" s="79">
        <v>18.75</v>
      </c>
      <c r="M3181" s="68">
        <f t="shared" ref="M3181" si="6364">SUM(L3181/L$3894)</f>
        <v>4.3317220251501355E-5</v>
      </c>
      <c r="N3181" s="81">
        <v>4</v>
      </c>
      <c r="O3181" s="81">
        <v>4</v>
      </c>
      <c r="P3181" s="81" t="str">
        <f t="shared" si="6288"/>
        <v>44</v>
      </c>
    </row>
    <row r="3182" spans="1:16" x14ac:dyDescent="0.25">
      <c r="A3182" s="6" t="s">
        <v>11632</v>
      </c>
      <c r="B3182" s="6" t="s">
        <v>16954</v>
      </c>
      <c r="C3182" s="6" t="s">
        <v>16955</v>
      </c>
      <c r="D3182" s="79">
        <v>3.75</v>
      </c>
      <c r="E3182" s="79">
        <v>22.5</v>
      </c>
      <c r="F3182" s="80">
        <v>6</v>
      </c>
      <c r="G3182" s="79">
        <v>18.75</v>
      </c>
      <c r="H3182" s="82">
        <v>1</v>
      </c>
      <c r="I3182" s="68">
        <f t="shared" si="6281"/>
        <v>2.8378294010477268E-5</v>
      </c>
      <c r="J3182" s="79">
        <v>22.5</v>
      </c>
      <c r="K3182" s="68">
        <f t="shared" ref="K3182" si="6365">SUM(J3182/J$3894)</f>
        <v>4.3101811728144756E-5</v>
      </c>
      <c r="L3182" s="79">
        <v>18.75</v>
      </c>
      <c r="M3182" s="68">
        <f t="shared" ref="M3182" si="6366">SUM(L3182/L$3894)</f>
        <v>4.3317220251501355E-5</v>
      </c>
      <c r="N3182" s="81">
        <v>4</v>
      </c>
      <c r="O3182" s="81">
        <v>4</v>
      </c>
      <c r="P3182" s="81" t="str">
        <f t="shared" si="6288"/>
        <v>44</v>
      </c>
    </row>
    <row r="3183" spans="1:16" x14ac:dyDescent="0.25">
      <c r="A3183" s="6" t="s">
        <v>11632</v>
      </c>
      <c r="B3183" s="6" t="s">
        <v>16956</v>
      </c>
      <c r="C3183" s="6" t="s">
        <v>16957</v>
      </c>
      <c r="D3183" s="79">
        <v>3.75</v>
      </c>
      <c r="E3183" s="79">
        <v>22.5</v>
      </c>
      <c r="F3183" s="80">
        <v>6</v>
      </c>
      <c r="G3183" s="79">
        <v>18.75</v>
      </c>
      <c r="H3183" s="82">
        <v>1</v>
      </c>
      <c r="I3183" s="68">
        <f t="shared" si="6281"/>
        <v>2.8378294010477268E-5</v>
      </c>
      <c r="J3183" s="79">
        <v>22.5</v>
      </c>
      <c r="K3183" s="68">
        <f t="shared" ref="K3183" si="6367">SUM(J3183/J$3894)</f>
        <v>4.3101811728144756E-5</v>
      </c>
      <c r="L3183" s="79">
        <v>18.75</v>
      </c>
      <c r="M3183" s="68">
        <f t="shared" ref="M3183" si="6368">SUM(L3183/L$3894)</f>
        <v>4.3317220251501355E-5</v>
      </c>
      <c r="N3183" s="81">
        <v>4</v>
      </c>
      <c r="O3183" s="81">
        <v>4</v>
      </c>
      <c r="P3183" s="81" t="str">
        <f t="shared" si="6288"/>
        <v>44</v>
      </c>
    </row>
    <row r="3184" spans="1:16" x14ac:dyDescent="0.25">
      <c r="A3184" s="6" t="s">
        <v>11632</v>
      </c>
      <c r="B3184" s="6" t="s">
        <v>16958</v>
      </c>
      <c r="C3184" s="6" t="s">
        <v>11826</v>
      </c>
      <c r="D3184" s="79">
        <v>3.75</v>
      </c>
      <c r="E3184" s="79">
        <v>22.5</v>
      </c>
      <c r="F3184" s="80">
        <v>6</v>
      </c>
      <c r="G3184" s="79">
        <v>18.75</v>
      </c>
      <c r="H3184" s="82">
        <v>1</v>
      </c>
      <c r="I3184" s="68">
        <f t="shared" si="6281"/>
        <v>2.8378294010477268E-5</v>
      </c>
      <c r="J3184" s="79">
        <v>22.5</v>
      </c>
      <c r="K3184" s="68">
        <f t="shared" ref="K3184" si="6369">SUM(J3184/J$3894)</f>
        <v>4.3101811728144756E-5</v>
      </c>
      <c r="L3184" s="79">
        <v>18.75</v>
      </c>
      <c r="M3184" s="68">
        <f t="shared" ref="M3184" si="6370">SUM(L3184/L$3894)</f>
        <v>4.3317220251501355E-5</v>
      </c>
      <c r="N3184" s="81">
        <v>4</v>
      </c>
      <c r="O3184" s="81">
        <v>4</v>
      </c>
      <c r="P3184" s="81" t="str">
        <f t="shared" si="6288"/>
        <v>44</v>
      </c>
    </row>
    <row r="3185" spans="1:16" x14ac:dyDescent="0.25">
      <c r="A3185" s="6" t="s">
        <v>11632</v>
      </c>
      <c r="B3185" s="6" t="s">
        <v>16959</v>
      </c>
      <c r="C3185" s="6" t="s">
        <v>16960</v>
      </c>
      <c r="D3185" s="79">
        <v>3.75</v>
      </c>
      <c r="E3185" s="79">
        <v>22.5</v>
      </c>
      <c r="F3185" s="80">
        <v>6</v>
      </c>
      <c r="G3185" s="79">
        <v>18.75</v>
      </c>
      <c r="H3185" s="82">
        <v>1</v>
      </c>
      <c r="I3185" s="68">
        <f t="shared" si="6281"/>
        <v>2.8378294010477268E-5</v>
      </c>
      <c r="J3185" s="79">
        <v>22.5</v>
      </c>
      <c r="K3185" s="68">
        <f t="shared" ref="K3185" si="6371">SUM(J3185/J$3894)</f>
        <v>4.3101811728144756E-5</v>
      </c>
      <c r="L3185" s="79">
        <v>18.75</v>
      </c>
      <c r="M3185" s="68">
        <f t="shared" ref="M3185" si="6372">SUM(L3185/L$3894)</f>
        <v>4.3317220251501355E-5</v>
      </c>
      <c r="N3185" s="81">
        <v>4</v>
      </c>
      <c r="O3185" s="81">
        <v>4</v>
      </c>
      <c r="P3185" s="81" t="str">
        <f t="shared" si="6288"/>
        <v>44</v>
      </c>
    </row>
    <row r="3186" spans="1:16" x14ac:dyDescent="0.25">
      <c r="A3186" s="6" t="s">
        <v>11632</v>
      </c>
      <c r="B3186" s="6" t="s">
        <v>16961</v>
      </c>
      <c r="C3186" s="6" t="s">
        <v>16962</v>
      </c>
      <c r="D3186" s="79">
        <v>3.33</v>
      </c>
      <c r="E3186" s="79">
        <v>22</v>
      </c>
      <c r="F3186" s="80">
        <v>6.6</v>
      </c>
      <c r="G3186" s="79">
        <v>18.670000000000002</v>
      </c>
      <c r="H3186" s="82">
        <v>1</v>
      </c>
      <c r="I3186" s="68">
        <f t="shared" si="6281"/>
        <v>2.8378294010477268E-5</v>
      </c>
      <c r="J3186" s="79">
        <v>22</v>
      </c>
      <c r="K3186" s="68">
        <f t="shared" ref="K3186" si="6373">SUM(J3186/J$3894)</f>
        <v>4.214399368974154E-5</v>
      </c>
      <c r="L3186" s="79">
        <v>18.670000000000002</v>
      </c>
      <c r="M3186" s="68">
        <f t="shared" ref="M3186" si="6374">SUM(L3186/L$3894)</f>
        <v>4.3132400111761621E-5</v>
      </c>
      <c r="N3186" s="81">
        <v>4</v>
      </c>
      <c r="O3186" s="81">
        <v>4</v>
      </c>
      <c r="P3186" s="81" t="str">
        <f t="shared" si="6288"/>
        <v>44</v>
      </c>
    </row>
    <row r="3187" spans="1:16" x14ac:dyDescent="0.25">
      <c r="A3187" s="6" t="s">
        <v>11632</v>
      </c>
      <c r="B3187" s="6" t="s">
        <v>16963</v>
      </c>
      <c r="C3187" s="6" t="s">
        <v>16964</v>
      </c>
      <c r="D3187" s="79">
        <v>3.6666666666666665</v>
      </c>
      <c r="E3187" s="79">
        <v>22</v>
      </c>
      <c r="F3187" s="80">
        <v>6</v>
      </c>
      <c r="G3187" s="79">
        <v>18.329999999999998</v>
      </c>
      <c r="H3187" s="82">
        <v>1</v>
      </c>
      <c r="I3187" s="68">
        <f t="shared" si="6281"/>
        <v>2.8378294010477268E-5</v>
      </c>
      <c r="J3187" s="79">
        <v>22</v>
      </c>
      <c r="K3187" s="68">
        <f t="shared" ref="K3187" si="6375">SUM(J3187/J$3894)</f>
        <v>4.214399368974154E-5</v>
      </c>
      <c r="L3187" s="79">
        <v>18.329999999999998</v>
      </c>
      <c r="M3187" s="68">
        <f t="shared" ref="M3187" si="6376">SUM(L3187/L$3894)</f>
        <v>4.2346914517867722E-5</v>
      </c>
      <c r="N3187" s="81">
        <v>4</v>
      </c>
      <c r="O3187" s="81">
        <v>4</v>
      </c>
      <c r="P3187" s="81" t="str">
        <f t="shared" si="6288"/>
        <v>44</v>
      </c>
    </row>
    <row r="3188" spans="1:16" x14ac:dyDescent="0.25">
      <c r="A3188" s="6" t="s">
        <v>11632</v>
      </c>
      <c r="B3188" s="6" t="s">
        <v>16965</v>
      </c>
      <c r="C3188" s="6" t="s">
        <v>16966</v>
      </c>
      <c r="D3188" s="79">
        <v>3.6666666666666665</v>
      </c>
      <c r="E3188" s="79">
        <v>22</v>
      </c>
      <c r="F3188" s="80">
        <v>6</v>
      </c>
      <c r="G3188" s="79">
        <v>18.329999999999998</v>
      </c>
      <c r="H3188" s="82">
        <v>1</v>
      </c>
      <c r="I3188" s="68">
        <f t="shared" si="6281"/>
        <v>2.8378294010477268E-5</v>
      </c>
      <c r="J3188" s="79">
        <v>22</v>
      </c>
      <c r="K3188" s="68">
        <f t="shared" ref="K3188" si="6377">SUM(J3188/J$3894)</f>
        <v>4.214399368974154E-5</v>
      </c>
      <c r="L3188" s="79">
        <v>18.329999999999998</v>
      </c>
      <c r="M3188" s="68">
        <f t="shared" ref="M3188" si="6378">SUM(L3188/L$3894)</f>
        <v>4.2346914517867722E-5</v>
      </c>
      <c r="N3188" s="81">
        <v>4</v>
      </c>
      <c r="O3188" s="81">
        <v>4</v>
      </c>
      <c r="P3188" s="81" t="str">
        <f t="shared" si="6288"/>
        <v>44</v>
      </c>
    </row>
    <row r="3189" spans="1:16" x14ac:dyDescent="0.25">
      <c r="A3189" s="6" t="s">
        <v>11632</v>
      </c>
      <c r="B3189" s="6" t="s">
        <v>16967</v>
      </c>
      <c r="C3189" s="6" t="s">
        <v>4798</v>
      </c>
      <c r="D3189" s="79">
        <v>3.6666666666666665</v>
      </c>
      <c r="E3189" s="79">
        <v>22</v>
      </c>
      <c r="F3189" s="80">
        <v>6</v>
      </c>
      <c r="G3189" s="79">
        <v>18.329999999999998</v>
      </c>
      <c r="H3189" s="82">
        <v>1</v>
      </c>
      <c r="I3189" s="68">
        <f t="shared" si="6281"/>
        <v>2.8378294010477268E-5</v>
      </c>
      <c r="J3189" s="79">
        <v>22</v>
      </c>
      <c r="K3189" s="68">
        <f t="shared" ref="K3189" si="6379">SUM(J3189/J$3894)</f>
        <v>4.214399368974154E-5</v>
      </c>
      <c r="L3189" s="79">
        <v>18.329999999999998</v>
      </c>
      <c r="M3189" s="68">
        <f t="shared" ref="M3189" si="6380">SUM(L3189/L$3894)</f>
        <v>4.2346914517867722E-5</v>
      </c>
      <c r="N3189" s="81">
        <v>4</v>
      </c>
      <c r="O3189" s="81">
        <v>4</v>
      </c>
      <c r="P3189" s="81" t="str">
        <f t="shared" si="6288"/>
        <v>44</v>
      </c>
    </row>
    <row r="3190" spans="1:16" x14ac:dyDescent="0.25">
      <c r="A3190" s="6" t="s">
        <v>11632</v>
      </c>
      <c r="B3190" s="6" t="s">
        <v>16968</v>
      </c>
      <c r="C3190" s="6" t="s">
        <v>16969</v>
      </c>
      <c r="D3190" s="79">
        <v>3.6666666666666665</v>
      </c>
      <c r="E3190" s="79">
        <v>22</v>
      </c>
      <c r="F3190" s="80">
        <v>6</v>
      </c>
      <c r="G3190" s="79">
        <v>18.329999999999998</v>
      </c>
      <c r="H3190" s="82">
        <v>1</v>
      </c>
      <c r="I3190" s="68">
        <f t="shared" si="6281"/>
        <v>2.8378294010477268E-5</v>
      </c>
      <c r="J3190" s="79">
        <v>22</v>
      </c>
      <c r="K3190" s="68">
        <f t="shared" ref="K3190" si="6381">SUM(J3190/J$3894)</f>
        <v>4.214399368974154E-5</v>
      </c>
      <c r="L3190" s="79">
        <v>18.329999999999998</v>
      </c>
      <c r="M3190" s="68">
        <f t="shared" ref="M3190" si="6382">SUM(L3190/L$3894)</f>
        <v>4.2346914517867722E-5</v>
      </c>
      <c r="N3190" s="81">
        <v>4</v>
      </c>
      <c r="O3190" s="81">
        <v>4</v>
      </c>
      <c r="P3190" s="81" t="str">
        <f t="shared" si="6288"/>
        <v>44</v>
      </c>
    </row>
    <row r="3191" spans="1:16" x14ac:dyDescent="0.25">
      <c r="A3191" s="6" t="s">
        <v>11632</v>
      </c>
      <c r="B3191" s="6" t="s">
        <v>16970</v>
      </c>
      <c r="C3191" s="6" t="s">
        <v>16971</v>
      </c>
      <c r="D3191" s="79">
        <v>3.6666666666666665</v>
      </c>
      <c r="E3191" s="79">
        <v>22</v>
      </c>
      <c r="F3191" s="80">
        <v>6</v>
      </c>
      <c r="G3191" s="79">
        <v>18.329999999999998</v>
      </c>
      <c r="H3191" s="82">
        <v>1</v>
      </c>
      <c r="I3191" s="68">
        <f t="shared" si="6281"/>
        <v>2.8378294010477268E-5</v>
      </c>
      <c r="J3191" s="79">
        <v>22</v>
      </c>
      <c r="K3191" s="68">
        <f t="shared" ref="K3191" si="6383">SUM(J3191/J$3894)</f>
        <v>4.214399368974154E-5</v>
      </c>
      <c r="L3191" s="79">
        <v>18.329999999999998</v>
      </c>
      <c r="M3191" s="68">
        <f t="shared" ref="M3191" si="6384">SUM(L3191/L$3894)</f>
        <v>4.2346914517867722E-5</v>
      </c>
      <c r="N3191" s="81">
        <v>4</v>
      </c>
      <c r="O3191" s="81">
        <v>4</v>
      </c>
      <c r="P3191" s="81" t="str">
        <f t="shared" si="6288"/>
        <v>44</v>
      </c>
    </row>
    <row r="3192" spans="1:16" x14ac:dyDescent="0.25">
      <c r="A3192" s="6" t="s">
        <v>11632</v>
      </c>
      <c r="B3192" s="6" t="s">
        <v>16972</v>
      </c>
      <c r="C3192" s="6" t="s">
        <v>5636</v>
      </c>
      <c r="D3192" s="79">
        <v>3.6666666666666665</v>
      </c>
      <c r="E3192" s="79">
        <v>22</v>
      </c>
      <c r="F3192" s="80">
        <v>6</v>
      </c>
      <c r="G3192" s="79">
        <v>18.329999999999998</v>
      </c>
      <c r="H3192" s="82">
        <v>1</v>
      </c>
      <c r="I3192" s="68">
        <f t="shared" si="6281"/>
        <v>2.8378294010477268E-5</v>
      </c>
      <c r="J3192" s="79">
        <v>22</v>
      </c>
      <c r="K3192" s="68">
        <f t="shared" ref="K3192" si="6385">SUM(J3192/J$3894)</f>
        <v>4.214399368974154E-5</v>
      </c>
      <c r="L3192" s="79">
        <v>18.329999999999998</v>
      </c>
      <c r="M3192" s="68">
        <f t="shared" ref="M3192" si="6386">SUM(L3192/L$3894)</f>
        <v>4.2346914517867722E-5</v>
      </c>
      <c r="N3192" s="81">
        <v>4</v>
      </c>
      <c r="O3192" s="81">
        <v>4</v>
      </c>
      <c r="P3192" s="81" t="str">
        <f t="shared" si="6288"/>
        <v>44</v>
      </c>
    </row>
    <row r="3193" spans="1:16" x14ac:dyDescent="0.25">
      <c r="A3193" s="6" t="s">
        <v>11632</v>
      </c>
      <c r="B3193" s="6" t="s">
        <v>16973</v>
      </c>
      <c r="C3193" s="6" t="s">
        <v>10004</v>
      </c>
      <c r="D3193" s="79">
        <v>1.8333333333333333</v>
      </c>
      <c r="E3193" s="79">
        <v>11</v>
      </c>
      <c r="F3193" s="80">
        <v>6</v>
      </c>
      <c r="G3193" s="79">
        <v>9.16</v>
      </c>
      <c r="H3193" s="82">
        <v>2</v>
      </c>
      <c r="I3193" s="68">
        <f t="shared" si="6281"/>
        <v>5.6756588020954537E-5</v>
      </c>
      <c r="J3193" s="79">
        <v>22</v>
      </c>
      <c r="K3193" s="68">
        <f t="shared" ref="K3193" si="6387">SUM(J3193/J$3894)</f>
        <v>4.214399368974154E-5</v>
      </c>
      <c r="L3193" s="79">
        <v>18.329999999999998</v>
      </c>
      <c r="M3193" s="68">
        <f t="shared" ref="M3193" si="6388">SUM(L3193/L$3894)</f>
        <v>4.2346914517867722E-5</v>
      </c>
      <c r="N3193" s="81">
        <v>4</v>
      </c>
      <c r="O3193" s="81">
        <v>4</v>
      </c>
      <c r="P3193" s="81" t="str">
        <f t="shared" si="6288"/>
        <v>44</v>
      </c>
    </row>
    <row r="3194" spans="1:16" x14ac:dyDescent="0.25">
      <c r="A3194" s="6" t="s">
        <v>11632</v>
      </c>
      <c r="B3194" s="6" t="s">
        <v>16974</v>
      </c>
      <c r="C3194" s="6" t="s">
        <v>16975</v>
      </c>
      <c r="D3194" s="79">
        <v>1.8333333333333333</v>
      </c>
      <c r="E3194" s="79">
        <v>11</v>
      </c>
      <c r="F3194" s="80">
        <v>6</v>
      </c>
      <c r="G3194" s="79">
        <v>9.16</v>
      </c>
      <c r="H3194" s="82">
        <v>2</v>
      </c>
      <c r="I3194" s="68">
        <f t="shared" si="6281"/>
        <v>5.6756588020954537E-5</v>
      </c>
      <c r="J3194" s="79">
        <v>22</v>
      </c>
      <c r="K3194" s="68">
        <f t="shared" ref="K3194" si="6389">SUM(J3194/J$3894)</f>
        <v>4.214399368974154E-5</v>
      </c>
      <c r="L3194" s="79">
        <v>18.329999999999998</v>
      </c>
      <c r="M3194" s="68">
        <f t="shared" ref="M3194" si="6390">SUM(L3194/L$3894)</f>
        <v>4.2346914517867722E-5</v>
      </c>
      <c r="N3194" s="81">
        <v>4</v>
      </c>
      <c r="O3194" s="81">
        <v>4</v>
      </c>
      <c r="P3194" s="81" t="str">
        <f t="shared" si="6288"/>
        <v>44</v>
      </c>
    </row>
    <row r="3195" spans="1:16" x14ac:dyDescent="0.25">
      <c r="A3195" s="6" t="s">
        <v>11632</v>
      </c>
      <c r="B3195" s="6" t="s">
        <v>16976</v>
      </c>
      <c r="C3195" s="6" t="s">
        <v>16977</v>
      </c>
      <c r="D3195" s="79">
        <v>1.8333333333333333</v>
      </c>
      <c r="E3195" s="79">
        <v>11</v>
      </c>
      <c r="F3195" s="80">
        <v>6</v>
      </c>
      <c r="G3195" s="79">
        <v>9.16</v>
      </c>
      <c r="H3195" s="82">
        <v>2</v>
      </c>
      <c r="I3195" s="68">
        <f t="shared" si="6281"/>
        <v>5.6756588020954537E-5</v>
      </c>
      <c r="J3195" s="79">
        <v>22</v>
      </c>
      <c r="K3195" s="68">
        <f t="shared" ref="K3195" si="6391">SUM(J3195/J$3894)</f>
        <v>4.214399368974154E-5</v>
      </c>
      <c r="L3195" s="79">
        <v>18.329999999999998</v>
      </c>
      <c r="M3195" s="68">
        <f t="shared" ref="M3195" si="6392">SUM(L3195/L$3894)</f>
        <v>4.2346914517867722E-5</v>
      </c>
      <c r="N3195" s="81">
        <v>4</v>
      </c>
      <c r="O3195" s="81">
        <v>4</v>
      </c>
      <c r="P3195" s="81" t="str">
        <f t="shared" si="6288"/>
        <v>44</v>
      </c>
    </row>
    <row r="3196" spans="1:16" x14ac:dyDescent="0.25">
      <c r="A3196" s="6" t="s">
        <v>11632</v>
      </c>
      <c r="B3196" s="6" t="s">
        <v>16978</v>
      </c>
      <c r="C3196" s="6" t="s">
        <v>14110</v>
      </c>
      <c r="D3196" s="79">
        <v>3.6666666666666665</v>
      </c>
      <c r="E3196" s="79">
        <v>22</v>
      </c>
      <c r="F3196" s="80">
        <v>6</v>
      </c>
      <c r="G3196" s="79">
        <v>18.329999999999998</v>
      </c>
      <c r="H3196" s="82">
        <v>1</v>
      </c>
      <c r="I3196" s="68">
        <f t="shared" si="6281"/>
        <v>2.8378294010477268E-5</v>
      </c>
      <c r="J3196" s="79">
        <v>22</v>
      </c>
      <c r="K3196" s="68">
        <f t="shared" ref="K3196" si="6393">SUM(J3196/J$3894)</f>
        <v>4.214399368974154E-5</v>
      </c>
      <c r="L3196" s="79">
        <v>18.329999999999998</v>
      </c>
      <c r="M3196" s="68">
        <f t="shared" ref="M3196" si="6394">SUM(L3196/L$3894)</f>
        <v>4.2346914517867722E-5</v>
      </c>
      <c r="N3196" s="81">
        <v>4</v>
      </c>
      <c r="O3196" s="81">
        <v>4</v>
      </c>
      <c r="P3196" s="81" t="str">
        <f t="shared" si="6288"/>
        <v>44</v>
      </c>
    </row>
    <row r="3197" spans="1:16" x14ac:dyDescent="0.25">
      <c r="A3197" s="6" t="s">
        <v>11632</v>
      </c>
      <c r="B3197" s="6" t="s">
        <v>16979</v>
      </c>
      <c r="C3197" s="6" t="s">
        <v>16980</v>
      </c>
      <c r="D3197" s="79">
        <v>3.6666666666666665</v>
      </c>
      <c r="E3197" s="79">
        <v>22</v>
      </c>
      <c r="F3197" s="80">
        <v>6</v>
      </c>
      <c r="G3197" s="79">
        <v>18.329999999999998</v>
      </c>
      <c r="H3197" s="82">
        <v>1</v>
      </c>
      <c r="I3197" s="68">
        <f t="shared" si="6281"/>
        <v>2.8378294010477268E-5</v>
      </c>
      <c r="J3197" s="79">
        <v>22</v>
      </c>
      <c r="K3197" s="68">
        <f t="shared" ref="K3197" si="6395">SUM(J3197/J$3894)</f>
        <v>4.214399368974154E-5</v>
      </c>
      <c r="L3197" s="79">
        <v>18.329999999999998</v>
      </c>
      <c r="M3197" s="68">
        <f t="shared" ref="M3197" si="6396">SUM(L3197/L$3894)</f>
        <v>4.2346914517867722E-5</v>
      </c>
      <c r="N3197" s="81">
        <v>4</v>
      </c>
      <c r="O3197" s="81">
        <v>4</v>
      </c>
      <c r="P3197" s="81" t="str">
        <f t="shared" si="6288"/>
        <v>44</v>
      </c>
    </row>
    <row r="3198" spans="1:16" x14ac:dyDescent="0.25">
      <c r="A3198" s="6" t="s">
        <v>11632</v>
      </c>
      <c r="B3198" s="6" t="s">
        <v>16981</v>
      </c>
      <c r="C3198" s="6" t="s">
        <v>534</v>
      </c>
      <c r="D3198" s="79">
        <v>3.6666666666666665</v>
      </c>
      <c r="E3198" s="79">
        <v>22</v>
      </c>
      <c r="F3198" s="80">
        <v>6</v>
      </c>
      <c r="G3198" s="79">
        <v>18.329999999999998</v>
      </c>
      <c r="H3198" s="82">
        <v>1</v>
      </c>
      <c r="I3198" s="68">
        <f t="shared" si="6281"/>
        <v>2.8378294010477268E-5</v>
      </c>
      <c r="J3198" s="79">
        <v>22</v>
      </c>
      <c r="K3198" s="68">
        <f t="shared" ref="K3198" si="6397">SUM(J3198/J$3894)</f>
        <v>4.214399368974154E-5</v>
      </c>
      <c r="L3198" s="79">
        <v>18.329999999999998</v>
      </c>
      <c r="M3198" s="68">
        <f t="shared" ref="M3198" si="6398">SUM(L3198/L$3894)</f>
        <v>4.2346914517867722E-5</v>
      </c>
      <c r="N3198" s="81">
        <v>4</v>
      </c>
      <c r="O3198" s="81">
        <v>4</v>
      </c>
      <c r="P3198" s="81" t="str">
        <f t="shared" si="6288"/>
        <v>44</v>
      </c>
    </row>
    <row r="3199" spans="1:16" x14ac:dyDescent="0.25">
      <c r="A3199" s="6" t="s">
        <v>11632</v>
      </c>
      <c r="B3199" s="6" t="s">
        <v>16982</v>
      </c>
      <c r="C3199" s="6" t="s">
        <v>16983</v>
      </c>
      <c r="D3199" s="79">
        <v>3.6666666666666665</v>
      </c>
      <c r="E3199" s="79">
        <v>22</v>
      </c>
      <c r="F3199" s="80">
        <v>6</v>
      </c>
      <c r="G3199" s="79">
        <v>18.329999999999998</v>
      </c>
      <c r="H3199" s="82">
        <v>1</v>
      </c>
      <c r="I3199" s="68">
        <f t="shared" si="6281"/>
        <v>2.8378294010477268E-5</v>
      </c>
      <c r="J3199" s="79">
        <v>22</v>
      </c>
      <c r="K3199" s="68">
        <f t="shared" ref="K3199" si="6399">SUM(J3199/J$3894)</f>
        <v>4.214399368974154E-5</v>
      </c>
      <c r="L3199" s="79">
        <v>18.329999999999998</v>
      </c>
      <c r="M3199" s="68">
        <f t="shared" ref="M3199" si="6400">SUM(L3199/L$3894)</f>
        <v>4.2346914517867722E-5</v>
      </c>
      <c r="N3199" s="81">
        <v>4</v>
      </c>
      <c r="O3199" s="81">
        <v>4</v>
      </c>
      <c r="P3199" s="81" t="str">
        <f t="shared" si="6288"/>
        <v>44</v>
      </c>
    </row>
    <row r="3200" spans="1:16" x14ac:dyDescent="0.25">
      <c r="A3200" s="6" t="s">
        <v>11632</v>
      </c>
      <c r="B3200" s="6" t="s">
        <v>16984</v>
      </c>
      <c r="C3200" s="6" t="s">
        <v>16985</v>
      </c>
      <c r="D3200" s="79">
        <v>3.6666666666666665</v>
      </c>
      <c r="E3200" s="79">
        <v>22</v>
      </c>
      <c r="F3200" s="80">
        <v>6</v>
      </c>
      <c r="G3200" s="79">
        <v>18.329999999999998</v>
      </c>
      <c r="H3200" s="82">
        <v>1</v>
      </c>
      <c r="I3200" s="68">
        <f t="shared" si="6281"/>
        <v>2.8378294010477268E-5</v>
      </c>
      <c r="J3200" s="79">
        <v>22</v>
      </c>
      <c r="K3200" s="68">
        <f t="shared" ref="K3200" si="6401">SUM(J3200/J$3894)</f>
        <v>4.214399368974154E-5</v>
      </c>
      <c r="L3200" s="79">
        <v>18.329999999999998</v>
      </c>
      <c r="M3200" s="68">
        <f t="shared" ref="M3200" si="6402">SUM(L3200/L$3894)</f>
        <v>4.2346914517867722E-5</v>
      </c>
      <c r="N3200" s="81">
        <v>4</v>
      </c>
      <c r="O3200" s="81">
        <v>4</v>
      </c>
      <c r="P3200" s="81" t="str">
        <f t="shared" si="6288"/>
        <v>44</v>
      </c>
    </row>
    <row r="3201" spans="1:16" x14ac:dyDescent="0.25">
      <c r="A3201" s="6" t="s">
        <v>11632</v>
      </c>
      <c r="B3201" s="6" t="s">
        <v>16986</v>
      </c>
      <c r="C3201" s="6" t="s">
        <v>16987</v>
      </c>
      <c r="D3201" s="79">
        <v>3.6666666666666665</v>
      </c>
      <c r="E3201" s="79">
        <v>22</v>
      </c>
      <c r="F3201" s="80">
        <v>6</v>
      </c>
      <c r="G3201" s="79">
        <v>18.329999999999998</v>
      </c>
      <c r="H3201" s="82">
        <v>1</v>
      </c>
      <c r="I3201" s="68">
        <f t="shared" si="6281"/>
        <v>2.8378294010477268E-5</v>
      </c>
      <c r="J3201" s="79">
        <v>22</v>
      </c>
      <c r="K3201" s="68">
        <f t="shared" ref="K3201" si="6403">SUM(J3201/J$3894)</f>
        <v>4.214399368974154E-5</v>
      </c>
      <c r="L3201" s="79">
        <v>18.329999999999998</v>
      </c>
      <c r="M3201" s="68">
        <f t="shared" ref="M3201" si="6404">SUM(L3201/L$3894)</f>
        <v>4.2346914517867722E-5</v>
      </c>
      <c r="N3201" s="81">
        <v>4</v>
      </c>
      <c r="O3201" s="81">
        <v>4</v>
      </c>
      <c r="P3201" s="81" t="str">
        <f t="shared" si="6288"/>
        <v>44</v>
      </c>
    </row>
    <row r="3202" spans="1:16" x14ac:dyDescent="0.25">
      <c r="A3202" s="6" t="s">
        <v>11632</v>
      </c>
      <c r="B3202" s="6" t="s">
        <v>16988</v>
      </c>
      <c r="C3202" s="6" t="s">
        <v>3340</v>
      </c>
      <c r="D3202" s="79">
        <v>1.8333333333333333</v>
      </c>
      <c r="E3202" s="79">
        <v>11</v>
      </c>
      <c r="F3202" s="80">
        <v>6</v>
      </c>
      <c r="G3202" s="79">
        <v>9.16</v>
      </c>
      <c r="H3202" s="82">
        <v>2</v>
      </c>
      <c r="I3202" s="68">
        <f t="shared" si="6281"/>
        <v>5.6756588020954537E-5</v>
      </c>
      <c r="J3202" s="79">
        <v>22</v>
      </c>
      <c r="K3202" s="68">
        <f t="shared" ref="K3202" si="6405">SUM(J3202/J$3894)</f>
        <v>4.214399368974154E-5</v>
      </c>
      <c r="L3202" s="79">
        <v>18.329999999999998</v>
      </c>
      <c r="M3202" s="68">
        <f t="shared" ref="M3202" si="6406">SUM(L3202/L$3894)</f>
        <v>4.2346914517867722E-5</v>
      </c>
      <c r="N3202" s="81">
        <v>4</v>
      </c>
      <c r="O3202" s="81">
        <v>4</v>
      </c>
      <c r="P3202" s="81" t="str">
        <f t="shared" si="6288"/>
        <v>44</v>
      </c>
    </row>
    <row r="3203" spans="1:16" x14ac:dyDescent="0.25">
      <c r="A3203" s="6" t="s">
        <v>11632</v>
      </c>
      <c r="B3203" s="6" t="s">
        <v>16991</v>
      </c>
      <c r="C3203" s="6" t="s">
        <v>16983</v>
      </c>
      <c r="D3203" s="79">
        <v>3.6666666666666665</v>
      </c>
      <c r="E3203" s="79">
        <v>22</v>
      </c>
      <c r="F3203" s="80">
        <v>6</v>
      </c>
      <c r="G3203" s="79">
        <v>18.329999999999998</v>
      </c>
      <c r="H3203" s="82">
        <v>1</v>
      </c>
      <c r="I3203" s="68">
        <f t="shared" si="6281"/>
        <v>2.8378294010477268E-5</v>
      </c>
      <c r="J3203" s="79">
        <v>22</v>
      </c>
      <c r="K3203" s="68">
        <f t="shared" ref="K3203" si="6407">SUM(J3203/J$3894)</f>
        <v>4.214399368974154E-5</v>
      </c>
      <c r="L3203" s="79">
        <v>18.329999999999998</v>
      </c>
      <c r="M3203" s="68">
        <f t="shared" ref="M3203" si="6408">SUM(L3203/L$3894)</f>
        <v>4.2346914517867722E-5</v>
      </c>
      <c r="N3203" s="81">
        <v>4</v>
      </c>
      <c r="O3203" s="81">
        <v>4</v>
      </c>
      <c r="P3203" s="81" t="str">
        <f t="shared" si="6288"/>
        <v>44</v>
      </c>
    </row>
    <row r="3204" spans="1:16" x14ac:dyDescent="0.25">
      <c r="A3204" s="6" t="s">
        <v>11632</v>
      </c>
      <c r="B3204" s="6" t="s">
        <v>16992</v>
      </c>
      <c r="C3204" s="6" t="s">
        <v>1370</v>
      </c>
      <c r="D3204" s="79">
        <v>3.6666666666666665</v>
      </c>
      <c r="E3204" s="79">
        <v>22</v>
      </c>
      <c r="F3204" s="80">
        <v>6</v>
      </c>
      <c r="G3204" s="79">
        <v>18.329999999999998</v>
      </c>
      <c r="H3204" s="82">
        <v>1</v>
      </c>
      <c r="I3204" s="68">
        <f t="shared" si="6281"/>
        <v>2.8378294010477268E-5</v>
      </c>
      <c r="J3204" s="79">
        <v>22</v>
      </c>
      <c r="K3204" s="68">
        <f t="shared" ref="K3204" si="6409">SUM(J3204/J$3894)</f>
        <v>4.214399368974154E-5</v>
      </c>
      <c r="L3204" s="79">
        <v>18.329999999999998</v>
      </c>
      <c r="M3204" s="68">
        <f t="shared" ref="M3204" si="6410">SUM(L3204/L$3894)</f>
        <v>4.2346914517867722E-5</v>
      </c>
      <c r="N3204" s="81">
        <v>4</v>
      </c>
      <c r="O3204" s="81">
        <v>4</v>
      </c>
      <c r="P3204" s="81" t="str">
        <f t="shared" si="6288"/>
        <v>44</v>
      </c>
    </row>
    <row r="3205" spans="1:16" x14ac:dyDescent="0.25">
      <c r="A3205" s="6" t="s">
        <v>11632</v>
      </c>
      <c r="B3205" s="6" t="s">
        <v>16993</v>
      </c>
      <c r="C3205" s="6" t="s">
        <v>976</v>
      </c>
      <c r="D3205" s="79">
        <v>3.6666666666666665</v>
      </c>
      <c r="E3205" s="79">
        <v>22</v>
      </c>
      <c r="F3205" s="80">
        <v>6</v>
      </c>
      <c r="G3205" s="79">
        <v>18.329999999999998</v>
      </c>
      <c r="H3205" s="82">
        <v>1</v>
      </c>
      <c r="I3205" s="68">
        <f t="shared" ref="I3205:I3268" si="6411">SUM(H3205/H$3894)</f>
        <v>2.8378294010477268E-5</v>
      </c>
      <c r="J3205" s="79">
        <v>22</v>
      </c>
      <c r="K3205" s="68">
        <f t="shared" ref="K3205" si="6412">SUM(J3205/J$3894)</f>
        <v>4.214399368974154E-5</v>
      </c>
      <c r="L3205" s="79">
        <v>18.329999999999998</v>
      </c>
      <c r="M3205" s="68">
        <f t="shared" ref="M3205" si="6413">SUM(L3205/L$3894)</f>
        <v>4.2346914517867722E-5</v>
      </c>
      <c r="N3205" s="81">
        <v>4</v>
      </c>
      <c r="O3205" s="81">
        <v>4</v>
      </c>
      <c r="P3205" s="81" t="str">
        <f t="shared" si="6288"/>
        <v>44</v>
      </c>
    </row>
    <row r="3206" spans="1:16" x14ac:dyDescent="0.25">
      <c r="A3206" s="6" t="s">
        <v>11632</v>
      </c>
      <c r="B3206" s="6" t="s">
        <v>16994</v>
      </c>
      <c r="C3206" s="6" t="s">
        <v>16995</v>
      </c>
      <c r="D3206" s="79">
        <v>3.6666666666666665</v>
      </c>
      <c r="E3206" s="79">
        <v>22</v>
      </c>
      <c r="F3206" s="80">
        <v>6</v>
      </c>
      <c r="G3206" s="79">
        <v>18.329999999999998</v>
      </c>
      <c r="H3206" s="82">
        <v>1</v>
      </c>
      <c r="I3206" s="68">
        <f t="shared" si="6411"/>
        <v>2.8378294010477268E-5</v>
      </c>
      <c r="J3206" s="79">
        <v>22</v>
      </c>
      <c r="K3206" s="68">
        <f t="shared" ref="K3206" si="6414">SUM(J3206/J$3894)</f>
        <v>4.214399368974154E-5</v>
      </c>
      <c r="L3206" s="79">
        <v>18.329999999999998</v>
      </c>
      <c r="M3206" s="68">
        <f t="shared" ref="M3206" si="6415">SUM(L3206/L$3894)</f>
        <v>4.2346914517867722E-5</v>
      </c>
      <c r="N3206" s="81">
        <v>4</v>
      </c>
      <c r="O3206" s="81">
        <v>4</v>
      </c>
      <c r="P3206" s="81" t="str">
        <f t="shared" si="6288"/>
        <v>44</v>
      </c>
    </row>
    <row r="3207" spans="1:16" x14ac:dyDescent="0.25">
      <c r="A3207" s="6" t="s">
        <v>11632</v>
      </c>
      <c r="B3207" s="6" t="s">
        <v>16996</v>
      </c>
      <c r="C3207" s="6" t="s">
        <v>6052</v>
      </c>
      <c r="D3207" s="79">
        <v>3.6666666666666665</v>
      </c>
      <c r="E3207" s="79">
        <v>22</v>
      </c>
      <c r="F3207" s="80">
        <v>6</v>
      </c>
      <c r="G3207" s="79">
        <v>18.329999999999998</v>
      </c>
      <c r="H3207" s="82">
        <v>1</v>
      </c>
      <c r="I3207" s="68">
        <f t="shared" si="6411"/>
        <v>2.8378294010477268E-5</v>
      </c>
      <c r="J3207" s="79">
        <v>22</v>
      </c>
      <c r="K3207" s="68">
        <f t="shared" ref="K3207" si="6416">SUM(J3207/J$3894)</f>
        <v>4.214399368974154E-5</v>
      </c>
      <c r="L3207" s="79">
        <v>18.329999999999998</v>
      </c>
      <c r="M3207" s="68">
        <f t="shared" ref="M3207" si="6417">SUM(L3207/L$3894)</f>
        <v>4.2346914517867722E-5</v>
      </c>
      <c r="N3207" s="81">
        <v>4</v>
      </c>
      <c r="O3207" s="81">
        <v>4</v>
      </c>
      <c r="P3207" s="81" t="str">
        <f t="shared" ref="P3207:P3270" si="6418">N3207&amp;O3207</f>
        <v>44</v>
      </c>
    </row>
    <row r="3208" spans="1:16" x14ac:dyDescent="0.25">
      <c r="A3208" s="6" t="s">
        <v>11632</v>
      </c>
      <c r="B3208" s="6" t="s">
        <v>16997</v>
      </c>
      <c r="C3208" s="6" t="s">
        <v>16998</v>
      </c>
      <c r="D3208" s="79">
        <v>3.6666666666666665</v>
      </c>
      <c r="E3208" s="79">
        <v>22</v>
      </c>
      <c r="F3208" s="80">
        <v>6</v>
      </c>
      <c r="G3208" s="79">
        <v>18.329999999999998</v>
      </c>
      <c r="H3208" s="82">
        <v>1</v>
      </c>
      <c r="I3208" s="68">
        <f t="shared" si="6411"/>
        <v>2.8378294010477268E-5</v>
      </c>
      <c r="J3208" s="79">
        <v>22</v>
      </c>
      <c r="K3208" s="68">
        <f t="shared" ref="K3208" si="6419">SUM(J3208/J$3894)</f>
        <v>4.214399368974154E-5</v>
      </c>
      <c r="L3208" s="79">
        <v>18.329999999999998</v>
      </c>
      <c r="M3208" s="68">
        <f t="shared" ref="M3208" si="6420">SUM(L3208/L$3894)</f>
        <v>4.2346914517867722E-5</v>
      </c>
      <c r="N3208" s="81">
        <v>4</v>
      </c>
      <c r="O3208" s="81">
        <v>4</v>
      </c>
      <c r="P3208" s="81" t="str">
        <f t="shared" si="6418"/>
        <v>44</v>
      </c>
    </row>
    <row r="3209" spans="1:16" x14ac:dyDescent="0.25">
      <c r="A3209" s="6" t="s">
        <v>11632</v>
      </c>
      <c r="B3209" s="6" t="s">
        <v>16999</v>
      </c>
      <c r="C3209" s="6" t="s">
        <v>13272</v>
      </c>
      <c r="D3209" s="79">
        <v>3.6666666666666665</v>
      </c>
      <c r="E3209" s="79">
        <v>22</v>
      </c>
      <c r="F3209" s="80">
        <v>6</v>
      </c>
      <c r="G3209" s="79">
        <v>18.329999999999998</v>
      </c>
      <c r="H3209" s="82">
        <v>1</v>
      </c>
      <c r="I3209" s="68">
        <f t="shared" si="6411"/>
        <v>2.8378294010477268E-5</v>
      </c>
      <c r="J3209" s="79">
        <v>22</v>
      </c>
      <c r="K3209" s="68">
        <f t="shared" ref="K3209" si="6421">SUM(J3209/J$3894)</f>
        <v>4.214399368974154E-5</v>
      </c>
      <c r="L3209" s="79">
        <v>18.329999999999998</v>
      </c>
      <c r="M3209" s="68">
        <f t="shared" ref="M3209" si="6422">SUM(L3209/L$3894)</f>
        <v>4.2346914517867722E-5</v>
      </c>
      <c r="N3209" s="81">
        <v>4</v>
      </c>
      <c r="O3209" s="81">
        <v>4</v>
      </c>
      <c r="P3209" s="81" t="str">
        <f t="shared" si="6418"/>
        <v>44</v>
      </c>
    </row>
    <row r="3210" spans="1:16" x14ac:dyDescent="0.25">
      <c r="A3210" s="6" t="s">
        <v>11632</v>
      </c>
      <c r="B3210" s="6" t="s">
        <v>17000</v>
      </c>
      <c r="C3210" s="6" t="s">
        <v>1531</v>
      </c>
      <c r="D3210" s="79">
        <v>3.6666666666666665</v>
      </c>
      <c r="E3210" s="79">
        <v>22</v>
      </c>
      <c r="F3210" s="80">
        <v>6</v>
      </c>
      <c r="G3210" s="79">
        <v>18.329999999999998</v>
      </c>
      <c r="H3210" s="82">
        <v>1</v>
      </c>
      <c r="I3210" s="68">
        <f t="shared" si="6411"/>
        <v>2.8378294010477268E-5</v>
      </c>
      <c r="J3210" s="79">
        <v>22</v>
      </c>
      <c r="K3210" s="68">
        <f t="shared" ref="K3210" si="6423">SUM(J3210/J$3894)</f>
        <v>4.214399368974154E-5</v>
      </c>
      <c r="L3210" s="79">
        <v>18.329999999999998</v>
      </c>
      <c r="M3210" s="68">
        <f t="shared" ref="M3210" si="6424">SUM(L3210/L$3894)</f>
        <v>4.2346914517867722E-5</v>
      </c>
      <c r="N3210" s="81">
        <v>4</v>
      </c>
      <c r="O3210" s="81">
        <v>4</v>
      </c>
      <c r="P3210" s="81" t="str">
        <f t="shared" si="6418"/>
        <v>44</v>
      </c>
    </row>
    <row r="3211" spans="1:16" x14ac:dyDescent="0.25">
      <c r="A3211" s="6" t="s">
        <v>11632</v>
      </c>
      <c r="B3211" s="6" t="s">
        <v>17001</v>
      </c>
      <c r="C3211" s="6" t="s">
        <v>17002</v>
      </c>
      <c r="D3211" s="79">
        <v>3.6666666666666665</v>
      </c>
      <c r="E3211" s="79">
        <v>22</v>
      </c>
      <c r="F3211" s="80">
        <v>6</v>
      </c>
      <c r="G3211" s="79">
        <v>18.329999999999998</v>
      </c>
      <c r="H3211" s="82">
        <v>1</v>
      </c>
      <c r="I3211" s="68">
        <f t="shared" si="6411"/>
        <v>2.8378294010477268E-5</v>
      </c>
      <c r="J3211" s="79">
        <v>22</v>
      </c>
      <c r="K3211" s="68">
        <f t="shared" ref="K3211" si="6425">SUM(J3211/J$3894)</f>
        <v>4.214399368974154E-5</v>
      </c>
      <c r="L3211" s="79">
        <v>18.329999999999998</v>
      </c>
      <c r="M3211" s="68">
        <f t="shared" ref="M3211" si="6426">SUM(L3211/L$3894)</f>
        <v>4.2346914517867722E-5</v>
      </c>
      <c r="N3211" s="81">
        <v>4</v>
      </c>
      <c r="O3211" s="81">
        <v>4</v>
      </c>
      <c r="P3211" s="81" t="str">
        <f t="shared" si="6418"/>
        <v>44</v>
      </c>
    </row>
    <row r="3212" spans="1:16" x14ac:dyDescent="0.25">
      <c r="A3212" s="6" t="s">
        <v>11632</v>
      </c>
      <c r="B3212" s="6" t="s">
        <v>17003</v>
      </c>
      <c r="C3212" s="6" t="s">
        <v>6040</v>
      </c>
      <c r="D3212" s="79">
        <v>3.6666666666666665</v>
      </c>
      <c r="E3212" s="79">
        <v>22</v>
      </c>
      <c r="F3212" s="80">
        <v>6</v>
      </c>
      <c r="G3212" s="79">
        <v>18.329999999999998</v>
      </c>
      <c r="H3212" s="82">
        <v>1</v>
      </c>
      <c r="I3212" s="68">
        <f t="shared" si="6411"/>
        <v>2.8378294010477268E-5</v>
      </c>
      <c r="J3212" s="79">
        <v>22</v>
      </c>
      <c r="K3212" s="68">
        <f t="shared" ref="K3212" si="6427">SUM(J3212/J$3894)</f>
        <v>4.214399368974154E-5</v>
      </c>
      <c r="L3212" s="79">
        <v>18.329999999999998</v>
      </c>
      <c r="M3212" s="68">
        <f t="shared" ref="M3212" si="6428">SUM(L3212/L$3894)</f>
        <v>4.2346914517867722E-5</v>
      </c>
      <c r="N3212" s="81">
        <v>4</v>
      </c>
      <c r="O3212" s="81">
        <v>4</v>
      </c>
      <c r="P3212" s="81" t="str">
        <f t="shared" si="6418"/>
        <v>44</v>
      </c>
    </row>
    <row r="3213" spans="1:16" x14ac:dyDescent="0.25">
      <c r="A3213" s="6" t="s">
        <v>11632</v>
      </c>
      <c r="B3213" s="6" t="s">
        <v>17004</v>
      </c>
      <c r="C3213" s="6" t="s">
        <v>5090</v>
      </c>
      <c r="D3213" s="79">
        <v>3.6666666666666665</v>
      </c>
      <c r="E3213" s="79">
        <v>22</v>
      </c>
      <c r="F3213" s="80">
        <v>6</v>
      </c>
      <c r="G3213" s="79">
        <v>18.329999999999998</v>
      </c>
      <c r="H3213" s="82">
        <v>1</v>
      </c>
      <c r="I3213" s="68">
        <f t="shared" si="6411"/>
        <v>2.8378294010477268E-5</v>
      </c>
      <c r="J3213" s="79">
        <v>22</v>
      </c>
      <c r="K3213" s="68">
        <f t="shared" ref="K3213" si="6429">SUM(J3213/J$3894)</f>
        <v>4.214399368974154E-5</v>
      </c>
      <c r="L3213" s="79">
        <v>18.329999999999998</v>
      </c>
      <c r="M3213" s="68">
        <f t="shared" ref="M3213" si="6430">SUM(L3213/L$3894)</f>
        <v>4.2346914517867722E-5</v>
      </c>
      <c r="N3213" s="81">
        <v>4</v>
      </c>
      <c r="O3213" s="81">
        <v>4</v>
      </c>
      <c r="P3213" s="81" t="str">
        <f t="shared" si="6418"/>
        <v>44</v>
      </c>
    </row>
    <row r="3214" spans="1:16" x14ac:dyDescent="0.25">
      <c r="A3214" s="6" t="s">
        <v>11632</v>
      </c>
      <c r="B3214" s="6" t="s">
        <v>17005</v>
      </c>
      <c r="C3214" s="6" t="s">
        <v>17006</v>
      </c>
      <c r="D3214" s="79">
        <v>3.6666666666666665</v>
      </c>
      <c r="E3214" s="79">
        <v>22</v>
      </c>
      <c r="F3214" s="80">
        <v>6</v>
      </c>
      <c r="G3214" s="79">
        <v>18.329999999999998</v>
      </c>
      <c r="H3214" s="82">
        <v>1</v>
      </c>
      <c r="I3214" s="68">
        <f t="shared" si="6411"/>
        <v>2.8378294010477268E-5</v>
      </c>
      <c r="J3214" s="79">
        <v>22</v>
      </c>
      <c r="K3214" s="68">
        <f t="shared" ref="K3214" si="6431">SUM(J3214/J$3894)</f>
        <v>4.214399368974154E-5</v>
      </c>
      <c r="L3214" s="79">
        <v>18.329999999999998</v>
      </c>
      <c r="M3214" s="68">
        <f t="shared" ref="M3214" si="6432">SUM(L3214/L$3894)</f>
        <v>4.2346914517867722E-5</v>
      </c>
      <c r="N3214" s="81">
        <v>4</v>
      </c>
      <c r="O3214" s="81">
        <v>4</v>
      </c>
      <c r="P3214" s="81" t="str">
        <f t="shared" si="6418"/>
        <v>44</v>
      </c>
    </row>
    <row r="3215" spans="1:16" x14ac:dyDescent="0.25">
      <c r="A3215" s="6" t="s">
        <v>11632</v>
      </c>
      <c r="B3215" s="6" t="s">
        <v>17007</v>
      </c>
      <c r="C3215" s="6" t="s">
        <v>1068</v>
      </c>
      <c r="D3215" s="79">
        <v>3.6666666666666665</v>
      </c>
      <c r="E3215" s="79">
        <v>22</v>
      </c>
      <c r="F3215" s="80">
        <v>6</v>
      </c>
      <c r="G3215" s="79">
        <v>18.329999999999998</v>
      </c>
      <c r="H3215" s="82">
        <v>1</v>
      </c>
      <c r="I3215" s="68">
        <f t="shared" si="6411"/>
        <v>2.8378294010477268E-5</v>
      </c>
      <c r="J3215" s="79">
        <v>22</v>
      </c>
      <c r="K3215" s="68">
        <f t="shared" ref="K3215" si="6433">SUM(J3215/J$3894)</f>
        <v>4.214399368974154E-5</v>
      </c>
      <c r="L3215" s="79">
        <v>18.329999999999998</v>
      </c>
      <c r="M3215" s="68">
        <f t="shared" ref="M3215" si="6434">SUM(L3215/L$3894)</f>
        <v>4.2346914517867722E-5</v>
      </c>
      <c r="N3215" s="81">
        <v>4</v>
      </c>
      <c r="O3215" s="81">
        <v>4</v>
      </c>
      <c r="P3215" s="81" t="str">
        <f t="shared" si="6418"/>
        <v>44</v>
      </c>
    </row>
    <row r="3216" spans="1:16" x14ac:dyDescent="0.25">
      <c r="A3216" s="6" t="s">
        <v>11632</v>
      </c>
      <c r="B3216" s="6" t="s">
        <v>17008</v>
      </c>
      <c r="C3216" s="6" t="s">
        <v>10185</v>
      </c>
      <c r="D3216" s="79">
        <v>1.8333333333333333</v>
      </c>
      <c r="E3216" s="79">
        <v>11</v>
      </c>
      <c r="F3216" s="80">
        <v>6</v>
      </c>
      <c r="G3216" s="79">
        <v>9.16</v>
      </c>
      <c r="H3216" s="82">
        <v>2</v>
      </c>
      <c r="I3216" s="68">
        <f t="shared" si="6411"/>
        <v>5.6756588020954537E-5</v>
      </c>
      <c r="J3216" s="79">
        <v>22</v>
      </c>
      <c r="K3216" s="68">
        <f t="shared" ref="K3216" si="6435">SUM(J3216/J$3894)</f>
        <v>4.214399368974154E-5</v>
      </c>
      <c r="L3216" s="79">
        <v>18.329999999999998</v>
      </c>
      <c r="M3216" s="68">
        <f t="shared" ref="M3216" si="6436">SUM(L3216/L$3894)</f>
        <v>4.2346914517867722E-5</v>
      </c>
      <c r="N3216" s="81">
        <v>4</v>
      </c>
      <c r="O3216" s="81">
        <v>4</v>
      </c>
      <c r="P3216" s="81" t="str">
        <f t="shared" si="6418"/>
        <v>44</v>
      </c>
    </row>
    <row r="3217" spans="1:16" x14ac:dyDescent="0.25">
      <c r="A3217" s="6" t="s">
        <v>11632</v>
      </c>
      <c r="B3217" s="6" t="s">
        <v>17009</v>
      </c>
      <c r="C3217" s="6" t="s">
        <v>17010</v>
      </c>
      <c r="D3217" s="79">
        <v>3.6666666666666665</v>
      </c>
      <c r="E3217" s="79">
        <v>22</v>
      </c>
      <c r="F3217" s="80">
        <v>6</v>
      </c>
      <c r="G3217" s="79">
        <v>18.329999999999998</v>
      </c>
      <c r="H3217" s="82">
        <v>1</v>
      </c>
      <c r="I3217" s="68">
        <f t="shared" si="6411"/>
        <v>2.8378294010477268E-5</v>
      </c>
      <c r="J3217" s="79">
        <v>22</v>
      </c>
      <c r="K3217" s="68">
        <f t="shared" ref="K3217" si="6437">SUM(J3217/J$3894)</f>
        <v>4.214399368974154E-5</v>
      </c>
      <c r="L3217" s="79">
        <v>18.329999999999998</v>
      </c>
      <c r="M3217" s="68">
        <f t="shared" ref="M3217" si="6438">SUM(L3217/L$3894)</f>
        <v>4.2346914517867722E-5</v>
      </c>
      <c r="N3217" s="81">
        <v>4</v>
      </c>
      <c r="O3217" s="81">
        <v>4</v>
      </c>
      <c r="P3217" s="81" t="str">
        <f t="shared" si="6418"/>
        <v>44</v>
      </c>
    </row>
    <row r="3218" spans="1:16" x14ac:dyDescent="0.25">
      <c r="A3218" s="6" t="s">
        <v>11632</v>
      </c>
      <c r="B3218" s="6" t="s">
        <v>17011</v>
      </c>
      <c r="C3218" s="6" t="s">
        <v>9906</v>
      </c>
      <c r="D3218" s="79">
        <v>1.8333333333333335</v>
      </c>
      <c r="E3218" s="79">
        <v>11</v>
      </c>
      <c r="F3218" s="80">
        <v>6</v>
      </c>
      <c r="G3218" s="79">
        <v>9.16</v>
      </c>
      <c r="H3218" s="82">
        <v>2</v>
      </c>
      <c r="I3218" s="68">
        <f t="shared" si="6411"/>
        <v>5.6756588020954537E-5</v>
      </c>
      <c r="J3218" s="79">
        <v>22</v>
      </c>
      <c r="K3218" s="68">
        <f t="shared" ref="K3218" si="6439">SUM(J3218/J$3894)</f>
        <v>4.214399368974154E-5</v>
      </c>
      <c r="L3218" s="79">
        <v>18.329999999999998</v>
      </c>
      <c r="M3218" s="68">
        <f t="shared" ref="M3218" si="6440">SUM(L3218/L$3894)</f>
        <v>4.2346914517867722E-5</v>
      </c>
      <c r="N3218" s="81">
        <v>4</v>
      </c>
      <c r="O3218" s="81">
        <v>4</v>
      </c>
      <c r="P3218" s="81" t="str">
        <f t="shared" si="6418"/>
        <v>44</v>
      </c>
    </row>
    <row r="3219" spans="1:16" x14ac:dyDescent="0.25">
      <c r="A3219" s="6" t="s">
        <v>11632</v>
      </c>
      <c r="B3219" s="6" t="s">
        <v>17012</v>
      </c>
      <c r="C3219" s="6" t="s">
        <v>17013</v>
      </c>
      <c r="D3219" s="79">
        <v>3.6666666666666665</v>
      </c>
      <c r="E3219" s="79">
        <v>22</v>
      </c>
      <c r="F3219" s="80">
        <v>6</v>
      </c>
      <c r="G3219" s="79">
        <v>18.329999999999998</v>
      </c>
      <c r="H3219" s="82">
        <v>1</v>
      </c>
      <c r="I3219" s="68">
        <f t="shared" si="6411"/>
        <v>2.8378294010477268E-5</v>
      </c>
      <c r="J3219" s="79">
        <v>22</v>
      </c>
      <c r="K3219" s="68">
        <f t="shared" ref="K3219" si="6441">SUM(J3219/J$3894)</f>
        <v>4.214399368974154E-5</v>
      </c>
      <c r="L3219" s="79">
        <v>18.329999999999998</v>
      </c>
      <c r="M3219" s="68">
        <f t="shared" ref="M3219" si="6442">SUM(L3219/L$3894)</f>
        <v>4.2346914517867722E-5</v>
      </c>
      <c r="N3219" s="81">
        <v>4</v>
      </c>
      <c r="O3219" s="81">
        <v>4</v>
      </c>
      <c r="P3219" s="81" t="str">
        <f t="shared" si="6418"/>
        <v>44</v>
      </c>
    </row>
    <row r="3220" spans="1:16" x14ac:dyDescent="0.25">
      <c r="A3220" s="6" t="s">
        <v>11632</v>
      </c>
      <c r="B3220" s="6" t="s">
        <v>17014</v>
      </c>
      <c r="C3220" s="6" t="s">
        <v>5203</v>
      </c>
      <c r="D3220" s="79">
        <v>3.6666666666666665</v>
      </c>
      <c r="E3220" s="79">
        <v>22</v>
      </c>
      <c r="F3220" s="80">
        <v>6</v>
      </c>
      <c r="G3220" s="79">
        <v>18.329999999999998</v>
      </c>
      <c r="H3220" s="82">
        <v>1</v>
      </c>
      <c r="I3220" s="68">
        <f t="shared" si="6411"/>
        <v>2.8378294010477268E-5</v>
      </c>
      <c r="J3220" s="79">
        <v>22</v>
      </c>
      <c r="K3220" s="68">
        <f t="shared" ref="K3220" si="6443">SUM(J3220/J$3894)</f>
        <v>4.214399368974154E-5</v>
      </c>
      <c r="L3220" s="79">
        <v>18.329999999999998</v>
      </c>
      <c r="M3220" s="68">
        <f t="shared" ref="M3220" si="6444">SUM(L3220/L$3894)</f>
        <v>4.2346914517867722E-5</v>
      </c>
      <c r="N3220" s="81">
        <v>4</v>
      </c>
      <c r="O3220" s="81">
        <v>4</v>
      </c>
      <c r="P3220" s="81" t="str">
        <f t="shared" si="6418"/>
        <v>44</v>
      </c>
    </row>
    <row r="3221" spans="1:16" x14ac:dyDescent="0.25">
      <c r="A3221" s="6" t="s">
        <v>11632</v>
      </c>
      <c r="B3221" s="6" t="s">
        <v>17015</v>
      </c>
      <c r="C3221" s="6" t="s">
        <v>17016</v>
      </c>
      <c r="D3221" s="79">
        <v>1.8333333333333333</v>
      </c>
      <c r="E3221" s="79">
        <v>11</v>
      </c>
      <c r="F3221" s="80">
        <v>6</v>
      </c>
      <c r="G3221" s="79">
        <v>9.16</v>
      </c>
      <c r="H3221" s="82">
        <v>2</v>
      </c>
      <c r="I3221" s="68">
        <f t="shared" si="6411"/>
        <v>5.6756588020954537E-5</v>
      </c>
      <c r="J3221" s="79">
        <v>22</v>
      </c>
      <c r="K3221" s="68">
        <f t="shared" ref="K3221" si="6445">SUM(J3221/J$3894)</f>
        <v>4.214399368974154E-5</v>
      </c>
      <c r="L3221" s="79">
        <v>18.329999999999998</v>
      </c>
      <c r="M3221" s="68">
        <f t="shared" ref="M3221" si="6446">SUM(L3221/L$3894)</f>
        <v>4.2346914517867722E-5</v>
      </c>
      <c r="N3221" s="81">
        <v>4</v>
      </c>
      <c r="O3221" s="81">
        <v>4</v>
      </c>
      <c r="P3221" s="81" t="str">
        <f t="shared" si="6418"/>
        <v>44</v>
      </c>
    </row>
    <row r="3222" spans="1:16" x14ac:dyDescent="0.25">
      <c r="A3222" s="6" t="s">
        <v>11632</v>
      </c>
      <c r="B3222" s="6" t="s">
        <v>17017</v>
      </c>
      <c r="C3222" s="6" t="s">
        <v>17018</v>
      </c>
      <c r="D3222" s="79">
        <v>3.6666666666666665</v>
      </c>
      <c r="E3222" s="79">
        <v>22</v>
      </c>
      <c r="F3222" s="80">
        <v>6</v>
      </c>
      <c r="G3222" s="79">
        <v>18.329999999999998</v>
      </c>
      <c r="H3222" s="82">
        <v>1</v>
      </c>
      <c r="I3222" s="68">
        <f t="shared" si="6411"/>
        <v>2.8378294010477268E-5</v>
      </c>
      <c r="J3222" s="79">
        <v>22</v>
      </c>
      <c r="K3222" s="68">
        <f t="shared" ref="K3222" si="6447">SUM(J3222/J$3894)</f>
        <v>4.214399368974154E-5</v>
      </c>
      <c r="L3222" s="79">
        <v>18.329999999999998</v>
      </c>
      <c r="M3222" s="68">
        <f t="shared" ref="M3222" si="6448">SUM(L3222/L$3894)</f>
        <v>4.2346914517867722E-5</v>
      </c>
      <c r="N3222" s="81">
        <v>4</v>
      </c>
      <c r="O3222" s="81">
        <v>4</v>
      </c>
      <c r="P3222" s="81" t="str">
        <f t="shared" si="6418"/>
        <v>44</v>
      </c>
    </row>
    <row r="3223" spans="1:16" x14ac:dyDescent="0.25">
      <c r="A3223" s="6" t="s">
        <v>11632</v>
      </c>
      <c r="B3223" s="6" t="s">
        <v>17019</v>
      </c>
      <c r="C3223" s="6" t="s">
        <v>17020</v>
      </c>
      <c r="D3223" s="79">
        <v>3.6666666666666665</v>
      </c>
      <c r="E3223" s="79">
        <v>22</v>
      </c>
      <c r="F3223" s="80">
        <v>6</v>
      </c>
      <c r="G3223" s="79">
        <v>18.329999999999998</v>
      </c>
      <c r="H3223" s="82">
        <v>1</v>
      </c>
      <c r="I3223" s="68">
        <f t="shared" si="6411"/>
        <v>2.8378294010477268E-5</v>
      </c>
      <c r="J3223" s="79">
        <v>22</v>
      </c>
      <c r="K3223" s="68">
        <f t="shared" ref="K3223" si="6449">SUM(J3223/J$3894)</f>
        <v>4.214399368974154E-5</v>
      </c>
      <c r="L3223" s="79">
        <v>18.329999999999998</v>
      </c>
      <c r="M3223" s="68">
        <f t="shared" ref="M3223" si="6450">SUM(L3223/L$3894)</f>
        <v>4.2346914517867722E-5</v>
      </c>
      <c r="N3223" s="81">
        <v>4</v>
      </c>
      <c r="O3223" s="81">
        <v>4</v>
      </c>
      <c r="P3223" s="81" t="str">
        <f t="shared" si="6418"/>
        <v>44</v>
      </c>
    </row>
    <row r="3224" spans="1:16" x14ac:dyDescent="0.25">
      <c r="A3224" s="6" t="s">
        <v>11632</v>
      </c>
      <c r="B3224" s="6" t="s">
        <v>17021</v>
      </c>
      <c r="C3224" s="6" t="s">
        <v>17022</v>
      </c>
      <c r="D3224" s="79">
        <v>3.6666666666666665</v>
      </c>
      <c r="E3224" s="79">
        <v>22</v>
      </c>
      <c r="F3224" s="80">
        <v>6</v>
      </c>
      <c r="G3224" s="79">
        <v>18.329999999999998</v>
      </c>
      <c r="H3224" s="82">
        <v>1</v>
      </c>
      <c r="I3224" s="68">
        <f t="shared" si="6411"/>
        <v>2.8378294010477268E-5</v>
      </c>
      <c r="J3224" s="79">
        <v>22</v>
      </c>
      <c r="K3224" s="68">
        <f t="shared" ref="K3224" si="6451">SUM(J3224/J$3894)</f>
        <v>4.214399368974154E-5</v>
      </c>
      <c r="L3224" s="79">
        <v>18.329999999999998</v>
      </c>
      <c r="M3224" s="68">
        <f t="shared" ref="M3224" si="6452">SUM(L3224/L$3894)</f>
        <v>4.2346914517867722E-5</v>
      </c>
      <c r="N3224" s="81">
        <v>4</v>
      </c>
      <c r="O3224" s="81">
        <v>4</v>
      </c>
      <c r="P3224" s="81" t="str">
        <f t="shared" si="6418"/>
        <v>44</v>
      </c>
    </row>
    <row r="3225" spans="1:16" x14ac:dyDescent="0.25">
      <c r="A3225" s="6" t="s">
        <v>11632</v>
      </c>
      <c r="B3225" s="6" t="s">
        <v>17023</v>
      </c>
      <c r="C3225" s="6" t="s">
        <v>1531</v>
      </c>
      <c r="D3225" s="79">
        <v>3.6666666666666665</v>
      </c>
      <c r="E3225" s="79">
        <v>22</v>
      </c>
      <c r="F3225" s="80">
        <v>6</v>
      </c>
      <c r="G3225" s="79">
        <v>18.329999999999998</v>
      </c>
      <c r="H3225" s="82">
        <v>1</v>
      </c>
      <c r="I3225" s="68">
        <f t="shared" si="6411"/>
        <v>2.8378294010477268E-5</v>
      </c>
      <c r="J3225" s="79">
        <v>22</v>
      </c>
      <c r="K3225" s="68">
        <f t="shared" ref="K3225" si="6453">SUM(J3225/J$3894)</f>
        <v>4.214399368974154E-5</v>
      </c>
      <c r="L3225" s="79">
        <v>18.329999999999998</v>
      </c>
      <c r="M3225" s="68">
        <f t="shared" ref="M3225" si="6454">SUM(L3225/L$3894)</f>
        <v>4.2346914517867722E-5</v>
      </c>
      <c r="N3225" s="81">
        <v>4</v>
      </c>
      <c r="O3225" s="81">
        <v>4</v>
      </c>
      <c r="P3225" s="81" t="str">
        <f t="shared" si="6418"/>
        <v>44</v>
      </c>
    </row>
    <row r="3226" spans="1:16" x14ac:dyDescent="0.25">
      <c r="A3226" s="6" t="s">
        <v>11632</v>
      </c>
      <c r="B3226" s="6" t="s">
        <v>17024</v>
      </c>
      <c r="C3226" s="6" t="s">
        <v>13020</v>
      </c>
      <c r="D3226" s="79">
        <v>3.625</v>
      </c>
      <c r="E3226" s="79">
        <v>21.75</v>
      </c>
      <c r="F3226" s="80">
        <v>6</v>
      </c>
      <c r="G3226" s="79">
        <v>18.12</v>
      </c>
      <c r="H3226" s="82">
        <v>1</v>
      </c>
      <c r="I3226" s="68">
        <f t="shared" si="6411"/>
        <v>2.8378294010477268E-5</v>
      </c>
      <c r="J3226" s="79">
        <v>21.75</v>
      </c>
      <c r="K3226" s="68">
        <f t="shared" ref="K3226" si="6455">SUM(J3226/J$3894)</f>
        <v>4.1665084670539929E-5</v>
      </c>
      <c r="L3226" s="79">
        <v>18.12</v>
      </c>
      <c r="M3226" s="68">
        <f t="shared" ref="M3226" si="6456">SUM(L3226/L$3894)</f>
        <v>4.1861761651050915E-5</v>
      </c>
      <c r="N3226" s="81">
        <v>4</v>
      </c>
      <c r="O3226" s="81">
        <v>4</v>
      </c>
      <c r="P3226" s="81" t="str">
        <f t="shared" si="6418"/>
        <v>44</v>
      </c>
    </row>
    <row r="3227" spans="1:16" x14ac:dyDescent="0.25">
      <c r="A3227" s="6" t="s">
        <v>11632</v>
      </c>
      <c r="B3227" s="6" t="s">
        <v>17025</v>
      </c>
      <c r="C3227" s="6" t="s">
        <v>17026</v>
      </c>
      <c r="D3227" s="79">
        <v>3.6</v>
      </c>
      <c r="E3227" s="79">
        <v>21.6</v>
      </c>
      <c r="F3227" s="80">
        <v>6</v>
      </c>
      <c r="G3227" s="79">
        <v>18</v>
      </c>
      <c r="H3227" s="82">
        <v>1</v>
      </c>
      <c r="I3227" s="68">
        <f t="shared" si="6411"/>
        <v>2.8378294010477268E-5</v>
      </c>
      <c r="J3227" s="79">
        <v>21.6</v>
      </c>
      <c r="K3227" s="68">
        <f t="shared" ref="K3227" si="6457">SUM(J3227/J$3894)</f>
        <v>4.1377739259018971E-5</v>
      </c>
      <c r="L3227" s="79">
        <v>18</v>
      </c>
      <c r="M3227" s="68">
        <f t="shared" ref="M3227" si="6458">SUM(L3227/L$3894)</f>
        <v>4.1584531441441303E-5</v>
      </c>
      <c r="N3227" s="81">
        <v>4</v>
      </c>
      <c r="O3227" s="81">
        <v>4</v>
      </c>
      <c r="P3227" s="81" t="str">
        <f t="shared" si="6418"/>
        <v>44</v>
      </c>
    </row>
    <row r="3228" spans="1:16" x14ac:dyDescent="0.25">
      <c r="A3228" s="6" t="s">
        <v>11632</v>
      </c>
      <c r="B3228" s="6" t="s">
        <v>17027</v>
      </c>
      <c r="C3228" s="6" t="s">
        <v>17028</v>
      </c>
      <c r="D3228" s="79">
        <v>1.3333333333333335</v>
      </c>
      <c r="E3228" s="79">
        <v>8</v>
      </c>
      <c r="F3228" s="80">
        <v>6</v>
      </c>
      <c r="G3228" s="79">
        <v>6.66</v>
      </c>
      <c r="H3228" s="82">
        <v>3</v>
      </c>
      <c r="I3228" s="68">
        <f t="shared" si="6411"/>
        <v>8.5134882031431808E-5</v>
      </c>
      <c r="J3228" s="79">
        <v>22</v>
      </c>
      <c r="K3228" s="68">
        <f t="shared" ref="K3228" si="6459">SUM(J3228/J$3894)</f>
        <v>4.214399368974154E-5</v>
      </c>
      <c r="L3228" s="79">
        <v>18</v>
      </c>
      <c r="M3228" s="68">
        <f t="shared" ref="M3228" si="6460">SUM(L3228/L$3894)</f>
        <v>4.1584531441441303E-5</v>
      </c>
      <c r="N3228" s="81">
        <v>4</v>
      </c>
      <c r="O3228" s="81">
        <v>4</v>
      </c>
      <c r="P3228" s="81" t="str">
        <f t="shared" si="6418"/>
        <v>44</v>
      </c>
    </row>
    <row r="3229" spans="1:16" x14ac:dyDescent="0.25">
      <c r="A3229" s="6" t="s">
        <v>11632</v>
      </c>
      <c r="B3229" s="6" t="s">
        <v>17031</v>
      </c>
      <c r="C3229" s="6" t="s">
        <v>17032</v>
      </c>
      <c r="D3229" s="79">
        <v>2.38</v>
      </c>
      <c r="E3229" s="79">
        <v>20</v>
      </c>
      <c r="F3229" s="80">
        <v>8.4</v>
      </c>
      <c r="G3229" s="79">
        <v>17.62</v>
      </c>
      <c r="H3229" s="82">
        <v>1</v>
      </c>
      <c r="I3229" s="68">
        <f t="shared" si="6411"/>
        <v>2.8378294010477268E-5</v>
      </c>
      <c r="J3229" s="79">
        <v>20</v>
      </c>
      <c r="K3229" s="68">
        <f t="shared" ref="K3229" si="6461">SUM(J3229/J$3894)</f>
        <v>3.8312721536128671E-5</v>
      </c>
      <c r="L3229" s="79">
        <v>17.62</v>
      </c>
      <c r="M3229" s="68">
        <f t="shared" ref="M3229" si="6462">SUM(L3229/L$3894)</f>
        <v>4.0706635777677547E-5</v>
      </c>
      <c r="N3229" s="81">
        <v>4</v>
      </c>
      <c r="O3229" s="81">
        <v>4</v>
      </c>
      <c r="P3229" s="81" t="str">
        <f t="shared" si="6418"/>
        <v>44</v>
      </c>
    </row>
    <row r="3230" spans="1:16" x14ac:dyDescent="0.25">
      <c r="A3230" s="6" t="s">
        <v>11632</v>
      </c>
      <c r="B3230" s="6" t="s">
        <v>17033</v>
      </c>
      <c r="C3230" s="6" t="s">
        <v>17034</v>
      </c>
      <c r="D3230" s="79">
        <v>2.38</v>
      </c>
      <c r="E3230" s="79">
        <v>20</v>
      </c>
      <c r="F3230" s="80">
        <v>8.4</v>
      </c>
      <c r="G3230" s="79">
        <v>17.62</v>
      </c>
      <c r="H3230" s="82">
        <v>1</v>
      </c>
      <c r="I3230" s="68">
        <f t="shared" si="6411"/>
        <v>2.8378294010477268E-5</v>
      </c>
      <c r="J3230" s="79">
        <v>20</v>
      </c>
      <c r="K3230" s="68">
        <f t="shared" ref="K3230" si="6463">SUM(J3230/J$3894)</f>
        <v>3.8312721536128671E-5</v>
      </c>
      <c r="L3230" s="79">
        <v>17.62</v>
      </c>
      <c r="M3230" s="68">
        <f t="shared" ref="M3230" si="6464">SUM(L3230/L$3894)</f>
        <v>4.0706635777677547E-5</v>
      </c>
      <c r="N3230" s="81">
        <v>4</v>
      </c>
      <c r="O3230" s="81">
        <v>4</v>
      </c>
      <c r="P3230" s="81" t="str">
        <f t="shared" si="6418"/>
        <v>44</v>
      </c>
    </row>
    <row r="3231" spans="1:16" x14ac:dyDescent="0.25">
      <c r="A3231" s="6" t="s">
        <v>11632</v>
      </c>
      <c r="B3231" s="6" t="s">
        <v>17037</v>
      </c>
      <c r="C3231" s="6" t="s">
        <v>17038</v>
      </c>
      <c r="D3231" s="79">
        <v>3.5</v>
      </c>
      <c r="E3231" s="79">
        <v>21</v>
      </c>
      <c r="F3231" s="80">
        <v>6</v>
      </c>
      <c r="G3231" s="79">
        <v>17.5</v>
      </c>
      <c r="H3231" s="82">
        <v>1</v>
      </c>
      <c r="I3231" s="68">
        <f t="shared" si="6411"/>
        <v>2.8378294010477268E-5</v>
      </c>
      <c r="J3231" s="79">
        <v>21</v>
      </c>
      <c r="K3231" s="68">
        <f t="shared" ref="K3231" si="6465">SUM(J3231/J$3894)</f>
        <v>4.0228357612935109E-5</v>
      </c>
      <c r="L3231" s="79">
        <v>17.5</v>
      </c>
      <c r="M3231" s="68">
        <f t="shared" ref="M3231" si="6466">SUM(L3231/L$3894)</f>
        <v>4.0429405568067935E-5</v>
      </c>
      <c r="N3231" s="81">
        <v>4</v>
      </c>
      <c r="O3231" s="81">
        <v>4</v>
      </c>
      <c r="P3231" s="81" t="str">
        <f t="shared" si="6418"/>
        <v>44</v>
      </c>
    </row>
    <row r="3232" spans="1:16" x14ac:dyDescent="0.25">
      <c r="A3232" s="6" t="s">
        <v>11632</v>
      </c>
      <c r="B3232" s="6" t="s">
        <v>17039</v>
      </c>
      <c r="C3232" s="6" t="s">
        <v>10574</v>
      </c>
      <c r="D3232" s="79">
        <v>1.75</v>
      </c>
      <c r="E3232" s="79">
        <v>10.5</v>
      </c>
      <c r="F3232" s="80">
        <v>6</v>
      </c>
      <c r="G3232" s="79">
        <v>8.75</v>
      </c>
      <c r="H3232" s="82">
        <v>2</v>
      </c>
      <c r="I3232" s="68">
        <f t="shared" si="6411"/>
        <v>5.6756588020954537E-5</v>
      </c>
      <c r="J3232" s="79">
        <v>21</v>
      </c>
      <c r="K3232" s="68">
        <f t="shared" ref="K3232" si="6467">SUM(J3232/J$3894)</f>
        <v>4.0228357612935109E-5</v>
      </c>
      <c r="L3232" s="79">
        <v>17.5</v>
      </c>
      <c r="M3232" s="68">
        <f t="shared" ref="M3232" si="6468">SUM(L3232/L$3894)</f>
        <v>4.0429405568067935E-5</v>
      </c>
      <c r="N3232" s="81">
        <v>4</v>
      </c>
      <c r="O3232" s="81">
        <v>4</v>
      </c>
      <c r="P3232" s="81" t="str">
        <f t="shared" si="6418"/>
        <v>44</v>
      </c>
    </row>
    <row r="3233" spans="1:16" x14ac:dyDescent="0.25">
      <c r="A3233" s="6" t="s">
        <v>11632</v>
      </c>
      <c r="B3233" s="6" t="s">
        <v>17040</v>
      </c>
      <c r="C3233" s="6" t="s">
        <v>9221</v>
      </c>
      <c r="D3233" s="79">
        <v>1.75</v>
      </c>
      <c r="E3233" s="79">
        <v>10.5</v>
      </c>
      <c r="F3233" s="80">
        <v>6</v>
      </c>
      <c r="G3233" s="79">
        <v>8.75</v>
      </c>
      <c r="H3233" s="82">
        <v>2</v>
      </c>
      <c r="I3233" s="68">
        <f t="shared" si="6411"/>
        <v>5.6756588020954537E-5</v>
      </c>
      <c r="J3233" s="79">
        <v>21</v>
      </c>
      <c r="K3233" s="68">
        <f t="shared" ref="K3233" si="6469">SUM(J3233/J$3894)</f>
        <v>4.0228357612935109E-5</v>
      </c>
      <c r="L3233" s="79">
        <v>17.5</v>
      </c>
      <c r="M3233" s="68">
        <f t="shared" ref="M3233" si="6470">SUM(L3233/L$3894)</f>
        <v>4.0429405568067935E-5</v>
      </c>
      <c r="N3233" s="81">
        <v>4</v>
      </c>
      <c r="O3233" s="81">
        <v>4</v>
      </c>
      <c r="P3233" s="81" t="str">
        <f t="shared" si="6418"/>
        <v>44</v>
      </c>
    </row>
    <row r="3234" spans="1:16" x14ac:dyDescent="0.25">
      <c r="A3234" s="6" t="s">
        <v>11632</v>
      </c>
      <c r="B3234" s="6" t="s">
        <v>17041</v>
      </c>
      <c r="C3234" s="6" t="s">
        <v>3183</v>
      </c>
      <c r="D3234" s="79">
        <v>3.5</v>
      </c>
      <c r="E3234" s="79">
        <v>21</v>
      </c>
      <c r="F3234" s="80">
        <v>6</v>
      </c>
      <c r="G3234" s="79">
        <v>17.5</v>
      </c>
      <c r="H3234" s="82">
        <v>1</v>
      </c>
      <c r="I3234" s="68">
        <f t="shared" si="6411"/>
        <v>2.8378294010477268E-5</v>
      </c>
      <c r="J3234" s="79">
        <v>21</v>
      </c>
      <c r="K3234" s="68">
        <f t="shared" ref="K3234" si="6471">SUM(J3234/J$3894)</f>
        <v>4.0228357612935109E-5</v>
      </c>
      <c r="L3234" s="79">
        <v>17.5</v>
      </c>
      <c r="M3234" s="68">
        <f t="shared" ref="M3234" si="6472">SUM(L3234/L$3894)</f>
        <v>4.0429405568067935E-5</v>
      </c>
      <c r="N3234" s="81">
        <v>4</v>
      </c>
      <c r="O3234" s="81">
        <v>4</v>
      </c>
      <c r="P3234" s="81" t="str">
        <f t="shared" si="6418"/>
        <v>44</v>
      </c>
    </row>
    <row r="3235" spans="1:16" x14ac:dyDescent="0.25">
      <c r="A3235" s="6" t="s">
        <v>11632</v>
      </c>
      <c r="B3235" s="6" t="s">
        <v>17042</v>
      </c>
      <c r="C3235" s="6" t="s">
        <v>17043</v>
      </c>
      <c r="D3235" s="79">
        <v>3.5</v>
      </c>
      <c r="E3235" s="79">
        <v>21</v>
      </c>
      <c r="F3235" s="80">
        <v>6</v>
      </c>
      <c r="G3235" s="79">
        <v>17.5</v>
      </c>
      <c r="H3235" s="82">
        <v>1</v>
      </c>
      <c r="I3235" s="68">
        <f t="shared" si="6411"/>
        <v>2.8378294010477268E-5</v>
      </c>
      <c r="J3235" s="79">
        <v>21</v>
      </c>
      <c r="K3235" s="68">
        <f t="shared" ref="K3235" si="6473">SUM(J3235/J$3894)</f>
        <v>4.0228357612935109E-5</v>
      </c>
      <c r="L3235" s="79">
        <v>17.5</v>
      </c>
      <c r="M3235" s="68">
        <f t="shared" ref="M3235" si="6474">SUM(L3235/L$3894)</f>
        <v>4.0429405568067935E-5</v>
      </c>
      <c r="N3235" s="81">
        <v>4</v>
      </c>
      <c r="O3235" s="81">
        <v>4</v>
      </c>
      <c r="P3235" s="81" t="str">
        <f t="shared" si="6418"/>
        <v>44</v>
      </c>
    </row>
    <row r="3236" spans="1:16" x14ac:dyDescent="0.25">
      <c r="A3236" s="6" t="s">
        <v>11632</v>
      </c>
      <c r="B3236" s="6" t="s">
        <v>17044</v>
      </c>
      <c r="C3236" s="6" t="s">
        <v>572</v>
      </c>
      <c r="D3236" s="79">
        <v>1.1666666666666667</v>
      </c>
      <c r="E3236" s="79">
        <v>7</v>
      </c>
      <c r="F3236" s="80">
        <v>6</v>
      </c>
      <c r="G3236" s="79">
        <v>5.83</v>
      </c>
      <c r="H3236" s="82">
        <v>3</v>
      </c>
      <c r="I3236" s="68">
        <f t="shared" si="6411"/>
        <v>8.5134882031431808E-5</v>
      </c>
      <c r="J3236" s="79">
        <v>21</v>
      </c>
      <c r="K3236" s="68">
        <f t="shared" ref="K3236" si="6475">SUM(J3236/J$3894)</f>
        <v>4.0228357612935109E-5</v>
      </c>
      <c r="L3236" s="79">
        <v>17.5</v>
      </c>
      <c r="M3236" s="68">
        <f t="shared" ref="M3236" si="6476">SUM(L3236/L$3894)</f>
        <v>4.0429405568067935E-5</v>
      </c>
      <c r="N3236" s="81">
        <v>4</v>
      </c>
      <c r="O3236" s="81">
        <v>4</v>
      </c>
      <c r="P3236" s="81" t="str">
        <f t="shared" si="6418"/>
        <v>44</v>
      </c>
    </row>
    <row r="3237" spans="1:16" x14ac:dyDescent="0.25">
      <c r="A3237" s="6" t="s">
        <v>11632</v>
      </c>
      <c r="B3237" s="6" t="s">
        <v>17045</v>
      </c>
      <c r="C3237" s="6" t="s">
        <v>17046</v>
      </c>
      <c r="D3237" s="79">
        <v>3.5</v>
      </c>
      <c r="E3237" s="79">
        <v>21</v>
      </c>
      <c r="F3237" s="80">
        <v>6</v>
      </c>
      <c r="G3237" s="79">
        <v>17.5</v>
      </c>
      <c r="H3237" s="82">
        <v>1</v>
      </c>
      <c r="I3237" s="68">
        <f t="shared" si="6411"/>
        <v>2.8378294010477268E-5</v>
      </c>
      <c r="J3237" s="79">
        <v>21</v>
      </c>
      <c r="K3237" s="68">
        <f t="shared" ref="K3237" si="6477">SUM(J3237/J$3894)</f>
        <v>4.0228357612935109E-5</v>
      </c>
      <c r="L3237" s="79">
        <v>17.5</v>
      </c>
      <c r="M3237" s="68">
        <f t="shared" ref="M3237" si="6478">SUM(L3237/L$3894)</f>
        <v>4.0429405568067935E-5</v>
      </c>
      <c r="N3237" s="81">
        <v>4</v>
      </c>
      <c r="O3237" s="81">
        <v>4</v>
      </c>
      <c r="P3237" s="81" t="str">
        <f t="shared" si="6418"/>
        <v>44</v>
      </c>
    </row>
    <row r="3238" spans="1:16" x14ac:dyDescent="0.25">
      <c r="A3238" s="6" t="s">
        <v>11632</v>
      </c>
      <c r="B3238" s="6" t="s">
        <v>17047</v>
      </c>
      <c r="C3238" s="6" t="s">
        <v>17048</v>
      </c>
      <c r="D3238" s="79">
        <v>3.5</v>
      </c>
      <c r="E3238" s="79">
        <v>21</v>
      </c>
      <c r="F3238" s="80">
        <v>6</v>
      </c>
      <c r="G3238" s="79">
        <v>17.5</v>
      </c>
      <c r="H3238" s="82">
        <v>1</v>
      </c>
      <c r="I3238" s="68">
        <f t="shared" si="6411"/>
        <v>2.8378294010477268E-5</v>
      </c>
      <c r="J3238" s="79">
        <v>21</v>
      </c>
      <c r="K3238" s="68">
        <f t="shared" ref="K3238" si="6479">SUM(J3238/J$3894)</f>
        <v>4.0228357612935109E-5</v>
      </c>
      <c r="L3238" s="79">
        <v>17.5</v>
      </c>
      <c r="M3238" s="68">
        <f t="shared" ref="M3238" si="6480">SUM(L3238/L$3894)</f>
        <v>4.0429405568067935E-5</v>
      </c>
      <c r="N3238" s="81">
        <v>4</v>
      </c>
      <c r="O3238" s="81">
        <v>4</v>
      </c>
      <c r="P3238" s="81" t="str">
        <f t="shared" si="6418"/>
        <v>44</v>
      </c>
    </row>
    <row r="3239" spans="1:16" x14ac:dyDescent="0.25">
      <c r="A3239" s="6" t="s">
        <v>11632</v>
      </c>
      <c r="B3239" s="6" t="s">
        <v>17051</v>
      </c>
      <c r="C3239" s="6" t="s">
        <v>17052</v>
      </c>
      <c r="D3239" s="79">
        <v>3.5</v>
      </c>
      <c r="E3239" s="79">
        <v>21</v>
      </c>
      <c r="F3239" s="80">
        <v>6</v>
      </c>
      <c r="G3239" s="79">
        <v>17.5</v>
      </c>
      <c r="H3239" s="82">
        <v>1</v>
      </c>
      <c r="I3239" s="68">
        <f t="shared" si="6411"/>
        <v>2.8378294010477268E-5</v>
      </c>
      <c r="J3239" s="79">
        <v>21</v>
      </c>
      <c r="K3239" s="68">
        <f t="shared" ref="K3239" si="6481">SUM(J3239/J$3894)</f>
        <v>4.0228357612935109E-5</v>
      </c>
      <c r="L3239" s="79">
        <v>17.5</v>
      </c>
      <c r="M3239" s="68">
        <f t="shared" ref="M3239" si="6482">SUM(L3239/L$3894)</f>
        <v>4.0429405568067935E-5</v>
      </c>
      <c r="N3239" s="81">
        <v>4</v>
      </c>
      <c r="O3239" s="81">
        <v>4</v>
      </c>
      <c r="P3239" s="81" t="str">
        <f t="shared" si="6418"/>
        <v>44</v>
      </c>
    </row>
    <row r="3240" spans="1:16" x14ac:dyDescent="0.25">
      <c r="A3240" s="6" t="s">
        <v>11632</v>
      </c>
      <c r="B3240" s="6" t="s">
        <v>17053</v>
      </c>
      <c r="C3240" s="6" t="s">
        <v>17054</v>
      </c>
      <c r="D3240" s="79">
        <v>3.5</v>
      </c>
      <c r="E3240" s="79">
        <v>21</v>
      </c>
      <c r="F3240" s="80">
        <v>6</v>
      </c>
      <c r="G3240" s="79">
        <v>17.5</v>
      </c>
      <c r="H3240" s="82">
        <v>1</v>
      </c>
      <c r="I3240" s="68">
        <f t="shared" si="6411"/>
        <v>2.8378294010477268E-5</v>
      </c>
      <c r="J3240" s="79">
        <v>21</v>
      </c>
      <c r="K3240" s="68">
        <f t="shared" ref="K3240" si="6483">SUM(J3240/J$3894)</f>
        <v>4.0228357612935109E-5</v>
      </c>
      <c r="L3240" s="79">
        <v>17.5</v>
      </c>
      <c r="M3240" s="68">
        <f t="shared" ref="M3240" si="6484">SUM(L3240/L$3894)</f>
        <v>4.0429405568067935E-5</v>
      </c>
      <c r="N3240" s="81">
        <v>4</v>
      </c>
      <c r="O3240" s="81">
        <v>4</v>
      </c>
      <c r="P3240" s="81" t="str">
        <f t="shared" si="6418"/>
        <v>44</v>
      </c>
    </row>
    <row r="3241" spans="1:16" x14ac:dyDescent="0.25">
      <c r="A3241" s="6" t="s">
        <v>11632</v>
      </c>
      <c r="B3241" s="6" t="s">
        <v>17055</v>
      </c>
      <c r="C3241" s="6" t="s">
        <v>17056</v>
      </c>
      <c r="D3241" s="79">
        <v>1.1666666666666667</v>
      </c>
      <c r="E3241" s="79">
        <v>7</v>
      </c>
      <c r="F3241" s="80">
        <v>6</v>
      </c>
      <c r="G3241" s="79">
        <v>5.83</v>
      </c>
      <c r="H3241" s="82">
        <v>3</v>
      </c>
      <c r="I3241" s="68">
        <f t="shared" si="6411"/>
        <v>8.5134882031431808E-5</v>
      </c>
      <c r="J3241" s="79">
        <v>21</v>
      </c>
      <c r="K3241" s="68">
        <f t="shared" ref="K3241" si="6485">SUM(J3241/J$3894)</f>
        <v>4.0228357612935109E-5</v>
      </c>
      <c r="L3241" s="79">
        <v>17.5</v>
      </c>
      <c r="M3241" s="68">
        <f t="shared" ref="M3241" si="6486">SUM(L3241/L$3894)</f>
        <v>4.0429405568067935E-5</v>
      </c>
      <c r="N3241" s="81">
        <v>4</v>
      </c>
      <c r="O3241" s="81">
        <v>4</v>
      </c>
      <c r="P3241" s="81" t="str">
        <f t="shared" si="6418"/>
        <v>44</v>
      </c>
    </row>
    <row r="3242" spans="1:16" x14ac:dyDescent="0.25">
      <c r="A3242" s="6" t="s">
        <v>11632</v>
      </c>
      <c r="B3242" s="6" t="s">
        <v>17057</v>
      </c>
      <c r="C3242" s="6" t="s">
        <v>10026</v>
      </c>
      <c r="D3242" s="79">
        <v>3.5</v>
      </c>
      <c r="E3242" s="79">
        <v>21</v>
      </c>
      <c r="F3242" s="80">
        <v>6</v>
      </c>
      <c r="G3242" s="79">
        <v>17.5</v>
      </c>
      <c r="H3242" s="82">
        <v>1</v>
      </c>
      <c r="I3242" s="68">
        <f t="shared" si="6411"/>
        <v>2.8378294010477268E-5</v>
      </c>
      <c r="J3242" s="79">
        <v>21</v>
      </c>
      <c r="K3242" s="68">
        <f t="shared" ref="K3242" si="6487">SUM(J3242/J$3894)</f>
        <v>4.0228357612935109E-5</v>
      </c>
      <c r="L3242" s="79">
        <v>17.5</v>
      </c>
      <c r="M3242" s="68">
        <f t="shared" ref="M3242" si="6488">SUM(L3242/L$3894)</f>
        <v>4.0429405568067935E-5</v>
      </c>
      <c r="N3242" s="81">
        <v>4</v>
      </c>
      <c r="O3242" s="81">
        <v>4</v>
      </c>
      <c r="P3242" s="81" t="str">
        <f t="shared" si="6418"/>
        <v>44</v>
      </c>
    </row>
    <row r="3243" spans="1:16" x14ac:dyDescent="0.25">
      <c r="A3243" s="6" t="s">
        <v>11632</v>
      </c>
      <c r="B3243" s="6" t="s">
        <v>17060</v>
      </c>
      <c r="C3243" s="6" t="s">
        <v>17061</v>
      </c>
      <c r="D3243" s="79">
        <v>1.1666666666666667</v>
      </c>
      <c r="E3243" s="79">
        <v>7</v>
      </c>
      <c r="F3243" s="80">
        <v>6</v>
      </c>
      <c r="G3243" s="79">
        <v>5.83</v>
      </c>
      <c r="H3243" s="82">
        <v>3</v>
      </c>
      <c r="I3243" s="68">
        <f t="shared" si="6411"/>
        <v>8.5134882031431808E-5</v>
      </c>
      <c r="J3243" s="79">
        <v>21</v>
      </c>
      <c r="K3243" s="68">
        <f t="shared" ref="K3243" si="6489">SUM(J3243/J$3894)</f>
        <v>4.0228357612935109E-5</v>
      </c>
      <c r="L3243" s="79">
        <v>17.5</v>
      </c>
      <c r="M3243" s="68">
        <f t="shared" ref="M3243" si="6490">SUM(L3243/L$3894)</f>
        <v>4.0429405568067935E-5</v>
      </c>
      <c r="N3243" s="81">
        <v>4</v>
      </c>
      <c r="O3243" s="81">
        <v>4</v>
      </c>
      <c r="P3243" s="81" t="str">
        <f t="shared" si="6418"/>
        <v>44</v>
      </c>
    </row>
    <row r="3244" spans="1:16" x14ac:dyDescent="0.25">
      <c r="A3244" s="6" t="s">
        <v>11632</v>
      </c>
      <c r="B3244" s="6" t="s">
        <v>17062</v>
      </c>
      <c r="C3244" s="6" t="s">
        <v>9128</v>
      </c>
      <c r="D3244" s="79">
        <v>3.5</v>
      </c>
      <c r="E3244" s="79">
        <v>21</v>
      </c>
      <c r="F3244" s="80">
        <v>6</v>
      </c>
      <c r="G3244" s="79">
        <v>17.5</v>
      </c>
      <c r="H3244" s="82">
        <v>1</v>
      </c>
      <c r="I3244" s="68">
        <f t="shared" si="6411"/>
        <v>2.8378294010477268E-5</v>
      </c>
      <c r="J3244" s="79">
        <v>21</v>
      </c>
      <c r="K3244" s="68">
        <f t="shared" ref="K3244" si="6491">SUM(J3244/J$3894)</f>
        <v>4.0228357612935109E-5</v>
      </c>
      <c r="L3244" s="79">
        <v>17.5</v>
      </c>
      <c r="M3244" s="68">
        <f t="shared" ref="M3244" si="6492">SUM(L3244/L$3894)</f>
        <v>4.0429405568067935E-5</v>
      </c>
      <c r="N3244" s="81">
        <v>4</v>
      </c>
      <c r="O3244" s="81">
        <v>4</v>
      </c>
      <c r="P3244" s="81" t="str">
        <f t="shared" si="6418"/>
        <v>44</v>
      </c>
    </row>
    <row r="3245" spans="1:16" x14ac:dyDescent="0.25">
      <c r="A3245" s="6" t="s">
        <v>11632</v>
      </c>
      <c r="B3245" s="6" t="s">
        <v>17063</v>
      </c>
      <c r="C3245" s="6" t="s">
        <v>17064</v>
      </c>
      <c r="D3245" s="79">
        <v>3.5</v>
      </c>
      <c r="E3245" s="79">
        <v>21</v>
      </c>
      <c r="F3245" s="80">
        <v>6</v>
      </c>
      <c r="G3245" s="79">
        <v>17.5</v>
      </c>
      <c r="H3245" s="82">
        <v>1</v>
      </c>
      <c r="I3245" s="68">
        <f t="shared" si="6411"/>
        <v>2.8378294010477268E-5</v>
      </c>
      <c r="J3245" s="79">
        <v>21</v>
      </c>
      <c r="K3245" s="68">
        <f t="shared" ref="K3245" si="6493">SUM(J3245/J$3894)</f>
        <v>4.0228357612935109E-5</v>
      </c>
      <c r="L3245" s="79">
        <v>17.5</v>
      </c>
      <c r="M3245" s="68">
        <f t="shared" ref="M3245" si="6494">SUM(L3245/L$3894)</f>
        <v>4.0429405568067935E-5</v>
      </c>
      <c r="N3245" s="81">
        <v>4</v>
      </c>
      <c r="O3245" s="81">
        <v>4</v>
      </c>
      <c r="P3245" s="81" t="str">
        <f t="shared" si="6418"/>
        <v>44</v>
      </c>
    </row>
    <row r="3246" spans="1:16" x14ac:dyDescent="0.25">
      <c r="A3246" s="6" t="s">
        <v>11632</v>
      </c>
      <c r="B3246" s="6" t="s">
        <v>17065</v>
      </c>
      <c r="C3246" s="6" t="s">
        <v>17066</v>
      </c>
      <c r="D3246" s="79">
        <v>1.1666666666666667</v>
      </c>
      <c r="E3246" s="79">
        <v>7</v>
      </c>
      <c r="F3246" s="80">
        <v>6</v>
      </c>
      <c r="G3246" s="79">
        <v>5.83</v>
      </c>
      <c r="H3246" s="82">
        <v>3</v>
      </c>
      <c r="I3246" s="68">
        <f t="shared" si="6411"/>
        <v>8.5134882031431808E-5</v>
      </c>
      <c r="J3246" s="79">
        <v>21</v>
      </c>
      <c r="K3246" s="68">
        <f t="shared" ref="K3246" si="6495">SUM(J3246/J$3894)</f>
        <v>4.0228357612935109E-5</v>
      </c>
      <c r="L3246" s="79">
        <v>17.5</v>
      </c>
      <c r="M3246" s="68">
        <f t="shared" ref="M3246" si="6496">SUM(L3246/L$3894)</f>
        <v>4.0429405568067935E-5</v>
      </c>
      <c r="N3246" s="81">
        <v>4</v>
      </c>
      <c r="O3246" s="81">
        <v>4</v>
      </c>
      <c r="P3246" s="81" t="str">
        <f t="shared" si="6418"/>
        <v>44</v>
      </c>
    </row>
    <row r="3247" spans="1:16" x14ac:dyDescent="0.25">
      <c r="A3247" s="6" t="s">
        <v>11632</v>
      </c>
      <c r="B3247" s="6" t="s">
        <v>17067</v>
      </c>
      <c r="C3247" s="6" t="s">
        <v>17068</v>
      </c>
      <c r="D3247" s="79">
        <v>1.1583333333333334</v>
      </c>
      <c r="E3247" s="79">
        <v>6.95</v>
      </c>
      <c r="F3247" s="80">
        <v>6</v>
      </c>
      <c r="G3247" s="79">
        <v>5.79</v>
      </c>
      <c r="H3247" s="82">
        <v>3</v>
      </c>
      <c r="I3247" s="68">
        <f t="shared" si="6411"/>
        <v>8.5134882031431808E-5</v>
      </c>
      <c r="J3247" s="79">
        <v>20.85</v>
      </c>
      <c r="K3247" s="68">
        <f t="shared" ref="K3247" si="6497">SUM(J3247/J$3894)</f>
        <v>3.9941012201414144E-5</v>
      </c>
      <c r="L3247" s="79">
        <v>17.37</v>
      </c>
      <c r="M3247" s="68">
        <f t="shared" ref="M3247" si="6498">SUM(L3247/L$3894)</f>
        <v>4.0129072840990863E-5</v>
      </c>
      <c r="N3247" s="81">
        <v>4</v>
      </c>
      <c r="O3247" s="81">
        <v>4</v>
      </c>
      <c r="P3247" s="81" t="str">
        <f t="shared" si="6418"/>
        <v>44</v>
      </c>
    </row>
    <row r="3248" spans="1:16" x14ac:dyDescent="0.25">
      <c r="A3248" s="6" t="s">
        <v>11632</v>
      </c>
      <c r="B3248" s="6" t="s">
        <v>17069</v>
      </c>
      <c r="C3248" s="6" t="s">
        <v>17070</v>
      </c>
      <c r="D3248" s="79">
        <v>2.65</v>
      </c>
      <c r="E3248" s="79">
        <v>20</v>
      </c>
      <c r="F3248" s="80">
        <v>7.54</v>
      </c>
      <c r="G3248" s="79">
        <v>17.350000000000001</v>
      </c>
      <c r="H3248" s="82">
        <v>1</v>
      </c>
      <c r="I3248" s="68">
        <f t="shared" si="6411"/>
        <v>2.8378294010477268E-5</v>
      </c>
      <c r="J3248" s="79">
        <v>20</v>
      </c>
      <c r="K3248" s="68">
        <f t="shared" ref="K3248" si="6499">SUM(J3248/J$3894)</f>
        <v>3.8312721536128671E-5</v>
      </c>
      <c r="L3248" s="79">
        <v>17.350000000000001</v>
      </c>
      <c r="M3248" s="68">
        <f t="shared" ref="M3248" si="6500">SUM(L3248/L$3894)</f>
        <v>4.0082867806055924E-5</v>
      </c>
      <c r="N3248" s="81">
        <v>4</v>
      </c>
      <c r="O3248" s="81">
        <v>4</v>
      </c>
      <c r="P3248" s="81" t="str">
        <f t="shared" si="6418"/>
        <v>44</v>
      </c>
    </row>
    <row r="3249" spans="1:16" x14ac:dyDescent="0.25">
      <c r="A3249" s="6" t="s">
        <v>11632</v>
      </c>
      <c r="B3249" s="6" t="s">
        <v>17071</v>
      </c>
      <c r="C3249" s="6" t="s">
        <v>17072</v>
      </c>
      <c r="D3249" s="79">
        <v>3.4583333333333335</v>
      </c>
      <c r="E3249" s="79">
        <v>20.75</v>
      </c>
      <c r="F3249" s="80">
        <v>6</v>
      </c>
      <c r="G3249" s="79">
        <v>17.29</v>
      </c>
      <c r="H3249" s="82">
        <v>1</v>
      </c>
      <c r="I3249" s="68">
        <f t="shared" si="6411"/>
        <v>2.8378294010477268E-5</v>
      </c>
      <c r="J3249" s="79">
        <v>20.75</v>
      </c>
      <c r="K3249" s="68">
        <f t="shared" ref="K3249" si="6501">SUM(J3249/J$3894)</f>
        <v>3.9749448593733498E-5</v>
      </c>
      <c r="L3249" s="79">
        <v>17.29</v>
      </c>
      <c r="M3249" s="68">
        <f t="shared" ref="M3249" si="6502">SUM(L3249/L$3894)</f>
        <v>3.9944252701251115E-5</v>
      </c>
      <c r="N3249" s="81">
        <v>4</v>
      </c>
      <c r="O3249" s="81">
        <v>4</v>
      </c>
      <c r="P3249" s="81" t="str">
        <f t="shared" si="6418"/>
        <v>44</v>
      </c>
    </row>
    <row r="3250" spans="1:16" x14ac:dyDescent="0.25">
      <c r="A3250" s="6" t="s">
        <v>11632</v>
      </c>
      <c r="B3250" s="6" t="s">
        <v>17073</v>
      </c>
      <c r="C3250" s="6" t="s">
        <v>17074</v>
      </c>
      <c r="D3250" s="79">
        <v>2.88</v>
      </c>
      <c r="E3250" s="79">
        <v>20</v>
      </c>
      <c r="F3250" s="80">
        <v>6.94</v>
      </c>
      <c r="G3250" s="79">
        <v>17.12</v>
      </c>
      <c r="H3250" s="82">
        <v>1</v>
      </c>
      <c r="I3250" s="68">
        <f t="shared" si="6411"/>
        <v>2.8378294010477268E-5</v>
      </c>
      <c r="J3250" s="79">
        <v>20</v>
      </c>
      <c r="K3250" s="68">
        <f t="shared" ref="K3250" si="6503">SUM(J3250/J$3894)</f>
        <v>3.8312721536128671E-5</v>
      </c>
      <c r="L3250" s="79">
        <v>17.12</v>
      </c>
      <c r="M3250" s="68">
        <f t="shared" ref="M3250" si="6504">SUM(L3250/L$3894)</f>
        <v>3.9551509904304179E-5</v>
      </c>
      <c r="N3250" s="81">
        <v>4</v>
      </c>
      <c r="O3250" s="81">
        <v>4</v>
      </c>
      <c r="P3250" s="81" t="str">
        <f t="shared" si="6418"/>
        <v>44</v>
      </c>
    </row>
    <row r="3251" spans="1:16" x14ac:dyDescent="0.25">
      <c r="A3251" s="6" t="s">
        <v>11632</v>
      </c>
      <c r="B3251" s="6" t="s">
        <v>17075</v>
      </c>
      <c r="C3251" s="6" t="s">
        <v>9210</v>
      </c>
      <c r="D3251" s="79">
        <v>3.4166666666666665</v>
      </c>
      <c r="E3251" s="79">
        <v>20.5</v>
      </c>
      <c r="F3251" s="80">
        <v>6</v>
      </c>
      <c r="G3251" s="79">
        <v>17.079999999999998</v>
      </c>
      <c r="H3251" s="82">
        <v>1</v>
      </c>
      <c r="I3251" s="68">
        <f t="shared" si="6411"/>
        <v>2.8378294010477268E-5</v>
      </c>
      <c r="J3251" s="79">
        <v>20.5</v>
      </c>
      <c r="K3251" s="68">
        <f t="shared" ref="K3251" si="6505">SUM(J3251/J$3894)</f>
        <v>3.9270539574531887E-5</v>
      </c>
      <c r="L3251" s="79">
        <v>17.079999999999998</v>
      </c>
      <c r="M3251" s="68">
        <f t="shared" ref="M3251" si="6506">SUM(L3251/L$3894)</f>
        <v>3.9459099834434301E-5</v>
      </c>
      <c r="N3251" s="81">
        <v>4</v>
      </c>
      <c r="O3251" s="81">
        <v>4</v>
      </c>
      <c r="P3251" s="81" t="str">
        <f t="shared" si="6418"/>
        <v>44</v>
      </c>
    </row>
    <row r="3252" spans="1:16" x14ac:dyDescent="0.25">
      <c r="A3252" s="6" t="s">
        <v>11632</v>
      </c>
      <c r="B3252" s="6" t="s">
        <v>17076</v>
      </c>
      <c r="C3252" s="6" t="s">
        <v>17077</v>
      </c>
      <c r="D3252" s="79">
        <v>3.4166666666666665</v>
      </c>
      <c r="E3252" s="79">
        <v>20.5</v>
      </c>
      <c r="F3252" s="80">
        <v>6</v>
      </c>
      <c r="G3252" s="79">
        <v>17.079999999999998</v>
      </c>
      <c r="H3252" s="82">
        <v>1</v>
      </c>
      <c r="I3252" s="68">
        <f t="shared" si="6411"/>
        <v>2.8378294010477268E-5</v>
      </c>
      <c r="J3252" s="79">
        <v>20.5</v>
      </c>
      <c r="K3252" s="68">
        <f t="shared" ref="K3252" si="6507">SUM(J3252/J$3894)</f>
        <v>3.9270539574531887E-5</v>
      </c>
      <c r="L3252" s="79">
        <v>17.079999999999998</v>
      </c>
      <c r="M3252" s="68">
        <f t="shared" ref="M3252" si="6508">SUM(L3252/L$3894)</f>
        <v>3.9459099834434301E-5</v>
      </c>
      <c r="N3252" s="81">
        <v>4</v>
      </c>
      <c r="O3252" s="81">
        <v>4</v>
      </c>
      <c r="P3252" s="81" t="str">
        <f t="shared" si="6418"/>
        <v>44</v>
      </c>
    </row>
    <row r="3253" spans="1:16" x14ac:dyDescent="0.25">
      <c r="A3253" s="6" t="s">
        <v>11632</v>
      </c>
      <c r="B3253" s="6" t="s">
        <v>17078</v>
      </c>
      <c r="C3253" s="6" t="s">
        <v>17079</v>
      </c>
      <c r="D3253" s="79">
        <v>3.4166666666666665</v>
      </c>
      <c r="E3253" s="79">
        <v>20.5</v>
      </c>
      <c r="F3253" s="80">
        <v>6</v>
      </c>
      <c r="G3253" s="79">
        <v>17.079999999999998</v>
      </c>
      <c r="H3253" s="82">
        <v>1</v>
      </c>
      <c r="I3253" s="68">
        <f t="shared" si="6411"/>
        <v>2.8378294010477268E-5</v>
      </c>
      <c r="J3253" s="79">
        <v>20.5</v>
      </c>
      <c r="K3253" s="68">
        <f t="shared" ref="K3253" si="6509">SUM(J3253/J$3894)</f>
        <v>3.9270539574531887E-5</v>
      </c>
      <c r="L3253" s="79">
        <v>17.079999999999998</v>
      </c>
      <c r="M3253" s="68">
        <f t="shared" ref="M3253" si="6510">SUM(L3253/L$3894)</f>
        <v>3.9459099834434301E-5</v>
      </c>
      <c r="N3253" s="81">
        <v>4</v>
      </c>
      <c r="O3253" s="81">
        <v>4</v>
      </c>
      <c r="P3253" s="81" t="str">
        <f t="shared" si="6418"/>
        <v>44</v>
      </c>
    </row>
    <row r="3254" spans="1:16" x14ac:dyDescent="0.25">
      <c r="A3254" s="6" t="s">
        <v>11632</v>
      </c>
      <c r="B3254" s="6" t="s">
        <v>17080</v>
      </c>
      <c r="C3254" s="6" t="s">
        <v>17081</v>
      </c>
      <c r="D3254" s="79">
        <v>2.97</v>
      </c>
      <c r="E3254" s="79">
        <v>20</v>
      </c>
      <c r="F3254" s="80">
        <v>6.73</v>
      </c>
      <c r="G3254" s="79">
        <v>17.03</v>
      </c>
      <c r="H3254" s="82">
        <v>1</v>
      </c>
      <c r="I3254" s="68">
        <f t="shared" si="6411"/>
        <v>2.8378294010477268E-5</v>
      </c>
      <c r="J3254" s="79">
        <v>20</v>
      </c>
      <c r="K3254" s="68">
        <f t="shared" ref="K3254" si="6511">SUM(J3254/J$3894)</f>
        <v>3.8312721536128671E-5</v>
      </c>
      <c r="L3254" s="79">
        <v>17.03</v>
      </c>
      <c r="M3254" s="68">
        <f t="shared" ref="M3254" si="6512">SUM(L3254/L$3894)</f>
        <v>3.9343587247096971E-5</v>
      </c>
      <c r="N3254" s="81">
        <v>4</v>
      </c>
      <c r="O3254" s="81">
        <v>4</v>
      </c>
      <c r="P3254" s="81" t="str">
        <f t="shared" si="6418"/>
        <v>44</v>
      </c>
    </row>
    <row r="3255" spans="1:16" x14ac:dyDescent="0.25">
      <c r="A3255" s="6" t="s">
        <v>11632</v>
      </c>
      <c r="B3255" s="6" t="s">
        <v>17082</v>
      </c>
      <c r="C3255" s="6" t="s">
        <v>17083</v>
      </c>
      <c r="D3255" s="79">
        <v>3.02</v>
      </c>
      <c r="E3255" s="79">
        <v>20</v>
      </c>
      <c r="F3255" s="80">
        <v>6.62</v>
      </c>
      <c r="G3255" s="79">
        <v>16.98</v>
      </c>
      <c r="H3255" s="82">
        <v>1</v>
      </c>
      <c r="I3255" s="68">
        <f t="shared" si="6411"/>
        <v>2.8378294010477268E-5</v>
      </c>
      <c r="J3255" s="79">
        <v>20</v>
      </c>
      <c r="K3255" s="68">
        <f t="shared" ref="K3255" si="6513">SUM(J3255/J$3894)</f>
        <v>3.8312721536128671E-5</v>
      </c>
      <c r="L3255" s="79">
        <v>16.98</v>
      </c>
      <c r="M3255" s="68">
        <f t="shared" ref="M3255" si="6514">SUM(L3255/L$3894)</f>
        <v>3.9228074659759628E-5</v>
      </c>
      <c r="N3255" s="81">
        <v>4</v>
      </c>
      <c r="O3255" s="81">
        <v>4</v>
      </c>
      <c r="P3255" s="81" t="str">
        <f t="shared" si="6418"/>
        <v>44</v>
      </c>
    </row>
    <row r="3256" spans="1:16" x14ac:dyDescent="0.25">
      <c r="A3256" s="6" t="s">
        <v>11632</v>
      </c>
      <c r="B3256" s="6" t="s">
        <v>17084</v>
      </c>
      <c r="C3256" s="6" t="s">
        <v>8467</v>
      </c>
      <c r="D3256" s="79">
        <v>3.3833333333333333</v>
      </c>
      <c r="E3256" s="79">
        <v>20.3</v>
      </c>
      <c r="F3256" s="80">
        <v>6</v>
      </c>
      <c r="G3256" s="79">
        <v>16.91</v>
      </c>
      <c r="H3256" s="82">
        <v>1</v>
      </c>
      <c r="I3256" s="68">
        <f t="shared" si="6411"/>
        <v>2.8378294010477268E-5</v>
      </c>
      <c r="J3256" s="79">
        <v>20.3</v>
      </c>
      <c r="K3256" s="68">
        <f t="shared" ref="K3256" si="6515">SUM(J3256/J$3894)</f>
        <v>3.8887412359170602E-5</v>
      </c>
      <c r="L3256" s="79">
        <v>16.91</v>
      </c>
      <c r="M3256" s="68">
        <f t="shared" ref="M3256" si="6516">SUM(L3256/L$3894)</f>
        <v>3.9066357037487359E-5</v>
      </c>
      <c r="N3256" s="81">
        <v>4</v>
      </c>
      <c r="O3256" s="81">
        <v>4</v>
      </c>
      <c r="P3256" s="81" t="str">
        <f t="shared" si="6418"/>
        <v>44</v>
      </c>
    </row>
    <row r="3257" spans="1:16" x14ac:dyDescent="0.25">
      <c r="A3257" s="6" t="s">
        <v>11632</v>
      </c>
      <c r="B3257" s="6" t="s">
        <v>17085</v>
      </c>
      <c r="C3257" s="6" t="s">
        <v>15354</v>
      </c>
      <c r="D3257" s="79">
        <v>3.3333333333333335</v>
      </c>
      <c r="E3257" s="79">
        <v>20</v>
      </c>
      <c r="F3257" s="80">
        <v>6</v>
      </c>
      <c r="G3257" s="79">
        <v>16.66</v>
      </c>
      <c r="H3257" s="82">
        <v>1</v>
      </c>
      <c r="I3257" s="68">
        <f t="shared" si="6411"/>
        <v>2.8378294010477268E-5</v>
      </c>
      <c r="J3257" s="79">
        <v>20</v>
      </c>
      <c r="K3257" s="68">
        <f t="shared" ref="K3257" si="6517">SUM(J3257/J$3894)</f>
        <v>3.8312721536128671E-5</v>
      </c>
      <c r="L3257" s="79">
        <v>16.66</v>
      </c>
      <c r="M3257" s="68">
        <f t="shared" ref="M3257" si="6518">SUM(L3257/L$3894)</f>
        <v>3.8488794100800675E-5</v>
      </c>
      <c r="N3257" s="81">
        <v>4</v>
      </c>
      <c r="O3257" s="81">
        <v>4</v>
      </c>
      <c r="P3257" s="81" t="str">
        <f t="shared" si="6418"/>
        <v>44</v>
      </c>
    </row>
    <row r="3258" spans="1:16" x14ac:dyDescent="0.25">
      <c r="A3258" s="6" t="s">
        <v>11632</v>
      </c>
      <c r="B3258" s="6" t="s">
        <v>17086</v>
      </c>
      <c r="C3258" s="6" t="s">
        <v>17087</v>
      </c>
      <c r="D3258" s="79">
        <v>3.3333333333333335</v>
      </c>
      <c r="E3258" s="79">
        <v>20</v>
      </c>
      <c r="F3258" s="80">
        <v>6</v>
      </c>
      <c r="G3258" s="79">
        <v>16.66</v>
      </c>
      <c r="H3258" s="82">
        <v>1</v>
      </c>
      <c r="I3258" s="68">
        <f t="shared" si="6411"/>
        <v>2.8378294010477268E-5</v>
      </c>
      <c r="J3258" s="79">
        <v>20</v>
      </c>
      <c r="K3258" s="68">
        <f t="shared" ref="K3258" si="6519">SUM(J3258/J$3894)</f>
        <v>3.8312721536128671E-5</v>
      </c>
      <c r="L3258" s="79">
        <v>16.66</v>
      </c>
      <c r="M3258" s="68">
        <f t="shared" ref="M3258" si="6520">SUM(L3258/L$3894)</f>
        <v>3.8488794100800675E-5</v>
      </c>
      <c r="N3258" s="81">
        <v>4</v>
      </c>
      <c r="O3258" s="81">
        <v>4</v>
      </c>
      <c r="P3258" s="81" t="str">
        <f t="shared" si="6418"/>
        <v>44</v>
      </c>
    </row>
    <row r="3259" spans="1:16" x14ac:dyDescent="0.25">
      <c r="A3259" s="6" t="s">
        <v>11632</v>
      </c>
      <c r="B3259" s="6" t="s">
        <v>17088</v>
      </c>
      <c r="C3259" s="6" t="s">
        <v>17088</v>
      </c>
      <c r="D3259" s="79">
        <v>3.3333333333333335</v>
      </c>
      <c r="E3259" s="79">
        <v>20</v>
      </c>
      <c r="F3259" s="80">
        <v>6</v>
      </c>
      <c r="G3259" s="79">
        <v>16.66</v>
      </c>
      <c r="H3259" s="82">
        <v>1</v>
      </c>
      <c r="I3259" s="68">
        <f t="shared" si="6411"/>
        <v>2.8378294010477268E-5</v>
      </c>
      <c r="J3259" s="79">
        <v>20</v>
      </c>
      <c r="K3259" s="68">
        <f t="shared" ref="K3259" si="6521">SUM(J3259/J$3894)</f>
        <v>3.8312721536128671E-5</v>
      </c>
      <c r="L3259" s="79">
        <v>16.66</v>
      </c>
      <c r="M3259" s="68">
        <f t="shared" ref="M3259" si="6522">SUM(L3259/L$3894)</f>
        <v>3.8488794100800675E-5</v>
      </c>
      <c r="N3259" s="81">
        <v>4</v>
      </c>
      <c r="O3259" s="81">
        <v>4</v>
      </c>
      <c r="P3259" s="81" t="str">
        <f t="shared" si="6418"/>
        <v>44</v>
      </c>
    </row>
    <row r="3260" spans="1:16" x14ac:dyDescent="0.25">
      <c r="A3260" s="6" t="s">
        <v>11632</v>
      </c>
      <c r="B3260" s="6" t="s">
        <v>17089</v>
      </c>
      <c r="C3260" s="6" t="s">
        <v>17090</v>
      </c>
      <c r="D3260" s="79">
        <v>3.3333333333333335</v>
      </c>
      <c r="E3260" s="79">
        <v>20</v>
      </c>
      <c r="F3260" s="80">
        <v>6</v>
      </c>
      <c r="G3260" s="79">
        <v>16.66</v>
      </c>
      <c r="H3260" s="82">
        <v>1</v>
      </c>
      <c r="I3260" s="68">
        <f t="shared" si="6411"/>
        <v>2.8378294010477268E-5</v>
      </c>
      <c r="J3260" s="79">
        <v>20</v>
      </c>
      <c r="K3260" s="68">
        <f t="shared" ref="K3260" si="6523">SUM(J3260/J$3894)</f>
        <v>3.8312721536128671E-5</v>
      </c>
      <c r="L3260" s="79">
        <v>16.66</v>
      </c>
      <c r="M3260" s="68">
        <f t="shared" ref="M3260" si="6524">SUM(L3260/L$3894)</f>
        <v>3.8488794100800675E-5</v>
      </c>
      <c r="N3260" s="81">
        <v>4</v>
      </c>
      <c r="O3260" s="81">
        <v>4</v>
      </c>
      <c r="P3260" s="81" t="str">
        <f t="shared" si="6418"/>
        <v>44</v>
      </c>
    </row>
    <row r="3261" spans="1:16" x14ac:dyDescent="0.25">
      <c r="A3261" s="6" t="s">
        <v>11632</v>
      </c>
      <c r="B3261" s="6" t="s">
        <v>17091</v>
      </c>
      <c r="C3261" s="6" t="s">
        <v>1777</v>
      </c>
      <c r="D3261" s="79">
        <v>3.3333333333333335</v>
      </c>
      <c r="E3261" s="79">
        <v>20</v>
      </c>
      <c r="F3261" s="80">
        <v>6</v>
      </c>
      <c r="G3261" s="79">
        <v>16.66</v>
      </c>
      <c r="H3261" s="82">
        <v>1</v>
      </c>
      <c r="I3261" s="68">
        <f t="shared" si="6411"/>
        <v>2.8378294010477268E-5</v>
      </c>
      <c r="J3261" s="79">
        <v>20</v>
      </c>
      <c r="K3261" s="68">
        <f t="shared" ref="K3261" si="6525">SUM(J3261/J$3894)</f>
        <v>3.8312721536128671E-5</v>
      </c>
      <c r="L3261" s="79">
        <v>16.66</v>
      </c>
      <c r="M3261" s="68">
        <f t="shared" ref="M3261" si="6526">SUM(L3261/L$3894)</f>
        <v>3.8488794100800675E-5</v>
      </c>
      <c r="N3261" s="81">
        <v>4</v>
      </c>
      <c r="O3261" s="81">
        <v>4</v>
      </c>
      <c r="P3261" s="81" t="str">
        <f t="shared" si="6418"/>
        <v>44</v>
      </c>
    </row>
    <row r="3262" spans="1:16" x14ac:dyDescent="0.25">
      <c r="A3262" s="6" t="s">
        <v>11632</v>
      </c>
      <c r="B3262" s="6" t="s">
        <v>17092</v>
      </c>
      <c r="C3262" s="6" t="s">
        <v>17093</v>
      </c>
      <c r="D3262" s="79">
        <v>3.3333333333333335</v>
      </c>
      <c r="E3262" s="79">
        <v>20</v>
      </c>
      <c r="F3262" s="80">
        <v>6</v>
      </c>
      <c r="G3262" s="79">
        <v>16.66</v>
      </c>
      <c r="H3262" s="82">
        <v>1</v>
      </c>
      <c r="I3262" s="68">
        <f t="shared" si="6411"/>
        <v>2.8378294010477268E-5</v>
      </c>
      <c r="J3262" s="79">
        <v>20</v>
      </c>
      <c r="K3262" s="68">
        <f t="shared" ref="K3262" si="6527">SUM(J3262/J$3894)</f>
        <v>3.8312721536128671E-5</v>
      </c>
      <c r="L3262" s="79">
        <v>16.66</v>
      </c>
      <c r="M3262" s="68">
        <f t="shared" ref="M3262" si="6528">SUM(L3262/L$3894)</f>
        <v>3.8488794100800675E-5</v>
      </c>
      <c r="N3262" s="81">
        <v>4</v>
      </c>
      <c r="O3262" s="81">
        <v>4</v>
      </c>
      <c r="P3262" s="81" t="str">
        <f t="shared" si="6418"/>
        <v>44</v>
      </c>
    </row>
    <row r="3263" spans="1:16" x14ac:dyDescent="0.25">
      <c r="A3263" s="6" t="s">
        <v>11632</v>
      </c>
      <c r="B3263" s="6" t="s">
        <v>17094</v>
      </c>
      <c r="C3263" s="6" t="s">
        <v>17095</v>
      </c>
      <c r="D3263" s="79">
        <v>1.6666666666666667</v>
      </c>
      <c r="E3263" s="79">
        <v>10</v>
      </c>
      <c r="F3263" s="80">
        <v>6</v>
      </c>
      <c r="G3263" s="79">
        <v>8.33</v>
      </c>
      <c r="H3263" s="82">
        <v>2</v>
      </c>
      <c r="I3263" s="68">
        <f t="shared" si="6411"/>
        <v>5.6756588020954537E-5</v>
      </c>
      <c r="J3263" s="79">
        <v>20</v>
      </c>
      <c r="K3263" s="68">
        <f t="shared" ref="K3263" si="6529">SUM(J3263/J$3894)</f>
        <v>3.8312721536128671E-5</v>
      </c>
      <c r="L3263" s="79">
        <v>16.66</v>
      </c>
      <c r="M3263" s="68">
        <f t="shared" ref="M3263" si="6530">SUM(L3263/L$3894)</f>
        <v>3.8488794100800675E-5</v>
      </c>
      <c r="N3263" s="81">
        <v>4</v>
      </c>
      <c r="O3263" s="81">
        <v>4</v>
      </c>
      <c r="P3263" s="81" t="str">
        <f t="shared" si="6418"/>
        <v>44</v>
      </c>
    </row>
    <row r="3264" spans="1:16" x14ac:dyDescent="0.25">
      <c r="A3264" s="6" t="s">
        <v>11632</v>
      </c>
      <c r="B3264" s="6" t="s">
        <v>17098</v>
      </c>
      <c r="C3264" s="6" t="s">
        <v>2928</v>
      </c>
      <c r="D3264" s="79">
        <v>3.3333333333333335</v>
      </c>
      <c r="E3264" s="79">
        <v>20</v>
      </c>
      <c r="F3264" s="80">
        <v>6</v>
      </c>
      <c r="G3264" s="79">
        <v>16.66</v>
      </c>
      <c r="H3264" s="82">
        <v>1</v>
      </c>
      <c r="I3264" s="68">
        <f t="shared" si="6411"/>
        <v>2.8378294010477268E-5</v>
      </c>
      <c r="J3264" s="79">
        <v>20</v>
      </c>
      <c r="K3264" s="68">
        <f t="shared" ref="K3264" si="6531">SUM(J3264/J$3894)</f>
        <v>3.8312721536128671E-5</v>
      </c>
      <c r="L3264" s="79">
        <v>16.66</v>
      </c>
      <c r="M3264" s="68">
        <f t="shared" ref="M3264" si="6532">SUM(L3264/L$3894)</f>
        <v>3.8488794100800675E-5</v>
      </c>
      <c r="N3264" s="81">
        <v>4</v>
      </c>
      <c r="O3264" s="81">
        <v>4</v>
      </c>
      <c r="P3264" s="81" t="str">
        <f t="shared" si="6418"/>
        <v>44</v>
      </c>
    </row>
    <row r="3265" spans="1:16" x14ac:dyDescent="0.25">
      <c r="A3265" s="6" t="s">
        <v>11632</v>
      </c>
      <c r="B3265" s="6" t="s">
        <v>17099</v>
      </c>
      <c r="C3265" s="6" t="s">
        <v>13385</v>
      </c>
      <c r="D3265" s="79">
        <v>3.3333333333333335</v>
      </c>
      <c r="E3265" s="79">
        <v>20</v>
      </c>
      <c r="F3265" s="80">
        <v>6</v>
      </c>
      <c r="G3265" s="79">
        <v>16.66</v>
      </c>
      <c r="H3265" s="82">
        <v>1</v>
      </c>
      <c r="I3265" s="68">
        <f t="shared" si="6411"/>
        <v>2.8378294010477268E-5</v>
      </c>
      <c r="J3265" s="79">
        <v>20</v>
      </c>
      <c r="K3265" s="68">
        <f t="shared" ref="K3265" si="6533">SUM(J3265/J$3894)</f>
        <v>3.8312721536128671E-5</v>
      </c>
      <c r="L3265" s="79">
        <v>16.66</v>
      </c>
      <c r="M3265" s="68">
        <f t="shared" ref="M3265" si="6534">SUM(L3265/L$3894)</f>
        <v>3.8488794100800675E-5</v>
      </c>
      <c r="N3265" s="81">
        <v>4</v>
      </c>
      <c r="O3265" s="81">
        <v>4</v>
      </c>
      <c r="P3265" s="81" t="str">
        <f t="shared" si="6418"/>
        <v>44</v>
      </c>
    </row>
    <row r="3266" spans="1:16" x14ac:dyDescent="0.25">
      <c r="A3266" s="6" t="s">
        <v>11632</v>
      </c>
      <c r="B3266" s="6" t="s">
        <v>17100</v>
      </c>
      <c r="C3266" s="6" t="s">
        <v>3984</v>
      </c>
      <c r="D3266" s="79">
        <v>3.3333333333333335</v>
      </c>
      <c r="E3266" s="79">
        <v>20</v>
      </c>
      <c r="F3266" s="80">
        <v>6</v>
      </c>
      <c r="G3266" s="79">
        <v>16.66</v>
      </c>
      <c r="H3266" s="82">
        <v>1</v>
      </c>
      <c r="I3266" s="68">
        <f t="shared" si="6411"/>
        <v>2.8378294010477268E-5</v>
      </c>
      <c r="J3266" s="79">
        <v>20</v>
      </c>
      <c r="K3266" s="68">
        <f t="shared" ref="K3266" si="6535">SUM(J3266/J$3894)</f>
        <v>3.8312721536128671E-5</v>
      </c>
      <c r="L3266" s="79">
        <v>16.66</v>
      </c>
      <c r="M3266" s="68">
        <f t="shared" ref="M3266" si="6536">SUM(L3266/L$3894)</f>
        <v>3.8488794100800675E-5</v>
      </c>
      <c r="N3266" s="81">
        <v>4</v>
      </c>
      <c r="O3266" s="81">
        <v>4</v>
      </c>
      <c r="P3266" s="81" t="str">
        <f t="shared" si="6418"/>
        <v>44</v>
      </c>
    </row>
    <row r="3267" spans="1:16" x14ac:dyDescent="0.25">
      <c r="A3267" s="6" t="s">
        <v>11632</v>
      </c>
      <c r="B3267" s="6" t="s">
        <v>17101</v>
      </c>
      <c r="C3267" s="6" t="s">
        <v>17102</v>
      </c>
      <c r="D3267" s="79">
        <v>3.3333333333333335</v>
      </c>
      <c r="E3267" s="79">
        <v>20</v>
      </c>
      <c r="F3267" s="80">
        <v>6</v>
      </c>
      <c r="G3267" s="79">
        <v>16.66</v>
      </c>
      <c r="H3267" s="82">
        <v>1</v>
      </c>
      <c r="I3267" s="68">
        <f t="shared" si="6411"/>
        <v>2.8378294010477268E-5</v>
      </c>
      <c r="J3267" s="79">
        <v>20</v>
      </c>
      <c r="K3267" s="68">
        <f t="shared" ref="K3267" si="6537">SUM(J3267/J$3894)</f>
        <v>3.8312721536128671E-5</v>
      </c>
      <c r="L3267" s="79">
        <v>16.66</v>
      </c>
      <c r="M3267" s="68">
        <f t="shared" ref="M3267" si="6538">SUM(L3267/L$3894)</f>
        <v>3.8488794100800675E-5</v>
      </c>
      <c r="N3267" s="81">
        <v>4</v>
      </c>
      <c r="O3267" s="81">
        <v>4</v>
      </c>
      <c r="P3267" s="81" t="str">
        <f t="shared" si="6418"/>
        <v>44</v>
      </c>
    </row>
    <row r="3268" spans="1:16" x14ac:dyDescent="0.25">
      <c r="A3268" s="6" t="s">
        <v>11632</v>
      </c>
      <c r="B3268" s="6" t="s">
        <v>17103</v>
      </c>
      <c r="C3268" s="6" t="s">
        <v>17104</v>
      </c>
      <c r="D3268" s="79">
        <v>1.6666666666666667</v>
      </c>
      <c r="E3268" s="79">
        <v>10</v>
      </c>
      <c r="F3268" s="80">
        <v>6</v>
      </c>
      <c r="G3268" s="79">
        <v>8.33</v>
      </c>
      <c r="H3268" s="82">
        <v>2</v>
      </c>
      <c r="I3268" s="68">
        <f t="shared" si="6411"/>
        <v>5.6756588020954537E-5</v>
      </c>
      <c r="J3268" s="79">
        <v>20</v>
      </c>
      <c r="K3268" s="68">
        <f t="shared" ref="K3268" si="6539">SUM(J3268/J$3894)</f>
        <v>3.8312721536128671E-5</v>
      </c>
      <c r="L3268" s="79">
        <v>16.66</v>
      </c>
      <c r="M3268" s="68">
        <f t="shared" ref="M3268" si="6540">SUM(L3268/L$3894)</f>
        <v>3.8488794100800675E-5</v>
      </c>
      <c r="N3268" s="81">
        <v>4</v>
      </c>
      <c r="O3268" s="81">
        <v>4</v>
      </c>
      <c r="P3268" s="81" t="str">
        <f t="shared" si="6418"/>
        <v>44</v>
      </c>
    </row>
    <row r="3269" spans="1:16" x14ac:dyDescent="0.25">
      <c r="A3269" s="6" t="s">
        <v>11632</v>
      </c>
      <c r="B3269" s="6" t="s">
        <v>17105</v>
      </c>
      <c r="C3269" s="6" t="s">
        <v>694</v>
      </c>
      <c r="D3269" s="79">
        <v>1.6666666666666667</v>
      </c>
      <c r="E3269" s="79">
        <v>10</v>
      </c>
      <c r="F3269" s="80">
        <v>6</v>
      </c>
      <c r="G3269" s="79">
        <v>8.33</v>
      </c>
      <c r="H3269" s="82">
        <v>2</v>
      </c>
      <c r="I3269" s="68">
        <f t="shared" ref="I3269:I3332" si="6541">SUM(H3269/H$3894)</f>
        <v>5.6756588020954537E-5</v>
      </c>
      <c r="J3269" s="79">
        <v>20</v>
      </c>
      <c r="K3269" s="68">
        <f t="shared" ref="K3269" si="6542">SUM(J3269/J$3894)</f>
        <v>3.8312721536128671E-5</v>
      </c>
      <c r="L3269" s="79">
        <v>16.66</v>
      </c>
      <c r="M3269" s="68">
        <f t="shared" ref="M3269" si="6543">SUM(L3269/L$3894)</f>
        <v>3.8488794100800675E-5</v>
      </c>
      <c r="N3269" s="81">
        <v>4</v>
      </c>
      <c r="O3269" s="81">
        <v>4</v>
      </c>
      <c r="P3269" s="81" t="str">
        <f t="shared" si="6418"/>
        <v>44</v>
      </c>
    </row>
    <row r="3270" spans="1:16" x14ac:dyDescent="0.25">
      <c r="A3270" s="6" t="s">
        <v>11632</v>
      </c>
      <c r="B3270" s="6" t="s">
        <v>17106</v>
      </c>
      <c r="C3270" s="6" t="s">
        <v>17107</v>
      </c>
      <c r="D3270" s="79">
        <v>3.3333333333333335</v>
      </c>
      <c r="E3270" s="79">
        <v>20</v>
      </c>
      <c r="F3270" s="80">
        <v>6</v>
      </c>
      <c r="G3270" s="79">
        <v>16.66</v>
      </c>
      <c r="H3270" s="82">
        <v>1</v>
      </c>
      <c r="I3270" s="68">
        <f t="shared" si="6541"/>
        <v>2.8378294010477268E-5</v>
      </c>
      <c r="J3270" s="79">
        <v>20</v>
      </c>
      <c r="K3270" s="68">
        <f t="shared" ref="K3270" si="6544">SUM(J3270/J$3894)</f>
        <v>3.8312721536128671E-5</v>
      </c>
      <c r="L3270" s="79">
        <v>16.66</v>
      </c>
      <c r="M3270" s="68">
        <f t="shared" ref="M3270" si="6545">SUM(L3270/L$3894)</f>
        <v>3.8488794100800675E-5</v>
      </c>
      <c r="N3270" s="81">
        <v>4</v>
      </c>
      <c r="O3270" s="81">
        <v>4</v>
      </c>
      <c r="P3270" s="81" t="str">
        <f t="shared" si="6418"/>
        <v>44</v>
      </c>
    </row>
    <row r="3271" spans="1:16" x14ac:dyDescent="0.25">
      <c r="A3271" s="6" t="s">
        <v>11632</v>
      </c>
      <c r="B3271" s="6" t="s">
        <v>17108</v>
      </c>
      <c r="C3271" s="6" t="s">
        <v>17109</v>
      </c>
      <c r="D3271" s="79">
        <v>3.3333333333333335</v>
      </c>
      <c r="E3271" s="79">
        <v>20</v>
      </c>
      <c r="F3271" s="80">
        <v>6</v>
      </c>
      <c r="G3271" s="79">
        <v>16.66</v>
      </c>
      <c r="H3271" s="82">
        <v>1</v>
      </c>
      <c r="I3271" s="68">
        <f t="shared" si="6541"/>
        <v>2.8378294010477268E-5</v>
      </c>
      <c r="J3271" s="79">
        <v>20</v>
      </c>
      <c r="K3271" s="68">
        <f t="shared" ref="K3271" si="6546">SUM(J3271/J$3894)</f>
        <v>3.8312721536128671E-5</v>
      </c>
      <c r="L3271" s="79">
        <v>16.66</v>
      </c>
      <c r="M3271" s="68">
        <f t="shared" ref="M3271" si="6547">SUM(L3271/L$3894)</f>
        <v>3.8488794100800675E-5</v>
      </c>
      <c r="N3271" s="81">
        <v>4</v>
      </c>
      <c r="O3271" s="81">
        <v>4</v>
      </c>
      <c r="P3271" s="81" t="str">
        <f t="shared" ref="P3271:P3334" si="6548">N3271&amp;O3271</f>
        <v>44</v>
      </c>
    </row>
    <row r="3272" spans="1:16" x14ac:dyDescent="0.25">
      <c r="A3272" s="6" t="s">
        <v>11632</v>
      </c>
      <c r="B3272" s="6" t="s">
        <v>17110</v>
      </c>
      <c r="C3272" s="6" t="s">
        <v>2545</v>
      </c>
      <c r="D3272" s="79">
        <v>3.3333333333333335</v>
      </c>
      <c r="E3272" s="79">
        <v>20</v>
      </c>
      <c r="F3272" s="80">
        <v>6</v>
      </c>
      <c r="G3272" s="79">
        <v>16.66</v>
      </c>
      <c r="H3272" s="82">
        <v>1</v>
      </c>
      <c r="I3272" s="68">
        <f t="shared" si="6541"/>
        <v>2.8378294010477268E-5</v>
      </c>
      <c r="J3272" s="79">
        <v>20</v>
      </c>
      <c r="K3272" s="68">
        <f t="shared" ref="K3272" si="6549">SUM(J3272/J$3894)</f>
        <v>3.8312721536128671E-5</v>
      </c>
      <c r="L3272" s="79">
        <v>16.66</v>
      </c>
      <c r="M3272" s="68">
        <f t="shared" ref="M3272" si="6550">SUM(L3272/L$3894)</f>
        <v>3.8488794100800675E-5</v>
      </c>
      <c r="N3272" s="81">
        <v>4</v>
      </c>
      <c r="O3272" s="81">
        <v>4</v>
      </c>
      <c r="P3272" s="81" t="str">
        <f t="shared" si="6548"/>
        <v>44</v>
      </c>
    </row>
    <row r="3273" spans="1:16" x14ac:dyDescent="0.25">
      <c r="A3273" s="6" t="s">
        <v>11632</v>
      </c>
      <c r="B3273" s="6" t="s">
        <v>17111</v>
      </c>
      <c r="C3273" s="6" t="s">
        <v>17112</v>
      </c>
      <c r="D3273" s="79">
        <v>1.6666666666666667</v>
      </c>
      <c r="E3273" s="79">
        <v>10</v>
      </c>
      <c r="F3273" s="80">
        <v>6</v>
      </c>
      <c r="G3273" s="79">
        <v>8.33</v>
      </c>
      <c r="H3273" s="82">
        <v>2</v>
      </c>
      <c r="I3273" s="68">
        <f t="shared" si="6541"/>
        <v>5.6756588020954537E-5</v>
      </c>
      <c r="J3273" s="79">
        <v>20</v>
      </c>
      <c r="K3273" s="68">
        <f t="shared" ref="K3273" si="6551">SUM(J3273/J$3894)</f>
        <v>3.8312721536128671E-5</v>
      </c>
      <c r="L3273" s="79">
        <v>16.66</v>
      </c>
      <c r="M3273" s="68">
        <f t="shared" ref="M3273" si="6552">SUM(L3273/L$3894)</f>
        <v>3.8488794100800675E-5</v>
      </c>
      <c r="N3273" s="81">
        <v>4</v>
      </c>
      <c r="O3273" s="81">
        <v>4</v>
      </c>
      <c r="P3273" s="81" t="str">
        <f t="shared" si="6548"/>
        <v>44</v>
      </c>
    </row>
    <row r="3274" spans="1:16" x14ac:dyDescent="0.25">
      <c r="A3274" s="6" t="s">
        <v>11632</v>
      </c>
      <c r="B3274" s="6" t="s">
        <v>17113</v>
      </c>
      <c r="C3274" s="6" t="s">
        <v>17114</v>
      </c>
      <c r="D3274" s="79">
        <v>3.3333333333333335</v>
      </c>
      <c r="E3274" s="79">
        <v>20</v>
      </c>
      <c r="F3274" s="80">
        <v>6</v>
      </c>
      <c r="G3274" s="79">
        <v>16.66</v>
      </c>
      <c r="H3274" s="82">
        <v>1</v>
      </c>
      <c r="I3274" s="68">
        <f t="shared" si="6541"/>
        <v>2.8378294010477268E-5</v>
      </c>
      <c r="J3274" s="79">
        <v>20</v>
      </c>
      <c r="K3274" s="68">
        <f t="shared" ref="K3274" si="6553">SUM(J3274/J$3894)</f>
        <v>3.8312721536128671E-5</v>
      </c>
      <c r="L3274" s="79">
        <v>16.66</v>
      </c>
      <c r="M3274" s="68">
        <f t="shared" ref="M3274" si="6554">SUM(L3274/L$3894)</f>
        <v>3.8488794100800675E-5</v>
      </c>
      <c r="N3274" s="81">
        <v>4</v>
      </c>
      <c r="O3274" s="81">
        <v>4</v>
      </c>
      <c r="P3274" s="81" t="str">
        <f t="shared" si="6548"/>
        <v>44</v>
      </c>
    </row>
    <row r="3275" spans="1:16" x14ac:dyDescent="0.25">
      <c r="A3275" s="6" t="s">
        <v>11632</v>
      </c>
      <c r="B3275" s="6" t="s">
        <v>17115</v>
      </c>
      <c r="C3275" s="6" t="s">
        <v>17116</v>
      </c>
      <c r="D3275" s="79">
        <v>1.6666666666666667</v>
      </c>
      <c r="E3275" s="79">
        <v>10</v>
      </c>
      <c r="F3275" s="80">
        <v>6</v>
      </c>
      <c r="G3275" s="79">
        <v>8.33</v>
      </c>
      <c r="H3275" s="82">
        <v>2</v>
      </c>
      <c r="I3275" s="68">
        <f t="shared" si="6541"/>
        <v>5.6756588020954537E-5</v>
      </c>
      <c r="J3275" s="79">
        <v>20</v>
      </c>
      <c r="K3275" s="68">
        <f t="shared" ref="K3275" si="6555">SUM(J3275/J$3894)</f>
        <v>3.8312721536128671E-5</v>
      </c>
      <c r="L3275" s="79">
        <v>16.66</v>
      </c>
      <c r="M3275" s="68">
        <f t="shared" ref="M3275" si="6556">SUM(L3275/L$3894)</f>
        <v>3.8488794100800675E-5</v>
      </c>
      <c r="N3275" s="81">
        <v>4</v>
      </c>
      <c r="O3275" s="81">
        <v>4</v>
      </c>
      <c r="P3275" s="81" t="str">
        <f t="shared" si="6548"/>
        <v>44</v>
      </c>
    </row>
    <row r="3276" spans="1:16" x14ac:dyDescent="0.25">
      <c r="A3276" s="6" t="s">
        <v>11632</v>
      </c>
      <c r="B3276" s="6" t="s">
        <v>17117</v>
      </c>
      <c r="C3276" s="6" t="s">
        <v>17118</v>
      </c>
      <c r="D3276" s="79">
        <v>3.3333333333333335</v>
      </c>
      <c r="E3276" s="79">
        <v>20</v>
      </c>
      <c r="F3276" s="80">
        <v>6</v>
      </c>
      <c r="G3276" s="79">
        <v>16.66</v>
      </c>
      <c r="H3276" s="82">
        <v>1</v>
      </c>
      <c r="I3276" s="68">
        <f t="shared" si="6541"/>
        <v>2.8378294010477268E-5</v>
      </c>
      <c r="J3276" s="79">
        <v>20</v>
      </c>
      <c r="K3276" s="68">
        <f t="shared" ref="K3276" si="6557">SUM(J3276/J$3894)</f>
        <v>3.8312721536128671E-5</v>
      </c>
      <c r="L3276" s="79">
        <v>16.66</v>
      </c>
      <c r="M3276" s="68">
        <f t="shared" ref="M3276" si="6558">SUM(L3276/L$3894)</f>
        <v>3.8488794100800675E-5</v>
      </c>
      <c r="N3276" s="81">
        <v>4</v>
      </c>
      <c r="O3276" s="81">
        <v>4</v>
      </c>
      <c r="P3276" s="81" t="str">
        <f t="shared" si="6548"/>
        <v>44</v>
      </c>
    </row>
    <row r="3277" spans="1:16" x14ac:dyDescent="0.25">
      <c r="A3277" s="6" t="s">
        <v>11632</v>
      </c>
      <c r="B3277" s="6" t="s">
        <v>17119</v>
      </c>
      <c r="C3277" s="6" t="s">
        <v>17120</v>
      </c>
      <c r="D3277" s="79">
        <v>3.3333333333333335</v>
      </c>
      <c r="E3277" s="79">
        <v>20</v>
      </c>
      <c r="F3277" s="80">
        <v>6</v>
      </c>
      <c r="G3277" s="79">
        <v>16.66</v>
      </c>
      <c r="H3277" s="82">
        <v>1</v>
      </c>
      <c r="I3277" s="68">
        <f t="shared" si="6541"/>
        <v>2.8378294010477268E-5</v>
      </c>
      <c r="J3277" s="79">
        <v>20</v>
      </c>
      <c r="K3277" s="68">
        <f t="shared" ref="K3277" si="6559">SUM(J3277/J$3894)</f>
        <v>3.8312721536128671E-5</v>
      </c>
      <c r="L3277" s="79">
        <v>16.66</v>
      </c>
      <c r="M3277" s="68">
        <f t="shared" ref="M3277" si="6560">SUM(L3277/L$3894)</f>
        <v>3.8488794100800675E-5</v>
      </c>
      <c r="N3277" s="81">
        <v>4</v>
      </c>
      <c r="O3277" s="81">
        <v>4</v>
      </c>
      <c r="P3277" s="81" t="str">
        <f t="shared" si="6548"/>
        <v>44</v>
      </c>
    </row>
    <row r="3278" spans="1:16" x14ac:dyDescent="0.25">
      <c r="A3278" s="6" t="s">
        <v>11632</v>
      </c>
      <c r="B3278" s="6" t="s">
        <v>17121</v>
      </c>
      <c r="C3278" s="6" t="s">
        <v>8848</v>
      </c>
      <c r="D3278" s="79">
        <v>3.3333333333333335</v>
      </c>
      <c r="E3278" s="79">
        <v>20</v>
      </c>
      <c r="F3278" s="80">
        <v>6</v>
      </c>
      <c r="G3278" s="79">
        <v>16.66</v>
      </c>
      <c r="H3278" s="82">
        <v>1</v>
      </c>
      <c r="I3278" s="68">
        <f t="shared" si="6541"/>
        <v>2.8378294010477268E-5</v>
      </c>
      <c r="J3278" s="79">
        <v>20</v>
      </c>
      <c r="K3278" s="68">
        <f t="shared" ref="K3278" si="6561">SUM(J3278/J$3894)</f>
        <v>3.8312721536128671E-5</v>
      </c>
      <c r="L3278" s="79">
        <v>16.66</v>
      </c>
      <c r="M3278" s="68">
        <f t="shared" ref="M3278" si="6562">SUM(L3278/L$3894)</f>
        <v>3.8488794100800675E-5</v>
      </c>
      <c r="N3278" s="81">
        <v>4</v>
      </c>
      <c r="O3278" s="81">
        <v>4</v>
      </c>
      <c r="P3278" s="81" t="str">
        <f t="shared" si="6548"/>
        <v>44</v>
      </c>
    </row>
    <row r="3279" spans="1:16" x14ac:dyDescent="0.25">
      <c r="A3279" s="6" t="s">
        <v>11632</v>
      </c>
      <c r="B3279" s="6" t="s">
        <v>17122</v>
      </c>
      <c r="C3279" s="6" t="s">
        <v>16809</v>
      </c>
      <c r="D3279" s="79">
        <v>3.3333333333333335</v>
      </c>
      <c r="E3279" s="79">
        <v>20</v>
      </c>
      <c r="F3279" s="80">
        <v>6</v>
      </c>
      <c r="G3279" s="79">
        <v>16.66</v>
      </c>
      <c r="H3279" s="82">
        <v>1</v>
      </c>
      <c r="I3279" s="68">
        <f t="shared" si="6541"/>
        <v>2.8378294010477268E-5</v>
      </c>
      <c r="J3279" s="79">
        <v>20</v>
      </c>
      <c r="K3279" s="68">
        <f t="shared" ref="K3279" si="6563">SUM(J3279/J$3894)</f>
        <v>3.8312721536128671E-5</v>
      </c>
      <c r="L3279" s="79">
        <v>16.66</v>
      </c>
      <c r="M3279" s="68">
        <f t="shared" ref="M3279" si="6564">SUM(L3279/L$3894)</f>
        <v>3.8488794100800675E-5</v>
      </c>
      <c r="N3279" s="81">
        <v>4</v>
      </c>
      <c r="O3279" s="81">
        <v>4</v>
      </c>
      <c r="P3279" s="81" t="str">
        <f t="shared" si="6548"/>
        <v>44</v>
      </c>
    </row>
    <row r="3280" spans="1:16" x14ac:dyDescent="0.25">
      <c r="A3280" s="6" t="s">
        <v>11632</v>
      </c>
      <c r="B3280" s="6" t="s">
        <v>17127</v>
      </c>
      <c r="C3280" s="6" t="s">
        <v>17128</v>
      </c>
      <c r="D3280" s="79">
        <v>3.3333333333333335</v>
      </c>
      <c r="E3280" s="79">
        <v>20</v>
      </c>
      <c r="F3280" s="80">
        <v>6</v>
      </c>
      <c r="G3280" s="79">
        <v>16.66</v>
      </c>
      <c r="H3280" s="82">
        <v>1</v>
      </c>
      <c r="I3280" s="68">
        <f t="shared" si="6541"/>
        <v>2.8378294010477268E-5</v>
      </c>
      <c r="J3280" s="79">
        <v>20</v>
      </c>
      <c r="K3280" s="68">
        <f t="shared" ref="K3280" si="6565">SUM(J3280/J$3894)</f>
        <v>3.8312721536128671E-5</v>
      </c>
      <c r="L3280" s="79">
        <v>16.66</v>
      </c>
      <c r="M3280" s="68">
        <f t="shared" ref="M3280" si="6566">SUM(L3280/L$3894)</f>
        <v>3.8488794100800675E-5</v>
      </c>
      <c r="N3280" s="81">
        <v>4</v>
      </c>
      <c r="O3280" s="81">
        <v>4</v>
      </c>
      <c r="P3280" s="81" t="str">
        <f t="shared" si="6548"/>
        <v>44</v>
      </c>
    </row>
    <row r="3281" spans="1:16" x14ac:dyDescent="0.25">
      <c r="A3281" s="6" t="s">
        <v>11632</v>
      </c>
      <c r="B3281" s="6" t="s">
        <v>17129</v>
      </c>
      <c r="C3281" s="6" t="s">
        <v>3342</v>
      </c>
      <c r="D3281" s="79">
        <v>3.3333333333333335</v>
      </c>
      <c r="E3281" s="79">
        <v>20</v>
      </c>
      <c r="F3281" s="80">
        <v>6</v>
      </c>
      <c r="G3281" s="79">
        <v>16.66</v>
      </c>
      <c r="H3281" s="82">
        <v>1</v>
      </c>
      <c r="I3281" s="68">
        <f t="shared" si="6541"/>
        <v>2.8378294010477268E-5</v>
      </c>
      <c r="J3281" s="79">
        <v>20</v>
      </c>
      <c r="K3281" s="68">
        <f t="shared" ref="K3281" si="6567">SUM(J3281/J$3894)</f>
        <v>3.8312721536128671E-5</v>
      </c>
      <c r="L3281" s="79">
        <v>16.66</v>
      </c>
      <c r="M3281" s="68">
        <f t="shared" ref="M3281" si="6568">SUM(L3281/L$3894)</f>
        <v>3.8488794100800675E-5</v>
      </c>
      <c r="N3281" s="81">
        <v>4</v>
      </c>
      <c r="O3281" s="81">
        <v>4</v>
      </c>
      <c r="P3281" s="81" t="str">
        <f t="shared" si="6548"/>
        <v>44</v>
      </c>
    </row>
    <row r="3282" spans="1:16" x14ac:dyDescent="0.25">
      <c r="A3282" s="6" t="s">
        <v>11632</v>
      </c>
      <c r="B3282" s="6" t="s">
        <v>17130</v>
      </c>
      <c r="C3282" s="6" t="s">
        <v>17131</v>
      </c>
      <c r="D3282" s="79">
        <v>1.6666666666666667</v>
      </c>
      <c r="E3282" s="79">
        <v>10</v>
      </c>
      <c r="F3282" s="80">
        <v>6</v>
      </c>
      <c r="G3282" s="79">
        <v>8.33</v>
      </c>
      <c r="H3282" s="82">
        <v>2</v>
      </c>
      <c r="I3282" s="68">
        <f t="shared" si="6541"/>
        <v>5.6756588020954537E-5</v>
      </c>
      <c r="J3282" s="79">
        <v>20</v>
      </c>
      <c r="K3282" s="68">
        <f t="shared" ref="K3282" si="6569">SUM(J3282/J$3894)</f>
        <v>3.8312721536128671E-5</v>
      </c>
      <c r="L3282" s="79">
        <v>16.66</v>
      </c>
      <c r="M3282" s="68">
        <f t="shared" ref="M3282" si="6570">SUM(L3282/L$3894)</f>
        <v>3.8488794100800675E-5</v>
      </c>
      <c r="N3282" s="81">
        <v>4</v>
      </c>
      <c r="O3282" s="81">
        <v>4</v>
      </c>
      <c r="P3282" s="81" t="str">
        <f t="shared" si="6548"/>
        <v>44</v>
      </c>
    </row>
    <row r="3283" spans="1:16" x14ac:dyDescent="0.25">
      <c r="A3283" s="6" t="s">
        <v>11632</v>
      </c>
      <c r="B3283" s="6" t="s">
        <v>17132</v>
      </c>
      <c r="C3283" s="6" t="s">
        <v>17133</v>
      </c>
      <c r="D3283" s="79">
        <v>3.3333333333333335</v>
      </c>
      <c r="E3283" s="79">
        <v>20</v>
      </c>
      <c r="F3283" s="80">
        <v>6</v>
      </c>
      <c r="G3283" s="79">
        <v>16.66</v>
      </c>
      <c r="H3283" s="82">
        <v>1</v>
      </c>
      <c r="I3283" s="68">
        <f t="shared" si="6541"/>
        <v>2.8378294010477268E-5</v>
      </c>
      <c r="J3283" s="79">
        <v>20</v>
      </c>
      <c r="K3283" s="68">
        <f t="shared" ref="K3283" si="6571">SUM(J3283/J$3894)</f>
        <v>3.8312721536128671E-5</v>
      </c>
      <c r="L3283" s="79">
        <v>16.66</v>
      </c>
      <c r="M3283" s="68">
        <f t="shared" ref="M3283" si="6572">SUM(L3283/L$3894)</f>
        <v>3.8488794100800675E-5</v>
      </c>
      <c r="N3283" s="81">
        <v>4</v>
      </c>
      <c r="O3283" s="81">
        <v>4</v>
      </c>
      <c r="P3283" s="81" t="str">
        <f t="shared" si="6548"/>
        <v>44</v>
      </c>
    </row>
    <row r="3284" spans="1:16" x14ac:dyDescent="0.25">
      <c r="A3284" s="6" t="s">
        <v>11632</v>
      </c>
      <c r="B3284" s="6" t="s">
        <v>17134</v>
      </c>
      <c r="C3284" s="6" t="s">
        <v>17135</v>
      </c>
      <c r="D3284" s="79">
        <v>1.6666666666666667</v>
      </c>
      <c r="E3284" s="79">
        <v>10</v>
      </c>
      <c r="F3284" s="80">
        <v>6</v>
      </c>
      <c r="G3284" s="79">
        <v>8.33</v>
      </c>
      <c r="H3284" s="82">
        <v>2</v>
      </c>
      <c r="I3284" s="68">
        <f t="shared" si="6541"/>
        <v>5.6756588020954537E-5</v>
      </c>
      <c r="J3284" s="79">
        <v>20</v>
      </c>
      <c r="K3284" s="68">
        <f t="shared" ref="K3284" si="6573">SUM(J3284/J$3894)</f>
        <v>3.8312721536128671E-5</v>
      </c>
      <c r="L3284" s="79">
        <v>16.66</v>
      </c>
      <c r="M3284" s="68">
        <f t="shared" ref="M3284" si="6574">SUM(L3284/L$3894)</f>
        <v>3.8488794100800675E-5</v>
      </c>
      <c r="N3284" s="81">
        <v>4</v>
      </c>
      <c r="O3284" s="81">
        <v>4</v>
      </c>
      <c r="P3284" s="81" t="str">
        <f t="shared" si="6548"/>
        <v>44</v>
      </c>
    </row>
    <row r="3285" spans="1:16" x14ac:dyDescent="0.25">
      <c r="A3285" s="6" t="s">
        <v>11632</v>
      </c>
      <c r="B3285" s="6" t="s">
        <v>17136</v>
      </c>
      <c r="C3285" s="6" t="s">
        <v>17137</v>
      </c>
      <c r="D3285" s="79">
        <v>3.3333333333333335</v>
      </c>
      <c r="E3285" s="79">
        <v>20</v>
      </c>
      <c r="F3285" s="80">
        <v>6</v>
      </c>
      <c r="G3285" s="79">
        <v>16.66</v>
      </c>
      <c r="H3285" s="82">
        <v>1</v>
      </c>
      <c r="I3285" s="68">
        <f t="shared" si="6541"/>
        <v>2.8378294010477268E-5</v>
      </c>
      <c r="J3285" s="79">
        <v>20</v>
      </c>
      <c r="K3285" s="68">
        <f t="shared" ref="K3285" si="6575">SUM(J3285/J$3894)</f>
        <v>3.8312721536128671E-5</v>
      </c>
      <c r="L3285" s="79">
        <v>16.66</v>
      </c>
      <c r="M3285" s="68">
        <f t="shared" ref="M3285" si="6576">SUM(L3285/L$3894)</f>
        <v>3.8488794100800675E-5</v>
      </c>
      <c r="N3285" s="81">
        <v>4</v>
      </c>
      <c r="O3285" s="81">
        <v>4</v>
      </c>
      <c r="P3285" s="81" t="str">
        <f t="shared" si="6548"/>
        <v>44</v>
      </c>
    </row>
    <row r="3286" spans="1:16" x14ac:dyDescent="0.25">
      <c r="A3286" s="6" t="s">
        <v>11632</v>
      </c>
      <c r="B3286" s="6" t="s">
        <v>17138</v>
      </c>
      <c r="C3286" s="6" t="s">
        <v>17139</v>
      </c>
      <c r="D3286" s="79">
        <v>3.3333333333333335</v>
      </c>
      <c r="E3286" s="79">
        <v>20</v>
      </c>
      <c r="F3286" s="80">
        <v>6</v>
      </c>
      <c r="G3286" s="79">
        <v>16.66</v>
      </c>
      <c r="H3286" s="82">
        <v>1</v>
      </c>
      <c r="I3286" s="68">
        <f t="shared" si="6541"/>
        <v>2.8378294010477268E-5</v>
      </c>
      <c r="J3286" s="79">
        <v>20</v>
      </c>
      <c r="K3286" s="68">
        <f t="shared" ref="K3286" si="6577">SUM(J3286/J$3894)</f>
        <v>3.8312721536128671E-5</v>
      </c>
      <c r="L3286" s="79">
        <v>16.66</v>
      </c>
      <c r="M3286" s="68">
        <f t="shared" ref="M3286" si="6578">SUM(L3286/L$3894)</f>
        <v>3.8488794100800675E-5</v>
      </c>
      <c r="N3286" s="81">
        <v>4</v>
      </c>
      <c r="O3286" s="81">
        <v>4</v>
      </c>
      <c r="P3286" s="81" t="str">
        <f t="shared" si="6548"/>
        <v>44</v>
      </c>
    </row>
    <row r="3287" spans="1:16" x14ac:dyDescent="0.25">
      <c r="A3287" s="6" t="s">
        <v>11632</v>
      </c>
      <c r="B3287" s="6" t="s">
        <v>17140</v>
      </c>
      <c r="C3287" s="6" t="s">
        <v>8500</v>
      </c>
      <c r="D3287" s="79">
        <v>3.3333333333333335</v>
      </c>
      <c r="E3287" s="79">
        <v>20</v>
      </c>
      <c r="F3287" s="80">
        <v>6</v>
      </c>
      <c r="G3287" s="79">
        <v>16.66</v>
      </c>
      <c r="H3287" s="82">
        <v>1</v>
      </c>
      <c r="I3287" s="68">
        <f t="shared" si="6541"/>
        <v>2.8378294010477268E-5</v>
      </c>
      <c r="J3287" s="79">
        <v>20</v>
      </c>
      <c r="K3287" s="68">
        <f t="shared" ref="K3287" si="6579">SUM(J3287/J$3894)</f>
        <v>3.8312721536128671E-5</v>
      </c>
      <c r="L3287" s="79">
        <v>16.66</v>
      </c>
      <c r="M3287" s="68">
        <f t="shared" ref="M3287" si="6580">SUM(L3287/L$3894)</f>
        <v>3.8488794100800675E-5</v>
      </c>
      <c r="N3287" s="81">
        <v>4</v>
      </c>
      <c r="O3287" s="81">
        <v>4</v>
      </c>
      <c r="P3287" s="81" t="str">
        <f t="shared" si="6548"/>
        <v>44</v>
      </c>
    </row>
    <row r="3288" spans="1:16" x14ac:dyDescent="0.25">
      <c r="A3288" s="6" t="s">
        <v>11632</v>
      </c>
      <c r="B3288" s="6" t="s">
        <v>17141</v>
      </c>
      <c r="C3288" s="6" t="s">
        <v>17142</v>
      </c>
      <c r="D3288" s="79">
        <v>3.3333333333333335</v>
      </c>
      <c r="E3288" s="79">
        <v>20</v>
      </c>
      <c r="F3288" s="80">
        <v>6</v>
      </c>
      <c r="G3288" s="79">
        <v>16.66</v>
      </c>
      <c r="H3288" s="82">
        <v>1</v>
      </c>
      <c r="I3288" s="68">
        <f t="shared" si="6541"/>
        <v>2.8378294010477268E-5</v>
      </c>
      <c r="J3288" s="79">
        <v>20</v>
      </c>
      <c r="K3288" s="68">
        <f t="shared" ref="K3288" si="6581">SUM(J3288/J$3894)</f>
        <v>3.8312721536128671E-5</v>
      </c>
      <c r="L3288" s="79">
        <v>16.66</v>
      </c>
      <c r="M3288" s="68">
        <f t="shared" ref="M3288" si="6582">SUM(L3288/L$3894)</f>
        <v>3.8488794100800675E-5</v>
      </c>
      <c r="N3288" s="81">
        <v>4</v>
      </c>
      <c r="O3288" s="81">
        <v>4</v>
      </c>
      <c r="P3288" s="81" t="str">
        <f t="shared" si="6548"/>
        <v>44</v>
      </c>
    </row>
    <row r="3289" spans="1:16" x14ac:dyDescent="0.25">
      <c r="A3289" s="6" t="s">
        <v>11632</v>
      </c>
      <c r="B3289" s="6" t="s">
        <v>17143</v>
      </c>
      <c r="C3289" s="6" t="s">
        <v>17144</v>
      </c>
      <c r="D3289" s="79">
        <v>3.3333333333333335</v>
      </c>
      <c r="E3289" s="79">
        <v>20</v>
      </c>
      <c r="F3289" s="80">
        <v>6</v>
      </c>
      <c r="G3289" s="79">
        <v>16.66</v>
      </c>
      <c r="H3289" s="82">
        <v>1</v>
      </c>
      <c r="I3289" s="68">
        <f t="shared" si="6541"/>
        <v>2.8378294010477268E-5</v>
      </c>
      <c r="J3289" s="79">
        <v>20</v>
      </c>
      <c r="K3289" s="68">
        <f t="shared" ref="K3289" si="6583">SUM(J3289/J$3894)</f>
        <v>3.8312721536128671E-5</v>
      </c>
      <c r="L3289" s="79">
        <v>16.66</v>
      </c>
      <c r="M3289" s="68">
        <f t="shared" ref="M3289" si="6584">SUM(L3289/L$3894)</f>
        <v>3.8488794100800675E-5</v>
      </c>
      <c r="N3289" s="81">
        <v>4</v>
      </c>
      <c r="O3289" s="81">
        <v>4</v>
      </c>
      <c r="P3289" s="81" t="str">
        <f t="shared" si="6548"/>
        <v>44</v>
      </c>
    </row>
    <row r="3290" spans="1:16" x14ac:dyDescent="0.25">
      <c r="A3290" s="6" t="s">
        <v>11632</v>
      </c>
      <c r="B3290" s="6" t="s">
        <v>17145</v>
      </c>
      <c r="C3290" s="6" t="s">
        <v>17146</v>
      </c>
      <c r="D3290" s="79">
        <v>3.3333333333333335</v>
      </c>
      <c r="E3290" s="79">
        <v>20</v>
      </c>
      <c r="F3290" s="80">
        <v>6</v>
      </c>
      <c r="G3290" s="79">
        <v>16.66</v>
      </c>
      <c r="H3290" s="82">
        <v>1</v>
      </c>
      <c r="I3290" s="68">
        <f t="shared" si="6541"/>
        <v>2.8378294010477268E-5</v>
      </c>
      <c r="J3290" s="79">
        <v>20</v>
      </c>
      <c r="K3290" s="68">
        <f t="shared" ref="K3290" si="6585">SUM(J3290/J$3894)</f>
        <v>3.8312721536128671E-5</v>
      </c>
      <c r="L3290" s="79">
        <v>16.66</v>
      </c>
      <c r="M3290" s="68">
        <f t="shared" ref="M3290" si="6586">SUM(L3290/L$3894)</f>
        <v>3.8488794100800675E-5</v>
      </c>
      <c r="N3290" s="81">
        <v>4</v>
      </c>
      <c r="O3290" s="81">
        <v>4</v>
      </c>
      <c r="P3290" s="81" t="str">
        <f t="shared" si="6548"/>
        <v>44</v>
      </c>
    </row>
    <row r="3291" spans="1:16" x14ac:dyDescent="0.25">
      <c r="A3291" s="6" t="s">
        <v>11632</v>
      </c>
      <c r="B3291" s="6" t="s">
        <v>17147</v>
      </c>
      <c r="C3291" s="6" t="s">
        <v>5090</v>
      </c>
      <c r="D3291" s="79">
        <v>3.3333333333333335</v>
      </c>
      <c r="E3291" s="79">
        <v>20</v>
      </c>
      <c r="F3291" s="80">
        <v>6</v>
      </c>
      <c r="G3291" s="79">
        <v>16.66</v>
      </c>
      <c r="H3291" s="82">
        <v>1</v>
      </c>
      <c r="I3291" s="68">
        <f t="shared" si="6541"/>
        <v>2.8378294010477268E-5</v>
      </c>
      <c r="J3291" s="79">
        <v>20</v>
      </c>
      <c r="K3291" s="68">
        <f t="shared" ref="K3291" si="6587">SUM(J3291/J$3894)</f>
        <v>3.8312721536128671E-5</v>
      </c>
      <c r="L3291" s="79">
        <v>16.66</v>
      </c>
      <c r="M3291" s="68">
        <f t="shared" ref="M3291" si="6588">SUM(L3291/L$3894)</f>
        <v>3.8488794100800675E-5</v>
      </c>
      <c r="N3291" s="81">
        <v>4</v>
      </c>
      <c r="O3291" s="81">
        <v>4</v>
      </c>
      <c r="P3291" s="81" t="str">
        <f t="shared" si="6548"/>
        <v>44</v>
      </c>
    </row>
    <row r="3292" spans="1:16" x14ac:dyDescent="0.25">
      <c r="A3292" s="6" t="s">
        <v>11632</v>
      </c>
      <c r="B3292" s="6" t="s">
        <v>17148</v>
      </c>
      <c r="C3292" s="6" t="s">
        <v>17149</v>
      </c>
      <c r="D3292" s="79">
        <v>1.1111111111111112</v>
      </c>
      <c r="E3292" s="79">
        <v>6.6665999999999999</v>
      </c>
      <c r="F3292" s="80">
        <v>5.99</v>
      </c>
      <c r="G3292" s="79">
        <v>5.55</v>
      </c>
      <c r="H3292" s="82">
        <v>3</v>
      </c>
      <c r="I3292" s="68">
        <f t="shared" si="6541"/>
        <v>8.5134882031431808E-5</v>
      </c>
      <c r="J3292" s="79">
        <v>20</v>
      </c>
      <c r="K3292" s="68">
        <f t="shared" ref="K3292" si="6589">SUM(J3292/J$3894)</f>
        <v>3.8312721536128671E-5</v>
      </c>
      <c r="L3292" s="79">
        <v>16.66</v>
      </c>
      <c r="M3292" s="68">
        <f t="shared" ref="M3292" si="6590">SUM(L3292/L$3894)</f>
        <v>3.8488794100800675E-5</v>
      </c>
      <c r="N3292" s="81">
        <v>4</v>
      </c>
      <c r="O3292" s="81">
        <v>4</v>
      </c>
      <c r="P3292" s="81" t="str">
        <f t="shared" si="6548"/>
        <v>44</v>
      </c>
    </row>
    <row r="3293" spans="1:16" x14ac:dyDescent="0.25">
      <c r="A3293" s="6" t="s">
        <v>11632</v>
      </c>
      <c r="B3293" s="6" t="s">
        <v>17150</v>
      </c>
      <c r="C3293" s="6" t="s">
        <v>17151</v>
      </c>
      <c r="D3293" s="79">
        <v>3.3333333333333335</v>
      </c>
      <c r="E3293" s="79">
        <v>20</v>
      </c>
      <c r="F3293" s="80">
        <v>6</v>
      </c>
      <c r="G3293" s="79">
        <v>16.66</v>
      </c>
      <c r="H3293" s="82">
        <v>1</v>
      </c>
      <c r="I3293" s="68">
        <f t="shared" si="6541"/>
        <v>2.8378294010477268E-5</v>
      </c>
      <c r="J3293" s="79">
        <v>20</v>
      </c>
      <c r="K3293" s="68">
        <f t="shared" ref="K3293" si="6591">SUM(J3293/J$3894)</f>
        <v>3.8312721536128671E-5</v>
      </c>
      <c r="L3293" s="79">
        <v>16.66</v>
      </c>
      <c r="M3293" s="68">
        <f t="shared" ref="M3293" si="6592">SUM(L3293/L$3894)</f>
        <v>3.8488794100800675E-5</v>
      </c>
      <c r="N3293" s="81">
        <v>4</v>
      </c>
      <c r="O3293" s="81">
        <v>4</v>
      </c>
      <c r="P3293" s="81" t="str">
        <f t="shared" si="6548"/>
        <v>44</v>
      </c>
    </row>
    <row r="3294" spans="1:16" x14ac:dyDescent="0.25">
      <c r="A3294" s="6" t="s">
        <v>11632</v>
      </c>
      <c r="B3294" s="6" t="s">
        <v>17152</v>
      </c>
      <c r="C3294" s="6" t="s">
        <v>17153</v>
      </c>
      <c r="D3294" s="79">
        <v>3.3333333333333335</v>
      </c>
      <c r="E3294" s="79">
        <v>20</v>
      </c>
      <c r="F3294" s="80">
        <v>6</v>
      </c>
      <c r="G3294" s="79">
        <v>16.66</v>
      </c>
      <c r="H3294" s="82">
        <v>1</v>
      </c>
      <c r="I3294" s="68">
        <f t="shared" si="6541"/>
        <v>2.8378294010477268E-5</v>
      </c>
      <c r="J3294" s="79">
        <v>20</v>
      </c>
      <c r="K3294" s="68">
        <f t="shared" ref="K3294" si="6593">SUM(J3294/J$3894)</f>
        <v>3.8312721536128671E-5</v>
      </c>
      <c r="L3294" s="79">
        <v>16.66</v>
      </c>
      <c r="M3294" s="68">
        <f t="shared" ref="M3294" si="6594">SUM(L3294/L$3894)</f>
        <v>3.8488794100800675E-5</v>
      </c>
      <c r="N3294" s="81">
        <v>4</v>
      </c>
      <c r="O3294" s="81">
        <v>4</v>
      </c>
      <c r="P3294" s="81" t="str">
        <f t="shared" si="6548"/>
        <v>44</v>
      </c>
    </row>
    <row r="3295" spans="1:16" x14ac:dyDescent="0.25">
      <c r="A3295" s="6" t="s">
        <v>11632</v>
      </c>
      <c r="B3295" s="6" t="s">
        <v>17154</v>
      </c>
      <c r="C3295" s="6" t="s">
        <v>17155</v>
      </c>
      <c r="D3295" s="79">
        <v>3.3333333333333335</v>
      </c>
      <c r="E3295" s="79">
        <v>20</v>
      </c>
      <c r="F3295" s="80">
        <v>6</v>
      </c>
      <c r="G3295" s="79">
        <v>16.66</v>
      </c>
      <c r="H3295" s="82">
        <v>1</v>
      </c>
      <c r="I3295" s="68">
        <f t="shared" si="6541"/>
        <v>2.8378294010477268E-5</v>
      </c>
      <c r="J3295" s="79">
        <v>20</v>
      </c>
      <c r="K3295" s="68">
        <f t="shared" ref="K3295" si="6595">SUM(J3295/J$3894)</f>
        <v>3.8312721536128671E-5</v>
      </c>
      <c r="L3295" s="79">
        <v>16.66</v>
      </c>
      <c r="M3295" s="68">
        <f t="shared" ref="M3295" si="6596">SUM(L3295/L$3894)</f>
        <v>3.8488794100800675E-5</v>
      </c>
      <c r="N3295" s="81">
        <v>4</v>
      </c>
      <c r="O3295" s="81">
        <v>4</v>
      </c>
      <c r="P3295" s="81" t="str">
        <f t="shared" si="6548"/>
        <v>44</v>
      </c>
    </row>
    <row r="3296" spans="1:16" x14ac:dyDescent="0.25">
      <c r="A3296" s="6" t="s">
        <v>11632</v>
      </c>
      <c r="B3296" s="6" t="s">
        <v>17156</v>
      </c>
      <c r="C3296" s="6" t="s">
        <v>17157</v>
      </c>
      <c r="D3296" s="79">
        <v>3.3333333333333335</v>
      </c>
      <c r="E3296" s="79">
        <v>20</v>
      </c>
      <c r="F3296" s="80">
        <v>6</v>
      </c>
      <c r="G3296" s="79">
        <v>16.66</v>
      </c>
      <c r="H3296" s="82">
        <v>1</v>
      </c>
      <c r="I3296" s="68">
        <f t="shared" si="6541"/>
        <v>2.8378294010477268E-5</v>
      </c>
      <c r="J3296" s="79">
        <v>20</v>
      </c>
      <c r="K3296" s="68">
        <f t="shared" ref="K3296" si="6597">SUM(J3296/J$3894)</f>
        <v>3.8312721536128671E-5</v>
      </c>
      <c r="L3296" s="79">
        <v>16.66</v>
      </c>
      <c r="M3296" s="68">
        <f t="shared" ref="M3296" si="6598">SUM(L3296/L$3894)</f>
        <v>3.8488794100800675E-5</v>
      </c>
      <c r="N3296" s="81">
        <v>4</v>
      </c>
      <c r="O3296" s="81">
        <v>4</v>
      </c>
      <c r="P3296" s="81" t="str">
        <f t="shared" si="6548"/>
        <v>44</v>
      </c>
    </row>
    <row r="3297" spans="1:16" x14ac:dyDescent="0.25">
      <c r="A3297" s="6" t="s">
        <v>11632</v>
      </c>
      <c r="B3297" s="6" t="s">
        <v>17158</v>
      </c>
      <c r="C3297" s="6" t="s">
        <v>17159</v>
      </c>
      <c r="D3297" s="79">
        <v>3.3333333333333335</v>
      </c>
      <c r="E3297" s="79">
        <v>20</v>
      </c>
      <c r="F3297" s="80">
        <v>6</v>
      </c>
      <c r="G3297" s="79">
        <v>16.66</v>
      </c>
      <c r="H3297" s="82">
        <v>1</v>
      </c>
      <c r="I3297" s="68">
        <f t="shared" si="6541"/>
        <v>2.8378294010477268E-5</v>
      </c>
      <c r="J3297" s="79">
        <v>20</v>
      </c>
      <c r="K3297" s="68">
        <f t="shared" ref="K3297" si="6599">SUM(J3297/J$3894)</f>
        <v>3.8312721536128671E-5</v>
      </c>
      <c r="L3297" s="79">
        <v>16.66</v>
      </c>
      <c r="M3297" s="68">
        <f t="shared" ref="M3297" si="6600">SUM(L3297/L$3894)</f>
        <v>3.8488794100800675E-5</v>
      </c>
      <c r="N3297" s="81">
        <v>4</v>
      </c>
      <c r="O3297" s="81">
        <v>4</v>
      </c>
      <c r="P3297" s="81" t="str">
        <f t="shared" si="6548"/>
        <v>44</v>
      </c>
    </row>
    <row r="3298" spans="1:16" x14ac:dyDescent="0.25">
      <c r="A3298" s="6" t="s">
        <v>11632</v>
      </c>
      <c r="B3298" s="6" t="s">
        <v>17160</v>
      </c>
      <c r="C3298" s="6" t="s">
        <v>17161</v>
      </c>
      <c r="D3298" s="79">
        <v>3.3333333333333335</v>
      </c>
      <c r="E3298" s="79">
        <v>20</v>
      </c>
      <c r="F3298" s="80">
        <v>6</v>
      </c>
      <c r="G3298" s="79">
        <v>16.66</v>
      </c>
      <c r="H3298" s="82">
        <v>1</v>
      </c>
      <c r="I3298" s="68">
        <f t="shared" si="6541"/>
        <v>2.8378294010477268E-5</v>
      </c>
      <c r="J3298" s="79">
        <v>20</v>
      </c>
      <c r="K3298" s="68">
        <f t="shared" ref="K3298" si="6601">SUM(J3298/J$3894)</f>
        <v>3.8312721536128671E-5</v>
      </c>
      <c r="L3298" s="79">
        <v>16.66</v>
      </c>
      <c r="M3298" s="68">
        <f t="shared" ref="M3298" si="6602">SUM(L3298/L$3894)</f>
        <v>3.8488794100800675E-5</v>
      </c>
      <c r="N3298" s="81">
        <v>4</v>
      </c>
      <c r="O3298" s="81">
        <v>4</v>
      </c>
      <c r="P3298" s="81" t="str">
        <f t="shared" si="6548"/>
        <v>44</v>
      </c>
    </row>
    <row r="3299" spans="1:16" x14ac:dyDescent="0.25">
      <c r="A3299" s="6" t="s">
        <v>11632</v>
      </c>
      <c r="B3299" s="6" t="s">
        <v>17162</v>
      </c>
      <c r="C3299" s="6" t="s">
        <v>17163</v>
      </c>
      <c r="D3299" s="79">
        <v>3.3333333333333335</v>
      </c>
      <c r="E3299" s="79">
        <v>20</v>
      </c>
      <c r="F3299" s="80">
        <v>6</v>
      </c>
      <c r="G3299" s="79">
        <v>16.66</v>
      </c>
      <c r="H3299" s="82">
        <v>1</v>
      </c>
      <c r="I3299" s="68">
        <f t="shared" si="6541"/>
        <v>2.8378294010477268E-5</v>
      </c>
      <c r="J3299" s="79">
        <v>20</v>
      </c>
      <c r="K3299" s="68">
        <f t="shared" ref="K3299" si="6603">SUM(J3299/J$3894)</f>
        <v>3.8312721536128671E-5</v>
      </c>
      <c r="L3299" s="79">
        <v>16.66</v>
      </c>
      <c r="M3299" s="68">
        <f t="shared" ref="M3299" si="6604">SUM(L3299/L$3894)</f>
        <v>3.8488794100800675E-5</v>
      </c>
      <c r="N3299" s="81">
        <v>4</v>
      </c>
      <c r="O3299" s="81">
        <v>4</v>
      </c>
      <c r="P3299" s="81" t="str">
        <f t="shared" si="6548"/>
        <v>44</v>
      </c>
    </row>
    <row r="3300" spans="1:16" x14ac:dyDescent="0.25">
      <c r="A3300" s="6" t="s">
        <v>11632</v>
      </c>
      <c r="B3300" s="6" t="s">
        <v>17164</v>
      </c>
      <c r="C3300" s="6" t="s">
        <v>17165</v>
      </c>
      <c r="D3300" s="79">
        <v>3.3333333333333335</v>
      </c>
      <c r="E3300" s="79">
        <v>20</v>
      </c>
      <c r="F3300" s="80">
        <v>6</v>
      </c>
      <c r="G3300" s="79">
        <v>16.66</v>
      </c>
      <c r="H3300" s="82">
        <v>1</v>
      </c>
      <c r="I3300" s="68">
        <f t="shared" si="6541"/>
        <v>2.8378294010477268E-5</v>
      </c>
      <c r="J3300" s="79">
        <v>20</v>
      </c>
      <c r="K3300" s="68">
        <f t="shared" ref="K3300" si="6605">SUM(J3300/J$3894)</f>
        <v>3.8312721536128671E-5</v>
      </c>
      <c r="L3300" s="79">
        <v>16.66</v>
      </c>
      <c r="M3300" s="68">
        <f t="shared" ref="M3300" si="6606">SUM(L3300/L$3894)</f>
        <v>3.8488794100800675E-5</v>
      </c>
      <c r="N3300" s="81">
        <v>4</v>
      </c>
      <c r="O3300" s="81">
        <v>4</v>
      </c>
      <c r="P3300" s="81" t="str">
        <f t="shared" si="6548"/>
        <v>44</v>
      </c>
    </row>
    <row r="3301" spans="1:16" x14ac:dyDescent="0.25">
      <c r="A3301" s="6" t="s">
        <v>11632</v>
      </c>
      <c r="B3301" s="6" t="s">
        <v>17166</v>
      </c>
      <c r="C3301" s="6" t="s">
        <v>17167</v>
      </c>
      <c r="D3301" s="79">
        <v>3.3333333333333335</v>
      </c>
      <c r="E3301" s="79">
        <v>20</v>
      </c>
      <c r="F3301" s="80">
        <v>6</v>
      </c>
      <c r="G3301" s="79">
        <v>16.66</v>
      </c>
      <c r="H3301" s="82">
        <v>1</v>
      </c>
      <c r="I3301" s="68">
        <f t="shared" si="6541"/>
        <v>2.8378294010477268E-5</v>
      </c>
      <c r="J3301" s="79">
        <v>20</v>
      </c>
      <c r="K3301" s="68">
        <f t="shared" ref="K3301" si="6607">SUM(J3301/J$3894)</f>
        <v>3.8312721536128671E-5</v>
      </c>
      <c r="L3301" s="79">
        <v>16.66</v>
      </c>
      <c r="M3301" s="68">
        <f t="shared" ref="M3301" si="6608">SUM(L3301/L$3894)</f>
        <v>3.8488794100800675E-5</v>
      </c>
      <c r="N3301" s="81">
        <v>4</v>
      </c>
      <c r="O3301" s="81">
        <v>4</v>
      </c>
      <c r="P3301" s="81" t="str">
        <f t="shared" si="6548"/>
        <v>44</v>
      </c>
    </row>
    <row r="3302" spans="1:16" x14ac:dyDescent="0.25">
      <c r="A3302" s="6" t="s">
        <v>11632</v>
      </c>
      <c r="B3302" s="6" t="s">
        <v>17168</v>
      </c>
      <c r="C3302" s="6" t="s">
        <v>5801</v>
      </c>
      <c r="D3302" s="79">
        <v>3.3333333333333335</v>
      </c>
      <c r="E3302" s="79">
        <v>20</v>
      </c>
      <c r="F3302" s="80">
        <v>6</v>
      </c>
      <c r="G3302" s="79">
        <v>16.66</v>
      </c>
      <c r="H3302" s="82">
        <v>1</v>
      </c>
      <c r="I3302" s="68">
        <f t="shared" si="6541"/>
        <v>2.8378294010477268E-5</v>
      </c>
      <c r="J3302" s="79">
        <v>20</v>
      </c>
      <c r="K3302" s="68">
        <f t="shared" ref="K3302" si="6609">SUM(J3302/J$3894)</f>
        <v>3.8312721536128671E-5</v>
      </c>
      <c r="L3302" s="79">
        <v>16.66</v>
      </c>
      <c r="M3302" s="68">
        <f t="shared" ref="M3302" si="6610">SUM(L3302/L$3894)</f>
        <v>3.8488794100800675E-5</v>
      </c>
      <c r="N3302" s="81">
        <v>4</v>
      </c>
      <c r="O3302" s="81">
        <v>4</v>
      </c>
      <c r="P3302" s="81" t="str">
        <f t="shared" si="6548"/>
        <v>44</v>
      </c>
    </row>
    <row r="3303" spans="1:16" x14ac:dyDescent="0.25">
      <c r="A3303" s="6" t="s">
        <v>11632</v>
      </c>
      <c r="B3303" s="6" t="s">
        <v>17169</v>
      </c>
      <c r="C3303" s="6" t="s">
        <v>17170</v>
      </c>
      <c r="D3303" s="79">
        <v>3.3333333333333335</v>
      </c>
      <c r="E3303" s="79">
        <v>20</v>
      </c>
      <c r="F3303" s="80">
        <v>6</v>
      </c>
      <c r="G3303" s="79">
        <v>16.66</v>
      </c>
      <c r="H3303" s="82">
        <v>1</v>
      </c>
      <c r="I3303" s="68">
        <f t="shared" si="6541"/>
        <v>2.8378294010477268E-5</v>
      </c>
      <c r="J3303" s="79">
        <v>20</v>
      </c>
      <c r="K3303" s="68">
        <f t="shared" ref="K3303" si="6611">SUM(J3303/J$3894)</f>
        <v>3.8312721536128671E-5</v>
      </c>
      <c r="L3303" s="79">
        <v>16.66</v>
      </c>
      <c r="M3303" s="68">
        <f t="shared" ref="M3303" si="6612">SUM(L3303/L$3894)</f>
        <v>3.8488794100800675E-5</v>
      </c>
      <c r="N3303" s="81">
        <v>4</v>
      </c>
      <c r="O3303" s="81">
        <v>4</v>
      </c>
      <c r="P3303" s="81" t="str">
        <f t="shared" si="6548"/>
        <v>44</v>
      </c>
    </row>
    <row r="3304" spans="1:16" x14ac:dyDescent="0.25">
      <c r="A3304" s="6" t="s">
        <v>11632</v>
      </c>
      <c r="B3304" s="6" t="s">
        <v>17171</v>
      </c>
      <c r="C3304" s="6" t="s">
        <v>17172</v>
      </c>
      <c r="D3304" s="79">
        <v>3.3333333333333335</v>
      </c>
      <c r="E3304" s="79">
        <v>20</v>
      </c>
      <c r="F3304" s="80">
        <v>6</v>
      </c>
      <c r="G3304" s="79">
        <v>16.66</v>
      </c>
      <c r="H3304" s="82">
        <v>1</v>
      </c>
      <c r="I3304" s="68">
        <f t="shared" si="6541"/>
        <v>2.8378294010477268E-5</v>
      </c>
      <c r="J3304" s="79">
        <v>20</v>
      </c>
      <c r="K3304" s="68">
        <f t="shared" ref="K3304" si="6613">SUM(J3304/J$3894)</f>
        <v>3.8312721536128671E-5</v>
      </c>
      <c r="L3304" s="79">
        <v>16.66</v>
      </c>
      <c r="M3304" s="68">
        <f t="shared" ref="M3304" si="6614">SUM(L3304/L$3894)</f>
        <v>3.8488794100800675E-5</v>
      </c>
      <c r="N3304" s="81">
        <v>4</v>
      </c>
      <c r="O3304" s="81">
        <v>4</v>
      </c>
      <c r="P3304" s="81" t="str">
        <f t="shared" si="6548"/>
        <v>44</v>
      </c>
    </row>
    <row r="3305" spans="1:16" x14ac:dyDescent="0.25">
      <c r="A3305" s="6" t="s">
        <v>11632</v>
      </c>
      <c r="B3305" s="6" t="s">
        <v>17173</v>
      </c>
      <c r="C3305" s="6" t="s">
        <v>9598</v>
      </c>
      <c r="D3305" s="79">
        <v>3.3333333333333335</v>
      </c>
      <c r="E3305" s="79">
        <v>20</v>
      </c>
      <c r="F3305" s="80">
        <v>6</v>
      </c>
      <c r="G3305" s="79">
        <v>16.66</v>
      </c>
      <c r="H3305" s="82">
        <v>1</v>
      </c>
      <c r="I3305" s="68">
        <f t="shared" si="6541"/>
        <v>2.8378294010477268E-5</v>
      </c>
      <c r="J3305" s="79">
        <v>20</v>
      </c>
      <c r="K3305" s="68">
        <f t="shared" ref="K3305" si="6615">SUM(J3305/J$3894)</f>
        <v>3.8312721536128671E-5</v>
      </c>
      <c r="L3305" s="79">
        <v>16.66</v>
      </c>
      <c r="M3305" s="68">
        <f t="shared" ref="M3305" si="6616">SUM(L3305/L$3894)</f>
        <v>3.8488794100800675E-5</v>
      </c>
      <c r="N3305" s="81">
        <v>4</v>
      </c>
      <c r="O3305" s="81">
        <v>4</v>
      </c>
      <c r="P3305" s="81" t="str">
        <f t="shared" si="6548"/>
        <v>44</v>
      </c>
    </row>
    <row r="3306" spans="1:16" x14ac:dyDescent="0.25">
      <c r="A3306" s="6" t="s">
        <v>11632</v>
      </c>
      <c r="B3306" s="6" t="s">
        <v>17174</v>
      </c>
      <c r="C3306" s="6" t="s">
        <v>17175</v>
      </c>
      <c r="D3306" s="79">
        <v>3.3333333333333335</v>
      </c>
      <c r="E3306" s="79">
        <v>20</v>
      </c>
      <c r="F3306" s="80">
        <v>6</v>
      </c>
      <c r="G3306" s="79">
        <v>16.66</v>
      </c>
      <c r="H3306" s="82">
        <v>1</v>
      </c>
      <c r="I3306" s="68">
        <f t="shared" si="6541"/>
        <v>2.8378294010477268E-5</v>
      </c>
      <c r="J3306" s="79">
        <v>20</v>
      </c>
      <c r="K3306" s="68">
        <f t="shared" ref="K3306" si="6617">SUM(J3306/J$3894)</f>
        <v>3.8312721536128671E-5</v>
      </c>
      <c r="L3306" s="79">
        <v>16.66</v>
      </c>
      <c r="M3306" s="68">
        <f t="shared" ref="M3306" si="6618">SUM(L3306/L$3894)</f>
        <v>3.8488794100800675E-5</v>
      </c>
      <c r="N3306" s="81">
        <v>4</v>
      </c>
      <c r="O3306" s="81">
        <v>4</v>
      </c>
      <c r="P3306" s="81" t="str">
        <f t="shared" si="6548"/>
        <v>44</v>
      </c>
    </row>
    <row r="3307" spans="1:16" x14ac:dyDescent="0.25">
      <c r="A3307" s="6" t="s">
        <v>11632</v>
      </c>
      <c r="B3307" s="6" t="s">
        <v>17176</v>
      </c>
      <c r="C3307" s="6" t="s">
        <v>17177</v>
      </c>
      <c r="D3307" s="79">
        <v>3.3333333333333335</v>
      </c>
      <c r="E3307" s="79">
        <v>20</v>
      </c>
      <c r="F3307" s="80">
        <v>6</v>
      </c>
      <c r="G3307" s="79">
        <v>16.66</v>
      </c>
      <c r="H3307" s="82">
        <v>1</v>
      </c>
      <c r="I3307" s="68">
        <f t="shared" si="6541"/>
        <v>2.8378294010477268E-5</v>
      </c>
      <c r="J3307" s="79">
        <v>20</v>
      </c>
      <c r="K3307" s="68">
        <f t="shared" ref="K3307" si="6619">SUM(J3307/J$3894)</f>
        <v>3.8312721536128671E-5</v>
      </c>
      <c r="L3307" s="79">
        <v>16.66</v>
      </c>
      <c r="M3307" s="68">
        <f t="shared" ref="M3307" si="6620">SUM(L3307/L$3894)</f>
        <v>3.8488794100800675E-5</v>
      </c>
      <c r="N3307" s="81">
        <v>4</v>
      </c>
      <c r="O3307" s="81">
        <v>4</v>
      </c>
      <c r="P3307" s="81" t="str">
        <f t="shared" si="6548"/>
        <v>44</v>
      </c>
    </row>
    <row r="3308" spans="1:16" x14ac:dyDescent="0.25">
      <c r="A3308" s="6" t="s">
        <v>11632</v>
      </c>
      <c r="B3308" s="6" t="s">
        <v>17178</v>
      </c>
      <c r="C3308" s="6" t="s">
        <v>17179</v>
      </c>
      <c r="D3308" s="79">
        <v>3.3333333333333335</v>
      </c>
      <c r="E3308" s="79">
        <v>20</v>
      </c>
      <c r="F3308" s="80">
        <v>6</v>
      </c>
      <c r="G3308" s="79">
        <v>16.66</v>
      </c>
      <c r="H3308" s="82">
        <v>1</v>
      </c>
      <c r="I3308" s="68">
        <f t="shared" si="6541"/>
        <v>2.8378294010477268E-5</v>
      </c>
      <c r="J3308" s="79">
        <v>20</v>
      </c>
      <c r="K3308" s="68">
        <f t="shared" ref="K3308" si="6621">SUM(J3308/J$3894)</f>
        <v>3.8312721536128671E-5</v>
      </c>
      <c r="L3308" s="79">
        <v>16.66</v>
      </c>
      <c r="M3308" s="68">
        <f t="shared" ref="M3308" si="6622">SUM(L3308/L$3894)</f>
        <v>3.8488794100800675E-5</v>
      </c>
      <c r="N3308" s="81">
        <v>4</v>
      </c>
      <c r="O3308" s="81">
        <v>4</v>
      </c>
      <c r="P3308" s="81" t="str">
        <f t="shared" si="6548"/>
        <v>44</v>
      </c>
    </row>
    <row r="3309" spans="1:16" x14ac:dyDescent="0.25">
      <c r="A3309" s="6" t="s">
        <v>11632</v>
      </c>
      <c r="B3309" s="6" t="s">
        <v>17180</v>
      </c>
      <c r="C3309" s="6" t="s">
        <v>17181</v>
      </c>
      <c r="D3309" s="79">
        <v>3.3333333333333335</v>
      </c>
      <c r="E3309" s="79">
        <v>20</v>
      </c>
      <c r="F3309" s="80">
        <v>6</v>
      </c>
      <c r="G3309" s="79">
        <v>16.66</v>
      </c>
      <c r="H3309" s="82">
        <v>1</v>
      </c>
      <c r="I3309" s="68">
        <f t="shared" si="6541"/>
        <v>2.8378294010477268E-5</v>
      </c>
      <c r="J3309" s="79">
        <v>20</v>
      </c>
      <c r="K3309" s="68">
        <f t="shared" ref="K3309" si="6623">SUM(J3309/J$3894)</f>
        <v>3.8312721536128671E-5</v>
      </c>
      <c r="L3309" s="79">
        <v>16.66</v>
      </c>
      <c r="M3309" s="68">
        <f t="shared" ref="M3309" si="6624">SUM(L3309/L$3894)</f>
        <v>3.8488794100800675E-5</v>
      </c>
      <c r="N3309" s="81">
        <v>4</v>
      </c>
      <c r="O3309" s="81">
        <v>4</v>
      </c>
      <c r="P3309" s="81" t="str">
        <f t="shared" si="6548"/>
        <v>44</v>
      </c>
    </row>
    <row r="3310" spans="1:16" x14ac:dyDescent="0.25">
      <c r="A3310" s="6" t="s">
        <v>11632</v>
      </c>
      <c r="B3310" s="6" t="s">
        <v>17182</v>
      </c>
      <c r="C3310" s="6" t="s">
        <v>17183</v>
      </c>
      <c r="D3310" s="79">
        <v>3.3333333333333335</v>
      </c>
      <c r="E3310" s="79">
        <v>20</v>
      </c>
      <c r="F3310" s="80">
        <v>6</v>
      </c>
      <c r="G3310" s="79">
        <v>16.66</v>
      </c>
      <c r="H3310" s="82">
        <v>1</v>
      </c>
      <c r="I3310" s="68">
        <f t="shared" si="6541"/>
        <v>2.8378294010477268E-5</v>
      </c>
      <c r="J3310" s="79">
        <v>20</v>
      </c>
      <c r="K3310" s="68">
        <f t="shared" ref="K3310" si="6625">SUM(J3310/J$3894)</f>
        <v>3.8312721536128671E-5</v>
      </c>
      <c r="L3310" s="79">
        <v>16.66</v>
      </c>
      <c r="M3310" s="68">
        <f t="shared" ref="M3310" si="6626">SUM(L3310/L$3894)</f>
        <v>3.8488794100800675E-5</v>
      </c>
      <c r="N3310" s="81">
        <v>4</v>
      </c>
      <c r="O3310" s="81">
        <v>4</v>
      </c>
      <c r="P3310" s="81" t="str">
        <f t="shared" si="6548"/>
        <v>44</v>
      </c>
    </row>
    <row r="3311" spans="1:16" x14ac:dyDescent="0.25">
      <c r="A3311" s="6" t="s">
        <v>11632</v>
      </c>
      <c r="B3311" s="6" t="s">
        <v>17184</v>
      </c>
      <c r="C3311" s="6" t="s">
        <v>17185</v>
      </c>
      <c r="D3311" s="79">
        <v>3.3333333333333335</v>
      </c>
      <c r="E3311" s="79">
        <v>20</v>
      </c>
      <c r="F3311" s="80">
        <v>6</v>
      </c>
      <c r="G3311" s="79">
        <v>16.66</v>
      </c>
      <c r="H3311" s="82">
        <v>1</v>
      </c>
      <c r="I3311" s="68">
        <f t="shared" si="6541"/>
        <v>2.8378294010477268E-5</v>
      </c>
      <c r="J3311" s="79">
        <v>20</v>
      </c>
      <c r="K3311" s="68">
        <f t="shared" ref="K3311" si="6627">SUM(J3311/J$3894)</f>
        <v>3.8312721536128671E-5</v>
      </c>
      <c r="L3311" s="79">
        <v>16.66</v>
      </c>
      <c r="M3311" s="68">
        <f t="shared" ref="M3311" si="6628">SUM(L3311/L$3894)</f>
        <v>3.8488794100800675E-5</v>
      </c>
      <c r="N3311" s="81">
        <v>4</v>
      </c>
      <c r="O3311" s="81">
        <v>4</v>
      </c>
      <c r="P3311" s="81" t="str">
        <f t="shared" si="6548"/>
        <v>44</v>
      </c>
    </row>
    <row r="3312" spans="1:16" x14ac:dyDescent="0.25">
      <c r="A3312" s="6" t="s">
        <v>11632</v>
      </c>
      <c r="B3312" s="6" t="s">
        <v>17186</v>
      </c>
      <c r="C3312" s="6" t="s">
        <v>4864</v>
      </c>
      <c r="D3312" s="79">
        <v>3.3333333333333335</v>
      </c>
      <c r="E3312" s="79">
        <v>20</v>
      </c>
      <c r="F3312" s="80">
        <v>6</v>
      </c>
      <c r="G3312" s="79">
        <v>16.66</v>
      </c>
      <c r="H3312" s="82">
        <v>1</v>
      </c>
      <c r="I3312" s="68">
        <f t="shared" si="6541"/>
        <v>2.8378294010477268E-5</v>
      </c>
      <c r="J3312" s="79">
        <v>20</v>
      </c>
      <c r="K3312" s="68">
        <f t="shared" ref="K3312" si="6629">SUM(J3312/J$3894)</f>
        <v>3.8312721536128671E-5</v>
      </c>
      <c r="L3312" s="79">
        <v>16.66</v>
      </c>
      <c r="M3312" s="68">
        <f t="shared" ref="M3312" si="6630">SUM(L3312/L$3894)</f>
        <v>3.8488794100800675E-5</v>
      </c>
      <c r="N3312" s="81">
        <v>4</v>
      </c>
      <c r="O3312" s="81">
        <v>4</v>
      </c>
      <c r="P3312" s="81" t="str">
        <f t="shared" si="6548"/>
        <v>44</v>
      </c>
    </row>
    <row r="3313" spans="1:16" x14ac:dyDescent="0.25">
      <c r="A3313" s="6" t="s">
        <v>11632</v>
      </c>
      <c r="B3313" s="6" t="s">
        <v>17187</v>
      </c>
      <c r="C3313" s="6" t="s">
        <v>17188</v>
      </c>
      <c r="D3313" s="79">
        <v>3.3333333333333335</v>
      </c>
      <c r="E3313" s="79">
        <v>20</v>
      </c>
      <c r="F3313" s="80">
        <v>6</v>
      </c>
      <c r="G3313" s="79">
        <v>16.66</v>
      </c>
      <c r="H3313" s="82">
        <v>1</v>
      </c>
      <c r="I3313" s="68">
        <f t="shared" si="6541"/>
        <v>2.8378294010477268E-5</v>
      </c>
      <c r="J3313" s="79">
        <v>20</v>
      </c>
      <c r="K3313" s="68">
        <f t="shared" ref="K3313" si="6631">SUM(J3313/J$3894)</f>
        <v>3.8312721536128671E-5</v>
      </c>
      <c r="L3313" s="79">
        <v>16.66</v>
      </c>
      <c r="M3313" s="68">
        <f t="shared" ref="M3313" si="6632">SUM(L3313/L$3894)</f>
        <v>3.8488794100800675E-5</v>
      </c>
      <c r="N3313" s="81">
        <v>4</v>
      </c>
      <c r="O3313" s="81">
        <v>4</v>
      </c>
      <c r="P3313" s="81" t="str">
        <f t="shared" si="6548"/>
        <v>44</v>
      </c>
    </row>
    <row r="3314" spans="1:16" x14ac:dyDescent="0.25">
      <c r="A3314" s="6" t="s">
        <v>11632</v>
      </c>
      <c r="B3314" s="6" t="s">
        <v>17189</v>
      </c>
      <c r="C3314" s="6" t="s">
        <v>17190</v>
      </c>
      <c r="D3314" s="79">
        <v>3.3333333333333335</v>
      </c>
      <c r="E3314" s="79">
        <v>20</v>
      </c>
      <c r="F3314" s="80">
        <v>6</v>
      </c>
      <c r="G3314" s="79">
        <v>16.66</v>
      </c>
      <c r="H3314" s="82">
        <v>1</v>
      </c>
      <c r="I3314" s="68">
        <f t="shared" si="6541"/>
        <v>2.8378294010477268E-5</v>
      </c>
      <c r="J3314" s="79">
        <v>20</v>
      </c>
      <c r="K3314" s="68">
        <f t="shared" ref="K3314" si="6633">SUM(J3314/J$3894)</f>
        <v>3.8312721536128671E-5</v>
      </c>
      <c r="L3314" s="79">
        <v>16.66</v>
      </c>
      <c r="M3314" s="68">
        <f t="shared" ref="M3314" si="6634">SUM(L3314/L$3894)</f>
        <v>3.8488794100800675E-5</v>
      </c>
      <c r="N3314" s="81">
        <v>4</v>
      </c>
      <c r="O3314" s="81">
        <v>4</v>
      </c>
      <c r="P3314" s="81" t="str">
        <f t="shared" si="6548"/>
        <v>44</v>
      </c>
    </row>
    <row r="3315" spans="1:16" x14ac:dyDescent="0.25">
      <c r="A3315" s="6" t="s">
        <v>11632</v>
      </c>
      <c r="B3315" s="6" t="s">
        <v>17191</v>
      </c>
      <c r="C3315" s="6" t="s">
        <v>17192</v>
      </c>
      <c r="D3315" s="79">
        <v>1.6666666666666665</v>
      </c>
      <c r="E3315" s="79">
        <v>10</v>
      </c>
      <c r="F3315" s="80">
        <v>6</v>
      </c>
      <c r="G3315" s="79">
        <v>8.33</v>
      </c>
      <c r="H3315" s="82">
        <v>2</v>
      </c>
      <c r="I3315" s="68">
        <f t="shared" si="6541"/>
        <v>5.6756588020954537E-5</v>
      </c>
      <c r="J3315" s="79">
        <v>20</v>
      </c>
      <c r="K3315" s="68">
        <f t="shared" ref="K3315" si="6635">SUM(J3315/J$3894)</f>
        <v>3.8312721536128671E-5</v>
      </c>
      <c r="L3315" s="79">
        <v>16.66</v>
      </c>
      <c r="M3315" s="68">
        <f t="shared" ref="M3315" si="6636">SUM(L3315/L$3894)</f>
        <v>3.8488794100800675E-5</v>
      </c>
      <c r="N3315" s="81">
        <v>4</v>
      </c>
      <c r="O3315" s="81">
        <v>4</v>
      </c>
      <c r="P3315" s="81" t="str">
        <f t="shared" si="6548"/>
        <v>44</v>
      </c>
    </row>
    <row r="3316" spans="1:16" x14ac:dyDescent="0.25">
      <c r="A3316" s="6" t="s">
        <v>11632</v>
      </c>
      <c r="B3316" s="6" t="s">
        <v>17193</v>
      </c>
      <c r="C3316" s="6" t="s">
        <v>16080</v>
      </c>
      <c r="D3316" s="79">
        <v>3.3333333333333335</v>
      </c>
      <c r="E3316" s="79">
        <v>20</v>
      </c>
      <c r="F3316" s="80">
        <v>6</v>
      </c>
      <c r="G3316" s="79">
        <v>16.66</v>
      </c>
      <c r="H3316" s="82">
        <v>1</v>
      </c>
      <c r="I3316" s="68">
        <f t="shared" si="6541"/>
        <v>2.8378294010477268E-5</v>
      </c>
      <c r="J3316" s="79">
        <v>20</v>
      </c>
      <c r="K3316" s="68">
        <f t="shared" ref="K3316" si="6637">SUM(J3316/J$3894)</f>
        <v>3.8312721536128671E-5</v>
      </c>
      <c r="L3316" s="79">
        <v>16.66</v>
      </c>
      <c r="M3316" s="68">
        <f t="shared" ref="M3316" si="6638">SUM(L3316/L$3894)</f>
        <v>3.8488794100800675E-5</v>
      </c>
      <c r="N3316" s="81">
        <v>4</v>
      </c>
      <c r="O3316" s="81">
        <v>4</v>
      </c>
      <c r="P3316" s="81" t="str">
        <f t="shared" si="6548"/>
        <v>44</v>
      </c>
    </row>
    <row r="3317" spans="1:16" x14ac:dyDescent="0.25">
      <c r="A3317" s="6" t="s">
        <v>11632</v>
      </c>
      <c r="B3317" s="6" t="s">
        <v>17194</v>
      </c>
      <c r="C3317" s="6" t="s">
        <v>17195</v>
      </c>
      <c r="D3317" s="79">
        <v>1.6666666666666667</v>
      </c>
      <c r="E3317" s="79">
        <v>10</v>
      </c>
      <c r="F3317" s="80">
        <v>6</v>
      </c>
      <c r="G3317" s="79">
        <v>8.33</v>
      </c>
      <c r="H3317" s="82">
        <v>2</v>
      </c>
      <c r="I3317" s="68">
        <f t="shared" si="6541"/>
        <v>5.6756588020954537E-5</v>
      </c>
      <c r="J3317" s="79">
        <v>20</v>
      </c>
      <c r="K3317" s="68">
        <f t="shared" ref="K3317" si="6639">SUM(J3317/J$3894)</f>
        <v>3.8312721536128671E-5</v>
      </c>
      <c r="L3317" s="79">
        <v>16.66</v>
      </c>
      <c r="M3317" s="68">
        <f t="shared" ref="M3317" si="6640">SUM(L3317/L$3894)</f>
        <v>3.8488794100800675E-5</v>
      </c>
      <c r="N3317" s="81">
        <v>4</v>
      </c>
      <c r="O3317" s="81">
        <v>4</v>
      </c>
      <c r="P3317" s="81" t="str">
        <f t="shared" si="6548"/>
        <v>44</v>
      </c>
    </row>
    <row r="3318" spans="1:16" x14ac:dyDescent="0.25">
      <c r="A3318" s="6" t="s">
        <v>11632</v>
      </c>
      <c r="B3318" s="6" t="s">
        <v>17196</v>
      </c>
      <c r="C3318" s="6" t="s">
        <v>17197</v>
      </c>
      <c r="D3318" s="79">
        <v>3.3333333333333335</v>
      </c>
      <c r="E3318" s="79">
        <v>20</v>
      </c>
      <c r="F3318" s="80">
        <v>6</v>
      </c>
      <c r="G3318" s="79">
        <v>16.66</v>
      </c>
      <c r="H3318" s="82">
        <v>1</v>
      </c>
      <c r="I3318" s="68">
        <f t="shared" si="6541"/>
        <v>2.8378294010477268E-5</v>
      </c>
      <c r="J3318" s="79">
        <v>20</v>
      </c>
      <c r="K3318" s="68">
        <f t="shared" ref="K3318" si="6641">SUM(J3318/J$3894)</f>
        <v>3.8312721536128671E-5</v>
      </c>
      <c r="L3318" s="79">
        <v>16.66</v>
      </c>
      <c r="M3318" s="68">
        <f t="shared" ref="M3318" si="6642">SUM(L3318/L$3894)</f>
        <v>3.8488794100800675E-5</v>
      </c>
      <c r="N3318" s="81">
        <v>4</v>
      </c>
      <c r="O3318" s="81">
        <v>4</v>
      </c>
      <c r="P3318" s="81" t="str">
        <f t="shared" si="6548"/>
        <v>44</v>
      </c>
    </row>
    <row r="3319" spans="1:16" x14ac:dyDescent="0.25">
      <c r="A3319" s="6" t="s">
        <v>11632</v>
      </c>
      <c r="B3319" s="6" t="s">
        <v>17198</v>
      </c>
      <c r="C3319" s="6" t="s">
        <v>17199</v>
      </c>
      <c r="D3319" s="79">
        <v>3.3333333333333335</v>
      </c>
      <c r="E3319" s="79">
        <v>20</v>
      </c>
      <c r="F3319" s="80">
        <v>6</v>
      </c>
      <c r="G3319" s="79">
        <v>16.66</v>
      </c>
      <c r="H3319" s="82">
        <v>1</v>
      </c>
      <c r="I3319" s="68">
        <f t="shared" si="6541"/>
        <v>2.8378294010477268E-5</v>
      </c>
      <c r="J3319" s="79">
        <v>20</v>
      </c>
      <c r="K3319" s="68">
        <f t="shared" ref="K3319" si="6643">SUM(J3319/J$3894)</f>
        <v>3.8312721536128671E-5</v>
      </c>
      <c r="L3319" s="79">
        <v>16.66</v>
      </c>
      <c r="M3319" s="68">
        <f t="shared" ref="M3319" si="6644">SUM(L3319/L$3894)</f>
        <v>3.8488794100800675E-5</v>
      </c>
      <c r="N3319" s="81">
        <v>4</v>
      </c>
      <c r="O3319" s="81">
        <v>4</v>
      </c>
      <c r="P3319" s="81" t="str">
        <f t="shared" si="6548"/>
        <v>44</v>
      </c>
    </row>
    <row r="3320" spans="1:16" x14ac:dyDescent="0.25">
      <c r="A3320" s="6" t="s">
        <v>11632</v>
      </c>
      <c r="B3320" s="6" t="s">
        <v>17200</v>
      </c>
      <c r="C3320" s="6" t="s">
        <v>17200</v>
      </c>
      <c r="D3320" s="79">
        <v>1.6666666666666667</v>
      </c>
      <c r="E3320" s="79">
        <v>10</v>
      </c>
      <c r="F3320" s="80">
        <v>6</v>
      </c>
      <c r="G3320" s="79">
        <v>8.33</v>
      </c>
      <c r="H3320" s="82">
        <v>2</v>
      </c>
      <c r="I3320" s="68">
        <f t="shared" si="6541"/>
        <v>5.6756588020954537E-5</v>
      </c>
      <c r="J3320" s="79">
        <v>20</v>
      </c>
      <c r="K3320" s="68">
        <f t="shared" ref="K3320" si="6645">SUM(J3320/J$3894)</f>
        <v>3.8312721536128671E-5</v>
      </c>
      <c r="L3320" s="79">
        <v>16.66</v>
      </c>
      <c r="M3320" s="68">
        <f t="shared" ref="M3320" si="6646">SUM(L3320/L$3894)</f>
        <v>3.8488794100800675E-5</v>
      </c>
      <c r="N3320" s="81">
        <v>4</v>
      </c>
      <c r="O3320" s="81">
        <v>4</v>
      </c>
      <c r="P3320" s="81" t="str">
        <f t="shared" si="6548"/>
        <v>44</v>
      </c>
    </row>
    <row r="3321" spans="1:16" x14ac:dyDescent="0.25">
      <c r="A3321" s="6" t="s">
        <v>11632</v>
      </c>
      <c r="B3321" s="6" t="s">
        <v>17201</v>
      </c>
      <c r="C3321" s="6" t="s">
        <v>17202</v>
      </c>
      <c r="D3321" s="79">
        <v>3.3333333333333335</v>
      </c>
      <c r="E3321" s="79">
        <v>20</v>
      </c>
      <c r="F3321" s="80">
        <v>6</v>
      </c>
      <c r="G3321" s="79">
        <v>16.66</v>
      </c>
      <c r="H3321" s="82">
        <v>1</v>
      </c>
      <c r="I3321" s="68">
        <f t="shared" si="6541"/>
        <v>2.8378294010477268E-5</v>
      </c>
      <c r="J3321" s="79">
        <v>20</v>
      </c>
      <c r="K3321" s="68">
        <f t="shared" ref="K3321" si="6647">SUM(J3321/J$3894)</f>
        <v>3.8312721536128671E-5</v>
      </c>
      <c r="L3321" s="79">
        <v>16.66</v>
      </c>
      <c r="M3321" s="68">
        <f t="shared" ref="M3321" si="6648">SUM(L3321/L$3894)</f>
        <v>3.8488794100800675E-5</v>
      </c>
      <c r="N3321" s="81">
        <v>4</v>
      </c>
      <c r="O3321" s="81">
        <v>4</v>
      </c>
      <c r="P3321" s="81" t="str">
        <f t="shared" si="6548"/>
        <v>44</v>
      </c>
    </row>
    <row r="3322" spans="1:16" x14ac:dyDescent="0.25">
      <c r="A3322" s="6" t="s">
        <v>11632</v>
      </c>
      <c r="B3322" s="6" t="s">
        <v>17205</v>
      </c>
      <c r="C3322" s="6" t="s">
        <v>17206</v>
      </c>
      <c r="D3322" s="79">
        <v>2.4300000000000002</v>
      </c>
      <c r="E3322" s="79">
        <v>19</v>
      </c>
      <c r="F3322" s="80">
        <v>7.81</v>
      </c>
      <c r="G3322" s="79">
        <v>16.57</v>
      </c>
      <c r="H3322" s="82">
        <v>1</v>
      </c>
      <c r="I3322" s="68">
        <f t="shared" si="6541"/>
        <v>2.8378294010477268E-5</v>
      </c>
      <c r="J3322" s="79">
        <v>19</v>
      </c>
      <c r="K3322" s="68">
        <f t="shared" ref="K3322" si="6649">SUM(J3322/J$3894)</f>
        <v>3.639708545932224E-5</v>
      </c>
      <c r="L3322" s="79">
        <v>16.57</v>
      </c>
      <c r="M3322" s="68">
        <f t="shared" ref="M3322" si="6650">SUM(L3322/L$3894)</f>
        <v>3.8280871443593467E-5</v>
      </c>
      <c r="N3322" s="81">
        <v>4</v>
      </c>
      <c r="O3322" s="81">
        <v>4</v>
      </c>
      <c r="P3322" s="81" t="str">
        <f t="shared" si="6548"/>
        <v>44</v>
      </c>
    </row>
    <row r="3323" spans="1:16" x14ac:dyDescent="0.25">
      <c r="A3323" s="6" t="s">
        <v>11632</v>
      </c>
      <c r="B3323" s="6" t="s">
        <v>17207</v>
      </c>
      <c r="C3323" s="6" t="s">
        <v>17208</v>
      </c>
      <c r="D3323" s="79">
        <v>3.46</v>
      </c>
      <c r="E3323" s="79">
        <v>20</v>
      </c>
      <c r="F3323" s="80">
        <v>5.78</v>
      </c>
      <c r="G3323" s="79">
        <v>16.54</v>
      </c>
      <c r="H3323" s="82">
        <v>1</v>
      </c>
      <c r="I3323" s="68">
        <f t="shared" si="6541"/>
        <v>2.8378294010477268E-5</v>
      </c>
      <c r="J3323" s="79">
        <v>20</v>
      </c>
      <c r="K3323" s="68">
        <f t="shared" ref="K3323" si="6651">SUM(J3323/J$3894)</f>
        <v>3.8312721536128671E-5</v>
      </c>
      <c r="L3323" s="79">
        <v>16.54</v>
      </c>
      <c r="M3323" s="68">
        <f t="shared" ref="M3323" si="6652">SUM(L3323/L$3894)</f>
        <v>3.8211563891191062E-5</v>
      </c>
      <c r="N3323" s="81">
        <v>4</v>
      </c>
      <c r="O3323" s="81">
        <v>4</v>
      </c>
      <c r="P3323" s="81" t="str">
        <f t="shared" si="6548"/>
        <v>44</v>
      </c>
    </row>
    <row r="3324" spans="1:16" x14ac:dyDescent="0.25">
      <c r="A3324" s="6" t="s">
        <v>11632</v>
      </c>
      <c r="B3324" s="6" t="s">
        <v>17209</v>
      </c>
      <c r="C3324" s="6" t="s">
        <v>1380</v>
      </c>
      <c r="D3324" s="79">
        <v>3.3</v>
      </c>
      <c r="E3324" s="79">
        <v>19.8</v>
      </c>
      <c r="F3324" s="80">
        <v>6</v>
      </c>
      <c r="G3324" s="79">
        <v>16.5</v>
      </c>
      <c r="H3324" s="82">
        <v>1</v>
      </c>
      <c r="I3324" s="68">
        <f t="shared" si="6541"/>
        <v>2.8378294010477268E-5</v>
      </c>
      <c r="J3324" s="79">
        <v>19.8</v>
      </c>
      <c r="K3324" s="68">
        <f t="shared" ref="K3324" si="6653">SUM(J3324/J$3894)</f>
        <v>3.7929594320767386E-5</v>
      </c>
      <c r="L3324" s="79">
        <v>16.5</v>
      </c>
      <c r="M3324" s="68">
        <f t="shared" ref="M3324" si="6654">SUM(L3324/L$3894)</f>
        <v>3.8119153821321198E-5</v>
      </c>
      <c r="N3324" s="81">
        <v>4</v>
      </c>
      <c r="O3324" s="81">
        <v>4</v>
      </c>
      <c r="P3324" s="81" t="str">
        <f t="shared" si="6548"/>
        <v>44</v>
      </c>
    </row>
    <row r="3325" spans="1:16" x14ac:dyDescent="0.25">
      <c r="A3325" s="6" t="s">
        <v>11632</v>
      </c>
      <c r="B3325" s="6" t="s">
        <v>17210</v>
      </c>
      <c r="C3325" s="6" t="s">
        <v>17211</v>
      </c>
      <c r="D3325" s="79">
        <v>3.2916666666666665</v>
      </c>
      <c r="E3325" s="79">
        <v>19.75</v>
      </c>
      <c r="F3325" s="80">
        <v>6</v>
      </c>
      <c r="G3325" s="79">
        <v>16.45</v>
      </c>
      <c r="H3325" s="82">
        <v>1</v>
      </c>
      <c r="I3325" s="68">
        <f t="shared" si="6541"/>
        <v>2.8378294010477268E-5</v>
      </c>
      <c r="J3325" s="79">
        <v>19.75</v>
      </c>
      <c r="K3325" s="68">
        <f t="shared" ref="K3325" si="6655">SUM(J3325/J$3894)</f>
        <v>3.7833812516927067E-5</v>
      </c>
      <c r="L3325" s="79">
        <v>16.45</v>
      </c>
      <c r="M3325" s="68">
        <f t="shared" ref="M3325" si="6656">SUM(L3325/L$3894)</f>
        <v>3.8003641233983855E-5</v>
      </c>
      <c r="N3325" s="81">
        <v>4</v>
      </c>
      <c r="O3325" s="81">
        <v>4</v>
      </c>
      <c r="P3325" s="81" t="str">
        <f t="shared" si="6548"/>
        <v>44</v>
      </c>
    </row>
    <row r="3326" spans="1:16" x14ac:dyDescent="0.25">
      <c r="A3326" s="6" t="s">
        <v>11632</v>
      </c>
      <c r="B3326" s="6" t="s">
        <v>17214</v>
      </c>
      <c r="C3326" s="6" t="s">
        <v>5203</v>
      </c>
      <c r="D3326" s="79">
        <v>3.25</v>
      </c>
      <c r="E3326" s="79">
        <v>19.5</v>
      </c>
      <c r="F3326" s="80">
        <v>6</v>
      </c>
      <c r="G3326" s="79">
        <v>16.25</v>
      </c>
      <c r="H3326" s="82">
        <v>1</v>
      </c>
      <c r="I3326" s="68">
        <f t="shared" si="6541"/>
        <v>2.8378294010477268E-5</v>
      </c>
      <c r="J3326" s="79">
        <v>19.5</v>
      </c>
      <c r="K3326" s="68">
        <f t="shared" ref="K3326" si="6657">SUM(J3326/J$3894)</f>
        <v>3.7354903497725456E-5</v>
      </c>
      <c r="L3326" s="79">
        <v>16.25</v>
      </c>
      <c r="M3326" s="68">
        <f t="shared" ref="M3326" si="6658">SUM(L3326/L$3894)</f>
        <v>3.7541590884634508E-5</v>
      </c>
      <c r="N3326" s="81">
        <v>4</v>
      </c>
      <c r="O3326" s="81">
        <v>4</v>
      </c>
      <c r="P3326" s="81" t="str">
        <f t="shared" si="6548"/>
        <v>44</v>
      </c>
    </row>
    <row r="3327" spans="1:16" x14ac:dyDescent="0.25">
      <c r="A3327" s="6" t="s">
        <v>11632</v>
      </c>
      <c r="B3327" s="6" t="s">
        <v>17215</v>
      </c>
      <c r="C3327" s="6" t="s">
        <v>17216</v>
      </c>
      <c r="D3327" s="79">
        <v>1.0833333333333333</v>
      </c>
      <c r="E3327" s="79">
        <v>6.5</v>
      </c>
      <c r="F3327" s="80">
        <v>6</v>
      </c>
      <c r="G3327" s="79">
        <v>5.41</v>
      </c>
      <c r="H3327" s="82">
        <v>3</v>
      </c>
      <c r="I3327" s="68">
        <f t="shared" si="6541"/>
        <v>8.5134882031431808E-5</v>
      </c>
      <c r="J3327" s="79">
        <v>19.5</v>
      </c>
      <c r="K3327" s="68">
        <f t="shared" ref="K3327" si="6659">SUM(J3327/J$3894)</f>
        <v>3.7354903497725456E-5</v>
      </c>
      <c r="L3327" s="79">
        <v>16.25</v>
      </c>
      <c r="M3327" s="68">
        <f t="shared" ref="M3327" si="6660">SUM(L3327/L$3894)</f>
        <v>3.7541590884634508E-5</v>
      </c>
      <c r="N3327" s="81">
        <v>4</v>
      </c>
      <c r="O3327" s="81">
        <v>4</v>
      </c>
      <c r="P3327" s="81" t="str">
        <f t="shared" si="6548"/>
        <v>44</v>
      </c>
    </row>
    <row r="3328" spans="1:16" x14ac:dyDescent="0.25">
      <c r="A3328" s="6" t="s">
        <v>11632</v>
      </c>
      <c r="B3328" s="6" t="s">
        <v>17217</v>
      </c>
      <c r="C3328" s="6" t="s">
        <v>17218</v>
      </c>
      <c r="D3328" s="79">
        <v>3.2083333333333335</v>
      </c>
      <c r="E3328" s="79">
        <v>19.25</v>
      </c>
      <c r="F3328" s="80">
        <v>6</v>
      </c>
      <c r="G3328" s="79">
        <v>16.04</v>
      </c>
      <c r="H3328" s="82">
        <v>1</v>
      </c>
      <c r="I3328" s="68">
        <f t="shared" si="6541"/>
        <v>2.8378294010477268E-5</v>
      </c>
      <c r="J3328" s="79">
        <v>19.25</v>
      </c>
      <c r="K3328" s="68">
        <f t="shared" ref="K3328" si="6661">SUM(J3328/J$3894)</f>
        <v>3.6875994478523844E-5</v>
      </c>
      <c r="L3328" s="79">
        <v>16.04</v>
      </c>
      <c r="M3328" s="68">
        <f t="shared" ref="M3328" si="6662">SUM(L3328/L$3894)</f>
        <v>3.7056438017817694E-5</v>
      </c>
      <c r="N3328" s="81">
        <v>4</v>
      </c>
      <c r="O3328" s="81">
        <v>4</v>
      </c>
      <c r="P3328" s="81" t="str">
        <f t="shared" si="6548"/>
        <v>44</v>
      </c>
    </row>
    <row r="3329" spans="1:16" x14ac:dyDescent="0.25">
      <c r="A3329" s="6" t="s">
        <v>11632</v>
      </c>
      <c r="B3329" s="6" t="s">
        <v>17219</v>
      </c>
      <c r="C3329" s="6" t="s">
        <v>17220</v>
      </c>
      <c r="D3329" s="79">
        <v>3.2083333333333335</v>
      </c>
      <c r="E3329" s="79">
        <v>19.25</v>
      </c>
      <c r="F3329" s="80">
        <v>6</v>
      </c>
      <c r="G3329" s="79">
        <v>16.04</v>
      </c>
      <c r="H3329" s="82">
        <v>1</v>
      </c>
      <c r="I3329" s="68">
        <f t="shared" si="6541"/>
        <v>2.8378294010477268E-5</v>
      </c>
      <c r="J3329" s="79">
        <v>19.25</v>
      </c>
      <c r="K3329" s="68">
        <f t="shared" ref="K3329" si="6663">SUM(J3329/J$3894)</f>
        <v>3.6875994478523844E-5</v>
      </c>
      <c r="L3329" s="79">
        <v>16.04</v>
      </c>
      <c r="M3329" s="68">
        <f t="shared" ref="M3329" si="6664">SUM(L3329/L$3894)</f>
        <v>3.7056438017817694E-5</v>
      </c>
      <c r="N3329" s="81">
        <v>4</v>
      </c>
      <c r="O3329" s="81">
        <v>4</v>
      </c>
      <c r="P3329" s="81" t="str">
        <f t="shared" si="6548"/>
        <v>44</v>
      </c>
    </row>
    <row r="3330" spans="1:16" x14ac:dyDescent="0.25">
      <c r="A3330" s="6" t="s">
        <v>11632</v>
      </c>
      <c r="B3330" s="6" t="s">
        <v>17221</v>
      </c>
      <c r="C3330" s="6" t="s">
        <v>17222</v>
      </c>
      <c r="D3330" s="79">
        <v>4.05</v>
      </c>
      <c r="E3330" s="79">
        <v>20</v>
      </c>
      <c r="F3330" s="80">
        <v>4.93</v>
      </c>
      <c r="G3330" s="79">
        <v>15.95</v>
      </c>
      <c r="H3330" s="82">
        <v>1</v>
      </c>
      <c r="I3330" s="68">
        <f t="shared" si="6541"/>
        <v>2.8378294010477268E-5</v>
      </c>
      <c r="J3330" s="79">
        <v>20</v>
      </c>
      <c r="K3330" s="68">
        <f t="shared" ref="K3330" si="6665">SUM(J3330/J$3894)</f>
        <v>3.8312721536128671E-5</v>
      </c>
      <c r="L3330" s="79">
        <v>15.95</v>
      </c>
      <c r="M3330" s="68">
        <f t="shared" ref="M3330" si="6666">SUM(L3330/L$3894)</f>
        <v>3.6848515360610487E-5</v>
      </c>
      <c r="N3330" s="81">
        <v>4</v>
      </c>
      <c r="O3330" s="81">
        <v>4</v>
      </c>
      <c r="P3330" s="81" t="str">
        <f t="shared" si="6548"/>
        <v>44</v>
      </c>
    </row>
    <row r="3331" spans="1:16" x14ac:dyDescent="0.25">
      <c r="A3331" s="6" t="s">
        <v>11632</v>
      </c>
      <c r="B3331" s="6" t="s">
        <v>17223</v>
      </c>
      <c r="C3331" s="6" t="s">
        <v>17224</v>
      </c>
      <c r="D3331" s="79">
        <v>2.16</v>
      </c>
      <c r="E3331" s="79">
        <v>18</v>
      </c>
      <c r="F3331" s="80">
        <v>8.33</v>
      </c>
      <c r="G3331" s="79">
        <v>15.84</v>
      </c>
      <c r="H3331" s="82">
        <v>1</v>
      </c>
      <c r="I3331" s="68">
        <f t="shared" si="6541"/>
        <v>2.8378294010477268E-5</v>
      </c>
      <c r="J3331" s="79">
        <v>18</v>
      </c>
      <c r="K3331" s="68">
        <f t="shared" ref="K3331" si="6667">SUM(J3331/J$3894)</f>
        <v>3.4481449382515802E-5</v>
      </c>
      <c r="L3331" s="79">
        <v>15.84</v>
      </c>
      <c r="M3331" s="68">
        <f t="shared" ref="M3331" si="6668">SUM(L3331/L$3894)</f>
        <v>3.6594387668468347E-5</v>
      </c>
      <c r="N3331" s="81">
        <v>4</v>
      </c>
      <c r="O3331" s="81">
        <v>4</v>
      </c>
      <c r="P3331" s="81" t="str">
        <f t="shared" si="6548"/>
        <v>44</v>
      </c>
    </row>
    <row r="3332" spans="1:16" x14ac:dyDescent="0.25">
      <c r="A3332" s="6" t="s">
        <v>11632</v>
      </c>
      <c r="B3332" s="6" t="s">
        <v>17225</v>
      </c>
      <c r="C3332" s="6" t="s">
        <v>17226</v>
      </c>
      <c r="D3332" s="79">
        <v>3.1666666666666665</v>
      </c>
      <c r="E3332" s="79">
        <v>19</v>
      </c>
      <c r="F3332" s="80">
        <v>6</v>
      </c>
      <c r="G3332" s="79">
        <v>15.83</v>
      </c>
      <c r="H3332" s="82">
        <v>1</v>
      </c>
      <c r="I3332" s="68">
        <f t="shared" si="6541"/>
        <v>2.8378294010477268E-5</v>
      </c>
      <c r="J3332" s="79">
        <v>19</v>
      </c>
      <c r="K3332" s="68">
        <f t="shared" ref="K3332" si="6669">SUM(J3332/J$3894)</f>
        <v>3.639708545932224E-5</v>
      </c>
      <c r="L3332" s="79">
        <v>15.83</v>
      </c>
      <c r="M3332" s="68">
        <f t="shared" ref="M3332" si="6670">SUM(L3332/L$3894)</f>
        <v>3.6571285151000881E-5</v>
      </c>
      <c r="N3332" s="81">
        <v>4</v>
      </c>
      <c r="O3332" s="81">
        <v>4</v>
      </c>
      <c r="P3332" s="81" t="str">
        <f t="shared" si="6548"/>
        <v>44</v>
      </c>
    </row>
    <row r="3333" spans="1:16" x14ac:dyDescent="0.25">
      <c r="A3333" s="6" t="s">
        <v>11632</v>
      </c>
      <c r="B3333" s="6" t="s">
        <v>17227</v>
      </c>
      <c r="C3333" s="6" t="s">
        <v>17228</v>
      </c>
      <c r="D3333" s="79">
        <v>3.1666666666666665</v>
      </c>
      <c r="E3333" s="79">
        <v>19</v>
      </c>
      <c r="F3333" s="80">
        <v>6</v>
      </c>
      <c r="G3333" s="79">
        <v>15.83</v>
      </c>
      <c r="H3333" s="82">
        <v>1</v>
      </c>
      <c r="I3333" s="68">
        <f t="shared" ref="I3333:I3396" si="6671">SUM(H3333/H$3894)</f>
        <v>2.8378294010477268E-5</v>
      </c>
      <c r="J3333" s="79">
        <v>19</v>
      </c>
      <c r="K3333" s="68">
        <f t="shared" ref="K3333" si="6672">SUM(J3333/J$3894)</f>
        <v>3.639708545932224E-5</v>
      </c>
      <c r="L3333" s="79">
        <v>15.83</v>
      </c>
      <c r="M3333" s="68">
        <f t="shared" ref="M3333" si="6673">SUM(L3333/L$3894)</f>
        <v>3.6571285151000881E-5</v>
      </c>
      <c r="N3333" s="81">
        <v>4</v>
      </c>
      <c r="O3333" s="81">
        <v>4</v>
      </c>
      <c r="P3333" s="81" t="str">
        <f t="shared" si="6548"/>
        <v>44</v>
      </c>
    </row>
    <row r="3334" spans="1:16" x14ac:dyDescent="0.25">
      <c r="A3334" s="6" t="s">
        <v>11632</v>
      </c>
      <c r="B3334" s="6" t="s">
        <v>17229</v>
      </c>
      <c r="C3334" s="6" t="s">
        <v>17230</v>
      </c>
      <c r="D3334" s="79">
        <v>3.1666666666666665</v>
      </c>
      <c r="E3334" s="79">
        <v>19</v>
      </c>
      <c r="F3334" s="80">
        <v>6</v>
      </c>
      <c r="G3334" s="79">
        <v>15.83</v>
      </c>
      <c r="H3334" s="82">
        <v>1</v>
      </c>
      <c r="I3334" s="68">
        <f t="shared" si="6671"/>
        <v>2.8378294010477268E-5</v>
      </c>
      <c r="J3334" s="79">
        <v>19</v>
      </c>
      <c r="K3334" s="68">
        <f t="shared" ref="K3334" si="6674">SUM(J3334/J$3894)</f>
        <v>3.639708545932224E-5</v>
      </c>
      <c r="L3334" s="79">
        <v>15.83</v>
      </c>
      <c r="M3334" s="68">
        <f t="shared" ref="M3334" si="6675">SUM(L3334/L$3894)</f>
        <v>3.6571285151000881E-5</v>
      </c>
      <c r="N3334" s="81">
        <v>4</v>
      </c>
      <c r="O3334" s="81">
        <v>4</v>
      </c>
      <c r="P3334" s="81" t="str">
        <f t="shared" si="6548"/>
        <v>44</v>
      </c>
    </row>
    <row r="3335" spans="1:16" x14ac:dyDescent="0.25">
      <c r="A3335" s="6" t="s">
        <v>11632</v>
      </c>
      <c r="B3335" s="6" t="s">
        <v>17231</v>
      </c>
      <c r="C3335" s="6" t="s">
        <v>11783</v>
      </c>
      <c r="D3335" s="79">
        <v>3.1666666666666665</v>
      </c>
      <c r="E3335" s="79">
        <v>19</v>
      </c>
      <c r="F3335" s="80">
        <v>6</v>
      </c>
      <c r="G3335" s="79">
        <v>15.83</v>
      </c>
      <c r="H3335" s="82">
        <v>1</v>
      </c>
      <c r="I3335" s="68">
        <f t="shared" si="6671"/>
        <v>2.8378294010477268E-5</v>
      </c>
      <c r="J3335" s="79">
        <v>19</v>
      </c>
      <c r="K3335" s="68">
        <f t="shared" ref="K3335" si="6676">SUM(J3335/J$3894)</f>
        <v>3.639708545932224E-5</v>
      </c>
      <c r="L3335" s="79">
        <v>15.83</v>
      </c>
      <c r="M3335" s="68">
        <f t="shared" ref="M3335" si="6677">SUM(L3335/L$3894)</f>
        <v>3.6571285151000881E-5</v>
      </c>
      <c r="N3335" s="81">
        <v>4</v>
      </c>
      <c r="O3335" s="81">
        <v>4</v>
      </c>
      <c r="P3335" s="81" t="str">
        <f t="shared" ref="P3335:P3398" si="6678">N3335&amp;O3335</f>
        <v>44</v>
      </c>
    </row>
    <row r="3336" spans="1:16" x14ac:dyDescent="0.25">
      <c r="A3336" s="6" t="s">
        <v>11632</v>
      </c>
      <c r="B3336" s="6" t="s">
        <v>17232</v>
      </c>
      <c r="C3336" s="6" t="s">
        <v>17233</v>
      </c>
      <c r="D3336" s="79">
        <v>3.1666666666666665</v>
      </c>
      <c r="E3336" s="79">
        <v>19</v>
      </c>
      <c r="F3336" s="80">
        <v>6</v>
      </c>
      <c r="G3336" s="79">
        <v>15.83</v>
      </c>
      <c r="H3336" s="82">
        <v>1</v>
      </c>
      <c r="I3336" s="68">
        <f t="shared" si="6671"/>
        <v>2.8378294010477268E-5</v>
      </c>
      <c r="J3336" s="79">
        <v>19</v>
      </c>
      <c r="K3336" s="68">
        <f t="shared" ref="K3336" si="6679">SUM(J3336/J$3894)</f>
        <v>3.639708545932224E-5</v>
      </c>
      <c r="L3336" s="79">
        <v>15.83</v>
      </c>
      <c r="M3336" s="68">
        <f t="shared" ref="M3336" si="6680">SUM(L3336/L$3894)</f>
        <v>3.6571285151000881E-5</v>
      </c>
      <c r="N3336" s="81">
        <v>4</v>
      </c>
      <c r="O3336" s="81">
        <v>4</v>
      </c>
      <c r="P3336" s="81" t="str">
        <f t="shared" si="6678"/>
        <v>44</v>
      </c>
    </row>
    <row r="3337" spans="1:16" x14ac:dyDescent="0.25">
      <c r="A3337" s="6" t="s">
        <v>11632</v>
      </c>
      <c r="B3337" s="6" t="s">
        <v>17234</v>
      </c>
      <c r="C3337" s="6" t="s">
        <v>10150</v>
      </c>
      <c r="D3337" s="79">
        <v>3.1666666666666665</v>
      </c>
      <c r="E3337" s="79">
        <v>19</v>
      </c>
      <c r="F3337" s="80">
        <v>6</v>
      </c>
      <c r="G3337" s="79">
        <v>15.83</v>
      </c>
      <c r="H3337" s="82">
        <v>1</v>
      </c>
      <c r="I3337" s="68">
        <f t="shared" si="6671"/>
        <v>2.8378294010477268E-5</v>
      </c>
      <c r="J3337" s="79">
        <v>19</v>
      </c>
      <c r="K3337" s="68">
        <f t="shared" ref="K3337" si="6681">SUM(J3337/J$3894)</f>
        <v>3.639708545932224E-5</v>
      </c>
      <c r="L3337" s="79">
        <v>15.83</v>
      </c>
      <c r="M3337" s="68">
        <f t="shared" ref="M3337" si="6682">SUM(L3337/L$3894)</f>
        <v>3.6571285151000881E-5</v>
      </c>
      <c r="N3337" s="81">
        <v>4</v>
      </c>
      <c r="O3337" s="81">
        <v>4</v>
      </c>
      <c r="P3337" s="81" t="str">
        <f t="shared" si="6678"/>
        <v>44</v>
      </c>
    </row>
    <row r="3338" spans="1:16" x14ac:dyDescent="0.25">
      <c r="A3338" s="6" t="s">
        <v>11632</v>
      </c>
      <c r="B3338" s="6" t="s">
        <v>17235</v>
      </c>
      <c r="C3338" s="6" t="s">
        <v>17236</v>
      </c>
      <c r="D3338" s="79">
        <v>3.1666666666666665</v>
      </c>
      <c r="E3338" s="79">
        <v>19</v>
      </c>
      <c r="F3338" s="80">
        <v>6</v>
      </c>
      <c r="G3338" s="79">
        <v>15.83</v>
      </c>
      <c r="H3338" s="82">
        <v>1</v>
      </c>
      <c r="I3338" s="68">
        <f t="shared" si="6671"/>
        <v>2.8378294010477268E-5</v>
      </c>
      <c r="J3338" s="79">
        <v>19</v>
      </c>
      <c r="K3338" s="68">
        <f t="shared" ref="K3338" si="6683">SUM(J3338/J$3894)</f>
        <v>3.639708545932224E-5</v>
      </c>
      <c r="L3338" s="79">
        <v>15.83</v>
      </c>
      <c r="M3338" s="68">
        <f t="shared" ref="M3338" si="6684">SUM(L3338/L$3894)</f>
        <v>3.6571285151000881E-5</v>
      </c>
      <c r="N3338" s="81">
        <v>4</v>
      </c>
      <c r="O3338" s="81">
        <v>4</v>
      </c>
      <c r="P3338" s="81" t="str">
        <f t="shared" si="6678"/>
        <v>44</v>
      </c>
    </row>
    <row r="3339" spans="1:16" x14ac:dyDescent="0.25">
      <c r="A3339" s="6" t="s">
        <v>11632</v>
      </c>
      <c r="B3339" s="6" t="s">
        <v>17237</v>
      </c>
      <c r="C3339" s="6" t="s">
        <v>17238</v>
      </c>
      <c r="D3339" s="79">
        <v>3.1666666666666665</v>
      </c>
      <c r="E3339" s="79">
        <v>19</v>
      </c>
      <c r="F3339" s="80">
        <v>6</v>
      </c>
      <c r="G3339" s="79">
        <v>15.83</v>
      </c>
      <c r="H3339" s="82">
        <v>1</v>
      </c>
      <c r="I3339" s="68">
        <f t="shared" si="6671"/>
        <v>2.8378294010477268E-5</v>
      </c>
      <c r="J3339" s="79">
        <v>19</v>
      </c>
      <c r="K3339" s="68">
        <f t="shared" ref="K3339" si="6685">SUM(J3339/J$3894)</f>
        <v>3.639708545932224E-5</v>
      </c>
      <c r="L3339" s="79">
        <v>15.83</v>
      </c>
      <c r="M3339" s="68">
        <f t="shared" ref="M3339" si="6686">SUM(L3339/L$3894)</f>
        <v>3.6571285151000881E-5</v>
      </c>
      <c r="N3339" s="81">
        <v>4</v>
      </c>
      <c r="O3339" s="81">
        <v>4</v>
      </c>
      <c r="P3339" s="81" t="str">
        <f t="shared" si="6678"/>
        <v>44</v>
      </c>
    </row>
    <row r="3340" spans="1:16" x14ac:dyDescent="0.25">
      <c r="A3340" s="6" t="s">
        <v>11632</v>
      </c>
      <c r="B3340" s="6" t="s">
        <v>17239</v>
      </c>
      <c r="C3340" s="6" t="s">
        <v>8997</v>
      </c>
      <c r="D3340" s="79">
        <v>3.1666666666666665</v>
      </c>
      <c r="E3340" s="79">
        <v>19</v>
      </c>
      <c r="F3340" s="80">
        <v>6</v>
      </c>
      <c r="G3340" s="79">
        <v>15.83</v>
      </c>
      <c r="H3340" s="82">
        <v>1</v>
      </c>
      <c r="I3340" s="68">
        <f t="shared" si="6671"/>
        <v>2.8378294010477268E-5</v>
      </c>
      <c r="J3340" s="79">
        <v>19</v>
      </c>
      <c r="K3340" s="68">
        <f t="shared" ref="K3340" si="6687">SUM(J3340/J$3894)</f>
        <v>3.639708545932224E-5</v>
      </c>
      <c r="L3340" s="79">
        <v>15.83</v>
      </c>
      <c r="M3340" s="68">
        <f t="shared" ref="M3340" si="6688">SUM(L3340/L$3894)</f>
        <v>3.6571285151000881E-5</v>
      </c>
      <c r="N3340" s="81">
        <v>4</v>
      </c>
      <c r="O3340" s="81">
        <v>4</v>
      </c>
      <c r="P3340" s="81" t="str">
        <f t="shared" si="6678"/>
        <v>44</v>
      </c>
    </row>
    <row r="3341" spans="1:16" x14ac:dyDescent="0.25">
      <c r="A3341" s="6" t="s">
        <v>11632</v>
      </c>
      <c r="B3341" s="6" t="s">
        <v>17240</v>
      </c>
      <c r="C3341" s="6" t="s">
        <v>17241</v>
      </c>
      <c r="D3341" s="79">
        <v>3.1666666666666665</v>
      </c>
      <c r="E3341" s="79">
        <v>19</v>
      </c>
      <c r="F3341" s="80">
        <v>6</v>
      </c>
      <c r="G3341" s="79">
        <v>15.83</v>
      </c>
      <c r="H3341" s="82">
        <v>1</v>
      </c>
      <c r="I3341" s="68">
        <f t="shared" si="6671"/>
        <v>2.8378294010477268E-5</v>
      </c>
      <c r="J3341" s="79">
        <v>19</v>
      </c>
      <c r="K3341" s="68">
        <f t="shared" ref="K3341" si="6689">SUM(J3341/J$3894)</f>
        <v>3.639708545932224E-5</v>
      </c>
      <c r="L3341" s="79">
        <v>15.83</v>
      </c>
      <c r="M3341" s="68">
        <f t="shared" ref="M3341" si="6690">SUM(L3341/L$3894)</f>
        <v>3.6571285151000881E-5</v>
      </c>
      <c r="N3341" s="81">
        <v>4</v>
      </c>
      <c r="O3341" s="81">
        <v>4</v>
      </c>
      <c r="P3341" s="81" t="str">
        <f t="shared" si="6678"/>
        <v>44</v>
      </c>
    </row>
    <row r="3342" spans="1:16" x14ac:dyDescent="0.25">
      <c r="A3342" s="6" t="s">
        <v>11632</v>
      </c>
      <c r="B3342" s="6" t="s">
        <v>17243</v>
      </c>
      <c r="C3342" s="6" t="s">
        <v>17244</v>
      </c>
      <c r="D3342" s="79">
        <v>3.1666666666666665</v>
      </c>
      <c r="E3342" s="79">
        <v>19</v>
      </c>
      <c r="F3342" s="80">
        <v>6</v>
      </c>
      <c r="G3342" s="79">
        <v>15.83</v>
      </c>
      <c r="H3342" s="82">
        <v>1</v>
      </c>
      <c r="I3342" s="68">
        <f t="shared" si="6671"/>
        <v>2.8378294010477268E-5</v>
      </c>
      <c r="J3342" s="79">
        <v>19</v>
      </c>
      <c r="K3342" s="68">
        <f t="shared" ref="K3342" si="6691">SUM(J3342/J$3894)</f>
        <v>3.639708545932224E-5</v>
      </c>
      <c r="L3342" s="79">
        <v>15.83</v>
      </c>
      <c r="M3342" s="68">
        <f t="shared" ref="M3342" si="6692">SUM(L3342/L$3894)</f>
        <v>3.6571285151000881E-5</v>
      </c>
      <c r="N3342" s="81">
        <v>4</v>
      </c>
      <c r="O3342" s="81">
        <v>4</v>
      </c>
      <c r="P3342" s="81" t="str">
        <f t="shared" si="6678"/>
        <v>44</v>
      </c>
    </row>
    <row r="3343" spans="1:16" x14ac:dyDescent="0.25">
      <c r="A3343" s="6" t="s">
        <v>11632</v>
      </c>
      <c r="B3343" s="6" t="s">
        <v>17245</v>
      </c>
      <c r="C3343" s="6" t="s">
        <v>1376</v>
      </c>
      <c r="D3343" s="79">
        <v>3.1666666666666665</v>
      </c>
      <c r="E3343" s="79">
        <v>19</v>
      </c>
      <c r="F3343" s="80">
        <v>6</v>
      </c>
      <c r="G3343" s="79">
        <v>15.83</v>
      </c>
      <c r="H3343" s="82">
        <v>1</v>
      </c>
      <c r="I3343" s="68">
        <f t="shared" si="6671"/>
        <v>2.8378294010477268E-5</v>
      </c>
      <c r="J3343" s="79">
        <v>19</v>
      </c>
      <c r="K3343" s="68">
        <f t="shared" ref="K3343" si="6693">SUM(J3343/J$3894)</f>
        <v>3.639708545932224E-5</v>
      </c>
      <c r="L3343" s="79">
        <v>15.83</v>
      </c>
      <c r="M3343" s="68">
        <f t="shared" ref="M3343" si="6694">SUM(L3343/L$3894)</f>
        <v>3.6571285151000881E-5</v>
      </c>
      <c r="N3343" s="81">
        <v>4</v>
      </c>
      <c r="O3343" s="81">
        <v>4</v>
      </c>
      <c r="P3343" s="81" t="str">
        <f t="shared" si="6678"/>
        <v>44</v>
      </c>
    </row>
    <row r="3344" spans="1:16" x14ac:dyDescent="0.25">
      <c r="A3344" s="6" t="s">
        <v>11632</v>
      </c>
      <c r="B3344" s="6" t="s">
        <v>17246</v>
      </c>
      <c r="C3344" s="6" t="s">
        <v>2293</v>
      </c>
      <c r="D3344" s="79">
        <v>1.5833333333333333</v>
      </c>
      <c r="E3344" s="79">
        <v>9.5</v>
      </c>
      <c r="F3344" s="80">
        <v>6</v>
      </c>
      <c r="G3344" s="79">
        <v>7.91</v>
      </c>
      <c r="H3344" s="82">
        <v>2</v>
      </c>
      <c r="I3344" s="68">
        <f t="shared" si="6671"/>
        <v>5.6756588020954537E-5</v>
      </c>
      <c r="J3344" s="79">
        <v>19</v>
      </c>
      <c r="K3344" s="68">
        <f t="shared" ref="K3344" si="6695">SUM(J3344/J$3894)</f>
        <v>3.639708545932224E-5</v>
      </c>
      <c r="L3344" s="79">
        <v>15.83</v>
      </c>
      <c r="M3344" s="68">
        <f t="shared" ref="M3344" si="6696">SUM(L3344/L$3894)</f>
        <v>3.6571285151000881E-5</v>
      </c>
      <c r="N3344" s="81">
        <v>4</v>
      </c>
      <c r="O3344" s="81">
        <v>4</v>
      </c>
      <c r="P3344" s="81" t="str">
        <f t="shared" si="6678"/>
        <v>44</v>
      </c>
    </row>
    <row r="3345" spans="1:16" x14ac:dyDescent="0.25">
      <c r="A3345" s="6" t="s">
        <v>11632</v>
      </c>
      <c r="B3345" s="6" t="s">
        <v>17247</v>
      </c>
      <c r="C3345" s="6" t="s">
        <v>17248</v>
      </c>
      <c r="D3345" s="79">
        <v>3.1666666666666665</v>
      </c>
      <c r="E3345" s="79">
        <v>19</v>
      </c>
      <c r="F3345" s="80">
        <v>6</v>
      </c>
      <c r="G3345" s="79">
        <v>15.83</v>
      </c>
      <c r="H3345" s="82">
        <v>1</v>
      </c>
      <c r="I3345" s="68">
        <f t="shared" si="6671"/>
        <v>2.8378294010477268E-5</v>
      </c>
      <c r="J3345" s="79">
        <v>19</v>
      </c>
      <c r="K3345" s="68">
        <f t="shared" ref="K3345" si="6697">SUM(J3345/J$3894)</f>
        <v>3.639708545932224E-5</v>
      </c>
      <c r="L3345" s="79">
        <v>15.83</v>
      </c>
      <c r="M3345" s="68">
        <f t="shared" ref="M3345" si="6698">SUM(L3345/L$3894)</f>
        <v>3.6571285151000881E-5</v>
      </c>
      <c r="N3345" s="81">
        <v>4</v>
      </c>
      <c r="O3345" s="81">
        <v>4</v>
      </c>
      <c r="P3345" s="81" t="str">
        <f t="shared" si="6678"/>
        <v>44</v>
      </c>
    </row>
    <row r="3346" spans="1:16" x14ac:dyDescent="0.25">
      <c r="A3346" s="6" t="s">
        <v>11632</v>
      </c>
      <c r="B3346" s="6" t="s">
        <v>17249</v>
      </c>
      <c r="C3346" s="6" t="s">
        <v>12404</v>
      </c>
      <c r="D3346" s="79">
        <v>3.1666666666666665</v>
      </c>
      <c r="E3346" s="79">
        <v>19</v>
      </c>
      <c r="F3346" s="80">
        <v>6</v>
      </c>
      <c r="G3346" s="79">
        <v>15.83</v>
      </c>
      <c r="H3346" s="82">
        <v>1</v>
      </c>
      <c r="I3346" s="68">
        <f t="shared" si="6671"/>
        <v>2.8378294010477268E-5</v>
      </c>
      <c r="J3346" s="79">
        <v>19</v>
      </c>
      <c r="K3346" s="68">
        <f t="shared" ref="K3346" si="6699">SUM(J3346/J$3894)</f>
        <v>3.639708545932224E-5</v>
      </c>
      <c r="L3346" s="79">
        <v>15.83</v>
      </c>
      <c r="M3346" s="68">
        <f t="shared" ref="M3346" si="6700">SUM(L3346/L$3894)</f>
        <v>3.6571285151000881E-5</v>
      </c>
      <c r="N3346" s="81">
        <v>4</v>
      </c>
      <c r="O3346" s="81">
        <v>4</v>
      </c>
      <c r="P3346" s="81" t="str">
        <f t="shared" si="6678"/>
        <v>44</v>
      </c>
    </row>
    <row r="3347" spans="1:16" x14ac:dyDescent="0.25">
      <c r="A3347" s="6" t="s">
        <v>11632</v>
      </c>
      <c r="B3347" s="6" t="s">
        <v>17250</v>
      </c>
      <c r="C3347" s="6" t="s">
        <v>17251</v>
      </c>
      <c r="D3347" s="79">
        <v>3.1666666666666665</v>
      </c>
      <c r="E3347" s="79">
        <v>19</v>
      </c>
      <c r="F3347" s="80">
        <v>6</v>
      </c>
      <c r="G3347" s="79">
        <v>15.83</v>
      </c>
      <c r="H3347" s="82">
        <v>1</v>
      </c>
      <c r="I3347" s="68">
        <f t="shared" si="6671"/>
        <v>2.8378294010477268E-5</v>
      </c>
      <c r="J3347" s="79">
        <v>19</v>
      </c>
      <c r="K3347" s="68">
        <f t="shared" ref="K3347" si="6701">SUM(J3347/J$3894)</f>
        <v>3.639708545932224E-5</v>
      </c>
      <c r="L3347" s="79">
        <v>15.83</v>
      </c>
      <c r="M3347" s="68">
        <f t="shared" ref="M3347" si="6702">SUM(L3347/L$3894)</f>
        <v>3.6571285151000881E-5</v>
      </c>
      <c r="N3347" s="81">
        <v>4</v>
      </c>
      <c r="O3347" s="81">
        <v>4</v>
      </c>
      <c r="P3347" s="81" t="str">
        <f t="shared" si="6678"/>
        <v>44</v>
      </c>
    </row>
    <row r="3348" spans="1:16" x14ac:dyDescent="0.25">
      <c r="A3348" s="6" t="s">
        <v>11632</v>
      </c>
      <c r="B3348" s="6" t="s">
        <v>17252</v>
      </c>
      <c r="C3348" s="6" t="s">
        <v>17253</v>
      </c>
      <c r="D3348" s="79">
        <v>3.1666666666666665</v>
      </c>
      <c r="E3348" s="79">
        <v>19</v>
      </c>
      <c r="F3348" s="80">
        <v>6</v>
      </c>
      <c r="G3348" s="79">
        <v>15.83</v>
      </c>
      <c r="H3348" s="82">
        <v>1</v>
      </c>
      <c r="I3348" s="68">
        <f t="shared" si="6671"/>
        <v>2.8378294010477268E-5</v>
      </c>
      <c r="J3348" s="79">
        <v>19</v>
      </c>
      <c r="K3348" s="68">
        <f t="shared" ref="K3348" si="6703">SUM(J3348/J$3894)</f>
        <v>3.639708545932224E-5</v>
      </c>
      <c r="L3348" s="79">
        <v>15.83</v>
      </c>
      <c r="M3348" s="68">
        <f t="shared" ref="M3348" si="6704">SUM(L3348/L$3894)</f>
        <v>3.6571285151000881E-5</v>
      </c>
      <c r="N3348" s="81">
        <v>4</v>
      </c>
      <c r="O3348" s="81">
        <v>4</v>
      </c>
      <c r="P3348" s="81" t="str">
        <f t="shared" si="6678"/>
        <v>44</v>
      </c>
    </row>
    <row r="3349" spans="1:16" x14ac:dyDescent="0.25">
      <c r="A3349" s="6" t="s">
        <v>11632</v>
      </c>
      <c r="B3349" s="6" t="s">
        <v>17254</v>
      </c>
      <c r="C3349" s="6" t="s">
        <v>1672</v>
      </c>
      <c r="D3349" s="79">
        <v>3.125</v>
      </c>
      <c r="E3349" s="79">
        <v>18.75</v>
      </c>
      <c r="F3349" s="80">
        <v>6</v>
      </c>
      <c r="G3349" s="79">
        <v>15.62</v>
      </c>
      <c r="H3349" s="82">
        <v>1</v>
      </c>
      <c r="I3349" s="68">
        <f t="shared" si="6671"/>
        <v>2.8378294010477268E-5</v>
      </c>
      <c r="J3349" s="79">
        <v>18.75</v>
      </c>
      <c r="K3349" s="68">
        <f t="shared" ref="K3349" si="6705">SUM(J3349/J$3894)</f>
        <v>3.5918176440120629E-5</v>
      </c>
      <c r="L3349" s="79">
        <v>15.62</v>
      </c>
      <c r="M3349" s="68">
        <f t="shared" ref="M3349" si="6706">SUM(L3349/L$3894)</f>
        <v>3.6086132284184061E-5</v>
      </c>
      <c r="N3349" s="81">
        <v>4</v>
      </c>
      <c r="O3349" s="81">
        <v>4</v>
      </c>
      <c r="P3349" s="81" t="str">
        <f t="shared" si="6678"/>
        <v>44</v>
      </c>
    </row>
    <row r="3350" spans="1:16" x14ac:dyDescent="0.25">
      <c r="A3350" s="6" t="s">
        <v>11632</v>
      </c>
      <c r="B3350" s="6" t="s">
        <v>17255</v>
      </c>
      <c r="C3350" s="6" t="s">
        <v>17256</v>
      </c>
      <c r="D3350" s="79">
        <v>3.0833333333333335</v>
      </c>
      <c r="E3350" s="79">
        <v>18.5</v>
      </c>
      <c r="F3350" s="80">
        <v>6</v>
      </c>
      <c r="G3350" s="79">
        <v>15.41</v>
      </c>
      <c r="H3350" s="82">
        <v>1</v>
      </c>
      <c r="I3350" s="68">
        <f t="shared" si="6671"/>
        <v>2.8378294010477268E-5</v>
      </c>
      <c r="J3350" s="79">
        <v>18.5</v>
      </c>
      <c r="K3350" s="68">
        <f t="shared" ref="K3350" si="6707">SUM(J3350/J$3894)</f>
        <v>3.5439267420919024E-5</v>
      </c>
      <c r="L3350" s="79">
        <v>15.41</v>
      </c>
      <c r="M3350" s="68">
        <f t="shared" ref="M3350" si="6708">SUM(L3350/L$3894)</f>
        <v>3.5600979417367248E-5</v>
      </c>
      <c r="N3350" s="81">
        <v>4</v>
      </c>
      <c r="O3350" s="81">
        <v>4</v>
      </c>
      <c r="P3350" s="81" t="str">
        <f t="shared" si="6678"/>
        <v>44</v>
      </c>
    </row>
    <row r="3351" spans="1:16" x14ac:dyDescent="0.25">
      <c r="A3351" s="6" t="s">
        <v>11632</v>
      </c>
      <c r="B3351" s="6" t="s">
        <v>17257</v>
      </c>
      <c r="C3351" s="6" t="s">
        <v>17258</v>
      </c>
      <c r="D3351" s="79">
        <v>3.0833333333333335</v>
      </c>
      <c r="E3351" s="79">
        <v>18.5</v>
      </c>
      <c r="F3351" s="80">
        <v>6</v>
      </c>
      <c r="G3351" s="79">
        <v>15.41</v>
      </c>
      <c r="H3351" s="82">
        <v>1</v>
      </c>
      <c r="I3351" s="68">
        <f t="shared" si="6671"/>
        <v>2.8378294010477268E-5</v>
      </c>
      <c r="J3351" s="79">
        <v>18.5</v>
      </c>
      <c r="K3351" s="68">
        <f t="shared" ref="K3351" si="6709">SUM(J3351/J$3894)</f>
        <v>3.5439267420919024E-5</v>
      </c>
      <c r="L3351" s="79">
        <v>15.41</v>
      </c>
      <c r="M3351" s="68">
        <f t="shared" ref="M3351" si="6710">SUM(L3351/L$3894)</f>
        <v>3.5600979417367248E-5</v>
      </c>
      <c r="N3351" s="81">
        <v>4</v>
      </c>
      <c r="O3351" s="81">
        <v>4</v>
      </c>
      <c r="P3351" s="81" t="str">
        <f t="shared" si="6678"/>
        <v>44</v>
      </c>
    </row>
    <row r="3352" spans="1:16" x14ac:dyDescent="0.25">
      <c r="A3352" s="6" t="s">
        <v>11632</v>
      </c>
      <c r="B3352" s="6" t="s">
        <v>10406</v>
      </c>
      <c r="C3352" s="6" t="s">
        <v>10406</v>
      </c>
      <c r="D3352" s="79">
        <v>3</v>
      </c>
      <c r="E3352" s="79">
        <v>18</v>
      </c>
      <c r="F3352" s="80">
        <v>6</v>
      </c>
      <c r="G3352" s="79">
        <v>15</v>
      </c>
      <c r="H3352" s="82">
        <v>1</v>
      </c>
      <c r="I3352" s="68">
        <f t="shared" si="6671"/>
        <v>2.8378294010477268E-5</v>
      </c>
      <c r="J3352" s="79">
        <v>18</v>
      </c>
      <c r="K3352" s="68">
        <f t="shared" ref="K3352" si="6711">SUM(J3352/J$3894)</f>
        <v>3.4481449382515802E-5</v>
      </c>
      <c r="L3352" s="79">
        <v>15</v>
      </c>
      <c r="M3352" s="68">
        <f t="shared" ref="M3352" si="6712">SUM(L3352/L$3894)</f>
        <v>3.4653776201201087E-5</v>
      </c>
      <c r="N3352" s="81">
        <v>4</v>
      </c>
      <c r="O3352" s="81">
        <v>4</v>
      </c>
      <c r="P3352" s="81" t="str">
        <f t="shared" si="6678"/>
        <v>44</v>
      </c>
    </row>
    <row r="3353" spans="1:16" x14ac:dyDescent="0.25">
      <c r="A3353" s="6" t="s">
        <v>11632</v>
      </c>
      <c r="B3353" s="6" t="s">
        <v>17263</v>
      </c>
      <c r="C3353" s="6" t="s">
        <v>17264</v>
      </c>
      <c r="D3353" s="79">
        <v>3</v>
      </c>
      <c r="E3353" s="79">
        <v>18</v>
      </c>
      <c r="F3353" s="80">
        <v>6</v>
      </c>
      <c r="G3353" s="79">
        <v>15</v>
      </c>
      <c r="H3353" s="82">
        <v>1</v>
      </c>
      <c r="I3353" s="68">
        <f t="shared" si="6671"/>
        <v>2.8378294010477268E-5</v>
      </c>
      <c r="J3353" s="79">
        <v>18</v>
      </c>
      <c r="K3353" s="68">
        <f t="shared" ref="K3353" si="6713">SUM(J3353/J$3894)</f>
        <v>3.4481449382515802E-5</v>
      </c>
      <c r="L3353" s="79">
        <v>15</v>
      </c>
      <c r="M3353" s="68">
        <f t="shared" ref="M3353" si="6714">SUM(L3353/L$3894)</f>
        <v>3.4653776201201087E-5</v>
      </c>
      <c r="N3353" s="81">
        <v>4</v>
      </c>
      <c r="O3353" s="81">
        <v>4</v>
      </c>
      <c r="P3353" s="81" t="str">
        <f t="shared" si="6678"/>
        <v>44</v>
      </c>
    </row>
    <row r="3354" spans="1:16" x14ac:dyDescent="0.25">
      <c r="A3354" s="6" t="s">
        <v>11632</v>
      </c>
      <c r="B3354" s="6" t="s">
        <v>17267</v>
      </c>
      <c r="C3354" s="6" t="s">
        <v>17268</v>
      </c>
      <c r="D3354" s="79">
        <v>3</v>
      </c>
      <c r="E3354" s="79">
        <v>18</v>
      </c>
      <c r="F3354" s="80">
        <v>6</v>
      </c>
      <c r="G3354" s="79">
        <v>15</v>
      </c>
      <c r="H3354" s="82">
        <v>1</v>
      </c>
      <c r="I3354" s="68">
        <f t="shared" si="6671"/>
        <v>2.8378294010477268E-5</v>
      </c>
      <c r="J3354" s="79">
        <v>18</v>
      </c>
      <c r="K3354" s="68">
        <f t="shared" ref="K3354" si="6715">SUM(J3354/J$3894)</f>
        <v>3.4481449382515802E-5</v>
      </c>
      <c r="L3354" s="79">
        <v>15</v>
      </c>
      <c r="M3354" s="68">
        <f t="shared" ref="M3354" si="6716">SUM(L3354/L$3894)</f>
        <v>3.4653776201201087E-5</v>
      </c>
      <c r="N3354" s="81">
        <v>4</v>
      </c>
      <c r="O3354" s="81">
        <v>4</v>
      </c>
      <c r="P3354" s="81" t="str">
        <f t="shared" si="6678"/>
        <v>44</v>
      </c>
    </row>
    <row r="3355" spans="1:16" x14ac:dyDescent="0.25">
      <c r="A3355" s="6" t="s">
        <v>11632</v>
      </c>
      <c r="B3355" s="6" t="s">
        <v>17269</v>
      </c>
      <c r="C3355" s="6" t="s">
        <v>17270</v>
      </c>
      <c r="D3355" s="79">
        <v>3</v>
      </c>
      <c r="E3355" s="79">
        <v>18</v>
      </c>
      <c r="F3355" s="80">
        <v>6</v>
      </c>
      <c r="G3355" s="79">
        <v>15</v>
      </c>
      <c r="H3355" s="82">
        <v>1</v>
      </c>
      <c r="I3355" s="68">
        <f t="shared" si="6671"/>
        <v>2.8378294010477268E-5</v>
      </c>
      <c r="J3355" s="79">
        <v>18</v>
      </c>
      <c r="K3355" s="68">
        <f t="shared" ref="K3355" si="6717">SUM(J3355/J$3894)</f>
        <v>3.4481449382515802E-5</v>
      </c>
      <c r="L3355" s="79">
        <v>15</v>
      </c>
      <c r="M3355" s="68">
        <f t="shared" ref="M3355" si="6718">SUM(L3355/L$3894)</f>
        <v>3.4653776201201087E-5</v>
      </c>
      <c r="N3355" s="81">
        <v>4</v>
      </c>
      <c r="O3355" s="81">
        <v>4</v>
      </c>
      <c r="P3355" s="81" t="str">
        <f t="shared" si="6678"/>
        <v>44</v>
      </c>
    </row>
    <row r="3356" spans="1:16" x14ac:dyDescent="0.25">
      <c r="A3356" s="6" t="s">
        <v>11632</v>
      </c>
      <c r="B3356" s="6" t="s">
        <v>17271</v>
      </c>
      <c r="C3356" s="6" t="s">
        <v>2850</v>
      </c>
      <c r="D3356" s="79">
        <v>3</v>
      </c>
      <c r="E3356" s="79">
        <v>18</v>
      </c>
      <c r="F3356" s="80">
        <v>6</v>
      </c>
      <c r="G3356" s="79">
        <v>15</v>
      </c>
      <c r="H3356" s="82">
        <v>1</v>
      </c>
      <c r="I3356" s="68">
        <f t="shared" si="6671"/>
        <v>2.8378294010477268E-5</v>
      </c>
      <c r="J3356" s="79">
        <v>18</v>
      </c>
      <c r="K3356" s="68">
        <f t="shared" ref="K3356" si="6719">SUM(J3356/J$3894)</f>
        <v>3.4481449382515802E-5</v>
      </c>
      <c r="L3356" s="79">
        <v>15</v>
      </c>
      <c r="M3356" s="68">
        <f t="shared" ref="M3356" si="6720">SUM(L3356/L$3894)</f>
        <v>3.4653776201201087E-5</v>
      </c>
      <c r="N3356" s="81">
        <v>4</v>
      </c>
      <c r="O3356" s="81">
        <v>4</v>
      </c>
      <c r="P3356" s="81" t="str">
        <f t="shared" si="6678"/>
        <v>44</v>
      </c>
    </row>
    <row r="3357" spans="1:16" x14ac:dyDescent="0.25">
      <c r="A3357" s="6" t="s">
        <v>11632</v>
      </c>
      <c r="B3357" s="6" t="s">
        <v>17272</v>
      </c>
      <c r="C3357" s="6" t="s">
        <v>17273</v>
      </c>
      <c r="D3357" s="79">
        <v>3</v>
      </c>
      <c r="E3357" s="79">
        <v>18</v>
      </c>
      <c r="F3357" s="80">
        <v>6</v>
      </c>
      <c r="G3357" s="79">
        <v>15</v>
      </c>
      <c r="H3357" s="82">
        <v>1</v>
      </c>
      <c r="I3357" s="68">
        <f t="shared" si="6671"/>
        <v>2.8378294010477268E-5</v>
      </c>
      <c r="J3357" s="79">
        <v>18</v>
      </c>
      <c r="K3357" s="68">
        <f t="shared" ref="K3357" si="6721">SUM(J3357/J$3894)</f>
        <v>3.4481449382515802E-5</v>
      </c>
      <c r="L3357" s="79">
        <v>15</v>
      </c>
      <c r="M3357" s="68">
        <f t="shared" ref="M3357" si="6722">SUM(L3357/L$3894)</f>
        <v>3.4653776201201087E-5</v>
      </c>
      <c r="N3357" s="81">
        <v>4</v>
      </c>
      <c r="O3357" s="81">
        <v>4</v>
      </c>
      <c r="P3357" s="81" t="str">
        <f t="shared" si="6678"/>
        <v>44</v>
      </c>
    </row>
    <row r="3358" spans="1:16" x14ac:dyDescent="0.25">
      <c r="A3358" s="6" t="s">
        <v>11632</v>
      </c>
      <c r="B3358" s="6" t="s">
        <v>17274</v>
      </c>
      <c r="C3358" s="6" t="s">
        <v>12704</v>
      </c>
      <c r="D3358" s="79">
        <v>3</v>
      </c>
      <c r="E3358" s="79">
        <v>18</v>
      </c>
      <c r="F3358" s="80">
        <v>6</v>
      </c>
      <c r="G3358" s="79">
        <v>15</v>
      </c>
      <c r="H3358" s="82">
        <v>1</v>
      </c>
      <c r="I3358" s="68">
        <f t="shared" si="6671"/>
        <v>2.8378294010477268E-5</v>
      </c>
      <c r="J3358" s="79">
        <v>18</v>
      </c>
      <c r="K3358" s="68">
        <f t="shared" ref="K3358" si="6723">SUM(J3358/J$3894)</f>
        <v>3.4481449382515802E-5</v>
      </c>
      <c r="L3358" s="79">
        <v>15</v>
      </c>
      <c r="M3358" s="68">
        <f t="shared" ref="M3358" si="6724">SUM(L3358/L$3894)</f>
        <v>3.4653776201201087E-5</v>
      </c>
      <c r="N3358" s="81">
        <v>4</v>
      </c>
      <c r="O3358" s="81">
        <v>4</v>
      </c>
      <c r="P3358" s="81" t="str">
        <f t="shared" si="6678"/>
        <v>44</v>
      </c>
    </row>
    <row r="3359" spans="1:16" x14ac:dyDescent="0.25">
      <c r="A3359" s="6" t="s">
        <v>11632</v>
      </c>
      <c r="B3359" s="6" t="s">
        <v>17275</v>
      </c>
      <c r="C3359" s="6" t="s">
        <v>17276</v>
      </c>
      <c r="D3359" s="79">
        <v>1.5</v>
      </c>
      <c r="E3359" s="79">
        <v>9</v>
      </c>
      <c r="F3359" s="80">
        <v>6</v>
      </c>
      <c r="G3359" s="79">
        <v>7.5</v>
      </c>
      <c r="H3359" s="82">
        <v>2</v>
      </c>
      <c r="I3359" s="68">
        <f t="shared" si="6671"/>
        <v>5.6756588020954537E-5</v>
      </c>
      <c r="J3359" s="79">
        <v>18</v>
      </c>
      <c r="K3359" s="68">
        <f t="shared" ref="K3359" si="6725">SUM(J3359/J$3894)</f>
        <v>3.4481449382515802E-5</v>
      </c>
      <c r="L3359" s="79">
        <v>15</v>
      </c>
      <c r="M3359" s="68">
        <f t="shared" ref="M3359" si="6726">SUM(L3359/L$3894)</f>
        <v>3.4653776201201087E-5</v>
      </c>
      <c r="N3359" s="81">
        <v>4</v>
      </c>
      <c r="O3359" s="81">
        <v>4</v>
      </c>
      <c r="P3359" s="81" t="str">
        <f t="shared" si="6678"/>
        <v>44</v>
      </c>
    </row>
    <row r="3360" spans="1:16" x14ac:dyDescent="0.25">
      <c r="A3360" s="6" t="s">
        <v>11632</v>
      </c>
      <c r="B3360" s="6" t="s">
        <v>17277</v>
      </c>
      <c r="C3360" s="6" t="s">
        <v>17278</v>
      </c>
      <c r="D3360" s="79">
        <v>3</v>
      </c>
      <c r="E3360" s="79">
        <v>18</v>
      </c>
      <c r="F3360" s="80">
        <v>6</v>
      </c>
      <c r="G3360" s="79">
        <v>15</v>
      </c>
      <c r="H3360" s="82">
        <v>1</v>
      </c>
      <c r="I3360" s="68">
        <f t="shared" si="6671"/>
        <v>2.8378294010477268E-5</v>
      </c>
      <c r="J3360" s="79">
        <v>18</v>
      </c>
      <c r="K3360" s="68">
        <f t="shared" ref="K3360" si="6727">SUM(J3360/J$3894)</f>
        <v>3.4481449382515802E-5</v>
      </c>
      <c r="L3360" s="79">
        <v>15</v>
      </c>
      <c r="M3360" s="68">
        <f t="shared" ref="M3360" si="6728">SUM(L3360/L$3894)</f>
        <v>3.4653776201201087E-5</v>
      </c>
      <c r="N3360" s="81">
        <v>4</v>
      </c>
      <c r="O3360" s="81">
        <v>4</v>
      </c>
      <c r="P3360" s="81" t="str">
        <f t="shared" si="6678"/>
        <v>44</v>
      </c>
    </row>
    <row r="3361" spans="1:16" x14ac:dyDescent="0.25">
      <c r="A3361" s="6" t="s">
        <v>11632</v>
      </c>
      <c r="B3361" s="6" t="s">
        <v>17279</v>
      </c>
      <c r="C3361" s="6" t="s">
        <v>204</v>
      </c>
      <c r="D3361" s="79">
        <v>3</v>
      </c>
      <c r="E3361" s="79">
        <v>18</v>
      </c>
      <c r="F3361" s="80">
        <v>6</v>
      </c>
      <c r="G3361" s="79">
        <v>15</v>
      </c>
      <c r="H3361" s="82">
        <v>1</v>
      </c>
      <c r="I3361" s="68">
        <f t="shared" si="6671"/>
        <v>2.8378294010477268E-5</v>
      </c>
      <c r="J3361" s="79">
        <v>18</v>
      </c>
      <c r="K3361" s="68">
        <f t="shared" ref="K3361" si="6729">SUM(J3361/J$3894)</f>
        <v>3.4481449382515802E-5</v>
      </c>
      <c r="L3361" s="79">
        <v>15</v>
      </c>
      <c r="M3361" s="68">
        <f t="shared" ref="M3361" si="6730">SUM(L3361/L$3894)</f>
        <v>3.4653776201201087E-5</v>
      </c>
      <c r="N3361" s="81">
        <v>4</v>
      </c>
      <c r="O3361" s="81">
        <v>4</v>
      </c>
      <c r="P3361" s="81" t="str">
        <f t="shared" si="6678"/>
        <v>44</v>
      </c>
    </row>
    <row r="3362" spans="1:16" x14ac:dyDescent="0.25">
      <c r="A3362" s="6" t="s">
        <v>11632</v>
      </c>
      <c r="B3362" s="6" t="s">
        <v>17280</v>
      </c>
      <c r="C3362" s="6" t="s">
        <v>2030</v>
      </c>
      <c r="D3362" s="79">
        <v>3</v>
      </c>
      <c r="E3362" s="79">
        <v>18</v>
      </c>
      <c r="F3362" s="80">
        <v>6</v>
      </c>
      <c r="G3362" s="79">
        <v>15</v>
      </c>
      <c r="H3362" s="82">
        <v>1</v>
      </c>
      <c r="I3362" s="68">
        <f t="shared" si="6671"/>
        <v>2.8378294010477268E-5</v>
      </c>
      <c r="J3362" s="79">
        <v>18</v>
      </c>
      <c r="K3362" s="68">
        <f t="shared" ref="K3362" si="6731">SUM(J3362/J$3894)</f>
        <v>3.4481449382515802E-5</v>
      </c>
      <c r="L3362" s="79">
        <v>15</v>
      </c>
      <c r="M3362" s="68">
        <f t="shared" ref="M3362" si="6732">SUM(L3362/L$3894)</f>
        <v>3.4653776201201087E-5</v>
      </c>
      <c r="N3362" s="81">
        <v>4</v>
      </c>
      <c r="O3362" s="81">
        <v>4</v>
      </c>
      <c r="P3362" s="81" t="str">
        <f t="shared" si="6678"/>
        <v>44</v>
      </c>
    </row>
    <row r="3363" spans="1:16" x14ac:dyDescent="0.25">
      <c r="A3363" s="6" t="s">
        <v>11632</v>
      </c>
      <c r="B3363" s="6" t="s">
        <v>17281</v>
      </c>
      <c r="C3363" s="6" t="s">
        <v>1907</v>
      </c>
      <c r="D3363" s="79">
        <v>3</v>
      </c>
      <c r="E3363" s="79">
        <v>18</v>
      </c>
      <c r="F3363" s="80">
        <v>6</v>
      </c>
      <c r="G3363" s="79">
        <v>15</v>
      </c>
      <c r="H3363" s="82">
        <v>1</v>
      </c>
      <c r="I3363" s="68">
        <f t="shared" si="6671"/>
        <v>2.8378294010477268E-5</v>
      </c>
      <c r="J3363" s="79">
        <v>18</v>
      </c>
      <c r="K3363" s="68">
        <f t="shared" ref="K3363" si="6733">SUM(J3363/J$3894)</f>
        <v>3.4481449382515802E-5</v>
      </c>
      <c r="L3363" s="79">
        <v>15</v>
      </c>
      <c r="M3363" s="68">
        <f t="shared" ref="M3363" si="6734">SUM(L3363/L$3894)</f>
        <v>3.4653776201201087E-5</v>
      </c>
      <c r="N3363" s="81">
        <v>4</v>
      </c>
      <c r="O3363" s="81">
        <v>4</v>
      </c>
      <c r="P3363" s="81" t="str">
        <f t="shared" si="6678"/>
        <v>44</v>
      </c>
    </row>
    <row r="3364" spans="1:16" x14ac:dyDescent="0.25">
      <c r="A3364" s="6" t="s">
        <v>11632</v>
      </c>
      <c r="B3364" s="6" t="s">
        <v>17282</v>
      </c>
      <c r="C3364" s="6" t="s">
        <v>17283</v>
      </c>
      <c r="D3364" s="79">
        <v>3</v>
      </c>
      <c r="E3364" s="79">
        <v>18</v>
      </c>
      <c r="F3364" s="80">
        <v>6</v>
      </c>
      <c r="G3364" s="79">
        <v>15</v>
      </c>
      <c r="H3364" s="82">
        <v>1</v>
      </c>
      <c r="I3364" s="68">
        <f t="shared" si="6671"/>
        <v>2.8378294010477268E-5</v>
      </c>
      <c r="J3364" s="79">
        <v>18</v>
      </c>
      <c r="K3364" s="68">
        <f t="shared" ref="K3364" si="6735">SUM(J3364/J$3894)</f>
        <v>3.4481449382515802E-5</v>
      </c>
      <c r="L3364" s="79">
        <v>15</v>
      </c>
      <c r="M3364" s="68">
        <f t="shared" ref="M3364" si="6736">SUM(L3364/L$3894)</f>
        <v>3.4653776201201087E-5</v>
      </c>
      <c r="N3364" s="81">
        <v>4</v>
      </c>
      <c r="O3364" s="81">
        <v>4</v>
      </c>
      <c r="P3364" s="81" t="str">
        <f t="shared" si="6678"/>
        <v>44</v>
      </c>
    </row>
    <row r="3365" spans="1:16" x14ac:dyDescent="0.25">
      <c r="A3365" s="6" t="s">
        <v>11632</v>
      </c>
      <c r="B3365" s="6" t="s">
        <v>17284</v>
      </c>
      <c r="C3365" s="6" t="s">
        <v>666</v>
      </c>
      <c r="D3365" s="79">
        <v>1.5</v>
      </c>
      <c r="E3365" s="79">
        <v>9</v>
      </c>
      <c r="F3365" s="80">
        <v>6</v>
      </c>
      <c r="G3365" s="79">
        <v>7.5</v>
      </c>
      <c r="H3365" s="82">
        <v>2</v>
      </c>
      <c r="I3365" s="68">
        <f t="shared" si="6671"/>
        <v>5.6756588020954537E-5</v>
      </c>
      <c r="J3365" s="79">
        <v>18</v>
      </c>
      <c r="K3365" s="68">
        <f t="shared" ref="K3365" si="6737">SUM(J3365/J$3894)</f>
        <v>3.4481449382515802E-5</v>
      </c>
      <c r="L3365" s="79">
        <v>15</v>
      </c>
      <c r="M3365" s="68">
        <f t="shared" ref="M3365" si="6738">SUM(L3365/L$3894)</f>
        <v>3.4653776201201087E-5</v>
      </c>
      <c r="N3365" s="81">
        <v>4</v>
      </c>
      <c r="O3365" s="81">
        <v>4</v>
      </c>
      <c r="P3365" s="81" t="str">
        <f t="shared" si="6678"/>
        <v>44</v>
      </c>
    </row>
    <row r="3366" spans="1:16" x14ac:dyDescent="0.25">
      <c r="A3366" s="6" t="s">
        <v>11632</v>
      </c>
      <c r="B3366" s="6" t="s">
        <v>17285</v>
      </c>
      <c r="C3366" s="6" t="s">
        <v>17286</v>
      </c>
      <c r="D3366" s="79">
        <v>3</v>
      </c>
      <c r="E3366" s="79">
        <v>18</v>
      </c>
      <c r="F3366" s="80">
        <v>6</v>
      </c>
      <c r="G3366" s="79">
        <v>15</v>
      </c>
      <c r="H3366" s="82">
        <v>1</v>
      </c>
      <c r="I3366" s="68">
        <f t="shared" si="6671"/>
        <v>2.8378294010477268E-5</v>
      </c>
      <c r="J3366" s="79">
        <v>18</v>
      </c>
      <c r="K3366" s="68">
        <f t="shared" ref="K3366" si="6739">SUM(J3366/J$3894)</f>
        <v>3.4481449382515802E-5</v>
      </c>
      <c r="L3366" s="79">
        <v>15</v>
      </c>
      <c r="M3366" s="68">
        <f t="shared" ref="M3366" si="6740">SUM(L3366/L$3894)</f>
        <v>3.4653776201201087E-5</v>
      </c>
      <c r="N3366" s="81">
        <v>4</v>
      </c>
      <c r="O3366" s="81">
        <v>4</v>
      </c>
      <c r="P3366" s="81" t="str">
        <f t="shared" si="6678"/>
        <v>44</v>
      </c>
    </row>
    <row r="3367" spans="1:16" x14ac:dyDescent="0.25">
      <c r="A3367" s="6" t="s">
        <v>11632</v>
      </c>
      <c r="B3367" s="6" t="s">
        <v>17287</v>
      </c>
      <c r="C3367" s="6" t="s">
        <v>17288</v>
      </c>
      <c r="D3367" s="79">
        <v>3</v>
      </c>
      <c r="E3367" s="79">
        <v>18</v>
      </c>
      <c r="F3367" s="80">
        <v>6</v>
      </c>
      <c r="G3367" s="79">
        <v>15</v>
      </c>
      <c r="H3367" s="82">
        <v>1</v>
      </c>
      <c r="I3367" s="68">
        <f t="shared" si="6671"/>
        <v>2.8378294010477268E-5</v>
      </c>
      <c r="J3367" s="79">
        <v>18</v>
      </c>
      <c r="K3367" s="68">
        <f t="shared" ref="K3367" si="6741">SUM(J3367/J$3894)</f>
        <v>3.4481449382515802E-5</v>
      </c>
      <c r="L3367" s="79">
        <v>15</v>
      </c>
      <c r="M3367" s="68">
        <f t="shared" ref="M3367" si="6742">SUM(L3367/L$3894)</f>
        <v>3.4653776201201087E-5</v>
      </c>
      <c r="N3367" s="81">
        <v>4</v>
      </c>
      <c r="O3367" s="81">
        <v>4</v>
      </c>
      <c r="P3367" s="81" t="str">
        <f t="shared" si="6678"/>
        <v>44</v>
      </c>
    </row>
    <row r="3368" spans="1:16" x14ac:dyDescent="0.25">
      <c r="A3368" s="6" t="s">
        <v>11632</v>
      </c>
      <c r="B3368" s="6" t="s">
        <v>17289</v>
      </c>
      <c r="C3368" s="6" t="s">
        <v>17290</v>
      </c>
      <c r="D3368" s="79">
        <v>3</v>
      </c>
      <c r="E3368" s="79">
        <v>18</v>
      </c>
      <c r="F3368" s="80">
        <v>6</v>
      </c>
      <c r="G3368" s="79">
        <v>15</v>
      </c>
      <c r="H3368" s="82">
        <v>1</v>
      </c>
      <c r="I3368" s="68">
        <f t="shared" si="6671"/>
        <v>2.8378294010477268E-5</v>
      </c>
      <c r="J3368" s="79">
        <v>18</v>
      </c>
      <c r="K3368" s="68">
        <f t="shared" ref="K3368" si="6743">SUM(J3368/J$3894)</f>
        <v>3.4481449382515802E-5</v>
      </c>
      <c r="L3368" s="79">
        <v>15</v>
      </c>
      <c r="M3368" s="68">
        <f t="shared" ref="M3368" si="6744">SUM(L3368/L$3894)</f>
        <v>3.4653776201201087E-5</v>
      </c>
      <c r="N3368" s="81">
        <v>4</v>
      </c>
      <c r="O3368" s="81">
        <v>4</v>
      </c>
      <c r="P3368" s="81" t="str">
        <f t="shared" si="6678"/>
        <v>44</v>
      </c>
    </row>
    <row r="3369" spans="1:16" x14ac:dyDescent="0.25">
      <c r="A3369" s="6" t="s">
        <v>11632</v>
      </c>
      <c r="B3369" s="6" t="s">
        <v>17291</v>
      </c>
      <c r="C3369" s="6" t="s">
        <v>17292</v>
      </c>
      <c r="D3369" s="79">
        <v>3</v>
      </c>
      <c r="E3369" s="79">
        <v>18</v>
      </c>
      <c r="F3369" s="80">
        <v>6</v>
      </c>
      <c r="G3369" s="79">
        <v>15</v>
      </c>
      <c r="H3369" s="82">
        <v>1</v>
      </c>
      <c r="I3369" s="68">
        <f t="shared" si="6671"/>
        <v>2.8378294010477268E-5</v>
      </c>
      <c r="J3369" s="79">
        <v>18</v>
      </c>
      <c r="K3369" s="68">
        <f t="shared" ref="K3369" si="6745">SUM(J3369/J$3894)</f>
        <v>3.4481449382515802E-5</v>
      </c>
      <c r="L3369" s="79">
        <v>15</v>
      </c>
      <c r="M3369" s="68">
        <f t="shared" ref="M3369" si="6746">SUM(L3369/L$3894)</f>
        <v>3.4653776201201087E-5</v>
      </c>
      <c r="N3369" s="81">
        <v>4</v>
      </c>
      <c r="O3369" s="81">
        <v>4</v>
      </c>
      <c r="P3369" s="81" t="str">
        <f t="shared" si="6678"/>
        <v>44</v>
      </c>
    </row>
    <row r="3370" spans="1:16" x14ac:dyDescent="0.25">
      <c r="A3370" s="6" t="s">
        <v>11632</v>
      </c>
      <c r="B3370" s="6" t="s">
        <v>17293</v>
      </c>
      <c r="C3370" s="6" t="s">
        <v>17294</v>
      </c>
      <c r="D3370" s="79">
        <v>3</v>
      </c>
      <c r="E3370" s="79">
        <v>18</v>
      </c>
      <c r="F3370" s="80">
        <v>6</v>
      </c>
      <c r="G3370" s="79">
        <v>15</v>
      </c>
      <c r="H3370" s="82">
        <v>1</v>
      </c>
      <c r="I3370" s="68">
        <f t="shared" si="6671"/>
        <v>2.8378294010477268E-5</v>
      </c>
      <c r="J3370" s="79">
        <v>18</v>
      </c>
      <c r="K3370" s="68">
        <f t="shared" ref="K3370" si="6747">SUM(J3370/J$3894)</f>
        <v>3.4481449382515802E-5</v>
      </c>
      <c r="L3370" s="79">
        <v>15</v>
      </c>
      <c r="M3370" s="68">
        <f t="shared" ref="M3370" si="6748">SUM(L3370/L$3894)</f>
        <v>3.4653776201201087E-5</v>
      </c>
      <c r="N3370" s="81">
        <v>4</v>
      </c>
      <c r="O3370" s="81">
        <v>4</v>
      </c>
      <c r="P3370" s="81" t="str">
        <f t="shared" si="6678"/>
        <v>44</v>
      </c>
    </row>
    <row r="3371" spans="1:16" x14ac:dyDescent="0.25">
      <c r="A3371" s="6" t="s">
        <v>11632</v>
      </c>
      <c r="B3371" s="6" t="s">
        <v>17295</v>
      </c>
      <c r="C3371" s="6" t="s">
        <v>17296</v>
      </c>
      <c r="D3371" s="79">
        <v>3</v>
      </c>
      <c r="E3371" s="79">
        <v>18</v>
      </c>
      <c r="F3371" s="80">
        <v>6</v>
      </c>
      <c r="G3371" s="79">
        <v>15</v>
      </c>
      <c r="H3371" s="82">
        <v>1</v>
      </c>
      <c r="I3371" s="68">
        <f t="shared" si="6671"/>
        <v>2.8378294010477268E-5</v>
      </c>
      <c r="J3371" s="79">
        <v>18</v>
      </c>
      <c r="K3371" s="68">
        <f t="shared" ref="K3371" si="6749">SUM(J3371/J$3894)</f>
        <v>3.4481449382515802E-5</v>
      </c>
      <c r="L3371" s="79">
        <v>15</v>
      </c>
      <c r="M3371" s="68">
        <f t="shared" ref="M3371" si="6750">SUM(L3371/L$3894)</f>
        <v>3.4653776201201087E-5</v>
      </c>
      <c r="N3371" s="81">
        <v>4</v>
      </c>
      <c r="O3371" s="81">
        <v>4</v>
      </c>
      <c r="P3371" s="81" t="str">
        <f t="shared" si="6678"/>
        <v>44</v>
      </c>
    </row>
    <row r="3372" spans="1:16" x14ac:dyDescent="0.25">
      <c r="A3372" s="6" t="s">
        <v>11632</v>
      </c>
      <c r="B3372" s="6" t="s">
        <v>17297</v>
      </c>
      <c r="C3372" s="6" t="s">
        <v>2561</v>
      </c>
      <c r="D3372" s="79">
        <v>3</v>
      </c>
      <c r="E3372" s="79">
        <v>18</v>
      </c>
      <c r="F3372" s="80">
        <v>6</v>
      </c>
      <c r="G3372" s="79">
        <v>15</v>
      </c>
      <c r="H3372" s="82">
        <v>1</v>
      </c>
      <c r="I3372" s="68">
        <f t="shared" si="6671"/>
        <v>2.8378294010477268E-5</v>
      </c>
      <c r="J3372" s="79">
        <v>18</v>
      </c>
      <c r="K3372" s="68">
        <f t="shared" ref="K3372" si="6751">SUM(J3372/J$3894)</f>
        <v>3.4481449382515802E-5</v>
      </c>
      <c r="L3372" s="79">
        <v>15</v>
      </c>
      <c r="M3372" s="68">
        <f t="shared" ref="M3372" si="6752">SUM(L3372/L$3894)</f>
        <v>3.4653776201201087E-5</v>
      </c>
      <c r="N3372" s="81">
        <v>4</v>
      </c>
      <c r="O3372" s="81">
        <v>4</v>
      </c>
      <c r="P3372" s="81" t="str">
        <f t="shared" si="6678"/>
        <v>44</v>
      </c>
    </row>
    <row r="3373" spans="1:16" x14ac:dyDescent="0.25">
      <c r="A3373" s="6" t="s">
        <v>11632</v>
      </c>
      <c r="B3373" s="6" t="s">
        <v>17298</v>
      </c>
      <c r="C3373" s="6" t="s">
        <v>17299</v>
      </c>
      <c r="D3373" s="79">
        <v>3</v>
      </c>
      <c r="E3373" s="79">
        <v>18</v>
      </c>
      <c r="F3373" s="80">
        <v>6</v>
      </c>
      <c r="G3373" s="79">
        <v>15</v>
      </c>
      <c r="H3373" s="82">
        <v>1</v>
      </c>
      <c r="I3373" s="68">
        <f t="shared" si="6671"/>
        <v>2.8378294010477268E-5</v>
      </c>
      <c r="J3373" s="79">
        <v>18</v>
      </c>
      <c r="K3373" s="68">
        <f t="shared" ref="K3373" si="6753">SUM(J3373/J$3894)</f>
        <v>3.4481449382515802E-5</v>
      </c>
      <c r="L3373" s="79">
        <v>15</v>
      </c>
      <c r="M3373" s="68">
        <f t="shared" ref="M3373" si="6754">SUM(L3373/L$3894)</f>
        <v>3.4653776201201087E-5</v>
      </c>
      <c r="N3373" s="81">
        <v>4</v>
      </c>
      <c r="O3373" s="81">
        <v>4</v>
      </c>
      <c r="P3373" s="81" t="str">
        <f t="shared" si="6678"/>
        <v>44</v>
      </c>
    </row>
    <row r="3374" spans="1:16" x14ac:dyDescent="0.25">
      <c r="A3374" s="6" t="s">
        <v>11632</v>
      </c>
      <c r="B3374" s="6" t="s">
        <v>17300</v>
      </c>
      <c r="C3374" s="6" t="s">
        <v>418</v>
      </c>
      <c r="D3374" s="79">
        <v>3</v>
      </c>
      <c r="E3374" s="79">
        <v>18</v>
      </c>
      <c r="F3374" s="80">
        <v>6</v>
      </c>
      <c r="G3374" s="79">
        <v>15</v>
      </c>
      <c r="H3374" s="82">
        <v>1</v>
      </c>
      <c r="I3374" s="68">
        <f t="shared" si="6671"/>
        <v>2.8378294010477268E-5</v>
      </c>
      <c r="J3374" s="79">
        <v>18</v>
      </c>
      <c r="K3374" s="68">
        <f t="shared" ref="K3374" si="6755">SUM(J3374/J$3894)</f>
        <v>3.4481449382515802E-5</v>
      </c>
      <c r="L3374" s="79">
        <v>15</v>
      </c>
      <c r="M3374" s="68">
        <f t="shared" ref="M3374" si="6756">SUM(L3374/L$3894)</f>
        <v>3.4653776201201087E-5</v>
      </c>
      <c r="N3374" s="81">
        <v>4</v>
      </c>
      <c r="O3374" s="81">
        <v>4</v>
      </c>
      <c r="P3374" s="81" t="str">
        <f t="shared" si="6678"/>
        <v>44</v>
      </c>
    </row>
    <row r="3375" spans="1:16" x14ac:dyDescent="0.25">
      <c r="A3375" s="6" t="s">
        <v>11632</v>
      </c>
      <c r="B3375" s="6" t="s">
        <v>17301</v>
      </c>
      <c r="C3375" s="6" t="s">
        <v>17302</v>
      </c>
      <c r="D3375" s="79">
        <v>3</v>
      </c>
      <c r="E3375" s="79">
        <v>18</v>
      </c>
      <c r="F3375" s="80">
        <v>6</v>
      </c>
      <c r="G3375" s="79">
        <v>15</v>
      </c>
      <c r="H3375" s="82">
        <v>1</v>
      </c>
      <c r="I3375" s="68">
        <f t="shared" si="6671"/>
        <v>2.8378294010477268E-5</v>
      </c>
      <c r="J3375" s="79">
        <v>18</v>
      </c>
      <c r="K3375" s="68">
        <f t="shared" ref="K3375" si="6757">SUM(J3375/J$3894)</f>
        <v>3.4481449382515802E-5</v>
      </c>
      <c r="L3375" s="79">
        <v>15</v>
      </c>
      <c r="M3375" s="68">
        <f t="shared" ref="M3375" si="6758">SUM(L3375/L$3894)</f>
        <v>3.4653776201201087E-5</v>
      </c>
      <c r="N3375" s="81">
        <v>4</v>
      </c>
      <c r="O3375" s="81">
        <v>4</v>
      </c>
      <c r="P3375" s="81" t="str">
        <f t="shared" si="6678"/>
        <v>44</v>
      </c>
    </row>
    <row r="3376" spans="1:16" x14ac:dyDescent="0.25">
      <c r="A3376" s="6" t="s">
        <v>11632</v>
      </c>
      <c r="B3376" s="6" t="s">
        <v>17303</v>
      </c>
      <c r="C3376" s="6" t="s">
        <v>17304</v>
      </c>
      <c r="D3376" s="79">
        <v>3</v>
      </c>
      <c r="E3376" s="79">
        <v>18</v>
      </c>
      <c r="F3376" s="80">
        <v>6</v>
      </c>
      <c r="G3376" s="79">
        <v>15</v>
      </c>
      <c r="H3376" s="82">
        <v>1</v>
      </c>
      <c r="I3376" s="68">
        <f t="shared" si="6671"/>
        <v>2.8378294010477268E-5</v>
      </c>
      <c r="J3376" s="79">
        <v>18</v>
      </c>
      <c r="K3376" s="68">
        <f t="shared" ref="K3376" si="6759">SUM(J3376/J$3894)</f>
        <v>3.4481449382515802E-5</v>
      </c>
      <c r="L3376" s="79">
        <v>15</v>
      </c>
      <c r="M3376" s="68">
        <f t="shared" ref="M3376" si="6760">SUM(L3376/L$3894)</f>
        <v>3.4653776201201087E-5</v>
      </c>
      <c r="N3376" s="81">
        <v>4</v>
      </c>
      <c r="O3376" s="81">
        <v>4</v>
      </c>
      <c r="P3376" s="81" t="str">
        <f t="shared" si="6678"/>
        <v>44</v>
      </c>
    </row>
    <row r="3377" spans="1:16" x14ac:dyDescent="0.25">
      <c r="A3377" s="6" t="s">
        <v>11632</v>
      </c>
      <c r="B3377" s="6" t="s">
        <v>17305</v>
      </c>
      <c r="C3377" s="6" t="s">
        <v>17306</v>
      </c>
      <c r="D3377" s="79">
        <v>3</v>
      </c>
      <c r="E3377" s="79">
        <v>18</v>
      </c>
      <c r="F3377" s="80">
        <v>6</v>
      </c>
      <c r="G3377" s="79">
        <v>15</v>
      </c>
      <c r="H3377" s="82">
        <v>1</v>
      </c>
      <c r="I3377" s="68">
        <f t="shared" si="6671"/>
        <v>2.8378294010477268E-5</v>
      </c>
      <c r="J3377" s="79">
        <v>18</v>
      </c>
      <c r="K3377" s="68">
        <f t="shared" ref="K3377" si="6761">SUM(J3377/J$3894)</f>
        <v>3.4481449382515802E-5</v>
      </c>
      <c r="L3377" s="79">
        <v>15</v>
      </c>
      <c r="M3377" s="68">
        <f t="shared" ref="M3377" si="6762">SUM(L3377/L$3894)</f>
        <v>3.4653776201201087E-5</v>
      </c>
      <c r="N3377" s="81">
        <v>4</v>
      </c>
      <c r="O3377" s="81">
        <v>4</v>
      </c>
      <c r="P3377" s="81" t="str">
        <f t="shared" si="6678"/>
        <v>44</v>
      </c>
    </row>
    <row r="3378" spans="1:16" x14ac:dyDescent="0.25">
      <c r="A3378" s="6" t="s">
        <v>11632</v>
      </c>
      <c r="B3378" s="6" t="s">
        <v>17307</v>
      </c>
      <c r="C3378" s="6" t="s">
        <v>17308</v>
      </c>
      <c r="D3378" s="79">
        <v>3</v>
      </c>
      <c r="E3378" s="79">
        <v>18</v>
      </c>
      <c r="F3378" s="80">
        <v>6</v>
      </c>
      <c r="G3378" s="79">
        <v>15</v>
      </c>
      <c r="H3378" s="82">
        <v>1</v>
      </c>
      <c r="I3378" s="68">
        <f t="shared" si="6671"/>
        <v>2.8378294010477268E-5</v>
      </c>
      <c r="J3378" s="79">
        <v>18</v>
      </c>
      <c r="K3378" s="68">
        <f t="shared" ref="K3378" si="6763">SUM(J3378/J$3894)</f>
        <v>3.4481449382515802E-5</v>
      </c>
      <c r="L3378" s="79">
        <v>15</v>
      </c>
      <c r="M3378" s="68">
        <f t="shared" ref="M3378" si="6764">SUM(L3378/L$3894)</f>
        <v>3.4653776201201087E-5</v>
      </c>
      <c r="N3378" s="81">
        <v>4</v>
      </c>
      <c r="O3378" s="81">
        <v>4</v>
      </c>
      <c r="P3378" s="81" t="str">
        <f t="shared" si="6678"/>
        <v>44</v>
      </c>
    </row>
    <row r="3379" spans="1:16" x14ac:dyDescent="0.25">
      <c r="A3379" s="6" t="s">
        <v>11632</v>
      </c>
      <c r="B3379" s="6" t="s">
        <v>17309</v>
      </c>
      <c r="C3379" s="6" t="s">
        <v>532</v>
      </c>
      <c r="D3379" s="79">
        <v>3</v>
      </c>
      <c r="E3379" s="79">
        <v>18</v>
      </c>
      <c r="F3379" s="80">
        <v>6</v>
      </c>
      <c r="G3379" s="79">
        <v>15</v>
      </c>
      <c r="H3379" s="82">
        <v>1</v>
      </c>
      <c r="I3379" s="68">
        <f t="shared" si="6671"/>
        <v>2.8378294010477268E-5</v>
      </c>
      <c r="J3379" s="79">
        <v>18</v>
      </c>
      <c r="K3379" s="68">
        <f t="shared" ref="K3379" si="6765">SUM(J3379/J$3894)</f>
        <v>3.4481449382515802E-5</v>
      </c>
      <c r="L3379" s="79">
        <v>15</v>
      </c>
      <c r="M3379" s="68">
        <f t="shared" ref="M3379" si="6766">SUM(L3379/L$3894)</f>
        <v>3.4653776201201087E-5</v>
      </c>
      <c r="N3379" s="81">
        <v>4</v>
      </c>
      <c r="O3379" s="81">
        <v>4</v>
      </c>
      <c r="P3379" s="81" t="str">
        <f t="shared" si="6678"/>
        <v>44</v>
      </c>
    </row>
    <row r="3380" spans="1:16" x14ac:dyDescent="0.25">
      <c r="A3380" s="6" t="s">
        <v>11632</v>
      </c>
      <c r="B3380" s="6" t="s">
        <v>17310</v>
      </c>
      <c r="C3380" s="6" t="s">
        <v>17311</v>
      </c>
      <c r="D3380" s="79">
        <v>3</v>
      </c>
      <c r="E3380" s="79">
        <v>18</v>
      </c>
      <c r="F3380" s="80">
        <v>6</v>
      </c>
      <c r="G3380" s="79">
        <v>15</v>
      </c>
      <c r="H3380" s="82">
        <v>1</v>
      </c>
      <c r="I3380" s="68">
        <f t="shared" si="6671"/>
        <v>2.8378294010477268E-5</v>
      </c>
      <c r="J3380" s="79">
        <v>18</v>
      </c>
      <c r="K3380" s="68">
        <f t="shared" ref="K3380" si="6767">SUM(J3380/J$3894)</f>
        <v>3.4481449382515802E-5</v>
      </c>
      <c r="L3380" s="79">
        <v>15</v>
      </c>
      <c r="M3380" s="68">
        <f t="shared" ref="M3380" si="6768">SUM(L3380/L$3894)</f>
        <v>3.4653776201201087E-5</v>
      </c>
      <c r="N3380" s="81">
        <v>4</v>
      </c>
      <c r="O3380" s="81">
        <v>4</v>
      </c>
      <c r="P3380" s="81" t="str">
        <f t="shared" si="6678"/>
        <v>44</v>
      </c>
    </row>
    <row r="3381" spans="1:16" x14ac:dyDescent="0.25">
      <c r="A3381" s="6" t="s">
        <v>11632</v>
      </c>
      <c r="B3381" s="6" t="s">
        <v>17312</v>
      </c>
      <c r="C3381" s="6" t="s">
        <v>17313</v>
      </c>
      <c r="D3381" s="79">
        <v>3</v>
      </c>
      <c r="E3381" s="79">
        <v>18</v>
      </c>
      <c r="F3381" s="80">
        <v>6</v>
      </c>
      <c r="G3381" s="79">
        <v>15</v>
      </c>
      <c r="H3381" s="82">
        <v>1</v>
      </c>
      <c r="I3381" s="68">
        <f t="shared" si="6671"/>
        <v>2.8378294010477268E-5</v>
      </c>
      <c r="J3381" s="79">
        <v>18</v>
      </c>
      <c r="K3381" s="68">
        <f t="shared" ref="K3381" si="6769">SUM(J3381/J$3894)</f>
        <v>3.4481449382515802E-5</v>
      </c>
      <c r="L3381" s="79">
        <v>15</v>
      </c>
      <c r="M3381" s="68">
        <f t="shared" ref="M3381" si="6770">SUM(L3381/L$3894)</f>
        <v>3.4653776201201087E-5</v>
      </c>
      <c r="N3381" s="81">
        <v>4</v>
      </c>
      <c r="O3381" s="81">
        <v>4</v>
      </c>
      <c r="P3381" s="81" t="str">
        <f t="shared" si="6678"/>
        <v>44</v>
      </c>
    </row>
    <row r="3382" spans="1:16" x14ac:dyDescent="0.25">
      <c r="A3382" s="6" t="s">
        <v>11632</v>
      </c>
      <c r="B3382" s="6" t="s">
        <v>17314</v>
      </c>
      <c r="C3382" s="6" t="s">
        <v>5457</v>
      </c>
      <c r="D3382" s="79">
        <v>3</v>
      </c>
      <c r="E3382" s="79">
        <v>18</v>
      </c>
      <c r="F3382" s="80">
        <v>6</v>
      </c>
      <c r="G3382" s="79">
        <v>15</v>
      </c>
      <c r="H3382" s="82">
        <v>1</v>
      </c>
      <c r="I3382" s="68">
        <f t="shared" si="6671"/>
        <v>2.8378294010477268E-5</v>
      </c>
      <c r="J3382" s="79">
        <v>18</v>
      </c>
      <c r="K3382" s="68">
        <f t="shared" ref="K3382" si="6771">SUM(J3382/J$3894)</f>
        <v>3.4481449382515802E-5</v>
      </c>
      <c r="L3382" s="79">
        <v>15</v>
      </c>
      <c r="M3382" s="68">
        <f t="shared" ref="M3382" si="6772">SUM(L3382/L$3894)</f>
        <v>3.4653776201201087E-5</v>
      </c>
      <c r="N3382" s="81">
        <v>4</v>
      </c>
      <c r="O3382" s="81">
        <v>4</v>
      </c>
      <c r="P3382" s="81" t="str">
        <f t="shared" si="6678"/>
        <v>44</v>
      </c>
    </row>
    <row r="3383" spans="1:16" x14ac:dyDescent="0.25">
      <c r="A3383" s="6" t="s">
        <v>11632</v>
      </c>
      <c r="B3383" s="6" t="s">
        <v>17315</v>
      </c>
      <c r="C3383" s="6" t="s">
        <v>6775</v>
      </c>
      <c r="D3383" s="79">
        <v>3</v>
      </c>
      <c r="E3383" s="79">
        <v>18</v>
      </c>
      <c r="F3383" s="80">
        <v>6</v>
      </c>
      <c r="G3383" s="79">
        <v>15</v>
      </c>
      <c r="H3383" s="82">
        <v>1</v>
      </c>
      <c r="I3383" s="68">
        <f t="shared" si="6671"/>
        <v>2.8378294010477268E-5</v>
      </c>
      <c r="J3383" s="79">
        <v>18</v>
      </c>
      <c r="K3383" s="68">
        <f t="shared" ref="K3383" si="6773">SUM(J3383/J$3894)</f>
        <v>3.4481449382515802E-5</v>
      </c>
      <c r="L3383" s="79">
        <v>15</v>
      </c>
      <c r="M3383" s="68">
        <f t="shared" ref="M3383" si="6774">SUM(L3383/L$3894)</f>
        <v>3.4653776201201087E-5</v>
      </c>
      <c r="N3383" s="81">
        <v>4</v>
      </c>
      <c r="O3383" s="81">
        <v>4</v>
      </c>
      <c r="P3383" s="81" t="str">
        <f t="shared" si="6678"/>
        <v>44</v>
      </c>
    </row>
    <row r="3384" spans="1:16" x14ac:dyDescent="0.25">
      <c r="A3384" s="6" t="s">
        <v>11632</v>
      </c>
      <c r="B3384" s="6" t="s">
        <v>17316</v>
      </c>
      <c r="C3384" s="6" t="s">
        <v>8826</v>
      </c>
      <c r="D3384" s="79">
        <v>1</v>
      </c>
      <c r="E3384" s="79">
        <v>6</v>
      </c>
      <c r="F3384" s="80">
        <v>6</v>
      </c>
      <c r="G3384" s="79">
        <v>5</v>
      </c>
      <c r="H3384" s="82">
        <v>3</v>
      </c>
      <c r="I3384" s="68">
        <f t="shared" si="6671"/>
        <v>8.5134882031431808E-5</v>
      </c>
      <c r="J3384" s="79">
        <v>18</v>
      </c>
      <c r="K3384" s="68">
        <f t="shared" ref="K3384" si="6775">SUM(J3384/J$3894)</f>
        <v>3.4481449382515802E-5</v>
      </c>
      <c r="L3384" s="79">
        <v>15</v>
      </c>
      <c r="M3384" s="68">
        <f t="shared" ref="M3384" si="6776">SUM(L3384/L$3894)</f>
        <v>3.4653776201201087E-5</v>
      </c>
      <c r="N3384" s="81">
        <v>4</v>
      </c>
      <c r="O3384" s="81">
        <v>4</v>
      </c>
      <c r="P3384" s="81" t="str">
        <f t="shared" si="6678"/>
        <v>44</v>
      </c>
    </row>
    <row r="3385" spans="1:16" x14ac:dyDescent="0.25">
      <c r="A3385" s="6" t="s">
        <v>11632</v>
      </c>
      <c r="B3385" s="6" t="s">
        <v>17317</v>
      </c>
      <c r="C3385" s="6" t="s">
        <v>10596</v>
      </c>
      <c r="D3385" s="79">
        <v>3</v>
      </c>
      <c r="E3385" s="79">
        <v>18</v>
      </c>
      <c r="F3385" s="80">
        <v>6</v>
      </c>
      <c r="G3385" s="79">
        <v>15</v>
      </c>
      <c r="H3385" s="82">
        <v>1</v>
      </c>
      <c r="I3385" s="68">
        <f t="shared" si="6671"/>
        <v>2.8378294010477268E-5</v>
      </c>
      <c r="J3385" s="79">
        <v>18</v>
      </c>
      <c r="K3385" s="68">
        <f t="shared" ref="K3385" si="6777">SUM(J3385/J$3894)</f>
        <v>3.4481449382515802E-5</v>
      </c>
      <c r="L3385" s="79">
        <v>15</v>
      </c>
      <c r="M3385" s="68">
        <f t="shared" ref="M3385" si="6778">SUM(L3385/L$3894)</f>
        <v>3.4653776201201087E-5</v>
      </c>
      <c r="N3385" s="81">
        <v>4</v>
      </c>
      <c r="O3385" s="81">
        <v>4</v>
      </c>
      <c r="P3385" s="81" t="str">
        <f t="shared" si="6678"/>
        <v>44</v>
      </c>
    </row>
    <row r="3386" spans="1:16" x14ac:dyDescent="0.25">
      <c r="A3386" s="6" t="s">
        <v>11632</v>
      </c>
      <c r="B3386" s="6" t="s">
        <v>17318</v>
      </c>
      <c r="C3386" s="6" t="s">
        <v>17319</v>
      </c>
      <c r="D3386" s="79">
        <v>3</v>
      </c>
      <c r="E3386" s="79">
        <v>18</v>
      </c>
      <c r="F3386" s="80">
        <v>6</v>
      </c>
      <c r="G3386" s="79">
        <v>15</v>
      </c>
      <c r="H3386" s="82">
        <v>1</v>
      </c>
      <c r="I3386" s="68">
        <f t="shared" si="6671"/>
        <v>2.8378294010477268E-5</v>
      </c>
      <c r="J3386" s="79">
        <v>18</v>
      </c>
      <c r="K3386" s="68">
        <f t="shared" ref="K3386" si="6779">SUM(J3386/J$3894)</f>
        <v>3.4481449382515802E-5</v>
      </c>
      <c r="L3386" s="79">
        <v>15</v>
      </c>
      <c r="M3386" s="68">
        <f t="shared" ref="M3386" si="6780">SUM(L3386/L$3894)</f>
        <v>3.4653776201201087E-5</v>
      </c>
      <c r="N3386" s="81">
        <v>4</v>
      </c>
      <c r="O3386" s="81">
        <v>4</v>
      </c>
      <c r="P3386" s="81" t="str">
        <f t="shared" si="6678"/>
        <v>44</v>
      </c>
    </row>
    <row r="3387" spans="1:16" x14ac:dyDescent="0.25">
      <c r="A3387" s="6" t="s">
        <v>11632</v>
      </c>
      <c r="B3387" s="6" t="s">
        <v>17320</v>
      </c>
      <c r="C3387" s="6" t="s">
        <v>1106</v>
      </c>
      <c r="D3387" s="79">
        <v>3</v>
      </c>
      <c r="E3387" s="79">
        <v>18</v>
      </c>
      <c r="F3387" s="80">
        <v>6</v>
      </c>
      <c r="G3387" s="79">
        <v>15</v>
      </c>
      <c r="H3387" s="82">
        <v>1</v>
      </c>
      <c r="I3387" s="68">
        <f t="shared" si="6671"/>
        <v>2.8378294010477268E-5</v>
      </c>
      <c r="J3387" s="79">
        <v>18</v>
      </c>
      <c r="K3387" s="68">
        <f t="shared" ref="K3387" si="6781">SUM(J3387/J$3894)</f>
        <v>3.4481449382515802E-5</v>
      </c>
      <c r="L3387" s="79">
        <v>15</v>
      </c>
      <c r="M3387" s="68">
        <f t="shared" ref="M3387" si="6782">SUM(L3387/L$3894)</f>
        <v>3.4653776201201087E-5</v>
      </c>
      <c r="N3387" s="81">
        <v>4</v>
      </c>
      <c r="O3387" s="81">
        <v>4</v>
      </c>
      <c r="P3387" s="81" t="str">
        <f t="shared" si="6678"/>
        <v>44</v>
      </c>
    </row>
    <row r="3388" spans="1:16" x14ac:dyDescent="0.25">
      <c r="A3388" s="6" t="s">
        <v>11632</v>
      </c>
      <c r="B3388" s="6" t="s">
        <v>17321</v>
      </c>
      <c r="C3388" s="6" t="s">
        <v>17322</v>
      </c>
      <c r="D3388" s="79">
        <v>3</v>
      </c>
      <c r="E3388" s="79">
        <v>18</v>
      </c>
      <c r="F3388" s="80">
        <v>6</v>
      </c>
      <c r="G3388" s="79">
        <v>15</v>
      </c>
      <c r="H3388" s="82">
        <v>1</v>
      </c>
      <c r="I3388" s="68">
        <f t="shared" si="6671"/>
        <v>2.8378294010477268E-5</v>
      </c>
      <c r="J3388" s="79">
        <v>18</v>
      </c>
      <c r="K3388" s="68">
        <f t="shared" ref="K3388" si="6783">SUM(J3388/J$3894)</f>
        <v>3.4481449382515802E-5</v>
      </c>
      <c r="L3388" s="79">
        <v>15</v>
      </c>
      <c r="M3388" s="68">
        <f t="shared" ref="M3388" si="6784">SUM(L3388/L$3894)</f>
        <v>3.4653776201201087E-5</v>
      </c>
      <c r="N3388" s="81">
        <v>4</v>
      </c>
      <c r="O3388" s="81">
        <v>4</v>
      </c>
      <c r="P3388" s="81" t="str">
        <f t="shared" si="6678"/>
        <v>44</v>
      </c>
    </row>
    <row r="3389" spans="1:16" x14ac:dyDescent="0.25">
      <c r="A3389" s="6" t="s">
        <v>11632</v>
      </c>
      <c r="B3389" s="6" t="s">
        <v>17323</v>
      </c>
      <c r="C3389" s="6" t="s">
        <v>17324</v>
      </c>
      <c r="D3389" s="79">
        <v>3</v>
      </c>
      <c r="E3389" s="79">
        <v>18</v>
      </c>
      <c r="F3389" s="80">
        <v>6</v>
      </c>
      <c r="G3389" s="79">
        <v>15</v>
      </c>
      <c r="H3389" s="82">
        <v>1</v>
      </c>
      <c r="I3389" s="68">
        <f t="shared" si="6671"/>
        <v>2.8378294010477268E-5</v>
      </c>
      <c r="J3389" s="79">
        <v>18</v>
      </c>
      <c r="K3389" s="68">
        <f t="shared" ref="K3389" si="6785">SUM(J3389/J$3894)</f>
        <v>3.4481449382515802E-5</v>
      </c>
      <c r="L3389" s="79">
        <v>15</v>
      </c>
      <c r="M3389" s="68">
        <f t="shared" ref="M3389" si="6786">SUM(L3389/L$3894)</f>
        <v>3.4653776201201087E-5</v>
      </c>
      <c r="N3389" s="81">
        <v>4</v>
      </c>
      <c r="O3389" s="81">
        <v>4</v>
      </c>
      <c r="P3389" s="81" t="str">
        <f t="shared" si="6678"/>
        <v>44</v>
      </c>
    </row>
    <row r="3390" spans="1:16" x14ac:dyDescent="0.25">
      <c r="A3390" s="6" t="s">
        <v>11632</v>
      </c>
      <c r="B3390" s="6" t="s">
        <v>17325</v>
      </c>
      <c r="C3390" s="6" t="s">
        <v>17326</v>
      </c>
      <c r="D3390" s="79">
        <v>3</v>
      </c>
      <c r="E3390" s="79">
        <v>18</v>
      </c>
      <c r="F3390" s="80">
        <v>6</v>
      </c>
      <c r="G3390" s="79">
        <v>15</v>
      </c>
      <c r="H3390" s="82">
        <v>1</v>
      </c>
      <c r="I3390" s="68">
        <f t="shared" si="6671"/>
        <v>2.8378294010477268E-5</v>
      </c>
      <c r="J3390" s="79">
        <v>18</v>
      </c>
      <c r="K3390" s="68">
        <f t="shared" ref="K3390" si="6787">SUM(J3390/J$3894)</f>
        <v>3.4481449382515802E-5</v>
      </c>
      <c r="L3390" s="79">
        <v>15</v>
      </c>
      <c r="M3390" s="68">
        <f t="shared" ref="M3390" si="6788">SUM(L3390/L$3894)</f>
        <v>3.4653776201201087E-5</v>
      </c>
      <c r="N3390" s="81">
        <v>4</v>
      </c>
      <c r="O3390" s="81">
        <v>4</v>
      </c>
      <c r="P3390" s="81" t="str">
        <f t="shared" si="6678"/>
        <v>44</v>
      </c>
    </row>
    <row r="3391" spans="1:16" x14ac:dyDescent="0.25">
      <c r="A3391" s="6" t="s">
        <v>11632</v>
      </c>
      <c r="B3391" s="6" t="s">
        <v>17327</v>
      </c>
      <c r="C3391" s="6" t="s">
        <v>17328</v>
      </c>
      <c r="D3391" s="79">
        <v>1</v>
      </c>
      <c r="E3391" s="79">
        <v>6</v>
      </c>
      <c r="F3391" s="80">
        <v>6</v>
      </c>
      <c r="G3391" s="79">
        <v>5</v>
      </c>
      <c r="H3391" s="82">
        <v>3</v>
      </c>
      <c r="I3391" s="68">
        <f t="shared" si="6671"/>
        <v>8.5134882031431808E-5</v>
      </c>
      <c r="J3391" s="79">
        <v>18</v>
      </c>
      <c r="K3391" s="68">
        <f t="shared" ref="K3391" si="6789">SUM(J3391/J$3894)</f>
        <v>3.4481449382515802E-5</v>
      </c>
      <c r="L3391" s="79">
        <v>15</v>
      </c>
      <c r="M3391" s="68">
        <f t="shared" ref="M3391" si="6790">SUM(L3391/L$3894)</f>
        <v>3.4653776201201087E-5</v>
      </c>
      <c r="N3391" s="81">
        <v>4</v>
      </c>
      <c r="O3391" s="81">
        <v>4</v>
      </c>
      <c r="P3391" s="81" t="str">
        <f t="shared" si="6678"/>
        <v>44</v>
      </c>
    </row>
    <row r="3392" spans="1:16" x14ac:dyDescent="0.25">
      <c r="A3392" s="6" t="s">
        <v>11632</v>
      </c>
      <c r="B3392" s="6" t="s">
        <v>17329</v>
      </c>
      <c r="C3392" s="6" t="s">
        <v>13191</v>
      </c>
      <c r="D3392" s="79">
        <v>3</v>
      </c>
      <c r="E3392" s="79">
        <v>18</v>
      </c>
      <c r="F3392" s="80">
        <v>6</v>
      </c>
      <c r="G3392" s="79">
        <v>15</v>
      </c>
      <c r="H3392" s="82">
        <v>1</v>
      </c>
      <c r="I3392" s="68">
        <f t="shared" si="6671"/>
        <v>2.8378294010477268E-5</v>
      </c>
      <c r="J3392" s="79">
        <v>18</v>
      </c>
      <c r="K3392" s="68">
        <f t="shared" ref="K3392" si="6791">SUM(J3392/J$3894)</f>
        <v>3.4481449382515802E-5</v>
      </c>
      <c r="L3392" s="79">
        <v>15</v>
      </c>
      <c r="M3392" s="68">
        <f t="shared" ref="M3392" si="6792">SUM(L3392/L$3894)</f>
        <v>3.4653776201201087E-5</v>
      </c>
      <c r="N3392" s="81">
        <v>4</v>
      </c>
      <c r="O3392" s="81">
        <v>4</v>
      </c>
      <c r="P3392" s="81" t="str">
        <f t="shared" si="6678"/>
        <v>44</v>
      </c>
    </row>
    <row r="3393" spans="1:16" x14ac:dyDescent="0.25">
      <c r="A3393" s="6" t="s">
        <v>11632</v>
      </c>
      <c r="B3393" s="6" t="s">
        <v>17330</v>
      </c>
      <c r="C3393" s="6" t="s">
        <v>17331</v>
      </c>
      <c r="D3393" s="79">
        <v>3</v>
      </c>
      <c r="E3393" s="79">
        <v>18</v>
      </c>
      <c r="F3393" s="80">
        <v>6</v>
      </c>
      <c r="G3393" s="79">
        <v>15</v>
      </c>
      <c r="H3393" s="82">
        <v>1</v>
      </c>
      <c r="I3393" s="68">
        <f t="shared" si="6671"/>
        <v>2.8378294010477268E-5</v>
      </c>
      <c r="J3393" s="79">
        <v>18</v>
      </c>
      <c r="K3393" s="68">
        <f t="shared" ref="K3393" si="6793">SUM(J3393/J$3894)</f>
        <v>3.4481449382515802E-5</v>
      </c>
      <c r="L3393" s="79">
        <v>15</v>
      </c>
      <c r="M3393" s="68">
        <f t="shared" ref="M3393" si="6794">SUM(L3393/L$3894)</f>
        <v>3.4653776201201087E-5</v>
      </c>
      <c r="N3393" s="81">
        <v>4</v>
      </c>
      <c r="O3393" s="81">
        <v>4</v>
      </c>
      <c r="P3393" s="81" t="str">
        <f t="shared" si="6678"/>
        <v>44</v>
      </c>
    </row>
    <row r="3394" spans="1:16" x14ac:dyDescent="0.25">
      <c r="A3394" s="6" t="s">
        <v>11632</v>
      </c>
      <c r="B3394" s="6" t="s">
        <v>17332</v>
      </c>
      <c r="C3394" s="6" t="s">
        <v>8507</v>
      </c>
      <c r="D3394" s="79">
        <v>1.5</v>
      </c>
      <c r="E3394" s="79">
        <v>9</v>
      </c>
      <c r="F3394" s="80">
        <v>6</v>
      </c>
      <c r="G3394" s="79">
        <v>7.5</v>
      </c>
      <c r="H3394" s="82">
        <v>2</v>
      </c>
      <c r="I3394" s="68">
        <f t="shared" si="6671"/>
        <v>5.6756588020954537E-5</v>
      </c>
      <c r="J3394" s="79">
        <v>18</v>
      </c>
      <c r="K3394" s="68">
        <f t="shared" ref="K3394" si="6795">SUM(J3394/J$3894)</f>
        <v>3.4481449382515802E-5</v>
      </c>
      <c r="L3394" s="79">
        <v>15</v>
      </c>
      <c r="M3394" s="68">
        <f t="shared" ref="M3394" si="6796">SUM(L3394/L$3894)</f>
        <v>3.4653776201201087E-5</v>
      </c>
      <c r="N3394" s="81">
        <v>4</v>
      </c>
      <c r="O3394" s="81">
        <v>4</v>
      </c>
      <c r="P3394" s="81" t="str">
        <f t="shared" si="6678"/>
        <v>44</v>
      </c>
    </row>
    <row r="3395" spans="1:16" x14ac:dyDescent="0.25">
      <c r="A3395" s="6" t="s">
        <v>11632</v>
      </c>
      <c r="B3395" s="6" t="s">
        <v>17333</v>
      </c>
      <c r="C3395" s="6" t="s">
        <v>5348</v>
      </c>
      <c r="D3395" s="79">
        <v>3</v>
      </c>
      <c r="E3395" s="79">
        <v>18</v>
      </c>
      <c r="F3395" s="80">
        <v>6</v>
      </c>
      <c r="G3395" s="79">
        <v>15</v>
      </c>
      <c r="H3395" s="82">
        <v>1</v>
      </c>
      <c r="I3395" s="68">
        <f t="shared" si="6671"/>
        <v>2.8378294010477268E-5</v>
      </c>
      <c r="J3395" s="79">
        <v>18</v>
      </c>
      <c r="K3395" s="68">
        <f t="shared" ref="K3395" si="6797">SUM(J3395/J$3894)</f>
        <v>3.4481449382515802E-5</v>
      </c>
      <c r="L3395" s="79">
        <v>15</v>
      </c>
      <c r="M3395" s="68">
        <f t="shared" ref="M3395" si="6798">SUM(L3395/L$3894)</f>
        <v>3.4653776201201087E-5</v>
      </c>
      <c r="N3395" s="81">
        <v>4</v>
      </c>
      <c r="O3395" s="81">
        <v>4</v>
      </c>
      <c r="P3395" s="81" t="str">
        <f t="shared" si="6678"/>
        <v>44</v>
      </c>
    </row>
    <row r="3396" spans="1:16" x14ac:dyDescent="0.25">
      <c r="A3396" s="6" t="s">
        <v>11632</v>
      </c>
      <c r="B3396" s="6" t="s">
        <v>17334</v>
      </c>
      <c r="C3396" s="6" t="s">
        <v>17335</v>
      </c>
      <c r="D3396" s="79">
        <v>3</v>
      </c>
      <c r="E3396" s="79">
        <v>18</v>
      </c>
      <c r="F3396" s="80">
        <v>6</v>
      </c>
      <c r="G3396" s="79">
        <v>15</v>
      </c>
      <c r="H3396" s="82">
        <v>1</v>
      </c>
      <c r="I3396" s="68">
        <f t="shared" si="6671"/>
        <v>2.8378294010477268E-5</v>
      </c>
      <c r="J3396" s="79">
        <v>18</v>
      </c>
      <c r="K3396" s="68">
        <f t="shared" ref="K3396" si="6799">SUM(J3396/J$3894)</f>
        <v>3.4481449382515802E-5</v>
      </c>
      <c r="L3396" s="79">
        <v>15</v>
      </c>
      <c r="M3396" s="68">
        <f t="shared" ref="M3396" si="6800">SUM(L3396/L$3894)</f>
        <v>3.4653776201201087E-5</v>
      </c>
      <c r="N3396" s="81">
        <v>4</v>
      </c>
      <c r="O3396" s="81">
        <v>4</v>
      </c>
      <c r="P3396" s="81" t="str">
        <f t="shared" si="6678"/>
        <v>44</v>
      </c>
    </row>
    <row r="3397" spans="1:16" x14ac:dyDescent="0.25">
      <c r="A3397" s="6" t="s">
        <v>11632</v>
      </c>
      <c r="B3397" s="6" t="s">
        <v>17336</v>
      </c>
      <c r="C3397" s="6" t="s">
        <v>17337</v>
      </c>
      <c r="D3397" s="79">
        <v>3</v>
      </c>
      <c r="E3397" s="79">
        <v>18</v>
      </c>
      <c r="F3397" s="80">
        <v>6</v>
      </c>
      <c r="G3397" s="79">
        <v>15</v>
      </c>
      <c r="H3397" s="82">
        <v>1</v>
      </c>
      <c r="I3397" s="68">
        <f t="shared" ref="I3397:I3460" si="6801">SUM(H3397/H$3894)</f>
        <v>2.8378294010477268E-5</v>
      </c>
      <c r="J3397" s="79">
        <v>18</v>
      </c>
      <c r="K3397" s="68">
        <f t="shared" ref="K3397" si="6802">SUM(J3397/J$3894)</f>
        <v>3.4481449382515802E-5</v>
      </c>
      <c r="L3397" s="79">
        <v>15</v>
      </c>
      <c r="M3397" s="68">
        <f t="shared" ref="M3397" si="6803">SUM(L3397/L$3894)</f>
        <v>3.4653776201201087E-5</v>
      </c>
      <c r="N3397" s="81">
        <v>4</v>
      </c>
      <c r="O3397" s="81">
        <v>4</v>
      </c>
      <c r="P3397" s="81" t="str">
        <f t="shared" si="6678"/>
        <v>44</v>
      </c>
    </row>
    <row r="3398" spans="1:16" x14ac:dyDescent="0.25">
      <c r="A3398" s="6" t="s">
        <v>11632</v>
      </c>
      <c r="B3398" s="6" t="s">
        <v>17338</v>
      </c>
      <c r="C3398" s="6" t="s">
        <v>2251</v>
      </c>
      <c r="D3398" s="79">
        <v>3</v>
      </c>
      <c r="E3398" s="79">
        <v>18</v>
      </c>
      <c r="F3398" s="80">
        <v>6</v>
      </c>
      <c r="G3398" s="79">
        <v>15</v>
      </c>
      <c r="H3398" s="82">
        <v>1</v>
      </c>
      <c r="I3398" s="68">
        <f t="shared" si="6801"/>
        <v>2.8378294010477268E-5</v>
      </c>
      <c r="J3398" s="79">
        <v>18</v>
      </c>
      <c r="K3398" s="68">
        <f t="shared" ref="K3398" si="6804">SUM(J3398/J$3894)</f>
        <v>3.4481449382515802E-5</v>
      </c>
      <c r="L3398" s="79">
        <v>15</v>
      </c>
      <c r="M3398" s="68">
        <f t="shared" ref="M3398" si="6805">SUM(L3398/L$3894)</f>
        <v>3.4653776201201087E-5</v>
      </c>
      <c r="N3398" s="81">
        <v>4</v>
      </c>
      <c r="O3398" s="81">
        <v>4</v>
      </c>
      <c r="P3398" s="81" t="str">
        <f t="shared" si="6678"/>
        <v>44</v>
      </c>
    </row>
    <row r="3399" spans="1:16" x14ac:dyDescent="0.25">
      <c r="A3399" s="6" t="s">
        <v>11632</v>
      </c>
      <c r="B3399" s="6" t="s">
        <v>17339</v>
      </c>
      <c r="C3399" s="6" t="s">
        <v>12834</v>
      </c>
      <c r="D3399" s="79">
        <v>3</v>
      </c>
      <c r="E3399" s="79">
        <v>18</v>
      </c>
      <c r="F3399" s="80">
        <v>6</v>
      </c>
      <c r="G3399" s="79">
        <v>15</v>
      </c>
      <c r="H3399" s="82">
        <v>1</v>
      </c>
      <c r="I3399" s="68">
        <f t="shared" si="6801"/>
        <v>2.8378294010477268E-5</v>
      </c>
      <c r="J3399" s="79">
        <v>18</v>
      </c>
      <c r="K3399" s="68">
        <f t="shared" ref="K3399" si="6806">SUM(J3399/J$3894)</f>
        <v>3.4481449382515802E-5</v>
      </c>
      <c r="L3399" s="79">
        <v>15</v>
      </c>
      <c r="M3399" s="68">
        <f t="shared" ref="M3399" si="6807">SUM(L3399/L$3894)</f>
        <v>3.4653776201201087E-5</v>
      </c>
      <c r="N3399" s="81">
        <v>4</v>
      </c>
      <c r="O3399" s="81">
        <v>4</v>
      </c>
      <c r="P3399" s="81" t="str">
        <f t="shared" ref="P3399:P3462" si="6808">N3399&amp;O3399</f>
        <v>44</v>
      </c>
    </row>
    <row r="3400" spans="1:16" x14ac:dyDescent="0.25">
      <c r="A3400" s="6" t="s">
        <v>11632</v>
      </c>
      <c r="B3400" s="6" t="s">
        <v>17340</v>
      </c>
      <c r="C3400" s="6" t="s">
        <v>17341</v>
      </c>
      <c r="D3400" s="79">
        <v>3</v>
      </c>
      <c r="E3400" s="79">
        <v>18</v>
      </c>
      <c r="F3400" s="80">
        <v>6</v>
      </c>
      <c r="G3400" s="79">
        <v>15</v>
      </c>
      <c r="H3400" s="82">
        <v>1</v>
      </c>
      <c r="I3400" s="68">
        <f t="shared" si="6801"/>
        <v>2.8378294010477268E-5</v>
      </c>
      <c r="J3400" s="79">
        <v>18</v>
      </c>
      <c r="K3400" s="68">
        <f t="shared" ref="K3400" si="6809">SUM(J3400/J$3894)</f>
        <v>3.4481449382515802E-5</v>
      </c>
      <c r="L3400" s="79">
        <v>15</v>
      </c>
      <c r="M3400" s="68">
        <f t="shared" ref="M3400" si="6810">SUM(L3400/L$3894)</f>
        <v>3.4653776201201087E-5</v>
      </c>
      <c r="N3400" s="81">
        <v>4</v>
      </c>
      <c r="O3400" s="81">
        <v>4</v>
      </c>
      <c r="P3400" s="81" t="str">
        <f t="shared" si="6808"/>
        <v>44</v>
      </c>
    </row>
    <row r="3401" spans="1:16" x14ac:dyDescent="0.25">
      <c r="A3401" s="6" t="s">
        <v>11632</v>
      </c>
      <c r="B3401" s="6" t="s">
        <v>17342</v>
      </c>
      <c r="C3401" s="6" t="s">
        <v>17343</v>
      </c>
      <c r="D3401" s="79">
        <v>3</v>
      </c>
      <c r="E3401" s="79">
        <v>18</v>
      </c>
      <c r="F3401" s="80">
        <v>6</v>
      </c>
      <c r="G3401" s="79">
        <v>15</v>
      </c>
      <c r="H3401" s="82">
        <v>1</v>
      </c>
      <c r="I3401" s="68">
        <f t="shared" si="6801"/>
        <v>2.8378294010477268E-5</v>
      </c>
      <c r="J3401" s="79">
        <v>18</v>
      </c>
      <c r="K3401" s="68">
        <f t="shared" ref="K3401" si="6811">SUM(J3401/J$3894)</f>
        <v>3.4481449382515802E-5</v>
      </c>
      <c r="L3401" s="79">
        <v>15</v>
      </c>
      <c r="M3401" s="68">
        <f t="shared" ref="M3401" si="6812">SUM(L3401/L$3894)</f>
        <v>3.4653776201201087E-5</v>
      </c>
      <c r="N3401" s="81">
        <v>4</v>
      </c>
      <c r="O3401" s="81">
        <v>4</v>
      </c>
      <c r="P3401" s="81" t="str">
        <f t="shared" si="6808"/>
        <v>44</v>
      </c>
    </row>
    <row r="3402" spans="1:16" x14ac:dyDescent="0.25">
      <c r="A3402" s="6" t="s">
        <v>11632</v>
      </c>
      <c r="B3402" s="6" t="s">
        <v>17344</v>
      </c>
      <c r="C3402" s="6" t="s">
        <v>4408</v>
      </c>
      <c r="D3402" s="79">
        <v>3</v>
      </c>
      <c r="E3402" s="79">
        <v>18</v>
      </c>
      <c r="F3402" s="80">
        <v>6</v>
      </c>
      <c r="G3402" s="79">
        <v>15</v>
      </c>
      <c r="H3402" s="82">
        <v>1</v>
      </c>
      <c r="I3402" s="68">
        <f t="shared" si="6801"/>
        <v>2.8378294010477268E-5</v>
      </c>
      <c r="J3402" s="79">
        <v>18</v>
      </c>
      <c r="K3402" s="68">
        <f t="shared" ref="K3402" si="6813">SUM(J3402/J$3894)</f>
        <v>3.4481449382515802E-5</v>
      </c>
      <c r="L3402" s="79">
        <v>15</v>
      </c>
      <c r="M3402" s="68">
        <f t="shared" ref="M3402" si="6814">SUM(L3402/L$3894)</f>
        <v>3.4653776201201087E-5</v>
      </c>
      <c r="N3402" s="81">
        <v>4</v>
      </c>
      <c r="O3402" s="81">
        <v>4</v>
      </c>
      <c r="P3402" s="81" t="str">
        <f t="shared" si="6808"/>
        <v>44</v>
      </c>
    </row>
    <row r="3403" spans="1:16" x14ac:dyDescent="0.25">
      <c r="A3403" s="6" t="s">
        <v>11632</v>
      </c>
      <c r="B3403" s="6" t="s">
        <v>17345</v>
      </c>
      <c r="C3403" s="6" t="s">
        <v>17346</v>
      </c>
      <c r="D3403" s="79">
        <v>3</v>
      </c>
      <c r="E3403" s="79">
        <v>18</v>
      </c>
      <c r="F3403" s="80">
        <v>6</v>
      </c>
      <c r="G3403" s="79">
        <v>15</v>
      </c>
      <c r="H3403" s="82">
        <v>1</v>
      </c>
      <c r="I3403" s="68">
        <f t="shared" si="6801"/>
        <v>2.8378294010477268E-5</v>
      </c>
      <c r="J3403" s="79">
        <v>18</v>
      </c>
      <c r="K3403" s="68">
        <f t="shared" ref="K3403" si="6815">SUM(J3403/J$3894)</f>
        <v>3.4481449382515802E-5</v>
      </c>
      <c r="L3403" s="79">
        <v>15</v>
      </c>
      <c r="M3403" s="68">
        <f t="shared" ref="M3403" si="6816">SUM(L3403/L$3894)</f>
        <v>3.4653776201201087E-5</v>
      </c>
      <c r="N3403" s="81">
        <v>4</v>
      </c>
      <c r="O3403" s="81">
        <v>4</v>
      </c>
      <c r="P3403" s="81" t="str">
        <f t="shared" si="6808"/>
        <v>44</v>
      </c>
    </row>
    <row r="3404" spans="1:16" x14ac:dyDescent="0.25">
      <c r="A3404" s="6" t="s">
        <v>11632</v>
      </c>
      <c r="B3404" s="6" t="s">
        <v>17347</v>
      </c>
      <c r="C3404" s="6" t="s">
        <v>17348</v>
      </c>
      <c r="D3404" s="79">
        <v>1.5</v>
      </c>
      <c r="E3404" s="79">
        <v>9</v>
      </c>
      <c r="F3404" s="80">
        <v>6</v>
      </c>
      <c r="G3404" s="79">
        <v>7.5</v>
      </c>
      <c r="H3404" s="82">
        <v>2</v>
      </c>
      <c r="I3404" s="68">
        <f t="shared" si="6801"/>
        <v>5.6756588020954537E-5</v>
      </c>
      <c r="J3404" s="79">
        <v>18</v>
      </c>
      <c r="K3404" s="68">
        <f t="shared" ref="K3404" si="6817">SUM(J3404/J$3894)</f>
        <v>3.4481449382515802E-5</v>
      </c>
      <c r="L3404" s="79">
        <v>15</v>
      </c>
      <c r="M3404" s="68">
        <f t="shared" ref="M3404" si="6818">SUM(L3404/L$3894)</f>
        <v>3.4653776201201087E-5</v>
      </c>
      <c r="N3404" s="81">
        <v>4</v>
      </c>
      <c r="O3404" s="81">
        <v>4</v>
      </c>
      <c r="P3404" s="81" t="str">
        <f t="shared" si="6808"/>
        <v>44</v>
      </c>
    </row>
    <row r="3405" spans="1:16" x14ac:dyDescent="0.25">
      <c r="A3405" s="6" t="s">
        <v>11632</v>
      </c>
      <c r="B3405" s="6" t="s">
        <v>17349</v>
      </c>
      <c r="C3405" s="6" t="s">
        <v>13680</v>
      </c>
      <c r="D3405" s="79">
        <v>1</v>
      </c>
      <c r="E3405" s="79">
        <v>6</v>
      </c>
      <c r="F3405" s="80">
        <v>6</v>
      </c>
      <c r="G3405" s="79">
        <v>5</v>
      </c>
      <c r="H3405" s="82">
        <v>3</v>
      </c>
      <c r="I3405" s="68">
        <f t="shared" si="6801"/>
        <v>8.5134882031431808E-5</v>
      </c>
      <c r="J3405" s="79">
        <v>18</v>
      </c>
      <c r="K3405" s="68">
        <f t="shared" ref="K3405" si="6819">SUM(J3405/J$3894)</f>
        <v>3.4481449382515802E-5</v>
      </c>
      <c r="L3405" s="79">
        <v>15</v>
      </c>
      <c r="M3405" s="68">
        <f t="shared" ref="M3405" si="6820">SUM(L3405/L$3894)</f>
        <v>3.4653776201201087E-5</v>
      </c>
      <c r="N3405" s="81">
        <v>4</v>
      </c>
      <c r="O3405" s="81">
        <v>4</v>
      </c>
      <c r="P3405" s="81" t="str">
        <f t="shared" si="6808"/>
        <v>44</v>
      </c>
    </row>
    <row r="3406" spans="1:16" x14ac:dyDescent="0.25">
      <c r="A3406" s="6" t="s">
        <v>11632</v>
      </c>
      <c r="B3406" s="6" t="s">
        <v>17350</v>
      </c>
      <c r="C3406" s="6" t="s">
        <v>13184</v>
      </c>
      <c r="D3406" s="79">
        <v>3</v>
      </c>
      <c r="E3406" s="79">
        <v>18</v>
      </c>
      <c r="F3406" s="80">
        <v>6</v>
      </c>
      <c r="G3406" s="79">
        <v>15</v>
      </c>
      <c r="H3406" s="82">
        <v>1</v>
      </c>
      <c r="I3406" s="68">
        <f t="shared" si="6801"/>
        <v>2.8378294010477268E-5</v>
      </c>
      <c r="J3406" s="79">
        <v>18</v>
      </c>
      <c r="K3406" s="68">
        <f t="shared" ref="K3406" si="6821">SUM(J3406/J$3894)</f>
        <v>3.4481449382515802E-5</v>
      </c>
      <c r="L3406" s="79">
        <v>15</v>
      </c>
      <c r="M3406" s="68">
        <f t="shared" ref="M3406" si="6822">SUM(L3406/L$3894)</f>
        <v>3.4653776201201087E-5</v>
      </c>
      <c r="N3406" s="81">
        <v>4</v>
      </c>
      <c r="O3406" s="81">
        <v>4</v>
      </c>
      <c r="P3406" s="81" t="str">
        <f t="shared" si="6808"/>
        <v>44</v>
      </c>
    </row>
    <row r="3407" spans="1:16" x14ac:dyDescent="0.25">
      <c r="A3407" s="6" t="s">
        <v>11632</v>
      </c>
      <c r="B3407" s="6" t="s">
        <v>17351</v>
      </c>
      <c r="C3407" s="6" t="s">
        <v>12843</v>
      </c>
      <c r="D3407" s="79">
        <v>3</v>
      </c>
      <c r="E3407" s="79">
        <v>18</v>
      </c>
      <c r="F3407" s="80">
        <v>6</v>
      </c>
      <c r="G3407" s="79">
        <v>15</v>
      </c>
      <c r="H3407" s="82">
        <v>1</v>
      </c>
      <c r="I3407" s="68">
        <f t="shared" si="6801"/>
        <v>2.8378294010477268E-5</v>
      </c>
      <c r="J3407" s="79">
        <v>18</v>
      </c>
      <c r="K3407" s="68">
        <f t="shared" ref="K3407" si="6823">SUM(J3407/J$3894)</f>
        <v>3.4481449382515802E-5</v>
      </c>
      <c r="L3407" s="79">
        <v>15</v>
      </c>
      <c r="M3407" s="68">
        <f t="shared" ref="M3407" si="6824">SUM(L3407/L$3894)</f>
        <v>3.4653776201201087E-5</v>
      </c>
      <c r="N3407" s="81">
        <v>4</v>
      </c>
      <c r="O3407" s="81">
        <v>4</v>
      </c>
      <c r="P3407" s="81" t="str">
        <f t="shared" si="6808"/>
        <v>44</v>
      </c>
    </row>
    <row r="3408" spans="1:16" x14ac:dyDescent="0.25">
      <c r="A3408" s="6" t="s">
        <v>11632</v>
      </c>
      <c r="B3408" s="6" t="s">
        <v>17352</v>
      </c>
      <c r="C3408" s="6" t="s">
        <v>17353</v>
      </c>
      <c r="D3408" s="79">
        <v>3</v>
      </c>
      <c r="E3408" s="79">
        <v>18</v>
      </c>
      <c r="F3408" s="80">
        <v>6</v>
      </c>
      <c r="G3408" s="79">
        <v>15</v>
      </c>
      <c r="H3408" s="82">
        <v>1</v>
      </c>
      <c r="I3408" s="68">
        <f t="shared" si="6801"/>
        <v>2.8378294010477268E-5</v>
      </c>
      <c r="J3408" s="79">
        <v>18</v>
      </c>
      <c r="K3408" s="68">
        <f t="shared" ref="K3408" si="6825">SUM(J3408/J$3894)</f>
        <v>3.4481449382515802E-5</v>
      </c>
      <c r="L3408" s="79">
        <v>15</v>
      </c>
      <c r="M3408" s="68">
        <f t="shared" ref="M3408" si="6826">SUM(L3408/L$3894)</f>
        <v>3.4653776201201087E-5</v>
      </c>
      <c r="N3408" s="81">
        <v>4</v>
      </c>
      <c r="O3408" s="81">
        <v>4</v>
      </c>
      <c r="P3408" s="81" t="str">
        <f t="shared" si="6808"/>
        <v>44</v>
      </c>
    </row>
    <row r="3409" spans="1:16" x14ac:dyDescent="0.25">
      <c r="A3409" s="6" t="s">
        <v>11632</v>
      </c>
      <c r="B3409" s="6" t="s">
        <v>17354</v>
      </c>
      <c r="C3409" s="6" t="s">
        <v>17355</v>
      </c>
      <c r="D3409" s="79">
        <v>3</v>
      </c>
      <c r="E3409" s="79">
        <v>18</v>
      </c>
      <c r="F3409" s="80">
        <v>6</v>
      </c>
      <c r="G3409" s="79">
        <v>15</v>
      </c>
      <c r="H3409" s="82">
        <v>1</v>
      </c>
      <c r="I3409" s="68">
        <f t="shared" si="6801"/>
        <v>2.8378294010477268E-5</v>
      </c>
      <c r="J3409" s="79">
        <v>18</v>
      </c>
      <c r="K3409" s="68">
        <f t="shared" ref="K3409" si="6827">SUM(J3409/J$3894)</f>
        <v>3.4481449382515802E-5</v>
      </c>
      <c r="L3409" s="79">
        <v>15</v>
      </c>
      <c r="M3409" s="68">
        <f t="shared" ref="M3409" si="6828">SUM(L3409/L$3894)</f>
        <v>3.4653776201201087E-5</v>
      </c>
      <c r="N3409" s="81">
        <v>4</v>
      </c>
      <c r="O3409" s="81">
        <v>4</v>
      </c>
      <c r="P3409" s="81" t="str">
        <f t="shared" si="6808"/>
        <v>44</v>
      </c>
    </row>
    <row r="3410" spans="1:16" x14ac:dyDescent="0.25">
      <c r="A3410" s="6" t="s">
        <v>11632</v>
      </c>
      <c r="B3410" s="6" t="s">
        <v>17356</v>
      </c>
      <c r="C3410" s="6" t="s">
        <v>17357</v>
      </c>
      <c r="D3410" s="79">
        <v>3</v>
      </c>
      <c r="E3410" s="79">
        <v>18</v>
      </c>
      <c r="F3410" s="80">
        <v>6</v>
      </c>
      <c r="G3410" s="79">
        <v>15</v>
      </c>
      <c r="H3410" s="82">
        <v>1</v>
      </c>
      <c r="I3410" s="68">
        <f t="shared" si="6801"/>
        <v>2.8378294010477268E-5</v>
      </c>
      <c r="J3410" s="79">
        <v>18</v>
      </c>
      <c r="K3410" s="68">
        <f t="shared" ref="K3410" si="6829">SUM(J3410/J$3894)</f>
        <v>3.4481449382515802E-5</v>
      </c>
      <c r="L3410" s="79">
        <v>15</v>
      </c>
      <c r="M3410" s="68">
        <f t="shared" ref="M3410" si="6830">SUM(L3410/L$3894)</f>
        <v>3.4653776201201087E-5</v>
      </c>
      <c r="N3410" s="81">
        <v>4</v>
      </c>
      <c r="O3410" s="81">
        <v>4</v>
      </c>
      <c r="P3410" s="81" t="str">
        <f t="shared" si="6808"/>
        <v>44</v>
      </c>
    </row>
    <row r="3411" spans="1:16" x14ac:dyDescent="0.25">
      <c r="A3411" s="6" t="s">
        <v>11632</v>
      </c>
      <c r="B3411" s="6" t="s">
        <v>17358</v>
      </c>
      <c r="C3411" s="6" t="s">
        <v>5187</v>
      </c>
      <c r="D3411" s="79">
        <v>3</v>
      </c>
      <c r="E3411" s="79">
        <v>18</v>
      </c>
      <c r="F3411" s="80">
        <v>6</v>
      </c>
      <c r="G3411" s="79">
        <v>15</v>
      </c>
      <c r="H3411" s="82">
        <v>1</v>
      </c>
      <c r="I3411" s="68">
        <f t="shared" si="6801"/>
        <v>2.8378294010477268E-5</v>
      </c>
      <c r="J3411" s="79">
        <v>18</v>
      </c>
      <c r="K3411" s="68">
        <f t="shared" ref="K3411" si="6831">SUM(J3411/J$3894)</f>
        <v>3.4481449382515802E-5</v>
      </c>
      <c r="L3411" s="79">
        <v>15</v>
      </c>
      <c r="M3411" s="68">
        <f t="shared" ref="M3411" si="6832">SUM(L3411/L$3894)</f>
        <v>3.4653776201201087E-5</v>
      </c>
      <c r="N3411" s="81">
        <v>4</v>
      </c>
      <c r="O3411" s="81">
        <v>4</v>
      </c>
      <c r="P3411" s="81" t="str">
        <f t="shared" si="6808"/>
        <v>44</v>
      </c>
    </row>
    <row r="3412" spans="1:16" x14ac:dyDescent="0.25">
      <c r="A3412" s="6" t="s">
        <v>11632</v>
      </c>
      <c r="B3412" s="6" t="s">
        <v>17359</v>
      </c>
      <c r="C3412" s="6" t="s">
        <v>15371</v>
      </c>
      <c r="D3412" s="79">
        <v>3</v>
      </c>
      <c r="E3412" s="79">
        <v>18</v>
      </c>
      <c r="F3412" s="80">
        <v>6</v>
      </c>
      <c r="G3412" s="79">
        <v>15</v>
      </c>
      <c r="H3412" s="82">
        <v>1</v>
      </c>
      <c r="I3412" s="68">
        <f t="shared" si="6801"/>
        <v>2.8378294010477268E-5</v>
      </c>
      <c r="J3412" s="79">
        <v>18</v>
      </c>
      <c r="K3412" s="68">
        <f t="shared" ref="K3412" si="6833">SUM(J3412/J$3894)</f>
        <v>3.4481449382515802E-5</v>
      </c>
      <c r="L3412" s="79">
        <v>15</v>
      </c>
      <c r="M3412" s="68">
        <f t="shared" ref="M3412" si="6834">SUM(L3412/L$3894)</f>
        <v>3.4653776201201087E-5</v>
      </c>
      <c r="N3412" s="81">
        <v>4</v>
      </c>
      <c r="O3412" s="81">
        <v>4</v>
      </c>
      <c r="P3412" s="81" t="str">
        <f t="shared" si="6808"/>
        <v>44</v>
      </c>
    </row>
    <row r="3413" spans="1:16" x14ac:dyDescent="0.25">
      <c r="A3413" s="6" t="s">
        <v>11632</v>
      </c>
      <c r="B3413" s="6" t="s">
        <v>17360</v>
      </c>
      <c r="C3413" s="6" t="s">
        <v>17361</v>
      </c>
      <c r="D3413" s="79">
        <v>3</v>
      </c>
      <c r="E3413" s="79">
        <v>18</v>
      </c>
      <c r="F3413" s="80">
        <v>6</v>
      </c>
      <c r="G3413" s="79">
        <v>15</v>
      </c>
      <c r="H3413" s="82">
        <v>1</v>
      </c>
      <c r="I3413" s="68">
        <f t="shared" si="6801"/>
        <v>2.8378294010477268E-5</v>
      </c>
      <c r="J3413" s="79">
        <v>18</v>
      </c>
      <c r="K3413" s="68">
        <f t="shared" ref="K3413" si="6835">SUM(J3413/J$3894)</f>
        <v>3.4481449382515802E-5</v>
      </c>
      <c r="L3413" s="79">
        <v>15</v>
      </c>
      <c r="M3413" s="68">
        <f t="shared" ref="M3413" si="6836">SUM(L3413/L$3894)</f>
        <v>3.4653776201201087E-5</v>
      </c>
      <c r="N3413" s="81">
        <v>4</v>
      </c>
      <c r="O3413" s="81">
        <v>4</v>
      </c>
      <c r="P3413" s="81" t="str">
        <f t="shared" si="6808"/>
        <v>44</v>
      </c>
    </row>
    <row r="3414" spans="1:16" x14ac:dyDescent="0.25">
      <c r="A3414" s="6" t="s">
        <v>11632</v>
      </c>
      <c r="B3414" s="6" t="s">
        <v>17362</v>
      </c>
      <c r="C3414" s="6" t="s">
        <v>17363</v>
      </c>
      <c r="D3414" s="79">
        <v>1</v>
      </c>
      <c r="E3414" s="79">
        <v>6</v>
      </c>
      <c r="F3414" s="80">
        <v>6</v>
      </c>
      <c r="G3414" s="79">
        <v>5</v>
      </c>
      <c r="H3414" s="82">
        <v>3</v>
      </c>
      <c r="I3414" s="68">
        <f t="shared" si="6801"/>
        <v>8.5134882031431808E-5</v>
      </c>
      <c r="J3414" s="79">
        <v>18</v>
      </c>
      <c r="K3414" s="68">
        <f t="shared" ref="K3414" si="6837">SUM(J3414/J$3894)</f>
        <v>3.4481449382515802E-5</v>
      </c>
      <c r="L3414" s="79">
        <v>15</v>
      </c>
      <c r="M3414" s="68">
        <f t="shared" ref="M3414" si="6838">SUM(L3414/L$3894)</f>
        <v>3.4653776201201087E-5</v>
      </c>
      <c r="N3414" s="81">
        <v>4</v>
      </c>
      <c r="O3414" s="81">
        <v>4</v>
      </c>
      <c r="P3414" s="81" t="str">
        <f t="shared" si="6808"/>
        <v>44</v>
      </c>
    </row>
    <row r="3415" spans="1:16" x14ac:dyDescent="0.25">
      <c r="A3415" s="6" t="s">
        <v>11632</v>
      </c>
      <c r="B3415" s="6" t="s">
        <v>17364</v>
      </c>
      <c r="C3415" s="6" t="s">
        <v>17365</v>
      </c>
      <c r="D3415" s="79">
        <v>3</v>
      </c>
      <c r="E3415" s="79">
        <v>18</v>
      </c>
      <c r="F3415" s="80">
        <v>6</v>
      </c>
      <c r="G3415" s="79">
        <v>15</v>
      </c>
      <c r="H3415" s="82">
        <v>1</v>
      </c>
      <c r="I3415" s="68">
        <f t="shared" si="6801"/>
        <v>2.8378294010477268E-5</v>
      </c>
      <c r="J3415" s="79">
        <v>18</v>
      </c>
      <c r="K3415" s="68">
        <f t="shared" ref="K3415" si="6839">SUM(J3415/J$3894)</f>
        <v>3.4481449382515802E-5</v>
      </c>
      <c r="L3415" s="79">
        <v>15</v>
      </c>
      <c r="M3415" s="68">
        <f t="shared" ref="M3415" si="6840">SUM(L3415/L$3894)</f>
        <v>3.4653776201201087E-5</v>
      </c>
      <c r="N3415" s="81">
        <v>4</v>
      </c>
      <c r="O3415" s="81">
        <v>4</v>
      </c>
      <c r="P3415" s="81" t="str">
        <f t="shared" si="6808"/>
        <v>44</v>
      </c>
    </row>
    <row r="3416" spans="1:16" x14ac:dyDescent="0.25">
      <c r="A3416" s="6" t="s">
        <v>11632</v>
      </c>
      <c r="B3416" s="6" t="s">
        <v>17366</v>
      </c>
      <c r="C3416" s="6" t="s">
        <v>17367</v>
      </c>
      <c r="D3416" s="79">
        <v>3</v>
      </c>
      <c r="E3416" s="79">
        <v>18</v>
      </c>
      <c r="F3416" s="80">
        <v>6</v>
      </c>
      <c r="G3416" s="79">
        <v>15</v>
      </c>
      <c r="H3416" s="82">
        <v>1</v>
      </c>
      <c r="I3416" s="68">
        <f t="shared" si="6801"/>
        <v>2.8378294010477268E-5</v>
      </c>
      <c r="J3416" s="79">
        <v>18</v>
      </c>
      <c r="K3416" s="68">
        <f t="shared" ref="K3416" si="6841">SUM(J3416/J$3894)</f>
        <v>3.4481449382515802E-5</v>
      </c>
      <c r="L3416" s="79">
        <v>15</v>
      </c>
      <c r="M3416" s="68">
        <f t="shared" ref="M3416" si="6842">SUM(L3416/L$3894)</f>
        <v>3.4653776201201087E-5</v>
      </c>
      <c r="N3416" s="81">
        <v>4</v>
      </c>
      <c r="O3416" s="81">
        <v>4</v>
      </c>
      <c r="P3416" s="81" t="str">
        <f t="shared" si="6808"/>
        <v>44</v>
      </c>
    </row>
    <row r="3417" spans="1:16" x14ac:dyDescent="0.25">
      <c r="A3417" s="6" t="s">
        <v>11632</v>
      </c>
      <c r="B3417" s="6" t="s">
        <v>17368</v>
      </c>
      <c r="C3417" s="6" t="s">
        <v>17369</v>
      </c>
      <c r="D3417" s="79">
        <v>3</v>
      </c>
      <c r="E3417" s="79">
        <v>18</v>
      </c>
      <c r="F3417" s="80">
        <v>6</v>
      </c>
      <c r="G3417" s="79">
        <v>15</v>
      </c>
      <c r="H3417" s="82">
        <v>1</v>
      </c>
      <c r="I3417" s="68">
        <f t="shared" si="6801"/>
        <v>2.8378294010477268E-5</v>
      </c>
      <c r="J3417" s="79">
        <v>18</v>
      </c>
      <c r="K3417" s="68">
        <f t="shared" ref="K3417" si="6843">SUM(J3417/J$3894)</f>
        <v>3.4481449382515802E-5</v>
      </c>
      <c r="L3417" s="79">
        <v>15</v>
      </c>
      <c r="M3417" s="68">
        <f t="shared" ref="M3417" si="6844">SUM(L3417/L$3894)</f>
        <v>3.4653776201201087E-5</v>
      </c>
      <c r="N3417" s="81">
        <v>4</v>
      </c>
      <c r="O3417" s="81">
        <v>4</v>
      </c>
      <c r="P3417" s="81" t="str">
        <f t="shared" si="6808"/>
        <v>44</v>
      </c>
    </row>
    <row r="3418" spans="1:16" x14ac:dyDescent="0.25">
      <c r="A3418" s="6" t="s">
        <v>11632</v>
      </c>
      <c r="B3418" s="6" t="s">
        <v>17370</v>
      </c>
      <c r="C3418" s="6" t="s">
        <v>17371</v>
      </c>
      <c r="D3418" s="79">
        <v>3</v>
      </c>
      <c r="E3418" s="79">
        <v>18</v>
      </c>
      <c r="F3418" s="80">
        <v>6</v>
      </c>
      <c r="G3418" s="79">
        <v>15</v>
      </c>
      <c r="H3418" s="82">
        <v>1</v>
      </c>
      <c r="I3418" s="68">
        <f t="shared" si="6801"/>
        <v>2.8378294010477268E-5</v>
      </c>
      <c r="J3418" s="79">
        <v>18</v>
      </c>
      <c r="K3418" s="68">
        <f t="shared" ref="K3418" si="6845">SUM(J3418/J$3894)</f>
        <v>3.4481449382515802E-5</v>
      </c>
      <c r="L3418" s="79">
        <v>15</v>
      </c>
      <c r="M3418" s="68">
        <f t="shared" ref="M3418" si="6846">SUM(L3418/L$3894)</f>
        <v>3.4653776201201087E-5</v>
      </c>
      <c r="N3418" s="81">
        <v>4</v>
      </c>
      <c r="O3418" s="81">
        <v>4</v>
      </c>
      <c r="P3418" s="81" t="str">
        <f t="shared" si="6808"/>
        <v>44</v>
      </c>
    </row>
    <row r="3419" spans="1:16" x14ac:dyDescent="0.25">
      <c r="A3419" s="6" t="s">
        <v>11632</v>
      </c>
      <c r="B3419" s="6" t="s">
        <v>17372</v>
      </c>
      <c r="C3419" s="6" t="s">
        <v>17373</v>
      </c>
      <c r="D3419" s="79">
        <v>3</v>
      </c>
      <c r="E3419" s="79">
        <v>18</v>
      </c>
      <c r="F3419" s="80">
        <v>6</v>
      </c>
      <c r="G3419" s="79">
        <v>15</v>
      </c>
      <c r="H3419" s="82">
        <v>1</v>
      </c>
      <c r="I3419" s="68">
        <f t="shared" si="6801"/>
        <v>2.8378294010477268E-5</v>
      </c>
      <c r="J3419" s="79">
        <v>18</v>
      </c>
      <c r="K3419" s="68">
        <f t="shared" ref="K3419" si="6847">SUM(J3419/J$3894)</f>
        <v>3.4481449382515802E-5</v>
      </c>
      <c r="L3419" s="79">
        <v>15</v>
      </c>
      <c r="M3419" s="68">
        <f t="shared" ref="M3419" si="6848">SUM(L3419/L$3894)</f>
        <v>3.4653776201201087E-5</v>
      </c>
      <c r="N3419" s="81">
        <v>4</v>
      </c>
      <c r="O3419" s="81">
        <v>4</v>
      </c>
      <c r="P3419" s="81" t="str">
        <f t="shared" si="6808"/>
        <v>44</v>
      </c>
    </row>
    <row r="3420" spans="1:16" x14ac:dyDescent="0.25">
      <c r="A3420" s="6" t="s">
        <v>11632</v>
      </c>
      <c r="B3420" s="6" t="s">
        <v>17374</v>
      </c>
      <c r="C3420" s="6" t="s">
        <v>17375</v>
      </c>
      <c r="D3420" s="79">
        <v>3</v>
      </c>
      <c r="E3420" s="79">
        <v>18</v>
      </c>
      <c r="F3420" s="80">
        <v>6</v>
      </c>
      <c r="G3420" s="79">
        <v>15</v>
      </c>
      <c r="H3420" s="82">
        <v>1</v>
      </c>
      <c r="I3420" s="68">
        <f t="shared" si="6801"/>
        <v>2.8378294010477268E-5</v>
      </c>
      <c r="J3420" s="79">
        <v>18</v>
      </c>
      <c r="K3420" s="68">
        <f t="shared" ref="K3420" si="6849">SUM(J3420/J$3894)</f>
        <v>3.4481449382515802E-5</v>
      </c>
      <c r="L3420" s="79">
        <v>15</v>
      </c>
      <c r="M3420" s="68">
        <f t="shared" ref="M3420" si="6850">SUM(L3420/L$3894)</f>
        <v>3.4653776201201087E-5</v>
      </c>
      <c r="N3420" s="81">
        <v>4</v>
      </c>
      <c r="O3420" s="81">
        <v>4</v>
      </c>
      <c r="P3420" s="81" t="str">
        <f t="shared" si="6808"/>
        <v>44</v>
      </c>
    </row>
    <row r="3421" spans="1:16" x14ac:dyDescent="0.25">
      <c r="A3421" s="6" t="s">
        <v>11632</v>
      </c>
      <c r="B3421" s="6" t="s">
        <v>17376</v>
      </c>
      <c r="C3421" s="6" t="s">
        <v>17377</v>
      </c>
      <c r="D3421" s="79">
        <v>3</v>
      </c>
      <c r="E3421" s="79">
        <v>18</v>
      </c>
      <c r="F3421" s="80">
        <v>6</v>
      </c>
      <c r="G3421" s="79">
        <v>15</v>
      </c>
      <c r="H3421" s="82">
        <v>1</v>
      </c>
      <c r="I3421" s="68">
        <f t="shared" si="6801"/>
        <v>2.8378294010477268E-5</v>
      </c>
      <c r="J3421" s="79">
        <v>18</v>
      </c>
      <c r="K3421" s="68">
        <f t="shared" ref="K3421" si="6851">SUM(J3421/J$3894)</f>
        <v>3.4481449382515802E-5</v>
      </c>
      <c r="L3421" s="79">
        <v>15</v>
      </c>
      <c r="M3421" s="68">
        <f t="shared" ref="M3421" si="6852">SUM(L3421/L$3894)</f>
        <v>3.4653776201201087E-5</v>
      </c>
      <c r="N3421" s="81">
        <v>4</v>
      </c>
      <c r="O3421" s="81">
        <v>4</v>
      </c>
      <c r="P3421" s="81" t="str">
        <f t="shared" si="6808"/>
        <v>44</v>
      </c>
    </row>
    <row r="3422" spans="1:16" x14ac:dyDescent="0.25">
      <c r="A3422" s="6" t="s">
        <v>11632</v>
      </c>
      <c r="B3422" s="6" t="s">
        <v>17378</v>
      </c>
      <c r="C3422" s="6" t="s">
        <v>17379</v>
      </c>
      <c r="D3422" s="79">
        <v>1</v>
      </c>
      <c r="E3422" s="79">
        <v>6</v>
      </c>
      <c r="F3422" s="80">
        <v>6</v>
      </c>
      <c r="G3422" s="79">
        <v>5</v>
      </c>
      <c r="H3422" s="82">
        <v>3</v>
      </c>
      <c r="I3422" s="68">
        <f t="shared" si="6801"/>
        <v>8.5134882031431808E-5</v>
      </c>
      <c r="J3422" s="79">
        <v>18</v>
      </c>
      <c r="K3422" s="68">
        <f t="shared" ref="K3422" si="6853">SUM(J3422/J$3894)</f>
        <v>3.4481449382515802E-5</v>
      </c>
      <c r="L3422" s="79">
        <v>15</v>
      </c>
      <c r="M3422" s="68">
        <f t="shared" ref="M3422" si="6854">SUM(L3422/L$3894)</f>
        <v>3.4653776201201087E-5</v>
      </c>
      <c r="N3422" s="81">
        <v>4</v>
      </c>
      <c r="O3422" s="81">
        <v>4</v>
      </c>
      <c r="P3422" s="81" t="str">
        <f t="shared" si="6808"/>
        <v>44</v>
      </c>
    </row>
    <row r="3423" spans="1:16" x14ac:dyDescent="0.25">
      <c r="A3423" s="6" t="s">
        <v>11632</v>
      </c>
      <c r="B3423" s="6" t="s">
        <v>17380</v>
      </c>
      <c r="C3423" s="6" t="s">
        <v>1426</v>
      </c>
      <c r="D3423" s="79">
        <v>3</v>
      </c>
      <c r="E3423" s="79">
        <v>18</v>
      </c>
      <c r="F3423" s="80">
        <v>6</v>
      </c>
      <c r="G3423" s="79">
        <v>15</v>
      </c>
      <c r="H3423" s="82">
        <v>1</v>
      </c>
      <c r="I3423" s="68">
        <f t="shared" si="6801"/>
        <v>2.8378294010477268E-5</v>
      </c>
      <c r="J3423" s="79">
        <v>18</v>
      </c>
      <c r="K3423" s="68">
        <f t="shared" ref="K3423" si="6855">SUM(J3423/J$3894)</f>
        <v>3.4481449382515802E-5</v>
      </c>
      <c r="L3423" s="79">
        <v>15</v>
      </c>
      <c r="M3423" s="68">
        <f t="shared" ref="M3423" si="6856">SUM(L3423/L$3894)</f>
        <v>3.4653776201201087E-5</v>
      </c>
      <c r="N3423" s="81">
        <v>4</v>
      </c>
      <c r="O3423" s="81">
        <v>4</v>
      </c>
      <c r="P3423" s="81" t="str">
        <f t="shared" si="6808"/>
        <v>44</v>
      </c>
    </row>
    <row r="3424" spans="1:16" x14ac:dyDescent="0.25">
      <c r="A3424" s="6" t="s">
        <v>11632</v>
      </c>
      <c r="B3424" s="6" t="s">
        <v>17381</v>
      </c>
      <c r="C3424" s="6" t="s">
        <v>17382</v>
      </c>
      <c r="D3424" s="79">
        <v>2.9883333333333333</v>
      </c>
      <c r="E3424" s="79">
        <v>17.93</v>
      </c>
      <c r="F3424" s="80">
        <v>6</v>
      </c>
      <c r="G3424" s="79">
        <v>14.94</v>
      </c>
      <c r="H3424" s="82">
        <v>1</v>
      </c>
      <c r="I3424" s="68">
        <f t="shared" si="6801"/>
        <v>2.8378294010477268E-5</v>
      </c>
      <c r="J3424" s="79">
        <v>17.93</v>
      </c>
      <c r="K3424" s="68">
        <f t="shared" ref="K3424" si="6857">SUM(J3424/J$3894)</f>
        <v>3.4347354857139355E-5</v>
      </c>
      <c r="L3424" s="79">
        <v>14.94</v>
      </c>
      <c r="M3424" s="68">
        <f t="shared" ref="M3424" si="6858">SUM(L3424/L$3894)</f>
        <v>3.4515161096396284E-5</v>
      </c>
      <c r="N3424" s="81">
        <v>4</v>
      </c>
      <c r="O3424" s="81">
        <v>4</v>
      </c>
      <c r="P3424" s="81" t="str">
        <f t="shared" si="6808"/>
        <v>44</v>
      </c>
    </row>
    <row r="3425" spans="1:16" x14ac:dyDescent="0.25">
      <c r="A3425" s="6" t="s">
        <v>11632</v>
      </c>
      <c r="B3425" s="6" t="s">
        <v>17383</v>
      </c>
      <c r="C3425" s="6" t="s">
        <v>17384</v>
      </c>
      <c r="D3425" s="79">
        <v>2.9583333333333335</v>
      </c>
      <c r="E3425" s="79">
        <v>17.75</v>
      </c>
      <c r="F3425" s="80">
        <v>6</v>
      </c>
      <c r="G3425" s="79">
        <v>14.79</v>
      </c>
      <c r="H3425" s="82">
        <v>1</v>
      </c>
      <c r="I3425" s="68">
        <f t="shared" si="6801"/>
        <v>2.8378294010477268E-5</v>
      </c>
      <c r="J3425" s="79">
        <v>17.75</v>
      </c>
      <c r="K3425" s="68">
        <f t="shared" ref="K3425" si="6859">SUM(J3425/J$3894)</f>
        <v>3.4002540363314198E-5</v>
      </c>
      <c r="L3425" s="79">
        <v>14.79</v>
      </c>
      <c r="M3425" s="68">
        <f t="shared" ref="M3425" si="6860">SUM(L3425/L$3894)</f>
        <v>3.4168623334384267E-5</v>
      </c>
      <c r="N3425" s="81">
        <v>4</v>
      </c>
      <c r="O3425" s="81">
        <v>4</v>
      </c>
      <c r="P3425" s="81" t="str">
        <f t="shared" si="6808"/>
        <v>44</v>
      </c>
    </row>
    <row r="3426" spans="1:16" x14ac:dyDescent="0.25">
      <c r="A3426" s="6" t="s">
        <v>11632</v>
      </c>
      <c r="B3426" s="6" t="s">
        <v>17385</v>
      </c>
      <c r="C3426" s="6" t="s">
        <v>17386</v>
      </c>
      <c r="D3426" s="79">
        <v>1.4666666666666668</v>
      </c>
      <c r="E3426" s="79">
        <v>8.8000000000000007</v>
      </c>
      <c r="F3426" s="80">
        <v>6</v>
      </c>
      <c r="G3426" s="79">
        <v>7.33</v>
      </c>
      <c r="H3426" s="82">
        <v>2</v>
      </c>
      <c r="I3426" s="68">
        <f t="shared" si="6801"/>
        <v>5.6756588020954537E-5</v>
      </c>
      <c r="J3426" s="79">
        <v>17.600000000000001</v>
      </c>
      <c r="K3426" s="68">
        <f t="shared" ref="K3426" si="6861">SUM(J3426/J$3894)</f>
        <v>3.3715194951793232E-5</v>
      </c>
      <c r="L3426" s="79">
        <v>14.66</v>
      </c>
      <c r="M3426" s="68">
        <f t="shared" ref="M3426" si="6862">SUM(L3426/L$3894)</f>
        <v>3.3868290607307195E-5</v>
      </c>
      <c r="N3426" s="81">
        <v>4</v>
      </c>
      <c r="O3426" s="81">
        <v>4</v>
      </c>
      <c r="P3426" s="81" t="str">
        <f t="shared" si="6808"/>
        <v>44</v>
      </c>
    </row>
    <row r="3427" spans="1:16" x14ac:dyDescent="0.25">
      <c r="A3427" s="6" t="s">
        <v>11632</v>
      </c>
      <c r="B3427" s="6" t="s">
        <v>17387</v>
      </c>
      <c r="C3427" s="6" t="s">
        <v>17388</v>
      </c>
      <c r="D3427" s="79">
        <v>2.38</v>
      </c>
      <c r="E3427" s="79">
        <v>17</v>
      </c>
      <c r="F3427" s="80">
        <v>7.14</v>
      </c>
      <c r="G3427" s="79">
        <v>14.62</v>
      </c>
      <c r="H3427" s="82">
        <v>1</v>
      </c>
      <c r="I3427" s="68">
        <f t="shared" si="6801"/>
        <v>2.8378294010477268E-5</v>
      </c>
      <c r="J3427" s="79">
        <v>17</v>
      </c>
      <c r="K3427" s="68">
        <f t="shared" ref="K3427" si="6863">SUM(J3427/J$3894)</f>
        <v>3.2565813305709371E-5</v>
      </c>
      <c r="L3427" s="79">
        <v>14.62</v>
      </c>
      <c r="M3427" s="68">
        <f t="shared" ref="M3427" si="6864">SUM(L3427/L$3894)</f>
        <v>3.3775880537437324E-5</v>
      </c>
      <c r="N3427" s="81">
        <v>4</v>
      </c>
      <c r="O3427" s="81">
        <v>4</v>
      </c>
      <c r="P3427" s="81" t="str">
        <f t="shared" si="6808"/>
        <v>44</v>
      </c>
    </row>
    <row r="3428" spans="1:16" x14ac:dyDescent="0.25">
      <c r="A3428" s="6" t="s">
        <v>11632</v>
      </c>
      <c r="B3428" s="6" t="s">
        <v>17389</v>
      </c>
      <c r="C3428" s="6" t="s">
        <v>17390</v>
      </c>
      <c r="D3428" s="79">
        <v>2.38</v>
      </c>
      <c r="E3428" s="79">
        <v>17</v>
      </c>
      <c r="F3428" s="80">
        <v>7.14</v>
      </c>
      <c r="G3428" s="79">
        <v>14.62</v>
      </c>
      <c r="H3428" s="82">
        <v>1</v>
      </c>
      <c r="I3428" s="68">
        <f t="shared" si="6801"/>
        <v>2.8378294010477268E-5</v>
      </c>
      <c r="J3428" s="79">
        <v>17</v>
      </c>
      <c r="K3428" s="68">
        <f t="shared" ref="K3428" si="6865">SUM(J3428/J$3894)</f>
        <v>3.2565813305709371E-5</v>
      </c>
      <c r="L3428" s="79">
        <v>14.62</v>
      </c>
      <c r="M3428" s="68">
        <f t="shared" ref="M3428" si="6866">SUM(L3428/L$3894)</f>
        <v>3.3775880537437324E-5</v>
      </c>
      <c r="N3428" s="81">
        <v>4</v>
      </c>
      <c r="O3428" s="81">
        <v>4</v>
      </c>
      <c r="P3428" s="81" t="str">
        <f t="shared" si="6808"/>
        <v>44</v>
      </c>
    </row>
    <row r="3429" spans="1:16" x14ac:dyDescent="0.25">
      <c r="A3429" s="6" t="s">
        <v>11632</v>
      </c>
      <c r="B3429" s="6" t="s">
        <v>17393</v>
      </c>
      <c r="C3429" s="6" t="s">
        <v>17394</v>
      </c>
      <c r="D3429" s="79">
        <v>2.9166666666666665</v>
      </c>
      <c r="E3429" s="79">
        <v>17.5</v>
      </c>
      <c r="F3429" s="80">
        <v>6</v>
      </c>
      <c r="G3429" s="79">
        <v>14.58</v>
      </c>
      <c r="H3429" s="82">
        <v>1</v>
      </c>
      <c r="I3429" s="68">
        <f t="shared" si="6801"/>
        <v>2.8378294010477268E-5</v>
      </c>
      <c r="J3429" s="79">
        <v>17.5</v>
      </c>
      <c r="K3429" s="68">
        <f t="shared" ref="K3429" si="6867">SUM(J3429/J$3894)</f>
        <v>3.3523631344112586E-5</v>
      </c>
      <c r="L3429" s="79">
        <v>14.58</v>
      </c>
      <c r="M3429" s="68">
        <f t="shared" ref="M3429" si="6868">SUM(L3429/L$3894)</f>
        <v>3.3683470467567454E-5</v>
      </c>
      <c r="N3429" s="81">
        <v>4</v>
      </c>
      <c r="O3429" s="81">
        <v>4</v>
      </c>
      <c r="P3429" s="81" t="str">
        <f t="shared" si="6808"/>
        <v>44</v>
      </c>
    </row>
    <row r="3430" spans="1:16" x14ac:dyDescent="0.25">
      <c r="A3430" s="6" t="s">
        <v>11632</v>
      </c>
      <c r="B3430" s="6" t="s">
        <v>17395</v>
      </c>
      <c r="C3430" s="6" t="s">
        <v>13674</v>
      </c>
      <c r="D3430" s="79">
        <v>2.9166666666666665</v>
      </c>
      <c r="E3430" s="79">
        <v>17.5</v>
      </c>
      <c r="F3430" s="80">
        <v>6</v>
      </c>
      <c r="G3430" s="79">
        <v>14.58</v>
      </c>
      <c r="H3430" s="82">
        <v>1</v>
      </c>
      <c r="I3430" s="68">
        <f t="shared" si="6801"/>
        <v>2.8378294010477268E-5</v>
      </c>
      <c r="J3430" s="79">
        <v>17.5</v>
      </c>
      <c r="K3430" s="68">
        <f t="shared" ref="K3430" si="6869">SUM(J3430/J$3894)</f>
        <v>3.3523631344112586E-5</v>
      </c>
      <c r="L3430" s="79">
        <v>14.58</v>
      </c>
      <c r="M3430" s="68">
        <f t="shared" ref="M3430" si="6870">SUM(L3430/L$3894)</f>
        <v>3.3683470467567454E-5</v>
      </c>
      <c r="N3430" s="81">
        <v>4</v>
      </c>
      <c r="O3430" s="81">
        <v>4</v>
      </c>
      <c r="P3430" s="81" t="str">
        <f t="shared" si="6808"/>
        <v>44</v>
      </c>
    </row>
    <row r="3431" spans="1:16" x14ac:dyDescent="0.25">
      <c r="A3431" s="6" t="s">
        <v>11632</v>
      </c>
      <c r="B3431" s="6" t="s">
        <v>17397</v>
      </c>
      <c r="C3431" s="6" t="s">
        <v>17398</v>
      </c>
      <c r="D3431" s="79">
        <v>2.9166666666666665</v>
      </c>
      <c r="E3431" s="79">
        <v>17.5</v>
      </c>
      <c r="F3431" s="80">
        <v>6</v>
      </c>
      <c r="G3431" s="79">
        <v>14.58</v>
      </c>
      <c r="H3431" s="82">
        <v>1</v>
      </c>
      <c r="I3431" s="68">
        <f t="shared" si="6801"/>
        <v>2.8378294010477268E-5</v>
      </c>
      <c r="J3431" s="79">
        <v>17.5</v>
      </c>
      <c r="K3431" s="68">
        <f t="shared" ref="K3431" si="6871">SUM(J3431/J$3894)</f>
        <v>3.3523631344112586E-5</v>
      </c>
      <c r="L3431" s="79">
        <v>14.58</v>
      </c>
      <c r="M3431" s="68">
        <f t="shared" ref="M3431" si="6872">SUM(L3431/L$3894)</f>
        <v>3.3683470467567454E-5</v>
      </c>
      <c r="N3431" s="81">
        <v>4</v>
      </c>
      <c r="O3431" s="81">
        <v>4</v>
      </c>
      <c r="P3431" s="81" t="str">
        <f t="shared" si="6808"/>
        <v>44</v>
      </c>
    </row>
    <row r="3432" spans="1:16" x14ac:dyDescent="0.25">
      <c r="A3432" s="6" t="s">
        <v>11632</v>
      </c>
      <c r="B3432" s="6" t="s">
        <v>17399</v>
      </c>
      <c r="C3432" s="6" t="s">
        <v>17400</v>
      </c>
      <c r="D3432" s="79">
        <v>2.8333333333333335</v>
      </c>
      <c r="E3432" s="79">
        <v>17</v>
      </c>
      <c r="F3432" s="80">
        <v>6</v>
      </c>
      <c r="G3432" s="79">
        <v>14.16</v>
      </c>
      <c r="H3432" s="82">
        <v>1</v>
      </c>
      <c r="I3432" s="68">
        <f t="shared" si="6801"/>
        <v>2.8378294010477268E-5</v>
      </c>
      <c r="J3432" s="79">
        <v>17</v>
      </c>
      <c r="K3432" s="68">
        <f t="shared" ref="K3432" si="6873">SUM(J3432/J$3894)</f>
        <v>3.2565813305709371E-5</v>
      </c>
      <c r="L3432" s="79">
        <v>14.16</v>
      </c>
      <c r="M3432" s="68">
        <f t="shared" ref="M3432" si="6874">SUM(L3432/L$3894)</f>
        <v>3.2713164733933827E-5</v>
      </c>
      <c r="N3432" s="81">
        <v>4</v>
      </c>
      <c r="O3432" s="81">
        <v>4</v>
      </c>
      <c r="P3432" s="81" t="str">
        <f t="shared" si="6808"/>
        <v>44</v>
      </c>
    </row>
    <row r="3433" spans="1:16" x14ac:dyDescent="0.25">
      <c r="A3433" s="6" t="s">
        <v>11632</v>
      </c>
      <c r="B3433" s="6" t="s">
        <v>17401</v>
      </c>
      <c r="C3433" s="6" t="s">
        <v>17402</v>
      </c>
      <c r="D3433" s="79">
        <v>2.8333333333333335</v>
      </c>
      <c r="E3433" s="79">
        <v>17</v>
      </c>
      <c r="F3433" s="80">
        <v>6</v>
      </c>
      <c r="G3433" s="79">
        <v>14.16</v>
      </c>
      <c r="H3433" s="82">
        <v>1</v>
      </c>
      <c r="I3433" s="68">
        <f t="shared" si="6801"/>
        <v>2.8378294010477268E-5</v>
      </c>
      <c r="J3433" s="79">
        <v>17</v>
      </c>
      <c r="K3433" s="68">
        <f t="shared" ref="K3433" si="6875">SUM(J3433/J$3894)</f>
        <v>3.2565813305709371E-5</v>
      </c>
      <c r="L3433" s="79">
        <v>14.16</v>
      </c>
      <c r="M3433" s="68">
        <f t="shared" ref="M3433" si="6876">SUM(L3433/L$3894)</f>
        <v>3.2713164733933827E-5</v>
      </c>
      <c r="N3433" s="81">
        <v>4</v>
      </c>
      <c r="O3433" s="81">
        <v>4</v>
      </c>
      <c r="P3433" s="81" t="str">
        <f t="shared" si="6808"/>
        <v>44</v>
      </c>
    </row>
    <row r="3434" spans="1:16" x14ac:dyDescent="0.25">
      <c r="A3434" s="6" t="s">
        <v>11632</v>
      </c>
      <c r="B3434" s="6" t="s">
        <v>17403</v>
      </c>
      <c r="C3434" s="6" t="s">
        <v>17404</v>
      </c>
      <c r="D3434" s="79">
        <v>2.8333333333333335</v>
      </c>
      <c r="E3434" s="79">
        <v>17</v>
      </c>
      <c r="F3434" s="80">
        <v>6</v>
      </c>
      <c r="G3434" s="79">
        <v>14.16</v>
      </c>
      <c r="H3434" s="82">
        <v>1</v>
      </c>
      <c r="I3434" s="68">
        <f t="shared" si="6801"/>
        <v>2.8378294010477268E-5</v>
      </c>
      <c r="J3434" s="79">
        <v>17</v>
      </c>
      <c r="K3434" s="68">
        <f t="shared" ref="K3434" si="6877">SUM(J3434/J$3894)</f>
        <v>3.2565813305709371E-5</v>
      </c>
      <c r="L3434" s="79">
        <v>14.16</v>
      </c>
      <c r="M3434" s="68">
        <f t="shared" ref="M3434" si="6878">SUM(L3434/L$3894)</f>
        <v>3.2713164733933827E-5</v>
      </c>
      <c r="N3434" s="81">
        <v>4</v>
      </c>
      <c r="O3434" s="81">
        <v>4</v>
      </c>
      <c r="P3434" s="81" t="str">
        <f t="shared" si="6808"/>
        <v>44</v>
      </c>
    </row>
    <row r="3435" spans="1:16" x14ac:dyDescent="0.25">
      <c r="A3435" s="6" t="s">
        <v>11632</v>
      </c>
      <c r="B3435" s="6" t="s">
        <v>17405</v>
      </c>
      <c r="C3435" s="6" t="s">
        <v>16521</v>
      </c>
      <c r="D3435" s="79">
        <v>2.8333333333333335</v>
      </c>
      <c r="E3435" s="79">
        <v>17</v>
      </c>
      <c r="F3435" s="80">
        <v>6</v>
      </c>
      <c r="G3435" s="79">
        <v>14.16</v>
      </c>
      <c r="H3435" s="82">
        <v>1</v>
      </c>
      <c r="I3435" s="68">
        <f t="shared" si="6801"/>
        <v>2.8378294010477268E-5</v>
      </c>
      <c r="J3435" s="79">
        <v>17</v>
      </c>
      <c r="K3435" s="68">
        <f t="shared" ref="K3435" si="6879">SUM(J3435/J$3894)</f>
        <v>3.2565813305709371E-5</v>
      </c>
      <c r="L3435" s="79">
        <v>14.16</v>
      </c>
      <c r="M3435" s="68">
        <f t="shared" ref="M3435" si="6880">SUM(L3435/L$3894)</f>
        <v>3.2713164733933827E-5</v>
      </c>
      <c r="N3435" s="81">
        <v>4</v>
      </c>
      <c r="O3435" s="81">
        <v>4</v>
      </c>
      <c r="P3435" s="81" t="str">
        <f t="shared" si="6808"/>
        <v>44</v>
      </c>
    </row>
    <row r="3436" spans="1:16" x14ac:dyDescent="0.25">
      <c r="A3436" s="6" t="s">
        <v>11632</v>
      </c>
      <c r="B3436" s="6" t="s">
        <v>17406</v>
      </c>
      <c r="C3436" s="6" t="s">
        <v>17407</v>
      </c>
      <c r="D3436" s="79">
        <v>2.8333333333333335</v>
      </c>
      <c r="E3436" s="79">
        <v>17</v>
      </c>
      <c r="F3436" s="80">
        <v>6</v>
      </c>
      <c r="G3436" s="79">
        <v>14.16</v>
      </c>
      <c r="H3436" s="82">
        <v>1</v>
      </c>
      <c r="I3436" s="68">
        <f t="shared" si="6801"/>
        <v>2.8378294010477268E-5</v>
      </c>
      <c r="J3436" s="79">
        <v>17</v>
      </c>
      <c r="K3436" s="68">
        <f t="shared" ref="K3436" si="6881">SUM(J3436/J$3894)</f>
        <v>3.2565813305709371E-5</v>
      </c>
      <c r="L3436" s="79">
        <v>14.16</v>
      </c>
      <c r="M3436" s="68">
        <f t="shared" ref="M3436" si="6882">SUM(L3436/L$3894)</f>
        <v>3.2713164733933827E-5</v>
      </c>
      <c r="N3436" s="81">
        <v>4</v>
      </c>
      <c r="O3436" s="81">
        <v>4</v>
      </c>
      <c r="P3436" s="81" t="str">
        <f t="shared" si="6808"/>
        <v>44</v>
      </c>
    </row>
    <row r="3437" spans="1:16" x14ac:dyDescent="0.25">
      <c r="A3437" s="6" t="s">
        <v>11632</v>
      </c>
      <c r="B3437" s="6" t="s">
        <v>17408</v>
      </c>
      <c r="C3437" s="6" t="s">
        <v>17409</v>
      </c>
      <c r="D3437" s="79">
        <v>2.8333333333333335</v>
      </c>
      <c r="E3437" s="79">
        <v>17</v>
      </c>
      <c r="F3437" s="80">
        <v>6</v>
      </c>
      <c r="G3437" s="79">
        <v>14.16</v>
      </c>
      <c r="H3437" s="82">
        <v>1</v>
      </c>
      <c r="I3437" s="68">
        <f t="shared" si="6801"/>
        <v>2.8378294010477268E-5</v>
      </c>
      <c r="J3437" s="79">
        <v>17</v>
      </c>
      <c r="K3437" s="68">
        <f t="shared" ref="K3437" si="6883">SUM(J3437/J$3894)</f>
        <v>3.2565813305709371E-5</v>
      </c>
      <c r="L3437" s="79">
        <v>14.16</v>
      </c>
      <c r="M3437" s="68">
        <f t="shared" ref="M3437" si="6884">SUM(L3437/L$3894)</f>
        <v>3.2713164733933827E-5</v>
      </c>
      <c r="N3437" s="81">
        <v>4</v>
      </c>
      <c r="O3437" s="81">
        <v>4</v>
      </c>
      <c r="P3437" s="81" t="str">
        <f t="shared" si="6808"/>
        <v>44</v>
      </c>
    </row>
    <row r="3438" spans="1:16" x14ac:dyDescent="0.25">
      <c r="A3438" s="6" t="s">
        <v>11632</v>
      </c>
      <c r="B3438" s="6" t="s">
        <v>17410</v>
      </c>
      <c r="C3438" s="6" t="s">
        <v>17411</v>
      </c>
      <c r="D3438" s="79">
        <v>2.8333333333333335</v>
      </c>
      <c r="E3438" s="79">
        <v>17</v>
      </c>
      <c r="F3438" s="80">
        <v>6</v>
      </c>
      <c r="G3438" s="79">
        <v>14.16</v>
      </c>
      <c r="H3438" s="82">
        <v>1</v>
      </c>
      <c r="I3438" s="68">
        <f t="shared" si="6801"/>
        <v>2.8378294010477268E-5</v>
      </c>
      <c r="J3438" s="79">
        <v>17</v>
      </c>
      <c r="K3438" s="68">
        <f t="shared" ref="K3438" si="6885">SUM(J3438/J$3894)</f>
        <v>3.2565813305709371E-5</v>
      </c>
      <c r="L3438" s="79">
        <v>14.16</v>
      </c>
      <c r="M3438" s="68">
        <f t="shared" ref="M3438" si="6886">SUM(L3438/L$3894)</f>
        <v>3.2713164733933827E-5</v>
      </c>
      <c r="N3438" s="81">
        <v>4</v>
      </c>
      <c r="O3438" s="81">
        <v>4</v>
      </c>
      <c r="P3438" s="81" t="str">
        <f t="shared" si="6808"/>
        <v>44</v>
      </c>
    </row>
    <row r="3439" spans="1:16" x14ac:dyDescent="0.25">
      <c r="A3439" s="6" t="s">
        <v>11632</v>
      </c>
      <c r="B3439" s="6" t="s">
        <v>17412</v>
      </c>
      <c r="C3439" s="6" t="s">
        <v>17413</v>
      </c>
      <c r="D3439" s="79">
        <v>1.4166666666666667</v>
      </c>
      <c r="E3439" s="79">
        <v>8.5</v>
      </c>
      <c r="F3439" s="80">
        <v>6</v>
      </c>
      <c r="G3439" s="79">
        <v>7.08</v>
      </c>
      <c r="H3439" s="82">
        <v>2</v>
      </c>
      <c r="I3439" s="68">
        <f t="shared" si="6801"/>
        <v>5.6756588020954537E-5</v>
      </c>
      <c r="J3439" s="79">
        <v>17</v>
      </c>
      <c r="K3439" s="68">
        <f t="shared" ref="K3439" si="6887">SUM(J3439/J$3894)</f>
        <v>3.2565813305709371E-5</v>
      </c>
      <c r="L3439" s="79">
        <v>14.16</v>
      </c>
      <c r="M3439" s="68">
        <f t="shared" ref="M3439" si="6888">SUM(L3439/L$3894)</f>
        <v>3.2713164733933827E-5</v>
      </c>
      <c r="N3439" s="81">
        <v>4</v>
      </c>
      <c r="O3439" s="81">
        <v>4</v>
      </c>
      <c r="P3439" s="81" t="str">
        <f t="shared" si="6808"/>
        <v>44</v>
      </c>
    </row>
    <row r="3440" spans="1:16" x14ac:dyDescent="0.25">
      <c r="A3440" s="6" t="s">
        <v>11632</v>
      </c>
      <c r="B3440" s="6" t="s">
        <v>17414</v>
      </c>
      <c r="C3440" s="6" t="s">
        <v>17415</v>
      </c>
      <c r="D3440" s="79">
        <v>1.4166666666666667</v>
      </c>
      <c r="E3440" s="79">
        <v>8.5</v>
      </c>
      <c r="F3440" s="80">
        <v>6</v>
      </c>
      <c r="G3440" s="79">
        <v>7.08</v>
      </c>
      <c r="H3440" s="82">
        <v>2</v>
      </c>
      <c r="I3440" s="68">
        <f t="shared" si="6801"/>
        <v>5.6756588020954537E-5</v>
      </c>
      <c r="J3440" s="79">
        <v>17</v>
      </c>
      <c r="K3440" s="68">
        <f t="shared" ref="K3440" si="6889">SUM(J3440/J$3894)</f>
        <v>3.2565813305709371E-5</v>
      </c>
      <c r="L3440" s="79">
        <v>14.16</v>
      </c>
      <c r="M3440" s="68">
        <f t="shared" ref="M3440" si="6890">SUM(L3440/L$3894)</f>
        <v>3.2713164733933827E-5</v>
      </c>
      <c r="N3440" s="81">
        <v>4</v>
      </c>
      <c r="O3440" s="81">
        <v>4</v>
      </c>
      <c r="P3440" s="81" t="str">
        <f t="shared" si="6808"/>
        <v>44</v>
      </c>
    </row>
    <row r="3441" spans="1:16" x14ac:dyDescent="0.25">
      <c r="A3441" s="6" t="s">
        <v>11632</v>
      </c>
      <c r="B3441" s="6" t="s">
        <v>17416</v>
      </c>
      <c r="C3441" s="6" t="s">
        <v>17417</v>
      </c>
      <c r="D3441" s="79">
        <v>2.8333333333333335</v>
      </c>
      <c r="E3441" s="79">
        <v>17</v>
      </c>
      <c r="F3441" s="80">
        <v>6</v>
      </c>
      <c r="G3441" s="79">
        <v>14.16</v>
      </c>
      <c r="H3441" s="82">
        <v>1</v>
      </c>
      <c r="I3441" s="68">
        <f t="shared" si="6801"/>
        <v>2.8378294010477268E-5</v>
      </c>
      <c r="J3441" s="79">
        <v>17</v>
      </c>
      <c r="K3441" s="68">
        <f t="shared" ref="K3441" si="6891">SUM(J3441/J$3894)</f>
        <v>3.2565813305709371E-5</v>
      </c>
      <c r="L3441" s="79">
        <v>14.16</v>
      </c>
      <c r="M3441" s="68">
        <f t="shared" ref="M3441" si="6892">SUM(L3441/L$3894)</f>
        <v>3.2713164733933827E-5</v>
      </c>
      <c r="N3441" s="81">
        <v>4</v>
      </c>
      <c r="O3441" s="81">
        <v>4</v>
      </c>
      <c r="P3441" s="81" t="str">
        <f t="shared" si="6808"/>
        <v>44</v>
      </c>
    </row>
    <row r="3442" spans="1:16" x14ac:dyDescent="0.25">
      <c r="A3442" s="6" t="s">
        <v>11632</v>
      </c>
      <c r="B3442" s="6" t="s">
        <v>17418</v>
      </c>
      <c r="C3442" s="6" t="s">
        <v>3135</v>
      </c>
      <c r="D3442" s="79">
        <v>1.4166666666666667</v>
      </c>
      <c r="E3442" s="79">
        <v>8.5</v>
      </c>
      <c r="F3442" s="80">
        <v>6</v>
      </c>
      <c r="G3442" s="79">
        <v>7.08</v>
      </c>
      <c r="H3442" s="82">
        <v>2</v>
      </c>
      <c r="I3442" s="68">
        <f t="shared" si="6801"/>
        <v>5.6756588020954537E-5</v>
      </c>
      <c r="J3442" s="79">
        <v>17</v>
      </c>
      <c r="K3442" s="68">
        <f t="shared" ref="K3442" si="6893">SUM(J3442/J$3894)</f>
        <v>3.2565813305709371E-5</v>
      </c>
      <c r="L3442" s="79">
        <v>14.16</v>
      </c>
      <c r="M3442" s="68">
        <f t="shared" ref="M3442" si="6894">SUM(L3442/L$3894)</f>
        <v>3.2713164733933827E-5</v>
      </c>
      <c r="N3442" s="81">
        <v>4</v>
      </c>
      <c r="O3442" s="81">
        <v>4</v>
      </c>
      <c r="P3442" s="81" t="str">
        <f t="shared" si="6808"/>
        <v>44</v>
      </c>
    </row>
    <row r="3443" spans="1:16" x14ac:dyDescent="0.25">
      <c r="A3443" s="6" t="s">
        <v>11632</v>
      </c>
      <c r="B3443" s="6" t="s">
        <v>17419</v>
      </c>
      <c r="C3443" s="6" t="s">
        <v>17420</v>
      </c>
      <c r="D3443" s="79">
        <v>2.8333333333333335</v>
      </c>
      <c r="E3443" s="79">
        <v>17</v>
      </c>
      <c r="F3443" s="80">
        <v>6</v>
      </c>
      <c r="G3443" s="79">
        <v>14.16</v>
      </c>
      <c r="H3443" s="82">
        <v>1</v>
      </c>
      <c r="I3443" s="68">
        <f t="shared" si="6801"/>
        <v>2.8378294010477268E-5</v>
      </c>
      <c r="J3443" s="79">
        <v>17</v>
      </c>
      <c r="K3443" s="68">
        <f t="shared" ref="K3443" si="6895">SUM(J3443/J$3894)</f>
        <v>3.2565813305709371E-5</v>
      </c>
      <c r="L3443" s="79">
        <v>14.16</v>
      </c>
      <c r="M3443" s="68">
        <f t="shared" ref="M3443" si="6896">SUM(L3443/L$3894)</f>
        <v>3.2713164733933827E-5</v>
      </c>
      <c r="N3443" s="81">
        <v>4</v>
      </c>
      <c r="O3443" s="81">
        <v>4</v>
      </c>
      <c r="P3443" s="81" t="str">
        <f t="shared" si="6808"/>
        <v>44</v>
      </c>
    </row>
    <row r="3444" spans="1:16" x14ac:dyDescent="0.25">
      <c r="A3444" s="6" t="s">
        <v>11632</v>
      </c>
      <c r="B3444" s="6" t="s">
        <v>17421</v>
      </c>
      <c r="C3444" s="6" t="s">
        <v>1716</v>
      </c>
      <c r="D3444" s="79">
        <v>2.8333333333333335</v>
      </c>
      <c r="E3444" s="79">
        <v>17</v>
      </c>
      <c r="F3444" s="80">
        <v>6</v>
      </c>
      <c r="G3444" s="79">
        <v>14.16</v>
      </c>
      <c r="H3444" s="82">
        <v>1</v>
      </c>
      <c r="I3444" s="68">
        <f t="shared" si="6801"/>
        <v>2.8378294010477268E-5</v>
      </c>
      <c r="J3444" s="79">
        <v>17</v>
      </c>
      <c r="K3444" s="68">
        <f t="shared" ref="K3444" si="6897">SUM(J3444/J$3894)</f>
        <v>3.2565813305709371E-5</v>
      </c>
      <c r="L3444" s="79">
        <v>14.16</v>
      </c>
      <c r="M3444" s="68">
        <f t="shared" ref="M3444" si="6898">SUM(L3444/L$3894)</f>
        <v>3.2713164733933827E-5</v>
      </c>
      <c r="N3444" s="81">
        <v>4</v>
      </c>
      <c r="O3444" s="81">
        <v>4</v>
      </c>
      <c r="P3444" s="81" t="str">
        <f t="shared" si="6808"/>
        <v>44</v>
      </c>
    </row>
    <row r="3445" spans="1:16" x14ac:dyDescent="0.25">
      <c r="A3445" s="6" t="s">
        <v>11632</v>
      </c>
      <c r="B3445" s="6" t="s">
        <v>17422</v>
      </c>
      <c r="C3445" s="6" t="s">
        <v>17423</v>
      </c>
      <c r="D3445" s="79">
        <v>2.8333333333333335</v>
      </c>
      <c r="E3445" s="79">
        <v>17</v>
      </c>
      <c r="F3445" s="80">
        <v>6</v>
      </c>
      <c r="G3445" s="79">
        <v>14.16</v>
      </c>
      <c r="H3445" s="82">
        <v>1</v>
      </c>
      <c r="I3445" s="68">
        <f t="shared" si="6801"/>
        <v>2.8378294010477268E-5</v>
      </c>
      <c r="J3445" s="79">
        <v>17</v>
      </c>
      <c r="K3445" s="68">
        <f t="shared" ref="K3445" si="6899">SUM(J3445/J$3894)</f>
        <v>3.2565813305709371E-5</v>
      </c>
      <c r="L3445" s="79">
        <v>14.16</v>
      </c>
      <c r="M3445" s="68">
        <f t="shared" ref="M3445" si="6900">SUM(L3445/L$3894)</f>
        <v>3.2713164733933827E-5</v>
      </c>
      <c r="N3445" s="81">
        <v>4</v>
      </c>
      <c r="O3445" s="81">
        <v>4</v>
      </c>
      <c r="P3445" s="81" t="str">
        <f t="shared" si="6808"/>
        <v>44</v>
      </c>
    </row>
    <row r="3446" spans="1:16" x14ac:dyDescent="0.25">
      <c r="A3446" s="6" t="s">
        <v>11632</v>
      </c>
      <c r="B3446" s="6" t="s">
        <v>17425</v>
      </c>
      <c r="C3446" s="6" t="s">
        <v>2886</v>
      </c>
      <c r="D3446" s="79">
        <v>2.8333333333333335</v>
      </c>
      <c r="E3446" s="79">
        <v>17</v>
      </c>
      <c r="F3446" s="80">
        <v>6</v>
      </c>
      <c r="G3446" s="79">
        <v>14.16</v>
      </c>
      <c r="H3446" s="82">
        <v>1</v>
      </c>
      <c r="I3446" s="68">
        <f t="shared" si="6801"/>
        <v>2.8378294010477268E-5</v>
      </c>
      <c r="J3446" s="79">
        <v>17</v>
      </c>
      <c r="K3446" s="68">
        <f t="shared" ref="K3446" si="6901">SUM(J3446/J$3894)</f>
        <v>3.2565813305709371E-5</v>
      </c>
      <c r="L3446" s="79">
        <v>14.16</v>
      </c>
      <c r="M3446" s="68">
        <f t="shared" ref="M3446" si="6902">SUM(L3446/L$3894)</f>
        <v>3.2713164733933827E-5</v>
      </c>
      <c r="N3446" s="81">
        <v>4</v>
      </c>
      <c r="O3446" s="81">
        <v>4</v>
      </c>
      <c r="P3446" s="81" t="str">
        <f t="shared" si="6808"/>
        <v>44</v>
      </c>
    </row>
    <row r="3447" spans="1:16" x14ac:dyDescent="0.25">
      <c r="A3447" s="6" t="s">
        <v>11632</v>
      </c>
      <c r="B3447" s="6" t="s">
        <v>17426</v>
      </c>
      <c r="C3447" s="6" t="s">
        <v>17427</v>
      </c>
      <c r="D3447" s="79">
        <v>2.8333333333333335</v>
      </c>
      <c r="E3447" s="79">
        <v>17</v>
      </c>
      <c r="F3447" s="80">
        <v>6</v>
      </c>
      <c r="G3447" s="79">
        <v>14.16</v>
      </c>
      <c r="H3447" s="82">
        <v>1</v>
      </c>
      <c r="I3447" s="68">
        <f t="shared" si="6801"/>
        <v>2.8378294010477268E-5</v>
      </c>
      <c r="J3447" s="79">
        <v>17</v>
      </c>
      <c r="K3447" s="68">
        <f t="shared" ref="K3447" si="6903">SUM(J3447/J$3894)</f>
        <v>3.2565813305709371E-5</v>
      </c>
      <c r="L3447" s="79">
        <v>14.16</v>
      </c>
      <c r="M3447" s="68">
        <f t="shared" ref="M3447" si="6904">SUM(L3447/L$3894)</f>
        <v>3.2713164733933827E-5</v>
      </c>
      <c r="N3447" s="81">
        <v>4</v>
      </c>
      <c r="O3447" s="81">
        <v>4</v>
      </c>
      <c r="P3447" s="81" t="str">
        <f t="shared" si="6808"/>
        <v>44</v>
      </c>
    </row>
    <row r="3448" spans="1:16" x14ac:dyDescent="0.25">
      <c r="A3448" s="6" t="s">
        <v>11632</v>
      </c>
      <c r="B3448" s="6" t="s">
        <v>17428</v>
      </c>
      <c r="C3448" s="6" t="s">
        <v>17429</v>
      </c>
      <c r="D3448" s="79">
        <v>2.8333333333333335</v>
      </c>
      <c r="E3448" s="79">
        <v>17</v>
      </c>
      <c r="F3448" s="80">
        <v>6</v>
      </c>
      <c r="G3448" s="79">
        <v>14.16</v>
      </c>
      <c r="H3448" s="82">
        <v>1</v>
      </c>
      <c r="I3448" s="68">
        <f t="shared" si="6801"/>
        <v>2.8378294010477268E-5</v>
      </c>
      <c r="J3448" s="79">
        <v>17</v>
      </c>
      <c r="K3448" s="68">
        <f t="shared" ref="K3448" si="6905">SUM(J3448/J$3894)</f>
        <v>3.2565813305709371E-5</v>
      </c>
      <c r="L3448" s="79">
        <v>14.16</v>
      </c>
      <c r="M3448" s="68">
        <f t="shared" ref="M3448" si="6906">SUM(L3448/L$3894)</f>
        <v>3.2713164733933827E-5</v>
      </c>
      <c r="N3448" s="81">
        <v>4</v>
      </c>
      <c r="O3448" s="81">
        <v>4</v>
      </c>
      <c r="P3448" s="81" t="str">
        <f t="shared" si="6808"/>
        <v>44</v>
      </c>
    </row>
    <row r="3449" spans="1:16" x14ac:dyDescent="0.25">
      <c r="A3449" s="6" t="s">
        <v>11632</v>
      </c>
      <c r="B3449" s="6" t="s">
        <v>17430</v>
      </c>
      <c r="C3449" s="6" t="s">
        <v>14410</v>
      </c>
      <c r="D3449" s="79">
        <v>2.8333333333333335</v>
      </c>
      <c r="E3449" s="79">
        <v>17</v>
      </c>
      <c r="F3449" s="80">
        <v>6</v>
      </c>
      <c r="G3449" s="79">
        <v>14.16</v>
      </c>
      <c r="H3449" s="82">
        <v>1</v>
      </c>
      <c r="I3449" s="68">
        <f t="shared" si="6801"/>
        <v>2.8378294010477268E-5</v>
      </c>
      <c r="J3449" s="79">
        <v>17</v>
      </c>
      <c r="K3449" s="68">
        <f t="shared" ref="K3449" si="6907">SUM(J3449/J$3894)</f>
        <v>3.2565813305709371E-5</v>
      </c>
      <c r="L3449" s="79">
        <v>14.16</v>
      </c>
      <c r="M3449" s="68">
        <f t="shared" ref="M3449" si="6908">SUM(L3449/L$3894)</f>
        <v>3.2713164733933827E-5</v>
      </c>
      <c r="N3449" s="81">
        <v>4</v>
      </c>
      <c r="O3449" s="81">
        <v>4</v>
      </c>
      <c r="P3449" s="81" t="str">
        <f t="shared" si="6808"/>
        <v>44</v>
      </c>
    </row>
    <row r="3450" spans="1:16" x14ac:dyDescent="0.25">
      <c r="A3450" s="6" t="s">
        <v>11632</v>
      </c>
      <c r="B3450" s="6" t="s">
        <v>17431</v>
      </c>
      <c r="C3450" s="6" t="s">
        <v>17432</v>
      </c>
      <c r="D3450" s="79">
        <v>2.8333333333333335</v>
      </c>
      <c r="E3450" s="79">
        <v>17</v>
      </c>
      <c r="F3450" s="80">
        <v>6</v>
      </c>
      <c r="G3450" s="79">
        <v>14.16</v>
      </c>
      <c r="H3450" s="82">
        <v>1</v>
      </c>
      <c r="I3450" s="68">
        <f t="shared" si="6801"/>
        <v>2.8378294010477268E-5</v>
      </c>
      <c r="J3450" s="79">
        <v>17</v>
      </c>
      <c r="K3450" s="68">
        <f t="shared" ref="K3450" si="6909">SUM(J3450/J$3894)</f>
        <v>3.2565813305709371E-5</v>
      </c>
      <c r="L3450" s="79">
        <v>14.16</v>
      </c>
      <c r="M3450" s="68">
        <f t="shared" ref="M3450" si="6910">SUM(L3450/L$3894)</f>
        <v>3.2713164733933827E-5</v>
      </c>
      <c r="N3450" s="81">
        <v>4</v>
      </c>
      <c r="O3450" s="81">
        <v>4</v>
      </c>
      <c r="P3450" s="81" t="str">
        <f t="shared" si="6808"/>
        <v>44</v>
      </c>
    </row>
    <row r="3451" spans="1:16" x14ac:dyDescent="0.25">
      <c r="A3451" s="6" t="s">
        <v>11632</v>
      </c>
      <c r="B3451" s="6" t="s">
        <v>17433</v>
      </c>
      <c r="C3451" s="6" t="s">
        <v>17434</v>
      </c>
      <c r="D3451" s="79">
        <v>2.8333333333333335</v>
      </c>
      <c r="E3451" s="79">
        <v>17</v>
      </c>
      <c r="F3451" s="80">
        <v>6</v>
      </c>
      <c r="G3451" s="79">
        <v>14.16</v>
      </c>
      <c r="H3451" s="82">
        <v>1</v>
      </c>
      <c r="I3451" s="68">
        <f t="shared" si="6801"/>
        <v>2.8378294010477268E-5</v>
      </c>
      <c r="J3451" s="79">
        <v>17</v>
      </c>
      <c r="K3451" s="68">
        <f t="shared" ref="K3451" si="6911">SUM(J3451/J$3894)</f>
        <v>3.2565813305709371E-5</v>
      </c>
      <c r="L3451" s="79">
        <v>14.16</v>
      </c>
      <c r="M3451" s="68">
        <f t="shared" ref="M3451" si="6912">SUM(L3451/L$3894)</f>
        <v>3.2713164733933827E-5</v>
      </c>
      <c r="N3451" s="81">
        <v>4</v>
      </c>
      <c r="O3451" s="81">
        <v>4</v>
      </c>
      <c r="P3451" s="81" t="str">
        <f t="shared" si="6808"/>
        <v>44</v>
      </c>
    </row>
    <row r="3452" spans="1:16" x14ac:dyDescent="0.25">
      <c r="A3452" s="6" t="s">
        <v>11632</v>
      </c>
      <c r="B3452" s="6" t="s">
        <v>17435</v>
      </c>
      <c r="C3452" s="6" t="s">
        <v>157</v>
      </c>
      <c r="D3452" s="79">
        <v>2.8333333333333335</v>
      </c>
      <c r="E3452" s="79">
        <v>17</v>
      </c>
      <c r="F3452" s="80">
        <v>6</v>
      </c>
      <c r="G3452" s="79">
        <v>14.16</v>
      </c>
      <c r="H3452" s="82">
        <v>1</v>
      </c>
      <c r="I3452" s="68">
        <f t="shared" si="6801"/>
        <v>2.8378294010477268E-5</v>
      </c>
      <c r="J3452" s="79">
        <v>17</v>
      </c>
      <c r="K3452" s="68">
        <f t="shared" ref="K3452" si="6913">SUM(J3452/J$3894)</f>
        <v>3.2565813305709371E-5</v>
      </c>
      <c r="L3452" s="79">
        <v>14.16</v>
      </c>
      <c r="M3452" s="68">
        <f t="shared" ref="M3452" si="6914">SUM(L3452/L$3894)</f>
        <v>3.2713164733933827E-5</v>
      </c>
      <c r="N3452" s="81">
        <v>4</v>
      </c>
      <c r="O3452" s="81">
        <v>4</v>
      </c>
      <c r="P3452" s="81" t="str">
        <f t="shared" si="6808"/>
        <v>44</v>
      </c>
    </row>
    <row r="3453" spans="1:16" x14ac:dyDescent="0.25">
      <c r="A3453" s="6" t="s">
        <v>11632</v>
      </c>
      <c r="B3453" s="6" t="s">
        <v>17436</v>
      </c>
      <c r="C3453" s="6" t="s">
        <v>17437</v>
      </c>
      <c r="D3453" s="79">
        <v>7.61</v>
      </c>
      <c r="E3453" s="79">
        <v>21.6</v>
      </c>
      <c r="F3453" s="80">
        <v>2.83</v>
      </c>
      <c r="G3453" s="79">
        <v>13.99</v>
      </c>
      <c r="H3453" s="82">
        <v>1</v>
      </c>
      <c r="I3453" s="68">
        <f t="shared" si="6801"/>
        <v>2.8378294010477268E-5</v>
      </c>
      <c r="J3453" s="79">
        <v>21.6</v>
      </c>
      <c r="K3453" s="68">
        <f t="shared" ref="K3453" si="6915">SUM(J3453/J$3894)</f>
        <v>4.1377739259018971E-5</v>
      </c>
      <c r="L3453" s="79">
        <v>13.99</v>
      </c>
      <c r="M3453" s="68">
        <f t="shared" ref="M3453" si="6916">SUM(L3453/L$3894)</f>
        <v>3.2320421936986878E-5</v>
      </c>
      <c r="N3453" s="81">
        <v>4</v>
      </c>
      <c r="O3453" s="81">
        <v>4</v>
      </c>
      <c r="P3453" s="81" t="str">
        <f t="shared" si="6808"/>
        <v>44</v>
      </c>
    </row>
    <row r="3454" spans="1:16" x14ac:dyDescent="0.25">
      <c r="A3454" s="6" t="s">
        <v>11632</v>
      </c>
      <c r="B3454" s="6" t="s">
        <v>17438</v>
      </c>
      <c r="C3454" s="6" t="s">
        <v>17439</v>
      </c>
      <c r="D3454" s="79">
        <v>2.7916666666666665</v>
      </c>
      <c r="E3454" s="79">
        <v>16.75</v>
      </c>
      <c r="F3454" s="80">
        <v>6</v>
      </c>
      <c r="G3454" s="79">
        <v>13.95</v>
      </c>
      <c r="H3454" s="82">
        <v>1</v>
      </c>
      <c r="I3454" s="68">
        <f t="shared" si="6801"/>
        <v>2.8378294010477268E-5</v>
      </c>
      <c r="J3454" s="79">
        <v>16.75</v>
      </c>
      <c r="K3454" s="68">
        <f t="shared" ref="K3454" si="6917">SUM(J3454/J$3894)</f>
        <v>3.2086904286507766E-5</v>
      </c>
      <c r="L3454" s="79">
        <v>13.95</v>
      </c>
      <c r="M3454" s="68">
        <f t="shared" ref="M3454" si="6918">SUM(L3454/L$3894)</f>
        <v>3.2228011867117007E-5</v>
      </c>
      <c r="N3454" s="81">
        <v>4</v>
      </c>
      <c r="O3454" s="81">
        <v>4</v>
      </c>
      <c r="P3454" s="81" t="str">
        <f t="shared" si="6808"/>
        <v>44</v>
      </c>
    </row>
    <row r="3455" spans="1:16" x14ac:dyDescent="0.25">
      <c r="A3455" s="6" t="s">
        <v>11632</v>
      </c>
      <c r="B3455" s="6" t="s">
        <v>17440</v>
      </c>
      <c r="C3455" s="6" t="s">
        <v>17441</v>
      </c>
      <c r="D3455" s="79">
        <v>1.3958333333333335</v>
      </c>
      <c r="E3455" s="79">
        <v>8.375</v>
      </c>
      <c r="F3455" s="80">
        <v>6</v>
      </c>
      <c r="G3455" s="79">
        <v>6.97</v>
      </c>
      <c r="H3455" s="82">
        <v>2</v>
      </c>
      <c r="I3455" s="68">
        <f t="shared" si="6801"/>
        <v>5.6756588020954537E-5</v>
      </c>
      <c r="J3455" s="79">
        <v>16.75</v>
      </c>
      <c r="K3455" s="68">
        <f t="shared" ref="K3455" si="6919">SUM(J3455/J$3894)</f>
        <v>3.2086904286507766E-5</v>
      </c>
      <c r="L3455" s="79">
        <v>13.95</v>
      </c>
      <c r="M3455" s="68">
        <f t="shared" ref="M3455" si="6920">SUM(L3455/L$3894)</f>
        <v>3.2228011867117007E-5</v>
      </c>
      <c r="N3455" s="81">
        <v>4</v>
      </c>
      <c r="O3455" s="81">
        <v>4</v>
      </c>
      <c r="P3455" s="81" t="str">
        <f t="shared" si="6808"/>
        <v>44</v>
      </c>
    </row>
    <row r="3456" spans="1:16" x14ac:dyDescent="0.25">
      <c r="A3456" s="6" t="s">
        <v>11632</v>
      </c>
      <c r="B3456" s="6" t="s">
        <v>17442</v>
      </c>
      <c r="C3456" s="6" t="s">
        <v>17443</v>
      </c>
      <c r="D3456" s="79">
        <v>1.375</v>
      </c>
      <c r="E3456" s="79">
        <v>8.25</v>
      </c>
      <c r="F3456" s="80">
        <v>6</v>
      </c>
      <c r="G3456" s="79">
        <v>6.87</v>
      </c>
      <c r="H3456" s="82">
        <v>2</v>
      </c>
      <c r="I3456" s="68">
        <f t="shared" si="6801"/>
        <v>5.6756588020954537E-5</v>
      </c>
      <c r="J3456" s="79">
        <v>16.5</v>
      </c>
      <c r="K3456" s="68">
        <f t="shared" ref="K3456" si="6921">SUM(J3456/J$3894)</f>
        <v>3.1607995267306155E-5</v>
      </c>
      <c r="L3456" s="79">
        <v>13.75</v>
      </c>
      <c r="M3456" s="68">
        <f t="shared" ref="M3456" si="6922">SUM(L3456/L$3894)</f>
        <v>3.176596151776766E-5</v>
      </c>
      <c r="N3456" s="81">
        <v>4</v>
      </c>
      <c r="O3456" s="81">
        <v>4</v>
      </c>
      <c r="P3456" s="81" t="str">
        <f t="shared" si="6808"/>
        <v>44</v>
      </c>
    </row>
    <row r="3457" spans="1:16" x14ac:dyDescent="0.25">
      <c r="A3457" s="6" t="s">
        <v>11632</v>
      </c>
      <c r="B3457" s="6" t="s">
        <v>17444</v>
      </c>
      <c r="C3457" s="6" t="s">
        <v>17445</v>
      </c>
      <c r="D3457" s="79">
        <v>2.75</v>
      </c>
      <c r="E3457" s="79">
        <v>16.5</v>
      </c>
      <c r="F3457" s="80">
        <v>6</v>
      </c>
      <c r="G3457" s="79">
        <v>13.75</v>
      </c>
      <c r="H3457" s="82">
        <v>1</v>
      </c>
      <c r="I3457" s="68">
        <f t="shared" si="6801"/>
        <v>2.8378294010477268E-5</v>
      </c>
      <c r="J3457" s="79">
        <v>16.5</v>
      </c>
      <c r="K3457" s="68">
        <f t="shared" ref="K3457" si="6923">SUM(J3457/J$3894)</f>
        <v>3.1607995267306155E-5</v>
      </c>
      <c r="L3457" s="79">
        <v>13.75</v>
      </c>
      <c r="M3457" s="68">
        <f t="shared" ref="M3457" si="6924">SUM(L3457/L$3894)</f>
        <v>3.176596151776766E-5</v>
      </c>
      <c r="N3457" s="81">
        <v>4</v>
      </c>
      <c r="O3457" s="81">
        <v>4</v>
      </c>
      <c r="P3457" s="81" t="str">
        <f t="shared" si="6808"/>
        <v>44</v>
      </c>
    </row>
    <row r="3458" spans="1:16" x14ac:dyDescent="0.25">
      <c r="A3458" s="6" t="s">
        <v>11632</v>
      </c>
      <c r="B3458" s="6" t="s">
        <v>17446</v>
      </c>
      <c r="C3458" s="6" t="s">
        <v>17447</v>
      </c>
      <c r="D3458" s="79">
        <v>2.75</v>
      </c>
      <c r="E3458" s="79">
        <v>16.5</v>
      </c>
      <c r="F3458" s="80">
        <v>6</v>
      </c>
      <c r="G3458" s="79">
        <v>13.75</v>
      </c>
      <c r="H3458" s="82">
        <v>1</v>
      </c>
      <c r="I3458" s="68">
        <f t="shared" si="6801"/>
        <v>2.8378294010477268E-5</v>
      </c>
      <c r="J3458" s="79">
        <v>16.5</v>
      </c>
      <c r="K3458" s="68">
        <f t="shared" ref="K3458" si="6925">SUM(J3458/J$3894)</f>
        <v>3.1607995267306155E-5</v>
      </c>
      <c r="L3458" s="79">
        <v>13.75</v>
      </c>
      <c r="M3458" s="68">
        <f t="shared" ref="M3458" si="6926">SUM(L3458/L$3894)</f>
        <v>3.176596151776766E-5</v>
      </c>
      <c r="N3458" s="81">
        <v>4</v>
      </c>
      <c r="O3458" s="81">
        <v>4</v>
      </c>
      <c r="P3458" s="81" t="str">
        <f t="shared" si="6808"/>
        <v>44</v>
      </c>
    </row>
    <row r="3459" spans="1:16" x14ac:dyDescent="0.25">
      <c r="A3459" s="6" t="s">
        <v>11632</v>
      </c>
      <c r="B3459" s="6" t="s">
        <v>17448</v>
      </c>
      <c r="C3459" s="6" t="s">
        <v>17449</v>
      </c>
      <c r="D3459" s="79">
        <v>2.75</v>
      </c>
      <c r="E3459" s="79">
        <v>16.5</v>
      </c>
      <c r="F3459" s="80">
        <v>6</v>
      </c>
      <c r="G3459" s="79">
        <v>13.75</v>
      </c>
      <c r="H3459" s="82">
        <v>1</v>
      </c>
      <c r="I3459" s="68">
        <f t="shared" si="6801"/>
        <v>2.8378294010477268E-5</v>
      </c>
      <c r="J3459" s="79">
        <v>16.5</v>
      </c>
      <c r="K3459" s="68">
        <f t="shared" ref="K3459" si="6927">SUM(J3459/J$3894)</f>
        <v>3.1607995267306155E-5</v>
      </c>
      <c r="L3459" s="79">
        <v>13.75</v>
      </c>
      <c r="M3459" s="68">
        <f t="shared" ref="M3459" si="6928">SUM(L3459/L$3894)</f>
        <v>3.176596151776766E-5</v>
      </c>
      <c r="N3459" s="81">
        <v>4</v>
      </c>
      <c r="O3459" s="81">
        <v>4</v>
      </c>
      <c r="P3459" s="81" t="str">
        <f t="shared" si="6808"/>
        <v>44</v>
      </c>
    </row>
    <row r="3460" spans="1:16" x14ac:dyDescent="0.25">
      <c r="A3460" s="6" t="s">
        <v>11632</v>
      </c>
      <c r="B3460" s="6" t="s">
        <v>17450</v>
      </c>
      <c r="C3460" s="6" t="s">
        <v>17451</v>
      </c>
      <c r="D3460" s="79">
        <v>2.75</v>
      </c>
      <c r="E3460" s="79">
        <v>16.5</v>
      </c>
      <c r="F3460" s="80">
        <v>6</v>
      </c>
      <c r="G3460" s="79">
        <v>13.75</v>
      </c>
      <c r="H3460" s="82">
        <v>1</v>
      </c>
      <c r="I3460" s="68">
        <f t="shared" si="6801"/>
        <v>2.8378294010477268E-5</v>
      </c>
      <c r="J3460" s="79">
        <v>16.5</v>
      </c>
      <c r="K3460" s="68">
        <f t="shared" ref="K3460" si="6929">SUM(J3460/J$3894)</f>
        <v>3.1607995267306155E-5</v>
      </c>
      <c r="L3460" s="79">
        <v>13.75</v>
      </c>
      <c r="M3460" s="68">
        <f t="shared" ref="M3460" si="6930">SUM(L3460/L$3894)</f>
        <v>3.176596151776766E-5</v>
      </c>
      <c r="N3460" s="81">
        <v>4</v>
      </c>
      <c r="O3460" s="81">
        <v>4</v>
      </c>
      <c r="P3460" s="81" t="str">
        <f t="shared" si="6808"/>
        <v>44</v>
      </c>
    </row>
    <row r="3461" spans="1:16" x14ac:dyDescent="0.25">
      <c r="A3461" s="6" t="s">
        <v>11632</v>
      </c>
      <c r="B3461" s="6" t="s">
        <v>17452</v>
      </c>
      <c r="C3461" s="6" t="s">
        <v>17453</v>
      </c>
      <c r="D3461" s="79">
        <v>2.7083333333333335</v>
      </c>
      <c r="E3461" s="79">
        <v>16.25</v>
      </c>
      <c r="F3461" s="80">
        <v>6</v>
      </c>
      <c r="G3461" s="79">
        <v>13.54</v>
      </c>
      <c r="H3461" s="82">
        <v>1</v>
      </c>
      <c r="I3461" s="68">
        <f t="shared" ref="I3461:I3524" si="6931">SUM(H3461/H$3894)</f>
        <v>2.8378294010477268E-5</v>
      </c>
      <c r="J3461" s="79">
        <v>16.25</v>
      </c>
      <c r="K3461" s="68">
        <f t="shared" ref="K3461" si="6932">SUM(J3461/J$3894)</f>
        <v>3.1129086248104544E-5</v>
      </c>
      <c r="L3461" s="79">
        <v>13.54</v>
      </c>
      <c r="M3461" s="68">
        <f t="shared" ref="M3461" si="6933">SUM(L3461/L$3894)</f>
        <v>3.1280808650950846E-5</v>
      </c>
      <c r="N3461" s="81">
        <v>4</v>
      </c>
      <c r="O3461" s="81">
        <v>4</v>
      </c>
      <c r="P3461" s="81" t="str">
        <f t="shared" si="6808"/>
        <v>44</v>
      </c>
    </row>
    <row r="3462" spans="1:16" x14ac:dyDescent="0.25">
      <c r="A3462" s="6" t="s">
        <v>11632</v>
      </c>
      <c r="B3462" s="6" t="s">
        <v>17454</v>
      </c>
      <c r="C3462" s="6" t="s">
        <v>17455</v>
      </c>
      <c r="D3462" s="79">
        <v>2.7</v>
      </c>
      <c r="E3462" s="79">
        <v>16.2</v>
      </c>
      <c r="F3462" s="80">
        <v>6</v>
      </c>
      <c r="G3462" s="79">
        <v>13.5</v>
      </c>
      <c r="H3462" s="82">
        <v>1</v>
      </c>
      <c r="I3462" s="68">
        <f t="shared" si="6931"/>
        <v>2.8378294010477268E-5</v>
      </c>
      <c r="J3462" s="79">
        <v>16.2</v>
      </c>
      <c r="K3462" s="68">
        <f t="shared" ref="K3462" si="6934">SUM(J3462/J$3894)</f>
        <v>3.1033304444264225E-5</v>
      </c>
      <c r="L3462" s="79">
        <v>13.5</v>
      </c>
      <c r="M3462" s="68">
        <f t="shared" ref="M3462" si="6935">SUM(L3462/L$3894)</f>
        <v>3.1188398581080976E-5</v>
      </c>
      <c r="N3462" s="81">
        <v>4</v>
      </c>
      <c r="O3462" s="81">
        <v>4</v>
      </c>
      <c r="P3462" s="81" t="str">
        <f t="shared" si="6808"/>
        <v>44</v>
      </c>
    </row>
    <row r="3463" spans="1:16" x14ac:dyDescent="0.25">
      <c r="A3463" s="6" t="s">
        <v>11632</v>
      </c>
      <c r="B3463" s="6" t="s">
        <v>17456</v>
      </c>
      <c r="C3463" s="6" t="s">
        <v>17457</v>
      </c>
      <c r="D3463" s="79">
        <v>2.7</v>
      </c>
      <c r="E3463" s="79">
        <v>16.2</v>
      </c>
      <c r="F3463" s="80">
        <v>6</v>
      </c>
      <c r="G3463" s="79">
        <v>13.5</v>
      </c>
      <c r="H3463" s="82">
        <v>1</v>
      </c>
      <c r="I3463" s="68">
        <f t="shared" si="6931"/>
        <v>2.8378294010477268E-5</v>
      </c>
      <c r="J3463" s="79">
        <v>16.2</v>
      </c>
      <c r="K3463" s="68">
        <f t="shared" ref="K3463" si="6936">SUM(J3463/J$3894)</f>
        <v>3.1033304444264225E-5</v>
      </c>
      <c r="L3463" s="79">
        <v>13.5</v>
      </c>
      <c r="M3463" s="68">
        <f t="shared" ref="M3463" si="6937">SUM(L3463/L$3894)</f>
        <v>3.1188398581080976E-5</v>
      </c>
      <c r="N3463" s="81">
        <v>4</v>
      </c>
      <c r="O3463" s="81">
        <v>4</v>
      </c>
      <c r="P3463" s="81" t="str">
        <f t="shared" ref="P3463:P3526" si="6938">N3463&amp;O3463</f>
        <v>44</v>
      </c>
    </row>
    <row r="3464" spans="1:16" x14ac:dyDescent="0.25">
      <c r="A3464" s="6" t="s">
        <v>11632</v>
      </c>
      <c r="B3464" s="6" t="s">
        <v>17459</v>
      </c>
      <c r="C3464" s="6" t="s">
        <v>17460</v>
      </c>
      <c r="D3464" s="79">
        <v>2.6666666666666665</v>
      </c>
      <c r="E3464" s="79">
        <v>16</v>
      </c>
      <c r="F3464" s="80">
        <v>6</v>
      </c>
      <c r="G3464" s="79">
        <v>13.33</v>
      </c>
      <c r="H3464" s="82">
        <v>1</v>
      </c>
      <c r="I3464" s="68">
        <f t="shared" si="6931"/>
        <v>2.8378294010477268E-5</v>
      </c>
      <c r="J3464" s="79">
        <v>16</v>
      </c>
      <c r="K3464" s="68">
        <f t="shared" ref="K3464" si="6939">SUM(J3464/J$3894)</f>
        <v>3.065017722890294E-5</v>
      </c>
      <c r="L3464" s="79">
        <v>13.33</v>
      </c>
      <c r="M3464" s="68">
        <f t="shared" ref="M3464" si="6940">SUM(L3464/L$3894)</f>
        <v>3.0795655784134033E-5</v>
      </c>
      <c r="N3464" s="81">
        <v>4</v>
      </c>
      <c r="O3464" s="81">
        <v>4</v>
      </c>
      <c r="P3464" s="81" t="str">
        <f t="shared" si="6938"/>
        <v>44</v>
      </c>
    </row>
    <row r="3465" spans="1:16" x14ac:dyDescent="0.25">
      <c r="A3465" s="6" t="s">
        <v>11632</v>
      </c>
      <c r="B3465" s="6" t="s">
        <v>17461</v>
      </c>
      <c r="C3465" s="6" t="s">
        <v>17462</v>
      </c>
      <c r="D3465" s="79">
        <v>2.6666666666666665</v>
      </c>
      <c r="E3465" s="79">
        <v>16</v>
      </c>
      <c r="F3465" s="80">
        <v>6</v>
      </c>
      <c r="G3465" s="79">
        <v>13.33</v>
      </c>
      <c r="H3465" s="82">
        <v>1</v>
      </c>
      <c r="I3465" s="68">
        <f t="shared" si="6931"/>
        <v>2.8378294010477268E-5</v>
      </c>
      <c r="J3465" s="79">
        <v>16</v>
      </c>
      <c r="K3465" s="68">
        <f t="shared" ref="K3465" si="6941">SUM(J3465/J$3894)</f>
        <v>3.065017722890294E-5</v>
      </c>
      <c r="L3465" s="79">
        <v>13.33</v>
      </c>
      <c r="M3465" s="68">
        <f t="shared" ref="M3465" si="6942">SUM(L3465/L$3894)</f>
        <v>3.0795655784134033E-5</v>
      </c>
      <c r="N3465" s="81">
        <v>4</v>
      </c>
      <c r="O3465" s="81">
        <v>4</v>
      </c>
      <c r="P3465" s="81" t="str">
        <f t="shared" si="6938"/>
        <v>44</v>
      </c>
    </row>
    <row r="3466" spans="1:16" x14ac:dyDescent="0.25">
      <c r="A3466" s="6" t="s">
        <v>11632</v>
      </c>
      <c r="B3466" s="6" t="s">
        <v>17463</v>
      </c>
      <c r="C3466" s="6" t="s">
        <v>1126</v>
      </c>
      <c r="D3466" s="79">
        <v>2.6666666666666665</v>
      </c>
      <c r="E3466" s="79">
        <v>16</v>
      </c>
      <c r="F3466" s="80">
        <v>6</v>
      </c>
      <c r="G3466" s="79">
        <v>13.33</v>
      </c>
      <c r="H3466" s="82">
        <v>1</v>
      </c>
      <c r="I3466" s="68">
        <f t="shared" si="6931"/>
        <v>2.8378294010477268E-5</v>
      </c>
      <c r="J3466" s="79">
        <v>16</v>
      </c>
      <c r="K3466" s="68">
        <f t="shared" ref="K3466" si="6943">SUM(J3466/J$3894)</f>
        <v>3.065017722890294E-5</v>
      </c>
      <c r="L3466" s="79">
        <v>13.33</v>
      </c>
      <c r="M3466" s="68">
        <f t="shared" ref="M3466" si="6944">SUM(L3466/L$3894)</f>
        <v>3.0795655784134033E-5</v>
      </c>
      <c r="N3466" s="81">
        <v>4</v>
      </c>
      <c r="O3466" s="81">
        <v>4</v>
      </c>
      <c r="P3466" s="81" t="str">
        <f t="shared" si="6938"/>
        <v>44</v>
      </c>
    </row>
    <row r="3467" spans="1:16" x14ac:dyDescent="0.25">
      <c r="A3467" s="6" t="s">
        <v>11632</v>
      </c>
      <c r="B3467" s="6" t="s">
        <v>17464</v>
      </c>
      <c r="C3467" s="6" t="s">
        <v>5640</v>
      </c>
      <c r="D3467" s="79">
        <v>2.6666666666666665</v>
      </c>
      <c r="E3467" s="79">
        <v>16</v>
      </c>
      <c r="F3467" s="80">
        <v>6</v>
      </c>
      <c r="G3467" s="79">
        <v>13.33</v>
      </c>
      <c r="H3467" s="82">
        <v>1</v>
      </c>
      <c r="I3467" s="68">
        <f t="shared" si="6931"/>
        <v>2.8378294010477268E-5</v>
      </c>
      <c r="J3467" s="79">
        <v>16</v>
      </c>
      <c r="K3467" s="68">
        <f t="shared" ref="K3467" si="6945">SUM(J3467/J$3894)</f>
        <v>3.065017722890294E-5</v>
      </c>
      <c r="L3467" s="79">
        <v>13.33</v>
      </c>
      <c r="M3467" s="68">
        <f t="shared" ref="M3467" si="6946">SUM(L3467/L$3894)</f>
        <v>3.0795655784134033E-5</v>
      </c>
      <c r="N3467" s="81">
        <v>4</v>
      </c>
      <c r="O3467" s="81">
        <v>4</v>
      </c>
      <c r="P3467" s="81" t="str">
        <f t="shared" si="6938"/>
        <v>44</v>
      </c>
    </row>
    <row r="3468" spans="1:16" x14ac:dyDescent="0.25">
      <c r="A3468" s="6" t="s">
        <v>11632</v>
      </c>
      <c r="B3468" s="6" t="s">
        <v>17465</v>
      </c>
      <c r="C3468" s="6" t="s">
        <v>17466</v>
      </c>
      <c r="D3468" s="79">
        <v>2.6666666666666665</v>
      </c>
      <c r="E3468" s="79">
        <v>16</v>
      </c>
      <c r="F3468" s="80">
        <v>6</v>
      </c>
      <c r="G3468" s="79">
        <v>13.33</v>
      </c>
      <c r="H3468" s="82">
        <v>1</v>
      </c>
      <c r="I3468" s="68">
        <f t="shared" si="6931"/>
        <v>2.8378294010477268E-5</v>
      </c>
      <c r="J3468" s="79">
        <v>16</v>
      </c>
      <c r="K3468" s="68">
        <f t="shared" ref="K3468" si="6947">SUM(J3468/J$3894)</f>
        <v>3.065017722890294E-5</v>
      </c>
      <c r="L3468" s="79">
        <v>13.33</v>
      </c>
      <c r="M3468" s="68">
        <f t="shared" ref="M3468" si="6948">SUM(L3468/L$3894)</f>
        <v>3.0795655784134033E-5</v>
      </c>
      <c r="N3468" s="81">
        <v>4</v>
      </c>
      <c r="O3468" s="81">
        <v>4</v>
      </c>
      <c r="P3468" s="81" t="str">
        <f t="shared" si="6938"/>
        <v>44</v>
      </c>
    </row>
    <row r="3469" spans="1:16" x14ac:dyDescent="0.25">
      <c r="A3469" s="6" t="s">
        <v>11632</v>
      </c>
      <c r="B3469" s="6" t="s">
        <v>17467</v>
      </c>
      <c r="C3469" s="6" t="s">
        <v>1925</v>
      </c>
      <c r="D3469" s="79">
        <v>2.6666666666666665</v>
      </c>
      <c r="E3469" s="79">
        <v>16</v>
      </c>
      <c r="F3469" s="80">
        <v>6</v>
      </c>
      <c r="G3469" s="79">
        <v>13.33</v>
      </c>
      <c r="H3469" s="82">
        <v>1</v>
      </c>
      <c r="I3469" s="68">
        <f t="shared" si="6931"/>
        <v>2.8378294010477268E-5</v>
      </c>
      <c r="J3469" s="79">
        <v>16</v>
      </c>
      <c r="K3469" s="68">
        <f t="shared" ref="K3469" si="6949">SUM(J3469/J$3894)</f>
        <v>3.065017722890294E-5</v>
      </c>
      <c r="L3469" s="79">
        <v>13.33</v>
      </c>
      <c r="M3469" s="68">
        <f t="shared" ref="M3469" si="6950">SUM(L3469/L$3894)</f>
        <v>3.0795655784134033E-5</v>
      </c>
      <c r="N3469" s="81">
        <v>4</v>
      </c>
      <c r="O3469" s="81">
        <v>4</v>
      </c>
      <c r="P3469" s="81" t="str">
        <f t="shared" si="6938"/>
        <v>44</v>
      </c>
    </row>
    <row r="3470" spans="1:16" x14ac:dyDescent="0.25">
      <c r="A3470" s="6" t="s">
        <v>11632</v>
      </c>
      <c r="B3470" s="6" t="s">
        <v>17468</v>
      </c>
      <c r="C3470" s="6" t="s">
        <v>11003</v>
      </c>
      <c r="D3470" s="79">
        <v>2.6666666666666665</v>
      </c>
      <c r="E3470" s="79">
        <v>16</v>
      </c>
      <c r="F3470" s="80">
        <v>6</v>
      </c>
      <c r="G3470" s="79">
        <v>13.33</v>
      </c>
      <c r="H3470" s="82">
        <v>1</v>
      </c>
      <c r="I3470" s="68">
        <f t="shared" si="6931"/>
        <v>2.8378294010477268E-5</v>
      </c>
      <c r="J3470" s="79">
        <v>16</v>
      </c>
      <c r="K3470" s="68">
        <f t="shared" ref="K3470" si="6951">SUM(J3470/J$3894)</f>
        <v>3.065017722890294E-5</v>
      </c>
      <c r="L3470" s="79">
        <v>13.33</v>
      </c>
      <c r="M3470" s="68">
        <f t="shared" ref="M3470" si="6952">SUM(L3470/L$3894)</f>
        <v>3.0795655784134033E-5</v>
      </c>
      <c r="N3470" s="81">
        <v>4</v>
      </c>
      <c r="O3470" s="81">
        <v>4</v>
      </c>
      <c r="P3470" s="81" t="str">
        <f t="shared" si="6938"/>
        <v>44</v>
      </c>
    </row>
    <row r="3471" spans="1:16" x14ac:dyDescent="0.25">
      <c r="A3471" s="6" t="s">
        <v>11632</v>
      </c>
      <c r="B3471" s="6" t="s">
        <v>17469</v>
      </c>
      <c r="C3471" s="6" t="s">
        <v>17470</v>
      </c>
      <c r="D3471" s="79">
        <v>2.6666666666666665</v>
      </c>
      <c r="E3471" s="79">
        <v>16</v>
      </c>
      <c r="F3471" s="80">
        <v>6</v>
      </c>
      <c r="G3471" s="79">
        <v>13.33</v>
      </c>
      <c r="H3471" s="82">
        <v>1</v>
      </c>
      <c r="I3471" s="68">
        <f t="shared" si="6931"/>
        <v>2.8378294010477268E-5</v>
      </c>
      <c r="J3471" s="79">
        <v>16</v>
      </c>
      <c r="K3471" s="68">
        <f t="shared" ref="K3471" si="6953">SUM(J3471/J$3894)</f>
        <v>3.065017722890294E-5</v>
      </c>
      <c r="L3471" s="79">
        <v>13.33</v>
      </c>
      <c r="M3471" s="68">
        <f t="shared" ref="M3471" si="6954">SUM(L3471/L$3894)</f>
        <v>3.0795655784134033E-5</v>
      </c>
      <c r="N3471" s="81">
        <v>4</v>
      </c>
      <c r="O3471" s="81">
        <v>4</v>
      </c>
      <c r="P3471" s="81" t="str">
        <f t="shared" si="6938"/>
        <v>44</v>
      </c>
    </row>
    <row r="3472" spans="1:16" x14ac:dyDescent="0.25">
      <c r="A3472" s="6" t="s">
        <v>11632</v>
      </c>
      <c r="B3472" s="6" t="s">
        <v>17471</v>
      </c>
      <c r="C3472" s="6" t="s">
        <v>17472</v>
      </c>
      <c r="D3472" s="79">
        <v>1.3333333333333333</v>
      </c>
      <c r="E3472" s="79">
        <v>8</v>
      </c>
      <c r="F3472" s="80">
        <v>6</v>
      </c>
      <c r="G3472" s="79">
        <v>6.66</v>
      </c>
      <c r="H3472" s="82">
        <v>2</v>
      </c>
      <c r="I3472" s="68">
        <f t="shared" si="6931"/>
        <v>5.6756588020954537E-5</v>
      </c>
      <c r="J3472" s="79">
        <v>16</v>
      </c>
      <c r="K3472" s="68">
        <f t="shared" ref="K3472" si="6955">SUM(J3472/J$3894)</f>
        <v>3.065017722890294E-5</v>
      </c>
      <c r="L3472" s="79">
        <v>13.33</v>
      </c>
      <c r="M3472" s="68">
        <f t="shared" ref="M3472" si="6956">SUM(L3472/L$3894)</f>
        <v>3.0795655784134033E-5</v>
      </c>
      <c r="N3472" s="81">
        <v>4</v>
      </c>
      <c r="O3472" s="81">
        <v>4</v>
      </c>
      <c r="P3472" s="81" t="str">
        <f t="shared" si="6938"/>
        <v>44</v>
      </c>
    </row>
    <row r="3473" spans="1:16" x14ac:dyDescent="0.25">
      <c r="A3473" s="6" t="s">
        <v>11632</v>
      </c>
      <c r="B3473" s="6" t="s">
        <v>17473</v>
      </c>
      <c r="C3473" s="6" t="s">
        <v>17474</v>
      </c>
      <c r="D3473" s="79">
        <v>2.6666666666666665</v>
      </c>
      <c r="E3473" s="79">
        <v>16</v>
      </c>
      <c r="F3473" s="80">
        <v>6</v>
      </c>
      <c r="G3473" s="79">
        <v>13.33</v>
      </c>
      <c r="H3473" s="82">
        <v>1</v>
      </c>
      <c r="I3473" s="68">
        <f t="shared" si="6931"/>
        <v>2.8378294010477268E-5</v>
      </c>
      <c r="J3473" s="79">
        <v>16</v>
      </c>
      <c r="K3473" s="68">
        <f t="shared" ref="K3473" si="6957">SUM(J3473/J$3894)</f>
        <v>3.065017722890294E-5</v>
      </c>
      <c r="L3473" s="79">
        <v>13.33</v>
      </c>
      <c r="M3473" s="68">
        <f t="shared" ref="M3473" si="6958">SUM(L3473/L$3894)</f>
        <v>3.0795655784134033E-5</v>
      </c>
      <c r="N3473" s="81">
        <v>4</v>
      </c>
      <c r="O3473" s="81">
        <v>4</v>
      </c>
      <c r="P3473" s="81" t="str">
        <f t="shared" si="6938"/>
        <v>44</v>
      </c>
    </row>
    <row r="3474" spans="1:16" x14ac:dyDescent="0.25">
      <c r="A3474" s="6" t="s">
        <v>11632</v>
      </c>
      <c r="B3474" s="6" t="s">
        <v>17475</v>
      </c>
      <c r="C3474" s="6" t="s">
        <v>17476</v>
      </c>
      <c r="D3474" s="79">
        <v>2.6666666666666665</v>
      </c>
      <c r="E3474" s="79">
        <v>16</v>
      </c>
      <c r="F3474" s="80">
        <v>6</v>
      </c>
      <c r="G3474" s="79">
        <v>13.33</v>
      </c>
      <c r="H3474" s="82">
        <v>1</v>
      </c>
      <c r="I3474" s="68">
        <f t="shared" si="6931"/>
        <v>2.8378294010477268E-5</v>
      </c>
      <c r="J3474" s="79">
        <v>16</v>
      </c>
      <c r="K3474" s="68">
        <f t="shared" ref="K3474" si="6959">SUM(J3474/J$3894)</f>
        <v>3.065017722890294E-5</v>
      </c>
      <c r="L3474" s="79">
        <v>13.33</v>
      </c>
      <c r="M3474" s="68">
        <f t="shared" ref="M3474" si="6960">SUM(L3474/L$3894)</f>
        <v>3.0795655784134033E-5</v>
      </c>
      <c r="N3474" s="81">
        <v>4</v>
      </c>
      <c r="O3474" s="81">
        <v>4</v>
      </c>
      <c r="P3474" s="81" t="str">
        <f t="shared" si="6938"/>
        <v>44</v>
      </c>
    </row>
    <row r="3475" spans="1:16" x14ac:dyDescent="0.25">
      <c r="A3475" s="6" t="s">
        <v>11632</v>
      </c>
      <c r="B3475" s="6" t="s">
        <v>17477</v>
      </c>
      <c r="C3475" s="6" t="s">
        <v>682</v>
      </c>
      <c r="D3475" s="79">
        <v>2.6666666666666665</v>
      </c>
      <c r="E3475" s="79">
        <v>16</v>
      </c>
      <c r="F3475" s="80">
        <v>6</v>
      </c>
      <c r="G3475" s="79">
        <v>13.33</v>
      </c>
      <c r="H3475" s="82">
        <v>1</v>
      </c>
      <c r="I3475" s="68">
        <f t="shared" si="6931"/>
        <v>2.8378294010477268E-5</v>
      </c>
      <c r="J3475" s="79">
        <v>16</v>
      </c>
      <c r="K3475" s="68">
        <f t="shared" ref="K3475" si="6961">SUM(J3475/J$3894)</f>
        <v>3.065017722890294E-5</v>
      </c>
      <c r="L3475" s="79">
        <v>13.33</v>
      </c>
      <c r="M3475" s="68">
        <f t="shared" ref="M3475" si="6962">SUM(L3475/L$3894)</f>
        <v>3.0795655784134033E-5</v>
      </c>
      <c r="N3475" s="81">
        <v>4</v>
      </c>
      <c r="O3475" s="81">
        <v>4</v>
      </c>
      <c r="P3475" s="81" t="str">
        <f t="shared" si="6938"/>
        <v>44</v>
      </c>
    </row>
    <row r="3476" spans="1:16" x14ac:dyDescent="0.25">
      <c r="A3476" s="6" t="s">
        <v>11632</v>
      </c>
      <c r="B3476" s="6" t="s">
        <v>17478</v>
      </c>
      <c r="C3476" s="6" t="s">
        <v>13900</v>
      </c>
      <c r="D3476" s="79">
        <v>2.6666666666666665</v>
      </c>
      <c r="E3476" s="79">
        <v>16</v>
      </c>
      <c r="F3476" s="80">
        <v>6</v>
      </c>
      <c r="G3476" s="79">
        <v>13.33</v>
      </c>
      <c r="H3476" s="82">
        <v>1</v>
      </c>
      <c r="I3476" s="68">
        <f t="shared" si="6931"/>
        <v>2.8378294010477268E-5</v>
      </c>
      <c r="J3476" s="79">
        <v>16</v>
      </c>
      <c r="K3476" s="68">
        <f t="shared" ref="K3476" si="6963">SUM(J3476/J$3894)</f>
        <v>3.065017722890294E-5</v>
      </c>
      <c r="L3476" s="79">
        <v>13.33</v>
      </c>
      <c r="M3476" s="68">
        <f t="shared" ref="M3476" si="6964">SUM(L3476/L$3894)</f>
        <v>3.0795655784134033E-5</v>
      </c>
      <c r="N3476" s="81">
        <v>4</v>
      </c>
      <c r="O3476" s="81">
        <v>4</v>
      </c>
      <c r="P3476" s="81" t="str">
        <f t="shared" si="6938"/>
        <v>44</v>
      </c>
    </row>
    <row r="3477" spans="1:16" x14ac:dyDescent="0.25">
      <c r="A3477" s="6" t="s">
        <v>11632</v>
      </c>
      <c r="B3477" s="6" t="s">
        <v>17479</v>
      </c>
      <c r="C3477" s="6" t="s">
        <v>17480</v>
      </c>
      <c r="D3477" s="79">
        <v>2.6666666666666665</v>
      </c>
      <c r="E3477" s="79">
        <v>16</v>
      </c>
      <c r="F3477" s="80">
        <v>6</v>
      </c>
      <c r="G3477" s="79">
        <v>13.33</v>
      </c>
      <c r="H3477" s="82">
        <v>1</v>
      </c>
      <c r="I3477" s="68">
        <f t="shared" si="6931"/>
        <v>2.8378294010477268E-5</v>
      </c>
      <c r="J3477" s="79">
        <v>16</v>
      </c>
      <c r="K3477" s="68">
        <f t="shared" ref="K3477" si="6965">SUM(J3477/J$3894)</f>
        <v>3.065017722890294E-5</v>
      </c>
      <c r="L3477" s="79">
        <v>13.33</v>
      </c>
      <c r="M3477" s="68">
        <f t="shared" ref="M3477" si="6966">SUM(L3477/L$3894)</f>
        <v>3.0795655784134033E-5</v>
      </c>
      <c r="N3477" s="81">
        <v>4</v>
      </c>
      <c r="O3477" s="81">
        <v>4</v>
      </c>
      <c r="P3477" s="81" t="str">
        <f t="shared" si="6938"/>
        <v>44</v>
      </c>
    </row>
    <row r="3478" spans="1:16" x14ac:dyDescent="0.25">
      <c r="A3478" s="6" t="s">
        <v>11632</v>
      </c>
      <c r="B3478" s="6" t="s">
        <v>17481</v>
      </c>
      <c r="C3478" s="6" t="s">
        <v>17482</v>
      </c>
      <c r="D3478" s="79">
        <v>2.6666666666666665</v>
      </c>
      <c r="E3478" s="79">
        <v>16</v>
      </c>
      <c r="F3478" s="80">
        <v>6</v>
      </c>
      <c r="G3478" s="79">
        <v>13.33</v>
      </c>
      <c r="H3478" s="82">
        <v>1</v>
      </c>
      <c r="I3478" s="68">
        <f t="shared" si="6931"/>
        <v>2.8378294010477268E-5</v>
      </c>
      <c r="J3478" s="79">
        <v>16</v>
      </c>
      <c r="K3478" s="68">
        <f t="shared" ref="K3478" si="6967">SUM(J3478/J$3894)</f>
        <v>3.065017722890294E-5</v>
      </c>
      <c r="L3478" s="79">
        <v>13.33</v>
      </c>
      <c r="M3478" s="68">
        <f t="shared" ref="M3478" si="6968">SUM(L3478/L$3894)</f>
        <v>3.0795655784134033E-5</v>
      </c>
      <c r="N3478" s="81">
        <v>4</v>
      </c>
      <c r="O3478" s="81">
        <v>4</v>
      </c>
      <c r="P3478" s="81" t="str">
        <f t="shared" si="6938"/>
        <v>44</v>
      </c>
    </row>
    <row r="3479" spans="1:16" x14ac:dyDescent="0.25">
      <c r="A3479" s="6" t="s">
        <v>11632</v>
      </c>
      <c r="B3479" s="6" t="s">
        <v>17483</v>
      </c>
      <c r="C3479" s="6" t="s">
        <v>17484</v>
      </c>
      <c r="D3479" s="79">
        <v>2.6666666666666665</v>
      </c>
      <c r="E3479" s="79">
        <v>16</v>
      </c>
      <c r="F3479" s="80">
        <v>6</v>
      </c>
      <c r="G3479" s="79">
        <v>13.33</v>
      </c>
      <c r="H3479" s="82">
        <v>1</v>
      </c>
      <c r="I3479" s="68">
        <f t="shared" si="6931"/>
        <v>2.8378294010477268E-5</v>
      </c>
      <c r="J3479" s="79">
        <v>16</v>
      </c>
      <c r="K3479" s="68">
        <f t="shared" ref="K3479" si="6969">SUM(J3479/J$3894)</f>
        <v>3.065017722890294E-5</v>
      </c>
      <c r="L3479" s="79">
        <v>13.33</v>
      </c>
      <c r="M3479" s="68">
        <f t="shared" ref="M3479" si="6970">SUM(L3479/L$3894)</f>
        <v>3.0795655784134033E-5</v>
      </c>
      <c r="N3479" s="81">
        <v>4</v>
      </c>
      <c r="O3479" s="81">
        <v>4</v>
      </c>
      <c r="P3479" s="81" t="str">
        <f t="shared" si="6938"/>
        <v>44</v>
      </c>
    </row>
    <row r="3480" spans="1:16" x14ac:dyDescent="0.25">
      <c r="A3480" s="6" t="s">
        <v>11632</v>
      </c>
      <c r="B3480" s="6" t="s">
        <v>17485</v>
      </c>
      <c r="C3480" s="6" t="s">
        <v>17486</v>
      </c>
      <c r="D3480" s="79">
        <v>2.6666666666666665</v>
      </c>
      <c r="E3480" s="79">
        <v>16</v>
      </c>
      <c r="F3480" s="80">
        <v>6</v>
      </c>
      <c r="G3480" s="79">
        <v>13.33</v>
      </c>
      <c r="H3480" s="82">
        <v>1</v>
      </c>
      <c r="I3480" s="68">
        <f t="shared" si="6931"/>
        <v>2.8378294010477268E-5</v>
      </c>
      <c r="J3480" s="79">
        <v>16</v>
      </c>
      <c r="K3480" s="68">
        <f t="shared" ref="K3480" si="6971">SUM(J3480/J$3894)</f>
        <v>3.065017722890294E-5</v>
      </c>
      <c r="L3480" s="79">
        <v>13.33</v>
      </c>
      <c r="M3480" s="68">
        <f t="shared" ref="M3480" si="6972">SUM(L3480/L$3894)</f>
        <v>3.0795655784134033E-5</v>
      </c>
      <c r="N3480" s="81">
        <v>4</v>
      </c>
      <c r="O3480" s="81">
        <v>4</v>
      </c>
      <c r="P3480" s="81" t="str">
        <f t="shared" si="6938"/>
        <v>44</v>
      </c>
    </row>
    <row r="3481" spans="1:16" x14ac:dyDescent="0.25">
      <c r="A3481" s="6" t="s">
        <v>11632</v>
      </c>
      <c r="B3481" s="6" t="s">
        <v>17487</v>
      </c>
      <c r="C3481" s="6" t="s">
        <v>2103</v>
      </c>
      <c r="D3481" s="79">
        <v>1.3333333333333333</v>
      </c>
      <c r="E3481" s="79">
        <v>8</v>
      </c>
      <c r="F3481" s="80">
        <v>6</v>
      </c>
      <c r="G3481" s="79">
        <v>6.66</v>
      </c>
      <c r="H3481" s="82">
        <v>2</v>
      </c>
      <c r="I3481" s="68">
        <f t="shared" si="6931"/>
        <v>5.6756588020954537E-5</v>
      </c>
      <c r="J3481" s="79">
        <v>16</v>
      </c>
      <c r="K3481" s="68">
        <f t="shared" ref="K3481" si="6973">SUM(J3481/J$3894)</f>
        <v>3.065017722890294E-5</v>
      </c>
      <c r="L3481" s="79">
        <v>13.33</v>
      </c>
      <c r="M3481" s="68">
        <f t="shared" ref="M3481" si="6974">SUM(L3481/L$3894)</f>
        <v>3.0795655784134033E-5</v>
      </c>
      <c r="N3481" s="81">
        <v>4</v>
      </c>
      <c r="O3481" s="81">
        <v>4</v>
      </c>
      <c r="P3481" s="81" t="str">
        <f t="shared" si="6938"/>
        <v>44</v>
      </c>
    </row>
    <row r="3482" spans="1:16" x14ac:dyDescent="0.25">
      <c r="A3482" s="6" t="s">
        <v>11632</v>
      </c>
      <c r="B3482" s="6" t="s">
        <v>17488</v>
      </c>
      <c r="C3482" s="6" t="s">
        <v>17489</v>
      </c>
      <c r="D3482" s="79">
        <v>2.6666666666666665</v>
      </c>
      <c r="E3482" s="79">
        <v>16</v>
      </c>
      <c r="F3482" s="80">
        <v>6</v>
      </c>
      <c r="G3482" s="79">
        <v>13.33</v>
      </c>
      <c r="H3482" s="82">
        <v>1</v>
      </c>
      <c r="I3482" s="68">
        <f t="shared" si="6931"/>
        <v>2.8378294010477268E-5</v>
      </c>
      <c r="J3482" s="79">
        <v>16</v>
      </c>
      <c r="K3482" s="68">
        <f t="shared" ref="K3482" si="6975">SUM(J3482/J$3894)</f>
        <v>3.065017722890294E-5</v>
      </c>
      <c r="L3482" s="79">
        <v>13.33</v>
      </c>
      <c r="M3482" s="68">
        <f t="shared" ref="M3482" si="6976">SUM(L3482/L$3894)</f>
        <v>3.0795655784134033E-5</v>
      </c>
      <c r="N3482" s="81">
        <v>4</v>
      </c>
      <c r="O3482" s="81">
        <v>4</v>
      </c>
      <c r="P3482" s="81" t="str">
        <f t="shared" si="6938"/>
        <v>44</v>
      </c>
    </row>
    <row r="3483" spans="1:16" x14ac:dyDescent="0.25">
      <c r="A3483" s="6" t="s">
        <v>11632</v>
      </c>
      <c r="B3483" s="6" t="s">
        <v>17490</v>
      </c>
      <c r="C3483" s="6" t="s">
        <v>2607</v>
      </c>
      <c r="D3483" s="79">
        <v>2.6666666666666665</v>
      </c>
      <c r="E3483" s="79">
        <v>16</v>
      </c>
      <c r="F3483" s="80">
        <v>6</v>
      </c>
      <c r="G3483" s="79">
        <v>13.33</v>
      </c>
      <c r="H3483" s="82">
        <v>1</v>
      </c>
      <c r="I3483" s="68">
        <f t="shared" si="6931"/>
        <v>2.8378294010477268E-5</v>
      </c>
      <c r="J3483" s="79">
        <v>16</v>
      </c>
      <c r="K3483" s="68">
        <f t="shared" ref="K3483" si="6977">SUM(J3483/J$3894)</f>
        <v>3.065017722890294E-5</v>
      </c>
      <c r="L3483" s="79">
        <v>13.33</v>
      </c>
      <c r="M3483" s="68">
        <f t="shared" ref="M3483" si="6978">SUM(L3483/L$3894)</f>
        <v>3.0795655784134033E-5</v>
      </c>
      <c r="N3483" s="81">
        <v>4</v>
      </c>
      <c r="O3483" s="81">
        <v>4</v>
      </c>
      <c r="P3483" s="81" t="str">
        <f t="shared" si="6938"/>
        <v>44</v>
      </c>
    </row>
    <row r="3484" spans="1:16" x14ac:dyDescent="0.25">
      <c r="A3484" s="6" t="s">
        <v>11632</v>
      </c>
      <c r="B3484" s="6" t="s">
        <v>17491</v>
      </c>
      <c r="C3484" s="6" t="s">
        <v>1412</v>
      </c>
      <c r="D3484" s="79">
        <v>2.6666666666666665</v>
      </c>
      <c r="E3484" s="79">
        <v>16</v>
      </c>
      <c r="F3484" s="80">
        <v>6</v>
      </c>
      <c r="G3484" s="79">
        <v>13.33</v>
      </c>
      <c r="H3484" s="82">
        <v>1</v>
      </c>
      <c r="I3484" s="68">
        <f t="shared" si="6931"/>
        <v>2.8378294010477268E-5</v>
      </c>
      <c r="J3484" s="79">
        <v>16</v>
      </c>
      <c r="K3484" s="68">
        <f t="shared" ref="K3484" si="6979">SUM(J3484/J$3894)</f>
        <v>3.065017722890294E-5</v>
      </c>
      <c r="L3484" s="79">
        <v>13.33</v>
      </c>
      <c r="M3484" s="68">
        <f t="shared" ref="M3484" si="6980">SUM(L3484/L$3894)</f>
        <v>3.0795655784134033E-5</v>
      </c>
      <c r="N3484" s="81">
        <v>4</v>
      </c>
      <c r="O3484" s="81">
        <v>4</v>
      </c>
      <c r="P3484" s="81" t="str">
        <f t="shared" si="6938"/>
        <v>44</v>
      </c>
    </row>
    <row r="3485" spans="1:16" x14ac:dyDescent="0.25">
      <c r="A3485" s="6" t="s">
        <v>11632</v>
      </c>
      <c r="B3485" s="6" t="s">
        <v>17492</v>
      </c>
      <c r="C3485" s="6" t="s">
        <v>17493</v>
      </c>
      <c r="D3485" s="79">
        <v>1.3333333333333333</v>
      </c>
      <c r="E3485" s="79">
        <v>8</v>
      </c>
      <c r="F3485" s="80">
        <v>6</v>
      </c>
      <c r="G3485" s="79">
        <v>6.66</v>
      </c>
      <c r="H3485" s="82">
        <v>2</v>
      </c>
      <c r="I3485" s="68">
        <f t="shared" si="6931"/>
        <v>5.6756588020954537E-5</v>
      </c>
      <c r="J3485" s="79">
        <v>16</v>
      </c>
      <c r="K3485" s="68">
        <f t="shared" ref="K3485" si="6981">SUM(J3485/J$3894)</f>
        <v>3.065017722890294E-5</v>
      </c>
      <c r="L3485" s="79">
        <v>13.33</v>
      </c>
      <c r="M3485" s="68">
        <f t="shared" ref="M3485" si="6982">SUM(L3485/L$3894)</f>
        <v>3.0795655784134033E-5</v>
      </c>
      <c r="N3485" s="81">
        <v>4</v>
      </c>
      <c r="O3485" s="81">
        <v>4</v>
      </c>
      <c r="P3485" s="81" t="str">
        <f t="shared" si="6938"/>
        <v>44</v>
      </c>
    </row>
    <row r="3486" spans="1:16" x14ac:dyDescent="0.25">
      <c r="A3486" s="6" t="s">
        <v>11632</v>
      </c>
      <c r="B3486" s="6" t="s">
        <v>17496</v>
      </c>
      <c r="C3486" s="6" t="s">
        <v>17497</v>
      </c>
      <c r="D3486" s="79">
        <v>2.6666666666666665</v>
      </c>
      <c r="E3486" s="79">
        <v>16</v>
      </c>
      <c r="F3486" s="80">
        <v>6</v>
      </c>
      <c r="G3486" s="79">
        <v>13.33</v>
      </c>
      <c r="H3486" s="82">
        <v>1</v>
      </c>
      <c r="I3486" s="68">
        <f t="shared" si="6931"/>
        <v>2.8378294010477268E-5</v>
      </c>
      <c r="J3486" s="79">
        <v>16</v>
      </c>
      <c r="K3486" s="68">
        <f t="shared" ref="K3486" si="6983">SUM(J3486/J$3894)</f>
        <v>3.065017722890294E-5</v>
      </c>
      <c r="L3486" s="79">
        <v>13.33</v>
      </c>
      <c r="M3486" s="68">
        <f t="shared" ref="M3486" si="6984">SUM(L3486/L$3894)</f>
        <v>3.0795655784134033E-5</v>
      </c>
      <c r="N3486" s="81">
        <v>4</v>
      </c>
      <c r="O3486" s="81">
        <v>4</v>
      </c>
      <c r="P3486" s="81" t="str">
        <f t="shared" si="6938"/>
        <v>44</v>
      </c>
    </row>
    <row r="3487" spans="1:16" x14ac:dyDescent="0.25">
      <c r="A3487" s="6" t="s">
        <v>11632</v>
      </c>
      <c r="B3487" s="6" t="s">
        <v>17498</v>
      </c>
      <c r="C3487" s="6" t="s">
        <v>5012</v>
      </c>
      <c r="D3487" s="79">
        <v>2.6666666666666665</v>
      </c>
      <c r="E3487" s="79">
        <v>16</v>
      </c>
      <c r="F3487" s="80">
        <v>6</v>
      </c>
      <c r="G3487" s="79">
        <v>13.33</v>
      </c>
      <c r="H3487" s="82">
        <v>1</v>
      </c>
      <c r="I3487" s="68">
        <f t="shared" si="6931"/>
        <v>2.8378294010477268E-5</v>
      </c>
      <c r="J3487" s="79">
        <v>16</v>
      </c>
      <c r="K3487" s="68">
        <f t="shared" ref="K3487" si="6985">SUM(J3487/J$3894)</f>
        <v>3.065017722890294E-5</v>
      </c>
      <c r="L3487" s="79">
        <v>13.33</v>
      </c>
      <c r="M3487" s="68">
        <f t="shared" ref="M3487" si="6986">SUM(L3487/L$3894)</f>
        <v>3.0795655784134033E-5</v>
      </c>
      <c r="N3487" s="81">
        <v>4</v>
      </c>
      <c r="O3487" s="81">
        <v>4</v>
      </c>
      <c r="P3487" s="81" t="str">
        <f t="shared" si="6938"/>
        <v>44</v>
      </c>
    </row>
    <row r="3488" spans="1:16" x14ac:dyDescent="0.25">
      <c r="A3488" s="6" t="s">
        <v>11632</v>
      </c>
      <c r="B3488" s="6" t="s">
        <v>17499</v>
      </c>
      <c r="C3488" s="6" t="s">
        <v>17500</v>
      </c>
      <c r="D3488" s="79">
        <v>2.6666666666666665</v>
      </c>
      <c r="E3488" s="79">
        <v>16</v>
      </c>
      <c r="F3488" s="80">
        <v>6</v>
      </c>
      <c r="G3488" s="79">
        <v>13.33</v>
      </c>
      <c r="H3488" s="82">
        <v>1</v>
      </c>
      <c r="I3488" s="68">
        <f t="shared" si="6931"/>
        <v>2.8378294010477268E-5</v>
      </c>
      <c r="J3488" s="79">
        <v>16</v>
      </c>
      <c r="K3488" s="68">
        <f t="shared" ref="K3488" si="6987">SUM(J3488/J$3894)</f>
        <v>3.065017722890294E-5</v>
      </c>
      <c r="L3488" s="79">
        <v>13.33</v>
      </c>
      <c r="M3488" s="68">
        <f t="shared" ref="M3488" si="6988">SUM(L3488/L$3894)</f>
        <v>3.0795655784134033E-5</v>
      </c>
      <c r="N3488" s="81">
        <v>4</v>
      </c>
      <c r="O3488" s="81">
        <v>4</v>
      </c>
      <c r="P3488" s="81" t="str">
        <f t="shared" si="6938"/>
        <v>44</v>
      </c>
    </row>
    <row r="3489" spans="1:16" x14ac:dyDescent="0.25">
      <c r="A3489" s="6" t="s">
        <v>11632</v>
      </c>
      <c r="B3489" s="6" t="s">
        <v>17501</v>
      </c>
      <c r="C3489" s="6" t="s">
        <v>17502</v>
      </c>
      <c r="D3489" s="79">
        <v>2.6666666666666665</v>
      </c>
      <c r="E3489" s="79">
        <v>16</v>
      </c>
      <c r="F3489" s="80">
        <v>6</v>
      </c>
      <c r="G3489" s="79">
        <v>13.33</v>
      </c>
      <c r="H3489" s="82">
        <v>1</v>
      </c>
      <c r="I3489" s="68">
        <f t="shared" si="6931"/>
        <v>2.8378294010477268E-5</v>
      </c>
      <c r="J3489" s="79">
        <v>16</v>
      </c>
      <c r="K3489" s="68">
        <f t="shared" ref="K3489" si="6989">SUM(J3489/J$3894)</f>
        <v>3.065017722890294E-5</v>
      </c>
      <c r="L3489" s="79">
        <v>13.33</v>
      </c>
      <c r="M3489" s="68">
        <f t="shared" ref="M3489" si="6990">SUM(L3489/L$3894)</f>
        <v>3.0795655784134033E-5</v>
      </c>
      <c r="N3489" s="81">
        <v>4</v>
      </c>
      <c r="O3489" s="81">
        <v>4</v>
      </c>
      <c r="P3489" s="81" t="str">
        <f t="shared" si="6938"/>
        <v>44</v>
      </c>
    </row>
    <row r="3490" spans="1:16" x14ac:dyDescent="0.25">
      <c r="A3490" s="6" t="s">
        <v>11632</v>
      </c>
      <c r="B3490" s="6" t="s">
        <v>17503</v>
      </c>
      <c r="C3490" s="6" t="s">
        <v>17504</v>
      </c>
      <c r="D3490" s="79">
        <v>2.6666666666666665</v>
      </c>
      <c r="E3490" s="79">
        <v>16</v>
      </c>
      <c r="F3490" s="80">
        <v>6</v>
      </c>
      <c r="G3490" s="79">
        <v>13.33</v>
      </c>
      <c r="H3490" s="82">
        <v>1</v>
      </c>
      <c r="I3490" s="68">
        <f t="shared" si="6931"/>
        <v>2.8378294010477268E-5</v>
      </c>
      <c r="J3490" s="79">
        <v>16</v>
      </c>
      <c r="K3490" s="68">
        <f t="shared" ref="K3490" si="6991">SUM(J3490/J$3894)</f>
        <v>3.065017722890294E-5</v>
      </c>
      <c r="L3490" s="79">
        <v>13.33</v>
      </c>
      <c r="M3490" s="68">
        <f t="shared" ref="M3490" si="6992">SUM(L3490/L$3894)</f>
        <v>3.0795655784134033E-5</v>
      </c>
      <c r="N3490" s="81">
        <v>4</v>
      </c>
      <c r="O3490" s="81">
        <v>4</v>
      </c>
      <c r="P3490" s="81" t="str">
        <f t="shared" si="6938"/>
        <v>44</v>
      </c>
    </row>
    <row r="3491" spans="1:16" x14ac:dyDescent="0.25">
      <c r="A3491" s="6" t="s">
        <v>11632</v>
      </c>
      <c r="B3491" s="6" t="s">
        <v>17507</v>
      </c>
      <c r="C3491" s="6" t="s">
        <v>13184</v>
      </c>
      <c r="D3491" s="79">
        <v>1.3333333333333333</v>
      </c>
      <c r="E3491" s="79">
        <v>8</v>
      </c>
      <c r="F3491" s="80">
        <v>6</v>
      </c>
      <c r="G3491" s="79">
        <v>6.66</v>
      </c>
      <c r="H3491" s="82">
        <v>2</v>
      </c>
      <c r="I3491" s="68">
        <f t="shared" si="6931"/>
        <v>5.6756588020954537E-5</v>
      </c>
      <c r="J3491" s="79">
        <v>16</v>
      </c>
      <c r="K3491" s="68">
        <f t="shared" ref="K3491" si="6993">SUM(J3491/J$3894)</f>
        <v>3.065017722890294E-5</v>
      </c>
      <c r="L3491" s="79">
        <v>13.33</v>
      </c>
      <c r="M3491" s="68">
        <f t="shared" ref="M3491" si="6994">SUM(L3491/L$3894)</f>
        <v>3.0795655784134033E-5</v>
      </c>
      <c r="N3491" s="81">
        <v>4</v>
      </c>
      <c r="O3491" s="81">
        <v>4</v>
      </c>
      <c r="P3491" s="81" t="str">
        <f t="shared" si="6938"/>
        <v>44</v>
      </c>
    </row>
    <row r="3492" spans="1:16" x14ac:dyDescent="0.25">
      <c r="A3492" s="6" t="s">
        <v>11632</v>
      </c>
      <c r="B3492" s="6" t="s">
        <v>17508</v>
      </c>
      <c r="C3492" s="6" t="s">
        <v>3859</v>
      </c>
      <c r="D3492" s="79">
        <v>2.6666666666666665</v>
      </c>
      <c r="E3492" s="79">
        <v>16</v>
      </c>
      <c r="F3492" s="80">
        <v>6</v>
      </c>
      <c r="G3492" s="79">
        <v>13.33</v>
      </c>
      <c r="H3492" s="82">
        <v>1</v>
      </c>
      <c r="I3492" s="68">
        <f t="shared" si="6931"/>
        <v>2.8378294010477268E-5</v>
      </c>
      <c r="J3492" s="79">
        <v>16</v>
      </c>
      <c r="K3492" s="68">
        <f t="shared" ref="K3492" si="6995">SUM(J3492/J$3894)</f>
        <v>3.065017722890294E-5</v>
      </c>
      <c r="L3492" s="79">
        <v>13.33</v>
      </c>
      <c r="M3492" s="68">
        <f t="shared" ref="M3492" si="6996">SUM(L3492/L$3894)</f>
        <v>3.0795655784134033E-5</v>
      </c>
      <c r="N3492" s="81">
        <v>4</v>
      </c>
      <c r="O3492" s="81">
        <v>4</v>
      </c>
      <c r="P3492" s="81" t="str">
        <f t="shared" si="6938"/>
        <v>44</v>
      </c>
    </row>
    <row r="3493" spans="1:16" x14ac:dyDescent="0.25">
      <c r="A3493" s="6" t="s">
        <v>11632</v>
      </c>
      <c r="B3493" s="6" t="s">
        <v>17509</v>
      </c>
      <c r="C3493" s="6" t="s">
        <v>17509</v>
      </c>
      <c r="D3493" s="79">
        <v>2.6666666666666665</v>
      </c>
      <c r="E3493" s="79">
        <v>16</v>
      </c>
      <c r="F3493" s="80">
        <v>6</v>
      </c>
      <c r="G3493" s="79">
        <v>13.33</v>
      </c>
      <c r="H3493" s="82">
        <v>1</v>
      </c>
      <c r="I3493" s="68">
        <f t="shared" si="6931"/>
        <v>2.8378294010477268E-5</v>
      </c>
      <c r="J3493" s="79">
        <v>16</v>
      </c>
      <c r="K3493" s="68">
        <f t="shared" ref="K3493" si="6997">SUM(J3493/J$3894)</f>
        <v>3.065017722890294E-5</v>
      </c>
      <c r="L3493" s="79">
        <v>13.33</v>
      </c>
      <c r="M3493" s="68">
        <f t="shared" ref="M3493" si="6998">SUM(L3493/L$3894)</f>
        <v>3.0795655784134033E-5</v>
      </c>
      <c r="N3493" s="81">
        <v>4</v>
      </c>
      <c r="O3493" s="81">
        <v>4</v>
      </c>
      <c r="P3493" s="81" t="str">
        <f t="shared" si="6938"/>
        <v>44</v>
      </c>
    </row>
    <row r="3494" spans="1:16" x14ac:dyDescent="0.25">
      <c r="A3494" s="6" t="s">
        <v>11632</v>
      </c>
      <c r="B3494" s="6" t="s">
        <v>17510</v>
      </c>
      <c r="C3494" s="6" t="s">
        <v>17511</v>
      </c>
      <c r="D3494" s="79">
        <v>2.6666666666666665</v>
      </c>
      <c r="E3494" s="79">
        <v>16</v>
      </c>
      <c r="F3494" s="80">
        <v>6</v>
      </c>
      <c r="G3494" s="79">
        <v>13.33</v>
      </c>
      <c r="H3494" s="82">
        <v>1</v>
      </c>
      <c r="I3494" s="68">
        <f t="shared" si="6931"/>
        <v>2.8378294010477268E-5</v>
      </c>
      <c r="J3494" s="79">
        <v>16</v>
      </c>
      <c r="K3494" s="68">
        <f t="shared" ref="K3494" si="6999">SUM(J3494/J$3894)</f>
        <v>3.065017722890294E-5</v>
      </c>
      <c r="L3494" s="79">
        <v>13.33</v>
      </c>
      <c r="M3494" s="68">
        <f t="shared" ref="M3494" si="7000">SUM(L3494/L$3894)</f>
        <v>3.0795655784134033E-5</v>
      </c>
      <c r="N3494" s="81">
        <v>4</v>
      </c>
      <c r="O3494" s="81">
        <v>4</v>
      </c>
      <c r="P3494" s="81" t="str">
        <f t="shared" si="6938"/>
        <v>44</v>
      </c>
    </row>
    <row r="3495" spans="1:16" x14ac:dyDescent="0.25">
      <c r="A3495" s="6" t="s">
        <v>11632</v>
      </c>
      <c r="B3495" s="6" t="s">
        <v>17512</v>
      </c>
      <c r="C3495" s="6" t="s">
        <v>17513</v>
      </c>
      <c r="D3495" s="79">
        <v>2.6666666666666665</v>
      </c>
      <c r="E3495" s="79">
        <v>16</v>
      </c>
      <c r="F3495" s="80">
        <v>6</v>
      </c>
      <c r="G3495" s="79">
        <v>13.33</v>
      </c>
      <c r="H3495" s="82">
        <v>1</v>
      </c>
      <c r="I3495" s="68">
        <f t="shared" si="6931"/>
        <v>2.8378294010477268E-5</v>
      </c>
      <c r="J3495" s="79">
        <v>16</v>
      </c>
      <c r="K3495" s="68">
        <f t="shared" ref="K3495" si="7001">SUM(J3495/J$3894)</f>
        <v>3.065017722890294E-5</v>
      </c>
      <c r="L3495" s="79">
        <v>13.33</v>
      </c>
      <c r="M3495" s="68">
        <f t="shared" ref="M3495" si="7002">SUM(L3495/L$3894)</f>
        <v>3.0795655784134033E-5</v>
      </c>
      <c r="N3495" s="81">
        <v>4</v>
      </c>
      <c r="O3495" s="81">
        <v>4</v>
      </c>
      <c r="P3495" s="81" t="str">
        <f t="shared" si="6938"/>
        <v>44</v>
      </c>
    </row>
    <row r="3496" spans="1:16" x14ac:dyDescent="0.25">
      <c r="A3496" s="6" t="s">
        <v>11632</v>
      </c>
      <c r="B3496" s="6" t="s">
        <v>17514</v>
      </c>
      <c r="C3496" s="6" t="s">
        <v>17515</v>
      </c>
      <c r="D3496" s="79">
        <v>2.6666666666666665</v>
      </c>
      <c r="E3496" s="79">
        <v>16</v>
      </c>
      <c r="F3496" s="80">
        <v>6</v>
      </c>
      <c r="G3496" s="79">
        <v>13.33</v>
      </c>
      <c r="H3496" s="82">
        <v>1</v>
      </c>
      <c r="I3496" s="68">
        <f t="shared" si="6931"/>
        <v>2.8378294010477268E-5</v>
      </c>
      <c r="J3496" s="79">
        <v>16</v>
      </c>
      <c r="K3496" s="68">
        <f t="shared" ref="K3496" si="7003">SUM(J3496/J$3894)</f>
        <v>3.065017722890294E-5</v>
      </c>
      <c r="L3496" s="79">
        <v>13.33</v>
      </c>
      <c r="M3496" s="68">
        <f t="shared" ref="M3496" si="7004">SUM(L3496/L$3894)</f>
        <v>3.0795655784134033E-5</v>
      </c>
      <c r="N3496" s="81">
        <v>4</v>
      </c>
      <c r="O3496" s="81">
        <v>4</v>
      </c>
      <c r="P3496" s="81" t="str">
        <f t="shared" si="6938"/>
        <v>44</v>
      </c>
    </row>
    <row r="3497" spans="1:16" x14ac:dyDescent="0.25">
      <c r="A3497" s="6" t="s">
        <v>11632</v>
      </c>
      <c r="B3497" s="6" t="s">
        <v>17516</v>
      </c>
      <c r="C3497" s="6" t="s">
        <v>16481</v>
      </c>
      <c r="D3497" s="79">
        <v>2.6666666666666665</v>
      </c>
      <c r="E3497" s="79">
        <v>16</v>
      </c>
      <c r="F3497" s="80">
        <v>6</v>
      </c>
      <c r="G3497" s="79">
        <v>13.33</v>
      </c>
      <c r="H3497" s="82">
        <v>1</v>
      </c>
      <c r="I3497" s="68">
        <f t="shared" si="6931"/>
        <v>2.8378294010477268E-5</v>
      </c>
      <c r="J3497" s="79">
        <v>16</v>
      </c>
      <c r="K3497" s="68">
        <f t="shared" ref="K3497" si="7005">SUM(J3497/J$3894)</f>
        <v>3.065017722890294E-5</v>
      </c>
      <c r="L3497" s="79">
        <v>13.33</v>
      </c>
      <c r="M3497" s="68">
        <f t="shared" ref="M3497" si="7006">SUM(L3497/L$3894)</f>
        <v>3.0795655784134033E-5</v>
      </c>
      <c r="N3497" s="81">
        <v>4</v>
      </c>
      <c r="O3497" s="81">
        <v>4</v>
      </c>
      <c r="P3497" s="81" t="str">
        <f t="shared" si="6938"/>
        <v>44</v>
      </c>
    </row>
    <row r="3498" spans="1:16" x14ac:dyDescent="0.25">
      <c r="A3498" s="6" t="s">
        <v>11632</v>
      </c>
      <c r="B3498" s="6" t="s">
        <v>17517</v>
      </c>
      <c r="C3498" s="6" t="s">
        <v>17518</v>
      </c>
      <c r="D3498" s="79">
        <v>2.6666666666666665</v>
      </c>
      <c r="E3498" s="79">
        <v>16</v>
      </c>
      <c r="F3498" s="80">
        <v>6</v>
      </c>
      <c r="G3498" s="79">
        <v>13.33</v>
      </c>
      <c r="H3498" s="82">
        <v>1</v>
      </c>
      <c r="I3498" s="68">
        <f t="shared" si="6931"/>
        <v>2.8378294010477268E-5</v>
      </c>
      <c r="J3498" s="79">
        <v>16</v>
      </c>
      <c r="K3498" s="68">
        <f t="shared" ref="K3498" si="7007">SUM(J3498/J$3894)</f>
        <v>3.065017722890294E-5</v>
      </c>
      <c r="L3498" s="79">
        <v>13.33</v>
      </c>
      <c r="M3498" s="68">
        <f t="shared" ref="M3498" si="7008">SUM(L3498/L$3894)</f>
        <v>3.0795655784134033E-5</v>
      </c>
      <c r="N3498" s="81">
        <v>4</v>
      </c>
      <c r="O3498" s="81">
        <v>4</v>
      </c>
      <c r="P3498" s="81" t="str">
        <f t="shared" si="6938"/>
        <v>44</v>
      </c>
    </row>
    <row r="3499" spans="1:16" x14ac:dyDescent="0.25">
      <c r="A3499" s="6" t="s">
        <v>11632</v>
      </c>
      <c r="B3499" s="6" t="s">
        <v>17519</v>
      </c>
      <c r="C3499" s="6" t="s">
        <v>17520</v>
      </c>
      <c r="D3499" s="79">
        <v>2.6666666666666665</v>
      </c>
      <c r="E3499" s="79">
        <v>16</v>
      </c>
      <c r="F3499" s="80">
        <v>6</v>
      </c>
      <c r="G3499" s="79">
        <v>13.33</v>
      </c>
      <c r="H3499" s="82">
        <v>1</v>
      </c>
      <c r="I3499" s="68">
        <f t="shared" si="6931"/>
        <v>2.8378294010477268E-5</v>
      </c>
      <c r="J3499" s="79">
        <v>16</v>
      </c>
      <c r="K3499" s="68">
        <f t="shared" ref="K3499" si="7009">SUM(J3499/J$3894)</f>
        <v>3.065017722890294E-5</v>
      </c>
      <c r="L3499" s="79">
        <v>13.33</v>
      </c>
      <c r="M3499" s="68">
        <f t="shared" ref="M3499" si="7010">SUM(L3499/L$3894)</f>
        <v>3.0795655784134033E-5</v>
      </c>
      <c r="N3499" s="81">
        <v>4</v>
      </c>
      <c r="O3499" s="81">
        <v>4</v>
      </c>
      <c r="P3499" s="81" t="str">
        <f t="shared" si="6938"/>
        <v>44</v>
      </c>
    </row>
    <row r="3500" spans="1:16" x14ac:dyDescent="0.25">
      <c r="A3500" s="6" t="s">
        <v>11632</v>
      </c>
      <c r="B3500" s="6" t="s">
        <v>17521</v>
      </c>
      <c r="C3500" s="6" t="s">
        <v>17522</v>
      </c>
      <c r="D3500" s="79">
        <v>2.6666666666666665</v>
      </c>
      <c r="E3500" s="79">
        <v>16</v>
      </c>
      <c r="F3500" s="80">
        <v>6</v>
      </c>
      <c r="G3500" s="79">
        <v>13.33</v>
      </c>
      <c r="H3500" s="82">
        <v>1</v>
      </c>
      <c r="I3500" s="68">
        <f t="shared" si="6931"/>
        <v>2.8378294010477268E-5</v>
      </c>
      <c r="J3500" s="79">
        <v>16</v>
      </c>
      <c r="K3500" s="68">
        <f t="shared" ref="K3500" si="7011">SUM(J3500/J$3894)</f>
        <v>3.065017722890294E-5</v>
      </c>
      <c r="L3500" s="79">
        <v>13.33</v>
      </c>
      <c r="M3500" s="68">
        <f t="shared" ref="M3500" si="7012">SUM(L3500/L$3894)</f>
        <v>3.0795655784134033E-5</v>
      </c>
      <c r="N3500" s="81">
        <v>4</v>
      </c>
      <c r="O3500" s="81">
        <v>4</v>
      </c>
      <c r="P3500" s="81" t="str">
        <f t="shared" si="6938"/>
        <v>44</v>
      </c>
    </row>
    <row r="3501" spans="1:16" x14ac:dyDescent="0.25">
      <c r="A3501" s="6" t="s">
        <v>11632</v>
      </c>
      <c r="B3501" s="6" t="s">
        <v>17523</v>
      </c>
      <c r="C3501" s="6" t="s">
        <v>17524</v>
      </c>
      <c r="D3501" s="79">
        <v>2.6666666666666665</v>
      </c>
      <c r="E3501" s="79">
        <v>16</v>
      </c>
      <c r="F3501" s="80">
        <v>6</v>
      </c>
      <c r="G3501" s="79">
        <v>13.33</v>
      </c>
      <c r="H3501" s="82">
        <v>1</v>
      </c>
      <c r="I3501" s="68">
        <f t="shared" si="6931"/>
        <v>2.8378294010477268E-5</v>
      </c>
      <c r="J3501" s="79">
        <v>16</v>
      </c>
      <c r="K3501" s="68">
        <f t="shared" ref="K3501" si="7013">SUM(J3501/J$3894)</f>
        <v>3.065017722890294E-5</v>
      </c>
      <c r="L3501" s="79">
        <v>13.33</v>
      </c>
      <c r="M3501" s="68">
        <f t="shared" ref="M3501" si="7014">SUM(L3501/L$3894)</f>
        <v>3.0795655784134033E-5</v>
      </c>
      <c r="N3501" s="81">
        <v>4</v>
      </c>
      <c r="O3501" s="81">
        <v>4</v>
      </c>
      <c r="P3501" s="81" t="str">
        <f t="shared" si="6938"/>
        <v>44</v>
      </c>
    </row>
    <row r="3502" spans="1:16" x14ac:dyDescent="0.25">
      <c r="A3502" s="6" t="s">
        <v>11632</v>
      </c>
      <c r="B3502" s="6" t="s">
        <v>17525</v>
      </c>
      <c r="C3502" s="6" t="s">
        <v>17526</v>
      </c>
      <c r="D3502" s="79">
        <v>1.3333333333333333</v>
      </c>
      <c r="E3502" s="79">
        <v>8</v>
      </c>
      <c r="F3502" s="80">
        <v>6</v>
      </c>
      <c r="G3502" s="79">
        <v>6.66</v>
      </c>
      <c r="H3502" s="82">
        <v>2</v>
      </c>
      <c r="I3502" s="68">
        <f t="shared" si="6931"/>
        <v>5.6756588020954537E-5</v>
      </c>
      <c r="J3502" s="79">
        <v>16</v>
      </c>
      <c r="K3502" s="68">
        <f t="shared" ref="K3502" si="7015">SUM(J3502/J$3894)</f>
        <v>3.065017722890294E-5</v>
      </c>
      <c r="L3502" s="79">
        <v>13.33</v>
      </c>
      <c r="M3502" s="68">
        <f t="shared" ref="M3502" si="7016">SUM(L3502/L$3894)</f>
        <v>3.0795655784134033E-5</v>
      </c>
      <c r="N3502" s="81">
        <v>4</v>
      </c>
      <c r="O3502" s="81">
        <v>4</v>
      </c>
      <c r="P3502" s="81" t="str">
        <f t="shared" si="6938"/>
        <v>44</v>
      </c>
    </row>
    <row r="3503" spans="1:16" x14ac:dyDescent="0.25">
      <c r="A3503" s="6" t="s">
        <v>11632</v>
      </c>
      <c r="B3503" s="6" t="s">
        <v>17527</v>
      </c>
      <c r="C3503" s="6" t="s">
        <v>17528</v>
      </c>
      <c r="D3503" s="79">
        <v>1.3333333333333333</v>
      </c>
      <c r="E3503" s="79">
        <v>8</v>
      </c>
      <c r="F3503" s="80">
        <v>6</v>
      </c>
      <c r="G3503" s="79">
        <v>6.66</v>
      </c>
      <c r="H3503" s="82">
        <v>2</v>
      </c>
      <c r="I3503" s="68">
        <f t="shared" si="6931"/>
        <v>5.6756588020954537E-5</v>
      </c>
      <c r="J3503" s="79">
        <v>16</v>
      </c>
      <c r="K3503" s="68">
        <f t="shared" ref="K3503" si="7017">SUM(J3503/J$3894)</f>
        <v>3.065017722890294E-5</v>
      </c>
      <c r="L3503" s="79">
        <v>13.33</v>
      </c>
      <c r="M3503" s="68">
        <f t="shared" ref="M3503" si="7018">SUM(L3503/L$3894)</f>
        <v>3.0795655784134033E-5</v>
      </c>
      <c r="N3503" s="81">
        <v>4</v>
      </c>
      <c r="O3503" s="81">
        <v>4</v>
      </c>
      <c r="P3503" s="81" t="str">
        <f t="shared" si="6938"/>
        <v>44</v>
      </c>
    </row>
    <row r="3504" spans="1:16" x14ac:dyDescent="0.25">
      <c r="A3504" s="6" t="s">
        <v>11632</v>
      </c>
      <c r="B3504" s="6" t="s">
        <v>17529</v>
      </c>
      <c r="C3504" s="6" t="s">
        <v>17530</v>
      </c>
      <c r="D3504" s="79">
        <v>2.6666666666666665</v>
      </c>
      <c r="E3504" s="79">
        <v>16</v>
      </c>
      <c r="F3504" s="80">
        <v>6</v>
      </c>
      <c r="G3504" s="79">
        <v>13.33</v>
      </c>
      <c r="H3504" s="82">
        <v>1</v>
      </c>
      <c r="I3504" s="68">
        <f t="shared" si="6931"/>
        <v>2.8378294010477268E-5</v>
      </c>
      <c r="J3504" s="79">
        <v>16</v>
      </c>
      <c r="K3504" s="68">
        <f t="shared" ref="K3504" si="7019">SUM(J3504/J$3894)</f>
        <v>3.065017722890294E-5</v>
      </c>
      <c r="L3504" s="79">
        <v>13.33</v>
      </c>
      <c r="M3504" s="68">
        <f t="shared" ref="M3504" si="7020">SUM(L3504/L$3894)</f>
        <v>3.0795655784134033E-5</v>
      </c>
      <c r="N3504" s="81">
        <v>4</v>
      </c>
      <c r="O3504" s="81">
        <v>4</v>
      </c>
      <c r="P3504" s="81" t="str">
        <f t="shared" si="6938"/>
        <v>44</v>
      </c>
    </row>
    <row r="3505" spans="1:16" x14ac:dyDescent="0.25">
      <c r="A3505" s="6" t="s">
        <v>11632</v>
      </c>
      <c r="B3505" s="6" t="s">
        <v>17531</v>
      </c>
      <c r="C3505" s="6" t="s">
        <v>17532</v>
      </c>
      <c r="D3505" s="79">
        <v>2.6666666666666665</v>
      </c>
      <c r="E3505" s="79">
        <v>16</v>
      </c>
      <c r="F3505" s="80">
        <v>6</v>
      </c>
      <c r="G3505" s="79">
        <v>13.33</v>
      </c>
      <c r="H3505" s="82">
        <v>1</v>
      </c>
      <c r="I3505" s="68">
        <f t="shared" si="6931"/>
        <v>2.8378294010477268E-5</v>
      </c>
      <c r="J3505" s="79">
        <v>16</v>
      </c>
      <c r="K3505" s="68">
        <f t="shared" ref="K3505" si="7021">SUM(J3505/J$3894)</f>
        <v>3.065017722890294E-5</v>
      </c>
      <c r="L3505" s="79">
        <v>13.33</v>
      </c>
      <c r="M3505" s="68">
        <f t="shared" ref="M3505" si="7022">SUM(L3505/L$3894)</f>
        <v>3.0795655784134033E-5</v>
      </c>
      <c r="N3505" s="81">
        <v>4</v>
      </c>
      <c r="O3505" s="81">
        <v>4</v>
      </c>
      <c r="P3505" s="81" t="str">
        <f t="shared" si="6938"/>
        <v>44</v>
      </c>
    </row>
    <row r="3506" spans="1:16" x14ac:dyDescent="0.25">
      <c r="A3506" s="6" t="s">
        <v>11632</v>
      </c>
      <c r="B3506" s="6" t="s">
        <v>17533</v>
      </c>
      <c r="C3506" s="6" t="s">
        <v>17534</v>
      </c>
      <c r="D3506" s="79">
        <v>2.6666666666666665</v>
      </c>
      <c r="E3506" s="79">
        <v>16</v>
      </c>
      <c r="F3506" s="80">
        <v>6</v>
      </c>
      <c r="G3506" s="79">
        <v>13.33</v>
      </c>
      <c r="H3506" s="82">
        <v>1</v>
      </c>
      <c r="I3506" s="68">
        <f t="shared" si="6931"/>
        <v>2.8378294010477268E-5</v>
      </c>
      <c r="J3506" s="79">
        <v>16</v>
      </c>
      <c r="K3506" s="68">
        <f t="shared" ref="K3506" si="7023">SUM(J3506/J$3894)</f>
        <v>3.065017722890294E-5</v>
      </c>
      <c r="L3506" s="79">
        <v>13.33</v>
      </c>
      <c r="M3506" s="68">
        <f t="shared" ref="M3506" si="7024">SUM(L3506/L$3894)</f>
        <v>3.0795655784134033E-5</v>
      </c>
      <c r="N3506" s="81">
        <v>4</v>
      </c>
      <c r="O3506" s="81">
        <v>4</v>
      </c>
      <c r="P3506" s="81" t="str">
        <f t="shared" si="6938"/>
        <v>44</v>
      </c>
    </row>
    <row r="3507" spans="1:16" x14ac:dyDescent="0.25">
      <c r="A3507" s="6" t="s">
        <v>11632</v>
      </c>
      <c r="B3507" s="6" t="s">
        <v>17535</v>
      </c>
      <c r="C3507" s="6" t="s">
        <v>17536</v>
      </c>
      <c r="D3507" s="79">
        <v>2.6666666666666665</v>
      </c>
      <c r="E3507" s="79">
        <v>16</v>
      </c>
      <c r="F3507" s="80">
        <v>6</v>
      </c>
      <c r="G3507" s="79">
        <v>13.33</v>
      </c>
      <c r="H3507" s="82">
        <v>1</v>
      </c>
      <c r="I3507" s="68">
        <f t="shared" si="6931"/>
        <v>2.8378294010477268E-5</v>
      </c>
      <c r="J3507" s="79">
        <v>16</v>
      </c>
      <c r="K3507" s="68">
        <f t="shared" ref="K3507" si="7025">SUM(J3507/J$3894)</f>
        <v>3.065017722890294E-5</v>
      </c>
      <c r="L3507" s="79">
        <v>13.33</v>
      </c>
      <c r="M3507" s="68">
        <f t="shared" ref="M3507" si="7026">SUM(L3507/L$3894)</f>
        <v>3.0795655784134033E-5</v>
      </c>
      <c r="N3507" s="81">
        <v>4</v>
      </c>
      <c r="O3507" s="81">
        <v>4</v>
      </c>
      <c r="P3507" s="81" t="str">
        <f t="shared" si="6938"/>
        <v>44</v>
      </c>
    </row>
    <row r="3508" spans="1:16" x14ac:dyDescent="0.25">
      <c r="A3508" s="6" t="s">
        <v>11632</v>
      </c>
      <c r="B3508" s="6" t="s">
        <v>17537</v>
      </c>
      <c r="C3508" s="6" t="s">
        <v>17538</v>
      </c>
      <c r="D3508" s="79">
        <v>2.6666666666666665</v>
      </c>
      <c r="E3508" s="79">
        <v>16</v>
      </c>
      <c r="F3508" s="80">
        <v>6</v>
      </c>
      <c r="G3508" s="79">
        <v>13.33</v>
      </c>
      <c r="H3508" s="82">
        <v>1</v>
      </c>
      <c r="I3508" s="68">
        <f t="shared" si="6931"/>
        <v>2.8378294010477268E-5</v>
      </c>
      <c r="J3508" s="79">
        <v>16</v>
      </c>
      <c r="K3508" s="68">
        <f t="shared" ref="K3508" si="7027">SUM(J3508/J$3894)</f>
        <v>3.065017722890294E-5</v>
      </c>
      <c r="L3508" s="79">
        <v>13.33</v>
      </c>
      <c r="M3508" s="68">
        <f t="shared" ref="M3508" si="7028">SUM(L3508/L$3894)</f>
        <v>3.0795655784134033E-5</v>
      </c>
      <c r="N3508" s="81">
        <v>4</v>
      </c>
      <c r="O3508" s="81">
        <v>4</v>
      </c>
      <c r="P3508" s="81" t="str">
        <f t="shared" si="6938"/>
        <v>44</v>
      </c>
    </row>
    <row r="3509" spans="1:16" x14ac:dyDescent="0.25">
      <c r="A3509" s="6" t="s">
        <v>11632</v>
      </c>
      <c r="B3509" s="6" t="s">
        <v>17539</v>
      </c>
      <c r="C3509" s="6" t="s">
        <v>17540</v>
      </c>
      <c r="D3509" s="79">
        <v>2.6666666666666665</v>
      </c>
      <c r="E3509" s="79">
        <v>16</v>
      </c>
      <c r="F3509" s="80">
        <v>6</v>
      </c>
      <c r="G3509" s="79">
        <v>13.33</v>
      </c>
      <c r="H3509" s="82">
        <v>1</v>
      </c>
      <c r="I3509" s="68">
        <f t="shared" si="6931"/>
        <v>2.8378294010477268E-5</v>
      </c>
      <c r="J3509" s="79">
        <v>16</v>
      </c>
      <c r="K3509" s="68">
        <f t="shared" ref="K3509" si="7029">SUM(J3509/J$3894)</f>
        <v>3.065017722890294E-5</v>
      </c>
      <c r="L3509" s="79">
        <v>13.33</v>
      </c>
      <c r="M3509" s="68">
        <f t="shared" ref="M3509" si="7030">SUM(L3509/L$3894)</f>
        <v>3.0795655784134033E-5</v>
      </c>
      <c r="N3509" s="81">
        <v>4</v>
      </c>
      <c r="O3509" s="81">
        <v>4</v>
      </c>
      <c r="P3509" s="81" t="str">
        <f t="shared" si="6938"/>
        <v>44</v>
      </c>
    </row>
    <row r="3510" spans="1:16" x14ac:dyDescent="0.25">
      <c r="A3510" s="6" t="s">
        <v>11632</v>
      </c>
      <c r="B3510" s="6" t="s">
        <v>17541</v>
      </c>
      <c r="C3510" s="6" t="s">
        <v>17542</v>
      </c>
      <c r="D3510" s="79">
        <v>1.3333333333333333</v>
      </c>
      <c r="E3510" s="79">
        <v>8</v>
      </c>
      <c r="F3510" s="80">
        <v>6</v>
      </c>
      <c r="G3510" s="79">
        <v>6.66</v>
      </c>
      <c r="H3510" s="82">
        <v>2</v>
      </c>
      <c r="I3510" s="68">
        <f t="shared" si="6931"/>
        <v>5.6756588020954537E-5</v>
      </c>
      <c r="J3510" s="79">
        <v>16</v>
      </c>
      <c r="K3510" s="68">
        <f t="shared" ref="K3510" si="7031">SUM(J3510/J$3894)</f>
        <v>3.065017722890294E-5</v>
      </c>
      <c r="L3510" s="79">
        <v>13.33</v>
      </c>
      <c r="M3510" s="68">
        <f t="shared" ref="M3510" si="7032">SUM(L3510/L$3894)</f>
        <v>3.0795655784134033E-5</v>
      </c>
      <c r="N3510" s="81">
        <v>4</v>
      </c>
      <c r="O3510" s="81">
        <v>4</v>
      </c>
      <c r="P3510" s="81" t="str">
        <f t="shared" si="6938"/>
        <v>44</v>
      </c>
    </row>
    <row r="3511" spans="1:16" x14ac:dyDescent="0.25">
      <c r="A3511" s="6" t="s">
        <v>11632</v>
      </c>
      <c r="B3511" s="6" t="s">
        <v>17543</v>
      </c>
      <c r="C3511" s="6" t="s">
        <v>17544</v>
      </c>
      <c r="D3511" s="79">
        <v>1.3333333333333333</v>
      </c>
      <c r="E3511" s="79">
        <v>8</v>
      </c>
      <c r="F3511" s="80">
        <v>6</v>
      </c>
      <c r="G3511" s="79">
        <v>6.66</v>
      </c>
      <c r="H3511" s="82">
        <v>2</v>
      </c>
      <c r="I3511" s="68">
        <f t="shared" si="6931"/>
        <v>5.6756588020954537E-5</v>
      </c>
      <c r="J3511" s="79">
        <v>16</v>
      </c>
      <c r="K3511" s="68">
        <f t="shared" ref="K3511" si="7033">SUM(J3511/J$3894)</f>
        <v>3.065017722890294E-5</v>
      </c>
      <c r="L3511" s="79">
        <v>13.33</v>
      </c>
      <c r="M3511" s="68">
        <f t="shared" ref="M3511" si="7034">SUM(L3511/L$3894)</f>
        <v>3.0795655784134033E-5</v>
      </c>
      <c r="N3511" s="81">
        <v>4</v>
      </c>
      <c r="O3511" s="81">
        <v>4</v>
      </c>
      <c r="P3511" s="81" t="str">
        <f t="shared" si="6938"/>
        <v>44</v>
      </c>
    </row>
    <row r="3512" spans="1:16" x14ac:dyDescent="0.25">
      <c r="A3512" s="6" t="s">
        <v>11632</v>
      </c>
      <c r="B3512" s="6" t="s">
        <v>17545</v>
      </c>
      <c r="C3512" s="6" t="s">
        <v>17546</v>
      </c>
      <c r="D3512" s="79">
        <v>2.6666666666666665</v>
      </c>
      <c r="E3512" s="79">
        <v>16</v>
      </c>
      <c r="F3512" s="80">
        <v>6</v>
      </c>
      <c r="G3512" s="79">
        <v>13.33</v>
      </c>
      <c r="H3512" s="82">
        <v>1</v>
      </c>
      <c r="I3512" s="68">
        <f t="shared" si="6931"/>
        <v>2.8378294010477268E-5</v>
      </c>
      <c r="J3512" s="79">
        <v>16</v>
      </c>
      <c r="K3512" s="68">
        <f t="shared" ref="K3512" si="7035">SUM(J3512/J$3894)</f>
        <v>3.065017722890294E-5</v>
      </c>
      <c r="L3512" s="79">
        <v>13.33</v>
      </c>
      <c r="M3512" s="68">
        <f t="shared" ref="M3512" si="7036">SUM(L3512/L$3894)</f>
        <v>3.0795655784134033E-5</v>
      </c>
      <c r="N3512" s="81">
        <v>4</v>
      </c>
      <c r="O3512" s="81">
        <v>4</v>
      </c>
      <c r="P3512" s="81" t="str">
        <f t="shared" si="6938"/>
        <v>44</v>
      </c>
    </row>
    <row r="3513" spans="1:16" x14ac:dyDescent="0.25">
      <c r="A3513" s="6" t="s">
        <v>11632</v>
      </c>
      <c r="B3513" s="6" t="s">
        <v>17547</v>
      </c>
      <c r="C3513" s="6" t="s">
        <v>17548</v>
      </c>
      <c r="D3513" s="79">
        <v>2.6666666666666665</v>
      </c>
      <c r="E3513" s="79">
        <v>16</v>
      </c>
      <c r="F3513" s="80">
        <v>6</v>
      </c>
      <c r="G3513" s="79">
        <v>13.33</v>
      </c>
      <c r="H3513" s="82">
        <v>1</v>
      </c>
      <c r="I3513" s="68">
        <f t="shared" si="6931"/>
        <v>2.8378294010477268E-5</v>
      </c>
      <c r="J3513" s="79">
        <v>16</v>
      </c>
      <c r="K3513" s="68">
        <f t="shared" ref="K3513" si="7037">SUM(J3513/J$3894)</f>
        <v>3.065017722890294E-5</v>
      </c>
      <c r="L3513" s="79">
        <v>13.33</v>
      </c>
      <c r="M3513" s="68">
        <f t="shared" ref="M3513" si="7038">SUM(L3513/L$3894)</f>
        <v>3.0795655784134033E-5</v>
      </c>
      <c r="N3513" s="81">
        <v>4</v>
      </c>
      <c r="O3513" s="81">
        <v>4</v>
      </c>
      <c r="P3513" s="81" t="str">
        <f t="shared" si="6938"/>
        <v>44</v>
      </c>
    </row>
    <row r="3514" spans="1:16" x14ac:dyDescent="0.25">
      <c r="A3514" s="6" t="s">
        <v>11632</v>
      </c>
      <c r="B3514" s="6" t="s">
        <v>17549</v>
      </c>
      <c r="C3514" s="6" t="s">
        <v>17550</v>
      </c>
      <c r="D3514" s="79">
        <v>2.6666666666666665</v>
      </c>
      <c r="E3514" s="79">
        <v>16</v>
      </c>
      <c r="F3514" s="80">
        <v>6</v>
      </c>
      <c r="G3514" s="79">
        <v>13.33</v>
      </c>
      <c r="H3514" s="82">
        <v>1</v>
      </c>
      <c r="I3514" s="68">
        <f t="shared" si="6931"/>
        <v>2.8378294010477268E-5</v>
      </c>
      <c r="J3514" s="79">
        <v>16</v>
      </c>
      <c r="K3514" s="68">
        <f t="shared" ref="K3514" si="7039">SUM(J3514/J$3894)</f>
        <v>3.065017722890294E-5</v>
      </c>
      <c r="L3514" s="79">
        <v>13.33</v>
      </c>
      <c r="M3514" s="68">
        <f t="shared" ref="M3514" si="7040">SUM(L3514/L$3894)</f>
        <v>3.0795655784134033E-5</v>
      </c>
      <c r="N3514" s="81">
        <v>4</v>
      </c>
      <c r="O3514" s="81">
        <v>4</v>
      </c>
      <c r="P3514" s="81" t="str">
        <f t="shared" si="6938"/>
        <v>44</v>
      </c>
    </row>
    <row r="3515" spans="1:16" x14ac:dyDescent="0.25">
      <c r="A3515" s="6" t="s">
        <v>11632</v>
      </c>
      <c r="B3515" s="6" t="s">
        <v>17551</v>
      </c>
      <c r="C3515" s="6" t="s">
        <v>8448</v>
      </c>
      <c r="D3515" s="79">
        <v>2.6666666666666665</v>
      </c>
      <c r="E3515" s="79">
        <v>16</v>
      </c>
      <c r="F3515" s="80">
        <v>6</v>
      </c>
      <c r="G3515" s="79">
        <v>13.33</v>
      </c>
      <c r="H3515" s="82">
        <v>1</v>
      </c>
      <c r="I3515" s="68">
        <f t="shared" si="6931"/>
        <v>2.8378294010477268E-5</v>
      </c>
      <c r="J3515" s="79">
        <v>16</v>
      </c>
      <c r="K3515" s="68">
        <f t="shared" ref="K3515" si="7041">SUM(J3515/J$3894)</f>
        <v>3.065017722890294E-5</v>
      </c>
      <c r="L3515" s="79">
        <v>13.33</v>
      </c>
      <c r="M3515" s="68">
        <f t="shared" ref="M3515" si="7042">SUM(L3515/L$3894)</f>
        <v>3.0795655784134033E-5</v>
      </c>
      <c r="N3515" s="81">
        <v>4</v>
      </c>
      <c r="O3515" s="81">
        <v>4</v>
      </c>
      <c r="P3515" s="81" t="str">
        <f t="shared" si="6938"/>
        <v>44</v>
      </c>
    </row>
    <row r="3516" spans="1:16" x14ac:dyDescent="0.25">
      <c r="A3516" s="6" t="s">
        <v>11632</v>
      </c>
      <c r="B3516" s="6" t="s">
        <v>17552</v>
      </c>
      <c r="C3516" s="6" t="s">
        <v>17553</v>
      </c>
      <c r="D3516" s="79">
        <v>2.6666666666666665</v>
      </c>
      <c r="E3516" s="79">
        <v>16</v>
      </c>
      <c r="F3516" s="80">
        <v>6</v>
      </c>
      <c r="G3516" s="79">
        <v>13.33</v>
      </c>
      <c r="H3516" s="82">
        <v>1</v>
      </c>
      <c r="I3516" s="68">
        <f t="shared" si="6931"/>
        <v>2.8378294010477268E-5</v>
      </c>
      <c r="J3516" s="79">
        <v>16</v>
      </c>
      <c r="K3516" s="68">
        <f t="shared" ref="K3516" si="7043">SUM(J3516/J$3894)</f>
        <v>3.065017722890294E-5</v>
      </c>
      <c r="L3516" s="79">
        <v>13.33</v>
      </c>
      <c r="M3516" s="68">
        <f t="shared" ref="M3516" si="7044">SUM(L3516/L$3894)</f>
        <v>3.0795655784134033E-5</v>
      </c>
      <c r="N3516" s="81">
        <v>4</v>
      </c>
      <c r="O3516" s="81">
        <v>4</v>
      </c>
      <c r="P3516" s="81" t="str">
        <f t="shared" si="6938"/>
        <v>44</v>
      </c>
    </row>
    <row r="3517" spans="1:16" x14ac:dyDescent="0.25">
      <c r="A3517" s="6" t="s">
        <v>11632</v>
      </c>
      <c r="B3517" s="6" t="s">
        <v>17554</v>
      </c>
      <c r="C3517" s="6" t="s">
        <v>17555</v>
      </c>
      <c r="D3517" s="79">
        <v>2.6666666666666665</v>
      </c>
      <c r="E3517" s="79">
        <v>16</v>
      </c>
      <c r="F3517" s="80">
        <v>6</v>
      </c>
      <c r="G3517" s="79">
        <v>13.33</v>
      </c>
      <c r="H3517" s="82">
        <v>1</v>
      </c>
      <c r="I3517" s="68">
        <f t="shared" si="6931"/>
        <v>2.8378294010477268E-5</v>
      </c>
      <c r="J3517" s="79">
        <v>16</v>
      </c>
      <c r="K3517" s="68">
        <f t="shared" ref="K3517" si="7045">SUM(J3517/J$3894)</f>
        <v>3.065017722890294E-5</v>
      </c>
      <c r="L3517" s="79">
        <v>13.33</v>
      </c>
      <c r="M3517" s="68">
        <f t="shared" ref="M3517" si="7046">SUM(L3517/L$3894)</f>
        <v>3.0795655784134033E-5</v>
      </c>
      <c r="N3517" s="81">
        <v>4</v>
      </c>
      <c r="O3517" s="81">
        <v>4</v>
      </c>
      <c r="P3517" s="81" t="str">
        <f t="shared" si="6938"/>
        <v>44</v>
      </c>
    </row>
    <row r="3518" spans="1:16" x14ac:dyDescent="0.25">
      <c r="A3518" s="6" t="s">
        <v>11632</v>
      </c>
      <c r="B3518" s="6" t="s">
        <v>17556</v>
      </c>
      <c r="C3518" s="6" t="s">
        <v>1539</v>
      </c>
      <c r="D3518" s="79">
        <v>2.6666666666666665</v>
      </c>
      <c r="E3518" s="79">
        <v>16</v>
      </c>
      <c r="F3518" s="80">
        <v>6</v>
      </c>
      <c r="G3518" s="79">
        <v>13.33</v>
      </c>
      <c r="H3518" s="82">
        <v>1</v>
      </c>
      <c r="I3518" s="68">
        <f t="shared" si="6931"/>
        <v>2.8378294010477268E-5</v>
      </c>
      <c r="J3518" s="79">
        <v>16</v>
      </c>
      <c r="K3518" s="68">
        <f t="shared" ref="K3518" si="7047">SUM(J3518/J$3894)</f>
        <v>3.065017722890294E-5</v>
      </c>
      <c r="L3518" s="79">
        <v>13.33</v>
      </c>
      <c r="M3518" s="68">
        <f t="shared" ref="M3518" si="7048">SUM(L3518/L$3894)</f>
        <v>3.0795655784134033E-5</v>
      </c>
      <c r="N3518" s="81">
        <v>4</v>
      </c>
      <c r="O3518" s="81">
        <v>4</v>
      </c>
      <c r="P3518" s="81" t="str">
        <f t="shared" si="6938"/>
        <v>44</v>
      </c>
    </row>
    <row r="3519" spans="1:16" x14ac:dyDescent="0.25">
      <c r="A3519" s="6" t="s">
        <v>11632</v>
      </c>
      <c r="B3519" s="6" t="s">
        <v>17557</v>
      </c>
      <c r="C3519" s="6" t="s">
        <v>17558</v>
      </c>
      <c r="D3519" s="79">
        <v>2.665</v>
      </c>
      <c r="E3519" s="79">
        <v>15.99</v>
      </c>
      <c r="F3519" s="80">
        <v>6</v>
      </c>
      <c r="G3519" s="79">
        <v>13.32</v>
      </c>
      <c r="H3519" s="82">
        <v>1</v>
      </c>
      <c r="I3519" s="68">
        <f t="shared" si="6931"/>
        <v>2.8378294010477268E-5</v>
      </c>
      <c r="J3519" s="79">
        <v>15.99</v>
      </c>
      <c r="K3519" s="68">
        <f t="shared" ref="K3519" si="7049">SUM(J3519/J$3894)</f>
        <v>3.0631020868134876E-5</v>
      </c>
      <c r="L3519" s="79">
        <v>13.32</v>
      </c>
      <c r="M3519" s="68">
        <f t="shared" ref="M3519" si="7050">SUM(L3519/L$3894)</f>
        <v>3.0772553266666567E-5</v>
      </c>
      <c r="N3519" s="81">
        <v>4</v>
      </c>
      <c r="O3519" s="81">
        <v>4</v>
      </c>
      <c r="P3519" s="81" t="str">
        <f t="shared" si="6938"/>
        <v>44</v>
      </c>
    </row>
    <row r="3520" spans="1:16" x14ac:dyDescent="0.25">
      <c r="A3520" s="6" t="s">
        <v>11632</v>
      </c>
      <c r="B3520" s="6" t="s">
        <v>17559</v>
      </c>
      <c r="C3520" s="6" t="s">
        <v>17560</v>
      </c>
      <c r="D3520" s="79">
        <v>1.325</v>
      </c>
      <c r="E3520" s="79">
        <v>7.95</v>
      </c>
      <c r="F3520" s="80">
        <v>6</v>
      </c>
      <c r="G3520" s="79">
        <v>6.62</v>
      </c>
      <c r="H3520" s="82">
        <v>2</v>
      </c>
      <c r="I3520" s="68">
        <f t="shared" si="6931"/>
        <v>5.6756588020954537E-5</v>
      </c>
      <c r="J3520" s="79">
        <v>15.9</v>
      </c>
      <c r="K3520" s="68">
        <f t="shared" ref="K3520" si="7051">SUM(J3520/J$3894)</f>
        <v>3.0458613621222294E-5</v>
      </c>
      <c r="L3520" s="79">
        <v>13.25</v>
      </c>
      <c r="M3520" s="68">
        <f t="shared" ref="M3520" si="7052">SUM(L3520/L$3894)</f>
        <v>3.0610835644394291E-5</v>
      </c>
      <c r="N3520" s="81">
        <v>4</v>
      </c>
      <c r="O3520" s="81">
        <v>4</v>
      </c>
      <c r="P3520" s="81" t="str">
        <f t="shared" si="6938"/>
        <v>44</v>
      </c>
    </row>
    <row r="3521" spans="1:16" x14ac:dyDescent="0.25">
      <c r="A3521" s="6" t="s">
        <v>11632</v>
      </c>
      <c r="B3521" s="6" t="s">
        <v>17561</v>
      </c>
      <c r="C3521" s="6" t="s">
        <v>17562</v>
      </c>
      <c r="D3521" s="79">
        <v>2.625</v>
      </c>
      <c r="E3521" s="79">
        <v>15.75</v>
      </c>
      <c r="F3521" s="80">
        <v>6</v>
      </c>
      <c r="G3521" s="79">
        <v>13.12</v>
      </c>
      <c r="H3521" s="82">
        <v>1</v>
      </c>
      <c r="I3521" s="68">
        <f t="shared" si="6931"/>
        <v>2.8378294010477268E-5</v>
      </c>
      <c r="J3521" s="79">
        <v>15.75</v>
      </c>
      <c r="K3521" s="68">
        <f t="shared" ref="K3521" si="7053">SUM(J3521/J$3894)</f>
        <v>3.0171268209701329E-5</v>
      </c>
      <c r="L3521" s="79">
        <v>13.12</v>
      </c>
      <c r="M3521" s="68">
        <f t="shared" ref="M3521" si="7054">SUM(L3521/L$3894)</f>
        <v>3.0310502917317216E-5</v>
      </c>
      <c r="N3521" s="81">
        <v>4</v>
      </c>
      <c r="O3521" s="81">
        <v>4</v>
      </c>
      <c r="P3521" s="81" t="str">
        <f t="shared" si="6938"/>
        <v>44</v>
      </c>
    </row>
    <row r="3522" spans="1:16" x14ac:dyDescent="0.25">
      <c r="A3522" s="6" t="s">
        <v>11632</v>
      </c>
      <c r="B3522" s="6" t="s">
        <v>17563</v>
      </c>
      <c r="C3522" s="6" t="s">
        <v>17564</v>
      </c>
      <c r="D3522" s="79">
        <v>1.89</v>
      </c>
      <c r="E3522" s="79">
        <v>15</v>
      </c>
      <c r="F3522" s="80">
        <v>7.93</v>
      </c>
      <c r="G3522" s="79">
        <v>13.11</v>
      </c>
      <c r="H3522" s="82">
        <v>1</v>
      </c>
      <c r="I3522" s="68">
        <f t="shared" si="6931"/>
        <v>2.8378294010477268E-5</v>
      </c>
      <c r="J3522" s="79">
        <v>15</v>
      </c>
      <c r="K3522" s="68">
        <f t="shared" ref="K3522" si="7055">SUM(J3522/J$3894)</f>
        <v>2.8734541152096505E-5</v>
      </c>
      <c r="L3522" s="79">
        <v>13.11</v>
      </c>
      <c r="M3522" s="68">
        <f t="shared" ref="M3522" si="7056">SUM(L3522/L$3894)</f>
        <v>3.0287400399849747E-5</v>
      </c>
      <c r="N3522" s="81">
        <v>4</v>
      </c>
      <c r="O3522" s="81">
        <v>4</v>
      </c>
      <c r="P3522" s="81" t="str">
        <f t="shared" si="6938"/>
        <v>44</v>
      </c>
    </row>
    <row r="3523" spans="1:16" x14ac:dyDescent="0.25">
      <c r="A3523" s="6" t="s">
        <v>11632</v>
      </c>
      <c r="B3523" s="6" t="s">
        <v>17565</v>
      </c>
      <c r="C3523" s="6" t="s">
        <v>17566</v>
      </c>
      <c r="D3523" s="79">
        <v>2.97</v>
      </c>
      <c r="E3523" s="79">
        <v>16</v>
      </c>
      <c r="F3523" s="80">
        <v>5.38</v>
      </c>
      <c r="G3523" s="79">
        <v>13.03</v>
      </c>
      <c r="H3523" s="82">
        <v>1</v>
      </c>
      <c r="I3523" s="68">
        <f t="shared" si="6931"/>
        <v>2.8378294010477268E-5</v>
      </c>
      <c r="J3523" s="79">
        <v>16</v>
      </c>
      <c r="K3523" s="68">
        <f t="shared" ref="K3523" si="7057">SUM(J3523/J$3894)</f>
        <v>3.065017722890294E-5</v>
      </c>
      <c r="L3523" s="79">
        <v>13.03</v>
      </c>
      <c r="M3523" s="68">
        <f t="shared" ref="M3523" si="7058">SUM(L3523/L$3894)</f>
        <v>3.0102580260110009E-5</v>
      </c>
      <c r="N3523" s="81">
        <v>4</v>
      </c>
      <c r="O3523" s="81">
        <v>4</v>
      </c>
      <c r="P3523" s="81" t="str">
        <f t="shared" si="6938"/>
        <v>44</v>
      </c>
    </row>
    <row r="3524" spans="1:16" x14ac:dyDescent="0.25">
      <c r="A3524" s="6" t="s">
        <v>11632</v>
      </c>
      <c r="B3524" s="6" t="s">
        <v>17567</v>
      </c>
      <c r="C3524" s="6" t="s">
        <v>17567</v>
      </c>
      <c r="D3524" s="79">
        <v>2.5833333333333335</v>
      </c>
      <c r="E3524" s="79">
        <v>15.5</v>
      </c>
      <c r="F3524" s="80">
        <v>6</v>
      </c>
      <c r="G3524" s="79">
        <v>12.91</v>
      </c>
      <c r="H3524" s="82">
        <v>1</v>
      </c>
      <c r="I3524" s="68">
        <f t="shared" si="6931"/>
        <v>2.8378294010477268E-5</v>
      </c>
      <c r="J3524" s="79">
        <v>15.5</v>
      </c>
      <c r="K3524" s="68">
        <f t="shared" ref="K3524" si="7059">SUM(J3524/J$3894)</f>
        <v>2.9692359190499721E-5</v>
      </c>
      <c r="L3524" s="79">
        <v>12.91</v>
      </c>
      <c r="M3524" s="68">
        <f t="shared" ref="M3524" si="7060">SUM(L3524/L$3894)</f>
        <v>2.9825350050500403E-5</v>
      </c>
      <c r="N3524" s="81">
        <v>4</v>
      </c>
      <c r="O3524" s="81">
        <v>4</v>
      </c>
      <c r="P3524" s="81" t="str">
        <f t="shared" si="6938"/>
        <v>44</v>
      </c>
    </row>
    <row r="3525" spans="1:16" x14ac:dyDescent="0.25">
      <c r="A3525" s="6" t="s">
        <v>11632</v>
      </c>
      <c r="B3525" s="6" t="s">
        <v>17568</v>
      </c>
      <c r="C3525" s="6" t="s">
        <v>17569</v>
      </c>
      <c r="D3525" s="79">
        <v>2.5833333333333335</v>
      </c>
      <c r="E3525" s="79">
        <v>15.5</v>
      </c>
      <c r="F3525" s="80">
        <v>6</v>
      </c>
      <c r="G3525" s="79">
        <v>12.91</v>
      </c>
      <c r="H3525" s="82">
        <v>1</v>
      </c>
      <c r="I3525" s="68">
        <f t="shared" ref="I3525:I3588" si="7061">SUM(H3525/H$3894)</f>
        <v>2.8378294010477268E-5</v>
      </c>
      <c r="J3525" s="79">
        <v>15.5</v>
      </c>
      <c r="K3525" s="68">
        <f t="shared" ref="K3525" si="7062">SUM(J3525/J$3894)</f>
        <v>2.9692359190499721E-5</v>
      </c>
      <c r="L3525" s="79">
        <v>12.91</v>
      </c>
      <c r="M3525" s="68">
        <f t="shared" ref="M3525" si="7063">SUM(L3525/L$3894)</f>
        <v>2.9825350050500403E-5</v>
      </c>
      <c r="N3525" s="81">
        <v>4</v>
      </c>
      <c r="O3525" s="81">
        <v>4</v>
      </c>
      <c r="P3525" s="81" t="str">
        <f t="shared" si="6938"/>
        <v>44</v>
      </c>
    </row>
    <row r="3526" spans="1:16" x14ac:dyDescent="0.25">
      <c r="A3526" s="6" t="s">
        <v>11632</v>
      </c>
      <c r="B3526" s="6" t="s">
        <v>17570</v>
      </c>
      <c r="C3526" s="6" t="s">
        <v>1905</v>
      </c>
      <c r="D3526" s="79">
        <v>2.5833333333333335</v>
      </c>
      <c r="E3526" s="79">
        <v>15.5</v>
      </c>
      <c r="F3526" s="80">
        <v>6</v>
      </c>
      <c r="G3526" s="79">
        <v>12.91</v>
      </c>
      <c r="H3526" s="82">
        <v>1</v>
      </c>
      <c r="I3526" s="68">
        <f t="shared" si="7061"/>
        <v>2.8378294010477268E-5</v>
      </c>
      <c r="J3526" s="79">
        <v>15.5</v>
      </c>
      <c r="K3526" s="68">
        <f t="shared" ref="K3526" si="7064">SUM(J3526/J$3894)</f>
        <v>2.9692359190499721E-5</v>
      </c>
      <c r="L3526" s="79">
        <v>12.91</v>
      </c>
      <c r="M3526" s="68">
        <f t="shared" ref="M3526" si="7065">SUM(L3526/L$3894)</f>
        <v>2.9825350050500403E-5</v>
      </c>
      <c r="N3526" s="81">
        <v>4</v>
      </c>
      <c r="O3526" s="81">
        <v>4</v>
      </c>
      <c r="P3526" s="81" t="str">
        <f t="shared" si="6938"/>
        <v>44</v>
      </c>
    </row>
    <row r="3527" spans="1:16" x14ac:dyDescent="0.25">
      <c r="A3527" s="6" t="s">
        <v>11632</v>
      </c>
      <c r="B3527" s="6" t="s">
        <v>17571</v>
      </c>
      <c r="C3527" s="6" t="s">
        <v>17572</v>
      </c>
      <c r="D3527" s="79">
        <v>2.54</v>
      </c>
      <c r="E3527" s="79">
        <v>15.24</v>
      </c>
      <c r="F3527" s="80">
        <v>6</v>
      </c>
      <c r="G3527" s="79">
        <v>12.7</v>
      </c>
      <c r="H3527" s="82">
        <v>1</v>
      </c>
      <c r="I3527" s="68">
        <f t="shared" si="7061"/>
        <v>2.8378294010477268E-5</v>
      </c>
      <c r="J3527" s="79">
        <v>15.24</v>
      </c>
      <c r="K3527" s="68">
        <f t="shared" ref="K3527" si="7066">SUM(J3527/J$3894)</f>
        <v>2.9194293810530049E-5</v>
      </c>
      <c r="L3527" s="79">
        <v>12.7</v>
      </c>
      <c r="M3527" s="68">
        <f t="shared" ref="M3527" si="7067">SUM(L3527/L$3894)</f>
        <v>2.9340197183683586E-5</v>
      </c>
      <c r="N3527" s="81">
        <v>4</v>
      </c>
      <c r="O3527" s="81">
        <v>4</v>
      </c>
      <c r="P3527" s="81" t="str">
        <f t="shared" ref="P3527:P3590" si="7068">N3527&amp;O3527</f>
        <v>44</v>
      </c>
    </row>
    <row r="3528" spans="1:16" x14ac:dyDescent="0.25">
      <c r="A3528" s="6" t="s">
        <v>11632</v>
      </c>
      <c r="B3528" s="6" t="s">
        <v>17573</v>
      </c>
      <c r="C3528" s="6" t="s">
        <v>17574</v>
      </c>
      <c r="D3528" s="79">
        <v>2.5</v>
      </c>
      <c r="E3528" s="79">
        <v>15</v>
      </c>
      <c r="F3528" s="80">
        <v>6</v>
      </c>
      <c r="G3528" s="79">
        <v>12.5</v>
      </c>
      <c r="H3528" s="82">
        <v>1</v>
      </c>
      <c r="I3528" s="68">
        <f t="shared" si="7061"/>
        <v>2.8378294010477268E-5</v>
      </c>
      <c r="J3528" s="79">
        <v>15</v>
      </c>
      <c r="K3528" s="68">
        <f t="shared" ref="K3528" si="7069">SUM(J3528/J$3894)</f>
        <v>2.8734541152096505E-5</v>
      </c>
      <c r="L3528" s="79">
        <v>12.5</v>
      </c>
      <c r="M3528" s="68">
        <f t="shared" ref="M3528" si="7070">SUM(L3528/L$3894)</f>
        <v>2.8878146834334239E-5</v>
      </c>
      <c r="N3528" s="81">
        <v>4</v>
      </c>
      <c r="O3528" s="81">
        <v>4</v>
      </c>
      <c r="P3528" s="81" t="str">
        <f t="shared" si="7068"/>
        <v>44</v>
      </c>
    </row>
    <row r="3529" spans="1:16" x14ac:dyDescent="0.25">
      <c r="A3529" s="6" t="s">
        <v>11632</v>
      </c>
      <c r="B3529" s="6" t="s">
        <v>17575</v>
      </c>
      <c r="C3529" s="6" t="s">
        <v>17576</v>
      </c>
      <c r="D3529" s="79">
        <v>2.5</v>
      </c>
      <c r="E3529" s="79">
        <v>15</v>
      </c>
      <c r="F3529" s="80">
        <v>6</v>
      </c>
      <c r="G3529" s="79">
        <v>12.5</v>
      </c>
      <c r="H3529" s="82">
        <v>1</v>
      </c>
      <c r="I3529" s="68">
        <f t="shared" si="7061"/>
        <v>2.8378294010477268E-5</v>
      </c>
      <c r="J3529" s="79">
        <v>15</v>
      </c>
      <c r="K3529" s="68">
        <f t="shared" ref="K3529" si="7071">SUM(J3529/J$3894)</f>
        <v>2.8734541152096505E-5</v>
      </c>
      <c r="L3529" s="79">
        <v>12.5</v>
      </c>
      <c r="M3529" s="68">
        <f t="shared" ref="M3529" si="7072">SUM(L3529/L$3894)</f>
        <v>2.8878146834334239E-5</v>
      </c>
      <c r="N3529" s="81">
        <v>4</v>
      </c>
      <c r="O3529" s="81">
        <v>4</v>
      </c>
      <c r="P3529" s="81" t="str">
        <f t="shared" si="7068"/>
        <v>44</v>
      </c>
    </row>
    <row r="3530" spans="1:16" x14ac:dyDescent="0.25">
      <c r="A3530" s="6" t="s">
        <v>11632</v>
      </c>
      <c r="B3530" s="6" t="s">
        <v>17577</v>
      </c>
      <c r="C3530" s="6" t="s">
        <v>17577</v>
      </c>
      <c r="D3530" s="79">
        <v>2.5</v>
      </c>
      <c r="E3530" s="79">
        <v>15</v>
      </c>
      <c r="F3530" s="80">
        <v>6</v>
      </c>
      <c r="G3530" s="79">
        <v>12.5</v>
      </c>
      <c r="H3530" s="82">
        <v>1</v>
      </c>
      <c r="I3530" s="68">
        <f t="shared" si="7061"/>
        <v>2.8378294010477268E-5</v>
      </c>
      <c r="J3530" s="79">
        <v>15</v>
      </c>
      <c r="K3530" s="68">
        <f t="shared" ref="K3530" si="7073">SUM(J3530/J$3894)</f>
        <v>2.8734541152096505E-5</v>
      </c>
      <c r="L3530" s="79">
        <v>12.5</v>
      </c>
      <c r="M3530" s="68">
        <f t="shared" ref="M3530" si="7074">SUM(L3530/L$3894)</f>
        <v>2.8878146834334239E-5</v>
      </c>
      <c r="N3530" s="81">
        <v>4</v>
      </c>
      <c r="O3530" s="81">
        <v>4</v>
      </c>
      <c r="P3530" s="81" t="str">
        <f t="shared" si="7068"/>
        <v>44</v>
      </c>
    </row>
    <row r="3531" spans="1:16" x14ac:dyDescent="0.25">
      <c r="A3531" s="6" t="s">
        <v>11632</v>
      </c>
      <c r="B3531" s="6" t="s">
        <v>17580</v>
      </c>
      <c r="C3531" s="6" t="s">
        <v>17581</v>
      </c>
      <c r="D3531" s="79">
        <v>2.5</v>
      </c>
      <c r="E3531" s="79">
        <v>15</v>
      </c>
      <c r="F3531" s="80">
        <v>6</v>
      </c>
      <c r="G3531" s="79">
        <v>12.5</v>
      </c>
      <c r="H3531" s="82">
        <v>1</v>
      </c>
      <c r="I3531" s="68">
        <f t="shared" si="7061"/>
        <v>2.8378294010477268E-5</v>
      </c>
      <c r="J3531" s="79">
        <v>15</v>
      </c>
      <c r="K3531" s="68">
        <f t="shared" ref="K3531" si="7075">SUM(J3531/J$3894)</f>
        <v>2.8734541152096505E-5</v>
      </c>
      <c r="L3531" s="79">
        <v>12.5</v>
      </c>
      <c r="M3531" s="68">
        <f t="shared" ref="M3531" si="7076">SUM(L3531/L$3894)</f>
        <v>2.8878146834334239E-5</v>
      </c>
      <c r="N3531" s="81">
        <v>4</v>
      </c>
      <c r="O3531" s="81">
        <v>4</v>
      </c>
      <c r="P3531" s="81" t="str">
        <f t="shared" si="7068"/>
        <v>44</v>
      </c>
    </row>
    <row r="3532" spans="1:16" x14ac:dyDescent="0.25">
      <c r="A3532" s="6" t="s">
        <v>11632</v>
      </c>
      <c r="B3532" s="6" t="s">
        <v>17582</v>
      </c>
      <c r="C3532" s="6" t="s">
        <v>17583</v>
      </c>
      <c r="D3532" s="79">
        <v>2.5</v>
      </c>
      <c r="E3532" s="79">
        <v>15</v>
      </c>
      <c r="F3532" s="80">
        <v>6</v>
      </c>
      <c r="G3532" s="79">
        <v>12.5</v>
      </c>
      <c r="H3532" s="82">
        <v>1</v>
      </c>
      <c r="I3532" s="68">
        <f t="shared" si="7061"/>
        <v>2.8378294010477268E-5</v>
      </c>
      <c r="J3532" s="79">
        <v>15</v>
      </c>
      <c r="K3532" s="68">
        <f t="shared" ref="K3532" si="7077">SUM(J3532/J$3894)</f>
        <v>2.8734541152096505E-5</v>
      </c>
      <c r="L3532" s="79">
        <v>12.5</v>
      </c>
      <c r="M3532" s="68">
        <f t="shared" ref="M3532" si="7078">SUM(L3532/L$3894)</f>
        <v>2.8878146834334239E-5</v>
      </c>
      <c r="N3532" s="81">
        <v>4</v>
      </c>
      <c r="O3532" s="81">
        <v>4</v>
      </c>
      <c r="P3532" s="81" t="str">
        <f t="shared" si="7068"/>
        <v>44</v>
      </c>
    </row>
    <row r="3533" spans="1:16" x14ac:dyDescent="0.25">
      <c r="A3533" s="6" t="s">
        <v>11632</v>
      </c>
      <c r="B3533" s="6" t="s">
        <v>17584</v>
      </c>
      <c r="C3533" s="6" t="s">
        <v>2283</v>
      </c>
      <c r="D3533" s="79">
        <v>2.5</v>
      </c>
      <c r="E3533" s="79">
        <v>15</v>
      </c>
      <c r="F3533" s="80">
        <v>6</v>
      </c>
      <c r="G3533" s="79">
        <v>12.5</v>
      </c>
      <c r="H3533" s="82">
        <v>1</v>
      </c>
      <c r="I3533" s="68">
        <f t="shared" si="7061"/>
        <v>2.8378294010477268E-5</v>
      </c>
      <c r="J3533" s="79">
        <v>15</v>
      </c>
      <c r="K3533" s="68">
        <f t="shared" ref="K3533" si="7079">SUM(J3533/J$3894)</f>
        <v>2.8734541152096505E-5</v>
      </c>
      <c r="L3533" s="79">
        <v>12.5</v>
      </c>
      <c r="M3533" s="68">
        <f t="shared" ref="M3533" si="7080">SUM(L3533/L$3894)</f>
        <v>2.8878146834334239E-5</v>
      </c>
      <c r="N3533" s="81">
        <v>4</v>
      </c>
      <c r="O3533" s="81">
        <v>4</v>
      </c>
      <c r="P3533" s="81" t="str">
        <f t="shared" si="7068"/>
        <v>44</v>
      </c>
    </row>
    <row r="3534" spans="1:16" x14ac:dyDescent="0.25">
      <c r="A3534" s="6" t="s">
        <v>11632</v>
      </c>
      <c r="B3534" s="6" t="s">
        <v>17585</v>
      </c>
      <c r="C3534" s="6" t="s">
        <v>17586</v>
      </c>
      <c r="D3534" s="79">
        <v>2.5</v>
      </c>
      <c r="E3534" s="79">
        <v>15</v>
      </c>
      <c r="F3534" s="80">
        <v>6</v>
      </c>
      <c r="G3534" s="79">
        <v>12.5</v>
      </c>
      <c r="H3534" s="82">
        <v>1</v>
      </c>
      <c r="I3534" s="68">
        <f t="shared" si="7061"/>
        <v>2.8378294010477268E-5</v>
      </c>
      <c r="J3534" s="79">
        <v>15</v>
      </c>
      <c r="K3534" s="68">
        <f t="shared" ref="K3534" si="7081">SUM(J3534/J$3894)</f>
        <v>2.8734541152096505E-5</v>
      </c>
      <c r="L3534" s="79">
        <v>12.5</v>
      </c>
      <c r="M3534" s="68">
        <f t="shared" ref="M3534" si="7082">SUM(L3534/L$3894)</f>
        <v>2.8878146834334239E-5</v>
      </c>
      <c r="N3534" s="81">
        <v>4</v>
      </c>
      <c r="O3534" s="81">
        <v>4</v>
      </c>
      <c r="P3534" s="81" t="str">
        <f t="shared" si="7068"/>
        <v>44</v>
      </c>
    </row>
    <row r="3535" spans="1:16" x14ac:dyDescent="0.25">
      <c r="A3535" s="6" t="s">
        <v>11632</v>
      </c>
      <c r="B3535" s="6" t="s">
        <v>17587</v>
      </c>
      <c r="C3535" s="6" t="s">
        <v>6092</v>
      </c>
      <c r="D3535" s="79">
        <v>2.5</v>
      </c>
      <c r="E3535" s="79">
        <v>15</v>
      </c>
      <c r="F3535" s="80">
        <v>6</v>
      </c>
      <c r="G3535" s="79">
        <v>12.5</v>
      </c>
      <c r="H3535" s="82">
        <v>1</v>
      </c>
      <c r="I3535" s="68">
        <f t="shared" si="7061"/>
        <v>2.8378294010477268E-5</v>
      </c>
      <c r="J3535" s="79">
        <v>15</v>
      </c>
      <c r="K3535" s="68">
        <f t="shared" ref="K3535" si="7083">SUM(J3535/J$3894)</f>
        <v>2.8734541152096505E-5</v>
      </c>
      <c r="L3535" s="79">
        <v>12.5</v>
      </c>
      <c r="M3535" s="68">
        <f t="shared" ref="M3535" si="7084">SUM(L3535/L$3894)</f>
        <v>2.8878146834334239E-5</v>
      </c>
      <c r="N3535" s="81">
        <v>4</v>
      </c>
      <c r="O3535" s="81">
        <v>4</v>
      </c>
      <c r="P3535" s="81" t="str">
        <f t="shared" si="7068"/>
        <v>44</v>
      </c>
    </row>
    <row r="3536" spans="1:16" x14ac:dyDescent="0.25">
      <c r="A3536" s="6" t="s">
        <v>11632</v>
      </c>
      <c r="B3536" s="6" t="s">
        <v>17588</v>
      </c>
      <c r="C3536" s="6" t="s">
        <v>17589</v>
      </c>
      <c r="D3536" s="79">
        <v>2.5</v>
      </c>
      <c r="E3536" s="79">
        <v>15</v>
      </c>
      <c r="F3536" s="80">
        <v>6</v>
      </c>
      <c r="G3536" s="79">
        <v>12.5</v>
      </c>
      <c r="H3536" s="82">
        <v>1</v>
      </c>
      <c r="I3536" s="68">
        <f t="shared" si="7061"/>
        <v>2.8378294010477268E-5</v>
      </c>
      <c r="J3536" s="79">
        <v>15</v>
      </c>
      <c r="K3536" s="68">
        <f t="shared" ref="K3536" si="7085">SUM(J3536/J$3894)</f>
        <v>2.8734541152096505E-5</v>
      </c>
      <c r="L3536" s="79">
        <v>12.5</v>
      </c>
      <c r="M3536" s="68">
        <f t="shared" ref="M3536" si="7086">SUM(L3536/L$3894)</f>
        <v>2.8878146834334239E-5</v>
      </c>
      <c r="N3536" s="81">
        <v>4</v>
      </c>
      <c r="O3536" s="81">
        <v>4</v>
      </c>
      <c r="P3536" s="81" t="str">
        <f t="shared" si="7068"/>
        <v>44</v>
      </c>
    </row>
    <row r="3537" spans="1:16" x14ac:dyDescent="0.25">
      <c r="A3537" s="6" t="s">
        <v>11632</v>
      </c>
      <c r="B3537" s="6" t="s">
        <v>17590</v>
      </c>
      <c r="C3537" s="6" t="s">
        <v>17591</v>
      </c>
      <c r="D3537" s="79">
        <v>2.5</v>
      </c>
      <c r="E3537" s="79">
        <v>15</v>
      </c>
      <c r="F3537" s="80">
        <v>6</v>
      </c>
      <c r="G3537" s="79">
        <v>12.5</v>
      </c>
      <c r="H3537" s="82">
        <v>1</v>
      </c>
      <c r="I3537" s="68">
        <f t="shared" si="7061"/>
        <v>2.8378294010477268E-5</v>
      </c>
      <c r="J3537" s="79">
        <v>15</v>
      </c>
      <c r="K3537" s="68">
        <f t="shared" ref="K3537" si="7087">SUM(J3537/J$3894)</f>
        <v>2.8734541152096505E-5</v>
      </c>
      <c r="L3537" s="79">
        <v>12.5</v>
      </c>
      <c r="M3537" s="68">
        <f t="shared" ref="M3537" si="7088">SUM(L3537/L$3894)</f>
        <v>2.8878146834334239E-5</v>
      </c>
      <c r="N3537" s="81">
        <v>4</v>
      </c>
      <c r="O3537" s="81">
        <v>4</v>
      </c>
      <c r="P3537" s="81" t="str">
        <f t="shared" si="7068"/>
        <v>44</v>
      </c>
    </row>
    <row r="3538" spans="1:16" x14ac:dyDescent="0.25">
      <c r="A3538" s="6" t="s">
        <v>11632</v>
      </c>
      <c r="B3538" s="6" t="s">
        <v>17594</v>
      </c>
      <c r="C3538" s="6" t="s">
        <v>17595</v>
      </c>
      <c r="D3538" s="79">
        <v>1.25</v>
      </c>
      <c r="E3538" s="79">
        <v>7.5</v>
      </c>
      <c r="F3538" s="80">
        <v>6</v>
      </c>
      <c r="G3538" s="79">
        <v>6.25</v>
      </c>
      <c r="H3538" s="82">
        <v>2</v>
      </c>
      <c r="I3538" s="68">
        <f t="shared" si="7061"/>
        <v>5.6756588020954537E-5</v>
      </c>
      <c r="J3538" s="79">
        <v>15</v>
      </c>
      <c r="K3538" s="68">
        <f t="shared" ref="K3538" si="7089">SUM(J3538/J$3894)</f>
        <v>2.8734541152096505E-5</v>
      </c>
      <c r="L3538" s="79">
        <v>12.5</v>
      </c>
      <c r="M3538" s="68">
        <f t="shared" ref="M3538" si="7090">SUM(L3538/L$3894)</f>
        <v>2.8878146834334239E-5</v>
      </c>
      <c r="N3538" s="81">
        <v>4</v>
      </c>
      <c r="O3538" s="81">
        <v>4</v>
      </c>
      <c r="P3538" s="81" t="str">
        <f t="shared" si="7068"/>
        <v>44</v>
      </c>
    </row>
    <row r="3539" spans="1:16" x14ac:dyDescent="0.25">
      <c r="A3539" s="6" t="s">
        <v>11632</v>
      </c>
      <c r="B3539" s="6" t="s">
        <v>17596</v>
      </c>
      <c r="C3539" s="6" t="s">
        <v>17597</v>
      </c>
      <c r="D3539" s="79">
        <v>2.5</v>
      </c>
      <c r="E3539" s="79">
        <v>15</v>
      </c>
      <c r="F3539" s="80">
        <v>6</v>
      </c>
      <c r="G3539" s="79">
        <v>12.5</v>
      </c>
      <c r="H3539" s="82">
        <v>1</v>
      </c>
      <c r="I3539" s="68">
        <f t="shared" si="7061"/>
        <v>2.8378294010477268E-5</v>
      </c>
      <c r="J3539" s="79">
        <v>15</v>
      </c>
      <c r="K3539" s="68">
        <f t="shared" ref="K3539" si="7091">SUM(J3539/J$3894)</f>
        <v>2.8734541152096505E-5</v>
      </c>
      <c r="L3539" s="79">
        <v>12.5</v>
      </c>
      <c r="M3539" s="68">
        <f t="shared" ref="M3539" si="7092">SUM(L3539/L$3894)</f>
        <v>2.8878146834334239E-5</v>
      </c>
      <c r="N3539" s="81">
        <v>4</v>
      </c>
      <c r="O3539" s="81">
        <v>4</v>
      </c>
      <c r="P3539" s="81" t="str">
        <f t="shared" si="7068"/>
        <v>44</v>
      </c>
    </row>
    <row r="3540" spans="1:16" x14ac:dyDescent="0.25">
      <c r="A3540" s="6" t="s">
        <v>11632</v>
      </c>
      <c r="B3540" s="6" t="s">
        <v>17598</v>
      </c>
      <c r="C3540" s="6" t="s">
        <v>17599</v>
      </c>
      <c r="D3540" s="79">
        <v>2.5</v>
      </c>
      <c r="E3540" s="79">
        <v>15</v>
      </c>
      <c r="F3540" s="80">
        <v>6</v>
      </c>
      <c r="G3540" s="79">
        <v>12.5</v>
      </c>
      <c r="H3540" s="82">
        <v>1</v>
      </c>
      <c r="I3540" s="68">
        <f t="shared" si="7061"/>
        <v>2.8378294010477268E-5</v>
      </c>
      <c r="J3540" s="79">
        <v>15</v>
      </c>
      <c r="K3540" s="68">
        <f t="shared" ref="K3540" si="7093">SUM(J3540/J$3894)</f>
        <v>2.8734541152096505E-5</v>
      </c>
      <c r="L3540" s="79">
        <v>12.5</v>
      </c>
      <c r="M3540" s="68">
        <f t="shared" ref="M3540" si="7094">SUM(L3540/L$3894)</f>
        <v>2.8878146834334239E-5</v>
      </c>
      <c r="N3540" s="81">
        <v>4</v>
      </c>
      <c r="O3540" s="81">
        <v>4</v>
      </c>
      <c r="P3540" s="81" t="str">
        <f t="shared" si="7068"/>
        <v>44</v>
      </c>
    </row>
    <row r="3541" spans="1:16" x14ac:dyDescent="0.25">
      <c r="A3541" s="6" t="s">
        <v>11632</v>
      </c>
      <c r="B3541" s="6" t="s">
        <v>17600</v>
      </c>
      <c r="C3541" s="6" t="s">
        <v>3449</v>
      </c>
      <c r="D3541" s="79">
        <v>2.5</v>
      </c>
      <c r="E3541" s="79">
        <v>15</v>
      </c>
      <c r="F3541" s="80">
        <v>6</v>
      </c>
      <c r="G3541" s="79">
        <v>12.5</v>
      </c>
      <c r="H3541" s="82">
        <v>1</v>
      </c>
      <c r="I3541" s="68">
        <f t="shared" si="7061"/>
        <v>2.8378294010477268E-5</v>
      </c>
      <c r="J3541" s="79">
        <v>15</v>
      </c>
      <c r="K3541" s="68">
        <f t="shared" ref="K3541" si="7095">SUM(J3541/J$3894)</f>
        <v>2.8734541152096505E-5</v>
      </c>
      <c r="L3541" s="79">
        <v>12.5</v>
      </c>
      <c r="M3541" s="68">
        <f t="shared" ref="M3541" si="7096">SUM(L3541/L$3894)</f>
        <v>2.8878146834334239E-5</v>
      </c>
      <c r="N3541" s="81">
        <v>4</v>
      </c>
      <c r="O3541" s="81">
        <v>4</v>
      </c>
      <c r="P3541" s="81" t="str">
        <f t="shared" si="7068"/>
        <v>44</v>
      </c>
    </row>
    <row r="3542" spans="1:16" x14ac:dyDescent="0.25">
      <c r="A3542" s="6" t="s">
        <v>11632</v>
      </c>
      <c r="B3542" s="6" t="s">
        <v>17601</v>
      </c>
      <c r="C3542" s="6" t="s">
        <v>17602</v>
      </c>
      <c r="D3542" s="79">
        <v>0.83333333333333337</v>
      </c>
      <c r="E3542" s="79">
        <v>5</v>
      </c>
      <c r="F3542" s="80">
        <v>6</v>
      </c>
      <c r="G3542" s="79">
        <v>4.16</v>
      </c>
      <c r="H3542" s="82">
        <v>3</v>
      </c>
      <c r="I3542" s="68">
        <f t="shared" si="7061"/>
        <v>8.5134882031431808E-5</v>
      </c>
      <c r="J3542" s="79">
        <v>15</v>
      </c>
      <c r="K3542" s="68">
        <f t="shared" ref="K3542" si="7097">SUM(J3542/J$3894)</f>
        <v>2.8734541152096505E-5</v>
      </c>
      <c r="L3542" s="79">
        <v>12.5</v>
      </c>
      <c r="M3542" s="68">
        <f t="shared" ref="M3542" si="7098">SUM(L3542/L$3894)</f>
        <v>2.8878146834334239E-5</v>
      </c>
      <c r="N3542" s="81">
        <v>4</v>
      </c>
      <c r="O3542" s="81">
        <v>4</v>
      </c>
      <c r="P3542" s="81" t="str">
        <f t="shared" si="7068"/>
        <v>44</v>
      </c>
    </row>
    <row r="3543" spans="1:16" x14ac:dyDescent="0.25">
      <c r="A3543" s="6" t="s">
        <v>11632</v>
      </c>
      <c r="B3543" s="6" t="s">
        <v>17603</v>
      </c>
      <c r="C3543" s="6" t="s">
        <v>3263</v>
      </c>
      <c r="D3543" s="79">
        <v>2.5</v>
      </c>
      <c r="E3543" s="79">
        <v>15</v>
      </c>
      <c r="F3543" s="80">
        <v>6</v>
      </c>
      <c r="G3543" s="79">
        <v>12.5</v>
      </c>
      <c r="H3543" s="82">
        <v>1</v>
      </c>
      <c r="I3543" s="68">
        <f t="shared" si="7061"/>
        <v>2.8378294010477268E-5</v>
      </c>
      <c r="J3543" s="79">
        <v>15</v>
      </c>
      <c r="K3543" s="68">
        <f t="shared" ref="K3543" si="7099">SUM(J3543/J$3894)</f>
        <v>2.8734541152096505E-5</v>
      </c>
      <c r="L3543" s="79">
        <v>12.5</v>
      </c>
      <c r="M3543" s="68">
        <f t="shared" ref="M3543" si="7100">SUM(L3543/L$3894)</f>
        <v>2.8878146834334239E-5</v>
      </c>
      <c r="N3543" s="81">
        <v>4</v>
      </c>
      <c r="O3543" s="81">
        <v>4</v>
      </c>
      <c r="P3543" s="81" t="str">
        <f t="shared" si="7068"/>
        <v>44</v>
      </c>
    </row>
    <row r="3544" spans="1:16" x14ac:dyDescent="0.25">
      <c r="A3544" s="6" t="s">
        <v>11632</v>
      </c>
      <c r="B3544" s="6" t="s">
        <v>17604</v>
      </c>
      <c r="C3544" s="6" t="s">
        <v>2279</v>
      </c>
      <c r="D3544" s="79">
        <v>2.5</v>
      </c>
      <c r="E3544" s="79">
        <v>15</v>
      </c>
      <c r="F3544" s="80">
        <v>6</v>
      </c>
      <c r="G3544" s="79">
        <v>12.5</v>
      </c>
      <c r="H3544" s="82">
        <v>1</v>
      </c>
      <c r="I3544" s="68">
        <f t="shared" si="7061"/>
        <v>2.8378294010477268E-5</v>
      </c>
      <c r="J3544" s="79">
        <v>15</v>
      </c>
      <c r="K3544" s="68">
        <f t="shared" ref="K3544" si="7101">SUM(J3544/J$3894)</f>
        <v>2.8734541152096505E-5</v>
      </c>
      <c r="L3544" s="79">
        <v>12.5</v>
      </c>
      <c r="M3544" s="68">
        <f t="shared" ref="M3544" si="7102">SUM(L3544/L$3894)</f>
        <v>2.8878146834334239E-5</v>
      </c>
      <c r="N3544" s="81">
        <v>4</v>
      </c>
      <c r="O3544" s="81">
        <v>4</v>
      </c>
      <c r="P3544" s="81" t="str">
        <f t="shared" si="7068"/>
        <v>44</v>
      </c>
    </row>
    <row r="3545" spans="1:16" x14ac:dyDescent="0.25">
      <c r="A3545" s="6" t="s">
        <v>11632</v>
      </c>
      <c r="B3545" s="6" t="s">
        <v>17605</v>
      </c>
      <c r="C3545" s="6" t="s">
        <v>13000</v>
      </c>
      <c r="D3545" s="79">
        <v>2.5</v>
      </c>
      <c r="E3545" s="79">
        <v>15</v>
      </c>
      <c r="F3545" s="80">
        <v>6</v>
      </c>
      <c r="G3545" s="79">
        <v>12.5</v>
      </c>
      <c r="H3545" s="82">
        <v>1</v>
      </c>
      <c r="I3545" s="68">
        <f t="shared" si="7061"/>
        <v>2.8378294010477268E-5</v>
      </c>
      <c r="J3545" s="79">
        <v>15</v>
      </c>
      <c r="K3545" s="68">
        <f t="shared" ref="K3545" si="7103">SUM(J3545/J$3894)</f>
        <v>2.8734541152096505E-5</v>
      </c>
      <c r="L3545" s="79">
        <v>12.5</v>
      </c>
      <c r="M3545" s="68">
        <f t="shared" ref="M3545" si="7104">SUM(L3545/L$3894)</f>
        <v>2.8878146834334239E-5</v>
      </c>
      <c r="N3545" s="81">
        <v>4</v>
      </c>
      <c r="O3545" s="81">
        <v>4</v>
      </c>
      <c r="P3545" s="81" t="str">
        <f t="shared" si="7068"/>
        <v>44</v>
      </c>
    </row>
    <row r="3546" spans="1:16" x14ac:dyDescent="0.25">
      <c r="A3546" s="6" t="s">
        <v>11632</v>
      </c>
      <c r="B3546" s="6" t="s">
        <v>17606</v>
      </c>
      <c r="C3546" s="6" t="s">
        <v>17607</v>
      </c>
      <c r="D3546" s="79">
        <v>2.5</v>
      </c>
      <c r="E3546" s="79">
        <v>15</v>
      </c>
      <c r="F3546" s="80">
        <v>6</v>
      </c>
      <c r="G3546" s="79">
        <v>12.5</v>
      </c>
      <c r="H3546" s="82">
        <v>1</v>
      </c>
      <c r="I3546" s="68">
        <f t="shared" si="7061"/>
        <v>2.8378294010477268E-5</v>
      </c>
      <c r="J3546" s="79">
        <v>15</v>
      </c>
      <c r="K3546" s="68">
        <f t="shared" ref="K3546" si="7105">SUM(J3546/J$3894)</f>
        <v>2.8734541152096505E-5</v>
      </c>
      <c r="L3546" s="79">
        <v>12.5</v>
      </c>
      <c r="M3546" s="68">
        <f t="shared" ref="M3546" si="7106">SUM(L3546/L$3894)</f>
        <v>2.8878146834334239E-5</v>
      </c>
      <c r="N3546" s="81">
        <v>4</v>
      </c>
      <c r="O3546" s="81">
        <v>4</v>
      </c>
      <c r="P3546" s="81" t="str">
        <f t="shared" si="7068"/>
        <v>44</v>
      </c>
    </row>
    <row r="3547" spans="1:16" x14ac:dyDescent="0.25">
      <c r="A3547" s="6" t="s">
        <v>11632</v>
      </c>
      <c r="B3547" s="6" t="s">
        <v>17608</v>
      </c>
      <c r="C3547" s="6" t="s">
        <v>594</v>
      </c>
      <c r="D3547" s="79">
        <v>2.5</v>
      </c>
      <c r="E3547" s="79">
        <v>15</v>
      </c>
      <c r="F3547" s="80">
        <v>6</v>
      </c>
      <c r="G3547" s="79">
        <v>12.5</v>
      </c>
      <c r="H3547" s="82">
        <v>1</v>
      </c>
      <c r="I3547" s="68">
        <f t="shared" si="7061"/>
        <v>2.8378294010477268E-5</v>
      </c>
      <c r="J3547" s="79">
        <v>15</v>
      </c>
      <c r="K3547" s="68">
        <f t="shared" ref="K3547" si="7107">SUM(J3547/J$3894)</f>
        <v>2.8734541152096505E-5</v>
      </c>
      <c r="L3547" s="79">
        <v>12.5</v>
      </c>
      <c r="M3547" s="68">
        <f t="shared" ref="M3547" si="7108">SUM(L3547/L$3894)</f>
        <v>2.8878146834334239E-5</v>
      </c>
      <c r="N3547" s="81">
        <v>4</v>
      </c>
      <c r="O3547" s="81">
        <v>4</v>
      </c>
      <c r="P3547" s="81" t="str">
        <f t="shared" si="7068"/>
        <v>44</v>
      </c>
    </row>
    <row r="3548" spans="1:16" x14ac:dyDescent="0.25">
      <c r="A3548" s="6" t="s">
        <v>11632</v>
      </c>
      <c r="B3548" s="6" t="s">
        <v>17609</v>
      </c>
      <c r="C3548" s="6" t="s">
        <v>17610</v>
      </c>
      <c r="D3548" s="79">
        <v>2.5</v>
      </c>
      <c r="E3548" s="79">
        <v>15</v>
      </c>
      <c r="F3548" s="80">
        <v>6</v>
      </c>
      <c r="G3548" s="79">
        <v>12.5</v>
      </c>
      <c r="H3548" s="82">
        <v>1</v>
      </c>
      <c r="I3548" s="68">
        <f t="shared" si="7061"/>
        <v>2.8378294010477268E-5</v>
      </c>
      <c r="J3548" s="79">
        <v>15</v>
      </c>
      <c r="K3548" s="68">
        <f t="shared" ref="K3548" si="7109">SUM(J3548/J$3894)</f>
        <v>2.8734541152096505E-5</v>
      </c>
      <c r="L3548" s="79">
        <v>12.5</v>
      </c>
      <c r="M3548" s="68">
        <f t="shared" ref="M3548" si="7110">SUM(L3548/L$3894)</f>
        <v>2.8878146834334239E-5</v>
      </c>
      <c r="N3548" s="81">
        <v>4</v>
      </c>
      <c r="O3548" s="81">
        <v>4</v>
      </c>
      <c r="P3548" s="81" t="str">
        <f t="shared" si="7068"/>
        <v>44</v>
      </c>
    </row>
    <row r="3549" spans="1:16" x14ac:dyDescent="0.25">
      <c r="A3549" s="6" t="s">
        <v>11632</v>
      </c>
      <c r="B3549" s="6" t="s">
        <v>17611</v>
      </c>
      <c r="C3549" s="6" t="s">
        <v>17612</v>
      </c>
      <c r="D3549" s="79">
        <v>2.5</v>
      </c>
      <c r="E3549" s="79">
        <v>15</v>
      </c>
      <c r="F3549" s="80">
        <v>6</v>
      </c>
      <c r="G3549" s="79">
        <v>12.5</v>
      </c>
      <c r="H3549" s="82">
        <v>1</v>
      </c>
      <c r="I3549" s="68">
        <f t="shared" si="7061"/>
        <v>2.8378294010477268E-5</v>
      </c>
      <c r="J3549" s="79">
        <v>15</v>
      </c>
      <c r="K3549" s="68">
        <f t="shared" ref="K3549" si="7111">SUM(J3549/J$3894)</f>
        <v>2.8734541152096505E-5</v>
      </c>
      <c r="L3549" s="79">
        <v>12.5</v>
      </c>
      <c r="M3549" s="68">
        <f t="shared" ref="M3549" si="7112">SUM(L3549/L$3894)</f>
        <v>2.8878146834334239E-5</v>
      </c>
      <c r="N3549" s="81">
        <v>4</v>
      </c>
      <c r="O3549" s="81">
        <v>4</v>
      </c>
      <c r="P3549" s="81" t="str">
        <f t="shared" si="7068"/>
        <v>44</v>
      </c>
    </row>
    <row r="3550" spans="1:16" x14ac:dyDescent="0.25">
      <c r="A3550" s="6" t="s">
        <v>11632</v>
      </c>
      <c r="B3550" s="6" t="s">
        <v>17613</v>
      </c>
      <c r="C3550" s="6" t="s">
        <v>17614</v>
      </c>
      <c r="D3550" s="79">
        <v>2.5</v>
      </c>
      <c r="E3550" s="79">
        <v>15</v>
      </c>
      <c r="F3550" s="80">
        <v>6</v>
      </c>
      <c r="G3550" s="79">
        <v>12.5</v>
      </c>
      <c r="H3550" s="82">
        <v>1</v>
      </c>
      <c r="I3550" s="68">
        <f t="shared" si="7061"/>
        <v>2.8378294010477268E-5</v>
      </c>
      <c r="J3550" s="79">
        <v>15</v>
      </c>
      <c r="K3550" s="68">
        <f t="shared" ref="K3550" si="7113">SUM(J3550/J$3894)</f>
        <v>2.8734541152096505E-5</v>
      </c>
      <c r="L3550" s="79">
        <v>12.5</v>
      </c>
      <c r="M3550" s="68">
        <f t="shared" ref="M3550" si="7114">SUM(L3550/L$3894)</f>
        <v>2.8878146834334239E-5</v>
      </c>
      <c r="N3550" s="81">
        <v>4</v>
      </c>
      <c r="O3550" s="81">
        <v>4</v>
      </c>
      <c r="P3550" s="81" t="str">
        <f t="shared" si="7068"/>
        <v>44</v>
      </c>
    </row>
    <row r="3551" spans="1:16" x14ac:dyDescent="0.25">
      <c r="A3551" s="6" t="s">
        <v>11632</v>
      </c>
      <c r="B3551" s="6" t="s">
        <v>17615</v>
      </c>
      <c r="C3551" s="6" t="s">
        <v>17616</v>
      </c>
      <c r="D3551" s="79">
        <v>2.5</v>
      </c>
      <c r="E3551" s="79">
        <v>15</v>
      </c>
      <c r="F3551" s="80">
        <v>6</v>
      </c>
      <c r="G3551" s="79">
        <v>12.5</v>
      </c>
      <c r="H3551" s="82">
        <v>1</v>
      </c>
      <c r="I3551" s="68">
        <f t="shared" si="7061"/>
        <v>2.8378294010477268E-5</v>
      </c>
      <c r="J3551" s="79">
        <v>15</v>
      </c>
      <c r="K3551" s="68">
        <f t="shared" ref="K3551" si="7115">SUM(J3551/J$3894)</f>
        <v>2.8734541152096505E-5</v>
      </c>
      <c r="L3551" s="79">
        <v>12.5</v>
      </c>
      <c r="M3551" s="68">
        <f t="shared" ref="M3551" si="7116">SUM(L3551/L$3894)</f>
        <v>2.8878146834334239E-5</v>
      </c>
      <c r="N3551" s="81">
        <v>4</v>
      </c>
      <c r="O3551" s="81">
        <v>4</v>
      </c>
      <c r="P3551" s="81" t="str">
        <f t="shared" si="7068"/>
        <v>44</v>
      </c>
    </row>
    <row r="3552" spans="1:16" x14ac:dyDescent="0.25">
      <c r="A3552" s="6" t="s">
        <v>11632</v>
      </c>
      <c r="B3552" s="6" t="s">
        <v>17617</v>
      </c>
      <c r="C3552" s="6" t="s">
        <v>13474</v>
      </c>
      <c r="D3552" s="79">
        <v>2.5</v>
      </c>
      <c r="E3552" s="79">
        <v>15</v>
      </c>
      <c r="F3552" s="80">
        <v>6</v>
      </c>
      <c r="G3552" s="79">
        <v>12.5</v>
      </c>
      <c r="H3552" s="82">
        <v>1</v>
      </c>
      <c r="I3552" s="68">
        <f t="shared" si="7061"/>
        <v>2.8378294010477268E-5</v>
      </c>
      <c r="J3552" s="79">
        <v>15</v>
      </c>
      <c r="K3552" s="68">
        <f t="shared" ref="K3552" si="7117">SUM(J3552/J$3894)</f>
        <v>2.8734541152096505E-5</v>
      </c>
      <c r="L3552" s="79">
        <v>12.5</v>
      </c>
      <c r="M3552" s="68">
        <f t="shared" ref="M3552" si="7118">SUM(L3552/L$3894)</f>
        <v>2.8878146834334239E-5</v>
      </c>
      <c r="N3552" s="81">
        <v>4</v>
      </c>
      <c r="O3552" s="81">
        <v>4</v>
      </c>
      <c r="P3552" s="81" t="str">
        <f t="shared" si="7068"/>
        <v>44</v>
      </c>
    </row>
    <row r="3553" spans="1:16" x14ac:dyDescent="0.25">
      <c r="A3553" s="6" t="s">
        <v>11632</v>
      </c>
      <c r="B3553" s="6" t="s">
        <v>17618</v>
      </c>
      <c r="C3553" s="6" t="s">
        <v>9252</v>
      </c>
      <c r="D3553" s="79">
        <v>0.83333333333333337</v>
      </c>
      <c r="E3553" s="79">
        <v>5</v>
      </c>
      <c r="F3553" s="80">
        <v>6</v>
      </c>
      <c r="G3553" s="79">
        <v>4.16</v>
      </c>
      <c r="H3553" s="82">
        <v>3</v>
      </c>
      <c r="I3553" s="68">
        <f t="shared" si="7061"/>
        <v>8.5134882031431808E-5</v>
      </c>
      <c r="J3553" s="79">
        <v>15</v>
      </c>
      <c r="K3553" s="68">
        <f t="shared" ref="K3553" si="7119">SUM(J3553/J$3894)</f>
        <v>2.8734541152096505E-5</v>
      </c>
      <c r="L3553" s="79">
        <v>12.5</v>
      </c>
      <c r="M3553" s="68">
        <f t="shared" ref="M3553" si="7120">SUM(L3553/L$3894)</f>
        <v>2.8878146834334239E-5</v>
      </c>
      <c r="N3553" s="81">
        <v>4</v>
      </c>
      <c r="O3553" s="81">
        <v>4</v>
      </c>
      <c r="P3553" s="81" t="str">
        <f t="shared" si="7068"/>
        <v>44</v>
      </c>
    </row>
    <row r="3554" spans="1:16" x14ac:dyDescent="0.25">
      <c r="A3554" s="6" t="s">
        <v>11632</v>
      </c>
      <c r="B3554" s="6" t="s">
        <v>17619</v>
      </c>
      <c r="C3554" s="6" t="s">
        <v>17620</v>
      </c>
      <c r="D3554" s="79">
        <v>2.5</v>
      </c>
      <c r="E3554" s="79">
        <v>15</v>
      </c>
      <c r="F3554" s="80">
        <v>6</v>
      </c>
      <c r="G3554" s="79">
        <v>12.5</v>
      </c>
      <c r="H3554" s="82">
        <v>1</v>
      </c>
      <c r="I3554" s="68">
        <f t="shared" si="7061"/>
        <v>2.8378294010477268E-5</v>
      </c>
      <c r="J3554" s="79">
        <v>15</v>
      </c>
      <c r="K3554" s="68">
        <f t="shared" ref="K3554" si="7121">SUM(J3554/J$3894)</f>
        <v>2.8734541152096505E-5</v>
      </c>
      <c r="L3554" s="79">
        <v>12.5</v>
      </c>
      <c r="M3554" s="68">
        <f t="shared" ref="M3554" si="7122">SUM(L3554/L$3894)</f>
        <v>2.8878146834334239E-5</v>
      </c>
      <c r="N3554" s="81">
        <v>4</v>
      </c>
      <c r="O3554" s="81">
        <v>4</v>
      </c>
      <c r="P3554" s="81" t="str">
        <f t="shared" si="7068"/>
        <v>44</v>
      </c>
    </row>
    <row r="3555" spans="1:16" x14ac:dyDescent="0.25">
      <c r="A3555" s="6" t="s">
        <v>11632</v>
      </c>
      <c r="B3555" s="6" t="s">
        <v>17621</v>
      </c>
      <c r="C3555" s="6" t="s">
        <v>14193</v>
      </c>
      <c r="D3555" s="79">
        <v>2.5</v>
      </c>
      <c r="E3555" s="79">
        <v>15</v>
      </c>
      <c r="F3555" s="80">
        <v>6</v>
      </c>
      <c r="G3555" s="79">
        <v>12.5</v>
      </c>
      <c r="H3555" s="82">
        <v>1</v>
      </c>
      <c r="I3555" s="68">
        <f t="shared" si="7061"/>
        <v>2.8378294010477268E-5</v>
      </c>
      <c r="J3555" s="79">
        <v>15</v>
      </c>
      <c r="K3555" s="68">
        <f t="shared" ref="K3555" si="7123">SUM(J3555/J$3894)</f>
        <v>2.8734541152096505E-5</v>
      </c>
      <c r="L3555" s="79">
        <v>12.5</v>
      </c>
      <c r="M3555" s="68">
        <f t="shared" ref="M3555" si="7124">SUM(L3555/L$3894)</f>
        <v>2.8878146834334239E-5</v>
      </c>
      <c r="N3555" s="81">
        <v>4</v>
      </c>
      <c r="O3555" s="81">
        <v>4</v>
      </c>
      <c r="P3555" s="81" t="str">
        <f t="shared" si="7068"/>
        <v>44</v>
      </c>
    </row>
    <row r="3556" spans="1:16" x14ac:dyDescent="0.25">
      <c r="A3556" s="6" t="s">
        <v>11632</v>
      </c>
      <c r="B3556" s="6" t="s">
        <v>17622</v>
      </c>
      <c r="C3556" s="6" t="s">
        <v>17623</v>
      </c>
      <c r="D3556" s="79">
        <v>2.5</v>
      </c>
      <c r="E3556" s="79">
        <v>15</v>
      </c>
      <c r="F3556" s="80">
        <v>6</v>
      </c>
      <c r="G3556" s="79">
        <v>12.5</v>
      </c>
      <c r="H3556" s="82">
        <v>1</v>
      </c>
      <c r="I3556" s="68">
        <f t="shared" si="7061"/>
        <v>2.8378294010477268E-5</v>
      </c>
      <c r="J3556" s="79">
        <v>15</v>
      </c>
      <c r="K3556" s="68">
        <f t="shared" ref="K3556" si="7125">SUM(J3556/J$3894)</f>
        <v>2.8734541152096505E-5</v>
      </c>
      <c r="L3556" s="79">
        <v>12.5</v>
      </c>
      <c r="M3556" s="68">
        <f t="shared" ref="M3556" si="7126">SUM(L3556/L$3894)</f>
        <v>2.8878146834334239E-5</v>
      </c>
      <c r="N3556" s="81">
        <v>4</v>
      </c>
      <c r="O3556" s="81">
        <v>4</v>
      </c>
      <c r="P3556" s="81" t="str">
        <f t="shared" si="7068"/>
        <v>44</v>
      </c>
    </row>
    <row r="3557" spans="1:16" x14ac:dyDescent="0.25">
      <c r="A3557" s="6" t="s">
        <v>11632</v>
      </c>
      <c r="B3557" s="6" t="s">
        <v>17624</v>
      </c>
      <c r="C3557" s="6" t="s">
        <v>17625</v>
      </c>
      <c r="D3557" s="79">
        <v>2.5</v>
      </c>
      <c r="E3557" s="79">
        <v>15</v>
      </c>
      <c r="F3557" s="80">
        <v>6</v>
      </c>
      <c r="G3557" s="79">
        <v>12.5</v>
      </c>
      <c r="H3557" s="82">
        <v>1</v>
      </c>
      <c r="I3557" s="68">
        <f t="shared" si="7061"/>
        <v>2.8378294010477268E-5</v>
      </c>
      <c r="J3557" s="79">
        <v>15</v>
      </c>
      <c r="K3557" s="68">
        <f t="shared" ref="K3557" si="7127">SUM(J3557/J$3894)</f>
        <v>2.8734541152096505E-5</v>
      </c>
      <c r="L3557" s="79">
        <v>12.5</v>
      </c>
      <c r="M3557" s="68">
        <f t="shared" ref="M3557" si="7128">SUM(L3557/L$3894)</f>
        <v>2.8878146834334239E-5</v>
      </c>
      <c r="N3557" s="81">
        <v>4</v>
      </c>
      <c r="O3557" s="81">
        <v>4</v>
      </c>
      <c r="P3557" s="81" t="str">
        <f t="shared" si="7068"/>
        <v>44</v>
      </c>
    </row>
    <row r="3558" spans="1:16" x14ac:dyDescent="0.25">
      <c r="A3558" s="6" t="s">
        <v>11632</v>
      </c>
      <c r="B3558" s="6" t="s">
        <v>17626</v>
      </c>
      <c r="C3558" s="6" t="s">
        <v>12680</v>
      </c>
      <c r="D3558" s="79">
        <v>2.5</v>
      </c>
      <c r="E3558" s="79">
        <v>15</v>
      </c>
      <c r="F3558" s="80">
        <v>6</v>
      </c>
      <c r="G3558" s="79">
        <v>12.5</v>
      </c>
      <c r="H3558" s="82">
        <v>1</v>
      </c>
      <c r="I3558" s="68">
        <f t="shared" si="7061"/>
        <v>2.8378294010477268E-5</v>
      </c>
      <c r="J3558" s="79">
        <v>15</v>
      </c>
      <c r="K3558" s="68">
        <f t="shared" ref="K3558" si="7129">SUM(J3558/J$3894)</f>
        <v>2.8734541152096505E-5</v>
      </c>
      <c r="L3558" s="79">
        <v>12.5</v>
      </c>
      <c r="M3558" s="68">
        <f t="shared" ref="M3558" si="7130">SUM(L3558/L$3894)</f>
        <v>2.8878146834334239E-5</v>
      </c>
      <c r="N3558" s="81">
        <v>4</v>
      </c>
      <c r="O3558" s="81">
        <v>4</v>
      </c>
      <c r="P3558" s="81" t="str">
        <f t="shared" si="7068"/>
        <v>44</v>
      </c>
    </row>
    <row r="3559" spans="1:16" x14ac:dyDescent="0.25">
      <c r="A3559" s="6" t="s">
        <v>11632</v>
      </c>
      <c r="B3559" s="6" t="s">
        <v>17627</v>
      </c>
      <c r="C3559" s="6" t="s">
        <v>17628</v>
      </c>
      <c r="D3559" s="79">
        <v>2.5</v>
      </c>
      <c r="E3559" s="79">
        <v>15</v>
      </c>
      <c r="F3559" s="80">
        <v>6</v>
      </c>
      <c r="G3559" s="79">
        <v>12.5</v>
      </c>
      <c r="H3559" s="82">
        <v>1</v>
      </c>
      <c r="I3559" s="68">
        <f t="shared" si="7061"/>
        <v>2.8378294010477268E-5</v>
      </c>
      <c r="J3559" s="79">
        <v>15</v>
      </c>
      <c r="K3559" s="68">
        <f t="shared" ref="K3559" si="7131">SUM(J3559/J$3894)</f>
        <v>2.8734541152096505E-5</v>
      </c>
      <c r="L3559" s="79">
        <v>12.5</v>
      </c>
      <c r="M3559" s="68">
        <f t="shared" ref="M3559" si="7132">SUM(L3559/L$3894)</f>
        <v>2.8878146834334239E-5</v>
      </c>
      <c r="N3559" s="81">
        <v>4</v>
      </c>
      <c r="O3559" s="81">
        <v>4</v>
      </c>
      <c r="P3559" s="81" t="str">
        <f t="shared" si="7068"/>
        <v>44</v>
      </c>
    </row>
    <row r="3560" spans="1:16" x14ac:dyDescent="0.25">
      <c r="A3560" s="6" t="s">
        <v>11632</v>
      </c>
      <c r="B3560" s="6" t="s">
        <v>17629</v>
      </c>
      <c r="C3560" s="6" t="s">
        <v>13638</v>
      </c>
      <c r="D3560" s="79">
        <v>2.5</v>
      </c>
      <c r="E3560" s="79">
        <v>15</v>
      </c>
      <c r="F3560" s="80">
        <v>6</v>
      </c>
      <c r="G3560" s="79">
        <v>12.5</v>
      </c>
      <c r="H3560" s="82">
        <v>1</v>
      </c>
      <c r="I3560" s="68">
        <f t="shared" si="7061"/>
        <v>2.8378294010477268E-5</v>
      </c>
      <c r="J3560" s="79">
        <v>15</v>
      </c>
      <c r="K3560" s="68">
        <f t="shared" ref="K3560" si="7133">SUM(J3560/J$3894)</f>
        <v>2.8734541152096505E-5</v>
      </c>
      <c r="L3560" s="79">
        <v>12.5</v>
      </c>
      <c r="M3560" s="68">
        <f t="shared" ref="M3560" si="7134">SUM(L3560/L$3894)</f>
        <v>2.8878146834334239E-5</v>
      </c>
      <c r="N3560" s="81">
        <v>4</v>
      </c>
      <c r="O3560" s="81">
        <v>4</v>
      </c>
      <c r="P3560" s="81" t="str">
        <f t="shared" si="7068"/>
        <v>44</v>
      </c>
    </row>
    <row r="3561" spans="1:16" x14ac:dyDescent="0.25">
      <c r="A3561" s="6" t="s">
        <v>11632</v>
      </c>
      <c r="B3561" s="6" t="s">
        <v>17630</v>
      </c>
      <c r="C3561" s="6" t="s">
        <v>17631</v>
      </c>
      <c r="D3561" s="79">
        <v>2.5</v>
      </c>
      <c r="E3561" s="79">
        <v>15</v>
      </c>
      <c r="F3561" s="80">
        <v>6</v>
      </c>
      <c r="G3561" s="79">
        <v>12.5</v>
      </c>
      <c r="H3561" s="82">
        <v>1</v>
      </c>
      <c r="I3561" s="68">
        <f t="shared" si="7061"/>
        <v>2.8378294010477268E-5</v>
      </c>
      <c r="J3561" s="79">
        <v>15</v>
      </c>
      <c r="K3561" s="68">
        <f t="shared" ref="K3561" si="7135">SUM(J3561/J$3894)</f>
        <v>2.8734541152096505E-5</v>
      </c>
      <c r="L3561" s="79">
        <v>12.5</v>
      </c>
      <c r="M3561" s="68">
        <f t="shared" ref="M3561" si="7136">SUM(L3561/L$3894)</f>
        <v>2.8878146834334239E-5</v>
      </c>
      <c r="N3561" s="81">
        <v>4</v>
      </c>
      <c r="O3561" s="81">
        <v>4</v>
      </c>
      <c r="P3561" s="81" t="str">
        <f t="shared" si="7068"/>
        <v>44</v>
      </c>
    </row>
    <row r="3562" spans="1:16" x14ac:dyDescent="0.25">
      <c r="A3562" s="6" t="s">
        <v>11632</v>
      </c>
      <c r="B3562" s="6" t="s">
        <v>17632</v>
      </c>
      <c r="C3562" s="6" t="s">
        <v>17633</v>
      </c>
      <c r="D3562" s="79">
        <v>2.5</v>
      </c>
      <c r="E3562" s="79">
        <v>15</v>
      </c>
      <c r="F3562" s="80">
        <v>6</v>
      </c>
      <c r="G3562" s="79">
        <v>12.5</v>
      </c>
      <c r="H3562" s="82">
        <v>1</v>
      </c>
      <c r="I3562" s="68">
        <f t="shared" si="7061"/>
        <v>2.8378294010477268E-5</v>
      </c>
      <c r="J3562" s="79">
        <v>15</v>
      </c>
      <c r="K3562" s="68">
        <f t="shared" ref="K3562" si="7137">SUM(J3562/J$3894)</f>
        <v>2.8734541152096505E-5</v>
      </c>
      <c r="L3562" s="79">
        <v>12.5</v>
      </c>
      <c r="M3562" s="68">
        <f t="shared" ref="M3562" si="7138">SUM(L3562/L$3894)</f>
        <v>2.8878146834334239E-5</v>
      </c>
      <c r="N3562" s="81">
        <v>4</v>
      </c>
      <c r="O3562" s="81">
        <v>4</v>
      </c>
      <c r="P3562" s="81" t="str">
        <f t="shared" si="7068"/>
        <v>44</v>
      </c>
    </row>
    <row r="3563" spans="1:16" x14ac:dyDescent="0.25">
      <c r="A3563" s="6" t="s">
        <v>11632</v>
      </c>
      <c r="B3563" s="6" t="s">
        <v>17634</v>
      </c>
      <c r="C3563" s="6" t="s">
        <v>17635</v>
      </c>
      <c r="D3563" s="79">
        <v>2.5</v>
      </c>
      <c r="E3563" s="79">
        <v>15</v>
      </c>
      <c r="F3563" s="80">
        <v>6</v>
      </c>
      <c r="G3563" s="79">
        <v>12.5</v>
      </c>
      <c r="H3563" s="82">
        <v>1</v>
      </c>
      <c r="I3563" s="68">
        <f t="shared" si="7061"/>
        <v>2.8378294010477268E-5</v>
      </c>
      <c r="J3563" s="79">
        <v>15</v>
      </c>
      <c r="K3563" s="68">
        <f t="shared" ref="K3563" si="7139">SUM(J3563/J$3894)</f>
        <v>2.8734541152096505E-5</v>
      </c>
      <c r="L3563" s="79">
        <v>12.5</v>
      </c>
      <c r="M3563" s="68">
        <f t="shared" ref="M3563" si="7140">SUM(L3563/L$3894)</f>
        <v>2.8878146834334239E-5</v>
      </c>
      <c r="N3563" s="81">
        <v>4</v>
      </c>
      <c r="O3563" s="81">
        <v>4</v>
      </c>
      <c r="P3563" s="81" t="str">
        <f t="shared" si="7068"/>
        <v>44</v>
      </c>
    </row>
    <row r="3564" spans="1:16" x14ac:dyDescent="0.25">
      <c r="A3564" s="6" t="s">
        <v>11632</v>
      </c>
      <c r="B3564" s="6" t="s">
        <v>17636</v>
      </c>
      <c r="C3564" s="6" t="s">
        <v>224</v>
      </c>
      <c r="D3564" s="79">
        <v>2.5</v>
      </c>
      <c r="E3564" s="79">
        <v>15</v>
      </c>
      <c r="F3564" s="80">
        <v>6</v>
      </c>
      <c r="G3564" s="79">
        <v>12.5</v>
      </c>
      <c r="H3564" s="82">
        <v>1</v>
      </c>
      <c r="I3564" s="68">
        <f t="shared" si="7061"/>
        <v>2.8378294010477268E-5</v>
      </c>
      <c r="J3564" s="79">
        <v>15</v>
      </c>
      <c r="K3564" s="68">
        <f t="shared" ref="K3564" si="7141">SUM(J3564/J$3894)</f>
        <v>2.8734541152096505E-5</v>
      </c>
      <c r="L3564" s="79">
        <v>12.5</v>
      </c>
      <c r="M3564" s="68">
        <f t="shared" ref="M3564" si="7142">SUM(L3564/L$3894)</f>
        <v>2.8878146834334239E-5</v>
      </c>
      <c r="N3564" s="81">
        <v>4</v>
      </c>
      <c r="O3564" s="81">
        <v>4</v>
      </c>
      <c r="P3564" s="81" t="str">
        <f t="shared" si="7068"/>
        <v>44</v>
      </c>
    </row>
    <row r="3565" spans="1:16" ht="30" x14ac:dyDescent="0.25">
      <c r="A3565" s="6" t="s">
        <v>11632</v>
      </c>
      <c r="B3565" s="6" t="s">
        <v>17637</v>
      </c>
      <c r="C3565" s="6" t="s">
        <v>17638</v>
      </c>
      <c r="D3565" s="79">
        <v>2.5</v>
      </c>
      <c r="E3565" s="79">
        <v>15</v>
      </c>
      <c r="F3565" s="80">
        <v>6</v>
      </c>
      <c r="G3565" s="79">
        <v>12.5</v>
      </c>
      <c r="H3565" s="82">
        <v>1</v>
      </c>
      <c r="I3565" s="68">
        <f t="shared" si="7061"/>
        <v>2.8378294010477268E-5</v>
      </c>
      <c r="J3565" s="79">
        <v>15</v>
      </c>
      <c r="K3565" s="68">
        <f t="shared" ref="K3565" si="7143">SUM(J3565/J$3894)</f>
        <v>2.8734541152096505E-5</v>
      </c>
      <c r="L3565" s="79">
        <v>12.5</v>
      </c>
      <c r="M3565" s="68">
        <f t="shared" ref="M3565" si="7144">SUM(L3565/L$3894)</f>
        <v>2.8878146834334239E-5</v>
      </c>
      <c r="N3565" s="81">
        <v>4</v>
      </c>
      <c r="O3565" s="81">
        <v>4</v>
      </c>
      <c r="P3565" s="81" t="str">
        <f t="shared" si="7068"/>
        <v>44</v>
      </c>
    </row>
    <row r="3566" spans="1:16" x14ac:dyDescent="0.25">
      <c r="A3566" s="6" t="s">
        <v>11632</v>
      </c>
      <c r="B3566" s="6" t="s">
        <v>17639</v>
      </c>
      <c r="C3566" s="6" t="s">
        <v>17639</v>
      </c>
      <c r="D3566" s="79">
        <v>2.5</v>
      </c>
      <c r="E3566" s="79">
        <v>15</v>
      </c>
      <c r="F3566" s="80">
        <v>6</v>
      </c>
      <c r="G3566" s="79">
        <v>12.5</v>
      </c>
      <c r="H3566" s="82">
        <v>1</v>
      </c>
      <c r="I3566" s="68">
        <f t="shared" si="7061"/>
        <v>2.8378294010477268E-5</v>
      </c>
      <c r="J3566" s="79">
        <v>15</v>
      </c>
      <c r="K3566" s="68">
        <f t="shared" ref="K3566" si="7145">SUM(J3566/J$3894)</f>
        <v>2.8734541152096505E-5</v>
      </c>
      <c r="L3566" s="79">
        <v>12.5</v>
      </c>
      <c r="M3566" s="68">
        <f t="shared" ref="M3566" si="7146">SUM(L3566/L$3894)</f>
        <v>2.8878146834334239E-5</v>
      </c>
      <c r="N3566" s="81">
        <v>4</v>
      </c>
      <c r="O3566" s="81">
        <v>4</v>
      </c>
      <c r="P3566" s="81" t="str">
        <f t="shared" si="7068"/>
        <v>44</v>
      </c>
    </row>
    <row r="3567" spans="1:16" x14ac:dyDescent="0.25">
      <c r="A3567" s="6" t="s">
        <v>11632</v>
      </c>
      <c r="B3567" s="6" t="s">
        <v>17640</v>
      </c>
      <c r="C3567" s="6" t="s">
        <v>6052</v>
      </c>
      <c r="D3567" s="79">
        <v>2.5</v>
      </c>
      <c r="E3567" s="79">
        <v>15</v>
      </c>
      <c r="F3567" s="80">
        <v>6</v>
      </c>
      <c r="G3567" s="79">
        <v>12.5</v>
      </c>
      <c r="H3567" s="82">
        <v>1</v>
      </c>
      <c r="I3567" s="68">
        <f t="shared" si="7061"/>
        <v>2.8378294010477268E-5</v>
      </c>
      <c r="J3567" s="79">
        <v>15</v>
      </c>
      <c r="K3567" s="68">
        <f t="shared" ref="K3567" si="7147">SUM(J3567/J$3894)</f>
        <v>2.8734541152096505E-5</v>
      </c>
      <c r="L3567" s="79">
        <v>12.5</v>
      </c>
      <c r="M3567" s="68">
        <f t="shared" ref="M3567" si="7148">SUM(L3567/L$3894)</f>
        <v>2.8878146834334239E-5</v>
      </c>
      <c r="N3567" s="81">
        <v>4</v>
      </c>
      <c r="O3567" s="81">
        <v>4</v>
      </c>
      <c r="P3567" s="81" t="str">
        <f t="shared" si="7068"/>
        <v>44</v>
      </c>
    </row>
    <row r="3568" spans="1:16" x14ac:dyDescent="0.25">
      <c r="A3568" s="6" t="s">
        <v>11632</v>
      </c>
      <c r="B3568" s="6" t="s">
        <v>17641</v>
      </c>
      <c r="C3568" s="6" t="s">
        <v>12047</v>
      </c>
      <c r="D3568" s="79">
        <v>1.25</v>
      </c>
      <c r="E3568" s="79">
        <v>7.5</v>
      </c>
      <c r="F3568" s="80">
        <v>6</v>
      </c>
      <c r="G3568" s="79">
        <v>6.25</v>
      </c>
      <c r="H3568" s="82">
        <v>2</v>
      </c>
      <c r="I3568" s="68">
        <f t="shared" si="7061"/>
        <v>5.6756588020954537E-5</v>
      </c>
      <c r="J3568" s="79">
        <v>15</v>
      </c>
      <c r="K3568" s="68">
        <f t="shared" ref="K3568" si="7149">SUM(J3568/J$3894)</f>
        <v>2.8734541152096505E-5</v>
      </c>
      <c r="L3568" s="79">
        <v>12.5</v>
      </c>
      <c r="M3568" s="68">
        <f t="shared" ref="M3568" si="7150">SUM(L3568/L$3894)</f>
        <v>2.8878146834334239E-5</v>
      </c>
      <c r="N3568" s="81">
        <v>4</v>
      </c>
      <c r="O3568" s="81">
        <v>4</v>
      </c>
      <c r="P3568" s="81" t="str">
        <f t="shared" si="7068"/>
        <v>44</v>
      </c>
    </row>
    <row r="3569" spans="1:16" x14ac:dyDescent="0.25">
      <c r="A3569" s="6" t="s">
        <v>11632</v>
      </c>
      <c r="B3569" s="6" t="s">
        <v>17642</v>
      </c>
      <c r="C3569" s="6" t="s">
        <v>7484</v>
      </c>
      <c r="D3569" s="79">
        <v>2.5</v>
      </c>
      <c r="E3569" s="79">
        <v>15</v>
      </c>
      <c r="F3569" s="80">
        <v>6</v>
      </c>
      <c r="G3569" s="79">
        <v>12.5</v>
      </c>
      <c r="H3569" s="82">
        <v>1</v>
      </c>
      <c r="I3569" s="68">
        <f t="shared" si="7061"/>
        <v>2.8378294010477268E-5</v>
      </c>
      <c r="J3569" s="79">
        <v>15</v>
      </c>
      <c r="K3569" s="68">
        <f t="shared" ref="K3569" si="7151">SUM(J3569/J$3894)</f>
        <v>2.8734541152096505E-5</v>
      </c>
      <c r="L3569" s="79">
        <v>12.5</v>
      </c>
      <c r="M3569" s="68">
        <f t="shared" ref="M3569" si="7152">SUM(L3569/L$3894)</f>
        <v>2.8878146834334239E-5</v>
      </c>
      <c r="N3569" s="81">
        <v>4</v>
      </c>
      <c r="O3569" s="81">
        <v>4</v>
      </c>
      <c r="P3569" s="81" t="str">
        <f t="shared" si="7068"/>
        <v>44</v>
      </c>
    </row>
    <row r="3570" spans="1:16" x14ac:dyDescent="0.25">
      <c r="A3570" s="6" t="s">
        <v>11632</v>
      </c>
      <c r="B3570" s="6" t="s">
        <v>17643</v>
      </c>
      <c r="C3570" s="6" t="s">
        <v>17644</v>
      </c>
      <c r="D3570" s="79">
        <v>2.5</v>
      </c>
      <c r="E3570" s="79">
        <v>15</v>
      </c>
      <c r="F3570" s="80">
        <v>6</v>
      </c>
      <c r="G3570" s="79">
        <v>12.5</v>
      </c>
      <c r="H3570" s="82">
        <v>1</v>
      </c>
      <c r="I3570" s="68">
        <f t="shared" si="7061"/>
        <v>2.8378294010477268E-5</v>
      </c>
      <c r="J3570" s="79">
        <v>15</v>
      </c>
      <c r="K3570" s="68">
        <f t="shared" ref="K3570" si="7153">SUM(J3570/J$3894)</f>
        <v>2.8734541152096505E-5</v>
      </c>
      <c r="L3570" s="79">
        <v>12.5</v>
      </c>
      <c r="M3570" s="68">
        <f t="shared" ref="M3570" si="7154">SUM(L3570/L$3894)</f>
        <v>2.8878146834334239E-5</v>
      </c>
      <c r="N3570" s="81">
        <v>4</v>
      </c>
      <c r="O3570" s="81">
        <v>4</v>
      </c>
      <c r="P3570" s="81" t="str">
        <f t="shared" si="7068"/>
        <v>44</v>
      </c>
    </row>
    <row r="3571" spans="1:16" x14ac:dyDescent="0.25">
      <c r="A3571" s="6" t="s">
        <v>11632</v>
      </c>
      <c r="B3571" s="6" t="s">
        <v>17645</v>
      </c>
      <c r="C3571" s="6" t="s">
        <v>17646</v>
      </c>
      <c r="D3571" s="79">
        <v>2.5</v>
      </c>
      <c r="E3571" s="79">
        <v>15</v>
      </c>
      <c r="F3571" s="80">
        <v>6</v>
      </c>
      <c r="G3571" s="79">
        <v>12.5</v>
      </c>
      <c r="H3571" s="82">
        <v>1</v>
      </c>
      <c r="I3571" s="68">
        <f t="shared" si="7061"/>
        <v>2.8378294010477268E-5</v>
      </c>
      <c r="J3571" s="79">
        <v>15</v>
      </c>
      <c r="K3571" s="68">
        <f t="shared" ref="K3571" si="7155">SUM(J3571/J$3894)</f>
        <v>2.8734541152096505E-5</v>
      </c>
      <c r="L3571" s="79">
        <v>12.5</v>
      </c>
      <c r="M3571" s="68">
        <f t="shared" ref="M3571" si="7156">SUM(L3571/L$3894)</f>
        <v>2.8878146834334239E-5</v>
      </c>
      <c r="N3571" s="81">
        <v>4</v>
      </c>
      <c r="O3571" s="81">
        <v>4</v>
      </c>
      <c r="P3571" s="81" t="str">
        <f t="shared" si="7068"/>
        <v>44</v>
      </c>
    </row>
    <row r="3572" spans="1:16" x14ac:dyDescent="0.25">
      <c r="A3572" s="6" t="s">
        <v>11632</v>
      </c>
      <c r="B3572" s="6" t="s">
        <v>17647</v>
      </c>
      <c r="C3572" s="6" t="s">
        <v>4986</v>
      </c>
      <c r="D3572" s="79">
        <v>2.5</v>
      </c>
      <c r="E3572" s="79">
        <v>15</v>
      </c>
      <c r="F3572" s="80">
        <v>6</v>
      </c>
      <c r="G3572" s="79">
        <v>12.5</v>
      </c>
      <c r="H3572" s="82">
        <v>1</v>
      </c>
      <c r="I3572" s="68">
        <f t="shared" si="7061"/>
        <v>2.8378294010477268E-5</v>
      </c>
      <c r="J3572" s="79">
        <v>15</v>
      </c>
      <c r="K3572" s="68">
        <f t="shared" ref="K3572" si="7157">SUM(J3572/J$3894)</f>
        <v>2.8734541152096505E-5</v>
      </c>
      <c r="L3572" s="79">
        <v>12.5</v>
      </c>
      <c r="M3572" s="68">
        <f t="shared" ref="M3572" si="7158">SUM(L3572/L$3894)</f>
        <v>2.8878146834334239E-5</v>
      </c>
      <c r="N3572" s="81">
        <v>4</v>
      </c>
      <c r="O3572" s="81">
        <v>4</v>
      </c>
      <c r="P3572" s="81" t="str">
        <f t="shared" si="7068"/>
        <v>44</v>
      </c>
    </row>
    <row r="3573" spans="1:16" x14ac:dyDescent="0.25">
      <c r="A3573" s="6" t="s">
        <v>11632</v>
      </c>
      <c r="B3573" s="6" t="s">
        <v>17648</v>
      </c>
      <c r="C3573" s="6" t="s">
        <v>17649</v>
      </c>
      <c r="D3573" s="79">
        <v>2.5</v>
      </c>
      <c r="E3573" s="79">
        <v>15</v>
      </c>
      <c r="F3573" s="80">
        <v>6</v>
      </c>
      <c r="G3573" s="79">
        <v>12.5</v>
      </c>
      <c r="H3573" s="82">
        <v>1</v>
      </c>
      <c r="I3573" s="68">
        <f t="shared" si="7061"/>
        <v>2.8378294010477268E-5</v>
      </c>
      <c r="J3573" s="79">
        <v>15</v>
      </c>
      <c r="K3573" s="68">
        <f t="shared" ref="K3573" si="7159">SUM(J3573/J$3894)</f>
        <v>2.8734541152096505E-5</v>
      </c>
      <c r="L3573" s="79">
        <v>12.5</v>
      </c>
      <c r="M3573" s="68">
        <f t="shared" ref="M3573" si="7160">SUM(L3573/L$3894)</f>
        <v>2.8878146834334239E-5</v>
      </c>
      <c r="N3573" s="81">
        <v>4</v>
      </c>
      <c r="O3573" s="81">
        <v>4</v>
      </c>
      <c r="P3573" s="81" t="str">
        <f t="shared" si="7068"/>
        <v>44</v>
      </c>
    </row>
    <row r="3574" spans="1:16" x14ac:dyDescent="0.25">
      <c r="A3574" s="6" t="s">
        <v>11632</v>
      </c>
      <c r="B3574" s="6" t="s">
        <v>17650</v>
      </c>
      <c r="C3574" s="6" t="s">
        <v>8288</v>
      </c>
      <c r="D3574" s="79">
        <v>2.5</v>
      </c>
      <c r="E3574" s="79">
        <v>15</v>
      </c>
      <c r="F3574" s="80">
        <v>6</v>
      </c>
      <c r="G3574" s="79">
        <v>12.5</v>
      </c>
      <c r="H3574" s="82">
        <v>1</v>
      </c>
      <c r="I3574" s="68">
        <f t="shared" si="7061"/>
        <v>2.8378294010477268E-5</v>
      </c>
      <c r="J3574" s="79">
        <v>15</v>
      </c>
      <c r="K3574" s="68">
        <f t="shared" ref="K3574" si="7161">SUM(J3574/J$3894)</f>
        <v>2.8734541152096505E-5</v>
      </c>
      <c r="L3574" s="79">
        <v>12.5</v>
      </c>
      <c r="M3574" s="68">
        <f t="shared" ref="M3574" si="7162">SUM(L3574/L$3894)</f>
        <v>2.8878146834334239E-5</v>
      </c>
      <c r="N3574" s="81">
        <v>4</v>
      </c>
      <c r="O3574" s="81">
        <v>4</v>
      </c>
      <c r="P3574" s="81" t="str">
        <f t="shared" si="7068"/>
        <v>44</v>
      </c>
    </row>
    <row r="3575" spans="1:16" x14ac:dyDescent="0.25">
      <c r="A3575" s="6" t="s">
        <v>11632</v>
      </c>
      <c r="B3575" s="6" t="s">
        <v>17651</v>
      </c>
      <c r="C3575" s="6" t="s">
        <v>5801</v>
      </c>
      <c r="D3575" s="79">
        <v>2.5</v>
      </c>
      <c r="E3575" s="79">
        <v>15</v>
      </c>
      <c r="F3575" s="80">
        <v>6</v>
      </c>
      <c r="G3575" s="79">
        <v>12.5</v>
      </c>
      <c r="H3575" s="82">
        <v>1</v>
      </c>
      <c r="I3575" s="68">
        <f t="shared" si="7061"/>
        <v>2.8378294010477268E-5</v>
      </c>
      <c r="J3575" s="79">
        <v>15</v>
      </c>
      <c r="K3575" s="68">
        <f t="shared" ref="K3575" si="7163">SUM(J3575/J$3894)</f>
        <v>2.8734541152096505E-5</v>
      </c>
      <c r="L3575" s="79">
        <v>12.5</v>
      </c>
      <c r="M3575" s="68">
        <f t="shared" ref="M3575" si="7164">SUM(L3575/L$3894)</f>
        <v>2.8878146834334239E-5</v>
      </c>
      <c r="N3575" s="81">
        <v>4</v>
      </c>
      <c r="O3575" s="81">
        <v>4</v>
      </c>
      <c r="P3575" s="81" t="str">
        <f t="shared" si="7068"/>
        <v>44</v>
      </c>
    </row>
    <row r="3576" spans="1:16" x14ac:dyDescent="0.25">
      <c r="A3576" s="6" t="s">
        <v>11632</v>
      </c>
      <c r="B3576" s="6" t="s">
        <v>17654</v>
      </c>
      <c r="C3576" s="6" t="s">
        <v>17655</v>
      </c>
      <c r="D3576" s="79">
        <v>2.5</v>
      </c>
      <c r="E3576" s="79">
        <v>15</v>
      </c>
      <c r="F3576" s="80">
        <v>6</v>
      </c>
      <c r="G3576" s="79">
        <v>12.5</v>
      </c>
      <c r="H3576" s="82">
        <v>1</v>
      </c>
      <c r="I3576" s="68">
        <f t="shared" si="7061"/>
        <v>2.8378294010477268E-5</v>
      </c>
      <c r="J3576" s="79">
        <v>15</v>
      </c>
      <c r="K3576" s="68">
        <f t="shared" ref="K3576" si="7165">SUM(J3576/J$3894)</f>
        <v>2.8734541152096505E-5</v>
      </c>
      <c r="L3576" s="79">
        <v>12.5</v>
      </c>
      <c r="M3576" s="68">
        <f t="shared" ref="M3576" si="7166">SUM(L3576/L$3894)</f>
        <v>2.8878146834334239E-5</v>
      </c>
      <c r="N3576" s="81">
        <v>4</v>
      </c>
      <c r="O3576" s="81">
        <v>4</v>
      </c>
      <c r="P3576" s="81" t="str">
        <f t="shared" si="7068"/>
        <v>44</v>
      </c>
    </row>
    <row r="3577" spans="1:16" x14ac:dyDescent="0.25">
      <c r="A3577" s="6" t="s">
        <v>11632</v>
      </c>
      <c r="B3577" s="6" t="s">
        <v>17656</v>
      </c>
      <c r="C3577" s="6" t="s">
        <v>17657</v>
      </c>
      <c r="D3577" s="79">
        <v>2.5</v>
      </c>
      <c r="E3577" s="79">
        <v>15</v>
      </c>
      <c r="F3577" s="80">
        <v>6</v>
      </c>
      <c r="G3577" s="79">
        <v>12.5</v>
      </c>
      <c r="H3577" s="82">
        <v>1</v>
      </c>
      <c r="I3577" s="68">
        <f t="shared" si="7061"/>
        <v>2.8378294010477268E-5</v>
      </c>
      <c r="J3577" s="79">
        <v>15</v>
      </c>
      <c r="K3577" s="68">
        <f t="shared" ref="K3577" si="7167">SUM(J3577/J$3894)</f>
        <v>2.8734541152096505E-5</v>
      </c>
      <c r="L3577" s="79">
        <v>12.5</v>
      </c>
      <c r="M3577" s="68">
        <f t="shared" ref="M3577" si="7168">SUM(L3577/L$3894)</f>
        <v>2.8878146834334239E-5</v>
      </c>
      <c r="N3577" s="81">
        <v>4</v>
      </c>
      <c r="O3577" s="81">
        <v>4</v>
      </c>
      <c r="P3577" s="81" t="str">
        <f t="shared" si="7068"/>
        <v>44</v>
      </c>
    </row>
    <row r="3578" spans="1:16" x14ac:dyDescent="0.25">
      <c r="A3578" s="6" t="s">
        <v>11632</v>
      </c>
      <c r="B3578" s="6" t="s">
        <v>17658</v>
      </c>
      <c r="C3578" s="6" t="s">
        <v>13020</v>
      </c>
      <c r="D3578" s="79">
        <v>2.4750000000000001</v>
      </c>
      <c r="E3578" s="79">
        <v>14.85</v>
      </c>
      <c r="F3578" s="80">
        <v>6</v>
      </c>
      <c r="G3578" s="79">
        <v>12.37</v>
      </c>
      <c r="H3578" s="82">
        <v>1</v>
      </c>
      <c r="I3578" s="68">
        <f t="shared" si="7061"/>
        <v>2.8378294010477268E-5</v>
      </c>
      <c r="J3578" s="79">
        <v>14.85</v>
      </c>
      <c r="K3578" s="68">
        <f t="shared" ref="K3578" si="7169">SUM(J3578/J$3894)</f>
        <v>2.844719574057554E-5</v>
      </c>
      <c r="L3578" s="79">
        <v>12.37</v>
      </c>
      <c r="M3578" s="68">
        <f t="shared" ref="M3578" si="7170">SUM(L3578/L$3894)</f>
        <v>2.8577814107257161E-5</v>
      </c>
      <c r="N3578" s="81">
        <v>4</v>
      </c>
      <c r="O3578" s="81">
        <v>4</v>
      </c>
      <c r="P3578" s="81" t="str">
        <f t="shared" si="7068"/>
        <v>44</v>
      </c>
    </row>
    <row r="3579" spans="1:16" x14ac:dyDescent="0.25">
      <c r="A3579" s="6" t="s">
        <v>11632</v>
      </c>
      <c r="B3579" s="6" t="s">
        <v>17659</v>
      </c>
      <c r="C3579" s="6" t="s">
        <v>17660</v>
      </c>
      <c r="D3579" s="79">
        <v>1.3333333333333335</v>
      </c>
      <c r="E3579" s="79">
        <v>8</v>
      </c>
      <c r="F3579" s="80">
        <v>6</v>
      </c>
      <c r="G3579" s="79">
        <v>6.66</v>
      </c>
      <c r="H3579" s="82">
        <v>2</v>
      </c>
      <c r="I3579" s="68">
        <f t="shared" si="7061"/>
        <v>5.6756588020954537E-5</v>
      </c>
      <c r="J3579" s="79">
        <v>15</v>
      </c>
      <c r="K3579" s="68">
        <f t="shared" ref="K3579" si="7171">SUM(J3579/J$3894)</f>
        <v>2.8734541152096505E-5</v>
      </c>
      <c r="L3579" s="79">
        <v>12.33</v>
      </c>
      <c r="M3579" s="68">
        <f t="shared" ref="M3579" si="7172">SUM(L3579/L$3894)</f>
        <v>2.8485404037387293E-5</v>
      </c>
      <c r="N3579" s="81">
        <v>4</v>
      </c>
      <c r="O3579" s="81">
        <v>4</v>
      </c>
      <c r="P3579" s="81" t="str">
        <f t="shared" si="7068"/>
        <v>44</v>
      </c>
    </row>
    <row r="3580" spans="1:16" x14ac:dyDescent="0.25">
      <c r="A3580" s="6" t="s">
        <v>11632</v>
      </c>
      <c r="B3580" s="6" t="s">
        <v>17661</v>
      </c>
      <c r="C3580" s="6" t="s">
        <v>17662</v>
      </c>
      <c r="D3580" s="79">
        <v>1.71</v>
      </c>
      <c r="E3580" s="79">
        <v>14</v>
      </c>
      <c r="F3580" s="80">
        <v>8.18</v>
      </c>
      <c r="G3580" s="79">
        <v>12.29</v>
      </c>
      <c r="H3580" s="82">
        <v>1</v>
      </c>
      <c r="I3580" s="68">
        <f t="shared" si="7061"/>
        <v>2.8378294010477268E-5</v>
      </c>
      <c r="J3580" s="79">
        <v>14</v>
      </c>
      <c r="K3580" s="68">
        <f t="shared" ref="K3580" si="7173">SUM(J3580/J$3894)</f>
        <v>2.6818905075290071E-5</v>
      </c>
      <c r="L3580" s="79">
        <v>12.29</v>
      </c>
      <c r="M3580" s="68">
        <f t="shared" ref="M3580" si="7174">SUM(L3580/L$3894)</f>
        <v>2.8392993967517422E-5</v>
      </c>
      <c r="N3580" s="81">
        <v>4</v>
      </c>
      <c r="O3580" s="81">
        <v>4</v>
      </c>
      <c r="P3580" s="81" t="str">
        <f t="shared" si="7068"/>
        <v>44</v>
      </c>
    </row>
    <row r="3581" spans="1:16" x14ac:dyDescent="0.25">
      <c r="A3581" s="6" t="s">
        <v>11632</v>
      </c>
      <c r="B3581" s="6" t="s">
        <v>17665</v>
      </c>
      <c r="C3581" s="6" t="s">
        <v>1811</v>
      </c>
      <c r="D3581" s="79">
        <v>0.9375</v>
      </c>
      <c r="E3581" s="79">
        <v>5.625</v>
      </c>
      <c r="F3581" s="80">
        <v>6</v>
      </c>
      <c r="G3581" s="79">
        <v>4.68</v>
      </c>
      <c r="H3581" s="82">
        <v>3</v>
      </c>
      <c r="I3581" s="68">
        <f t="shared" si="7061"/>
        <v>8.5134882031431808E-5</v>
      </c>
      <c r="J3581" s="79">
        <v>15</v>
      </c>
      <c r="K3581" s="68">
        <f t="shared" ref="K3581" si="7175">SUM(J3581/J$3894)</f>
        <v>2.8734541152096505E-5</v>
      </c>
      <c r="L3581" s="79">
        <v>12.18</v>
      </c>
      <c r="M3581" s="68">
        <f t="shared" ref="M3581" si="7176">SUM(L3581/L$3894)</f>
        <v>2.8138866275375283E-5</v>
      </c>
      <c r="N3581" s="81">
        <v>4</v>
      </c>
      <c r="O3581" s="81">
        <v>4</v>
      </c>
      <c r="P3581" s="81" t="str">
        <f t="shared" si="7068"/>
        <v>44</v>
      </c>
    </row>
    <row r="3582" spans="1:16" x14ac:dyDescent="0.25">
      <c r="A3582" s="6" t="s">
        <v>11632</v>
      </c>
      <c r="B3582" s="6" t="s">
        <v>17666</v>
      </c>
      <c r="C3582" s="6" t="s">
        <v>17667</v>
      </c>
      <c r="D3582" s="79">
        <v>2.83</v>
      </c>
      <c r="E3582" s="79">
        <v>15</v>
      </c>
      <c r="F3582" s="80">
        <v>5.3</v>
      </c>
      <c r="G3582" s="79">
        <v>12.17</v>
      </c>
      <c r="H3582" s="82">
        <v>1</v>
      </c>
      <c r="I3582" s="68">
        <f t="shared" si="7061"/>
        <v>2.8378294010477268E-5</v>
      </c>
      <c r="J3582" s="79">
        <v>15</v>
      </c>
      <c r="K3582" s="68">
        <f t="shared" ref="K3582" si="7177">SUM(J3582/J$3894)</f>
        <v>2.8734541152096505E-5</v>
      </c>
      <c r="L3582" s="79">
        <v>12.17</v>
      </c>
      <c r="M3582" s="68">
        <f t="shared" ref="M3582" si="7178">SUM(L3582/L$3894)</f>
        <v>2.8115763757907813E-5</v>
      </c>
      <c r="N3582" s="81">
        <v>4</v>
      </c>
      <c r="O3582" s="81">
        <v>4</v>
      </c>
      <c r="P3582" s="81" t="str">
        <f t="shared" si="7068"/>
        <v>44</v>
      </c>
    </row>
    <row r="3583" spans="1:16" x14ac:dyDescent="0.25">
      <c r="A3583" s="6" t="s">
        <v>11632</v>
      </c>
      <c r="B3583" s="6" t="s">
        <v>17668</v>
      </c>
      <c r="C3583" s="6" t="s">
        <v>17669</v>
      </c>
      <c r="D3583" s="79">
        <v>2.4</v>
      </c>
      <c r="E3583" s="79">
        <v>14.4</v>
      </c>
      <c r="F3583" s="80">
        <v>6</v>
      </c>
      <c r="G3583" s="79">
        <v>12</v>
      </c>
      <c r="H3583" s="82">
        <v>1</v>
      </c>
      <c r="I3583" s="68">
        <f t="shared" si="7061"/>
        <v>2.8378294010477268E-5</v>
      </c>
      <c r="J3583" s="79">
        <v>14.4</v>
      </c>
      <c r="K3583" s="68">
        <f t="shared" ref="K3583" si="7179">SUM(J3583/J$3894)</f>
        <v>2.7585159506012644E-5</v>
      </c>
      <c r="L3583" s="79">
        <v>12</v>
      </c>
      <c r="M3583" s="68">
        <f t="shared" ref="M3583" si="7180">SUM(L3583/L$3894)</f>
        <v>2.7723020960960871E-5</v>
      </c>
      <c r="N3583" s="81">
        <v>4</v>
      </c>
      <c r="O3583" s="81">
        <v>4</v>
      </c>
      <c r="P3583" s="81" t="str">
        <f t="shared" si="7068"/>
        <v>44</v>
      </c>
    </row>
    <row r="3584" spans="1:16" x14ac:dyDescent="0.25">
      <c r="A3584" s="6" t="s">
        <v>11632</v>
      </c>
      <c r="B3584" s="6" t="s">
        <v>17672</v>
      </c>
      <c r="C3584" s="6" t="s">
        <v>17673</v>
      </c>
      <c r="D3584" s="79">
        <v>2.375</v>
      </c>
      <c r="E3584" s="79">
        <v>14.25</v>
      </c>
      <c r="F3584" s="80">
        <v>6</v>
      </c>
      <c r="G3584" s="79">
        <v>11.87</v>
      </c>
      <c r="H3584" s="82">
        <v>1</v>
      </c>
      <c r="I3584" s="68">
        <f t="shared" si="7061"/>
        <v>2.8378294010477268E-5</v>
      </c>
      <c r="J3584" s="79">
        <v>14.25</v>
      </c>
      <c r="K3584" s="68">
        <f t="shared" ref="K3584" si="7181">SUM(J3584/J$3894)</f>
        <v>2.7297814094491678E-5</v>
      </c>
      <c r="L3584" s="79">
        <v>11.87</v>
      </c>
      <c r="M3584" s="68">
        <f t="shared" ref="M3584" si="7182">SUM(L3584/L$3894)</f>
        <v>2.7422688233883793E-5</v>
      </c>
      <c r="N3584" s="81">
        <v>4</v>
      </c>
      <c r="O3584" s="81">
        <v>4</v>
      </c>
      <c r="P3584" s="81" t="str">
        <f t="shared" si="7068"/>
        <v>44</v>
      </c>
    </row>
    <row r="3585" spans="1:16" x14ac:dyDescent="0.25">
      <c r="A3585" s="6" t="s">
        <v>11632</v>
      </c>
      <c r="B3585" s="6" t="s">
        <v>17674</v>
      </c>
      <c r="C3585" s="6" t="s">
        <v>12426</v>
      </c>
      <c r="D3585" s="79">
        <v>2.3483333333333332</v>
      </c>
      <c r="E3585" s="79">
        <v>14.09</v>
      </c>
      <c r="F3585" s="80">
        <v>6</v>
      </c>
      <c r="G3585" s="79">
        <v>11.74</v>
      </c>
      <c r="H3585" s="82">
        <v>1</v>
      </c>
      <c r="I3585" s="68">
        <f t="shared" si="7061"/>
        <v>2.8378294010477268E-5</v>
      </c>
      <c r="J3585" s="79">
        <v>14.09</v>
      </c>
      <c r="K3585" s="68">
        <f t="shared" ref="K3585" si="7183">SUM(J3585/J$3894)</f>
        <v>2.6991312322202649E-5</v>
      </c>
      <c r="L3585" s="79">
        <v>11.74</v>
      </c>
      <c r="M3585" s="68">
        <f t="shared" ref="M3585" si="7184">SUM(L3585/L$3894)</f>
        <v>2.7122355506806717E-5</v>
      </c>
      <c r="N3585" s="81">
        <v>4</v>
      </c>
      <c r="O3585" s="81">
        <v>4</v>
      </c>
      <c r="P3585" s="81" t="str">
        <f t="shared" si="7068"/>
        <v>44</v>
      </c>
    </row>
    <row r="3586" spans="1:16" x14ac:dyDescent="0.25">
      <c r="A3586" s="6" t="s">
        <v>11632</v>
      </c>
      <c r="B3586" s="6" t="s">
        <v>17675</v>
      </c>
      <c r="C3586" s="6" t="s">
        <v>17676</v>
      </c>
      <c r="D3586" s="79">
        <v>2.3483333333333332</v>
      </c>
      <c r="E3586" s="79">
        <v>14.09</v>
      </c>
      <c r="F3586" s="80">
        <v>6</v>
      </c>
      <c r="G3586" s="79">
        <v>11.74</v>
      </c>
      <c r="H3586" s="82">
        <v>1</v>
      </c>
      <c r="I3586" s="68">
        <f t="shared" si="7061"/>
        <v>2.8378294010477268E-5</v>
      </c>
      <c r="J3586" s="79">
        <v>14.09</v>
      </c>
      <c r="K3586" s="68">
        <f t="shared" ref="K3586" si="7185">SUM(J3586/J$3894)</f>
        <v>2.6991312322202649E-5</v>
      </c>
      <c r="L3586" s="79">
        <v>11.74</v>
      </c>
      <c r="M3586" s="68">
        <f t="shared" ref="M3586" si="7186">SUM(L3586/L$3894)</f>
        <v>2.7122355506806717E-5</v>
      </c>
      <c r="N3586" s="81">
        <v>4</v>
      </c>
      <c r="O3586" s="81">
        <v>4</v>
      </c>
      <c r="P3586" s="81" t="str">
        <f t="shared" si="7068"/>
        <v>44</v>
      </c>
    </row>
    <row r="3587" spans="1:16" x14ac:dyDescent="0.25">
      <c r="A3587" s="6" t="s">
        <v>11632</v>
      </c>
      <c r="B3587" s="6" t="s">
        <v>17677</v>
      </c>
      <c r="C3587" s="6" t="s">
        <v>17678</v>
      </c>
      <c r="D3587" s="79">
        <v>2.3333333333333335</v>
      </c>
      <c r="E3587" s="79">
        <v>14</v>
      </c>
      <c r="F3587" s="80">
        <v>6</v>
      </c>
      <c r="G3587" s="79">
        <v>11.66</v>
      </c>
      <c r="H3587" s="82">
        <v>1</v>
      </c>
      <c r="I3587" s="68">
        <f t="shared" si="7061"/>
        <v>2.8378294010477268E-5</v>
      </c>
      <c r="J3587" s="79">
        <v>14</v>
      </c>
      <c r="K3587" s="68">
        <f t="shared" ref="K3587" si="7187">SUM(J3587/J$3894)</f>
        <v>2.6818905075290071E-5</v>
      </c>
      <c r="L3587" s="79">
        <v>11.66</v>
      </c>
      <c r="M3587" s="68">
        <f t="shared" ref="M3587" si="7188">SUM(L3587/L$3894)</f>
        <v>2.6937535367066979E-5</v>
      </c>
      <c r="N3587" s="81">
        <v>4</v>
      </c>
      <c r="O3587" s="81">
        <v>4</v>
      </c>
      <c r="P3587" s="81" t="str">
        <f t="shared" si="7068"/>
        <v>44</v>
      </c>
    </row>
    <row r="3588" spans="1:16" x14ac:dyDescent="0.25">
      <c r="A3588" s="6" t="s">
        <v>11632</v>
      </c>
      <c r="B3588" s="6" t="s">
        <v>17679</v>
      </c>
      <c r="C3588" s="6" t="s">
        <v>15410</v>
      </c>
      <c r="D3588" s="79">
        <v>2.3333333333333335</v>
      </c>
      <c r="E3588" s="79">
        <v>14</v>
      </c>
      <c r="F3588" s="80">
        <v>6</v>
      </c>
      <c r="G3588" s="79">
        <v>11.66</v>
      </c>
      <c r="H3588" s="82">
        <v>1</v>
      </c>
      <c r="I3588" s="68">
        <f t="shared" si="7061"/>
        <v>2.8378294010477268E-5</v>
      </c>
      <c r="J3588" s="79">
        <v>14</v>
      </c>
      <c r="K3588" s="68">
        <f t="shared" ref="K3588" si="7189">SUM(J3588/J$3894)</f>
        <v>2.6818905075290071E-5</v>
      </c>
      <c r="L3588" s="79">
        <v>11.66</v>
      </c>
      <c r="M3588" s="68">
        <f t="shared" ref="M3588" si="7190">SUM(L3588/L$3894)</f>
        <v>2.6937535367066979E-5</v>
      </c>
      <c r="N3588" s="81">
        <v>4</v>
      </c>
      <c r="O3588" s="81">
        <v>4</v>
      </c>
      <c r="P3588" s="81" t="str">
        <f t="shared" si="7068"/>
        <v>44</v>
      </c>
    </row>
    <row r="3589" spans="1:16" x14ac:dyDescent="0.25">
      <c r="A3589" s="6" t="s">
        <v>11632</v>
      </c>
      <c r="B3589" s="6" t="s">
        <v>17680</v>
      </c>
      <c r="C3589" s="6" t="s">
        <v>17681</v>
      </c>
      <c r="D3589" s="79">
        <v>2.3333333333333335</v>
      </c>
      <c r="E3589" s="79">
        <v>14</v>
      </c>
      <c r="F3589" s="80">
        <v>6</v>
      </c>
      <c r="G3589" s="79">
        <v>11.66</v>
      </c>
      <c r="H3589" s="82">
        <v>1</v>
      </c>
      <c r="I3589" s="68">
        <f t="shared" ref="I3589:I3652" si="7191">SUM(H3589/H$3894)</f>
        <v>2.8378294010477268E-5</v>
      </c>
      <c r="J3589" s="79">
        <v>14</v>
      </c>
      <c r="K3589" s="68">
        <f t="shared" ref="K3589" si="7192">SUM(J3589/J$3894)</f>
        <v>2.6818905075290071E-5</v>
      </c>
      <c r="L3589" s="79">
        <v>11.66</v>
      </c>
      <c r="M3589" s="68">
        <f t="shared" ref="M3589" si="7193">SUM(L3589/L$3894)</f>
        <v>2.6937535367066979E-5</v>
      </c>
      <c r="N3589" s="81">
        <v>4</v>
      </c>
      <c r="O3589" s="81">
        <v>4</v>
      </c>
      <c r="P3589" s="81" t="str">
        <f t="shared" si="7068"/>
        <v>44</v>
      </c>
    </row>
    <row r="3590" spans="1:16" x14ac:dyDescent="0.25">
      <c r="A3590" s="6" t="s">
        <v>11632</v>
      </c>
      <c r="B3590" s="6" t="s">
        <v>17682</v>
      </c>
      <c r="C3590" s="6" t="s">
        <v>17683</v>
      </c>
      <c r="D3590" s="79">
        <v>2.3333333333333335</v>
      </c>
      <c r="E3590" s="79">
        <v>14</v>
      </c>
      <c r="F3590" s="80">
        <v>6</v>
      </c>
      <c r="G3590" s="79">
        <v>11.66</v>
      </c>
      <c r="H3590" s="82">
        <v>1</v>
      </c>
      <c r="I3590" s="68">
        <f t="shared" si="7191"/>
        <v>2.8378294010477268E-5</v>
      </c>
      <c r="J3590" s="79">
        <v>14</v>
      </c>
      <c r="K3590" s="68">
        <f t="shared" ref="K3590" si="7194">SUM(J3590/J$3894)</f>
        <v>2.6818905075290071E-5</v>
      </c>
      <c r="L3590" s="79">
        <v>11.66</v>
      </c>
      <c r="M3590" s="68">
        <f t="shared" ref="M3590" si="7195">SUM(L3590/L$3894)</f>
        <v>2.6937535367066979E-5</v>
      </c>
      <c r="N3590" s="81">
        <v>4</v>
      </c>
      <c r="O3590" s="81">
        <v>4</v>
      </c>
      <c r="P3590" s="81" t="str">
        <f t="shared" si="7068"/>
        <v>44</v>
      </c>
    </row>
    <row r="3591" spans="1:16" x14ac:dyDescent="0.25">
      <c r="A3591" s="6" t="s">
        <v>11632</v>
      </c>
      <c r="B3591" s="6" t="s">
        <v>17684</v>
      </c>
      <c r="C3591" s="6" t="s">
        <v>17685</v>
      </c>
      <c r="D3591" s="79">
        <v>2.3333333333333335</v>
      </c>
      <c r="E3591" s="79">
        <v>14</v>
      </c>
      <c r="F3591" s="80">
        <v>6</v>
      </c>
      <c r="G3591" s="79">
        <v>11.66</v>
      </c>
      <c r="H3591" s="82">
        <v>1</v>
      </c>
      <c r="I3591" s="68">
        <f t="shared" si="7191"/>
        <v>2.8378294010477268E-5</v>
      </c>
      <c r="J3591" s="79">
        <v>14</v>
      </c>
      <c r="K3591" s="68">
        <f t="shared" ref="K3591" si="7196">SUM(J3591/J$3894)</f>
        <v>2.6818905075290071E-5</v>
      </c>
      <c r="L3591" s="79">
        <v>11.66</v>
      </c>
      <c r="M3591" s="68">
        <f t="shared" ref="M3591" si="7197">SUM(L3591/L$3894)</f>
        <v>2.6937535367066979E-5</v>
      </c>
      <c r="N3591" s="81">
        <v>4</v>
      </c>
      <c r="O3591" s="81">
        <v>4</v>
      </c>
      <c r="P3591" s="81" t="str">
        <f t="shared" ref="P3591:P3654" si="7198">N3591&amp;O3591</f>
        <v>44</v>
      </c>
    </row>
    <row r="3592" spans="1:16" x14ac:dyDescent="0.25">
      <c r="A3592" s="6" t="s">
        <v>11632</v>
      </c>
      <c r="B3592" s="6" t="s">
        <v>17686</v>
      </c>
      <c r="C3592" s="6" t="s">
        <v>13872</v>
      </c>
      <c r="D3592" s="79">
        <v>2.3333333333333335</v>
      </c>
      <c r="E3592" s="79">
        <v>14</v>
      </c>
      <c r="F3592" s="80">
        <v>6</v>
      </c>
      <c r="G3592" s="79">
        <v>11.66</v>
      </c>
      <c r="H3592" s="82">
        <v>1</v>
      </c>
      <c r="I3592" s="68">
        <f t="shared" si="7191"/>
        <v>2.8378294010477268E-5</v>
      </c>
      <c r="J3592" s="79">
        <v>14</v>
      </c>
      <c r="K3592" s="68">
        <f t="shared" ref="K3592" si="7199">SUM(J3592/J$3894)</f>
        <v>2.6818905075290071E-5</v>
      </c>
      <c r="L3592" s="79">
        <v>11.66</v>
      </c>
      <c r="M3592" s="68">
        <f t="shared" ref="M3592" si="7200">SUM(L3592/L$3894)</f>
        <v>2.6937535367066979E-5</v>
      </c>
      <c r="N3592" s="81">
        <v>4</v>
      </c>
      <c r="O3592" s="81">
        <v>4</v>
      </c>
      <c r="P3592" s="81" t="str">
        <f t="shared" si="7198"/>
        <v>44</v>
      </c>
    </row>
    <row r="3593" spans="1:16" x14ac:dyDescent="0.25">
      <c r="A3593" s="6" t="s">
        <v>11632</v>
      </c>
      <c r="B3593" s="6" t="s">
        <v>17687</v>
      </c>
      <c r="C3593" s="6" t="s">
        <v>17688</v>
      </c>
      <c r="D3593" s="79">
        <v>2.3333333333333335</v>
      </c>
      <c r="E3593" s="79">
        <v>14</v>
      </c>
      <c r="F3593" s="80">
        <v>6</v>
      </c>
      <c r="G3593" s="79">
        <v>11.66</v>
      </c>
      <c r="H3593" s="82">
        <v>1</v>
      </c>
      <c r="I3593" s="68">
        <f t="shared" si="7191"/>
        <v>2.8378294010477268E-5</v>
      </c>
      <c r="J3593" s="79">
        <v>14</v>
      </c>
      <c r="K3593" s="68">
        <f t="shared" ref="K3593" si="7201">SUM(J3593/J$3894)</f>
        <v>2.6818905075290071E-5</v>
      </c>
      <c r="L3593" s="79">
        <v>11.66</v>
      </c>
      <c r="M3593" s="68">
        <f t="shared" ref="M3593" si="7202">SUM(L3593/L$3894)</f>
        <v>2.6937535367066979E-5</v>
      </c>
      <c r="N3593" s="81">
        <v>4</v>
      </c>
      <c r="O3593" s="81">
        <v>4</v>
      </c>
      <c r="P3593" s="81" t="str">
        <f t="shared" si="7198"/>
        <v>44</v>
      </c>
    </row>
    <row r="3594" spans="1:16" x14ac:dyDescent="0.25">
      <c r="A3594" s="6" t="s">
        <v>11632</v>
      </c>
      <c r="B3594" s="6" t="s">
        <v>17689</v>
      </c>
      <c r="C3594" s="6" t="s">
        <v>17690</v>
      </c>
      <c r="D3594" s="79">
        <v>2.3333333333333335</v>
      </c>
      <c r="E3594" s="79">
        <v>14</v>
      </c>
      <c r="F3594" s="80">
        <v>6</v>
      </c>
      <c r="G3594" s="79">
        <v>11.66</v>
      </c>
      <c r="H3594" s="82">
        <v>1</v>
      </c>
      <c r="I3594" s="68">
        <f t="shared" si="7191"/>
        <v>2.8378294010477268E-5</v>
      </c>
      <c r="J3594" s="79">
        <v>14</v>
      </c>
      <c r="K3594" s="68">
        <f t="shared" ref="K3594" si="7203">SUM(J3594/J$3894)</f>
        <v>2.6818905075290071E-5</v>
      </c>
      <c r="L3594" s="79">
        <v>11.66</v>
      </c>
      <c r="M3594" s="68">
        <f t="shared" ref="M3594" si="7204">SUM(L3594/L$3894)</f>
        <v>2.6937535367066979E-5</v>
      </c>
      <c r="N3594" s="81">
        <v>4</v>
      </c>
      <c r="O3594" s="81">
        <v>4</v>
      </c>
      <c r="P3594" s="81" t="str">
        <f t="shared" si="7198"/>
        <v>44</v>
      </c>
    </row>
    <row r="3595" spans="1:16" x14ac:dyDescent="0.25">
      <c r="A3595" s="6" t="s">
        <v>11632</v>
      </c>
      <c r="B3595" s="6" t="s">
        <v>17691</v>
      </c>
      <c r="C3595" s="6" t="s">
        <v>15352</v>
      </c>
      <c r="D3595" s="79">
        <v>2.3333333333333335</v>
      </c>
      <c r="E3595" s="79">
        <v>14</v>
      </c>
      <c r="F3595" s="80">
        <v>6</v>
      </c>
      <c r="G3595" s="79">
        <v>11.66</v>
      </c>
      <c r="H3595" s="82">
        <v>1</v>
      </c>
      <c r="I3595" s="68">
        <f t="shared" si="7191"/>
        <v>2.8378294010477268E-5</v>
      </c>
      <c r="J3595" s="79">
        <v>14</v>
      </c>
      <c r="K3595" s="68">
        <f t="shared" ref="K3595" si="7205">SUM(J3595/J$3894)</f>
        <v>2.6818905075290071E-5</v>
      </c>
      <c r="L3595" s="79">
        <v>11.66</v>
      </c>
      <c r="M3595" s="68">
        <f t="shared" ref="M3595" si="7206">SUM(L3595/L$3894)</f>
        <v>2.6937535367066979E-5</v>
      </c>
      <c r="N3595" s="81">
        <v>4</v>
      </c>
      <c r="O3595" s="81">
        <v>4</v>
      </c>
      <c r="P3595" s="81" t="str">
        <f t="shared" si="7198"/>
        <v>44</v>
      </c>
    </row>
    <row r="3596" spans="1:16" x14ac:dyDescent="0.25">
      <c r="A3596" s="6" t="s">
        <v>11632</v>
      </c>
      <c r="B3596" s="6" t="s">
        <v>17692</v>
      </c>
      <c r="C3596" s="6" t="s">
        <v>558</v>
      </c>
      <c r="D3596" s="79">
        <v>1.1666666666666667</v>
      </c>
      <c r="E3596" s="79">
        <v>7</v>
      </c>
      <c r="F3596" s="80">
        <v>6</v>
      </c>
      <c r="G3596" s="79">
        <v>5.83</v>
      </c>
      <c r="H3596" s="82">
        <v>2</v>
      </c>
      <c r="I3596" s="68">
        <f t="shared" si="7191"/>
        <v>5.6756588020954537E-5</v>
      </c>
      <c r="J3596" s="79">
        <v>14</v>
      </c>
      <c r="K3596" s="68">
        <f t="shared" ref="K3596" si="7207">SUM(J3596/J$3894)</f>
        <v>2.6818905075290071E-5</v>
      </c>
      <c r="L3596" s="79">
        <v>11.66</v>
      </c>
      <c r="M3596" s="68">
        <f t="shared" ref="M3596" si="7208">SUM(L3596/L$3894)</f>
        <v>2.6937535367066979E-5</v>
      </c>
      <c r="N3596" s="81">
        <v>4</v>
      </c>
      <c r="O3596" s="81">
        <v>4</v>
      </c>
      <c r="P3596" s="81" t="str">
        <f t="shared" si="7198"/>
        <v>44</v>
      </c>
    </row>
    <row r="3597" spans="1:16" x14ac:dyDescent="0.25">
      <c r="A3597" s="6" t="s">
        <v>11632</v>
      </c>
      <c r="B3597" s="6" t="s">
        <v>17693</v>
      </c>
      <c r="C3597" s="6" t="s">
        <v>17694</v>
      </c>
      <c r="D3597" s="79">
        <v>2.3333333333333335</v>
      </c>
      <c r="E3597" s="79">
        <v>14</v>
      </c>
      <c r="F3597" s="80">
        <v>6</v>
      </c>
      <c r="G3597" s="79">
        <v>11.66</v>
      </c>
      <c r="H3597" s="82">
        <v>1</v>
      </c>
      <c r="I3597" s="68">
        <f t="shared" si="7191"/>
        <v>2.8378294010477268E-5</v>
      </c>
      <c r="J3597" s="79">
        <v>14</v>
      </c>
      <c r="K3597" s="68">
        <f t="shared" ref="K3597" si="7209">SUM(J3597/J$3894)</f>
        <v>2.6818905075290071E-5</v>
      </c>
      <c r="L3597" s="79">
        <v>11.66</v>
      </c>
      <c r="M3597" s="68">
        <f t="shared" ref="M3597" si="7210">SUM(L3597/L$3894)</f>
        <v>2.6937535367066979E-5</v>
      </c>
      <c r="N3597" s="81">
        <v>4</v>
      </c>
      <c r="O3597" s="81">
        <v>4</v>
      </c>
      <c r="P3597" s="81" t="str">
        <f t="shared" si="7198"/>
        <v>44</v>
      </c>
    </row>
    <row r="3598" spans="1:16" x14ac:dyDescent="0.25">
      <c r="A3598" s="6" t="s">
        <v>11632</v>
      </c>
      <c r="B3598" s="6" t="s">
        <v>17695</v>
      </c>
      <c r="C3598" s="6" t="s">
        <v>17696</v>
      </c>
      <c r="D3598" s="79">
        <v>1.1666666666666667</v>
      </c>
      <c r="E3598" s="79">
        <v>7</v>
      </c>
      <c r="F3598" s="80">
        <v>6</v>
      </c>
      <c r="G3598" s="79">
        <v>5.83</v>
      </c>
      <c r="H3598" s="82">
        <v>2</v>
      </c>
      <c r="I3598" s="68">
        <f t="shared" si="7191"/>
        <v>5.6756588020954537E-5</v>
      </c>
      <c r="J3598" s="79">
        <v>14</v>
      </c>
      <c r="K3598" s="68">
        <f t="shared" ref="K3598" si="7211">SUM(J3598/J$3894)</f>
        <v>2.6818905075290071E-5</v>
      </c>
      <c r="L3598" s="79">
        <v>11.66</v>
      </c>
      <c r="M3598" s="68">
        <f t="shared" ref="M3598" si="7212">SUM(L3598/L$3894)</f>
        <v>2.6937535367066979E-5</v>
      </c>
      <c r="N3598" s="81">
        <v>4</v>
      </c>
      <c r="O3598" s="81">
        <v>4</v>
      </c>
      <c r="P3598" s="81" t="str">
        <f t="shared" si="7198"/>
        <v>44</v>
      </c>
    </row>
    <row r="3599" spans="1:16" x14ac:dyDescent="0.25">
      <c r="A3599" s="6" t="s">
        <v>11632</v>
      </c>
      <c r="B3599" s="6" t="s">
        <v>17697</v>
      </c>
      <c r="C3599" s="6" t="s">
        <v>17698</v>
      </c>
      <c r="D3599" s="79">
        <v>2.3333333333333335</v>
      </c>
      <c r="E3599" s="79">
        <v>14</v>
      </c>
      <c r="F3599" s="80">
        <v>6</v>
      </c>
      <c r="G3599" s="79">
        <v>11.66</v>
      </c>
      <c r="H3599" s="82">
        <v>1</v>
      </c>
      <c r="I3599" s="68">
        <f t="shared" si="7191"/>
        <v>2.8378294010477268E-5</v>
      </c>
      <c r="J3599" s="79">
        <v>14</v>
      </c>
      <c r="K3599" s="68">
        <f t="shared" ref="K3599" si="7213">SUM(J3599/J$3894)</f>
        <v>2.6818905075290071E-5</v>
      </c>
      <c r="L3599" s="79">
        <v>11.66</v>
      </c>
      <c r="M3599" s="68">
        <f t="shared" ref="M3599" si="7214">SUM(L3599/L$3894)</f>
        <v>2.6937535367066979E-5</v>
      </c>
      <c r="N3599" s="81">
        <v>4</v>
      </c>
      <c r="O3599" s="81">
        <v>4</v>
      </c>
      <c r="P3599" s="81" t="str">
        <f t="shared" si="7198"/>
        <v>44</v>
      </c>
    </row>
    <row r="3600" spans="1:16" x14ac:dyDescent="0.25">
      <c r="A3600" s="6" t="s">
        <v>11632</v>
      </c>
      <c r="B3600" s="6" t="s">
        <v>17699</v>
      </c>
      <c r="C3600" s="6" t="s">
        <v>17700</v>
      </c>
      <c r="D3600" s="79">
        <v>2.3333333333333335</v>
      </c>
      <c r="E3600" s="79">
        <v>14</v>
      </c>
      <c r="F3600" s="80">
        <v>6</v>
      </c>
      <c r="G3600" s="79">
        <v>11.66</v>
      </c>
      <c r="H3600" s="82">
        <v>1</v>
      </c>
      <c r="I3600" s="68">
        <f t="shared" si="7191"/>
        <v>2.8378294010477268E-5</v>
      </c>
      <c r="J3600" s="79">
        <v>14</v>
      </c>
      <c r="K3600" s="68">
        <f t="shared" ref="K3600" si="7215">SUM(J3600/J$3894)</f>
        <v>2.6818905075290071E-5</v>
      </c>
      <c r="L3600" s="79">
        <v>11.66</v>
      </c>
      <c r="M3600" s="68">
        <f t="shared" ref="M3600" si="7216">SUM(L3600/L$3894)</f>
        <v>2.6937535367066979E-5</v>
      </c>
      <c r="N3600" s="81">
        <v>4</v>
      </c>
      <c r="O3600" s="81">
        <v>4</v>
      </c>
      <c r="P3600" s="81" t="str">
        <f t="shared" si="7198"/>
        <v>44</v>
      </c>
    </row>
    <row r="3601" spans="1:16" x14ac:dyDescent="0.25">
      <c r="A3601" s="6" t="s">
        <v>11632</v>
      </c>
      <c r="B3601" s="6" t="s">
        <v>17701</v>
      </c>
      <c r="C3601" s="6" t="s">
        <v>17702</v>
      </c>
      <c r="D3601" s="79">
        <v>1.1666666666666667</v>
      </c>
      <c r="E3601" s="79">
        <v>7</v>
      </c>
      <c r="F3601" s="80">
        <v>6</v>
      </c>
      <c r="G3601" s="79">
        <v>5.83</v>
      </c>
      <c r="H3601" s="82">
        <v>2</v>
      </c>
      <c r="I3601" s="68">
        <f t="shared" si="7191"/>
        <v>5.6756588020954537E-5</v>
      </c>
      <c r="J3601" s="79">
        <v>14</v>
      </c>
      <c r="K3601" s="68">
        <f t="shared" ref="K3601" si="7217">SUM(J3601/J$3894)</f>
        <v>2.6818905075290071E-5</v>
      </c>
      <c r="L3601" s="79">
        <v>11.66</v>
      </c>
      <c r="M3601" s="68">
        <f t="shared" ref="M3601" si="7218">SUM(L3601/L$3894)</f>
        <v>2.6937535367066979E-5</v>
      </c>
      <c r="N3601" s="81">
        <v>4</v>
      </c>
      <c r="O3601" s="81">
        <v>4</v>
      </c>
      <c r="P3601" s="81" t="str">
        <f t="shared" si="7198"/>
        <v>44</v>
      </c>
    </row>
    <row r="3602" spans="1:16" x14ac:dyDescent="0.25">
      <c r="A3602" s="6" t="s">
        <v>11632</v>
      </c>
      <c r="B3602" s="6" t="s">
        <v>17703</v>
      </c>
      <c r="C3602" s="6" t="s">
        <v>17704</v>
      </c>
      <c r="D3602" s="79">
        <v>2.3333333333333335</v>
      </c>
      <c r="E3602" s="79">
        <v>14</v>
      </c>
      <c r="F3602" s="80">
        <v>6</v>
      </c>
      <c r="G3602" s="79">
        <v>11.66</v>
      </c>
      <c r="H3602" s="82">
        <v>1</v>
      </c>
      <c r="I3602" s="68">
        <f t="shared" si="7191"/>
        <v>2.8378294010477268E-5</v>
      </c>
      <c r="J3602" s="79">
        <v>14</v>
      </c>
      <c r="K3602" s="68">
        <f t="shared" ref="K3602" si="7219">SUM(J3602/J$3894)</f>
        <v>2.6818905075290071E-5</v>
      </c>
      <c r="L3602" s="79">
        <v>11.66</v>
      </c>
      <c r="M3602" s="68">
        <f t="shared" ref="M3602" si="7220">SUM(L3602/L$3894)</f>
        <v>2.6937535367066979E-5</v>
      </c>
      <c r="N3602" s="81">
        <v>4</v>
      </c>
      <c r="O3602" s="81">
        <v>4</v>
      </c>
      <c r="P3602" s="81" t="str">
        <f t="shared" si="7198"/>
        <v>44</v>
      </c>
    </row>
    <row r="3603" spans="1:16" x14ac:dyDescent="0.25">
      <c r="A3603" s="6" t="s">
        <v>11632</v>
      </c>
      <c r="B3603" s="6" t="s">
        <v>17705</v>
      </c>
      <c r="C3603" s="6" t="s">
        <v>17706</v>
      </c>
      <c r="D3603" s="79">
        <v>2.3333333333333335</v>
      </c>
      <c r="E3603" s="79">
        <v>14</v>
      </c>
      <c r="F3603" s="80">
        <v>6</v>
      </c>
      <c r="G3603" s="79">
        <v>11.66</v>
      </c>
      <c r="H3603" s="82">
        <v>1</v>
      </c>
      <c r="I3603" s="68">
        <f t="shared" si="7191"/>
        <v>2.8378294010477268E-5</v>
      </c>
      <c r="J3603" s="79">
        <v>14</v>
      </c>
      <c r="K3603" s="68">
        <f t="shared" ref="K3603" si="7221">SUM(J3603/J$3894)</f>
        <v>2.6818905075290071E-5</v>
      </c>
      <c r="L3603" s="79">
        <v>11.66</v>
      </c>
      <c r="M3603" s="68">
        <f t="shared" ref="M3603" si="7222">SUM(L3603/L$3894)</f>
        <v>2.6937535367066979E-5</v>
      </c>
      <c r="N3603" s="81">
        <v>4</v>
      </c>
      <c r="O3603" s="81">
        <v>4</v>
      </c>
      <c r="P3603" s="81" t="str">
        <f t="shared" si="7198"/>
        <v>44</v>
      </c>
    </row>
    <row r="3604" spans="1:16" x14ac:dyDescent="0.25">
      <c r="A3604" s="6" t="s">
        <v>11632</v>
      </c>
      <c r="B3604" s="6" t="s">
        <v>17707</v>
      </c>
      <c r="C3604" s="6" t="s">
        <v>17708</v>
      </c>
      <c r="D3604" s="79">
        <v>1.1666666666666667</v>
      </c>
      <c r="E3604" s="79">
        <v>7</v>
      </c>
      <c r="F3604" s="80">
        <v>6</v>
      </c>
      <c r="G3604" s="79">
        <v>5.83</v>
      </c>
      <c r="H3604" s="82">
        <v>2</v>
      </c>
      <c r="I3604" s="68">
        <f t="shared" si="7191"/>
        <v>5.6756588020954537E-5</v>
      </c>
      <c r="J3604" s="79">
        <v>14</v>
      </c>
      <c r="K3604" s="68">
        <f t="shared" ref="K3604" si="7223">SUM(J3604/J$3894)</f>
        <v>2.6818905075290071E-5</v>
      </c>
      <c r="L3604" s="79">
        <v>11.66</v>
      </c>
      <c r="M3604" s="68">
        <f t="shared" ref="M3604" si="7224">SUM(L3604/L$3894)</f>
        <v>2.6937535367066979E-5</v>
      </c>
      <c r="N3604" s="81">
        <v>4</v>
      </c>
      <c r="O3604" s="81">
        <v>4</v>
      </c>
      <c r="P3604" s="81" t="str">
        <f t="shared" si="7198"/>
        <v>44</v>
      </c>
    </row>
    <row r="3605" spans="1:16" x14ac:dyDescent="0.25">
      <c r="A3605" s="6" t="s">
        <v>11632</v>
      </c>
      <c r="B3605" s="6" t="s">
        <v>17709</v>
      </c>
      <c r="C3605" s="6" t="s">
        <v>6827</v>
      </c>
      <c r="D3605" s="79">
        <v>2.3333333333333335</v>
      </c>
      <c r="E3605" s="79">
        <v>14</v>
      </c>
      <c r="F3605" s="80">
        <v>6</v>
      </c>
      <c r="G3605" s="79">
        <v>11.66</v>
      </c>
      <c r="H3605" s="82">
        <v>1</v>
      </c>
      <c r="I3605" s="68">
        <f t="shared" si="7191"/>
        <v>2.8378294010477268E-5</v>
      </c>
      <c r="J3605" s="79">
        <v>14</v>
      </c>
      <c r="K3605" s="68">
        <f t="shared" ref="K3605" si="7225">SUM(J3605/J$3894)</f>
        <v>2.6818905075290071E-5</v>
      </c>
      <c r="L3605" s="79">
        <v>11.66</v>
      </c>
      <c r="M3605" s="68">
        <f t="shared" ref="M3605" si="7226">SUM(L3605/L$3894)</f>
        <v>2.6937535367066979E-5</v>
      </c>
      <c r="N3605" s="81">
        <v>4</v>
      </c>
      <c r="O3605" s="81">
        <v>4</v>
      </c>
      <c r="P3605" s="81" t="str">
        <f t="shared" si="7198"/>
        <v>44</v>
      </c>
    </row>
    <row r="3606" spans="1:16" x14ac:dyDescent="0.25">
      <c r="A3606" s="6" t="s">
        <v>11632</v>
      </c>
      <c r="B3606" s="6" t="s">
        <v>17710</v>
      </c>
      <c r="C3606" s="6" t="s">
        <v>1376</v>
      </c>
      <c r="D3606" s="79">
        <v>2.3333333333333335</v>
      </c>
      <c r="E3606" s="79">
        <v>14</v>
      </c>
      <c r="F3606" s="80">
        <v>6</v>
      </c>
      <c r="G3606" s="79">
        <v>11.66</v>
      </c>
      <c r="H3606" s="82">
        <v>1</v>
      </c>
      <c r="I3606" s="68">
        <f t="shared" si="7191"/>
        <v>2.8378294010477268E-5</v>
      </c>
      <c r="J3606" s="79">
        <v>14</v>
      </c>
      <c r="K3606" s="68">
        <f t="shared" ref="K3606" si="7227">SUM(J3606/J$3894)</f>
        <v>2.6818905075290071E-5</v>
      </c>
      <c r="L3606" s="79">
        <v>11.66</v>
      </c>
      <c r="M3606" s="68">
        <f t="shared" ref="M3606" si="7228">SUM(L3606/L$3894)</f>
        <v>2.6937535367066979E-5</v>
      </c>
      <c r="N3606" s="81">
        <v>4</v>
      </c>
      <c r="O3606" s="81">
        <v>4</v>
      </c>
      <c r="P3606" s="81" t="str">
        <f t="shared" si="7198"/>
        <v>44</v>
      </c>
    </row>
    <row r="3607" spans="1:16" x14ac:dyDescent="0.25">
      <c r="A3607" s="6" t="s">
        <v>11632</v>
      </c>
      <c r="B3607" s="6" t="s">
        <v>17711</v>
      </c>
      <c r="C3607" s="6" t="s">
        <v>17712</v>
      </c>
      <c r="D3607" s="79">
        <v>2.3333333333333335</v>
      </c>
      <c r="E3607" s="79">
        <v>14</v>
      </c>
      <c r="F3607" s="80">
        <v>6</v>
      </c>
      <c r="G3607" s="79">
        <v>11.66</v>
      </c>
      <c r="H3607" s="82">
        <v>1</v>
      </c>
      <c r="I3607" s="68">
        <f t="shared" si="7191"/>
        <v>2.8378294010477268E-5</v>
      </c>
      <c r="J3607" s="79">
        <v>14</v>
      </c>
      <c r="K3607" s="68">
        <f t="shared" ref="K3607" si="7229">SUM(J3607/J$3894)</f>
        <v>2.6818905075290071E-5</v>
      </c>
      <c r="L3607" s="79">
        <v>11.66</v>
      </c>
      <c r="M3607" s="68">
        <f t="shared" ref="M3607" si="7230">SUM(L3607/L$3894)</f>
        <v>2.6937535367066979E-5</v>
      </c>
      <c r="N3607" s="81">
        <v>4</v>
      </c>
      <c r="O3607" s="81">
        <v>4</v>
      </c>
      <c r="P3607" s="81" t="str">
        <f t="shared" si="7198"/>
        <v>44</v>
      </c>
    </row>
    <row r="3608" spans="1:16" x14ac:dyDescent="0.25">
      <c r="A3608" s="6" t="s">
        <v>11632</v>
      </c>
      <c r="B3608" s="6" t="s">
        <v>17713</v>
      </c>
      <c r="C3608" s="6" t="s">
        <v>7423</v>
      </c>
      <c r="D3608" s="79">
        <v>2.3333333333333335</v>
      </c>
      <c r="E3608" s="79">
        <v>14</v>
      </c>
      <c r="F3608" s="80">
        <v>6</v>
      </c>
      <c r="G3608" s="79">
        <v>11.66</v>
      </c>
      <c r="H3608" s="82">
        <v>1</v>
      </c>
      <c r="I3608" s="68">
        <f t="shared" si="7191"/>
        <v>2.8378294010477268E-5</v>
      </c>
      <c r="J3608" s="79">
        <v>14</v>
      </c>
      <c r="K3608" s="68">
        <f t="shared" ref="K3608" si="7231">SUM(J3608/J$3894)</f>
        <v>2.6818905075290071E-5</v>
      </c>
      <c r="L3608" s="79">
        <v>11.66</v>
      </c>
      <c r="M3608" s="68">
        <f t="shared" ref="M3608" si="7232">SUM(L3608/L$3894)</f>
        <v>2.6937535367066979E-5</v>
      </c>
      <c r="N3608" s="81">
        <v>4</v>
      </c>
      <c r="O3608" s="81">
        <v>4</v>
      </c>
      <c r="P3608" s="81" t="str">
        <f t="shared" si="7198"/>
        <v>44</v>
      </c>
    </row>
    <row r="3609" spans="1:16" x14ac:dyDescent="0.25">
      <c r="A3609" s="6" t="s">
        <v>11632</v>
      </c>
      <c r="B3609" s="6" t="s">
        <v>17714</v>
      </c>
      <c r="C3609" s="6" t="s">
        <v>17715</v>
      </c>
      <c r="D3609" s="79">
        <v>2.3333333333333335</v>
      </c>
      <c r="E3609" s="79">
        <v>14</v>
      </c>
      <c r="F3609" s="80">
        <v>6</v>
      </c>
      <c r="G3609" s="79">
        <v>11.66</v>
      </c>
      <c r="H3609" s="82">
        <v>1</v>
      </c>
      <c r="I3609" s="68">
        <f t="shared" si="7191"/>
        <v>2.8378294010477268E-5</v>
      </c>
      <c r="J3609" s="79">
        <v>14</v>
      </c>
      <c r="K3609" s="68">
        <f t="shared" ref="K3609" si="7233">SUM(J3609/J$3894)</f>
        <v>2.6818905075290071E-5</v>
      </c>
      <c r="L3609" s="79">
        <v>11.66</v>
      </c>
      <c r="M3609" s="68">
        <f t="shared" ref="M3609" si="7234">SUM(L3609/L$3894)</f>
        <v>2.6937535367066979E-5</v>
      </c>
      <c r="N3609" s="81">
        <v>4</v>
      </c>
      <c r="O3609" s="81">
        <v>4</v>
      </c>
      <c r="P3609" s="81" t="str">
        <f t="shared" si="7198"/>
        <v>44</v>
      </c>
    </row>
    <row r="3610" spans="1:16" x14ac:dyDescent="0.25">
      <c r="A3610" s="6" t="s">
        <v>11632</v>
      </c>
      <c r="B3610" s="6" t="s">
        <v>17716</v>
      </c>
      <c r="C3610" s="6" t="s">
        <v>17717</v>
      </c>
      <c r="D3610" s="79">
        <v>2.3333333333333335</v>
      </c>
      <c r="E3610" s="79">
        <v>14</v>
      </c>
      <c r="F3610" s="80">
        <v>6</v>
      </c>
      <c r="G3610" s="79">
        <v>11.66</v>
      </c>
      <c r="H3610" s="82">
        <v>1</v>
      </c>
      <c r="I3610" s="68">
        <f t="shared" si="7191"/>
        <v>2.8378294010477268E-5</v>
      </c>
      <c r="J3610" s="79">
        <v>14</v>
      </c>
      <c r="K3610" s="68">
        <f t="shared" ref="K3610" si="7235">SUM(J3610/J$3894)</f>
        <v>2.6818905075290071E-5</v>
      </c>
      <c r="L3610" s="79">
        <v>11.66</v>
      </c>
      <c r="M3610" s="68">
        <f t="shared" ref="M3610" si="7236">SUM(L3610/L$3894)</f>
        <v>2.6937535367066979E-5</v>
      </c>
      <c r="N3610" s="81">
        <v>4</v>
      </c>
      <c r="O3610" s="81">
        <v>4</v>
      </c>
      <c r="P3610" s="81" t="str">
        <f t="shared" si="7198"/>
        <v>44</v>
      </c>
    </row>
    <row r="3611" spans="1:16" x14ac:dyDescent="0.25">
      <c r="A3611" s="6" t="s">
        <v>11632</v>
      </c>
      <c r="B3611" s="6" t="s">
        <v>17718</v>
      </c>
      <c r="C3611" s="6" t="s">
        <v>17719</v>
      </c>
      <c r="D3611" s="79">
        <v>2.3333333333333335</v>
      </c>
      <c r="E3611" s="79">
        <v>14</v>
      </c>
      <c r="F3611" s="80">
        <v>6</v>
      </c>
      <c r="G3611" s="79">
        <v>11.66</v>
      </c>
      <c r="H3611" s="82">
        <v>1</v>
      </c>
      <c r="I3611" s="68">
        <f t="shared" si="7191"/>
        <v>2.8378294010477268E-5</v>
      </c>
      <c r="J3611" s="79">
        <v>14</v>
      </c>
      <c r="K3611" s="68">
        <f t="shared" ref="K3611" si="7237">SUM(J3611/J$3894)</f>
        <v>2.6818905075290071E-5</v>
      </c>
      <c r="L3611" s="79">
        <v>11.66</v>
      </c>
      <c r="M3611" s="68">
        <f t="shared" ref="M3611" si="7238">SUM(L3611/L$3894)</f>
        <v>2.6937535367066979E-5</v>
      </c>
      <c r="N3611" s="81">
        <v>4</v>
      </c>
      <c r="O3611" s="81">
        <v>4</v>
      </c>
      <c r="P3611" s="81" t="str">
        <f t="shared" si="7198"/>
        <v>44</v>
      </c>
    </row>
    <row r="3612" spans="1:16" x14ac:dyDescent="0.25">
      <c r="A3612" s="6" t="s">
        <v>11632</v>
      </c>
      <c r="B3612" s="6" t="s">
        <v>17720</v>
      </c>
      <c r="C3612" s="6" t="s">
        <v>17721</v>
      </c>
      <c r="D3612" s="79">
        <v>2.3333333333333335</v>
      </c>
      <c r="E3612" s="79">
        <v>14</v>
      </c>
      <c r="F3612" s="80">
        <v>6</v>
      </c>
      <c r="G3612" s="79">
        <v>11.66</v>
      </c>
      <c r="H3612" s="82">
        <v>1</v>
      </c>
      <c r="I3612" s="68">
        <f t="shared" si="7191"/>
        <v>2.8378294010477268E-5</v>
      </c>
      <c r="J3612" s="79">
        <v>14</v>
      </c>
      <c r="K3612" s="68">
        <f t="shared" ref="K3612" si="7239">SUM(J3612/J$3894)</f>
        <v>2.6818905075290071E-5</v>
      </c>
      <c r="L3612" s="79">
        <v>11.66</v>
      </c>
      <c r="M3612" s="68">
        <f t="shared" ref="M3612" si="7240">SUM(L3612/L$3894)</f>
        <v>2.6937535367066979E-5</v>
      </c>
      <c r="N3612" s="81">
        <v>4</v>
      </c>
      <c r="O3612" s="81">
        <v>4</v>
      </c>
      <c r="P3612" s="81" t="str">
        <f t="shared" si="7198"/>
        <v>44</v>
      </c>
    </row>
    <row r="3613" spans="1:16" x14ac:dyDescent="0.25">
      <c r="A3613" s="6" t="s">
        <v>11632</v>
      </c>
      <c r="B3613" s="6" t="s">
        <v>17722</v>
      </c>
      <c r="C3613" s="6" t="s">
        <v>17723</v>
      </c>
      <c r="D3613" s="79">
        <v>1.1666666666666667</v>
      </c>
      <c r="E3613" s="79">
        <v>7</v>
      </c>
      <c r="F3613" s="80">
        <v>6</v>
      </c>
      <c r="G3613" s="79">
        <v>5.83</v>
      </c>
      <c r="H3613" s="82">
        <v>2</v>
      </c>
      <c r="I3613" s="68">
        <f t="shared" si="7191"/>
        <v>5.6756588020954537E-5</v>
      </c>
      <c r="J3613" s="79">
        <v>14</v>
      </c>
      <c r="K3613" s="68">
        <f t="shared" ref="K3613" si="7241">SUM(J3613/J$3894)</f>
        <v>2.6818905075290071E-5</v>
      </c>
      <c r="L3613" s="79">
        <v>11.66</v>
      </c>
      <c r="M3613" s="68">
        <f t="shared" ref="M3613" si="7242">SUM(L3613/L$3894)</f>
        <v>2.6937535367066979E-5</v>
      </c>
      <c r="N3613" s="81">
        <v>4</v>
      </c>
      <c r="O3613" s="81">
        <v>4</v>
      </c>
      <c r="P3613" s="81" t="str">
        <f t="shared" si="7198"/>
        <v>44</v>
      </c>
    </row>
    <row r="3614" spans="1:16" x14ac:dyDescent="0.25">
      <c r="A3614" s="6" t="s">
        <v>11632</v>
      </c>
      <c r="B3614" s="6" t="s">
        <v>17724</v>
      </c>
      <c r="C3614" s="6" t="s">
        <v>17725</v>
      </c>
      <c r="D3614" s="79">
        <v>2.25</v>
      </c>
      <c r="E3614" s="79">
        <v>13.5</v>
      </c>
      <c r="F3614" s="80">
        <v>6</v>
      </c>
      <c r="G3614" s="79">
        <v>11.25</v>
      </c>
      <c r="H3614" s="82">
        <v>1</v>
      </c>
      <c r="I3614" s="68">
        <f t="shared" si="7191"/>
        <v>2.8378294010477268E-5</v>
      </c>
      <c r="J3614" s="79">
        <v>13.5</v>
      </c>
      <c r="K3614" s="68">
        <f t="shared" ref="K3614" si="7243">SUM(J3614/J$3894)</f>
        <v>2.5861087036886855E-5</v>
      </c>
      <c r="L3614" s="79">
        <v>11.25</v>
      </c>
      <c r="M3614" s="68">
        <f t="shared" ref="M3614" si="7244">SUM(L3614/L$3894)</f>
        <v>2.5990332150900815E-5</v>
      </c>
      <c r="N3614" s="81">
        <v>4</v>
      </c>
      <c r="O3614" s="81">
        <v>4</v>
      </c>
      <c r="P3614" s="81" t="str">
        <f t="shared" si="7198"/>
        <v>44</v>
      </c>
    </row>
    <row r="3615" spans="1:16" x14ac:dyDescent="0.25">
      <c r="A3615" s="6" t="s">
        <v>11632</v>
      </c>
      <c r="B3615" s="6" t="s">
        <v>17726</v>
      </c>
      <c r="C3615" s="6" t="s">
        <v>17727</v>
      </c>
      <c r="D3615" s="79">
        <v>2.25</v>
      </c>
      <c r="E3615" s="79">
        <v>13.5</v>
      </c>
      <c r="F3615" s="80">
        <v>6</v>
      </c>
      <c r="G3615" s="79">
        <v>11.25</v>
      </c>
      <c r="H3615" s="82">
        <v>1</v>
      </c>
      <c r="I3615" s="68">
        <f t="shared" si="7191"/>
        <v>2.8378294010477268E-5</v>
      </c>
      <c r="J3615" s="79">
        <v>13.5</v>
      </c>
      <c r="K3615" s="68">
        <f t="shared" ref="K3615" si="7245">SUM(J3615/J$3894)</f>
        <v>2.5861087036886855E-5</v>
      </c>
      <c r="L3615" s="79">
        <v>11.25</v>
      </c>
      <c r="M3615" s="68">
        <f t="shared" ref="M3615" si="7246">SUM(L3615/L$3894)</f>
        <v>2.5990332150900815E-5</v>
      </c>
      <c r="N3615" s="81">
        <v>4</v>
      </c>
      <c r="O3615" s="81">
        <v>4</v>
      </c>
      <c r="P3615" s="81" t="str">
        <f t="shared" si="7198"/>
        <v>44</v>
      </c>
    </row>
    <row r="3616" spans="1:16" x14ac:dyDescent="0.25">
      <c r="A3616" s="6" t="s">
        <v>11632</v>
      </c>
      <c r="B3616" s="6" t="s">
        <v>17728</v>
      </c>
      <c r="C3616" s="6" t="s">
        <v>17729</v>
      </c>
      <c r="D3616" s="79">
        <v>2.25</v>
      </c>
      <c r="E3616" s="79">
        <v>13.5</v>
      </c>
      <c r="F3616" s="80">
        <v>6</v>
      </c>
      <c r="G3616" s="79">
        <v>11.25</v>
      </c>
      <c r="H3616" s="82">
        <v>1</v>
      </c>
      <c r="I3616" s="68">
        <f t="shared" si="7191"/>
        <v>2.8378294010477268E-5</v>
      </c>
      <c r="J3616" s="79">
        <v>13.5</v>
      </c>
      <c r="K3616" s="68">
        <f t="shared" ref="K3616" si="7247">SUM(J3616/J$3894)</f>
        <v>2.5861087036886855E-5</v>
      </c>
      <c r="L3616" s="79">
        <v>11.25</v>
      </c>
      <c r="M3616" s="68">
        <f t="shared" ref="M3616" si="7248">SUM(L3616/L$3894)</f>
        <v>2.5990332150900815E-5</v>
      </c>
      <c r="N3616" s="81">
        <v>4</v>
      </c>
      <c r="O3616" s="81">
        <v>4</v>
      </c>
      <c r="P3616" s="81" t="str">
        <f t="shared" si="7198"/>
        <v>44</v>
      </c>
    </row>
    <row r="3617" spans="1:16" x14ac:dyDescent="0.25">
      <c r="A3617" s="6" t="s">
        <v>11632</v>
      </c>
      <c r="B3617" s="6" t="s">
        <v>17730</v>
      </c>
      <c r="C3617" s="6" t="s">
        <v>9920</v>
      </c>
      <c r="D3617" s="79">
        <v>2.25</v>
      </c>
      <c r="E3617" s="79">
        <v>13.5</v>
      </c>
      <c r="F3617" s="80">
        <v>6</v>
      </c>
      <c r="G3617" s="79">
        <v>11.25</v>
      </c>
      <c r="H3617" s="82">
        <v>1</v>
      </c>
      <c r="I3617" s="68">
        <f t="shared" si="7191"/>
        <v>2.8378294010477268E-5</v>
      </c>
      <c r="J3617" s="79">
        <v>13.5</v>
      </c>
      <c r="K3617" s="68">
        <f t="shared" ref="K3617" si="7249">SUM(J3617/J$3894)</f>
        <v>2.5861087036886855E-5</v>
      </c>
      <c r="L3617" s="79">
        <v>11.25</v>
      </c>
      <c r="M3617" s="68">
        <f t="shared" ref="M3617" si="7250">SUM(L3617/L$3894)</f>
        <v>2.5990332150900815E-5</v>
      </c>
      <c r="N3617" s="81">
        <v>4</v>
      </c>
      <c r="O3617" s="81">
        <v>4</v>
      </c>
      <c r="P3617" s="81" t="str">
        <f t="shared" si="7198"/>
        <v>44</v>
      </c>
    </row>
    <row r="3618" spans="1:16" x14ac:dyDescent="0.25">
      <c r="A3618" s="6" t="s">
        <v>11632</v>
      </c>
      <c r="B3618" s="6" t="s">
        <v>17731</v>
      </c>
      <c r="C3618" s="6" t="s">
        <v>17732</v>
      </c>
      <c r="D3618" s="79">
        <v>2.25</v>
      </c>
      <c r="E3618" s="79">
        <v>13.5</v>
      </c>
      <c r="F3618" s="80">
        <v>6</v>
      </c>
      <c r="G3618" s="79">
        <v>11.25</v>
      </c>
      <c r="H3618" s="82">
        <v>1</v>
      </c>
      <c r="I3618" s="68">
        <f t="shared" si="7191"/>
        <v>2.8378294010477268E-5</v>
      </c>
      <c r="J3618" s="79">
        <v>13.5</v>
      </c>
      <c r="K3618" s="68">
        <f t="shared" ref="K3618" si="7251">SUM(J3618/J$3894)</f>
        <v>2.5861087036886855E-5</v>
      </c>
      <c r="L3618" s="79">
        <v>11.25</v>
      </c>
      <c r="M3618" s="68">
        <f t="shared" ref="M3618" si="7252">SUM(L3618/L$3894)</f>
        <v>2.5990332150900815E-5</v>
      </c>
      <c r="N3618" s="81">
        <v>4</v>
      </c>
      <c r="O3618" s="81">
        <v>4</v>
      </c>
      <c r="P3618" s="81" t="str">
        <f t="shared" si="7198"/>
        <v>44</v>
      </c>
    </row>
    <row r="3619" spans="1:16" x14ac:dyDescent="0.25">
      <c r="A3619" s="6" t="s">
        <v>11632</v>
      </c>
      <c r="B3619" s="6" t="s">
        <v>17733</v>
      </c>
      <c r="C3619" s="6" t="s">
        <v>17734</v>
      </c>
      <c r="D3619" s="79">
        <v>2.25</v>
      </c>
      <c r="E3619" s="79">
        <v>13.5</v>
      </c>
      <c r="F3619" s="80">
        <v>6</v>
      </c>
      <c r="G3619" s="79">
        <v>11.25</v>
      </c>
      <c r="H3619" s="82">
        <v>1</v>
      </c>
      <c r="I3619" s="68">
        <f t="shared" si="7191"/>
        <v>2.8378294010477268E-5</v>
      </c>
      <c r="J3619" s="79">
        <v>13.5</v>
      </c>
      <c r="K3619" s="68">
        <f t="shared" ref="K3619" si="7253">SUM(J3619/J$3894)</f>
        <v>2.5861087036886855E-5</v>
      </c>
      <c r="L3619" s="79">
        <v>11.25</v>
      </c>
      <c r="M3619" s="68">
        <f t="shared" ref="M3619" si="7254">SUM(L3619/L$3894)</f>
        <v>2.5990332150900815E-5</v>
      </c>
      <c r="N3619" s="81">
        <v>4</v>
      </c>
      <c r="O3619" s="81">
        <v>4</v>
      </c>
      <c r="P3619" s="81" t="str">
        <f t="shared" si="7198"/>
        <v>44</v>
      </c>
    </row>
    <row r="3620" spans="1:16" x14ac:dyDescent="0.25">
      <c r="A3620" s="6" t="s">
        <v>11632</v>
      </c>
      <c r="B3620" s="6" t="s">
        <v>17739</v>
      </c>
      <c r="C3620" s="6" t="s">
        <v>17740</v>
      </c>
      <c r="D3620" s="79">
        <v>2.1666666666666665</v>
      </c>
      <c r="E3620" s="79">
        <v>13</v>
      </c>
      <c r="F3620" s="80">
        <v>6</v>
      </c>
      <c r="G3620" s="79">
        <v>10.83</v>
      </c>
      <c r="H3620" s="82">
        <v>1</v>
      </c>
      <c r="I3620" s="68">
        <f t="shared" si="7191"/>
        <v>2.8378294010477268E-5</v>
      </c>
      <c r="J3620" s="79">
        <v>13</v>
      </c>
      <c r="K3620" s="68">
        <f t="shared" ref="K3620" si="7255">SUM(J3620/J$3894)</f>
        <v>2.4903268998483636E-5</v>
      </c>
      <c r="L3620" s="79">
        <v>10.83</v>
      </c>
      <c r="M3620" s="68">
        <f t="shared" ref="M3620" si="7256">SUM(L3620/L$3894)</f>
        <v>2.5020026417267185E-5</v>
      </c>
      <c r="N3620" s="81">
        <v>4</v>
      </c>
      <c r="O3620" s="81">
        <v>4</v>
      </c>
      <c r="P3620" s="81" t="str">
        <f t="shared" si="7198"/>
        <v>44</v>
      </c>
    </row>
    <row r="3621" spans="1:16" x14ac:dyDescent="0.25">
      <c r="A3621" s="6" t="s">
        <v>11632</v>
      </c>
      <c r="B3621" s="6" t="s">
        <v>17741</v>
      </c>
      <c r="C3621" s="6" t="s">
        <v>17742</v>
      </c>
      <c r="D3621" s="79">
        <v>2.1666666666666665</v>
      </c>
      <c r="E3621" s="79">
        <v>13</v>
      </c>
      <c r="F3621" s="80">
        <v>6</v>
      </c>
      <c r="G3621" s="79">
        <v>10.83</v>
      </c>
      <c r="H3621" s="82">
        <v>1</v>
      </c>
      <c r="I3621" s="68">
        <f t="shared" si="7191"/>
        <v>2.8378294010477268E-5</v>
      </c>
      <c r="J3621" s="79">
        <v>13</v>
      </c>
      <c r="K3621" s="68">
        <f t="shared" ref="K3621" si="7257">SUM(J3621/J$3894)</f>
        <v>2.4903268998483636E-5</v>
      </c>
      <c r="L3621" s="79">
        <v>10.83</v>
      </c>
      <c r="M3621" s="68">
        <f t="shared" ref="M3621" si="7258">SUM(L3621/L$3894)</f>
        <v>2.5020026417267185E-5</v>
      </c>
      <c r="N3621" s="81">
        <v>4</v>
      </c>
      <c r="O3621" s="81">
        <v>4</v>
      </c>
      <c r="P3621" s="81" t="str">
        <f t="shared" si="7198"/>
        <v>44</v>
      </c>
    </row>
    <row r="3622" spans="1:16" x14ac:dyDescent="0.25">
      <c r="A3622" s="6" t="s">
        <v>11632</v>
      </c>
      <c r="B3622" s="6" t="s">
        <v>17743</v>
      </c>
      <c r="C3622" s="6" t="s">
        <v>129</v>
      </c>
      <c r="D3622" s="79">
        <v>2.1666666666666665</v>
      </c>
      <c r="E3622" s="79">
        <v>13</v>
      </c>
      <c r="F3622" s="80">
        <v>6</v>
      </c>
      <c r="G3622" s="79">
        <v>10.83</v>
      </c>
      <c r="H3622" s="82">
        <v>1</v>
      </c>
      <c r="I3622" s="68">
        <f t="shared" si="7191"/>
        <v>2.8378294010477268E-5</v>
      </c>
      <c r="J3622" s="79">
        <v>13</v>
      </c>
      <c r="K3622" s="68">
        <f t="shared" ref="K3622" si="7259">SUM(J3622/J$3894)</f>
        <v>2.4903268998483636E-5</v>
      </c>
      <c r="L3622" s="79">
        <v>10.83</v>
      </c>
      <c r="M3622" s="68">
        <f t="shared" ref="M3622" si="7260">SUM(L3622/L$3894)</f>
        <v>2.5020026417267185E-5</v>
      </c>
      <c r="N3622" s="81">
        <v>4</v>
      </c>
      <c r="O3622" s="81">
        <v>4</v>
      </c>
      <c r="P3622" s="81" t="str">
        <f t="shared" si="7198"/>
        <v>44</v>
      </c>
    </row>
    <row r="3623" spans="1:16" x14ac:dyDescent="0.25">
      <c r="A3623" s="6" t="s">
        <v>11632</v>
      </c>
      <c r="B3623" s="6" t="s">
        <v>17744</v>
      </c>
      <c r="C3623" s="6" t="s">
        <v>17745</v>
      </c>
      <c r="D3623" s="79">
        <v>2.1666666666666665</v>
      </c>
      <c r="E3623" s="79">
        <v>13</v>
      </c>
      <c r="F3623" s="80">
        <v>6</v>
      </c>
      <c r="G3623" s="79">
        <v>10.83</v>
      </c>
      <c r="H3623" s="82">
        <v>1</v>
      </c>
      <c r="I3623" s="68">
        <f t="shared" si="7191"/>
        <v>2.8378294010477268E-5</v>
      </c>
      <c r="J3623" s="79">
        <v>13</v>
      </c>
      <c r="K3623" s="68">
        <f t="shared" ref="K3623" si="7261">SUM(J3623/J$3894)</f>
        <v>2.4903268998483636E-5</v>
      </c>
      <c r="L3623" s="79">
        <v>10.83</v>
      </c>
      <c r="M3623" s="68">
        <f t="shared" ref="M3623" si="7262">SUM(L3623/L$3894)</f>
        <v>2.5020026417267185E-5</v>
      </c>
      <c r="N3623" s="81">
        <v>4</v>
      </c>
      <c r="O3623" s="81">
        <v>4</v>
      </c>
      <c r="P3623" s="81" t="str">
        <f t="shared" si="7198"/>
        <v>44</v>
      </c>
    </row>
    <row r="3624" spans="1:16" x14ac:dyDescent="0.25">
      <c r="A3624" s="6" t="s">
        <v>11632</v>
      </c>
      <c r="B3624" s="6" t="s">
        <v>17746</v>
      </c>
      <c r="C3624" s="6" t="s">
        <v>17747</v>
      </c>
      <c r="D3624" s="79">
        <v>2.1666666666666665</v>
      </c>
      <c r="E3624" s="79">
        <v>13</v>
      </c>
      <c r="F3624" s="80">
        <v>6</v>
      </c>
      <c r="G3624" s="79">
        <v>10.83</v>
      </c>
      <c r="H3624" s="82">
        <v>1</v>
      </c>
      <c r="I3624" s="68">
        <f t="shared" si="7191"/>
        <v>2.8378294010477268E-5</v>
      </c>
      <c r="J3624" s="79">
        <v>13</v>
      </c>
      <c r="K3624" s="68">
        <f t="shared" ref="K3624" si="7263">SUM(J3624/J$3894)</f>
        <v>2.4903268998483636E-5</v>
      </c>
      <c r="L3624" s="79">
        <v>10.83</v>
      </c>
      <c r="M3624" s="68">
        <f t="shared" ref="M3624" si="7264">SUM(L3624/L$3894)</f>
        <v>2.5020026417267185E-5</v>
      </c>
      <c r="N3624" s="81">
        <v>4</v>
      </c>
      <c r="O3624" s="81">
        <v>4</v>
      </c>
      <c r="P3624" s="81" t="str">
        <f t="shared" si="7198"/>
        <v>44</v>
      </c>
    </row>
    <row r="3625" spans="1:16" x14ac:dyDescent="0.25">
      <c r="A3625" s="6" t="s">
        <v>11632</v>
      </c>
      <c r="B3625" s="6" t="s">
        <v>17748</v>
      </c>
      <c r="C3625" s="6" t="s">
        <v>17749</v>
      </c>
      <c r="D3625" s="79">
        <v>2.1666666666666665</v>
      </c>
      <c r="E3625" s="79">
        <v>13</v>
      </c>
      <c r="F3625" s="80">
        <v>6</v>
      </c>
      <c r="G3625" s="79">
        <v>10.83</v>
      </c>
      <c r="H3625" s="82">
        <v>1</v>
      </c>
      <c r="I3625" s="68">
        <f t="shared" si="7191"/>
        <v>2.8378294010477268E-5</v>
      </c>
      <c r="J3625" s="79">
        <v>13</v>
      </c>
      <c r="K3625" s="68">
        <f t="shared" ref="K3625" si="7265">SUM(J3625/J$3894)</f>
        <v>2.4903268998483636E-5</v>
      </c>
      <c r="L3625" s="79">
        <v>10.83</v>
      </c>
      <c r="M3625" s="68">
        <f t="shared" ref="M3625" si="7266">SUM(L3625/L$3894)</f>
        <v>2.5020026417267185E-5</v>
      </c>
      <c r="N3625" s="81">
        <v>4</v>
      </c>
      <c r="O3625" s="81">
        <v>4</v>
      </c>
      <c r="P3625" s="81" t="str">
        <f t="shared" si="7198"/>
        <v>44</v>
      </c>
    </row>
    <row r="3626" spans="1:16" x14ac:dyDescent="0.25">
      <c r="A3626" s="6" t="s">
        <v>11632</v>
      </c>
      <c r="B3626" s="6" t="s">
        <v>17750</v>
      </c>
      <c r="C3626" s="6" t="s">
        <v>17751</v>
      </c>
      <c r="D3626" s="79">
        <v>2.1666666666666665</v>
      </c>
      <c r="E3626" s="79">
        <v>13</v>
      </c>
      <c r="F3626" s="80">
        <v>6</v>
      </c>
      <c r="G3626" s="79">
        <v>10.83</v>
      </c>
      <c r="H3626" s="82">
        <v>1</v>
      </c>
      <c r="I3626" s="68">
        <f t="shared" si="7191"/>
        <v>2.8378294010477268E-5</v>
      </c>
      <c r="J3626" s="79">
        <v>13</v>
      </c>
      <c r="K3626" s="68">
        <f t="shared" ref="K3626" si="7267">SUM(J3626/J$3894)</f>
        <v>2.4903268998483636E-5</v>
      </c>
      <c r="L3626" s="79">
        <v>10.83</v>
      </c>
      <c r="M3626" s="68">
        <f t="shared" ref="M3626" si="7268">SUM(L3626/L$3894)</f>
        <v>2.5020026417267185E-5</v>
      </c>
      <c r="N3626" s="81">
        <v>4</v>
      </c>
      <c r="O3626" s="81">
        <v>4</v>
      </c>
      <c r="P3626" s="81" t="str">
        <f t="shared" si="7198"/>
        <v>44</v>
      </c>
    </row>
    <row r="3627" spans="1:16" x14ac:dyDescent="0.25">
      <c r="A3627" s="6" t="s">
        <v>11632</v>
      </c>
      <c r="B3627" s="6" t="s">
        <v>17752</v>
      </c>
      <c r="C3627" s="6" t="s">
        <v>17753</v>
      </c>
      <c r="D3627" s="79">
        <v>1.0833333333333333</v>
      </c>
      <c r="E3627" s="79">
        <v>6.5</v>
      </c>
      <c r="F3627" s="80">
        <v>6</v>
      </c>
      <c r="G3627" s="79">
        <v>5.41</v>
      </c>
      <c r="H3627" s="82">
        <v>2</v>
      </c>
      <c r="I3627" s="68">
        <f t="shared" si="7191"/>
        <v>5.6756588020954537E-5</v>
      </c>
      <c r="J3627" s="79">
        <v>13</v>
      </c>
      <c r="K3627" s="68">
        <f t="shared" ref="K3627" si="7269">SUM(J3627/J$3894)</f>
        <v>2.4903268998483636E-5</v>
      </c>
      <c r="L3627" s="79">
        <v>10.83</v>
      </c>
      <c r="M3627" s="68">
        <f t="shared" ref="M3627" si="7270">SUM(L3627/L$3894)</f>
        <v>2.5020026417267185E-5</v>
      </c>
      <c r="N3627" s="81">
        <v>4</v>
      </c>
      <c r="O3627" s="81">
        <v>4</v>
      </c>
      <c r="P3627" s="81" t="str">
        <f t="shared" si="7198"/>
        <v>44</v>
      </c>
    </row>
    <row r="3628" spans="1:16" x14ac:dyDescent="0.25">
      <c r="A3628" s="6" t="s">
        <v>11632</v>
      </c>
      <c r="B3628" s="6" t="s">
        <v>17754</v>
      </c>
      <c r="C3628" s="6" t="s">
        <v>17755</v>
      </c>
      <c r="D3628" s="79">
        <v>2.1666666666666665</v>
      </c>
      <c r="E3628" s="79">
        <v>13</v>
      </c>
      <c r="F3628" s="80">
        <v>6</v>
      </c>
      <c r="G3628" s="79">
        <v>10.83</v>
      </c>
      <c r="H3628" s="82">
        <v>1</v>
      </c>
      <c r="I3628" s="68">
        <f t="shared" si="7191"/>
        <v>2.8378294010477268E-5</v>
      </c>
      <c r="J3628" s="79">
        <v>13</v>
      </c>
      <c r="K3628" s="68">
        <f t="shared" ref="K3628" si="7271">SUM(J3628/J$3894)</f>
        <v>2.4903268998483636E-5</v>
      </c>
      <c r="L3628" s="79">
        <v>10.83</v>
      </c>
      <c r="M3628" s="68">
        <f t="shared" ref="M3628" si="7272">SUM(L3628/L$3894)</f>
        <v>2.5020026417267185E-5</v>
      </c>
      <c r="N3628" s="81">
        <v>4</v>
      </c>
      <c r="O3628" s="81">
        <v>4</v>
      </c>
      <c r="P3628" s="81" t="str">
        <f t="shared" si="7198"/>
        <v>44</v>
      </c>
    </row>
    <row r="3629" spans="1:16" x14ac:dyDescent="0.25">
      <c r="A3629" s="6" t="s">
        <v>11632</v>
      </c>
      <c r="B3629" s="6" t="s">
        <v>17756</v>
      </c>
      <c r="C3629" s="6" t="s">
        <v>17757</v>
      </c>
      <c r="D3629" s="79">
        <v>2.1666666666666665</v>
      </c>
      <c r="E3629" s="79">
        <v>13</v>
      </c>
      <c r="F3629" s="80">
        <v>6</v>
      </c>
      <c r="G3629" s="79">
        <v>10.83</v>
      </c>
      <c r="H3629" s="82">
        <v>1</v>
      </c>
      <c r="I3629" s="68">
        <f t="shared" si="7191"/>
        <v>2.8378294010477268E-5</v>
      </c>
      <c r="J3629" s="79">
        <v>13</v>
      </c>
      <c r="K3629" s="68">
        <f t="shared" ref="K3629" si="7273">SUM(J3629/J$3894)</f>
        <v>2.4903268998483636E-5</v>
      </c>
      <c r="L3629" s="79">
        <v>10.83</v>
      </c>
      <c r="M3629" s="68">
        <f t="shared" ref="M3629" si="7274">SUM(L3629/L$3894)</f>
        <v>2.5020026417267185E-5</v>
      </c>
      <c r="N3629" s="81">
        <v>4</v>
      </c>
      <c r="O3629" s="81">
        <v>4</v>
      </c>
      <c r="P3629" s="81" t="str">
        <f t="shared" si="7198"/>
        <v>44</v>
      </c>
    </row>
    <row r="3630" spans="1:16" x14ac:dyDescent="0.25">
      <c r="A3630" s="6" t="s">
        <v>11632</v>
      </c>
      <c r="B3630" s="6" t="s">
        <v>17758</v>
      </c>
      <c r="C3630" s="6" t="s">
        <v>516</v>
      </c>
      <c r="D3630" s="79">
        <v>2.1666666666666665</v>
      </c>
      <c r="E3630" s="79">
        <v>13</v>
      </c>
      <c r="F3630" s="80">
        <v>6</v>
      </c>
      <c r="G3630" s="79">
        <v>10.83</v>
      </c>
      <c r="H3630" s="82">
        <v>1</v>
      </c>
      <c r="I3630" s="68">
        <f t="shared" si="7191"/>
        <v>2.8378294010477268E-5</v>
      </c>
      <c r="J3630" s="79">
        <v>13</v>
      </c>
      <c r="K3630" s="68">
        <f t="shared" ref="K3630" si="7275">SUM(J3630/J$3894)</f>
        <v>2.4903268998483636E-5</v>
      </c>
      <c r="L3630" s="79">
        <v>10.83</v>
      </c>
      <c r="M3630" s="68">
        <f t="shared" ref="M3630" si="7276">SUM(L3630/L$3894)</f>
        <v>2.5020026417267185E-5</v>
      </c>
      <c r="N3630" s="81">
        <v>4</v>
      </c>
      <c r="O3630" s="81">
        <v>4</v>
      </c>
      <c r="P3630" s="81" t="str">
        <f t="shared" si="7198"/>
        <v>44</v>
      </c>
    </row>
    <row r="3631" spans="1:16" x14ac:dyDescent="0.25">
      <c r="A3631" s="6" t="s">
        <v>11632</v>
      </c>
      <c r="B3631" s="6" t="s">
        <v>17759</v>
      </c>
      <c r="C3631" s="6" t="s">
        <v>17760</v>
      </c>
      <c r="D3631" s="79">
        <v>2.1666666666666665</v>
      </c>
      <c r="E3631" s="79">
        <v>13</v>
      </c>
      <c r="F3631" s="80">
        <v>6</v>
      </c>
      <c r="G3631" s="79">
        <v>10.83</v>
      </c>
      <c r="H3631" s="82">
        <v>1</v>
      </c>
      <c r="I3631" s="68">
        <f t="shared" si="7191"/>
        <v>2.8378294010477268E-5</v>
      </c>
      <c r="J3631" s="79">
        <v>13</v>
      </c>
      <c r="K3631" s="68">
        <f t="shared" ref="K3631" si="7277">SUM(J3631/J$3894)</f>
        <v>2.4903268998483636E-5</v>
      </c>
      <c r="L3631" s="79">
        <v>10.83</v>
      </c>
      <c r="M3631" s="68">
        <f t="shared" ref="M3631" si="7278">SUM(L3631/L$3894)</f>
        <v>2.5020026417267185E-5</v>
      </c>
      <c r="N3631" s="81">
        <v>4</v>
      </c>
      <c r="O3631" s="81">
        <v>4</v>
      </c>
      <c r="P3631" s="81" t="str">
        <f t="shared" si="7198"/>
        <v>44</v>
      </c>
    </row>
    <row r="3632" spans="1:16" x14ac:dyDescent="0.25">
      <c r="A3632" s="6" t="s">
        <v>11632</v>
      </c>
      <c r="B3632" s="6" t="s">
        <v>17761</v>
      </c>
      <c r="C3632" s="6" t="s">
        <v>17762</v>
      </c>
      <c r="D3632" s="79">
        <v>2.1666666666666665</v>
      </c>
      <c r="E3632" s="79">
        <v>13</v>
      </c>
      <c r="F3632" s="80">
        <v>6</v>
      </c>
      <c r="G3632" s="79">
        <v>10.83</v>
      </c>
      <c r="H3632" s="82">
        <v>1</v>
      </c>
      <c r="I3632" s="68">
        <f t="shared" si="7191"/>
        <v>2.8378294010477268E-5</v>
      </c>
      <c r="J3632" s="79">
        <v>13</v>
      </c>
      <c r="K3632" s="68">
        <f t="shared" ref="K3632" si="7279">SUM(J3632/J$3894)</f>
        <v>2.4903268998483636E-5</v>
      </c>
      <c r="L3632" s="79">
        <v>10.83</v>
      </c>
      <c r="M3632" s="68">
        <f t="shared" ref="M3632" si="7280">SUM(L3632/L$3894)</f>
        <v>2.5020026417267185E-5</v>
      </c>
      <c r="N3632" s="81">
        <v>4</v>
      </c>
      <c r="O3632" s="81">
        <v>4</v>
      </c>
      <c r="P3632" s="81" t="str">
        <f t="shared" si="7198"/>
        <v>44</v>
      </c>
    </row>
    <row r="3633" spans="1:16" x14ac:dyDescent="0.25">
      <c r="A3633" s="6" t="s">
        <v>11632</v>
      </c>
      <c r="B3633" s="6" t="s">
        <v>17763</v>
      </c>
      <c r="C3633" s="6" t="s">
        <v>8059</v>
      </c>
      <c r="D3633" s="79">
        <v>2.1666666666666665</v>
      </c>
      <c r="E3633" s="79">
        <v>13</v>
      </c>
      <c r="F3633" s="80">
        <v>6</v>
      </c>
      <c r="G3633" s="79">
        <v>10.83</v>
      </c>
      <c r="H3633" s="82">
        <v>1</v>
      </c>
      <c r="I3633" s="68">
        <f t="shared" si="7191"/>
        <v>2.8378294010477268E-5</v>
      </c>
      <c r="J3633" s="79">
        <v>13</v>
      </c>
      <c r="K3633" s="68">
        <f t="shared" ref="K3633" si="7281">SUM(J3633/J$3894)</f>
        <v>2.4903268998483636E-5</v>
      </c>
      <c r="L3633" s="79">
        <v>10.83</v>
      </c>
      <c r="M3633" s="68">
        <f t="shared" ref="M3633" si="7282">SUM(L3633/L$3894)</f>
        <v>2.5020026417267185E-5</v>
      </c>
      <c r="N3633" s="81">
        <v>4</v>
      </c>
      <c r="O3633" s="81">
        <v>4</v>
      </c>
      <c r="P3633" s="81" t="str">
        <f t="shared" si="7198"/>
        <v>44</v>
      </c>
    </row>
    <row r="3634" spans="1:16" x14ac:dyDescent="0.25">
      <c r="A3634" s="6" t="s">
        <v>11632</v>
      </c>
      <c r="B3634" s="6" t="s">
        <v>17764</v>
      </c>
      <c r="C3634" s="6" t="s">
        <v>5090</v>
      </c>
      <c r="D3634" s="79">
        <v>2.1666666666666665</v>
      </c>
      <c r="E3634" s="79">
        <v>13</v>
      </c>
      <c r="F3634" s="80">
        <v>6</v>
      </c>
      <c r="G3634" s="79">
        <v>10.83</v>
      </c>
      <c r="H3634" s="82">
        <v>1</v>
      </c>
      <c r="I3634" s="68">
        <f t="shared" si="7191"/>
        <v>2.8378294010477268E-5</v>
      </c>
      <c r="J3634" s="79">
        <v>13</v>
      </c>
      <c r="K3634" s="68">
        <f t="shared" ref="K3634" si="7283">SUM(J3634/J$3894)</f>
        <v>2.4903268998483636E-5</v>
      </c>
      <c r="L3634" s="79">
        <v>10.83</v>
      </c>
      <c r="M3634" s="68">
        <f t="shared" ref="M3634" si="7284">SUM(L3634/L$3894)</f>
        <v>2.5020026417267185E-5</v>
      </c>
      <c r="N3634" s="81">
        <v>4</v>
      </c>
      <c r="O3634" s="81">
        <v>4</v>
      </c>
      <c r="P3634" s="81" t="str">
        <f t="shared" si="7198"/>
        <v>44</v>
      </c>
    </row>
    <row r="3635" spans="1:16" x14ac:dyDescent="0.25">
      <c r="A3635" s="6" t="s">
        <v>11632</v>
      </c>
      <c r="B3635" s="6" t="s">
        <v>17765</v>
      </c>
      <c r="C3635" s="6" t="s">
        <v>17766</v>
      </c>
      <c r="D3635" s="79">
        <v>2.1666666666666665</v>
      </c>
      <c r="E3635" s="79">
        <v>13</v>
      </c>
      <c r="F3635" s="80">
        <v>6</v>
      </c>
      <c r="G3635" s="79">
        <v>10.83</v>
      </c>
      <c r="H3635" s="82">
        <v>1</v>
      </c>
      <c r="I3635" s="68">
        <f t="shared" si="7191"/>
        <v>2.8378294010477268E-5</v>
      </c>
      <c r="J3635" s="79">
        <v>13</v>
      </c>
      <c r="K3635" s="68">
        <f t="shared" ref="K3635" si="7285">SUM(J3635/J$3894)</f>
        <v>2.4903268998483636E-5</v>
      </c>
      <c r="L3635" s="79">
        <v>10.83</v>
      </c>
      <c r="M3635" s="68">
        <f t="shared" ref="M3635" si="7286">SUM(L3635/L$3894)</f>
        <v>2.5020026417267185E-5</v>
      </c>
      <c r="N3635" s="81">
        <v>4</v>
      </c>
      <c r="O3635" s="81">
        <v>4</v>
      </c>
      <c r="P3635" s="81" t="str">
        <f t="shared" si="7198"/>
        <v>44</v>
      </c>
    </row>
    <row r="3636" spans="1:16" x14ac:dyDescent="0.25">
      <c r="A3636" s="6" t="s">
        <v>11632</v>
      </c>
      <c r="B3636" s="6" t="s">
        <v>17767</v>
      </c>
      <c r="C3636" s="6" t="s">
        <v>6633</v>
      </c>
      <c r="D3636" s="79">
        <v>2.1666666666666665</v>
      </c>
      <c r="E3636" s="79">
        <v>13</v>
      </c>
      <c r="F3636" s="80">
        <v>6</v>
      </c>
      <c r="G3636" s="79">
        <v>10.83</v>
      </c>
      <c r="H3636" s="82">
        <v>1</v>
      </c>
      <c r="I3636" s="68">
        <f t="shared" si="7191"/>
        <v>2.8378294010477268E-5</v>
      </c>
      <c r="J3636" s="79">
        <v>13</v>
      </c>
      <c r="K3636" s="68">
        <f t="shared" ref="K3636" si="7287">SUM(J3636/J$3894)</f>
        <v>2.4903268998483636E-5</v>
      </c>
      <c r="L3636" s="79">
        <v>10.83</v>
      </c>
      <c r="M3636" s="68">
        <f t="shared" ref="M3636" si="7288">SUM(L3636/L$3894)</f>
        <v>2.5020026417267185E-5</v>
      </c>
      <c r="N3636" s="81">
        <v>4</v>
      </c>
      <c r="O3636" s="81">
        <v>4</v>
      </c>
      <c r="P3636" s="81" t="str">
        <f t="shared" si="7198"/>
        <v>44</v>
      </c>
    </row>
    <row r="3637" spans="1:16" x14ac:dyDescent="0.25">
      <c r="A3637" s="6" t="s">
        <v>11632</v>
      </c>
      <c r="B3637" s="6" t="s">
        <v>17768</v>
      </c>
      <c r="C3637" s="6" t="s">
        <v>17769</v>
      </c>
      <c r="D3637" s="79">
        <v>2.1666666666666665</v>
      </c>
      <c r="E3637" s="79">
        <v>13</v>
      </c>
      <c r="F3637" s="80">
        <v>6</v>
      </c>
      <c r="G3637" s="79">
        <v>10.83</v>
      </c>
      <c r="H3637" s="82">
        <v>1</v>
      </c>
      <c r="I3637" s="68">
        <f t="shared" si="7191"/>
        <v>2.8378294010477268E-5</v>
      </c>
      <c r="J3637" s="79">
        <v>13</v>
      </c>
      <c r="K3637" s="68">
        <f t="shared" ref="K3637" si="7289">SUM(J3637/J$3894)</f>
        <v>2.4903268998483636E-5</v>
      </c>
      <c r="L3637" s="79">
        <v>10.83</v>
      </c>
      <c r="M3637" s="68">
        <f t="shared" ref="M3637" si="7290">SUM(L3637/L$3894)</f>
        <v>2.5020026417267185E-5</v>
      </c>
      <c r="N3637" s="81">
        <v>4</v>
      </c>
      <c r="O3637" s="81">
        <v>4</v>
      </c>
      <c r="P3637" s="81" t="str">
        <f t="shared" si="7198"/>
        <v>44</v>
      </c>
    </row>
    <row r="3638" spans="1:16" x14ac:dyDescent="0.25">
      <c r="A3638" s="6" t="s">
        <v>11632</v>
      </c>
      <c r="B3638" s="6" t="s">
        <v>17770</v>
      </c>
      <c r="C3638" s="6" t="s">
        <v>17771</v>
      </c>
      <c r="D3638" s="79">
        <v>2.1666666666666665</v>
      </c>
      <c r="E3638" s="79">
        <v>13</v>
      </c>
      <c r="F3638" s="80">
        <v>6</v>
      </c>
      <c r="G3638" s="79">
        <v>10.83</v>
      </c>
      <c r="H3638" s="82">
        <v>1</v>
      </c>
      <c r="I3638" s="68">
        <f t="shared" si="7191"/>
        <v>2.8378294010477268E-5</v>
      </c>
      <c r="J3638" s="79">
        <v>13</v>
      </c>
      <c r="K3638" s="68">
        <f t="shared" ref="K3638" si="7291">SUM(J3638/J$3894)</f>
        <v>2.4903268998483636E-5</v>
      </c>
      <c r="L3638" s="79">
        <v>10.83</v>
      </c>
      <c r="M3638" s="68">
        <f t="shared" ref="M3638" si="7292">SUM(L3638/L$3894)</f>
        <v>2.5020026417267185E-5</v>
      </c>
      <c r="N3638" s="81">
        <v>4</v>
      </c>
      <c r="O3638" s="81">
        <v>4</v>
      </c>
      <c r="P3638" s="81" t="str">
        <f t="shared" si="7198"/>
        <v>44</v>
      </c>
    </row>
    <row r="3639" spans="1:16" x14ac:dyDescent="0.25">
      <c r="A3639" s="6" t="s">
        <v>11632</v>
      </c>
      <c r="B3639" s="6" t="s">
        <v>17772</v>
      </c>
      <c r="C3639" s="6" t="s">
        <v>17773</v>
      </c>
      <c r="D3639" s="79">
        <v>2.1666666666666665</v>
      </c>
      <c r="E3639" s="79">
        <v>13</v>
      </c>
      <c r="F3639" s="80">
        <v>6</v>
      </c>
      <c r="G3639" s="79">
        <v>10.83</v>
      </c>
      <c r="H3639" s="82">
        <v>1</v>
      </c>
      <c r="I3639" s="68">
        <f t="shared" si="7191"/>
        <v>2.8378294010477268E-5</v>
      </c>
      <c r="J3639" s="79">
        <v>13</v>
      </c>
      <c r="K3639" s="68">
        <f t="shared" ref="K3639" si="7293">SUM(J3639/J$3894)</f>
        <v>2.4903268998483636E-5</v>
      </c>
      <c r="L3639" s="79">
        <v>10.83</v>
      </c>
      <c r="M3639" s="68">
        <f t="shared" ref="M3639" si="7294">SUM(L3639/L$3894)</f>
        <v>2.5020026417267185E-5</v>
      </c>
      <c r="N3639" s="81">
        <v>4</v>
      </c>
      <c r="O3639" s="81">
        <v>4</v>
      </c>
      <c r="P3639" s="81" t="str">
        <f t="shared" si="7198"/>
        <v>44</v>
      </c>
    </row>
    <row r="3640" spans="1:16" x14ac:dyDescent="0.25">
      <c r="A3640" s="6" t="s">
        <v>11632</v>
      </c>
      <c r="B3640" s="6" t="s">
        <v>17774</v>
      </c>
      <c r="C3640" s="6" t="s">
        <v>17775</v>
      </c>
      <c r="D3640" s="79">
        <v>2.1666666666666665</v>
      </c>
      <c r="E3640" s="79">
        <v>13</v>
      </c>
      <c r="F3640" s="80">
        <v>6</v>
      </c>
      <c r="G3640" s="79">
        <v>10.83</v>
      </c>
      <c r="H3640" s="82">
        <v>1</v>
      </c>
      <c r="I3640" s="68">
        <f t="shared" si="7191"/>
        <v>2.8378294010477268E-5</v>
      </c>
      <c r="J3640" s="79">
        <v>13</v>
      </c>
      <c r="K3640" s="68">
        <f t="shared" ref="K3640" si="7295">SUM(J3640/J$3894)</f>
        <v>2.4903268998483636E-5</v>
      </c>
      <c r="L3640" s="79">
        <v>10.83</v>
      </c>
      <c r="M3640" s="68">
        <f t="shared" ref="M3640" si="7296">SUM(L3640/L$3894)</f>
        <v>2.5020026417267185E-5</v>
      </c>
      <c r="N3640" s="81">
        <v>4</v>
      </c>
      <c r="O3640" s="81">
        <v>4</v>
      </c>
      <c r="P3640" s="81" t="str">
        <f t="shared" si="7198"/>
        <v>44</v>
      </c>
    </row>
    <row r="3641" spans="1:16" x14ac:dyDescent="0.25">
      <c r="A3641" s="6" t="s">
        <v>11632</v>
      </c>
      <c r="B3641" s="6" t="s">
        <v>17776</v>
      </c>
      <c r="C3641" s="6" t="s">
        <v>17777</v>
      </c>
      <c r="D3641" s="79">
        <v>2.16</v>
      </c>
      <c r="E3641" s="79">
        <v>12.96</v>
      </c>
      <c r="F3641" s="80">
        <v>6</v>
      </c>
      <c r="G3641" s="79">
        <v>10.8</v>
      </c>
      <c r="H3641" s="82">
        <v>1</v>
      </c>
      <c r="I3641" s="68">
        <f t="shared" si="7191"/>
        <v>2.8378294010477268E-5</v>
      </c>
      <c r="J3641" s="79">
        <v>12.96</v>
      </c>
      <c r="K3641" s="68">
        <f t="shared" ref="K3641" si="7297">SUM(J3641/J$3894)</f>
        <v>2.482664355541138E-5</v>
      </c>
      <c r="L3641" s="79">
        <v>10.8</v>
      </c>
      <c r="M3641" s="68">
        <f t="shared" ref="M3641" si="7298">SUM(L3641/L$3894)</f>
        <v>2.4950718864864784E-5</v>
      </c>
      <c r="N3641" s="81">
        <v>4</v>
      </c>
      <c r="O3641" s="81">
        <v>4</v>
      </c>
      <c r="P3641" s="81" t="str">
        <f t="shared" si="7198"/>
        <v>44</v>
      </c>
    </row>
    <row r="3642" spans="1:16" x14ac:dyDescent="0.25">
      <c r="A3642" s="6" t="s">
        <v>11632</v>
      </c>
      <c r="B3642" s="6" t="s">
        <v>17778</v>
      </c>
      <c r="C3642" s="6" t="s">
        <v>17779</v>
      </c>
      <c r="D3642" s="79">
        <v>2.1583333333333332</v>
      </c>
      <c r="E3642" s="79">
        <v>12.95</v>
      </c>
      <c r="F3642" s="80">
        <v>6</v>
      </c>
      <c r="G3642" s="79">
        <v>10.79</v>
      </c>
      <c r="H3642" s="82">
        <v>1</v>
      </c>
      <c r="I3642" s="68">
        <f t="shared" si="7191"/>
        <v>2.8378294010477268E-5</v>
      </c>
      <c r="J3642" s="79">
        <v>12.95</v>
      </c>
      <c r="K3642" s="68">
        <f t="shared" ref="K3642" si="7299">SUM(J3642/J$3894)</f>
        <v>2.4807487194643313E-5</v>
      </c>
      <c r="L3642" s="79">
        <v>10.79</v>
      </c>
      <c r="M3642" s="68">
        <f t="shared" ref="M3642" si="7300">SUM(L3642/L$3894)</f>
        <v>2.4927616347397314E-5</v>
      </c>
      <c r="N3642" s="81">
        <v>4</v>
      </c>
      <c r="O3642" s="81">
        <v>4</v>
      </c>
      <c r="P3642" s="81" t="str">
        <f t="shared" si="7198"/>
        <v>44</v>
      </c>
    </row>
    <row r="3643" spans="1:16" x14ac:dyDescent="0.25">
      <c r="A3643" s="6" t="s">
        <v>11632</v>
      </c>
      <c r="B3643" s="6" t="s">
        <v>17782</v>
      </c>
      <c r="C3643" s="6" t="s">
        <v>17783</v>
      </c>
      <c r="D3643" s="79">
        <v>2.1</v>
      </c>
      <c r="E3643" s="79">
        <v>12.6</v>
      </c>
      <c r="F3643" s="80">
        <v>6</v>
      </c>
      <c r="G3643" s="79">
        <v>10.5</v>
      </c>
      <c r="H3643" s="82">
        <v>1</v>
      </c>
      <c r="I3643" s="68">
        <f t="shared" si="7191"/>
        <v>2.8378294010477268E-5</v>
      </c>
      <c r="J3643" s="79">
        <v>12.6</v>
      </c>
      <c r="K3643" s="68">
        <f t="shared" ref="K3643" si="7301">SUM(J3643/J$3894)</f>
        <v>2.4137014567761063E-5</v>
      </c>
      <c r="L3643" s="79">
        <v>10.5</v>
      </c>
      <c r="M3643" s="68">
        <f t="shared" ref="M3643" si="7302">SUM(L3643/L$3894)</f>
        <v>2.425764334084076E-5</v>
      </c>
      <c r="N3643" s="81">
        <v>4</v>
      </c>
      <c r="O3643" s="81">
        <v>4</v>
      </c>
      <c r="P3643" s="81" t="str">
        <f t="shared" si="7198"/>
        <v>44</v>
      </c>
    </row>
    <row r="3644" spans="1:16" x14ac:dyDescent="0.25">
      <c r="A3644" s="6" t="s">
        <v>11632</v>
      </c>
      <c r="B3644" s="6" t="s">
        <v>17784</v>
      </c>
      <c r="C3644" s="6" t="s">
        <v>4692</v>
      </c>
      <c r="D3644" s="79">
        <v>2.1</v>
      </c>
      <c r="E3644" s="79">
        <v>12.6</v>
      </c>
      <c r="F3644" s="80">
        <v>6</v>
      </c>
      <c r="G3644" s="79">
        <v>10.5</v>
      </c>
      <c r="H3644" s="82">
        <v>1</v>
      </c>
      <c r="I3644" s="68">
        <f t="shared" si="7191"/>
        <v>2.8378294010477268E-5</v>
      </c>
      <c r="J3644" s="79">
        <v>12.6</v>
      </c>
      <c r="K3644" s="68">
        <f t="shared" ref="K3644" si="7303">SUM(J3644/J$3894)</f>
        <v>2.4137014567761063E-5</v>
      </c>
      <c r="L3644" s="79">
        <v>10.5</v>
      </c>
      <c r="M3644" s="68">
        <f t="shared" ref="M3644" si="7304">SUM(L3644/L$3894)</f>
        <v>2.425764334084076E-5</v>
      </c>
      <c r="N3644" s="81">
        <v>4</v>
      </c>
      <c r="O3644" s="81">
        <v>4</v>
      </c>
      <c r="P3644" s="81" t="str">
        <f t="shared" si="7198"/>
        <v>44</v>
      </c>
    </row>
    <row r="3645" spans="1:16" x14ac:dyDescent="0.25">
      <c r="A3645" s="6" t="s">
        <v>11632</v>
      </c>
      <c r="B3645" s="6" t="s">
        <v>17785</v>
      </c>
      <c r="C3645" s="6" t="s">
        <v>17786</v>
      </c>
      <c r="D3645" s="79">
        <v>2.0316666666666667</v>
      </c>
      <c r="E3645" s="79">
        <v>12.19</v>
      </c>
      <c r="F3645" s="80">
        <v>6</v>
      </c>
      <c r="G3645" s="79">
        <v>10.15</v>
      </c>
      <c r="H3645" s="82">
        <v>1</v>
      </c>
      <c r="I3645" s="68">
        <f t="shared" si="7191"/>
        <v>2.8378294010477268E-5</v>
      </c>
      <c r="J3645" s="79">
        <v>12.19</v>
      </c>
      <c r="K3645" s="68">
        <f t="shared" ref="K3645" si="7305">SUM(J3645/J$3894)</f>
        <v>2.3351603776270426E-5</v>
      </c>
      <c r="L3645" s="79">
        <v>10.15</v>
      </c>
      <c r="M3645" s="68">
        <f t="shared" ref="M3645" si="7306">SUM(L3645/L$3894)</f>
        <v>2.3449055229479402E-5</v>
      </c>
      <c r="N3645" s="81">
        <v>4</v>
      </c>
      <c r="O3645" s="81">
        <v>4</v>
      </c>
      <c r="P3645" s="81" t="str">
        <f t="shared" si="7198"/>
        <v>44</v>
      </c>
    </row>
    <row r="3646" spans="1:16" x14ac:dyDescent="0.25">
      <c r="A3646" s="6" t="s">
        <v>11632</v>
      </c>
      <c r="B3646" s="6" t="s">
        <v>17788</v>
      </c>
      <c r="C3646" s="6" t="s">
        <v>17789</v>
      </c>
      <c r="D3646" s="79">
        <v>0.66666666666666663</v>
      </c>
      <c r="E3646" s="79">
        <v>4</v>
      </c>
      <c r="F3646" s="80">
        <v>6</v>
      </c>
      <c r="G3646" s="79">
        <v>3.33</v>
      </c>
      <c r="H3646" s="82">
        <v>3</v>
      </c>
      <c r="I3646" s="68">
        <f t="shared" si="7191"/>
        <v>8.5134882031431808E-5</v>
      </c>
      <c r="J3646" s="79">
        <v>12</v>
      </c>
      <c r="K3646" s="68">
        <f t="shared" ref="K3646" si="7307">SUM(J3646/J$3894)</f>
        <v>2.2987632921677205E-5</v>
      </c>
      <c r="L3646" s="79">
        <v>10</v>
      </c>
      <c r="M3646" s="68">
        <f t="shared" ref="M3646" si="7308">SUM(L3646/L$3894)</f>
        <v>2.3102517467467391E-5</v>
      </c>
      <c r="N3646" s="81">
        <v>4</v>
      </c>
      <c r="O3646" s="81">
        <v>4</v>
      </c>
      <c r="P3646" s="81" t="str">
        <f t="shared" si="7198"/>
        <v>44</v>
      </c>
    </row>
    <row r="3647" spans="1:16" x14ac:dyDescent="0.25">
      <c r="A3647" s="6" t="s">
        <v>11632</v>
      </c>
      <c r="B3647" s="6" t="s">
        <v>17790</v>
      </c>
      <c r="C3647" s="6" t="s">
        <v>17791</v>
      </c>
      <c r="D3647" s="79">
        <v>2</v>
      </c>
      <c r="E3647" s="79">
        <v>12</v>
      </c>
      <c r="F3647" s="80">
        <v>6</v>
      </c>
      <c r="G3647" s="79">
        <v>10</v>
      </c>
      <c r="H3647" s="82">
        <v>1</v>
      </c>
      <c r="I3647" s="68">
        <f t="shared" si="7191"/>
        <v>2.8378294010477268E-5</v>
      </c>
      <c r="J3647" s="79">
        <v>12</v>
      </c>
      <c r="K3647" s="68">
        <f t="shared" ref="K3647" si="7309">SUM(J3647/J$3894)</f>
        <v>2.2987632921677205E-5</v>
      </c>
      <c r="L3647" s="79">
        <v>10</v>
      </c>
      <c r="M3647" s="68">
        <f t="shared" ref="M3647" si="7310">SUM(L3647/L$3894)</f>
        <v>2.3102517467467391E-5</v>
      </c>
      <c r="N3647" s="81">
        <v>4</v>
      </c>
      <c r="O3647" s="81">
        <v>4</v>
      </c>
      <c r="P3647" s="81" t="str">
        <f t="shared" si="7198"/>
        <v>44</v>
      </c>
    </row>
    <row r="3648" spans="1:16" x14ac:dyDescent="0.25">
      <c r="A3648" s="6" t="s">
        <v>11632</v>
      </c>
      <c r="B3648" s="6" t="s">
        <v>17792</v>
      </c>
      <c r="C3648" s="6" t="s">
        <v>17793</v>
      </c>
      <c r="D3648" s="79">
        <v>0.66666666666666663</v>
      </c>
      <c r="E3648" s="79">
        <v>4</v>
      </c>
      <c r="F3648" s="80">
        <v>6</v>
      </c>
      <c r="G3648" s="79">
        <v>3.33</v>
      </c>
      <c r="H3648" s="82">
        <v>3</v>
      </c>
      <c r="I3648" s="68">
        <f t="shared" si="7191"/>
        <v>8.5134882031431808E-5</v>
      </c>
      <c r="J3648" s="79">
        <v>12</v>
      </c>
      <c r="K3648" s="68">
        <f t="shared" ref="K3648" si="7311">SUM(J3648/J$3894)</f>
        <v>2.2987632921677205E-5</v>
      </c>
      <c r="L3648" s="79">
        <v>10</v>
      </c>
      <c r="M3648" s="68">
        <f t="shared" ref="M3648" si="7312">SUM(L3648/L$3894)</f>
        <v>2.3102517467467391E-5</v>
      </c>
      <c r="N3648" s="81">
        <v>4</v>
      </c>
      <c r="O3648" s="81">
        <v>4</v>
      </c>
      <c r="P3648" s="81" t="str">
        <f t="shared" si="7198"/>
        <v>44</v>
      </c>
    </row>
    <row r="3649" spans="1:16" x14ac:dyDescent="0.25">
      <c r="A3649" s="6" t="s">
        <v>11632</v>
      </c>
      <c r="B3649" s="6" t="s">
        <v>17794</v>
      </c>
      <c r="C3649" s="6" t="s">
        <v>17795</v>
      </c>
      <c r="D3649" s="79">
        <v>2</v>
      </c>
      <c r="E3649" s="79">
        <v>12</v>
      </c>
      <c r="F3649" s="80">
        <v>6</v>
      </c>
      <c r="G3649" s="79">
        <v>10</v>
      </c>
      <c r="H3649" s="82">
        <v>1</v>
      </c>
      <c r="I3649" s="68">
        <f t="shared" si="7191"/>
        <v>2.8378294010477268E-5</v>
      </c>
      <c r="J3649" s="79">
        <v>12</v>
      </c>
      <c r="K3649" s="68">
        <f t="shared" ref="K3649" si="7313">SUM(J3649/J$3894)</f>
        <v>2.2987632921677205E-5</v>
      </c>
      <c r="L3649" s="79">
        <v>10</v>
      </c>
      <c r="M3649" s="68">
        <f t="shared" ref="M3649" si="7314">SUM(L3649/L$3894)</f>
        <v>2.3102517467467391E-5</v>
      </c>
      <c r="N3649" s="81">
        <v>4</v>
      </c>
      <c r="O3649" s="81">
        <v>4</v>
      </c>
      <c r="P3649" s="81" t="str">
        <f t="shared" si="7198"/>
        <v>44</v>
      </c>
    </row>
    <row r="3650" spans="1:16" x14ac:dyDescent="0.25">
      <c r="A3650" s="6" t="s">
        <v>11632</v>
      </c>
      <c r="B3650" s="6" t="s">
        <v>17798</v>
      </c>
      <c r="C3650" s="6" t="s">
        <v>17799</v>
      </c>
      <c r="D3650" s="79">
        <v>2</v>
      </c>
      <c r="E3650" s="79">
        <v>12</v>
      </c>
      <c r="F3650" s="80">
        <v>6</v>
      </c>
      <c r="G3650" s="79">
        <v>10</v>
      </c>
      <c r="H3650" s="82">
        <v>1</v>
      </c>
      <c r="I3650" s="68">
        <f t="shared" si="7191"/>
        <v>2.8378294010477268E-5</v>
      </c>
      <c r="J3650" s="79">
        <v>12</v>
      </c>
      <c r="K3650" s="68">
        <f t="shared" ref="K3650" si="7315">SUM(J3650/J$3894)</f>
        <v>2.2987632921677205E-5</v>
      </c>
      <c r="L3650" s="79">
        <v>10</v>
      </c>
      <c r="M3650" s="68">
        <f t="shared" ref="M3650" si="7316">SUM(L3650/L$3894)</f>
        <v>2.3102517467467391E-5</v>
      </c>
      <c r="N3650" s="81">
        <v>4</v>
      </c>
      <c r="O3650" s="81">
        <v>4</v>
      </c>
      <c r="P3650" s="81" t="str">
        <f t="shared" si="7198"/>
        <v>44</v>
      </c>
    </row>
    <row r="3651" spans="1:16" x14ac:dyDescent="0.25">
      <c r="A3651" s="6" t="s">
        <v>11632</v>
      </c>
      <c r="B3651" s="6" t="s">
        <v>17800</v>
      </c>
      <c r="C3651" s="6" t="s">
        <v>17801</v>
      </c>
      <c r="D3651" s="79">
        <v>2</v>
      </c>
      <c r="E3651" s="79">
        <v>12</v>
      </c>
      <c r="F3651" s="80">
        <v>6</v>
      </c>
      <c r="G3651" s="79">
        <v>10</v>
      </c>
      <c r="H3651" s="82">
        <v>1</v>
      </c>
      <c r="I3651" s="68">
        <f t="shared" si="7191"/>
        <v>2.8378294010477268E-5</v>
      </c>
      <c r="J3651" s="79">
        <v>12</v>
      </c>
      <c r="K3651" s="68">
        <f t="shared" ref="K3651" si="7317">SUM(J3651/J$3894)</f>
        <v>2.2987632921677205E-5</v>
      </c>
      <c r="L3651" s="79">
        <v>10</v>
      </c>
      <c r="M3651" s="68">
        <f t="shared" ref="M3651" si="7318">SUM(L3651/L$3894)</f>
        <v>2.3102517467467391E-5</v>
      </c>
      <c r="N3651" s="81">
        <v>4</v>
      </c>
      <c r="O3651" s="81">
        <v>4</v>
      </c>
      <c r="P3651" s="81" t="str">
        <f t="shared" si="7198"/>
        <v>44</v>
      </c>
    </row>
    <row r="3652" spans="1:16" x14ac:dyDescent="0.25">
      <c r="A3652" s="6" t="s">
        <v>11632</v>
      </c>
      <c r="B3652" s="6" t="s">
        <v>17802</v>
      </c>
      <c r="C3652" s="6" t="s">
        <v>17803</v>
      </c>
      <c r="D3652" s="79">
        <v>2</v>
      </c>
      <c r="E3652" s="79">
        <v>12</v>
      </c>
      <c r="F3652" s="80">
        <v>6</v>
      </c>
      <c r="G3652" s="79">
        <v>10</v>
      </c>
      <c r="H3652" s="82">
        <v>1</v>
      </c>
      <c r="I3652" s="68">
        <f t="shared" si="7191"/>
        <v>2.8378294010477268E-5</v>
      </c>
      <c r="J3652" s="79">
        <v>12</v>
      </c>
      <c r="K3652" s="68">
        <f t="shared" ref="K3652" si="7319">SUM(J3652/J$3894)</f>
        <v>2.2987632921677205E-5</v>
      </c>
      <c r="L3652" s="79">
        <v>10</v>
      </c>
      <c r="M3652" s="68">
        <f t="shared" ref="M3652" si="7320">SUM(L3652/L$3894)</f>
        <v>2.3102517467467391E-5</v>
      </c>
      <c r="N3652" s="81">
        <v>4</v>
      </c>
      <c r="O3652" s="81">
        <v>4</v>
      </c>
      <c r="P3652" s="81" t="str">
        <f t="shared" si="7198"/>
        <v>44</v>
      </c>
    </row>
    <row r="3653" spans="1:16" x14ac:dyDescent="0.25">
      <c r="A3653" s="6" t="s">
        <v>11632</v>
      </c>
      <c r="B3653" s="6" t="s">
        <v>17804</v>
      </c>
      <c r="C3653" s="6" t="s">
        <v>6222</v>
      </c>
      <c r="D3653" s="79">
        <v>2</v>
      </c>
      <c r="E3653" s="79">
        <v>12</v>
      </c>
      <c r="F3653" s="80">
        <v>6</v>
      </c>
      <c r="G3653" s="79">
        <v>10</v>
      </c>
      <c r="H3653" s="82">
        <v>1</v>
      </c>
      <c r="I3653" s="68">
        <f t="shared" ref="I3653:I3716" si="7321">SUM(H3653/H$3894)</f>
        <v>2.8378294010477268E-5</v>
      </c>
      <c r="J3653" s="79">
        <v>12</v>
      </c>
      <c r="K3653" s="68">
        <f t="shared" ref="K3653" si="7322">SUM(J3653/J$3894)</f>
        <v>2.2987632921677205E-5</v>
      </c>
      <c r="L3653" s="79">
        <v>10</v>
      </c>
      <c r="M3653" s="68">
        <f t="shared" ref="M3653" si="7323">SUM(L3653/L$3894)</f>
        <v>2.3102517467467391E-5</v>
      </c>
      <c r="N3653" s="81">
        <v>4</v>
      </c>
      <c r="O3653" s="81">
        <v>4</v>
      </c>
      <c r="P3653" s="81" t="str">
        <f t="shared" si="7198"/>
        <v>44</v>
      </c>
    </row>
    <row r="3654" spans="1:16" x14ac:dyDescent="0.25">
      <c r="A3654" s="6" t="s">
        <v>11632</v>
      </c>
      <c r="B3654" s="6" t="s">
        <v>17805</v>
      </c>
      <c r="C3654" s="6" t="s">
        <v>17806</v>
      </c>
      <c r="D3654" s="79">
        <v>2</v>
      </c>
      <c r="E3654" s="79">
        <v>12</v>
      </c>
      <c r="F3654" s="80">
        <v>6</v>
      </c>
      <c r="G3654" s="79">
        <v>10</v>
      </c>
      <c r="H3654" s="82">
        <v>1</v>
      </c>
      <c r="I3654" s="68">
        <f t="shared" si="7321"/>
        <v>2.8378294010477268E-5</v>
      </c>
      <c r="J3654" s="79">
        <v>12</v>
      </c>
      <c r="K3654" s="68">
        <f t="shared" ref="K3654" si="7324">SUM(J3654/J$3894)</f>
        <v>2.2987632921677205E-5</v>
      </c>
      <c r="L3654" s="79">
        <v>10</v>
      </c>
      <c r="M3654" s="68">
        <f t="shared" ref="M3654" si="7325">SUM(L3654/L$3894)</f>
        <v>2.3102517467467391E-5</v>
      </c>
      <c r="N3654" s="81">
        <v>4</v>
      </c>
      <c r="O3654" s="81">
        <v>4</v>
      </c>
      <c r="P3654" s="81" t="str">
        <f t="shared" si="7198"/>
        <v>44</v>
      </c>
    </row>
    <row r="3655" spans="1:16" x14ac:dyDescent="0.25">
      <c r="A3655" s="6" t="s">
        <v>11632</v>
      </c>
      <c r="B3655" s="6" t="s">
        <v>17807</v>
      </c>
      <c r="C3655" s="6" t="s">
        <v>17808</v>
      </c>
      <c r="D3655" s="79">
        <v>1</v>
      </c>
      <c r="E3655" s="79">
        <v>6</v>
      </c>
      <c r="F3655" s="80">
        <v>6</v>
      </c>
      <c r="G3655" s="79">
        <v>5</v>
      </c>
      <c r="H3655" s="82">
        <v>2</v>
      </c>
      <c r="I3655" s="68">
        <f t="shared" si="7321"/>
        <v>5.6756588020954537E-5</v>
      </c>
      <c r="J3655" s="79">
        <v>12</v>
      </c>
      <c r="K3655" s="68">
        <f t="shared" ref="K3655" si="7326">SUM(J3655/J$3894)</f>
        <v>2.2987632921677205E-5</v>
      </c>
      <c r="L3655" s="79">
        <v>10</v>
      </c>
      <c r="M3655" s="68">
        <f t="shared" ref="M3655" si="7327">SUM(L3655/L$3894)</f>
        <v>2.3102517467467391E-5</v>
      </c>
      <c r="N3655" s="81">
        <v>4</v>
      </c>
      <c r="O3655" s="81">
        <v>4</v>
      </c>
      <c r="P3655" s="81" t="str">
        <f t="shared" ref="P3655:P3718" si="7328">N3655&amp;O3655</f>
        <v>44</v>
      </c>
    </row>
    <row r="3656" spans="1:16" x14ac:dyDescent="0.25">
      <c r="A3656" s="6" t="s">
        <v>11632</v>
      </c>
      <c r="B3656" s="6" t="s">
        <v>17809</v>
      </c>
      <c r="C3656" s="6" t="s">
        <v>17810</v>
      </c>
      <c r="D3656" s="79">
        <v>1</v>
      </c>
      <c r="E3656" s="79">
        <v>6</v>
      </c>
      <c r="F3656" s="80">
        <v>6</v>
      </c>
      <c r="G3656" s="79">
        <v>5</v>
      </c>
      <c r="H3656" s="82">
        <v>2</v>
      </c>
      <c r="I3656" s="68">
        <f t="shared" si="7321"/>
        <v>5.6756588020954537E-5</v>
      </c>
      <c r="J3656" s="79">
        <v>12</v>
      </c>
      <c r="K3656" s="68">
        <f t="shared" ref="K3656" si="7329">SUM(J3656/J$3894)</f>
        <v>2.2987632921677205E-5</v>
      </c>
      <c r="L3656" s="79">
        <v>10</v>
      </c>
      <c r="M3656" s="68">
        <f t="shared" ref="M3656" si="7330">SUM(L3656/L$3894)</f>
        <v>2.3102517467467391E-5</v>
      </c>
      <c r="N3656" s="81">
        <v>4</v>
      </c>
      <c r="O3656" s="81">
        <v>4</v>
      </c>
      <c r="P3656" s="81" t="str">
        <f t="shared" si="7328"/>
        <v>44</v>
      </c>
    </row>
    <row r="3657" spans="1:16" x14ac:dyDescent="0.25">
      <c r="A3657" s="6" t="s">
        <v>11632</v>
      </c>
      <c r="B3657" s="6" t="s">
        <v>17811</v>
      </c>
      <c r="C3657" s="6" t="s">
        <v>17812</v>
      </c>
      <c r="D3657" s="79">
        <v>1</v>
      </c>
      <c r="E3657" s="79">
        <v>6</v>
      </c>
      <c r="F3657" s="80">
        <v>6</v>
      </c>
      <c r="G3657" s="79">
        <v>5</v>
      </c>
      <c r="H3657" s="82">
        <v>2</v>
      </c>
      <c r="I3657" s="68">
        <f t="shared" si="7321"/>
        <v>5.6756588020954537E-5</v>
      </c>
      <c r="J3657" s="79">
        <v>12</v>
      </c>
      <c r="K3657" s="68">
        <f t="shared" ref="K3657" si="7331">SUM(J3657/J$3894)</f>
        <v>2.2987632921677205E-5</v>
      </c>
      <c r="L3657" s="79">
        <v>10</v>
      </c>
      <c r="M3657" s="68">
        <f t="shared" ref="M3657" si="7332">SUM(L3657/L$3894)</f>
        <v>2.3102517467467391E-5</v>
      </c>
      <c r="N3657" s="81">
        <v>4</v>
      </c>
      <c r="O3657" s="81">
        <v>4</v>
      </c>
      <c r="P3657" s="81" t="str">
        <f t="shared" si="7328"/>
        <v>44</v>
      </c>
    </row>
    <row r="3658" spans="1:16" x14ac:dyDescent="0.25">
      <c r="A3658" s="6" t="s">
        <v>11632</v>
      </c>
      <c r="B3658" s="6" t="s">
        <v>17813</v>
      </c>
      <c r="C3658" s="6" t="s">
        <v>17719</v>
      </c>
      <c r="D3658" s="79">
        <v>2</v>
      </c>
      <c r="E3658" s="79">
        <v>12</v>
      </c>
      <c r="F3658" s="80">
        <v>6</v>
      </c>
      <c r="G3658" s="79">
        <v>10</v>
      </c>
      <c r="H3658" s="82">
        <v>1</v>
      </c>
      <c r="I3658" s="68">
        <f t="shared" si="7321"/>
        <v>2.8378294010477268E-5</v>
      </c>
      <c r="J3658" s="79">
        <v>12</v>
      </c>
      <c r="K3658" s="68">
        <f t="shared" ref="K3658" si="7333">SUM(J3658/J$3894)</f>
        <v>2.2987632921677205E-5</v>
      </c>
      <c r="L3658" s="79">
        <v>10</v>
      </c>
      <c r="M3658" s="68">
        <f t="shared" ref="M3658" si="7334">SUM(L3658/L$3894)</f>
        <v>2.3102517467467391E-5</v>
      </c>
      <c r="N3658" s="81">
        <v>4</v>
      </c>
      <c r="O3658" s="81">
        <v>4</v>
      </c>
      <c r="P3658" s="81" t="str">
        <f t="shared" si="7328"/>
        <v>44</v>
      </c>
    </row>
    <row r="3659" spans="1:16" x14ac:dyDescent="0.25">
      <c r="A3659" s="6" t="s">
        <v>11632</v>
      </c>
      <c r="B3659" s="6" t="s">
        <v>17814</v>
      </c>
      <c r="C3659" s="6" t="s">
        <v>17815</v>
      </c>
      <c r="D3659" s="79">
        <v>1</v>
      </c>
      <c r="E3659" s="79">
        <v>6</v>
      </c>
      <c r="F3659" s="80">
        <v>6</v>
      </c>
      <c r="G3659" s="79">
        <v>5</v>
      </c>
      <c r="H3659" s="82">
        <v>2</v>
      </c>
      <c r="I3659" s="68">
        <f t="shared" si="7321"/>
        <v>5.6756588020954537E-5</v>
      </c>
      <c r="J3659" s="79">
        <v>12</v>
      </c>
      <c r="K3659" s="68">
        <f t="shared" ref="K3659" si="7335">SUM(J3659/J$3894)</f>
        <v>2.2987632921677205E-5</v>
      </c>
      <c r="L3659" s="79">
        <v>10</v>
      </c>
      <c r="M3659" s="68">
        <f t="shared" ref="M3659" si="7336">SUM(L3659/L$3894)</f>
        <v>2.3102517467467391E-5</v>
      </c>
      <c r="N3659" s="81">
        <v>4</v>
      </c>
      <c r="O3659" s="81">
        <v>4</v>
      </c>
      <c r="P3659" s="81" t="str">
        <f t="shared" si="7328"/>
        <v>44</v>
      </c>
    </row>
    <row r="3660" spans="1:16" x14ac:dyDescent="0.25">
      <c r="A3660" s="6" t="s">
        <v>11632</v>
      </c>
      <c r="B3660" s="6" t="s">
        <v>17816</v>
      </c>
      <c r="C3660" s="6" t="s">
        <v>436</v>
      </c>
      <c r="D3660" s="79">
        <v>2</v>
      </c>
      <c r="E3660" s="79">
        <v>12</v>
      </c>
      <c r="F3660" s="80">
        <v>6</v>
      </c>
      <c r="G3660" s="79">
        <v>10</v>
      </c>
      <c r="H3660" s="82">
        <v>1</v>
      </c>
      <c r="I3660" s="68">
        <f t="shared" si="7321"/>
        <v>2.8378294010477268E-5</v>
      </c>
      <c r="J3660" s="79">
        <v>12</v>
      </c>
      <c r="K3660" s="68">
        <f t="shared" ref="K3660" si="7337">SUM(J3660/J$3894)</f>
        <v>2.2987632921677205E-5</v>
      </c>
      <c r="L3660" s="79">
        <v>10</v>
      </c>
      <c r="M3660" s="68">
        <f t="shared" ref="M3660" si="7338">SUM(L3660/L$3894)</f>
        <v>2.3102517467467391E-5</v>
      </c>
      <c r="N3660" s="81">
        <v>4</v>
      </c>
      <c r="O3660" s="81">
        <v>4</v>
      </c>
      <c r="P3660" s="81" t="str">
        <f t="shared" si="7328"/>
        <v>44</v>
      </c>
    </row>
    <row r="3661" spans="1:16" x14ac:dyDescent="0.25">
      <c r="A3661" s="6" t="s">
        <v>11632</v>
      </c>
      <c r="B3661" s="6" t="s">
        <v>17817</v>
      </c>
      <c r="C3661" s="6" t="s">
        <v>17818</v>
      </c>
      <c r="D3661" s="79">
        <v>2</v>
      </c>
      <c r="E3661" s="79">
        <v>12</v>
      </c>
      <c r="F3661" s="80">
        <v>6</v>
      </c>
      <c r="G3661" s="79">
        <v>10</v>
      </c>
      <c r="H3661" s="82">
        <v>1</v>
      </c>
      <c r="I3661" s="68">
        <f t="shared" si="7321"/>
        <v>2.8378294010477268E-5</v>
      </c>
      <c r="J3661" s="79">
        <v>12</v>
      </c>
      <c r="K3661" s="68">
        <f t="shared" ref="K3661" si="7339">SUM(J3661/J$3894)</f>
        <v>2.2987632921677205E-5</v>
      </c>
      <c r="L3661" s="79">
        <v>10</v>
      </c>
      <c r="M3661" s="68">
        <f t="shared" ref="M3661" si="7340">SUM(L3661/L$3894)</f>
        <v>2.3102517467467391E-5</v>
      </c>
      <c r="N3661" s="81">
        <v>4</v>
      </c>
      <c r="O3661" s="81">
        <v>4</v>
      </c>
      <c r="P3661" s="81" t="str">
        <f t="shared" si="7328"/>
        <v>44</v>
      </c>
    </row>
    <row r="3662" spans="1:16" x14ac:dyDescent="0.25">
      <c r="A3662" s="6" t="s">
        <v>11632</v>
      </c>
      <c r="B3662" s="6" t="s">
        <v>17819</v>
      </c>
      <c r="C3662" s="6" t="s">
        <v>2728</v>
      </c>
      <c r="D3662" s="79">
        <v>1</v>
      </c>
      <c r="E3662" s="79">
        <v>6</v>
      </c>
      <c r="F3662" s="80">
        <v>6</v>
      </c>
      <c r="G3662" s="79">
        <v>5</v>
      </c>
      <c r="H3662" s="82">
        <v>2</v>
      </c>
      <c r="I3662" s="68">
        <f t="shared" si="7321"/>
        <v>5.6756588020954537E-5</v>
      </c>
      <c r="J3662" s="79">
        <v>12</v>
      </c>
      <c r="K3662" s="68">
        <f t="shared" ref="K3662" si="7341">SUM(J3662/J$3894)</f>
        <v>2.2987632921677205E-5</v>
      </c>
      <c r="L3662" s="79">
        <v>10</v>
      </c>
      <c r="M3662" s="68">
        <f t="shared" ref="M3662" si="7342">SUM(L3662/L$3894)</f>
        <v>2.3102517467467391E-5</v>
      </c>
      <c r="N3662" s="81">
        <v>4</v>
      </c>
      <c r="O3662" s="81">
        <v>4</v>
      </c>
      <c r="P3662" s="81" t="str">
        <f t="shared" si="7328"/>
        <v>44</v>
      </c>
    </row>
    <row r="3663" spans="1:16" x14ac:dyDescent="0.25">
      <c r="A3663" s="6" t="s">
        <v>11632</v>
      </c>
      <c r="B3663" s="6" t="s">
        <v>17820</v>
      </c>
      <c r="C3663" s="6" t="s">
        <v>17821</v>
      </c>
      <c r="D3663" s="79">
        <v>2</v>
      </c>
      <c r="E3663" s="79">
        <v>12</v>
      </c>
      <c r="F3663" s="80">
        <v>6</v>
      </c>
      <c r="G3663" s="79">
        <v>10</v>
      </c>
      <c r="H3663" s="82">
        <v>1</v>
      </c>
      <c r="I3663" s="68">
        <f t="shared" si="7321"/>
        <v>2.8378294010477268E-5</v>
      </c>
      <c r="J3663" s="79">
        <v>12</v>
      </c>
      <c r="K3663" s="68">
        <f t="shared" ref="K3663" si="7343">SUM(J3663/J$3894)</f>
        <v>2.2987632921677205E-5</v>
      </c>
      <c r="L3663" s="79">
        <v>10</v>
      </c>
      <c r="M3663" s="68">
        <f t="shared" ref="M3663" si="7344">SUM(L3663/L$3894)</f>
        <v>2.3102517467467391E-5</v>
      </c>
      <c r="N3663" s="81">
        <v>4</v>
      </c>
      <c r="O3663" s="81">
        <v>4</v>
      </c>
      <c r="P3663" s="81" t="str">
        <f t="shared" si="7328"/>
        <v>44</v>
      </c>
    </row>
    <row r="3664" spans="1:16" x14ac:dyDescent="0.25">
      <c r="A3664" s="6" t="s">
        <v>11632</v>
      </c>
      <c r="B3664" s="6" t="s">
        <v>17822</v>
      </c>
      <c r="C3664" s="6" t="s">
        <v>11274</v>
      </c>
      <c r="D3664" s="79">
        <v>2</v>
      </c>
      <c r="E3664" s="79">
        <v>12</v>
      </c>
      <c r="F3664" s="80">
        <v>6</v>
      </c>
      <c r="G3664" s="79">
        <v>10</v>
      </c>
      <c r="H3664" s="82">
        <v>1</v>
      </c>
      <c r="I3664" s="68">
        <f t="shared" si="7321"/>
        <v>2.8378294010477268E-5</v>
      </c>
      <c r="J3664" s="79">
        <v>12</v>
      </c>
      <c r="K3664" s="68">
        <f t="shared" ref="K3664" si="7345">SUM(J3664/J$3894)</f>
        <v>2.2987632921677205E-5</v>
      </c>
      <c r="L3664" s="79">
        <v>10</v>
      </c>
      <c r="M3664" s="68">
        <f t="shared" ref="M3664" si="7346">SUM(L3664/L$3894)</f>
        <v>2.3102517467467391E-5</v>
      </c>
      <c r="N3664" s="81">
        <v>4</v>
      </c>
      <c r="O3664" s="81">
        <v>4</v>
      </c>
      <c r="P3664" s="81" t="str">
        <f t="shared" si="7328"/>
        <v>44</v>
      </c>
    </row>
    <row r="3665" spans="1:16" x14ac:dyDescent="0.25">
      <c r="A3665" s="6" t="s">
        <v>11632</v>
      </c>
      <c r="B3665" s="6" t="s">
        <v>17823</v>
      </c>
      <c r="C3665" s="6" t="s">
        <v>17824</v>
      </c>
      <c r="D3665" s="79">
        <v>1</v>
      </c>
      <c r="E3665" s="79">
        <v>6</v>
      </c>
      <c r="F3665" s="80">
        <v>6</v>
      </c>
      <c r="G3665" s="79">
        <v>5</v>
      </c>
      <c r="H3665" s="82">
        <v>2</v>
      </c>
      <c r="I3665" s="68">
        <f t="shared" si="7321"/>
        <v>5.6756588020954537E-5</v>
      </c>
      <c r="J3665" s="79">
        <v>12</v>
      </c>
      <c r="K3665" s="68">
        <f t="shared" ref="K3665" si="7347">SUM(J3665/J$3894)</f>
        <v>2.2987632921677205E-5</v>
      </c>
      <c r="L3665" s="79">
        <v>10</v>
      </c>
      <c r="M3665" s="68">
        <f t="shared" ref="M3665" si="7348">SUM(L3665/L$3894)</f>
        <v>2.3102517467467391E-5</v>
      </c>
      <c r="N3665" s="81">
        <v>4</v>
      </c>
      <c r="O3665" s="81">
        <v>4</v>
      </c>
      <c r="P3665" s="81" t="str">
        <f t="shared" si="7328"/>
        <v>44</v>
      </c>
    </row>
    <row r="3666" spans="1:16" x14ac:dyDescent="0.25">
      <c r="A3666" s="6" t="s">
        <v>11632</v>
      </c>
      <c r="B3666" s="6" t="s">
        <v>17825</v>
      </c>
      <c r="C3666" s="6" t="s">
        <v>17826</v>
      </c>
      <c r="D3666" s="79">
        <v>2</v>
      </c>
      <c r="E3666" s="79">
        <v>12</v>
      </c>
      <c r="F3666" s="80">
        <v>6</v>
      </c>
      <c r="G3666" s="79">
        <v>10</v>
      </c>
      <c r="H3666" s="82">
        <v>1</v>
      </c>
      <c r="I3666" s="68">
        <f t="shared" si="7321"/>
        <v>2.8378294010477268E-5</v>
      </c>
      <c r="J3666" s="79">
        <v>12</v>
      </c>
      <c r="K3666" s="68">
        <f t="shared" ref="K3666" si="7349">SUM(J3666/J$3894)</f>
        <v>2.2987632921677205E-5</v>
      </c>
      <c r="L3666" s="79">
        <v>10</v>
      </c>
      <c r="M3666" s="68">
        <f t="shared" ref="M3666" si="7350">SUM(L3666/L$3894)</f>
        <v>2.3102517467467391E-5</v>
      </c>
      <c r="N3666" s="81">
        <v>4</v>
      </c>
      <c r="O3666" s="81">
        <v>4</v>
      </c>
      <c r="P3666" s="81" t="str">
        <f t="shared" si="7328"/>
        <v>44</v>
      </c>
    </row>
    <row r="3667" spans="1:16" x14ac:dyDescent="0.25">
      <c r="A3667" s="6" t="s">
        <v>11632</v>
      </c>
      <c r="B3667" s="6" t="s">
        <v>17827</v>
      </c>
      <c r="C3667" s="6" t="s">
        <v>17828</v>
      </c>
      <c r="D3667" s="79">
        <v>2</v>
      </c>
      <c r="E3667" s="79">
        <v>12</v>
      </c>
      <c r="F3667" s="80">
        <v>6</v>
      </c>
      <c r="G3667" s="79">
        <v>10</v>
      </c>
      <c r="H3667" s="82">
        <v>1</v>
      </c>
      <c r="I3667" s="68">
        <f t="shared" si="7321"/>
        <v>2.8378294010477268E-5</v>
      </c>
      <c r="J3667" s="79">
        <v>12</v>
      </c>
      <c r="K3667" s="68">
        <f t="shared" ref="K3667" si="7351">SUM(J3667/J$3894)</f>
        <v>2.2987632921677205E-5</v>
      </c>
      <c r="L3667" s="79">
        <v>10</v>
      </c>
      <c r="M3667" s="68">
        <f t="shared" ref="M3667" si="7352">SUM(L3667/L$3894)</f>
        <v>2.3102517467467391E-5</v>
      </c>
      <c r="N3667" s="81">
        <v>4</v>
      </c>
      <c r="O3667" s="81">
        <v>4</v>
      </c>
      <c r="P3667" s="81" t="str">
        <f t="shared" si="7328"/>
        <v>44</v>
      </c>
    </row>
    <row r="3668" spans="1:16" x14ac:dyDescent="0.25">
      <c r="A3668" s="6" t="s">
        <v>11632</v>
      </c>
      <c r="B3668" s="6" t="s">
        <v>17829</v>
      </c>
      <c r="C3668" s="6" t="s">
        <v>2261</v>
      </c>
      <c r="D3668" s="79">
        <v>2</v>
      </c>
      <c r="E3668" s="79">
        <v>12</v>
      </c>
      <c r="F3668" s="80">
        <v>6</v>
      </c>
      <c r="G3668" s="79">
        <v>10</v>
      </c>
      <c r="H3668" s="82">
        <v>1</v>
      </c>
      <c r="I3668" s="68">
        <f t="shared" si="7321"/>
        <v>2.8378294010477268E-5</v>
      </c>
      <c r="J3668" s="79">
        <v>12</v>
      </c>
      <c r="K3668" s="68">
        <f t="shared" ref="K3668" si="7353">SUM(J3668/J$3894)</f>
        <v>2.2987632921677205E-5</v>
      </c>
      <c r="L3668" s="79">
        <v>10</v>
      </c>
      <c r="M3668" s="68">
        <f t="shared" ref="M3668" si="7354">SUM(L3668/L$3894)</f>
        <v>2.3102517467467391E-5</v>
      </c>
      <c r="N3668" s="81">
        <v>4</v>
      </c>
      <c r="O3668" s="81">
        <v>4</v>
      </c>
      <c r="P3668" s="81" t="str">
        <f t="shared" si="7328"/>
        <v>44</v>
      </c>
    </row>
    <row r="3669" spans="1:16" x14ac:dyDescent="0.25">
      <c r="A3669" s="6" t="s">
        <v>11632</v>
      </c>
      <c r="B3669" s="6" t="s">
        <v>17830</v>
      </c>
      <c r="C3669" s="6" t="s">
        <v>17831</v>
      </c>
      <c r="D3669" s="79">
        <v>2</v>
      </c>
      <c r="E3669" s="79">
        <v>12</v>
      </c>
      <c r="F3669" s="80">
        <v>6</v>
      </c>
      <c r="G3669" s="79">
        <v>10</v>
      </c>
      <c r="H3669" s="82">
        <v>1</v>
      </c>
      <c r="I3669" s="68">
        <f t="shared" si="7321"/>
        <v>2.8378294010477268E-5</v>
      </c>
      <c r="J3669" s="79">
        <v>12</v>
      </c>
      <c r="K3669" s="68">
        <f t="shared" ref="K3669" si="7355">SUM(J3669/J$3894)</f>
        <v>2.2987632921677205E-5</v>
      </c>
      <c r="L3669" s="79">
        <v>10</v>
      </c>
      <c r="M3669" s="68">
        <f t="shared" ref="M3669" si="7356">SUM(L3669/L$3894)</f>
        <v>2.3102517467467391E-5</v>
      </c>
      <c r="N3669" s="81">
        <v>4</v>
      </c>
      <c r="O3669" s="81">
        <v>4</v>
      </c>
      <c r="P3669" s="81" t="str">
        <f t="shared" si="7328"/>
        <v>44</v>
      </c>
    </row>
    <row r="3670" spans="1:16" x14ac:dyDescent="0.25">
      <c r="A3670" s="6" t="s">
        <v>11632</v>
      </c>
      <c r="B3670" s="6" t="s">
        <v>17832</v>
      </c>
      <c r="C3670" s="6" t="s">
        <v>17833</v>
      </c>
      <c r="D3670" s="79">
        <v>2</v>
      </c>
      <c r="E3670" s="79">
        <v>12</v>
      </c>
      <c r="F3670" s="80">
        <v>6</v>
      </c>
      <c r="G3670" s="79">
        <v>10</v>
      </c>
      <c r="H3670" s="82">
        <v>1</v>
      </c>
      <c r="I3670" s="68">
        <f t="shared" si="7321"/>
        <v>2.8378294010477268E-5</v>
      </c>
      <c r="J3670" s="79">
        <v>12</v>
      </c>
      <c r="K3670" s="68">
        <f t="shared" ref="K3670" si="7357">SUM(J3670/J$3894)</f>
        <v>2.2987632921677205E-5</v>
      </c>
      <c r="L3670" s="79">
        <v>10</v>
      </c>
      <c r="M3670" s="68">
        <f t="shared" ref="M3670" si="7358">SUM(L3670/L$3894)</f>
        <v>2.3102517467467391E-5</v>
      </c>
      <c r="N3670" s="81">
        <v>4</v>
      </c>
      <c r="O3670" s="81">
        <v>4</v>
      </c>
      <c r="P3670" s="81" t="str">
        <f t="shared" si="7328"/>
        <v>44</v>
      </c>
    </row>
    <row r="3671" spans="1:16" x14ac:dyDescent="0.25">
      <c r="A3671" s="6" t="s">
        <v>11632</v>
      </c>
      <c r="B3671" s="6" t="s">
        <v>17834</v>
      </c>
      <c r="C3671" s="6" t="s">
        <v>17835</v>
      </c>
      <c r="D3671" s="79">
        <v>2</v>
      </c>
      <c r="E3671" s="79">
        <v>12</v>
      </c>
      <c r="F3671" s="80">
        <v>6</v>
      </c>
      <c r="G3671" s="79">
        <v>10</v>
      </c>
      <c r="H3671" s="82">
        <v>1</v>
      </c>
      <c r="I3671" s="68">
        <f t="shared" si="7321"/>
        <v>2.8378294010477268E-5</v>
      </c>
      <c r="J3671" s="79">
        <v>12</v>
      </c>
      <c r="K3671" s="68">
        <f t="shared" ref="K3671" si="7359">SUM(J3671/J$3894)</f>
        <v>2.2987632921677205E-5</v>
      </c>
      <c r="L3671" s="79">
        <v>10</v>
      </c>
      <c r="M3671" s="68">
        <f t="shared" ref="M3671" si="7360">SUM(L3671/L$3894)</f>
        <v>2.3102517467467391E-5</v>
      </c>
      <c r="N3671" s="81">
        <v>4</v>
      </c>
      <c r="O3671" s="81">
        <v>4</v>
      </c>
      <c r="P3671" s="81" t="str">
        <f t="shared" si="7328"/>
        <v>44</v>
      </c>
    </row>
    <row r="3672" spans="1:16" x14ac:dyDescent="0.25">
      <c r="A3672" s="6" t="s">
        <v>11632</v>
      </c>
      <c r="B3672" s="6" t="s">
        <v>17836</v>
      </c>
      <c r="C3672" s="6" t="s">
        <v>10516</v>
      </c>
      <c r="D3672" s="79">
        <v>1</v>
      </c>
      <c r="E3672" s="79">
        <v>6</v>
      </c>
      <c r="F3672" s="80">
        <v>6</v>
      </c>
      <c r="G3672" s="79">
        <v>5</v>
      </c>
      <c r="H3672" s="82">
        <v>2</v>
      </c>
      <c r="I3672" s="68">
        <f t="shared" si="7321"/>
        <v>5.6756588020954537E-5</v>
      </c>
      <c r="J3672" s="79">
        <v>12</v>
      </c>
      <c r="K3672" s="68">
        <f t="shared" ref="K3672" si="7361">SUM(J3672/J$3894)</f>
        <v>2.2987632921677205E-5</v>
      </c>
      <c r="L3672" s="79">
        <v>10</v>
      </c>
      <c r="M3672" s="68">
        <f t="shared" ref="M3672" si="7362">SUM(L3672/L$3894)</f>
        <v>2.3102517467467391E-5</v>
      </c>
      <c r="N3672" s="81">
        <v>4</v>
      </c>
      <c r="O3672" s="81">
        <v>4</v>
      </c>
      <c r="P3672" s="81" t="str">
        <f t="shared" si="7328"/>
        <v>44</v>
      </c>
    </row>
    <row r="3673" spans="1:16" x14ac:dyDescent="0.25">
      <c r="A3673" s="6" t="s">
        <v>11632</v>
      </c>
      <c r="B3673" s="6" t="s">
        <v>17837</v>
      </c>
      <c r="C3673" s="6" t="s">
        <v>17838</v>
      </c>
      <c r="D3673" s="79">
        <v>2</v>
      </c>
      <c r="E3673" s="79">
        <v>12</v>
      </c>
      <c r="F3673" s="80">
        <v>6</v>
      </c>
      <c r="G3673" s="79">
        <v>10</v>
      </c>
      <c r="H3673" s="82">
        <v>1</v>
      </c>
      <c r="I3673" s="68">
        <f t="shared" si="7321"/>
        <v>2.8378294010477268E-5</v>
      </c>
      <c r="J3673" s="79">
        <v>12</v>
      </c>
      <c r="K3673" s="68">
        <f t="shared" ref="K3673" si="7363">SUM(J3673/J$3894)</f>
        <v>2.2987632921677205E-5</v>
      </c>
      <c r="L3673" s="79">
        <v>10</v>
      </c>
      <c r="M3673" s="68">
        <f t="shared" ref="M3673" si="7364">SUM(L3673/L$3894)</f>
        <v>2.3102517467467391E-5</v>
      </c>
      <c r="N3673" s="81">
        <v>4</v>
      </c>
      <c r="O3673" s="81">
        <v>4</v>
      </c>
      <c r="P3673" s="81" t="str">
        <f t="shared" si="7328"/>
        <v>44</v>
      </c>
    </row>
    <row r="3674" spans="1:16" x14ac:dyDescent="0.25">
      <c r="A3674" s="6" t="s">
        <v>11632</v>
      </c>
      <c r="B3674" s="6" t="s">
        <v>17839</v>
      </c>
      <c r="C3674" s="6" t="s">
        <v>12646</v>
      </c>
      <c r="D3674" s="79">
        <v>2</v>
      </c>
      <c r="E3674" s="79">
        <v>12</v>
      </c>
      <c r="F3674" s="80">
        <v>6</v>
      </c>
      <c r="G3674" s="79">
        <v>10</v>
      </c>
      <c r="H3674" s="82">
        <v>1</v>
      </c>
      <c r="I3674" s="68">
        <f t="shared" si="7321"/>
        <v>2.8378294010477268E-5</v>
      </c>
      <c r="J3674" s="79">
        <v>12</v>
      </c>
      <c r="K3674" s="68">
        <f t="shared" ref="K3674" si="7365">SUM(J3674/J$3894)</f>
        <v>2.2987632921677205E-5</v>
      </c>
      <c r="L3674" s="79">
        <v>10</v>
      </c>
      <c r="M3674" s="68">
        <f t="shared" ref="M3674" si="7366">SUM(L3674/L$3894)</f>
        <v>2.3102517467467391E-5</v>
      </c>
      <c r="N3674" s="81">
        <v>4</v>
      </c>
      <c r="O3674" s="81">
        <v>4</v>
      </c>
      <c r="P3674" s="81" t="str">
        <f t="shared" si="7328"/>
        <v>44</v>
      </c>
    </row>
    <row r="3675" spans="1:16" x14ac:dyDescent="0.25">
      <c r="A3675" s="6" t="s">
        <v>11632</v>
      </c>
      <c r="B3675" s="6" t="s">
        <v>17840</v>
      </c>
      <c r="C3675" s="6" t="s">
        <v>17841</v>
      </c>
      <c r="D3675" s="79">
        <v>1</v>
      </c>
      <c r="E3675" s="79">
        <v>6</v>
      </c>
      <c r="F3675" s="80">
        <v>6</v>
      </c>
      <c r="G3675" s="79">
        <v>5</v>
      </c>
      <c r="H3675" s="82">
        <v>2</v>
      </c>
      <c r="I3675" s="68">
        <f t="shared" si="7321"/>
        <v>5.6756588020954537E-5</v>
      </c>
      <c r="J3675" s="79">
        <v>12</v>
      </c>
      <c r="K3675" s="68">
        <f t="shared" ref="K3675" si="7367">SUM(J3675/J$3894)</f>
        <v>2.2987632921677205E-5</v>
      </c>
      <c r="L3675" s="79">
        <v>10</v>
      </c>
      <c r="M3675" s="68">
        <f t="shared" ref="M3675" si="7368">SUM(L3675/L$3894)</f>
        <v>2.3102517467467391E-5</v>
      </c>
      <c r="N3675" s="81">
        <v>4</v>
      </c>
      <c r="O3675" s="81">
        <v>4</v>
      </c>
      <c r="P3675" s="81" t="str">
        <f t="shared" si="7328"/>
        <v>44</v>
      </c>
    </row>
    <row r="3676" spans="1:16" x14ac:dyDescent="0.25">
      <c r="A3676" s="6" t="s">
        <v>11632</v>
      </c>
      <c r="B3676" s="6" t="s">
        <v>17842</v>
      </c>
      <c r="C3676" s="6" t="s">
        <v>17843</v>
      </c>
      <c r="D3676" s="79">
        <v>2</v>
      </c>
      <c r="E3676" s="79">
        <v>12</v>
      </c>
      <c r="F3676" s="80">
        <v>6</v>
      </c>
      <c r="G3676" s="79">
        <v>10</v>
      </c>
      <c r="H3676" s="82">
        <v>1</v>
      </c>
      <c r="I3676" s="68">
        <f t="shared" si="7321"/>
        <v>2.8378294010477268E-5</v>
      </c>
      <c r="J3676" s="79">
        <v>12</v>
      </c>
      <c r="K3676" s="68">
        <f t="shared" ref="K3676" si="7369">SUM(J3676/J$3894)</f>
        <v>2.2987632921677205E-5</v>
      </c>
      <c r="L3676" s="79">
        <v>10</v>
      </c>
      <c r="M3676" s="68">
        <f t="shared" ref="M3676" si="7370">SUM(L3676/L$3894)</f>
        <v>2.3102517467467391E-5</v>
      </c>
      <c r="N3676" s="81">
        <v>4</v>
      </c>
      <c r="O3676" s="81">
        <v>4</v>
      </c>
      <c r="P3676" s="81" t="str">
        <f t="shared" si="7328"/>
        <v>44</v>
      </c>
    </row>
    <row r="3677" spans="1:16" x14ac:dyDescent="0.25">
      <c r="A3677" s="6" t="s">
        <v>11632</v>
      </c>
      <c r="B3677" s="6" t="s">
        <v>17845</v>
      </c>
      <c r="C3677" s="6" t="s">
        <v>17846</v>
      </c>
      <c r="D3677" s="79">
        <v>1</v>
      </c>
      <c r="E3677" s="79">
        <v>6</v>
      </c>
      <c r="F3677" s="80">
        <v>6</v>
      </c>
      <c r="G3677" s="79">
        <v>5</v>
      </c>
      <c r="H3677" s="82">
        <v>2</v>
      </c>
      <c r="I3677" s="68">
        <f t="shared" si="7321"/>
        <v>5.6756588020954537E-5</v>
      </c>
      <c r="J3677" s="79">
        <v>12</v>
      </c>
      <c r="K3677" s="68">
        <f t="shared" ref="K3677" si="7371">SUM(J3677/J$3894)</f>
        <v>2.2987632921677205E-5</v>
      </c>
      <c r="L3677" s="79">
        <v>10</v>
      </c>
      <c r="M3677" s="68">
        <f t="shared" ref="M3677" si="7372">SUM(L3677/L$3894)</f>
        <v>2.3102517467467391E-5</v>
      </c>
      <c r="N3677" s="81">
        <v>4</v>
      </c>
      <c r="O3677" s="81">
        <v>4</v>
      </c>
      <c r="P3677" s="81" t="str">
        <f t="shared" si="7328"/>
        <v>44</v>
      </c>
    </row>
    <row r="3678" spans="1:16" x14ac:dyDescent="0.25">
      <c r="A3678" s="6" t="s">
        <v>11632</v>
      </c>
      <c r="B3678" s="6" t="s">
        <v>17849</v>
      </c>
      <c r="C3678" s="6" t="s">
        <v>17850</v>
      </c>
      <c r="D3678" s="79">
        <v>2</v>
      </c>
      <c r="E3678" s="79">
        <v>12</v>
      </c>
      <c r="F3678" s="80">
        <v>6</v>
      </c>
      <c r="G3678" s="79">
        <v>10</v>
      </c>
      <c r="H3678" s="82">
        <v>1</v>
      </c>
      <c r="I3678" s="68">
        <f t="shared" si="7321"/>
        <v>2.8378294010477268E-5</v>
      </c>
      <c r="J3678" s="79">
        <v>12</v>
      </c>
      <c r="K3678" s="68">
        <f t="shared" ref="K3678" si="7373">SUM(J3678/J$3894)</f>
        <v>2.2987632921677205E-5</v>
      </c>
      <c r="L3678" s="79">
        <v>10</v>
      </c>
      <c r="M3678" s="68">
        <f t="shared" ref="M3678" si="7374">SUM(L3678/L$3894)</f>
        <v>2.3102517467467391E-5</v>
      </c>
      <c r="N3678" s="81">
        <v>4</v>
      </c>
      <c r="O3678" s="81">
        <v>4</v>
      </c>
      <c r="P3678" s="81" t="str">
        <f t="shared" si="7328"/>
        <v>44</v>
      </c>
    </row>
    <row r="3679" spans="1:16" x14ac:dyDescent="0.25">
      <c r="A3679" s="6" t="s">
        <v>11632</v>
      </c>
      <c r="B3679" s="6" t="s">
        <v>17851</v>
      </c>
      <c r="C3679" s="6" t="s">
        <v>17851</v>
      </c>
      <c r="D3679" s="79">
        <v>2</v>
      </c>
      <c r="E3679" s="79">
        <v>12</v>
      </c>
      <c r="F3679" s="80">
        <v>6</v>
      </c>
      <c r="G3679" s="79">
        <v>10</v>
      </c>
      <c r="H3679" s="82">
        <v>1</v>
      </c>
      <c r="I3679" s="68">
        <f t="shared" si="7321"/>
        <v>2.8378294010477268E-5</v>
      </c>
      <c r="J3679" s="79">
        <v>12</v>
      </c>
      <c r="K3679" s="68">
        <f t="shared" ref="K3679" si="7375">SUM(J3679/J$3894)</f>
        <v>2.2987632921677205E-5</v>
      </c>
      <c r="L3679" s="79">
        <v>10</v>
      </c>
      <c r="M3679" s="68">
        <f t="shared" ref="M3679" si="7376">SUM(L3679/L$3894)</f>
        <v>2.3102517467467391E-5</v>
      </c>
      <c r="N3679" s="81">
        <v>4</v>
      </c>
      <c r="O3679" s="81">
        <v>4</v>
      </c>
      <c r="P3679" s="81" t="str">
        <f t="shared" si="7328"/>
        <v>44</v>
      </c>
    </row>
    <row r="3680" spans="1:16" x14ac:dyDescent="0.25">
      <c r="A3680" s="6" t="s">
        <v>11632</v>
      </c>
      <c r="B3680" s="6" t="s">
        <v>17852</v>
      </c>
      <c r="C3680" s="6" t="s">
        <v>17853</v>
      </c>
      <c r="D3680" s="79">
        <v>2</v>
      </c>
      <c r="E3680" s="79">
        <v>12</v>
      </c>
      <c r="F3680" s="80">
        <v>6</v>
      </c>
      <c r="G3680" s="79">
        <v>10</v>
      </c>
      <c r="H3680" s="82">
        <v>1</v>
      </c>
      <c r="I3680" s="68">
        <f t="shared" si="7321"/>
        <v>2.8378294010477268E-5</v>
      </c>
      <c r="J3680" s="79">
        <v>12</v>
      </c>
      <c r="K3680" s="68">
        <f t="shared" ref="K3680" si="7377">SUM(J3680/J$3894)</f>
        <v>2.2987632921677205E-5</v>
      </c>
      <c r="L3680" s="79">
        <v>10</v>
      </c>
      <c r="M3680" s="68">
        <f t="shared" ref="M3680" si="7378">SUM(L3680/L$3894)</f>
        <v>2.3102517467467391E-5</v>
      </c>
      <c r="N3680" s="81">
        <v>4</v>
      </c>
      <c r="O3680" s="81">
        <v>4</v>
      </c>
      <c r="P3680" s="81" t="str">
        <f t="shared" si="7328"/>
        <v>44</v>
      </c>
    </row>
    <row r="3681" spans="1:16" x14ac:dyDescent="0.25">
      <c r="A3681" s="6" t="s">
        <v>11632</v>
      </c>
      <c r="B3681" s="6" t="s">
        <v>17854</v>
      </c>
      <c r="C3681" s="6" t="s">
        <v>17855</v>
      </c>
      <c r="D3681" s="79">
        <v>2</v>
      </c>
      <c r="E3681" s="79">
        <v>12</v>
      </c>
      <c r="F3681" s="80">
        <v>6</v>
      </c>
      <c r="G3681" s="79">
        <v>10</v>
      </c>
      <c r="H3681" s="82">
        <v>1</v>
      </c>
      <c r="I3681" s="68">
        <f t="shared" si="7321"/>
        <v>2.8378294010477268E-5</v>
      </c>
      <c r="J3681" s="79">
        <v>12</v>
      </c>
      <c r="K3681" s="68">
        <f t="shared" ref="K3681" si="7379">SUM(J3681/J$3894)</f>
        <v>2.2987632921677205E-5</v>
      </c>
      <c r="L3681" s="79">
        <v>10</v>
      </c>
      <c r="M3681" s="68">
        <f t="shared" ref="M3681" si="7380">SUM(L3681/L$3894)</f>
        <v>2.3102517467467391E-5</v>
      </c>
      <c r="N3681" s="81">
        <v>4</v>
      </c>
      <c r="O3681" s="81">
        <v>4</v>
      </c>
      <c r="P3681" s="81" t="str">
        <f t="shared" si="7328"/>
        <v>44</v>
      </c>
    </row>
    <row r="3682" spans="1:16" x14ac:dyDescent="0.25">
      <c r="A3682" s="6" t="s">
        <v>11632</v>
      </c>
      <c r="B3682" s="6" t="s">
        <v>17856</v>
      </c>
      <c r="C3682" s="6" t="s">
        <v>17857</v>
      </c>
      <c r="D3682" s="79">
        <v>2</v>
      </c>
      <c r="E3682" s="79">
        <v>12</v>
      </c>
      <c r="F3682" s="80">
        <v>6</v>
      </c>
      <c r="G3682" s="79">
        <v>10</v>
      </c>
      <c r="H3682" s="82">
        <v>1</v>
      </c>
      <c r="I3682" s="68">
        <f t="shared" si="7321"/>
        <v>2.8378294010477268E-5</v>
      </c>
      <c r="J3682" s="79">
        <v>12</v>
      </c>
      <c r="K3682" s="68">
        <f t="shared" ref="K3682" si="7381">SUM(J3682/J$3894)</f>
        <v>2.2987632921677205E-5</v>
      </c>
      <c r="L3682" s="79">
        <v>10</v>
      </c>
      <c r="M3682" s="68">
        <f t="shared" ref="M3682" si="7382">SUM(L3682/L$3894)</f>
        <v>2.3102517467467391E-5</v>
      </c>
      <c r="N3682" s="81">
        <v>4</v>
      </c>
      <c r="O3682" s="81">
        <v>4</v>
      </c>
      <c r="P3682" s="81" t="str">
        <f t="shared" si="7328"/>
        <v>44</v>
      </c>
    </row>
    <row r="3683" spans="1:16" x14ac:dyDescent="0.25">
      <c r="A3683" s="6" t="s">
        <v>11632</v>
      </c>
      <c r="B3683" s="6" t="s">
        <v>17858</v>
      </c>
      <c r="C3683" s="6" t="s">
        <v>4521</v>
      </c>
      <c r="D3683" s="79">
        <v>2</v>
      </c>
      <c r="E3683" s="79">
        <v>12</v>
      </c>
      <c r="F3683" s="80">
        <v>6</v>
      </c>
      <c r="G3683" s="79">
        <v>10</v>
      </c>
      <c r="H3683" s="82">
        <v>1</v>
      </c>
      <c r="I3683" s="68">
        <f t="shared" si="7321"/>
        <v>2.8378294010477268E-5</v>
      </c>
      <c r="J3683" s="79">
        <v>12</v>
      </c>
      <c r="K3683" s="68">
        <f t="shared" ref="K3683" si="7383">SUM(J3683/J$3894)</f>
        <v>2.2987632921677205E-5</v>
      </c>
      <c r="L3683" s="79">
        <v>10</v>
      </c>
      <c r="M3683" s="68">
        <f t="shared" ref="M3683" si="7384">SUM(L3683/L$3894)</f>
        <v>2.3102517467467391E-5</v>
      </c>
      <c r="N3683" s="81">
        <v>4</v>
      </c>
      <c r="O3683" s="81">
        <v>4</v>
      </c>
      <c r="P3683" s="81" t="str">
        <f t="shared" si="7328"/>
        <v>44</v>
      </c>
    </row>
    <row r="3684" spans="1:16" x14ac:dyDescent="0.25">
      <c r="A3684" s="6" t="s">
        <v>11632</v>
      </c>
      <c r="B3684" s="6" t="s">
        <v>17859</v>
      </c>
      <c r="C3684" s="6" t="s">
        <v>17860</v>
      </c>
      <c r="D3684" s="79">
        <v>0.66500000000000004</v>
      </c>
      <c r="E3684" s="79">
        <v>3.99</v>
      </c>
      <c r="F3684" s="80">
        <v>6</v>
      </c>
      <c r="G3684" s="79">
        <v>3.32</v>
      </c>
      <c r="H3684" s="82">
        <v>3</v>
      </c>
      <c r="I3684" s="68">
        <f t="shared" si="7321"/>
        <v>8.5134882031431808E-5</v>
      </c>
      <c r="J3684" s="79">
        <v>11.97</v>
      </c>
      <c r="K3684" s="68">
        <f t="shared" ref="K3684" si="7385">SUM(J3684/J$3894)</f>
        <v>2.2930163839373013E-5</v>
      </c>
      <c r="L3684" s="79">
        <v>9.9700000000000006</v>
      </c>
      <c r="M3684" s="68">
        <f t="shared" ref="M3684" si="7386">SUM(L3684/L$3894)</f>
        <v>2.303320991506499E-5</v>
      </c>
      <c r="N3684" s="81">
        <v>4</v>
      </c>
      <c r="O3684" s="81">
        <v>4</v>
      </c>
      <c r="P3684" s="81" t="str">
        <f t="shared" si="7328"/>
        <v>44</v>
      </c>
    </row>
    <row r="3685" spans="1:16" x14ac:dyDescent="0.25">
      <c r="A3685" s="6" t="s">
        <v>11632</v>
      </c>
      <c r="B3685" s="6" t="s">
        <v>17861</v>
      </c>
      <c r="C3685" s="6" t="s">
        <v>424</v>
      </c>
      <c r="D3685" s="79">
        <v>1.9166666666666667</v>
      </c>
      <c r="E3685" s="79">
        <v>11.5</v>
      </c>
      <c r="F3685" s="80">
        <v>6</v>
      </c>
      <c r="G3685" s="79">
        <v>9.58</v>
      </c>
      <c r="H3685" s="82">
        <v>1</v>
      </c>
      <c r="I3685" s="68">
        <f t="shared" si="7321"/>
        <v>2.8378294010477268E-5</v>
      </c>
      <c r="J3685" s="79">
        <v>11.5</v>
      </c>
      <c r="K3685" s="68">
        <f t="shared" ref="K3685" si="7387">SUM(J3685/J$3894)</f>
        <v>2.2029814883273986E-5</v>
      </c>
      <c r="L3685" s="79">
        <v>9.58</v>
      </c>
      <c r="M3685" s="68">
        <f t="shared" ref="M3685" si="7388">SUM(L3685/L$3894)</f>
        <v>2.2132211733833761E-5</v>
      </c>
      <c r="N3685" s="81">
        <v>4</v>
      </c>
      <c r="O3685" s="81">
        <v>4</v>
      </c>
      <c r="P3685" s="81" t="str">
        <f t="shared" si="7328"/>
        <v>44</v>
      </c>
    </row>
    <row r="3686" spans="1:16" x14ac:dyDescent="0.25">
      <c r="A3686" s="6" t="s">
        <v>11632</v>
      </c>
      <c r="B3686" s="6" t="s">
        <v>17862</v>
      </c>
      <c r="C3686" s="6" t="s">
        <v>16853</v>
      </c>
      <c r="D3686" s="79">
        <v>0.92500000000000004</v>
      </c>
      <c r="E3686" s="79">
        <v>5.55</v>
      </c>
      <c r="F3686" s="80">
        <v>6</v>
      </c>
      <c r="G3686" s="79">
        <v>4.62</v>
      </c>
      <c r="H3686" s="82">
        <v>2</v>
      </c>
      <c r="I3686" s="68">
        <f t="shared" si="7321"/>
        <v>5.6756588020954537E-5</v>
      </c>
      <c r="J3686" s="79">
        <v>11.1</v>
      </c>
      <c r="K3686" s="68">
        <f t="shared" ref="K3686" si="7389">SUM(J3686/J$3894)</f>
        <v>2.1263560452551413E-5</v>
      </c>
      <c r="L3686" s="79">
        <v>9.25</v>
      </c>
      <c r="M3686" s="68">
        <f t="shared" ref="M3686" si="7390">SUM(L3686/L$3894)</f>
        <v>2.1369828657407336E-5</v>
      </c>
      <c r="N3686" s="81">
        <v>4</v>
      </c>
      <c r="O3686" s="81">
        <v>4</v>
      </c>
      <c r="P3686" s="81" t="str">
        <f t="shared" si="7328"/>
        <v>44</v>
      </c>
    </row>
    <row r="3687" spans="1:16" x14ac:dyDescent="0.25">
      <c r="A3687" s="6" t="s">
        <v>11632</v>
      </c>
      <c r="B3687" s="6" t="s">
        <v>17863</v>
      </c>
      <c r="C3687" s="6" t="s">
        <v>17864</v>
      </c>
      <c r="D3687" s="79">
        <v>1.8333333333333333</v>
      </c>
      <c r="E3687" s="79">
        <v>11</v>
      </c>
      <c r="F3687" s="80">
        <v>6</v>
      </c>
      <c r="G3687" s="79">
        <v>9.16</v>
      </c>
      <c r="H3687" s="82">
        <v>1</v>
      </c>
      <c r="I3687" s="68">
        <f t="shared" si="7321"/>
        <v>2.8378294010477268E-5</v>
      </c>
      <c r="J3687" s="79">
        <v>11</v>
      </c>
      <c r="K3687" s="68">
        <f t="shared" ref="K3687" si="7391">SUM(J3687/J$3894)</f>
        <v>2.107199684487077E-5</v>
      </c>
      <c r="L3687" s="79">
        <v>9.16</v>
      </c>
      <c r="M3687" s="68">
        <f t="shared" ref="M3687" si="7392">SUM(L3687/L$3894)</f>
        <v>2.1161906000200131E-5</v>
      </c>
      <c r="N3687" s="81">
        <v>4</v>
      </c>
      <c r="O3687" s="81">
        <v>4</v>
      </c>
      <c r="P3687" s="81" t="str">
        <f t="shared" si="7328"/>
        <v>44</v>
      </c>
    </row>
    <row r="3688" spans="1:16" x14ac:dyDescent="0.25">
      <c r="A3688" s="6" t="s">
        <v>11632</v>
      </c>
      <c r="B3688" s="6" t="s">
        <v>17865</v>
      </c>
      <c r="C3688" s="6" t="s">
        <v>17299</v>
      </c>
      <c r="D3688" s="79">
        <v>1.8333333333333333</v>
      </c>
      <c r="E3688" s="79">
        <v>11</v>
      </c>
      <c r="F3688" s="80">
        <v>6</v>
      </c>
      <c r="G3688" s="79">
        <v>9.16</v>
      </c>
      <c r="H3688" s="82">
        <v>1</v>
      </c>
      <c r="I3688" s="68">
        <f t="shared" si="7321"/>
        <v>2.8378294010477268E-5</v>
      </c>
      <c r="J3688" s="79">
        <v>11</v>
      </c>
      <c r="K3688" s="68">
        <f t="shared" ref="K3688" si="7393">SUM(J3688/J$3894)</f>
        <v>2.107199684487077E-5</v>
      </c>
      <c r="L3688" s="79">
        <v>9.16</v>
      </c>
      <c r="M3688" s="68">
        <f t="shared" ref="M3688" si="7394">SUM(L3688/L$3894)</f>
        <v>2.1161906000200131E-5</v>
      </c>
      <c r="N3688" s="81">
        <v>4</v>
      </c>
      <c r="O3688" s="81">
        <v>4</v>
      </c>
      <c r="P3688" s="81" t="str">
        <f t="shared" si="7328"/>
        <v>44</v>
      </c>
    </row>
    <row r="3689" spans="1:16" x14ac:dyDescent="0.25">
      <c r="A3689" s="6" t="s">
        <v>11632</v>
      </c>
      <c r="B3689" s="6" t="s">
        <v>17866</v>
      </c>
      <c r="C3689" s="6" t="s">
        <v>17867</v>
      </c>
      <c r="D3689" s="79">
        <v>1.8333333333333333</v>
      </c>
      <c r="E3689" s="79">
        <v>11</v>
      </c>
      <c r="F3689" s="80">
        <v>6</v>
      </c>
      <c r="G3689" s="79">
        <v>9.16</v>
      </c>
      <c r="H3689" s="82">
        <v>1</v>
      </c>
      <c r="I3689" s="68">
        <f t="shared" si="7321"/>
        <v>2.8378294010477268E-5</v>
      </c>
      <c r="J3689" s="79">
        <v>11</v>
      </c>
      <c r="K3689" s="68">
        <f t="shared" ref="K3689" si="7395">SUM(J3689/J$3894)</f>
        <v>2.107199684487077E-5</v>
      </c>
      <c r="L3689" s="79">
        <v>9.16</v>
      </c>
      <c r="M3689" s="68">
        <f t="shared" ref="M3689" si="7396">SUM(L3689/L$3894)</f>
        <v>2.1161906000200131E-5</v>
      </c>
      <c r="N3689" s="81">
        <v>4</v>
      </c>
      <c r="O3689" s="81">
        <v>4</v>
      </c>
      <c r="P3689" s="81" t="str">
        <f t="shared" si="7328"/>
        <v>44</v>
      </c>
    </row>
    <row r="3690" spans="1:16" x14ac:dyDescent="0.25">
      <c r="A3690" s="6" t="s">
        <v>11632</v>
      </c>
      <c r="B3690" s="6" t="s">
        <v>17868</v>
      </c>
      <c r="C3690" s="6" t="s">
        <v>17869</v>
      </c>
      <c r="D3690" s="79">
        <v>1.8333333333333333</v>
      </c>
      <c r="E3690" s="79">
        <v>11</v>
      </c>
      <c r="F3690" s="80">
        <v>6</v>
      </c>
      <c r="G3690" s="79">
        <v>9.16</v>
      </c>
      <c r="H3690" s="82">
        <v>1</v>
      </c>
      <c r="I3690" s="68">
        <f t="shared" si="7321"/>
        <v>2.8378294010477268E-5</v>
      </c>
      <c r="J3690" s="79">
        <v>11</v>
      </c>
      <c r="K3690" s="68">
        <f t="shared" ref="K3690" si="7397">SUM(J3690/J$3894)</f>
        <v>2.107199684487077E-5</v>
      </c>
      <c r="L3690" s="79">
        <v>9.16</v>
      </c>
      <c r="M3690" s="68">
        <f t="shared" ref="M3690" si="7398">SUM(L3690/L$3894)</f>
        <v>2.1161906000200131E-5</v>
      </c>
      <c r="N3690" s="81">
        <v>4</v>
      </c>
      <c r="O3690" s="81">
        <v>4</v>
      </c>
      <c r="P3690" s="81" t="str">
        <f t="shared" si="7328"/>
        <v>44</v>
      </c>
    </row>
    <row r="3691" spans="1:16" x14ac:dyDescent="0.25">
      <c r="A3691" s="6" t="s">
        <v>11632</v>
      </c>
      <c r="B3691" s="6" t="s">
        <v>17870</v>
      </c>
      <c r="C3691" s="6" t="s">
        <v>17871</v>
      </c>
      <c r="D3691" s="79">
        <v>1.8333333333333333</v>
      </c>
      <c r="E3691" s="79">
        <v>11</v>
      </c>
      <c r="F3691" s="80">
        <v>6</v>
      </c>
      <c r="G3691" s="79">
        <v>9.16</v>
      </c>
      <c r="H3691" s="82">
        <v>1</v>
      </c>
      <c r="I3691" s="68">
        <f t="shared" si="7321"/>
        <v>2.8378294010477268E-5</v>
      </c>
      <c r="J3691" s="79">
        <v>11</v>
      </c>
      <c r="K3691" s="68">
        <f t="shared" ref="K3691" si="7399">SUM(J3691/J$3894)</f>
        <v>2.107199684487077E-5</v>
      </c>
      <c r="L3691" s="79">
        <v>9.16</v>
      </c>
      <c r="M3691" s="68">
        <f t="shared" ref="M3691" si="7400">SUM(L3691/L$3894)</f>
        <v>2.1161906000200131E-5</v>
      </c>
      <c r="N3691" s="81">
        <v>4</v>
      </c>
      <c r="O3691" s="81">
        <v>4</v>
      </c>
      <c r="P3691" s="81" t="str">
        <f t="shared" si="7328"/>
        <v>44</v>
      </c>
    </row>
    <row r="3692" spans="1:16" x14ac:dyDescent="0.25">
      <c r="A3692" s="6" t="s">
        <v>11632</v>
      </c>
      <c r="B3692" s="6" t="s">
        <v>17872</v>
      </c>
      <c r="C3692" s="6" t="s">
        <v>9100</v>
      </c>
      <c r="D3692" s="79">
        <v>1.8333333333333333</v>
      </c>
      <c r="E3692" s="79">
        <v>11</v>
      </c>
      <c r="F3692" s="80">
        <v>6</v>
      </c>
      <c r="G3692" s="79">
        <v>9.16</v>
      </c>
      <c r="H3692" s="82">
        <v>1</v>
      </c>
      <c r="I3692" s="68">
        <f t="shared" si="7321"/>
        <v>2.8378294010477268E-5</v>
      </c>
      <c r="J3692" s="79">
        <v>11</v>
      </c>
      <c r="K3692" s="68">
        <f t="shared" ref="K3692" si="7401">SUM(J3692/J$3894)</f>
        <v>2.107199684487077E-5</v>
      </c>
      <c r="L3692" s="79">
        <v>9.16</v>
      </c>
      <c r="M3692" s="68">
        <f t="shared" ref="M3692" si="7402">SUM(L3692/L$3894)</f>
        <v>2.1161906000200131E-5</v>
      </c>
      <c r="N3692" s="81">
        <v>4</v>
      </c>
      <c r="O3692" s="81">
        <v>4</v>
      </c>
      <c r="P3692" s="81" t="str">
        <f t="shared" si="7328"/>
        <v>44</v>
      </c>
    </row>
    <row r="3693" spans="1:16" x14ac:dyDescent="0.25">
      <c r="A3693" s="6" t="s">
        <v>11632</v>
      </c>
      <c r="B3693" s="6" t="s">
        <v>17873</v>
      </c>
      <c r="C3693" s="6" t="s">
        <v>17874</v>
      </c>
      <c r="D3693" s="79">
        <v>1.8333333333333333</v>
      </c>
      <c r="E3693" s="79">
        <v>11</v>
      </c>
      <c r="F3693" s="80">
        <v>6</v>
      </c>
      <c r="G3693" s="79">
        <v>9.16</v>
      </c>
      <c r="H3693" s="82">
        <v>1</v>
      </c>
      <c r="I3693" s="68">
        <f t="shared" si="7321"/>
        <v>2.8378294010477268E-5</v>
      </c>
      <c r="J3693" s="79">
        <v>11</v>
      </c>
      <c r="K3693" s="68">
        <f t="shared" ref="K3693" si="7403">SUM(J3693/J$3894)</f>
        <v>2.107199684487077E-5</v>
      </c>
      <c r="L3693" s="79">
        <v>9.16</v>
      </c>
      <c r="M3693" s="68">
        <f t="shared" ref="M3693" si="7404">SUM(L3693/L$3894)</f>
        <v>2.1161906000200131E-5</v>
      </c>
      <c r="N3693" s="81">
        <v>4</v>
      </c>
      <c r="O3693" s="81">
        <v>4</v>
      </c>
      <c r="P3693" s="81" t="str">
        <f t="shared" si="7328"/>
        <v>44</v>
      </c>
    </row>
    <row r="3694" spans="1:16" x14ac:dyDescent="0.25">
      <c r="A3694" s="6" t="s">
        <v>11632</v>
      </c>
      <c r="B3694" s="6" t="s">
        <v>17875</v>
      </c>
      <c r="C3694" s="6" t="s">
        <v>614</v>
      </c>
      <c r="D3694" s="79">
        <v>1.8333333333333333</v>
      </c>
      <c r="E3694" s="79">
        <v>11</v>
      </c>
      <c r="F3694" s="80">
        <v>6</v>
      </c>
      <c r="G3694" s="79">
        <v>9.16</v>
      </c>
      <c r="H3694" s="82">
        <v>1</v>
      </c>
      <c r="I3694" s="68">
        <f t="shared" si="7321"/>
        <v>2.8378294010477268E-5</v>
      </c>
      <c r="J3694" s="79">
        <v>11</v>
      </c>
      <c r="K3694" s="68">
        <f t="shared" ref="K3694" si="7405">SUM(J3694/J$3894)</f>
        <v>2.107199684487077E-5</v>
      </c>
      <c r="L3694" s="79">
        <v>9.16</v>
      </c>
      <c r="M3694" s="68">
        <f t="shared" ref="M3694" si="7406">SUM(L3694/L$3894)</f>
        <v>2.1161906000200131E-5</v>
      </c>
      <c r="N3694" s="81">
        <v>4</v>
      </c>
      <c r="O3694" s="81">
        <v>4</v>
      </c>
      <c r="P3694" s="81" t="str">
        <f t="shared" si="7328"/>
        <v>44</v>
      </c>
    </row>
    <row r="3695" spans="1:16" x14ac:dyDescent="0.25">
      <c r="A3695" s="6" t="s">
        <v>11632</v>
      </c>
      <c r="B3695" s="6" t="s">
        <v>17878</v>
      </c>
      <c r="C3695" s="6" t="s">
        <v>17879</v>
      </c>
      <c r="D3695" s="79">
        <v>1.825</v>
      </c>
      <c r="E3695" s="79">
        <v>10.95</v>
      </c>
      <c r="F3695" s="80">
        <v>6</v>
      </c>
      <c r="G3695" s="79">
        <v>9.1199999999999992</v>
      </c>
      <c r="H3695" s="82">
        <v>1</v>
      </c>
      <c r="I3695" s="68">
        <f t="shared" si="7321"/>
        <v>2.8378294010477268E-5</v>
      </c>
      <c r="J3695" s="79">
        <v>10.95</v>
      </c>
      <c r="K3695" s="68">
        <f t="shared" ref="K3695" si="7407">SUM(J3695/J$3894)</f>
        <v>2.0976215041030447E-5</v>
      </c>
      <c r="L3695" s="79">
        <v>9.1199999999999992</v>
      </c>
      <c r="M3695" s="68">
        <f t="shared" ref="M3695" si="7408">SUM(L3695/L$3894)</f>
        <v>2.1069495930330261E-5</v>
      </c>
      <c r="N3695" s="81">
        <v>4</v>
      </c>
      <c r="O3695" s="81">
        <v>4</v>
      </c>
      <c r="P3695" s="81" t="str">
        <f t="shared" si="7328"/>
        <v>44</v>
      </c>
    </row>
    <row r="3696" spans="1:16" x14ac:dyDescent="0.25">
      <c r="A3696" s="6" t="s">
        <v>11632</v>
      </c>
      <c r="B3696" s="6" t="s">
        <v>17880</v>
      </c>
      <c r="C3696" s="6" t="s">
        <v>17881</v>
      </c>
      <c r="D3696" s="79">
        <v>1.8</v>
      </c>
      <c r="E3696" s="79">
        <v>10.8</v>
      </c>
      <c r="F3696" s="80">
        <v>6</v>
      </c>
      <c r="G3696" s="79">
        <v>9</v>
      </c>
      <c r="H3696" s="82">
        <v>1</v>
      </c>
      <c r="I3696" s="68">
        <f t="shared" si="7321"/>
        <v>2.8378294010477268E-5</v>
      </c>
      <c r="J3696" s="79">
        <v>10.8</v>
      </c>
      <c r="K3696" s="68">
        <f t="shared" ref="K3696" si="7409">SUM(J3696/J$3894)</f>
        <v>2.0688869629509485E-5</v>
      </c>
      <c r="L3696" s="79">
        <v>9</v>
      </c>
      <c r="M3696" s="68">
        <f t="shared" ref="M3696" si="7410">SUM(L3696/L$3894)</f>
        <v>2.0792265720720652E-5</v>
      </c>
      <c r="N3696" s="81">
        <v>4</v>
      </c>
      <c r="O3696" s="81">
        <v>4</v>
      </c>
      <c r="P3696" s="81" t="str">
        <f t="shared" si="7328"/>
        <v>44</v>
      </c>
    </row>
    <row r="3697" spans="1:16" x14ac:dyDescent="0.25">
      <c r="A3697" s="6" t="s">
        <v>11632</v>
      </c>
      <c r="B3697" s="6" t="s">
        <v>17882</v>
      </c>
      <c r="C3697" s="6" t="s">
        <v>17883</v>
      </c>
      <c r="D3697" s="79">
        <v>0.875</v>
      </c>
      <c r="E3697" s="79">
        <v>5.25</v>
      </c>
      <c r="F3697" s="80">
        <v>6</v>
      </c>
      <c r="G3697" s="79">
        <v>4.37</v>
      </c>
      <c r="H3697" s="82">
        <v>2</v>
      </c>
      <c r="I3697" s="68">
        <f t="shared" si="7321"/>
        <v>5.6756588020954537E-5</v>
      </c>
      <c r="J3697" s="79">
        <v>10.5</v>
      </c>
      <c r="K3697" s="68">
        <f t="shared" ref="K3697" si="7411">SUM(J3697/J$3894)</f>
        <v>2.0114178806467555E-5</v>
      </c>
      <c r="L3697" s="79">
        <v>8.75</v>
      </c>
      <c r="M3697" s="68">
        <f t="shared" ref="M3697" si="7412">SUM(L3697/L$3894)</f>
        <v>2.0214702784033967E-5</v>
      </c>
      <c r="N3697" s="81">
        <v>4</v>
      </c>
      <c r="O3697" s="81">
        <v>4</v>
      </c>
      <c r="P3697" s="81" t="str">
        <f t="shared" si="7328"/>
        <v>44</v>
      </c>
    </row>
    <row r="3698" spans="1:16" x14ac:dyDescent="0.25">
      <c r="A3698" s="6" t="s">
        <v>11632</v>
      </c>
      <c r="B3698" s="6" t="s">
        <v>17884</v>
      </c>
      <c r="C3698" s="6" t="s">
        <v>17885</v>
      </c>
      <c r="D3698" s="79">
        <v>1.75</v>
      </c>
      <c r="E3698" s="79">
        <v>10.5</v>
      </c>
      <c r="F3698" s="80">
        <v>6</v>
      </c>
      <c r="G3698" s="79">
        <v>8.75</v>
      </c>
      <c r="H3698" s="82">
        <v>1</v>
      </c>
      <c r="I3698" s="68">
        <f t="shared" si="7321"/>
        <v>2.8378294010477268E-5</v>
      </c>
      <c r="J3698" s="79">
        <v>10.5</v>
      </c>
      <c r="K3698" s="68">
        <f t="shared" ref="K3698" si="7413">SUM(J3698/J$3894)</f>
        <v>2.0114178806467555E-5</v>
      </c>
      <c r="L3698" s="79">
        <v>8.75</v>
      </c>
      <c r="M3698" s="68">
        <f t="shared" ref="M3698" si="7414">SUM(L3698/L$3894)</f>
        <v>2.0214702784033967E-5</v>
      </c>
      <c r="N3698" s="81">
        <v>4</v>
      </c>
      <c r="O3698" s="81">
        <v>4</v>
      </c>
      <c r="P3698" s="81" t="str">
        <f t="shared" si="7328"/>
        <v>44</v>
      </c>
    </row>
    <row r="3699" spans="1:16" x14ac:dyDescent="0.25">
      <c r="A3699" s="6" t="s">
        <v>11632</v>
      </c>
      <c r="B3699" s="6" t="s">
        <v>17886</v>
      </c>
      <c r="C3699" s="6" t="s">
        <v>17887</v>
      </c>
      <c r="D3699" s="79">
        <v>1.7466666666666666</v>
      </c>
      <c r="E3699" s="79">
        <v>10.48</v>
      </c>
      <c r="F3699" s="80">
        <v>6</v>
      </c>
      <c r="G3699" s="79">
        <v>8.73</v>
      </c>
      <c r="H3699" s="82">
        <v>1</v>
      </c>
      <c r="I3699" s="68">
        <f t="shared" si="7321"/>
        <v>2.8378294010477268E-5</v>
      </c>
      <c r="J3699" s="79">
        <v>10.48</v>
      </c>
      <c r="K3699" s="68">
        <f t="shared" ref="K3699" si="7415">SUM(J3699/J$3894)</f>
        <v>2.0075866084931427E-5</v>
      </c>
      <c r="L3699" s="79">
        <v>8.73</v>
      </c>
      <c r="M3699" s="68">
        <f t="shared" ref="M3699" si="7416">SUM(L3699/L$3894)</f>
        <v>2.0168497749099032E-5</v>
      </c>
      <c r="N3699" s="81">
        <v>4</v>
      </c>
      <c r="O3699" s="81">
        <v>4</v>
      </c>
      <c r="P3699" s="81" t="str">
        <f t="shared" si="7328"/>
        <v>44</v>
      </c>
    </row>
    <row r="3700" spans="1:16" x14ac:dyDescent="0.25">
      <c r="A3700" s="6" t="s">
        <v>11632</v>
      </c>
      <c r="B3700" s="6" t="s">
        <v>17888</v>
      </c>
      <c r="C3700" s="6" t="s">
        <v>17889</v>
      </c>
      <c r="D3700" s="79">
        <v>1.68</v>
      </c>
      <c r="E3700" s="79">
        <v>10.08</v>
      </c>
      <c r="F3700" s="80">
        <v>6</v>
      </c>
      <c r="G3700" s="79">
        <v>8.4</v>
      </c>
      <c r="H3700" s="82">
        <v>1</v>
      </c>
      <c r="I3700" s="68">
        <f t="shared" si="7321"/>
        <v>2.8378294010477268E-5</v>
      </c>
      <c r="J3700" s="79">
        <v>10.08</v>
      </c>
      <c r="K3700" s="68">
        <f t="shared" ref="K3700" si="7417">SUM(J3700/J$3894)</f>
        <v>1.930961165420885E-5</v>
      </c>
      <c r="L3700" s="79">
        <v>8.4</v>
      </c>
      <c r="M3700" s="68">
        <f t="shared" ref="M3700" si="7418">SUM(L3700/L$3894)</f>
        <v>1.940611467267261E-5</v>
      </c>
      <c r="N3700" s="81">
        <v>4</v>
      </c>
      <c r="O3700" s="81">
        <v>4</v>
      </c>
      <c r="P3700" s="81" t="str">
        <f t="shared" si="7328"/>
        <v>44</v>
      </c>
    </row>
    <row r="3701" spans="1:16" x14ac:dyDescent="0.25">
      <c r="A3701" s="6" t="s">
        <v>11632</v>
      </c>
      <c r="B3701" s="6" t="s">
        <v>17890</v>
      </c>
      <c r="C3701" s="6" t="s">
        <v>17891</v>
      </c>
      <c r="D3701" s="79">
        <v>1.6666666666666667</v>
      </c>
      <c r="E3701" s="79">
        <v>10</v>
      </c>
      <c r="F3701" s="80">
        <v>6</v>
      </c>
      <c r="G3701" s="79">
        <v>8.33</v>
      </c>
      <c r="H3701" s="82">
        <v>1</v>
      </c>
      <c r="I3701" s="68">
        <f t="shared" si="7321"/>
        <v>2.8378294010477268E-5</v>
      </c>
      <c r="J3701" s="79">
        <v>10</v>
      </c>
      <c r="K3701" s="68">
        <f t="shared" ref="K3701" si="7419">SUM(J3701/J$3894)</f>
        <v>1.9156360768064336E-5</v>
      </c>
      <c r="L3701" s="79">
        <v>8.33</v>
      </c>
      <c r="M3701" s="68">
        <f t="shared" ref="M3701" si="7420">SUM(L3701/L$3894)</f>
        <v>1.9244397050400337E-5</v>
      </c>
      <c r="N3701" s="81">
        <v>4</v>
      </c>
      <c r="O3701" s="81">
        <v>4</v>
      </c>
      <c r="P3701" s="81" t="str">
        <f t="shared" si="7328"/>
        <v>44</v>
      </c>
    </row>
    <row r="3702" spans="1:16" x14ac:dyDescent="0.25">
      <c r="A3702" s="6" t="s">
        <v>11632</v>
      </c>
      <c r="B3702" s="6" t="s">
        <v>14410</v>
      </c>
      <c r="C3702" s="6" t="s">
        <v>17892</v>
      </c>
      <c r="D3702" s="79">
        <v>0.83333333333333337</v>
      </c>
      <c r="E3702" s="79">
        <v>5</v>
      </c>
      <c r="F3702" s="80">
        <v>6</v>
      </c>
      <c r="G3702" s="79">
        <v>4.16</v>
      </c>
      <c r="H3702" s="82">
        <v>2</v>
      </c>
      <c r="I3702" s="68">
        <f t="shared" si="7321"/>
        <v>5.6756588020954537E-5</v>
      </c>
      <c r="J3702" s="79">
        <v>10</v>
      </c>
      <c r="K3702" s="68">
        <f t="shared" ref="K3702" si="7421">SUM(J3702/J$3894)</f>
        <v>1.9156360768064336E-5</v>
      </c>
      <c r="L3702" s="79">
        <v>8.33</v>
      </c>
      <c r="M3702" s="68">
        <f t="shared" ref="M3702" si="7422">SUM(L3702/L$3894)</f>
        <v>1.9244397050400337E-5</v>
      </c>
      <c r="N3702" s="81">
        <v>4</v>
      </c>
      <c r="O3702" s="81">
        <v>4</v>
      </c>
      <c r="P3702" s="81" t="str">
        <f t="shared" si="7328"/>
        <v>44</v>
      </c>
    </row>
    <row r="3703" spans="1:16" x14ac:dyDescent="0.25">
      <c r="A3703" s="6" t="s">
        <v>11632</v>
      </c>
      <c r="B3703" s="6" t="s">
        <v>17893</v>
      </c>
      <c r="C3703" s="6" t="s">
        <v>17894</v>
      </c>
      <c r="D3703" s="79">
        <v>1.6666666666666667</v>
      </c>
      <c r="E3703" s="79">
        <v>10</v>
      </c>
      <c r="F3703" s="80">
        <v>6</v>
      </c>
      <c r="G3703" s="79">
        <v>8.33</v>
      </c>
      <c r="H3703" s="82">
        <v>1</v>
      </c>
      <c r="I3703" s="68">
        <f t="shared" si="7321"/>
        <v>2.8378294010477268E-5</v>
      </c>
      <c r="J3703" s="79">
        <v>10</v>
      </c>
      <c r="K3703" s="68">
        <f t="shared" ref="K3703" si="7423">SUM(J3703/J$3894)</f>
        <v>1.9156360768064336E-5</v>
      </c>
      <c r="L3703" s="79">
        <v>8.33</v>
      </c>
      <c r="M3703" s="68">
        <f t="shared" ref="M3703" si="7424">SUM(L3703/L$3894)</f>
        <v>1.9244397050400337E-5</v>
      </c>
      <c r="N3703" s="81">
        <v>4</v>
      </c>
      <c r="O3703" s="81">
        <v>4</v>
      </c>
      <c r="P3703" s="81" t="str">
        <f t="shared" si="7328"/>
        <v>44</v>
      </c>
    </row>
    <row r="3704" spans="1:16" x14ac:dyDescent="0.25">
      <c r="A3704" s="6" t="s">
        <v>11632</v>
      </c>
      <c r="B3704" s="6" t="s">
        <v>17895</v>
      </c>
      <c r="C3704" s="6" t="s">
        <v>2281</v>
      </c>
      <c r="D3704" s="79">
        <v>1.6666666666666667</v>
      </c>
      <c r="E3704" s="79">
        <v>10</v>
      </c>
      <c r="F3704" s="80">
        <v>6</v>
      </c>
      <c r="G3704" s="79">
        <v>8.33</v>
      </c>
      <c r="H3704" s="82">
        <v>1</v>
      </c>
      <c r="I3704" s="68">
        <f t="shared" si="7321"/>
        <v>2.8378294010477268E-5</v>
      </c>
      <c r="J3704" s="79">
        <v>10</v>
      </c>
      <c r="K3704" s="68">
        <f t="shared" ref="K3704" si="7425">SUM(J3704/J$3894)</f>
        <v>1.9156360768064336E-5</v>
      </c>
      <c r="L3704" s="79">
        <v>8.33</v>
      </c>
      <c r="M3704" s="68">
        <f t="shared" ref="M3704" si="7426">SUM(L3704/L$3894)</f>
        <v>1.9244397050400337E-5</v>
      </c>
      <c r="N3704" s="81">
        <v>4</v>
      </c>
      <c r="O3704" s="81">
        <v>4</v>
      </c>
      <c r="P3704" s="81" t="str">
        <f t="shared" si="7328"/>
        <v>44</v>
      </c>
    </row>
    <row r="3705" spans="1:16" x14ac:dyDescent="0.25">
      <c r="A3705" s="6" t="s">
        <v>11632</v>
      </c>
      <c r="B3705" s="6" t="s">
        <v>17896</v>
      </c>
      <c r="C3705" s="6" t="s">
        <v>13036</v>
      </c>
      <c r="D3705" s="79">
        <v>0.83333333333333337</v>
      </c>
      <c r="E3705" s="79">
        <v>5</v>
      </c>
      <c r="F3705" s="80">
        <v>6</v>
      </c>
      <c r="G3705" s="79">
        <v>4.16</v>
      </c>
      <c r="H3705" s="82">
        <v>2</v>
      </c>
      <c r="I3705" s="68">
        <f t="shared" si="7321"/>
        <v>5.6756588020954537E-5</v>
      </c>
      <c r="J3705" s="79">
        <v>10</v>
      </c>
      <c r="K3705" s="68">
        <f t="shared" ref="K3705" si="7427">SUM(J3705/J$3894)</f>
        <v>1.9156360768064336E-5</v>
      </c>
      <c r="L3705" s="79">
        <v>8.33</v>
      </c>
      <c r="M3705" s="68">
        <f t="shared" ref="M3705" si="7428">SUM(L3705/L$3894)</f>
        <v>1.9244397050400337E-5</v>
      </c>
      <c r="N3705" s="81">
        <v>4</v>
      </c>
      <c r="O3705" s="81">
        <v>4</v>
      </c>
      <c r="P3705" s="81" t="str">
        <f t="shared" si="7328"/>
        <v>44</v>
      </c>
    </row>
    <row r="3706" spans="1:16" x14ac:dyDescent="0.25">
      <c r="A3706" s="6" t="s">
        <v>11632</v>
      </c>
      <c r="B3706" s="6" t="s">
        <v>17897</v>
      </c>
      <c r="C3706" s="6" t="s">
        <v>17898</v>
      </c>
      <c r="D3706" s="79">
        <v>0.83333333333333337</v>
      </c>
      <c r="E3706" s="79">
        <v>5</v>
      </c>
      <c r="F3706" s="80">
        <v>6</v>
      </c>
      <c r="G3706" s="79">
        <v>4.16</v>
      </c>
      <c r="H3706" s="82">
        <v>2</v>
      </c>
      <c r="I3706" s="68">
        <f t="shared" si="7321"/>
        <v>5.6756588020954537E-5</v>
      </c>
      <c r="J3706" s="79">
        <v>10</v>
      </c>
      <c r="K3706" s="68">
        <f t="shared" ref="K3706" si="7429">SUM(J3706/J$3894)</f>
        <v>1.9156360768064336E-5</v>
      </c>
      <c r="L3706" s="79">
        <v>8.33</v>
      </c>
      <c r="M3706" s="68">
        <f t="shared" ref="M3706" si="7430">SUM(L3706/L$3894)</f>
        <v>1.9244397050400337E-5</v>
      </c>
      <c r="N3706" s="81">
        <v>4</v>
      </c>
      <c r="O3706" s="81">
        <v>4</v>
      </c>
      <c r="P3706" s="81" t="str">
        <f t="shared" si="7328"/>
        <v>44</v>
      </c>
    </row>
    <row r="3707" spans="1:16" x14ac:dyDescent="0.25">
      <c r="A3707" s="6" t="s">
        <v>11632</v>
      </c>
      <c r="B3707" s="6" t="s">
        <v>17899</v>
      </c>
      <c r="C3707" s="6" t="s">
        <v>608</v>
      </c>
      <c r="D3707" s="79">
        <v>1.6666666666666667</v>
      </c>
      <c r="E3707" s="79">
        <v>10</v>
      </c>
      <c r="F3707" s="80">
        <v>6</v>
      </c>
      <c r="G3707" s="79">
        <v>8.33</v>
      </c>
      <c r="H3707" s="82">
        <v>1</v>
      </c>
      <c r="I3707" s="68">
        <f t="shared" si="7321"/>
        <v>2.8378294010477268E-5</v>
      </c>
      <c r="J3707" s="79">
        <v>10</v>
      </c>
      <c r="K3707" s="68">
        <f t="shared" ref="K3707" si="7431">SUM(J3707/J$3894)</f>
        <v>1.9156360768064336E-5</v>
      </c>
      <c r="L3707" s="79">
        <v>8.33</v>
      </c>
      <c r="M3707" s="68">
        <f t="shared" ref="M3707" si="7432">SUM(L3707/L$3894)</f>
        <v>1.9244397050400337E-5</v>
      </c>
      <c r="N3707" s="81">
        <v>4</v>
      </c>
      <c r="O3707" s="81">
        <v>4</v>
      </c>
      <c r="P3707" s="81" t="str">
        <f t="shared" si="7328"/>
        <v>44</v>
      </c>
    </row>
    <row r="3708" spans="1:16" x14ac:dyDescent="0.25">
      <c r="A3708" s="6" t="s">
        <v>11632</v>
      </c>
      <c r="B3708" s="6" t="s">
        <v>17900</v>
      </c>
      <c r="C3708" s="6" t="s">
        <v>17901</v>
      </c>
      <c r="D3708" s="79">
        <v>1.6666666666666667</v>
      </c>
      <c r="E3708" s="79">
        <v>10</v>
      </c>
      <c r="F3708" s="80">
        <v>6</v>
      </c>
      <c r="G3708" s="79">
        <v>8.33</v>
      </c>
      <c r="H3708" s="82">
        <v>1</v>
      </c>
      <c r="I3708" s="68">
        <f t="shared" si="7321"/>
        <v>2.8378294010477268E-5</v>
      </c>
      <c r="J3708" s="79">
        <v>10</v>
      </c>
      <c r="K3708" s="68">
        <f t="shared" ref="K3708" si="7433">SUM(J3708/J$3894)</f>
        <v>1.9156360768064336E-5</v>
      </c>
      <c r="L3708" s="79">
        <v>8.33</v>
      </c>
      <c r="M3708" s="68">
        <f t="shared" ref="M3708" si="7434">SUM(L3708/L$3894)</f>
        <v>1.9244397050400337E-5</v>
      </c>
      <c r="N3708" s="81">
        <v>4</v>
      </c>
      <c r="O3708" s="81">
        <v>4</v>
      </c>
      <c r="P3708" s="81" t="str">
        <f t="shared" si="7328"/>
        <v>44</v>
      </c>
    </row>
    <row r="3709" spans="1:16" x14ac:dyDescent="0.25">
      <c r="A3709" s="6" t="s">
        <v>11632</v>
      </c>
      <c r="B3709" s="6" t="s">
        <v>17902</v>
      </c>
      <c r="C3709" s="6" t="s">
        <v>17903</v>
      </c>
      <c r="D3709" s="79">
        <v>1.6666666666666667</v>
      </c>
      <c r="E3709" s="79">
        <v>10</v>
      </c>
      <c r="F3709" s="80">
        <v>6</v>
      </c>
      <c r="G3709" s="79">
        <v>8.33</v>
      </c>
      <c r="H3709" s="82">
        <v>1</v>
      </c>
      <c r="I3709" s="68">
        <f t="shared" si="7321"/>
        <v>2.8378294010477268E-5</v>
      </c>
      <c r="J3709" s="79">
        <v>10</v>
      </c>
      <c r="K3709" s="68">
        <f t="shared" ref="K3709" si="7435">SUM(J3709/J$3894)</f>
        <v>1.9156360768064336E-5</v>
      </c>
      <c r="L3709" s="79">
        <v>8.33</v>
      </c>
      <c r="M3709" s="68">
        <f t="shared" ref="M3709" si="7436">SUM(L3709/L$3894)</f>
        <v>1.9244397050400337E-5</v>
      </c>
      <c r="N3709" s="81">
        <v>4</v>
      </c>
      <c r="O3709" s="81">
        <v>4</v>
      </c>
      <c r="P3709" s="81" t="str">
        <f t="shared" si="7328"/>
        <v>44</v>
      </c>
    </row>
    <row r="3710" spans="1:16" x14ac:dyDescent="0.25">
      <c r="A3710" s="6" t="s">
        <v>11632</v>
      </c>
      <c r="B3710" s="6" t="s">
        <v>17904</v>
      </c>
      <c r="C3710" s="6" t="s">
        <v>17905</v>
      </c>
      <c r="D3710" s="79">
        <v>1.6666666666666667</v>
      </c>
      <c r="E3710" s="79">
        <v>10</v>
      </c>
      <c r="F3710" s="80">
        <v>6</v>
      </c>
      <c r="G3710" s="79">
        <v>8.33</v>
      </c>
      <c r="H3710" s="82">
        <v>1</v>
      </c>
      <c r="I3710" s="68">
        <f t="shared" si="7321"/>
        <v>2.8378294010477268E-5</v>
      </c>
      <c r="J3710" s="79">
        <v>10</v>
      </c>
      <c r="K3710" s="68">
        <f t="shared" ref="K3710" si="7437">SUM(J3710/J$3894)</f>
        <v>1.9156360768064336E-5</v>
      </c>
      <c r="L3710" s="79">
        <v>8.33</v>
      </c>
      <c r="M3710" s="68">
        <f t="shared" ref="M3710" si="7438">SUM(L3710/L$3894)</f>
        <v>1.9244397050400337E-5</v>
      </c>
      <c r="N3710" s="81">
        <v>4</v>
      </c>
      <c r="O3710" s="81">
        <v>4</v>
      </c>
      <c r="P3710" s="81" t="str">
        <f t="shared" si="7328"/>
        <v>44</v>
      </c>
    </row>
    <row r="3711" spans="1:16" x14ac:dyDescent="0.25">
      <c r="A3711" s="6" t="s">
        <v>11632</v>
      </c>
      <c r="B3711" s="6" t="s">
        <v>17906</v>
      </c>
      <c r="C3711" s="6" t="s">
        <v>17907</v>
      </c>
      <c r="D3711" s="79">
        <v>1.6666666666666667</v>
      </c>
      <c r="E3711" s="79">
        <v>10</v>
      </c>
      <c r="F3711" s="80">
        <v>6</v>
      </c>
      <c r="G3711" s="79">
        <v>8.33</v>
      </c>
      <c r="H3711" s="82">
        <v>1</v>
      </c>
      <c r="I3711" s="68">
        <f t="shared" si="7321"/>
        <v>2.8378294010477268E-5</v>
      </c>
      <c r="J3711" s="79">
        <v>10</v>
      </c>
      <c r="K3711" s="68">
        <f t="shared" ref="K3711" si="7439">SUM(J3711/J$3894)</f>
        <v>1.9156360768064336E-5</v>
      </c>
      <c r="L3711" s="79">
        <v>8.33</v>
      </c>
      <c r="M3711" s="68">
        <f t="shared" ref="M3711" si="7440">SUM(L3711/L$3894)</f>
        <v>1.9244397050400337E-5</v>
      </c>
      <c r="N3711" s="81">
        <v>4</v>
      </c>
      <c r="O3711" s="81">
        <v>4</v>
      </c>
      <c r="P3711" s="81" t="str">
        <f t="shared" si="7328"/>
        <v>44</v>
      </c>
    </row>
    <row r="3712" spans="1:16" x14ac:dyDescent="0.25">
      <c r="A3712" s="6" t="s">
        <v>11632</v>
      </c>
      <c r="B3712" s="6" t="s">
        <v>17908</v>
      </c>
      <c r="C3712" s="6" t="s">
        <v>17909</v>
      </c>
      <c r="D3712" s="79">
        <v>1.6666666666666667</v>
      </c>
      <c r="E3712" s="79">
        <v>10</v>
      </c>
      <c r="F3712" s="80">
        <v>6</v>
      </c>
      <c r="G3712" s="79">
        <v>8.33</v>
      </c>
      <c r="H3712" s="82">
        <v>1</v>
      </c>
      <c r="I3712" s="68">
        <f t="shared" si="7321"/>
        <v>2.8378294010477268E-5</v>
      </c>
      <c r="J3712" s="79">
        <v>10</v>
      </c>
      <c r="K3712" s="68">
        <f t="shared" ref="K3712" si="7441">SUM(J3712/J$3894)</f>
        <v>1.9156360768064336E-5</v>
      </c>
      <c r="L3712" s="79">
        <v>8.33</v>
      </c>
      <c r="M3712" s="68">
        <f t="shared" ref="M3712" si="7442">SUM(L3712/L$3894)</f>
        <v>1.9244397050400337E-5</v>
      </c>
      <c r="N3712" s="81">
        <v>4</v>
      </c>
      <c r="O3712" s="81">
        <v>4</v>
      </c>
      <c r="P3712" s="81" t="str">
        <f t="shared" si="7328"/>
        <v>44</v>
      </c>
    </row>
    <row r="3713" spans="1:16" x14ac:dyDescent="0.25">
      <c r="A3713" s="6" t="s">
        <v>11632</v>
      </c>
      <c r="B3713" s="6" t="s">
        <v>17910</v>
      </c>
      <c r="C3713" s="6" t="s">
        <v>17911</v>
      </c>
      <c r="D3713" s="79">
        <v>1.6666666666666667</v>
      </c>
      <c r="E3713" s="79">
        <v>10</v>
      </c>
      <c r="F3713" s="80">
        <v>6</v>
      </c>
      <c r="G3713" s="79">
        <v>8.33</v>
      </c>
      <c r="H3713" s="82">
        <v>1</v>
      </c>
      <c r="I3713" s="68">
        <f t="shared" si="7321"/>
        <v>2.8378294010477268E-5</v>
      </c>
      <c r="J3713" s="79">
        <v>10</v>
      </c>
      <c r="K3713" s="68">
        <f t="shared" ref="K3713" si="7443">SUM(J3713/J$3894)</f>
        <v>1.9156360768064336E-5</v>
      </c>
      <c r="L3713" s="79">
        <v>8.33</v>
      </c>
      <c r="M3713" s="68">
        <f t="shared" ref="M3713" si="7444">SUM(L3713/L$3894)</f>
        <v>1.9244397050400337E-5</v>
      </c>
      <c r="N3713" s="81">
        <v>4</v>
      </c>
      <c r="O3713" s="81">
        <v>4</v>
      </c>
      <c r="P3713" s="81" t="str">
        <f t="shared" si="7328"/>
        <v>44</v>
      </c>
    </row>
    <row r="3714" spans="1:16" x14ac:dyDescent="0.25">
      <c r="A3714" s="6" t="s">
        <v>11632</v>
      </c>
      <c r="B3714" s="6" t="s">
        <v>17912</v>
      </c>
      <c r="C3714" s="6" t="s">
        <v>2261</v>
      </c>
      <c r="D3714" s="79">
        <v>1.6666666666666667</v>
      </c>
      <c r="E3714" s="79">
        <v>10</v>
      </c>
      <c r="F3714" s="80">
        <v>6</v>
      </c>
      <c r="G3714" s="79">
        <v>8.33</v>
      </c>
      <c r="H3714" s="82">
        <v>1</v>
      </c>
      <c r="I3714" s="68">
        <f t="shared" si="7321"/>
        <v>2.8378294010477268E-5</v>
      </c>
      <c r="J3714" s="79">
        <v>10</v>
      </c>
      <c r="K3714" s="68">
        <f t="shared" ref="K3714" si="7445">SUM(J3714/J$3894)</f>
        <v>1.9156360768064336E-5</v>
      </c>
      <c r="L3714" s="79">
        <v>8.33</v>
      </c>
      <c r="M3714" s="68">
        <f t="shared" ref="M3714" si="7446">SUM(L3714/L$3894)</f>
        <v>1.9244397050400337E-5</v>
      </c>
      <c r="N3714" s="81">
        <v>4</v>
      </c>
      <c r="O3714" s="81">
        <v>4</v>
      </c>
      <c r="P3714" s="81" t="str">
        <f t="shared" si="7328"/>
        <v>44</v>
      </c>
    </row>
    <row r="3715" spans="1:16" x14ac:dyDescent="0.25">
      <c r="A3715" s="6" t="s">
        <v>11632</v>
      </c>
      <c r="B3715" s="6" t="s">
        <v>17913</v>
      </c>
      <c r="C3715" s="6" t="s">
        <v>2482</v>
      </c>
      <c r="D3715" s="79">
        <v>1.6666666666666667</v>
      </c>
      <c r="E3715" s="79">
        <v>10</v>
      </c>
      <c r="F3715" s="80">
        <v>6</v>
      </c>
      <c r="G3715" s="79">
        <v>8.33</v>
      </c>
      <c r="H3715" s="82">
        <v>1</v>
      </c>
      <c r="I3715" s="68">
        <f t="shared" si="7321"/>
        <v>2.8378294010477268E-5</v>
      </c>
      <c r="J3715" s="79">
        <v>10</v>
      </c>
      <c r="K3715" s="68">
        <f t="shared" ref="K3715" si="7447">SUM(J3715/J$3894)</f>
        <v>1.9156360768064336E-5</v>
      </c>
      <c r="L3715" s="79">
        <v>8.33</v>
      </c>
      <c r="M3715" s="68">
        <f t="shared" ref="M3715" si="7448">SUM(L3715/L$3894)</f>
        <v>1.9244397050400337E-5</v>
      </c>
      <c r="N3715" s="81">
        <v>4</v>
      </c>
      <c r="O3715" s="81">
        <v>4</v>
      </c>
      <c r="P3715" s="81" t="str">
        <f t="shared" si="7328"/>
        <v>44</v>
      </c>
    </row>
    <row r="3716" spans="1:16" x14ac:dyDescent="0.25">
      <c r="A3716" s="6" t="s">
        <v>11632</v>
      </c>
      <c r="B3716" s="6" t="s">
        <v>17914</v>
      </c>
      <c r="C3716" s="6" t="s">
        <v>8826</v>
      </c>
      <c r="D3716" s="79">
        <v>1.6666666666666667</v>
      </c>
      <c r="E3716" s="79">
        <v>10</v>
      </c>
      <c r="F3716" s="80">
        <v>6</v>
      </c>
      <c r="G3716" s="79">
        <v>8.33</v>
      </c>
      <c r="H3716" s="82">
        <v>1</v>
      </c>
      <c r="I3716" s="68">
        <f t="shared" si="7321"/>
        <v>2.8378294010477268E-5</v>
      </c>
      <c r="J3716" s="79">
        <v>10</v>
      </c>
      <c r="K3716" s="68">
        <f t="shared" ref="K3716" si="7449">SUM(J3716/J$3894)</f>
        <v>1.9156360768064336E-5</v>
      </c>
      <c r="L3716" s="79">
        <v>8.33</v>
      </c>
      <c r="M3716" s="68">
        <f t="shared" ref="M3716" si="7450">SUM(L3716/L$3894)</f>
        <v>1.9244397050400337E-5</v>
      </c>
      <c r="N3716" s="81">
        <v>4</v>
      </c>
      <c r="O3716" s="81">
        <v>4</v>
      </c>
      <c r="P3716" s="81" t="str">
        <f t="shared" si="7328"/>
        <v>44</v>
      </c>
    </row>
    <row r="3717" spans="1:16" x14ac:dyDescent="0.25">
      <c r="A3717" s="6" t="s">
        <v>11632</v>
      </c>
      <c r="B3717" s="6" t="s">
        <v>17915</v>
      </c>
      <c r="C3717" s="6" t="s">
        <v>17916</v>
      </c>
      <c r="D3717" s="79">
        <v>1.6666666666666667</v>
      </c>
      <c r="E3717" s="79">
        <v>10</v>
      </c>
      <c r="F3717" s="80">
        <v>6</v>
      </c>
      <c r="G3717" s="79">
        <v>8.33</v>
      </c>
      <c r="H3717" s="82">
        <v>1</v>
      </c>
      <c r="I3717" s="68">
        <f t="shared" ref="I3717:I3780" si="7451">SUM(H3717/H$3894)</f>
        <v>2.8378294010477268E-5</v>
      </c>
      <c r="J3717" s="79">
        <v>10</v>
      </c>
      <c r="K3717" s="68">
        <f t="shared" ref="K3717" si="7452">SUM(J3717/J$3894)</f>
        <v>1.9156360768064336E-5</v>
      </c>
      <c r="L3717" s="79">
        <v>8.33</v>
      </c>
      <c r="M3717" s="68">
        <f t="shared" ref="M3717" si="7453">SUM(L3717/L$3894)</f>
        <v>1.9244397050400337E-5</v>
      </c>
      <c r="N3717" s="81">
        <v>4</v>
      </c>
      <c r="O3717" s="81">
        <v>4</v>
      </c>
      <c r="P3717" s="81" t="str">
        <f t="shared" si="7328"/>
        <v>44</v>
      </c>
    </row>
    <row r="3718" spans="1:16" x14ac:dyDescent="0.25">
      <c r="A3718" s="6" t="s">
        <v>11632</v>
      </c>
      <c r="B3718" s="6" t="s">
        <v>17917</v>
      </c>
      <c r="C3718" s="6" t="s">
        <v>3484</v>
      </c>
      <c r="D3718" s="79">
        <v>1.6666666666666667</v>
      </c>
      <c r="E3718" s="79">
        <v>10</v>
      </c>
      <c r="F3718" s="80">
        <v>6</v>
      </c>
      <c r="G3718" s="79">
        <v>8.33</v>
      </c>
      <c r="H3718" s="82">
        <v>1</v>
      </c>
      <c r="I3718" s="68">
        <f t="shared" si="7451"/>
        <v>2.8378294010477268E-5</v>
      </c>
      <c r="J3718" s="79">
        <v>10</v>
      </c>
      <c r="K3718" s="68">
        <f t="shared" ref="K3718" si="7454">SUM(J3718/J$3894)</f>
        <v>1.9156360768064336E-5</v>
      </c>
      <c r="L3718" s="79">
        <v>8.33</v>
      </c>
      <c r="M3718" s="68">
        <f t="shared" ref="M3718" si="7455">SUM(L3718/L$3894)</f>
        <v>1.9244397050400337E-5</v>
      </c>
      <c r="N3718" s="81">
        <v>4</v>
      </c>
      <c r="O3718" s="81">
        <v>4</v>
      </c>
      <c r="P3718" s="81" t="str">
        <f t="shared" si="7328"/>
        <v>44</v>
      </c>
    </row>
    <row r="3719" spans="1:16" x14ac:dyDescent="0.25">
      <c r="A3719" s="6" t="s">
        <v>11632</v>
      </c>
      <c r="B3719" s="6" t="s">
        <v>17918</v>
      </c>
      <c r="C3719" s="6" t="s">
        <v>17919</v>
      </c>
      <c r="D3719" s="79">
        <v>1.6666666666666667</v>
      </c>
      <c r="E3719" s="79">
        <v>10</v>
      </c>
      <c r="F3719" s="80">
        <v>6</v>
      </c>
      <c r="G3719" s="79">
        <v>8.33</v>
      </c>
      <c r="H3719" s="82">
        <v>1</v>
      </c>
      <c r="I3719" s="68">
        <f t="shared" si="7451"/>
        <v>2.8378294010477268E-5</v>
      </c>
      <c r="J3719" s="79">
        <v>10</v>
      </c>
      <c r="K3719" s="68">
        <f t="shared" ref="K3719" si="7456">SUM(J3719/J$3894)</f>
        <v>1.9156360768064336E-5</v>
      </c>
      <c r="L3719" s="79">
        <v>8.33</v>
      </c>
      <c r="M3719" s="68">
        <f t="shared" ref="M3719" si="7457">SUM(L3719/L$3894)</f>
        <v>1.9244397050400337E-5</v>
      </c>
      <c r="N3719" s="81">
        <v>4</v>
      </c>
      <c r="O3719" s="81">
        <v>4</v>
      </c>
      <c r="P3719" s="81" t="str">
        <f t="shared" ref="P3719:P3782" si="7458">N3719&amp;O3719</f>
        <v>44</v>
      </c>
    </row>
    <row r="3720" spans="1:16" x14ac:dyDescent="0.25">
      <c r="A3720" s="6" t="s">
        <v>11632</v>
      </c>
      <c r="B3720" s="6" t="s">
        <v>17920</v>
      </c>
      <c r="C3720" s="6" t="s">
        <v>17921</v>
      </c>
      <c r="D3720" s="79">
        <v>1.6666666666666667</v>
      </c>
      <c r="E3720" s="79">
        <v>10</v>
      </c>
      <c r="F3720" s="80">
        <v>6</v>
      </c>
      <c r="G3720" s="79">
        <v>8.33</v>
      </c>
      <c r="H3720" s="82">
        <v>1</v>
      </c>
      <c r="I3720" s="68">
        <f t="shared" si="7451"/>
        <v>2.8378294010477268E-5</v>
      </c>
      <c r="J3720" s="79">
        <v>10</v>
      </c>
      <c r="K3720" s="68">
        <f t="shared" ref="K3720" si="7459">SUM(J3720/J$3894)</f>
        <v>1.9156360768064336E-5</v>
      </c>
      <c r="L3720" s="79">
        <v>8.33</v>
      </c>
      <c r="M3720" s="68">
        <f t="shared" ref="M3720" si="7460">SUM(L3720/L$3894)</f>
        <v>1.9244397050400337E-5</v>
      </c>
      <c r="N3720" s="81">
        <v>4</v>
      </c>
      <c r="O3720" s="81">
        <v>4</v>
      </c>
      <c r="P3720" s="81" t="str">
        <f t="shared" si="7458"/>
        <v>44</v>
      </c>
    </row>
    <row r="3721" spans="1:16" x14ac:dyDescent="0.25">
      <c r="A3721" s="6" t="s">
        <v>11632</v>
      </c>
      <c r="B3721" s="6" t="s">
        <v>17922</v>
      </c>
      <c r="C3721" s="6" t="s">
        <v>17923</v>
      </c>
      <c r="D3721" s="79">
        <v>0.83333333333333337</v>
      </c>
      <c r="E3721" s="79">
        <v>5</v>
      </c>
      <c r="F3721" s="80">
        <v>6</v>
      </c>
      <c r="G3721" s="79">
        <v>4.16</v>
      </c>
      <c r="H3721" s="82">
        <v>2</v>
      </c>
      <c r="I3721" s="68">
        <f t="shared" si="7451"/>
        <v>5.6756588020954537E-5</v>
      </c>
      <c r="J3721" s="79">
        <v>10</v>
      </c>
      <c r="K3721" s="68">
        <f t="shared" ref="K3721" si="7461">SUM(J3721/J$3894)</f>
        <v>1.9156360768064336E-5</v>
      </c>
      <c r="L3721" s="79">
        <v>8.33</v>
      </c>
      <c r="M3721" s="68">
        <f t="shared" ref="M3721" si="7462">SUM(L3721/L$3894)</f>
        <v>1.9244397050400337E-5</v>
      </c>
      <c r="N3721" s="81">
        <v>4</v>
      </c>
      <c r="O3721" s="81">
        <v>4</v>
      </c>
      <c r="P3721" s="81" t="str">
        <f t="shared" si="7458"/>
        <v>44</v>
      </c>
    </row>
    <row r="3722" spans="1:16" x14ac:dyDescent="0.25">
      <c r="A3722" s="6" t="s">
        <v>11632</v>
      </c>
      <c r="B3722" s="6" t="s">
        <v>17924</v>
      </c>
      <c r="C3722" s="6" t="s">
        <v>10427</v>
      </c>
      <c r="D3722" s="79">
        <v>0.83333333333333337</v>
      </c>
      <c r="E3722" s="79">
        <v>5</v>
      </c>
      <c r="F3722" s="80">
        <v>6</v>
      </c>
      <c r="G3722" s="79">
        <v>4.16</v>
      </c>
      <c r="H3722" s="82">
        <v>2</v>
      </c>
      <c r="I3722" s="68">
        <f t="shared" si="7451"/>
        <v>5.6756588020954537E-5</v>
      </c>
      <c r="J3722" s="79">
        <v>10</v>
      </c>
      <c r="K3722" s="68">
        <f t="shared" ref="K3722" si="7463">SUM(J3722/J$3894)</f>
        <v>1.9156360768064336E-5</v>
      </c>
      <c r="L3722" s="79">
        <v>8.33</v>
      </c>
      <c r="M3722" s="68">
        <f t="shared" ref="M3722" si="7464">SUM(L3722/L$3894)</f>
        <v>1.9244397050400337E-5</v>
      </c>
      <c r="N3722" s="81">
        <v>4</v>
      </c>
      <c r="O3722" s="81">
        <v>4</v>
      </c>
      <c r="P3722" s="81" t="str">
        <f t="shared" si="7458"/>
        <v>44</v>
      </c>
    </row>
    <row r="3723" spans="1:16" x14ac:dyDescent="0.25">
      <c r="A3723" s="6" t="s">
        <v>11632</v>
      </c>
      <c r="B3723" s="6" t="s">
        <v>17925</v>
      </c>
      <c r="C3723" s="6" t="s">
        <v>13474</v>
      </c>
      <c r="D3723" s="79">
        <v>1.6666666666666667</v>
      </c>
      <c r="E3723" s="79">
        <v>10</v>
      </c>
      <c r="F3723" s="80">
        <v>6</v>
      </c>
      <c r="G3723" s="79">
        <v>8.33</v>
      </c>
      <c r="H3723" s="82">
        <v>1</v>
      </c>
      <c r="I3723" s="68">
        <f t="shared" si="7451"/>
        <v>2.8378294010477268E-5</v>
      </c>
      <c r="J3723" s="79">
        <v>10</v>
      </c>
      <c r="K3723" s="68">
        <f t="shared" ref="K3723" si="7465">SUM(J3723/J$3894)</f>
        <v>1.9156360768064336E-5</v>
      </c>
      <c r="L3723" s="79">
        <v>8.33</v>
      </c>
      <c r="M3723" s="68">
        <f t="shared" ref="M3723" si="7466">SUM(L3723/L$3894)</f>
        <v>1.9244397050400337E-5</v>
      </c>
      <c r="N3723" s="81">
        <v>4</v>
      </c>
      <c r="O3723" s="81">
        <v>4</v>
      </c>
      <c r="P3723" s="81" t="str">
        <f t="shared" si="7458"/>
        <v>44</v>
      </c>
    </row>
    <row r="3724" spans="1:16" x14ac:dyDescent="0.25">
      <c r="A3724" s="6" t="s">
        <v>11632</v>
      </c>
      <c r="B3724" s="6" t="s">
        <v>17926</v>
      </c>
      <c r="C3724" s="6" t="s">
        <v>17927</v>
      </c>
      <c r="D3724" s="79">
        <v>1.6666666666666667</v>
      </c>
      <c r="E3724" s="79">
        <v>10</v>
      </c>
      <c r="F3724" s="80">
        <v>6</v>
      </c>
      <c r="G3724" s="79">
        <v>8.33</v>
      </c>
      <c r="H3724" s="82">
        <v>1</v>
      </c>
      <c r="I3724" s="68">
        <f t="shared" si="7451"/>
        <v>2.8378294010477268E-5</v>
      </c>
      <c r="J3724" s="79">
        <v>10</v>
      </c>
      <c r="K3724" s="68">
        <f t="shared" ref="K3724" si="7467">SUM(J3724/J$3894)</f>
        <v>1.9156360768064336E-5</v>
      </c>
      <c r="L3724" s="79">
        <v>8.33</v>
      </c>
      <c r="M3724" s="68">
        <f t="shared" ref="M3724" si="7468">SUM(L3724/L$3894)</f>
        <v>1.9244397050400337E-5</v>
      </c>
      <c r="N3724" s="81">
        <v>4</v>
      </c>
      <c r="O3724" s="81">
        <v>4</v>
      </c>
      <c r="P3724" s="81" t="str">
        <f t="shared" si="7458"/>
        <v>44</v>
      </c>
    </row>
    <row r="3725" spans="1:16" x14ac:dyDescent="0.25">
      <c r="A3725" s="6" t="s">
        <v>11632</v>
      </c>
      <c r="B3725" s="6" t="s">
        <v>17928</v>
      </c>
      <c r="C3725" s="6" t="s">
        <v>17929</v>
      </c>
      <c r="D3725" s="79">
        <v>1.6666666666666667</v>
      </c>
      <c r="E3725" s="79">
        <v>10</v>
      </c>
      <c r="F3725" s="80">
        <v>6</v>
      </c>
      <c r="G3725" s="79">
        <v>8.33</v>
      </c>
      <c r="H3725" s="82">
        <v>1</v>
      </c>
      <c r="I3725" s="68">
        <f t="shared" si="7451"/>
        <v>2.8378294010477268E-5</v>
      </c>
      <c r="J3725" s="79">
        <v>10</v>
      </c>
      <c r="K3725" s="68">
        <f t="shared" ref="K3725" si="7469">SUM(J3725/J$3894)</f>
        <v>1.9156360768064336E-5</v>
      </c>
      <c r="L3725" s="79">
        <v>8.33</v>
      </c>
      <c r="M3725" s="68">
        <f t="shared" ref="M3725" si="7470">SUM(L3725/L$3894)</f>
        <v>1.9244397050400337E-5</v>
      </c>
      <c r="N3725" s="81">
        <v>4</v>
      </c>
      <c r="O3725" s="81">
        <v>4</v>
      </c>
      <c r="P3725" s="81" t="str">
        <f t="shared" si="7458"/>
        <v>44</v>
      </c>
    </row>
    <row r="3726" spans="1:16" x14ac:dyDescent="0.25">
      <c r="A3726" s="6" t="s">
        <v>11632</v>
      </c>
      <c r="B3726" s="6" t="s">
        <v>17930</v>
      </c>
      <c r="C3726" s="6" t="s">
        <v>17931</v>
      </c>
      <c r="D3726" s="79">
        <v>1.6666666666666667</v>
      </c>
      <c r="E3726" s="79">
        <v>10</v>
      </c>
      <c r="F3726" s="80">
        <v>6</v>
      </c>
      <c r="G3726" s="79">
        <v>8.33</v>
      </c>
      <c r="H3726" s="82">
        <v>1</v>
      </c>
      <c r="I3726" s="68">
        <f t="shared" si="7451"/>
        <v>2.8378294010477268E-5</v>
      </c>
      <c r="J3726" s="79">
        <v>10</v>
      </c>
      <c r="K3726" s="68">
        <f t="shared" ref="K3726" si="7471">SUM(J3726/J$3894)</f>
        <v>1.9156360768064336E-5</v>
      </c>
      <c r="L3726" s="79">
        <v>8.33</v>
      </c>
      <c r="M3726" s="68">
        <f t="shared" ref="M3726" si="7472">SUM(L3726/L$3894)</f>
        <v>1.9244397050400337E-5</v>
      </c>
      <c r="N3726" s="81">
        <v>4</v>
      </c>
      <c r="O3726" s="81">
        <v>4</v>
      </c>
      <c r="P3726" s="81" t="str">
        <f t="shared" si="7458"/>
        <v>44</v>
      </c>
    </row>
    <row r="3727" spans="1:16" x14ac:dyDescent="0.25">
      <c r="A3727" s="6" t="s">
        <v>11632</v>
      </c>
      <c r="B3727" s="6" t="s">
        <v>17932</v>
      </c>
      <c r="C3727" s="6" t="s">
        <v>17933</v>
      </c>
      <c r="D3727" s="79">
        <v>1.6666666666666667</v>
      </c>
      <c r="E3727" s="79">
        <v>10</v>
      </c>
      <c r="F3727" s="80">
        <v>6</v>
      </c>
      <c r="G3727" s="79">
        <v>8.33</v>
      </c>
      <c r="H3727" s="82">
        <v>1</v>
      </c>
      <c r="I3727" s="68">
        <f t="shared" si="7451"/>
        <v>2.8378294010477268E-5</v>
      </c>
      <c r="J3727" s="79">
        <v>10</v>
      </c>
      <c r="K3727" s="68">
        <f t="shared" ref="K3727" si="7473">SUM(J3727/J$3894)</f>
        <v>1.9156360768064336E-5</v>
      </c>
      <c r="L3727" s="79">
        <v>8.33</v>
      </c>
      <c r="M3727" s="68">
        <f t="shared" ref="M3727" si="7474">SUM(L3727/L$3894)</f>
        <v>1.9244397050400337E-5</v>
      </c>
      <c r="N3727" s="81">
        <v>4</v>
      </c>
      <c r="O3727" s="81">
        <v>4</v>
      </c>
      <c r="P3727" s="81" t="str">
        <f t="shared" si="7458"/>
        <v>44</v>
      </c>
    </row>
    <row r="3728" spans="1:16" x14ac:dyDescent="0.25">
      <c r="A3728" s="6" t="s">
        <v>11632</v>
      </c>
      <c r="B3728" s="6" t="s">
        <v>17934</v>
      </c>
      <c r="C3728" s="6" t="s">
        <v>17935</v>
      </c>
      <c r="D3728" s="79">
        <v>1.6666666666666667</v>
      </c>
      <c r="E3728" s="79">
        <v>10</v>
      </c>
      <c r="F3728" s="80">
        <v>6</v>
      </c>
      <c r="G3728" s="79">
        <v>8.33</v>
      </c>
      <c r="H3728" s="82">
        <v>1</v>
      </c>
      <c r="I3728" s="68">
        <f t="shared" si="7451"/>
        <v>2.8378294010477268E-5</v>
      </c>
      <c r="J3728" s="79">
        <v>10</v>
      </c>
      <c r="K3728" s="68">
        <f t="shared" ref="K3728" si="7475">SUM(J3728/J$3894)</f>
        <v>1.9156360768064336E-5</v>
      </c>
      <c r="L3728" s="79">
        <v>8.33</v>
      </c>
      <c r="M3728" s="68">
        <f t="shared" ref="M3728" si="7476">SUM(L3728/L$3894)</f>
        <v>1.9244397050400337E-5</v>
      </c>
      <c r="N3728" s="81">
        <v>4</v>
      </c>
      <c r="O3728" s="81">
        <v>4</v>
      </c>
      <c r="P3728" s="81" t="str">
        <f t="shared" si="7458"/>
        <v>44</v>
      </c>
    </row>
    <row r="3729" spans="1:16" x14ac:dyDescent="0.25">
      <c r="A3729" s="6" t="s">
        <v>11632</v>
      </c>
      <c r="B3729" s="6" t="s">
        <v>17936</v>
      </c>
      <c r="C3729" s="6" t="s">
        <v>17937</v>
      </c>
      <c r="D3729" s="79">
        <v>1.6583333333333334</v>
      </c>
      <c r="E3729" s="79">
        <v>9.9499999999999993</v>
      </c>
      <c r="F3729" s="80">
        <v>6</v>
      </c>
      <c r="G3729" s="79">
        <v>8.2899999999999991</v>
      </c>
      <c r="H3729" s="82">
        <v>1</v>
      </c>
      <c r="I3729" s="68">
        <f t="shared" si="7451"/>
        <v>2.8378294010477268E-5</v>
      </c>
      <c r="J3729" s="79">
        <v>9.9499999999999993</v>
      </c>
      <c r="K3729" s="68">
        <f t="shared" ref="K3729" si="7477">SUM(J3729/J$3894)</f>
        <v>1.9060578964224013E-5</v>
      </c>
      <c r="L3729" s="79">
        <v>8.2899999999999991</v>
      </c>
      <c r="M3729" s="68">
        <f t="shared" ref="M3729" si="7478">SUM(L3729/L$3894)</f>
        <v>1.9151986980530467E-5</v>
      </c>
      <c r="N3729" s="81">
        <v>4</v>
      </c>
      <c r="O3729" s="81">
        <v>4</v>
      </c>
      <c r="P3729" s="81" t="str">
        <f t="shared" si="7458"/>
        <v>44</v>
      </c>
    </row>
    <row r="3730" spans="1:16" x14ac:dyDescent="0.25">
      <c r="A3730" s="6" t="s">
        <v>11632</v>
      </c>
      <c r="B3730" s="6" t="s">
        <v>17938</v>
      </c>
      <c r="C3730" s="6" t="s">
        <v>17939</v>
      </c>
      <c r="D3730" s="79">
        <v>1.6583333333333334</v>
      </c>
      <c r="E3730" s="79">
        <v>9.9499999999999993</v>
      </c>
      <c r="F3730" s="80">
        <v>6</v>
      </c>
      <c r="G3730" s="79">
        <v>8.2899999999999991</v>
      </c>
      <c r="H3730" s="82">
        <v>1</v>
      </c>
      <c r="I3730" s="68">
        <f t="shared" si="7451"/>
        <v>2.8378294010477268E-5</v>
      </c>
      <c r="J3730" s="79">
        <v>9.9499999999999993</v>
      </c>
      <c r="K3730" s="68">
        <f t="shared" ref="K3730" si="7479">SUM(J3730/J$3894)</f>
        <v>1.9060578964224013E-5</v>
      </c>
      <c r="L3730" s="79">
        <v>8.2899999999999991</v>
      </c>
      <c r="M3730" s="68">
        <f t="shared" ref="M3730" si="7480">SUM(L3730/L$3894)</f>
        <v>1.9151986980530467E-5</v>
      </c>
      <c r="N3730" s="81">
        <v>4</v>
      </c>
      <c r="O3730" s="81">
        <v>4</v>
      </c>
      <c r="P3730" s="81" t="str">
        <f t="shared" si="7458"/>
        <v>44</v>
      </c>
    </row>
    <row r="3731" spans="1:16" x14ac:dyDescent="0.25">
      <c r="A3731" s="6" t="s">
        <v>11632</v>
      </c>
      <c r="B3731" s="6" t="s">
        <v>17940</v>
      </c>
      <c r="C3731" s="6" t="s">
        <v>17941</v>
      </c>
      <c r="D3731" s="79">
        <v>1.65</v>
      </c>
      <c r="E3731" s="79">
        <v>9.9</v>
      </c>
      <c r="F3731" s="80">
        <v>6</v>
      </c>
      <c r="G3731" s="79">
        <v>8.25</v>
      </c>
      <c r="H3731" s="82">
        <v>1</v>
      </c>
      <c r="I3731" s="68">
        <f t="shared" si="7451"/>
        <v>2.8378294010477268E-5</v>
      </c>
      <c r="J3731" s="79">
        <v>9.9</v>
      </c>
      <c r="K3731" s="68">
        <f t="shared" ref="K3731" si="7481">SUM(J3731/J$3894)</f>
        <v>1.8964797160383693E-5</v>
      </c>
      <c r="L3731" s="79">
        <v>8.25</v>
      </c>
      <c r="M3731" s="68">
        <f t="shared" ref="M3731" si="7482">SUM(L3731/L$3894)</f>
        <v>1.9059576910660599E-5</v>
      </c>
      <c r="N3731" s="81">
        <v>4</v>
      </c>
      <c r="O3731" s="81">
        <v>4</v>
      </c>
      <c r="P3731" s="81" t="str">
        <f t="shared" si="7458"/>
        <v>44</v>
      </c>
    </row>
    <row r="3732" spans="1:16" x14ac:dyDescent="0.25">
      <c r="A3732" s="6" t="s">
        <v>11632</v>
      </c>
      <c r="B3732" s="6" t="s">
        <v>17942</v>
      </c>
      <c r="C3732" s="6" t="s">
        <v>17943</v>
      </c>
      <c r="D3732" s="79">
        <v>0.54166666666666663</v>
      </c>
      <c r="E3732" s="79">
        <v>3.25</v>
      </c>
      <c r="F3732" s="80">
        <v>6</v>
      </c>
      <c r="G3732" s="79">
        <v>2.7</v>
      </c>
      <c r="H3732" s="82">
        <v>3</v>
      </c>
      <c r="I3732" s="68">
        <f t="shared" si="7451"/>
        <v>8.5134882031431808E-5</v>
      </c>
      <c r="J3732" s="79">
        <v>9.75</v>
      </c>
      <c r="K3732" s="68">
        <f t="shared" ref="K3732" si="7483">SUM(J3732/J$3894)</f>
        <v>1.8677451748862728E-5</v>
      </c>
      <c r="L3732" s="79">
        <v>8.1199999999999992</v>
      </c>
      <c r="M3732" s="68">
        <f t="shared" ref="M3732" si="7484">SUM(L3732/L$3894)</f>
        <v>1.8759244183583521E-5</v>
      </c>
      <c r="N3732" s="81">
        <v>4</v>
      </c>
      <c r="O3732" s="81">
        <v>4</v>
      </c>
      <c r="P3732" s="81" t="str">
        <f t="shared" si="7458"/>
        <v>44</v>
      </c>
    </row>
    <row r="3733" spans="1:16" x14ac:dyDescent="0.25">
      <c r="A3733" s="6" t="s">
        <v>11632</v>
      </c>
      <c r="B3733" s="6" t="s">
        <v>17944</v>
      </c>
      <c r="C3733" s="6" t="s">
        <v>3508</v>
      </c>
      <c r="D3733" s="79">
        <v>1.625</v>
      </c>
      <c r="E3733" s="79">
        <v>9.75</v>
      </c>
      <c r="F3733" s="80">
        <v>6</v>
      </c>
      <c r="G3733" s="79">
        <v>8.1199999999999992</v>
      </c>
      <c r="H3733" s="82">
        <v>1</v>
      </c>
      <c r="I3733" s="68">
        <f t="shared" si="7451"/>
        <v>2.8378294010477268E-5</v>
      </c>
      <c r="J3733" s="79">
        <v>9.75</v>
      </c>
      <c r="K3733" s="68">
        <f t="shared" ref="K3733" si="7485">SUM(J3733/J$3894)</f>
        <v>1.8677451748862728E-5</v>
      </c>
      <c r="L3733" s="79">
        <v>8.1199999999999992</v>
      </c>
      <c r="M3733" s="68">
        <f t="shared" ref="M3733" si="7486">SUM(L3733/L$3894)</f>
        <v>1.8759244183583521E-5</v>
      </c>
      <c r="N3733" s="81">
        <v>4</v>
      </c>
      <c r="O3733" s="81">
        <v>4</v>
      </c>
      <c r="P3733" s="81" t="str">
        <f t="shared" si="7458"/>
        <v>44</v>
      </c>
    </row>
    <row r="3734" spans="1:16" x14ac:dyDescent="0.25">
      <c r="A3734" s="6" t="s">
        <v>11632</v>
      </c>
      <c r="B3734" s="6" t="s">
        <v>17945</v>
      </c>
      <c r="C3734" s="6" t="s">
        <v>12426</v>
      </c>
      <c r="D3734" s="79">
        <v>1.6</v>
      </c>
      <c r="E3734" s="79">
        <v>9.6</v>
      </c>
      <c r="F3734" s="80">
        <v>6</v>
      </c>
      <c r="G3734" s="79">
        <v>8</v>
      </c>
      <c r="H3734" s="82">
        <v>1</v>
      </c>
      <c r="I3734" s="68">
        <f t="shared" si="7451"/>
        <v>2.8378294010477268E-5</v>
      </c>
      <c r="J3734" s="79">
        <v>9.6</v>
      </c>
      <c r="K3734" s="68">
        <f t="shared" ref="K3734" si="7487">SUM(J3734/J$3894)</f>
        <v>1.8390106337341762E-5</v>
      </c>
      <c r="L3734" s="79">
        <v>8</v>
      </c>
      <c r="M3734" s="68">
        <f t="shared" ref="M3734" si="7488">SUM(L3734/L$3894)</f>
        <v>1.8482013973973912E-5</v>
      </c>
      <c r="N3734" s="81">
        <v>4</v>
      </c>
      <c r="O3734" s="81">
        <v>4</v>
      </c>
      <c r="P3734" s="81" t="str">
        <f t="shared" si="7458"/>
        <v>44</v>
      </c>
    </row>
    <row r="3735" spans="1:16" x14ac:dyDescent="0.25">
      <c r="A3735" s="6" t="s">
        <v>11632</v>
      </c>
      <c r="B3735" s="6" t="s">
        <v>17946</v>
      </c>
      <c r="C3735" s="6" t="s">
        <v>17947</v>
      </c>
      <c r="D3735" s="79">
        <v>0.53333333333333333</v>
      </c>
      <c r="E3735" s="79">
        <v>3.2</v>
      </c>
      <c r="F3735" s="80">
        <v>6</v>
      </c>
      <c r="G3735" s="79">
        <v>2.66</v>
      </c>
      <c r="H3735" s="82">
        <v>3</v>
      </c>
      <c r="I3735" s="68">
        <f t="shared" si="7451"/>
        <v>8.5134882031431808E-5</v>
      </c>
      <c r="J3735" s="79">
        <v>9.6</v>
      </c>
      <c r="K3735" s="68">
        <f t="shared" ref="K3735" si="7489">SUM(J3735/J$3894)</f>
        <v>1.8390106337341762E-5</v>
      </c>
      <c r="L3735" s="79">
        <v>8</v>
      </c>
      <c r="M3735" s="68">
        <f t="shared" ref="M3735" si="7490">SUM(L3735/L$3894)</f>
        <v>1.8482013973973912E-5</v>
      </c>
      <c r="N3735" s="81">
        <v>4</v>
      </c>
      <c r="O3735" s="81">
        <v>4</v>
      </c>
      <c r="P3735" s="81" t="str">
        <f t="shared" si="7458"/>
        <v>44</v>
      </c>
    </row>
    <row r="3736" spans="1:16" x14ac:dyDescent="0.25">
      <c r="A3736" s="6" t="s">
        <v>11632</v>
      </c>
      <c r="B3736" s="6" t="s">
        <v>17949</v>
      </c>
      <c r="C3736" s="6" t="s">
        <v>17950</v>
      </c>
      <c r="D3736" s="79">
        <v>1.6</v>
      </c>
      <c r="E3736" s="79">
        <v>9.6</v>
      </c>
      <c r="F3736" s="80">
        <v>6</v>
      </c>
      <c r="G3736" s="79">
        <v>8</v>
      </c>
      <c r="H3736" s="82">
        <v>1</v>
      </c>
      <c r="I3736" s="68">
        <f t="shared" si="7451"/>
        <v>2.8378294010477268E-5</v>
      </c>
      <c r="J3736" s="79">
        <v>9.6</v>
      </c>
      <c r="K3736" s="68">
        <f t="shared" ref="K3736" si="7491">SUM(J3736/J$3894)</f>
        <v>1.8390106337341762E-5</v>
      </c>
      <c r="L3736" s="79">
        <v>8</v>
      </c>
      <c r="M3736" s="68">
        <f t="shared" ref="M3736" si="7492">SUM(L3736/L$3894)</f>
        <v>1.8482013973973912E-5</v>
      </c>
      <c r="N3736" s="81">
        <v>4</v>
      </c>
      <c r="O3736" s="81">
        <v>4</v>
      </c>
      <c r="P3736" s="81" t="str">
        <f t="shared" si="7458"/>
        <v>44</v>
      </c>
    </row>
    <row r="3737" spans="1:16" x14ac:dyDescent="0.25">
      <c r="A3737" s="6" t="s">
        <v>11632</v>
      </c>
      <c r="B3737" s="6" t="s">
        <v>17951</v>
      </c>
      <c r="C3737" s="6" t="s">
        <v>5012</v>
      </c>
      <c r="D3737" s="79">
        <v>1.6</v>
      </c>
      <c r="E3737" s="79">
        <v>9.6</v>
      </c>
      <c r="F3737" s="80">
        <v>6</v>
      </c>
      <c r="G3737" s="79">
        <v>8</v>
      </c>
      <c r="H3737" s="82">
        <v>1</v>
      </c>
      <c r="I3737" s="68">
        <f t="shared" si="7451"/>
        <v>2.8378294010477268E-5</v>
      </c>
      <c r="J3737" s="79">
        <v>9.6</v>
      </c>
      <c r="K3737" s="68">
        <f t="shared" ref="K3737" si="7493">SUM(J3737/J$3894)</f>
        <v>1.8390106337341762E-5</v>
      </c>
      <c r="L3737" s="79">
        <v>8</v>
      </c>
      <c r="M3737" s="68">
        <f t="shared" ref="M3737" si="7494">SUM(L3737/L$3894)</f>
        <v>1.8482013973973912E-5</v>
      </c>
      <c r="N3737" s="81">
        <v>4</v>
      </c>
      <c r="O3737" s="81">
        <v>4</v>
      </c>
      <c r="P3737" s="81" t="str">
        <f t="shared" si="7458"/>
        <v>44</v>
      </c>
    </row>
    <row r="3738" spans="1:16" x14ac:dyDescent="0.25">
      <c r="A3738" s="6" t="s">
        <v>11632</v>
      </c>
      <c r="B3738" s="6" t="s">
        <v>17952</v>
      </c>
      <c r="C3738" s="6" t="s">
        <v>10671</v>
      </c>
      <c r="D3738" s="79">
        <v>0.66666666666666674</v>
      </c>
      <c r="E3738" s="79">
        <v>4</v>
      </c>
      <c r="F3738" s="80">
        <v>6</v>
      </c>
      <c r="G3738" s="79">
        <v>3.33</v>
      </c>
      <c r="H3738" s="82">
        <v>3</v>
      </c>
      <c r="I3738" s="68">
        <f t="shared" si="7451"/>
        <v>8.5134882031431808E-5</v>
      </c>
      <c r="J3738" s="79">
        <v>10</v>
      </c>
      <c r="K3738" s="68">
        <f t="shared" ref="K3738" si="7495">SUM(J3738/J$3894)</f>
        <v>1.9156360768064336E-5</v>
      </c>
      <c r="L3738" s="79">
        <v>8</v>
      </c>
      <c r="M3738" s="68">
        <f t="shared" ref="M3738" si="7496">SUM(L3738/L$3894)</f>
        <v>1.8482013973973912E-5</v>
      </c>
      <c r="N3738" s="81">
        <v>4</v>
      </c>
      <c r="O3738" s="81">
        <v>4</v>
      </c>
      <c r="P3738" s="81" t="str">
        <f t="shared" si="7458"/>
        <v>44</v>
      </c>
    </row>
    <row r="3739" spans="1:16" x14ac:dyDescent="0.25">
      <c r="A3739" s="6" t="s">
        <v>11632</v>
      </c>
      <c r="B3739" s="6" t="s">
        <v>17953</v>
      </c>
      <c r="C3739" s="6" t="s">
        <v>17954</v>
      </c>
      <c r="D3739" s="79">
        <v>3.9722222222222228</v>
      </c>
      <c r="E3739" s="79">
        <v>23.833300000000001</v>
      </c>
      <c r="F3739" s="80">
        <v>5.99</v>
      </c>
      <c r="G3739" s="79">
        <v>19.86</v>
      </c>
      <c r="H3739" s="82">
        <v>1</v>
      </c>
      <c r="I3739" s="68">
        <f t="shared" si="7451"/>
        <v>2.8378294010477268E-5</v>
      </c>
      <c r="J3739" s="79">
        <v>11.5</v>
      </c>
      <c r="K3739" s="68">
        <f t="shared" ref="K3739" si="7497">SUM(J3739/J$3894)</f>
        <v>2.2029814883273986E-5</v>
      </c>
      <c r="L3739" s="79">
        <v>7.52</v>
      </c>
      <c r="M3739" s="68">
        <f t="shared" ref="M3739" si="7498">SUM(L3739/L$3894)</f>
        <v>1.7373093135535476E-5</v>
      </c>
      <c r="N3739" s="81">
        <v>4</v>
      </c>
      <c r="O3739" s="81">
        <v>4</v>
      </c>
      <c r="P3739" s="81" t="str">
        <f t="shared" si="7458"/>
        <v>44</v>
      </c>
    </row>
    <row r="3740" spans="1:16" x14ac:dyDescent="0.25">
      <c r="A3740" s="6" t="s">
        <v>11632</v>
      </c>
      <c r="B3740" s="6" t="s">
        <v>17955</v>
      </c>
      <c r="C3740" s="6" t="s">
        <v>17956</v>
      </c>
      <c r="D3740" s="79">
        <v>0.5</v>
      </c>
      <c r="E3740" s="79">
        <v>3</v>
      </c>
      <c r="F3740" s="80">
        <v>6</v>
      </c>
      <c r="G3740" s="79">
        <v>2.5</v>
      </c>
      <c r="H3740" s="82">
        <v>3</v>
      </c>
      <c r="I3740" s="68">
        <f t="shared" si="7451"/>
        <v>8.5134882031431808E-5</v>
      </c>
      <c r="J3740" s="79">
        <v>9</v>
      </c>
      <c r="K3740" s="68">
        <f t="shared" ref="K3740" si="7499">SUM(J3740/J$3894)</f>
        <v>1.7240724691257901E-5</v>
      </c>
      <c r="L3740" s="79">
        <v>7.5</v>
      </c>
      <c r="M3740" s="68">
        <f t="shared" ref="M3740" si="7500">SUM(L3740/L$3894)</f>
        <v>1.7326888100600543E-5</v>
      </c>
      <c r="N3740" s="81">
        <v>4</v>
      </c>
      <c r="O3740" s="81">
        <v>4</v>
      </c>
      <c r="P3740" s="81" t="str">
        <f t="shared" si="7458"/>
        <v>44</v>
      </c>
    </row>
    <row r="3741" spans="1:16" x14ac:dyDescent="0.25">
      <c r="A3741" s="6" t="s">
        <v>11632</v>
      </c>
      <c r="B3741" s="6" t="s">
        <v>17957</v>
      </c>
      <c r="C3741" s="6" t="s">
        <v>17958</v>
      </c>
      <c r="D3741" s="79">
        <v>0.5</v>
      </c>
      <c r="E3741" s="79">
        <v>3</v>
      </c>
      <c r="F3741" s="80">
        <v>6</v>
      </c>
      <c r="G3741" s="79">
        <v>2.5</v>
      </c>
      <c r="H3741" s="82">
        <v>3</v>
      </c>
      <c r="I3741" s="68">
        <f t="shared" si="7451"/>
        <v>8.5134882031431808E-5</v>
      </c>
      <c r="J3741" s="79">
        <v>9</v>
      </c>
      <c r="K3741" s="68">
        <f t="shared" ref="K3741" si="7501">SUM(J3741/J$3894)</f>
        <v>1.7240724691257901E-5</v>
      </c>
      <c r="L3741" s="79">
        <v>7.5</v>
      </c>
      <c r="M3741" s="68">
        <f t="shared" ref="M3741" si="7502">SUM(L3741/L$3894)</f>
        <v>1.7326888100600543E-5</v>
      </c>
      <c r="N3741" s="81">
        <v>4</v>
      </c>
      <c r="O3741" s="81">
        <v>4</v>
      </c>
      <c r="P3741" s="81" t="str">
        <f t="shared" si="7458"/>
        <v>44</v>
      </c>
    </row>
    <row r="3742" spans="1:16" x14ac:dyDescent="0.25">
      <c r="A3742" s="6" t="s">
        <v>11632</v>
      </c>
      <c r="B3742" s="6" t="s">
        <v>17959</v>
      </c>
      <c r="C3742" s="6" t="s">
        <v>17960</v>
      </c>
      <c r="D3742" s="79">
        <v>1.5</v>
      </c>
      <c r="E3742" s="79">
        <v>9</v>
      </c>
      <c r="F3742" s="80">
        <v>6</v>
      </c>
      <c r="G3742" s="79">
        <v>7.5</v>
      </c>
      <c r="H3742" s="82">
        <v>1</v>
      </c>
      <c r="I3742" s="68">
        <f t="shared" si="7451"/>
        <v>2.8378294010477268E-5</v>
      </c>
      <c r="J3742" s="79">
        <v>9</v>
      </c>
      <c r="K3742" s="68">
        <f t="shared" ref="K3742" si="7503">SUM(J3742/J$3894)</f>
        <v>1.7240724691257901E-5</v>
      </c>
      <c r="L3742" s="79">
        <v>7.5</v>
      </c>
      <c r="M3742" s="68">
        <f t="shared" ref="M3742" si="7504">SUM(L3742/L$3894)</f>
        <v>1.7326888100600543E-5</v>
      </c>
      <c r="N3742" s="81">
        <v>4</v>
      </c>
      <c r="O3742" s="81">
        <v>4</v>
      </c>
      <c r="P3742" s="81" t="str">
        <f t="shared" si="7458"/>
        <v>44</v>
      </c>
    </row>
    <row r="3743" spans="1:16" x14ac:dyDescent="0.25">
      <c r="A3743" s="6" t="s">
        <v>11632</v>
      </c>
      <c r="B3743" s="6" t="s">
        <v>17961</v>
      </c>
      <c r="C3743" s="6" t="s">
        <v>17962</v>
      </c>
      <c r="D3743" s="79">
        <v>0.5</v>
      </c>
      <c r="E3743" s="79">
        <v>3</v>
      </c>
      <c r="F3743" s="80">
        <v>6</v>
      </c>
      <c r="G3743" s="79">
        <v>2.5</v>
      </c>
      <c r="H3743" s="82">
        <v>3</v>
      </c>
      <c r="I3743" s="68">
        <f t="shared" si="7451"/>
        <v>8.5134882031431808E-5</v>
      </c>
      <c r="J3743" s="79">
        <v>9</v>
      </c>
      <c r="K3743" s="68">
        <f t="shared" ref="K3743" si="7505">SUM(J3743/J$3894)</f>
        <v>1.7240724691257901E-5</v>
      </c>
      <c r="L3743" s="79">
        <v>7.5</v>
      </c>
      <c r="M3743" s="68">
        <f t="shared" ref="M3743" si="7506">SUM(L3743/L$3894)</f>
        <v>1.7326888100600543E-5</v>
      </c>
      <c r="N3743" s="81">
        <v>4</v>
      </c>
      <c r="O3743" s="81">
        <v>4</v>
      </c>
      <c r="P3743" s="81" t="str">
        <f t="shared" si="7458"/>
        <v>44</v>
      </c>
    </row>
    <row r="3744" spans="1:16" x14ac:dyDescent="0.25">
      <c r="A3744" s="6" t="s">
        <v>11632</v>
      </c>
      <c r="B3744" s="6" t="s">
        <v>17963</v>
      </c>
      <c r="C3744" s="6" t="s">
        <v>17964</v>
      </c>
      <c r="D3744" s="79">
        <v>1.5</v>
      </c>
      <c r="E3744" s="79">
        <v>9</v>
      </c>
      <c r="F3744" s="80">
        <v>6</v>
      </c>
      <c r="G3744" s="79">
        <v>7.5</v>
      </c>
      <c r="H3744" s="82">
        <v>1</v>
      </c>
      <c r="I3744" s="68">
        <f t="shared" si="7451"/>
        <v>2.8378294010477268E-5</v>
      </c>
      <c r="J3744" s="79">
        <v>9</v>
      </c>
      <c r="K3744" s="68">
        <f t="shared" ref="K3744" si="7507">SUM(J3744/J$3894)</f>
        <v>1.7240724691257901E-5</v>
      </c>
      <c r="L3744" s="79">
        <v>7.5</v>
      </c>
      <c r="M3744" s="68">
        <f t="shared" ref="M3744" si="7508">SUM(L3744/L$3894)</f>
        <v>1.7326888100600543E-5</v>
      </c>
      <c r="N3744" s="81">
        <v>4</v>
      </c>
      <c r="O3744" s="81">
        <v>4</v>
      </c>
      <c r="P3744" s="81" t="str">
        <f t="shared" si="7458"/>
        <v>44</v>
      </c>
    </row>
    <row r="3745" spans="1:16" x14ac:dyDescent="0.25">
      <c r="A3745" s="6" t="s">
        <v>11632</v>
      </c>
      <c r="B3745" s="6" t="s">
        <v>17965</v>
      </c>
      <c r="C3745" s="6" t="s">
        <v>17966</v>
      </c>
      <c r="D3745" s="79">
        <v>1.5</v>
      </c>
      <c r="E3745" s="79">
        <v>9</v>
      </c>
      <c r="F3745" s="80">
        <v>6</v>
      </c>
      <c r="G3745" s="79">
        <v>7.5</v>
      </c>
      <c r="H3745" s="82">
        <v>1</v>
      </c>
      <c r="I3745" s="68">
        <f t="shared" si="7451"/>
        <v>2.8378294010477268E-5</v>
      </c>
      <c r="J3745" s="79">
        <v>9</v>
      </c>
      <c r="K3745" s="68">
        <f t="shared" ref="K3745" si="7509">SUM(J3745/J$3894)</f>
        <v>1.7240724691257901E-5</v>
      </c>
      <c r="L3745" s="79">
        <v>7.5</v>
      </c>
      <c r="M3745" s="68">
        <f t="shared" ref="M3745" si="7510">SUM(L3745/L$3894)</f>
        <v>1.7326888100600543E-5</v>
      </c>
      <c r="N3745" s="81">
        <v>4</v>
      </c>
      <c r="O3745" s="81">
        <v>4</v>
      </c>
      <c r="P3745" s="81" t="str">
        <f t="shared" si="7458"/>
        <v>44</v>
      </c>
    </row>
    <row r="3746" spans="1:16" x14ac:dyDescent="0.25">
      <c r="A3746" s="6" t="s">
        <v>11632</v>
      </c>
      <c r="B3746" s="6" t="s">
        <v>17967</v>
      </c>
      <c r="C3746" s="6" t="s">
        <v>2816</v>
      </c>
      <c r="D3746" s="79">
        <v>1.5</v>
      </c>
      <c r="E3746" s="79">
        <v>9</v>
      </c>
      <c r="F3746" s="80">
        <v>6</v>
      </c>
      <c r="G3746" s="79">
        <v>7.5</v>
      </c>
      <c r="H3746" s="82">
        <v>1</v>
      </c>
      <c r="I3746" s="68">
        <f t="shared" si="7451"/>
        <v>2.8378294010477268E-5</v>
      </c>
      <c r="J3746" s="79">
        <v>9</v>
      </c>
      <c r="K3746" s="68">
        <f t="shared" ref="K3746" si="7511">SUM(J3746/J$3894)</f>
        <v>1.7240724691257901E-5</v>
      </c>
      <c r="L3746" s="79">
        <v>7.5</v>
      </c>
      <c r="M3746" s="68">
        <f t="shared" ref="M3746" si="7512">SUM(L3746/L$3894)</f>
        <v>1.7326888100600543E-5</v>
      </c>
      <c r="N3746" s="81">
        <v>4</v>
      </c>
      <c r="O3746" s="81">
        <v>4</v>
      </c>
      <c r="P3746" s="81" t="str">
        <f t="shared" si="7458"/>
        <v>44</v>
      </c>
    </row>
    <row r="3747" spans="1:16" x14ac:dyDescent="0.25">
      <c r="A3747" s="6" t="s">
        <v>11632</v>
      </c>
      <c r="B3747" s="6" t="s">
        <v>17968</v>
      </c>
      <c r="C3747" s="6" t="s">
        <v>2105</v>
      </c>
      <c r="D3747" s="79">
        <v>1.5</v>
      </c>
      <c r="E3747" s="79">
        <v>9</v>
      </c>
      <c r="F3747" s="80">
        <v>6</v>
      </c>
      <c r="G3747" s="79">
        <v>7.5</v>
      </c>
      <c r="H3747" s="82">
        <v>1</v>
      </c>
      <c r="I3747" s="68">
        <f t="shared" si="7451"/>
        <v>2.8378294010477268E-5</v>
      </c>
      <c r="J3747" s="79">
        <v>9</v>
      </c>
      <c r="K3747" s="68">
        <f t="shared" ref="K3747" si="7513">SUM(J3747/J$3894)</f>
        <v>1.7240724691257901E-5</v>
      </c>
      <c r="L3747" s="79">
        <v>7.5</v>
      </c>
      <c r="M3747" s="68">
        <f t="shared" ref="M3747" si="7514">SUM(L3747/L$3894)</f>
        <v>1.7326888100600543E-5</v>
      </c>
      <c r="N3747" s="81">
        <v>4</v>
      </c>
      <c r="O3747" s="81">
        <v>4</v>
      </c>
      <c r="P3747" s="81" t="str">
        <f t="shared" si="7458"/>
        <v>44</v>
      </c>
    </row>
    <row r="3748" spans="1:16" x14ac:dyDescent="0.25">
      <c r="A3748" s="6" t="s">
        <v>11632</v>
      </c>
      <c r="B3748" s="6" t="s">
        <v>17969</v>
      </c>
      <c r="C3748" s="6" t="s">
        <v>17970</v>
      </c>
      <c r="D3748" s="79">
        <v>0.5</v>
      </c>
      <c r="E3748" s="79">
        <v>3</v>
      </c>
      <c r="F3748" s="80">
        <v>6</v>
      </c>
      <c r="G3748" s="79">
        <v>2.5</v>
      </c>
      <c r="H3748" s="82">
        <v>3</v>
      </c>
      <c r="I3748" s="68">
        <f t="shared" si="7451"/>
        <v>8.5134882031431808E-5</v>
      </c>
      <c r="J3748" s="79">
        <v>9</v>
      </c>
      <c r="K3748" s="68">
        <f t="shared" ref="K3748" si="7515">SUM(J3748/J$3894)</f>
        <v>1.7240724691257901E-5</v>
      </c>
      <c r="L3748" s="79">
        <v>7.5</v>
      </c>
      <c r="M3748" s="68">
        <f t="shared" ref="M3748" si="7516">SUM(L3748/L$3894)</f>
        <v>1.7326888100600543E-5</v>
      </c>
      <c r="N3748" s="81">
        <v>4</v>
      </c>
      <c r="O3748" s="81">
        <v>4</v>
      </c>
      <c r="P3748" s="81" t="str">
        <f t="shared" si="7458"/>
        <v>44</v>
      </c>
    </row>
    <row r="3749" spans="1:16" x14ac:dyDescent="0.25">
      <c r="A3749" s="6" t="s">
        <v>11632</v>
      </c>
      <c r="B3749" s="6" t="s">
        <v>17971</v>
      </c>
      <c r="C3749" s="6" t="s">
        <v>3189</v>
      </c>
      <c r="D3749" s="79">
        <v>1.5</v>
      </c>
      <c r="E3749" s="79">
        <v>9</v>
      </c>
      <c r="F3749" s="80">
        <v>6</v>
      </c>
      <c r="G3749" s="79">
        <v>7.5</v>
      </c>
      <c r="H3749" s="82">
        <v>1</v>
      </c>
      <c r="I3749" s="68">
        <f t="shared" si="7451"/>
        <v>2.8378294010477268E-5</v>
      </c>
      <c r="J3749" s="79">
        <v>9</v>
      </c>
      <c r="K3749" s="68">
        <f t="shared" ref="K3749" si="7517">SUM(J3749/J$3894)</f>
        <v>1.7240724691257901E-5</v>
      </c>
      <c r="L3749" s="79">
        <v>7.5</v>
      </c>
      <c r="M3749" s="68">
        <f t="shared" ref="M3749" si="7518">SUM(L3749/L$3894)</f>
        <v>1.7326888100600543E-5</v>
      </c>
      <c r="N3749" s="81">
        <v>4</v>
      </c>
      <c r="O3749" s="81">
        <v>4</v>
      </c>
      <c r="P3749" s="81" t="str">
        <f t="shared" si="7458"/>
        <v>44</v>
      </c>
    </row>
    <row r="3750" spans="1:16" x14ac:dyDescent="0.25">
      <c r="A3750" s="6" t="s">
        <v>11632</v>
      </c>
      <c r="B3750" s="6" t="s">
        <v>17972</v>
      </c>
      <c r="C3750" s="6" t="s">
        <v>17973</v>
      </c>
      <c r="D3750" s="79">
        <v>0.5</v>
      </c>
      <c r="E3750" s="79">
        <v>3</v>
      </c>
      <c r="F3750" s="80">
        <v>6</v>
      </c>
      <c r="G3750" s="79">
        <v>2.5</v>
      </c>
      <c r="H3750" s="82">
        <v>3</v>
      </c>
      <c r="I3750" s="68">
        <f t="shared" si="7451"/>
        <v>8.5134882031431808E-5</v>
      </c>
      <c r="J3750" s="79">
        <v>9</v>
      </c>
      <c r="K3750" s="68">
        <f t="shared" ref="K3750" si="7519">SUM(J3750/J$3894)</f>
        <v>1.7240724691257901E-5</v>
      </c>
      <c r="L3750" s="79">
        <v>7.5</v>
      </c>
      <c r="M3750" s="68">
        <f t="shared" ref="M3750" si="7520">SUM(L3750/L$3894)</f>
        <v>1.7326888100600543E-5</v>
      </c>
      <c r="N3750" s="81">
        <v>4</v>
      </c>
      <c r="O3750" s="81">
        <v>4</v>
      </c>
      <c r="P3750" s="81" t="str">
        <f t="shared" si="7458"/>
        <v>44</v>
      </c>
    </row>
    <row r="3751" spans="1:16" x14ac:dyDescent="0.25">
      <c r="A3751" s="6" t="s">
        <v>11632</v>
      </c>
      <c r="B3751" s="6" t="s">
        <v>17974</v>
      </c>
      <c r="C3751" s="6" t="s">
        <v>17975</v>
      </c>
      <c r="D3751" s="79">
        <v>0.5</v>
      </c>
      <c r="E3751" s="79">
        <v>3</v>
      </c>
      <c r="F3751" s="80">
        <v>6</v>
      </c>
      <c r="G3751" s="79">
        <v>2.5</v>
      </c>
      <c r="H3751" s="82">
        <v>3</v>
      </c>
      <c r="I3751" s="68">
        <f t="shared" si="7451"/>
        <v>8.5134882031431808E-5</v>
      </c>
      <c r="J3751" s="79">
        <v>9</v>
      </c>
      <c r="K3751" s="68">
        <f t="shared" ref="K3751" si="7521">SUM(J3751/J$3894)</f>
        <v>1.7240724691257901E-5</v>
      </c>
      <c r="L3751" s="79">
        <v>7.5</v>
      </c>
      <c r="M3751" s="68">
        <f t="shared" ref="M3751" si="7522">SUM(L3751/L$3894)</f>
        <v>1.7326888100600543E-5</v>
      </c>
      <c r="N3751" s="81">
        <v>4</v>
      </c>
      <c r="O3751" s="81">
        <v>4</v>
      </c>
      <c r="P3751" s="81" t="str">
        <f t="shared" si="7458"/>
        <v>44</v>
      </c>
    </row>
    <row r="3752" spans="1:16" x14ac:dyDescent="0.25">
      <c r="A3752" s="6" t="s">
        <v>11632</v>
      </c>
      <c r="B3752" s="6" t="s">
        <v>17976</v>
      </c>
      <c r="C3752" s="6" t="s">
        <v>17977</v>
      </c>
      <c r="D3752" s="79">
        <v>1.5</v>
      </c>
      <c r="E3752" s="79">
        <v>9</v>
      </c>
      <c r="F3752" s="80">
        <v>6</v>
      </c>
      <c r="G3752" s="79">
        <v>7.5</v>
      </c>
      <c r="H3752" s="82">
        <v>1</v>
      </c>
      <c r="I3752" s="68">
        <f t="shared" si="7451"/>
        <v>2.8378294010477268E-5</v>
      </c>
      <c r="J3752" s="79">
        <v>9</v>
      </c>
      <c r="K3752" s="68">
        <f t="shared" ref="K3752" si="7523">SUM(J3752/J$3894)</f>
        <v>1.7240724691257901E-5</v>
      </c>
      <c r="L3752" s="79">
        <v>7.5</v>
      </c>
      <c r="M3752" s="68">
        <f t="shared" ref="M3752" si="7524">SUM(L3752/L$3894)</f>
        <v>1.7326888100600543E-5</v>
      </c>
      <c r="N3752" s="81">
        <v>4</v>
      </c>
      <c r="O3752" s="81">
        <v>4</v>
      </c>
      <c r="P3752" s="81" t="str">
        <f t="shared" si="7458"/>
        <v>44</v>
      </c>
    </row>
    <row r="3753" spans="1:16" x14ac:dyDescent="0.25">
      <c r="A3753" s="6" t="s">
        <v>11632</v>
      </c>
      <c r="B3753" s="6" t="s">
        <v>17978</v>
      </c>
      <c r="C3753" s="6" t="s">
        <v>17979</v>
      </c>
      <c r="D3753" s="79">
        <v>1.5</v>
      </c>
      <c r="E3753" s="79">
        <v>9</v>
      </c>
      <c r="F3753" s="80">
        <v>6</v>
      </c>
      <c r="G3753" s="79">
        <v>7.5</v>
      </c>
      <c r="H3753" s="82">
        <v>1</v>
      </c>
      <c r="I3753" s="68">
        <f t="shared" si="7451"/>
        <v>2.8378294010477268E-5</v>
      </c>
      <c r="J3753" s="79">
        <v>9</v>
      </c>
      <c r="K3753" s="68">
        <f t="shared" ref="K3753" si="7525">SUM(J3753/J$3894)</f>
        <v>1.7240724691257901E-5</v>
      </c>
      <c r="L3753" s="79">
        <v>7.5</v>
      </c>
      <c r="M3753" s="68">
        <f t="shared" ref="M3753" si="7526">SUM(L3753/L$3894)</f>
        <v>1.7326888100600543E-5</v>
      </c>
      <c r="N3753" s="81">
        <v>4</v>
      </c>
      <c r="O3753" s="81">
        <v>4</v>
      </c>
      <c r="P3753" s="81" t="str">
        <f t="shared" si="7458"/>
        <v>44</v>
      </c>
    </row>
    <row r="3754" spans="1:16" x14ac:dyDescent="0.25">
      <c r="A3754" s="6" t="s">
        <v>11632</v>
      </c>
      <c r="B3754" s="6" t="s">
        <v>17980</v>
      </c>
      <c r="C3754" s="6" t="s">
        <v>17981</v>
      </c>
      <c r="D3754" s="79">
        <v>0.5</v>
      </c>
      <c r="E3754" s="79">
        <v>3</v>
      </c>
      <c r="F3754" s="80">
        <v>6</v>
      </c>
      <c r="G3754" s="79">
        <v>2.5</v>
      </c>
      <c r="H3754" s="82">
        <v>3</v>
      </c>
      <c r="I3754" s="68">
        <f t="shared" si="7451"/>
        <v>8.5134882031431808E-5</v>
      </c>
      <c r="J3754" s="79">
        <v>9</v>
      </c>
      <c r="K3754" s="68">
        <f t="shared" ref="K3754" si="7527">SUM(J3754/J$3894)</f>
        <v>1.7240724691257901E-5</v>
      </c>
      <c r="L3754" s="79">
        <v>7.5</v>
      </c>
      <c r="M3754" s="68">
        <f t="shared" ref="M3754" si="7528">SUM(L3754/L$3894)</f>
        <v>1.7326888100600543E-5</v>
      </c>
      <c r="N3754" s="81">
        <v>4</v>
      </c>
      <c r="O3754" s="81">
        <v>4</v>
      </c>
      <c r="P3754" s="81" t="str">
        <f t="shared" si="7458"/>
        <v>44</v>
      </c>
    </row>
    <row r="3755" spans="1:16" x14ac:dyDescent="0.25">
      <c r="A3755" s="6" t="s">
        <v>11632</v>
      </c>
      <c r="B3755" s="6" t="s">
        <v>17982</v>
      </c>
      <c r="C3755" s="6" t="s">
        <v>17982</v>
      </c>
      <c r="D3755" s="79">
        <v>1.5</v>
      </c>
      <c r="E3755" s="79">
        <v>9</v>
      </c>
      <c r="F3755" s="80">
        <v>6</v>
      </c>
      <c r="G3755" s="79">
        <v>7.5</v>
      </c>
      <c r="H3755" s="82">
        <v>1</v>
      </c>
      <c r="I3755" s="68">
        <f t="shared" si="7451"/>
        <v>2.8378294010477268E-5</v>
      </c>
      <c r="J3755" s="79">
        <v>9</v>
      </c>
      <c r="K3755" s="68">
        <f t="shared" ref="K3755" si="7529">SUM(J3755/J$3894)</f>
        <v>1.7240724691257901E-5</v>
      </c>
      <c r="L3755" s="79">
        <v>7.5</v>
      </c>
      <c r="M3755" s="68">
        <f t="shared" ref="M3755" si="7530">SUM(L3755/L$3894)</f>
        <v>1.7326888100600543E-5</v>
      </c>
      <c r="N3755" s="81">
        <v>4</v>
      </c>
      <c r="O3755" s="81">
        <v>4</v>
      </c>
      <c r="P3755" s="81" t="str">
        <f t="shared" si="7458"/>
        <v>44</v>
      </c>
    </row>
    <row r="3756" spans="1:16" x14ac:dyDescent="0.25">
      <c r="A3756" s="6" t="s">
        <v>11632</v>
      </c>
      <c r="B3756" s="6" t="s">
        <v>17983</v>
      </c>
      <c r="C3756" s="6" t="s">
        <v>17984</v>
      </c>
      <c r="D3756" s="79">
        <v>1.5</v>
      </c>
      <c r="E3756" s="79">
        <v>9</v>
      </c>
      <c r="F3756" s="80">
        <v>6</v>
      </c>
      <c r="G3756" s="79">
        <v>7.5</v>
      </c>
      <c r="H3756" s="82">
        <v>1</v>
      </c>
      <c r="I3756" s="68">
        <f t="shared" si="7451"/>
        <v>2.8378294010477268E-5</v>
      </c>
      <c r="J3756" s="79">
        <v>9</v>
      </c>
      <c r="K3756" s="68">
        <f t="shared" ref="K3756" si="7531">SUM(J3756/J$3894)</f>
        <v>1.7240724691257901E-5</v>
      </c>
      <c r="L3756" s="79">
        <v>7.5</v>
      </c>
      <c r="M3756" s="68">
        <f t="shared" ref="M3756" si="7532">SUM(L3756/L$3894)</f>
        <v>1.7326888100600543E-5</v>
      </c>
      <c r="N3756" s="81">
        <v>4</v>
      </c>
      <c r="O3756" s="81">
        <v>4</v>
      </c>
      <c r="P3756" s="81" t="str">
        <f t="shared" si="7458"/>
        <v>44</v>
      </c>
    </row>
    <row r="3757" spans="1:16" x14ac:dyDescent="0.25">
      <c r="A3757" s="6" t="s">
        <v>11632</v>
      </c>
      <c r="B3757" s="6" t="s">
        <v>17985</v>
      </c>
      <c r="C3757" s="6" t="s">
        <v>17749</v>
      </c>
      <c r="D3757" s="79">
        <v>1.5</v>
      </c>
      <c r="E3757" s="79">
        <v>9</v>
      </c>
      <c r="F3757" s="80">
        <v>6</v>
      </c>
      <c r="G3757" s="79">
        <v>7.5</v>
      </c>
      <c r="H3757" s="82">
        <v>1</v>
      </c>
      <c r="I3757" s="68">
        <f t="shared" si="7451"/>
        <v>2.8378294010477268E-5</v>
      </c>
      <c r="J3757" s="79">
        <v>9</v>
      </c>
      <c r="K3757" s="68">
        <f t="shared" ref="K3757" si="7533">SUM(J3757/J$3894)</f>
        <v>1.7240724691257901E-5</v>
      </c>
      <c r="L3757" s="79">
        <v>7.5</v>
      </c>
      <c r="M3757" s="68">
        <f t="shared" ref="M3757" si="7534">SUM(L3757/L$3894)</f>
        <v>1.7326888100600543E-5</v>
      </c>
      <c r="N3757" s="81">
        <v>4</v>
      </c>
      <c r="O3757" s="81">
        <v>4</v>
      </c>
      <c r="P3757" s="81" t="str">
        <f t="shared" si="7458"/>
        <v>44</v>
      </c>
    </row>
    <row r="3758" spans="1:16" x14ac:dyDescent="0.25">
      <c r="A3758" s="6" t="s">
        <v>11632</v>
      </c>
      <c r="B3758" s="6" t="s">
        <v>17986</v>
      </c>
      <c r="C3758" s="6" t="s">
        <v>17987</v>
      </c>
      <c r="D3758" s="79">
        <v>1.5</v>
      </c>
      <c r="E3758" s="79">
        <v>9</v>
      </c>
      <c r="F3758" s="80">
        <v>6</v>
      </c>
      <c r="G3758" s="79">
        <v>7.5</v>
      </c>
      <c r="H3758" s="82">
        <v>1</v>
      </c>
      <c r="I3758" s="68">
        <f t="shared" si="7451"/>
        <v>2.8378294010477268E-5</v>
      </c>
      <c r="J3758" s="79">
        <v>9</v>
      </c>
      <c r="K3758" s="68">
        <f t="shared" ref="K3758" si="7535">SUM(J3758/J$3894)</f>
        <v>1.7240724691257901E-5</v>
      </c>
      <c r="L3758" s="79">
        <v>7.5</v>
      </c>
      <c r="M3758" s="68">
        <f t="shared" ref="M3758" si="7536">SUM(L3758/L$3894)</f>
        <v>1.7326888100600543E-5</v>
      </c>
      <c r="N3758" s="81">
        <v>4</v>
      </c>
      <c r="O3758" s="81">
        <v>4</v>
      </c>
      <c r="P3758" s="81" t="str">
        <f t="shared" si="7458"/>
        <v>44</v>
      </c>
    </row>
    <row r="3759" spans="1:16" x14ac:dyDescent="0.25">
      <c r="A3759" s="6" t="s">
        <v>11632</v>
      </c>
      <c r="B3759" s="6" t="s">
        <v>17988</v>
      </c>
      <c r="C3759" s="6" t="s">
        <v>17989</v>
      </c>
      <c r="D3759" s="79">
        <v>0.49833333333333335</v>
      </c>
      <c r="E3759" s="79">
        <v>2.99</v>
      </c>
      <c r="F3759" s="80">
        <v>6</v>
      </c>
      <c r="G3759" s="79">
        <v>2.4900000000000002</v>
      </c>
      <c r="H3759" s="82">
        <v>3</v>
      </c>
      <c r="I3759" s="68">
        <f t="shared" si="7451"/>
        <v>8.5134882031431808E-5</v>
      </c>
      <c r="J3759" s="79">
        <v>8.9700000000000006</v>
      </c>
      <c r="K3759" s="68">
        <f t="shared" ref="K3759" si="7537">SUM(J3759/J$3894)</f>
        <v>1.7183255608953709E-5</v>
      </c>
      <c r="L3759" s="79">
        <v>7.47</v>
      </c>
      <c r="M3759" s="68">
        <f t="shared" ref="M3759" si="7538">SUM(L3759/L$3894)</f>
        <v>1.7257580548198142E-5</v>
      </c>
      <c r="N3759" s="81">
        <v>4</v>
      </c>
      <c r="O3759" s="81">
        <v>4</v>
      </c>
      <c r="P3759" s="81" t="str">
        <f t="shared" si="7458"/>
        <v>44</v>
      </c>
    </row>
    <row r="3760" spans="1:16" x14ac:dyDescent="0.25">
      <c r="A3760" s="6" t="s">
        <v>11632</v>
      </c>
      <c r="B3760" s="6" t="s">
        <v>17991</v>
      </c>
      <c r="C3760" s="6" t="s">
        <v>17992</v>
      </c>
      <c r="D3760" s="79">
        <v>1.4350000000000001</v>
      </c>
      <c r="E3760" s="79">
        <v>8.61</v>
      </c>
      <c r="F3760" s="80">
        <v>6</v>
      </c>
      <c r="G3760" s="79">
        <v>7.17</v>
      </c>
      <c r="H3760" s="82">
        <v>1</v>
      </c>
      <c r="I3760" s="68">
        <f t="shared" si="7451"/>
        <v>2.8378294010477268E-5</v>
      </c>
      <c r="J3760" s="79">
        <v>8.61</v>
      </c>
      <c r="K3760" s="68">
        <f t="shared" ref="K3760" si="7539">SUM(J3760/J$3894)</f>
        <v>1.6493626621303392E-5</v>
      </c>
      <c r="L3760" s="79">
        <v>7.17</v>
      </c>
      <c r="M3760" s="68">
        <f t="shared" ref="M3760" si="7540">SUM(L3760/L$3894)</f>
        <v>1.6564505024174118E-5</v>
      </c>
      <c r="N3760" s="81">
        <v>4</v>
      </c>
      <c r="O3760" s="81">
        <v>4</v>
      </c>
      <c r="P3760" s="81" t="str">
        <f t="shared" si="7458"/>
        <v>44</v>
      </c>
    </row>
    <row r="3761" spans="1:16" x14ac:dyDescent="0.25">
      <c r="A3761" s="6" t="s">
        <v>11632</v>
      </c>
      <c r="B3761" s="6" t="s">
        <v>17993</v>
      </c>
      <c r="C3761" s="6" t="s">
        <v>17994</v>
      </c>
      <c r="D3761" s="79">
        <v>1.4166666666666667</v>
      </c>
      <c r="E3761" s="79">
        <v>8.5</v>
      </c>
      <c r="F3761" s="80">
        <v>6</v>
      </c>
      <c r="G3761" s="79">
        <v>7.08</v>
      </c>
      <c r="H3761" s="82">
        <v>1</v>
      </c>
      <c r="I3761" s="68">
        <f t="shared" si="7451"/>
        <v>2.8378294010477268E-5</v>
      </c>
      <c r="J3761" s="79">
        <v>8.5</v>
      </c>
      <c r="K3761" s="68">
        <f t="shared" ref="K3761" si="7541">SUM(J3761/J$3894)</f>
        <v>1.6282906652854685E-5</v>
      </c>
      <c r="L3761" s="79">
        <v>7.08</v>
      </c>
      <c r="M3761" s="68">
        <f t="shared" ref="M3761" si="7542">SUM(L3761/L$3894)</f>
        <v>1.6356582366966914E-5</v>
      </c>
      <c r="N3761" s="81">
        <v>4</v>
      </c>
      <c r="O3761" s="81">
        <v>4</v>
      </c>
      <c r="P3761" s="81" t="str">
        <f t="shared" si="7458"/>
        <v>44</v>
      </c>
    </row>
    <row r="3762" spans="1:16" x14ac:dyDescent="0.25">
      <c r="A3762" s="6" t="s">
        <v>11632</v>
      </c>
      <c r="B3762" s="6" t="s">
        <v>17995</v>
      </c>
      <c r="C3762" s="6" t="s">
        <v>1877</v>
      </c>
      <c r="D3762" s="79">
        <v>1.35</v>
      </c>
      <c r="E3762" s="79">
        <v>8.1</v>
      </c>
      <c r="F3762" s="80">
        <v>6</v>
      </c>
      <c r="G3762" s="79">
        <v>6.75</v>
      </c>
      <c r="H3762" s="82">
        <v>1</v>
      </c>
      <c r="I3762" s="68">
        <f t="shared" si="7451"/>
        <v>2.8378294010477268E-5</v>
      </c>
      <c r="J3762" s="79">
        <v>8.1</v>
      </c>
      <c r="K3762" s="68">
        <f t="shared" ref="K3762" si="7543">SUM(J3762/J$3894)</f>
        <v>1.5516652222132112E-5</v>
      </c>
      <c r="L3762" s="79">
        <v>6.75</v>
      </c>
      <c r="M3762" s="68">
        <f t="shared" ref="M3762" si="7544">SUM(L3762/L$3894)</f>
        <v>1.5594199290540488E-5</v>
      </c>
      <c r="N3762" s="81">
        <v>4</v>
      </c>
      <c r="O3762" s="81">
        <v>4</v>
      </c>
      <c r="P3762" s="81" t="str">
        <f t="shared" si="7458"/>
        <v>44</v>
      </c>
    </row>
    <row r="3763" spans="1:16" x14ac:dyDescent="0.25">
      <c r="A3763" s="6" t="s">
        <v>11632</v>
      </c>
      <c r="B3763" s="6" t="s">
        <v>17996</v>
      </c>
      <c r="C3763" s="6" t="s">
        <v>17997</v>
      </c>
      <c r="D3763" s="79">
        <v>1.3333333333333333</v>
      </c>
      <c r="E3763" s="79">
        <v>8</v>
      </c>
      <c r="F3763" s="80">
        <v>6</v>
      </c>
      <c r="G3763" s="79">
        <v>6.66</v>
      </c>
      <c r="H3763" s="82">
        <v>1</v>
      </c>
      <c r="I3763" s="68">
        <f t="shared" si="7451"/>
        <v>2.8378294010477268E-5</v>
      </c>
      <c r="J3763" s="79">
        <v>8</v>
      </c>
      <c r="K3763" s="68">
        <f t="shared" ref="K3763" si="7545">SUM(J3763/J$3894)</f>
        <v>1.532508861445147E-5</v>
      </c>
      <c r="L3763" s="79">
        <v>6.66</v>
      </c>
      <c r="M3763" s="68">
        <f t="shared" ref="M3763" si="7546">SUM(L3763/L$3894)</f>
        <v>1.5386276633333284E-5</v>
      </c>
      <c r="N3763" s="81">
        <v>4</v>
      </c>
      <c r="O3763" s="81">
        <v>4</v>
      </c>
      <c r="P3763" s="81" t="str">
        <f t="shared" si="7458"/>
        <v>44</v>
      </c>
    </row>
    <row r="3764" spans="1:16" x14ac:dyDescent="0.25">
      <c r="A3764" s="6" t="s">
        <v>11632</v>
      </c>
      <c r="B3764" s="6" t="s">
        <v>17998</v>
      </c>
      <c r="C3764" s="6" t="s">
        <v>17999</v>
      </c>
      <c r="D3764" s="79">
        <v>1.3333333333333333</v>
      </c>
      <c r="E3764" s="79">
        <v>8</v>
      </c>
      <c r="F3764" s="80">
        <v>6</v>
      </c>
      <c r="G3764" s="79">
        <v>6.66</v>
      </c>
      <c r="H3764" s="82">
        <v>1</v>
      </c>
      <c r="I3764" s="68">
        <f t="shared" si="7451"/>
        <v>2.8378294010477268E-5</v>
      </c>
      <c r="J3764" s="79">
        <v>8</v>
      </c>
      <c r="K3764" s="68">
        <f t="shared" ref="K3764" si="7547">SUM(J3764/J$3894)</f>
        <v>1.532508861445147E-5</v>
      </c>
      <c r="L3764" s="79">
        <v>6.66</v>
      </c>
      <c r="M3764" s="68">
        <f t="shared" ref="M3764" si="7548">SUM(L3764/L$3894)</f>
        <v>1.5386276633333284E-5</v>
      </c>
      <c r="N3764" s="81">
        <v>4</v>
      </c>
      <c r="O3764" s="81">
        <v>4</v>
      </c>
      <c r="P3764" s="81" t="str">
        <f t="shared" si="7458"/>
        <v>44</v>
      </c>
    </row>
    <row r="3765" spans="1:16" x14ac:dyDescent="0.25">
      <c r="A3765" s="6" t="s">
        <v>11632</v>
      </c>
      <c r="B3765" s="6" t="s">
        <v>18000</v>
      </c>
      <c r="C3765" s="6" t="s">
        <v>18001</v>
      </c>
      <c r="D3765" s="79">
        <v>1.3333333333333333</v>
      </c>
      <c r="E3765" s="79">
        <v>8</v>
      </c>
      <c r="F3765" s="80">
        <v>6</v>
      </c>
      <c r="G3765" s="79">
        <v>6.66</v>
      </c>
      <c r="H3765" s="82">
        <v>1</v>
      </c>
      <c r="I3765" s="68">
        <f t="shared" si="7451"/>
        <v>2.8378294010477268E-5</v>
      </c>
      <c r="J3765" s="79">
        <v>8</v>
      </c>
      <c r="K3765" s="68">
        <f t="shared" ref="K3765" si="7549">SUM(J3765/J$3894)</f>
        <v>1.532508861445147E-5</v>
      </c>
      <c r="L3765" s="79">
        <v>6.66</v>
      </c>
      <c r="M3765" s="68">
        <f t="shared" ref="M3765" si="7550">SUM(L3765/L$3894)</f>
        <v>1.5386276633333284E-5</v>
      </c>
      <c r="N3765" s="81">
        <v>4</v>
      </c>
      <c r="O3765" s="81">
        <v>4</v>
      </c>
      <c r="P3765" s="81" t="str">
        <f t="shared" si="7458"/>
        <v>44</v>
      </c>
    </row>
    <row r="3766" spans="1:16" x14ac:dyDescent="0.25">
      <c r="A3766" s="6" t="s">
        <v>11632</v>
      </c>
      <c r="B3766" s="6" t="s">
        <v>18002</v>
      </c>
      <c r="C3766" s="6" t="s">
        <v>18003</v>
      </c>
      <c r="D3766" s="79">
        <v>1.3333333333333333</v>
      </c>
      <c r="E3766" s="79">
        <v>8</v>
      </c>
      <c r="F3766" s="80">
        <v>6</v>
      </c>
      <c r="G3766" s="79">
        <v>6.66</v>
      </c>
      <c r="H3766" s="82">
        <v>1</v>
      </c>
      <c r="I3766" s="68">
        <f t="shared" si="7451"/>
        <v>2.8378294010477268E-5</v>
      </c>
      <c r="J3766" s="79">
        <v>8</v>
      </c>
      <c r="K3766" s="68">
        <f t="shared" ref="K3766" si="7551">SUM(J3766/J$3894)</f>
        <v>1.532508861445147E-5</v>
      </c>
      <c r="L3766" s="79">
        <v>6.66</v>
      </c>
      <c r="M3766" s="68">
        <f t="shared" ref="M3766" si="7552">SUM(L3766/L$3894)</f>
        <v>1.5386276633333284E-5</v>
      </c>
      <c r="N3766" s="81">
        <v>4</v>
      </c>
      <c r="O3766" s="81">
        <v>4</v>
      </c>
      <c r="P3766" s="81" t="str">
        <f t="shared" si="7458"/>
        <v>44</v>
      </c>
    </row>
    <row r="3767" spans="1:16" x14ac:dyDescent="0.25">
      <c r="A3767" s="6" t="s">
        <v>11632</v>
      </c>
      <c r="B3767" s="6" t="s">
        <v>18004</v>
      </c>
      <c r="C3767" s="6" t="s">
        <v>18005</v>
      </c>
      <c r="D3767" s="79">
        <v>1.3333333333333333</v>
      </c>
      <c r="E3767" s="79">
        <v>8</v>
      </c>
      <c r="F3767" s="80">
        <v>6</v>
      </c>
      <c r="G3767" s="79">
        <v>6.66</v>
      </c>
      <c r="H3767" s="82">
        <v>1</v>
      </c>
      <c r="I3767" s="68">
        <f t="shared" si="7451"/>
        <v>2.8378294010477268E-5</v>
      </c>
      <c r="J3767" s="79">
        <v>8</v>
      </c>
      <c r="K3767" s="68">
        <f t="shared" ref="K3767" si="7553">SUM(J3767/J$3894)</f>
        <v>1.532508861445147E-5</v>
      </c>
      <c r="L3767" s="79">
        <v>6.66</v>
      </c>
      <c r="M3767" s="68">
        <f t="shared" ref="M3767" si="7554">SUM(L3767/L$3894)</f>
        <v>1.5386276633333284E-5</v>
      </c>
      <c r="N3767" s="81">
        <v>4</v>
      </c>
      <c r="O3767" s="81">
        <v>4</v>
      </c>
      <c r="P3767" s="81" t="str">
        <f t="shared" si="7458"/>
        <v>44</v>
      </c>
    </row>
    <row r="3768" spans="1:16" x14ac:dyDescent="0.25">
      <c r="A3768" s="6" t="s">
        <v>11632</v>
      </c>
      <c r="B3768" s="6" t="s">
        <v>18006</v>
      </c>
      <c r="C3768" s="6" t="s">
        <v>18007</v>
      </c>
      <c r="D3768" s="79">
        <v>1.3333333333333333</v>
      </c>
      <c r="E3768" s="79">
        <v>8</v>
      </c>
      <c r="F3768" s="80">
        <v>6</v>
      </c>
      <c r="G3768" s="79">
        <v>6.66</v>
      </c>
      <c r="H3768" s="82">
        <v>1</v>
      </c>
      <c r="I3768" s="68">
        <f t="shared" si="7451"/>
        <v>2.8378294010477268E-5</v>
      </c>
      <c r="J3768" s="79">
        <v>8</v>
      </c>
      <c r="K3768" s="68">
        <f t="shared" ref="K3768" si="7555">SUM(J3768/J$3894)</f>
        <v>1.532508861445147E-5</v>
      </c>
      <c r="L3768" s="79">
        <v>6.66</v>
      </c>
      <c r="M3768" s="68">
        <f t="shared" ref="M3768" si="7556">SUM(L3768/L$3894)</f>
        <v>1.5386276633333284E-5</v>
      </c>
      <c r="N3768" s="81">
        <v>4</v>
      </c>
      <c r="O3768" s="81">
        <v>4</v>
      </c>
      <c r="P3768" s="81" t="str">
        <f t="shared" si="7458"/>
        <v>44</v>
      </c>
    </row>
    <row r="3769" spans="1:16" x14ac:dyDescent="0.25">
      <c r="A3769" s="6" t="s">
        <v>11632</v>
      </c>
      <c r="B3769" s="6" t="s">
        <v>18008</v>
      </c>
      <c r="C3769" s="6" t="s">
        <v>3703</v>
      </c>
      <c r="D3769" s="79">
        <v>0.66666666666666663</v>
      </c>
      <c r="E3769" s="79">
        <v>4</v>
      </c>
      <c r="F3769" s="80">
        <v>6</v>
      </c>
      <c r="G3769" s="79">
        <v>3.33</v>
      </c>
      <c r="H3769" s="82">
        <v>2</v>
      </c>
      <c r="I3769" s="68">
        <f t="shared" si="7451"/>
        <v>5.6756588020954537E-5</v>
      </c>
      <c r="J3769" s="79">
        <v>8</v>
      </c>
      <c r="K3769" s="68">
        <f t="shared" ref="K3769" si="7557">SUM(J3769/J$3894)</f>
        <v>1.532508861445147E-5</v>
      </c>
      <c r="L3769" s="79">
        <v>6.66</v>
      </c>
      <c r="M3769" s="68">
        <f t="shared" ref="M3769" si="7558">SUM(L3769/L$3894)</f>
        <v>1.5386276633333284E-5</v>
      </c>
      <c r="N3769" s="81">
        <v>4</v>
      </c>
      <c r="O3769" s="81">
        <v>4</v>
      </c>
      <c r="P3769" s="81" t="str">
        <f t="shared" si="7458"/>
        <v>44</v>
      </c>
    </row>
    <row r="3770" spans="1:16" x14ac:dyDescent="0.25">
      <c r="A3770" s="6" t="s">
        <v>11632</v>
      </c>
      <c r="B3770" s="6" t="s">
        <v>18011</v>
      </c>
      <c r="C3770" s="6" t="s">
        <v>18012</v>
      </c>
      <c r="D3770" s="79">
        <v>1.3333333333333333</v>
      </c>
      <c r="E3770" s="79">
        <v>8</v>
      </c>
      <c r="F3770" s="80">
        <v>6</v>
      </c>
      <c r="G3770" s="79">
        <v>6.66</v>
      </c>
      <c r="H3770" s="82">
        <v>1</v>
      </c>
      <c r="I3770" s="68">
        <f t="shared" si="7451"/>
        <v>2.8378294010477268E-5</v>
      </c>
      <c r="J3770" s="79">
        <v>8</v>
      </c>
      <c r="K3770" s="68">
        <f t="shared" ref="K3770" si="7559">SUM(J3770/J$3894)</f>
        <v>1.532508861445147E-5</v>
      </c>
      <c r="L3770" s="79">
        <v>6.66</v>
      </c>
      <c r="M3770" s="68">
        <f t="shared" ref="M3770" si="7560">SUM(L3770/L$3894)</f>
        <v>1.5386276633333284E-5</v>
      </c>
      <c r="N3770" s="81">
        <v>4</v>
      </c>
      <c r="O3770" s="81">
        <v>4</v>
      </c>
      <c r="P3770" s="81" t="str">
        <f t="shared" si="7458"/>
        <v>44</v>
      </c>
    </row>
    <row r="3771" spans="1:16" x14ac:dyDescent="0.25">
      <c r="A3771" s="6" t="s">
        <v>11632</v>
      </c>
      <c r="B3771" s="6" t="s">
        <v>18013</v>
      </c>
      <c r="C3771" s="6" t="s">
        <v>18014</v>
      </c>
      <c r="D3771" s="79">
        <v>1.3333333333333333</v>
      </c>
      <c r="E3771" s="79">
        <v>8</v>
      </c>
      <c r="F3771" s="80">
        <v>6</v>
      </c>
      <c r="G3771" s="79">
        <v>6.66</v>
      </c>
      <c r="H3771" s="82">
        <v>1</v>
      </c>
      <c r="I3771" s="68">
        <f t="shared" si="7451"/>
        <v>2.8378294010477268E-5</v>
      </c>
      <c r="J3771" s="79">
        <v>8</v>
      </c>
      <c r="K3771" s="68">
        <f t="shared" ref="K3771" si="7561">SUM(J3771/J$3894)</f>
        <v>1.532508861445147E-5</v>
      </c>
      <c r="L3771" s="79">
        <v>6.66</v>
      </c>
      <c r="M3771" s="68">
        <f t="shared" ref="M3771" si="7562">SUM(L3771/L$3894)</f>
        <v>1.5386276633333284E-5</v>
      </c>
      <c r="N3771" s="81">
        <v>4</v>
      </c>
      <c r="O3771" s="81">
        <v>4</v>
      </c>
      <c r="P3771" s="81" t="str">
        <f t="shared" si="7458"/>
        <v>44</v>
      </c>
    </row>
    <row r="3772" spans="1:16" x14ac:dyDescent="0.25">
      <c r="A3772" s="6" t="s">
        <v>11632</v>
      </c>
      <c r="B3772" s="6" t="s">
        <v>18015</v>
      </c>
      <c r="C3772" s="6" t="s">
        <v>18016</v>
      </c>
      <c r="D3772" s="79">
        <v>1.3333333333333333</v>
      </c>
      <c r="E3772" s="79">
        <v>8</v>
      </c>
      <c r="F3772" s="80">
        <v>6</v>
      </c>
      <c r="G3772" s="79">
        <v>6.66</v>
      </c>
      <c r="H3772" s="82">
        <v>1</v>
      </c>
      <c r="I3772" s="68">
        <f t="shared" si="7451"/>
        <v>2.8378294010477268E-5</v>
      </c>
      <c r="J3772" s="79">
        <v>8</v>
      </c>
      <c r="K3772" s="68">
        <f t="shared" ref="K3772" si="7563">SUM(J3772/J$3894)</f>
        <v>1.532508861445147E-5</v>
      </c>
      <c r="L3772" s="79">
        <v>6.66</v>
      </c>
      <c r="M3772" s="68">
        <f t="shared" ref="M3772" si="7564">SUM(L3772/L$3894)</f>
        <v>1.5386276633333284E-5</v>
      </c>
      <c r="N3772" s="81">
        <v>4</v>
      </c>
      <c r="O3772" s="81">
        <v>4</v>
      </c>
      <c r="P3772" s="81" t="str">
        <f t="shared" si="7458"/>
        <v>44</v>
      </c>
    </row>
    <row r="3773" spans="1:16" x14ac:dyDescent="0.25">
      <c r="A3773" s="6" t="s">
        <v>11632</v>
      </c>
      <c r="B3773" s="6" t="s">
        <v>18017</v>
      </c>
      <c r="C3773" s="6" t="s">
        <v>18018</v>
      </c>
      <c r="D3773" s="79">
        <v>1.3333333333333333</v>
      </c>
      <c r="E3773" s="79">
        <v>8</v>
      </c>
      <c r="F3773" s="80">
        <v>6</v>
      </c>
      <c r="G3773" s="79">
        <v>6.66</v>
      </c>
      <c r="H3773" s="82">
        <v>1</v>
      </c>
      <c r="I3773" s="68">
        <f t="shared" si="7451"/>
        <v>2.8378294010477268E-5</v>
      </c>
      <c r="J3773" s="79">
        <v>8</v>
      </c>
      <c r="K3773" s="68">
        <f t="shared" ref="K3773" si="7565">SUM(J3773/J$3894)</f>
        <v>1.532508861445147E-5</v>
      </c>
      <c r="L3773" s="79">
        <v>6.66</v>
      </c>
      <c r="M3773" s="68">
        <f t="shared" ref="M3773" si="7566">SUM(L3773/L$3894)</f>
        <v>1.5386276633333284E-5</v>
      </c>
      <c r="N3773" s="81">
        <v>4</v>
      </c>
      <c r="O3773" s="81">
        <v>4</v>
      </c>
      <c r="P3773" s="81" t="str">
        <f t="shared" si="7458"/>
        <v>44</v>
      </c>
    </row>
    <row r="3774" spans="1:16" x14ac:dyDescent="0.25">
      <c r="A3774" s="6" t="s">
        <v>11632</v>
      </c>
      <c r="B3774" s="6" t="s">
        <v>18019</v>
      </c>
      <c r="C3774" s="6" t="s">
        <v>18020</v>
      </c>
      <c r="D3774" s="79">
        <v>1.3333333333333333</v>
      </c>
      <c r="E3774" s="79">
        <v>8</v>
      </c>
      <c r="F3774" s="80">
        <v>6</v>
      </c>
      <c r="G3774" s="79">
        <v>6.66</v>
      </c>
      <c r="H3774" s="82">
        <v>1</v>
      </c>
      <c r="I3774" s="68">
        <f t="shared" si="7451"/>
        <v>2.8378294010477268E-5</v>
      </c>
      <c r="J3774" s="79">
        <v>8</v>
      </c>
      <c r="K3774" s="68">
        <f t="shared" ref="K3774" si="7567">SUM(J3774/J$3894)</f>
        <v>1.532508861445147E-5</v>
      </c>
      <c r="L3774" s="79">
        <v>6.66</v>
      </c>
      <c r="M3774" s="68">
        <f t="shared" ref="M3774" si="7568">SUM(L3774/L$3894)</f>
        <v>1.5386276633333284E-5</v>
      </c>
      <c r="N3774" s="81">
        <v>4</v>
      </c>
      <c r="O3774" s="81">
        <v>4</v>
      </c>
      <c r="P3774" s="81" t="str">
        <f t="shared" si="7458"/>
        <v>44</v>
      </c>
    </row>
    <row r="3775" spans="1:16" x14ac:dyDescent="0.25">
      <c r="A3775" s="6" t="s">
        <v>11632</v>
      </c>
      <c r="B3775" s="6" t="s">
        <v>18021</v>
      </c>
      <c r="C3775" s="6" t="s">
        <v>17495</v>
      </c>
      <c r="D3775" s="79">
        <v>0.66666666666666663</v>
      </c>
      <c r="E3775" s="79">
        <v>4</v>
      </c>
      <c r="F3775" s="80">
        <v>6</v>
      </c>
      <c r="G3775" s="79">
        <v>3.33</v>
      </c>
      <c r="H3775" s="82">
        <v>2</v>
      </c>
      <c r="I3775" s="68">
        <f t="shared" si="7451"/>
        <v>5.6756588020954537E-5</v>
      </c>
      <c r="J3775" s="79">
        <v>8</v>
      </c>
      <c r="K3775" s="68">
        <f t="shared" ref="K3775" si="7569">SUM(J3775/J$3894)</f>
        <v>1.532508861445147E-5</v>
      </c>
      <c r="L3775" s="79">
        <v>6.66</v>
      </c>
      <c r="M3775" s="68">
        <f t="shared" ref="M3775" si="7570">SUM(L3775/L$3894)</f>
        <v>1.5386276633333284E-5</v>
      </c>
      <c r="N3775" s="81">
        <v>4</v>
      </c>
      <c r="O3775" s="81">
        <v>4</v>
      </c>
      <c r="P3775" s="81" t="str">
        <f t="shared" si="7458"/>
        <v>44</v>
      </c>
    </row>
    <row r="3776" spans="1:16" x14ac:dyDescent="0.25">
      <c r="A3776" s="6" t="s">
        <v>11632</v>
      </c>
      <c r="B3776" s="6" t="s">
        <v>18022</v>
      </c>
      <c r="C3776" s="6" t="s">
        <v>18022</v>
      </c>
      <c r="D3776" s="79">
        <v>1.3333333333333333</v>
      </c>
      <c r="E3776" s="79">
        <v>8</v>
      </c>
      <c r="F3776" s="80">
        <v>6</v>
      </c>
      <c r="G3776" s="79">
        <v>6.66</v>
      </c>
      <c r="H3776" s="82">
        <v>1</v>
      </c>
      <c r="I3776" s="68">
        <f t="shared" si="7451"/>
        <v>2.8378294010477268E-5</v>
      </c>
      <c r="J3776" s="79">
        <v>8</v>
      </c>
      <c r="K3776" s="68">
        <f t="shared" ref="K3776" si="7571">SUM(J3776/J$3894)</f>
        <v>1.532508861445147E-5</v>
      </c>
      <c r="L3776" s="79">
        <v>6.66</v>
      </c>
      <c r="M3776" s="68">
        <f t="shared" ref="M3776" si="7572">SUM(L3776/L$3894)</f>
        <v>1.5386276633333284E-5</v>
      </c>
      <c r="N3776" s="81">
        <v>4</v>
      </c>
      <c r="O3776" s="81">
        <v>4</v>
      </c>
      <c r="P3776" s="81" t="str">
        <f t="shared" si="7458"/>
        <v>44</v>
      </c>
    </row>
    <row r="3777" spans="1:16" x14ac:dyDescent="0.25">
      <c r="A3777" s="6" t="s">
        <v>11632</v>
      </c>
      <c r="B3777" s="6" t="s">
        <v>18023</v>
      </c>
      <c r="C3777" s="6" t="s">
        <v>10691</v>
      </c>
      <c r="D3777" s="79">
        <v>0.66666666666666663</v>
      </c>
      <c r="E3777" s="79">
        <v>4</v>
      </c>
      <c r="F3777" s="80">
        <v>6</v>
      </c>
      <c r="G3777" s="79">
        <v>3.33</v>
      </c>
      <c r="H3777" s="82">
        <v>2</v>
      </c>
      <c r="I3777" s="68">
        <f t="shared" si="7451"/>
        <v>5.6756588020954537E-5</v>
      </c>
      <c r="J3777" s="79">
        <v>8</v>
      </c>
      <c r="K3777" s="68">
        <f t="shared" ref="K3777" si="7573">SUM(J3777/J$3894)</f>
        <v>1.532508861445147E-5</v>
      </c>
      <c r="L3777" s="79">
        <v>6.66</v>
      </c>
      <c r="M3777" s="68">
        <f t="shared" ref="M3777" si="7574">SUM(L3777/L$3894)</f>
        <v>1.5386276633333284E-5</v>
      </c>
      <c r="N3777" s="81">
        <v>4</v>
      </c>
      <c r="O3777" s="81">
        <v>4</v>
      </c>
      <c r="P3777" s="81" t="str">
        <f t="shared" si="7458"/>
        <v>44</v>
      </c>
    </row>
    <row r="3778" spans="1:16" x14ac:dyDescent="0.25">
      <c r="A3778" s="6" t="s">
        <v>11632</v>
      </c>
      <c r="B3778" s="6" t="s">
        <v>18024</v>
      </c>
      <c r="C3778" s="6" t="s">
        <v>18025</v>
      </c>
      <c r="D3778" s="79">
        <v>1.3333333333333333</v>
      </c>
      <c r="E3778" s="79">
        <v>8</v>
      </c>
      <c r="F3778" s="80">
        <v>6</v>
      </c>
      <c r="G3778" s="79">
        <v>6.66</v>
      </c>
      <c r="H3778" s="82">
        <v>1</v>
      </c>
      <c r="I3778" s="68">
        <f t="shared" si="7451"/>
        <v>2.8378294010477268E-5</v>
      </c>
      <c r="J3778" s="79">
        <v>8</v>
      </c>
      <c r="K3778" s="68">
        <f t="shared" ref="K3778" si="7575">SUM(J3778/J$3894)</f>
        <v>1.532508861445147E-5</v>
      </c>
      <c r="L3778" s="79">
        <v>6.66</v>
      </c>
      <c r="M3778" s="68">
        <f t="shared" ref="M3778" si="7576">SUM(L3778/L$3894)</f>
        <v>1.5386276633333284E-5</v>
      </c>
      <c r="N3778" s="81">
        <v>4</v>
      </c>
      <c r="O3778" s="81">
        <v>4</v>
      </c>
      <c r="P3778" s="81" t="str">
        <f t="shared" si="7458"/>
        <v>44</v>
      </c>
    </row>
    <row r="3779" spans="1:16" x14ac:dyDescent="0.25">
      <c r="A3779" s="6" t="s">
        <v>11632</v>
      </c>
      <c r="B3779" s="6" t="s">
        <v>18026</v>
      </c>
      <c r="C3779" s="6" t="s">
        <v>18027</v>
      </c>
      <c r="D3779" s="79">
        <v>1.3333333333333333</v>
      </c>
      <c r="E3779" s="79">
        <v>8</v>
      </c>
      <c r="F3779" s="80">
        <v>6</v>
      </c>
      <c r="G3779" s="79">
        <v>6.66</v>
      </c>
      <c r="H3779" s="82">
        <v>1</v>
      </c>
      <c r="I3779" s="68">
        <f t="shared" si="7451"/>
        <v>2.8378294010477268E-5</v>
      </c>
      <c r="J3779" s="79">
        <v>8</v>
      </c>
      <c r="K3779" s="68">
        <f t="shared" ref="K3779" si="7577">SUM(J3779/J$3894)</f>
        <v>1.532508861445147E-5</v>
      </c>
      <c r="L3779" s="79">
        <v>6.66</v>
      </c>
      <c r="M3779" s="68">
        <f t="shared" ref="M3779" si="7578">SUM(L3779/L$3894)</f>
        <v>1.5386276633333284E-5</v>
      </c>
      <c r="N3779" s="81">
        <v>4</v>
      </c>
      <c r="O3779" s="81">
        <v>4</v>
      </c>
      <c r="P3779" s="81" t="str">
        <f t="shared" si="7458"/>
        <v>44</v>
      </c>
    </row>
    <row r="3780" spans="1:16" x14ac:dyDescent="0.25">
      <c r="A3780" s="6" t="s">
        <v>11632</v>
      </c>
      <c r="B3780" s="6" t="s">
        <v>18028</v>
      </c>
      <c r="C3780" s="6" t="s">
        <v>18029</v>
      </c>
      <c r="D3780" s="79">
        <v>0.625</v>
      </c>
      <c r="E3780" s="79">
        <v>3.75</v>
      </c>
      <c r="F3780" s="80">
        <v>6</v>
      </c>
      <c r="G3780" s="79">
        <v>3.12</v>
      </c>
      <c r="H3780" s="82">
        <v>2</v>
      </c>
      <c r="I3780" s="68">
        <f t="shared" si="7451"/>
        <v>5.6756588020954537E-5</v>
      </c>
      <c r="J3780" s="79">
        <v>7.5</v>
      </c>
      <c r="K3780" s="68">
        <f t="shared" ref="K3780" si="7579">SUM(J3780/J$3894)</f>
        <v>1.4367270576048253E-5</v>
      </c>
      <c r="L3780" s="79">
        <v>6.25</v>
      </c>
      <c r="M3780" s="68">
        <f t="shared" ref="M3780" si="7580">SUM(L3780/L$3894)</f>
        <v>1.443907341716712E-5</v>
      </c>
      <c r="N3780" s="81">
        <v>4</v>
      </c>
      <c r="O3780" s="81">
        <v>4</v>
      </c>
      <c r="P3780" s="81" t="str">
        <f t="shared" si="7458"/>
        <v>44</v>
      </c>
    </row>
    <row r="3781" spans="1:16" x14ac:dyDescent="0.25">
      <c r="A3781" s="6" t="s">
        <v>11632</v>
      </c>
      <c r="B3781" s="6" t="s">
        <v>18030</v>
      </c>
      <c r="C3781" s="6" t="s">
        <v>606</v>
      </c>
      <c r="D3781" s="79">
        <v>1.25</v>
      </c>
      <c r="E3781" s="79">
        <v>7.5</v>
      </c>
      <c r="F3781" s="80">
        <v>6</v>
      </c>
      <c r="G3781" s="79">
        <v>6.25</v>
      </c>
      <c r="H3781" s="82">
        <v>1</v>
      </c>
      <c r="I3781" s="68">
        <f t="shared" ref="I3781:I3844" si="7581">SUM(H3781/H$3894)</f>
        <v>2.8378294010477268E-5</v>
      </c>
      <c r="J3781" s="79">
        <v>7.5</v>
      </c>
      <c r="K3781" s="68">
        <f t="shared" ref="K3781" si="7582">SUM(J3781/J$3894)</f>
        <v>1.4367270576048253E-5</v>
      </c>
      <c r="L3781" s="79">
        <v>6.25</v>
      </c>
      <c r="M3781" s="68">
        <f t="shared" ref="M3781" si="7583">SUM(L3781/L$3894)</f>
        <v>1.443907341716712E-5</v>
      </c>
      <c r="N3781" s="81">
        <v>4</v>
      </c>
      <c r="O3781" s="81">
        <v>4</v>
      </c>
      <c r="P3781" s="81" t="str">
        <f t="shared" si="7458"/>
        <v>44</v>
      </c>
    </row>
    <row r="3782" spans="1:16" x14ac:dyDescent="0.25">
      <c r="A3782" s="6" t="s">
        <v>11632</v>
      </c>
      <c r="B3782" s="6" t="s">
        <v>18031</v>
      </c>
      <c r="C3782" s="6" t="s">
        <v>18032</v>
      </c>
      <c r="D3782" s="79">
        <v>1.25</v>
      </c>
      <c r="E3782" s="79">
        <v>7.5</v>
      </c>
      <c r="F3782" s="80">
        <v>6</v>
      </c>
      <c r="G3782" s="79">
        <v>6.25</v>
      </c>
      <c r="H3782" s="82">
        <v>1</v>
      </c>
      <c r="I3782" s="68">
        <f t="shared" si="7581"/>
        <v>2.8378294010477268E-5</v>
      </c>
      <c r="J3782" s="79">
        <v>7.5</v>
      </c>
      <c r="K3782" s="68">
        <f t="shared" ref="K3782" si="7584">SUM(J3782/J$3894)</f>
        <v>1.4367270576048253E-5</v>
      </c>
      <c r="L3782" s="79">
        <v>6.25</v>
      </c>
      <c r="M3782" s="68">
        <f t="shared" ref="M3782" si="7585">SUM(L3782/L$3894)</f>
        <v>1.443907341716712E-5</v>
      </c>
      <c r="N3782" s="81">
        <v>4</v>
      </c>
      <c r="O3782" s="81">
        <v>4</v>
      </c>
      <c r="P3782" s="81" t="str">
        <f t="shared" si="7458"/>
        <v>44</v>
      </c>
    </row>
    <row r="3783" spans="1:16" x14ac:dyDescent="0.25">
      <c r="A3783" s="6" t="s">
        <v>11632</v>
      </c>
      <c r="B3783" s="6" t="s">
        <v>18035</v>
      </c>
      <c r="C3783" s="6" t="s">
        <v>7841</v>
      </c>
      <c r="D3783" s="79">
        <v>1.25</v>
      </c>
      <c r="E3783" s="79">
        <v>7.5</v>
      </c>
      <c r="F3783" s="80">
        <v>6</v>
      </c>
      <c r="G3783" s="79">
        <v>6.25</v>
      </c>
      <c r="H3783" s="82">
        <v>1</v>
      </c>
      <c r="I3783" s="68">
        <f t="shared" si="7581"/>
        <v>2.8378294010477268E-5</v>
      </c>
      <c r="J3783" s="79">
        <v>7.5</v>
      </c>
      <c r="K3783" s="68">
        <f t="shared" ref="K3783" si="7586">SUM(J3783/J$3894)</f>
        <v>1.4367270576048253E-5</v>
      </c>
      <c r="L3783" s="79">
        <v>6.25</v>
      </c>
      <c r="M3783" s="68">
        <f t="shared" ref="M3783" si="7587">SUM(L3783/L$3894)</f>
        <v>1.443907341716712E-5</v>
      </c>
      <c r="N3783" s="81">
        <v>4</v>
      </c>
      <c r="O3783" s="81">
        <v>4</v>
      </c>
      <c r="P3783" s="81" t="str">
        <f t="shared" ref="P3783:P3846" si="7588">N3783&amp;O3783</f>
        <v>44</v>
      </c>
    </row>
    <row r="3784" spans="1:16" x14ac:dyDescent="0.25">
      <c r="A3784" s="6" t="s">
        <v>11632</v>
      </c>
      <c r="B3784" s="6" t="s">
        <v>18036</v>
      </c>
      <c r="C3784" s="6" t="s">
        <v>18037</v>
      </c>
      <c r="D3784" s="79">
        <v>1.2</v>
      </c>
      <c r="E3784" s="79">
        <v>7.2</v>
      </c>
      <c r="F3784" s="80">
        <v>6</v>
      </c>
      <c r="G3784" s="79">
        <v>6</v>
      </c>
      <c r="H3784" s="82">
        <v>1</v>
      </c>
      <c r="I3784" s="68">
        <f t="shared" si="7581"/>
        <v>2.8378294010477268E-5</v>
      </c>
      <c r="J3784" s="79">
        <v>7.2</v>
      </c>
      <c r="K3784" s="68">
        <f t="shared" ref="K3784" si="7589">SUM(J3784/J$3894)</f>
        <v>1.3792579753006322E-5</v>
      </c>
      <c r="L3784" s="79">
        <v>6</v>
      </c>
      <c r="M3784" s="68">
        <f t="shared" ref="M3784" si="7590">SUM(L3784/L$3894)</f>
        <v>1.3861510480480435E-5</v>
      </c>
      <c r="N3784" s="81">
        <v>4</v>
      </c>
      <c r="O3784" s="81">
        <v>4</v>
      </c>
      <c r="P3784" s="81" t="str">
        <f t="shared" si="7588"/>
        <v>44</v>
      </c>
    </row>
    <row r="3785" spans="1:16" x14ac:dyDescent="0.25">
      <c r="A3785" s="6" t="s">
        <v>11632</v>
      </c>
      <c r="B3785" s="6" t="s">
        <v>18038</v>
      </c>
      <c r="C3785" s="6" t="s">
        <v>18039</v>
      </c>
      <c r="D3785" s="79">
        <v>1.1666666666666667</v>
      </c>
      <c r="E3785" s="79">
        <v>7</v>
      </c>
      <c r="F3785" s="80">
        <v>6</v>
      </c>
      <c r="G3785" s="79">
        <v>5.83</v>
      </c>
      <c r="H3785" s="82">
        <v>1</v>
      </c>
      <c r="I3785" s="68">
        <f t="shared" si="7581"/>
        <v>2.8378294010477268E-5</v>
      </c>
      <c r="J3785" s="79">
        <v>7</v>
      </c>
      <c r="K3785" s="68">
        <f t="shared" ref="K3785" si="7591">SUM(J3785/J$3894)</f>
        <v>1.3409452537645035E-5</v>
      </c>
      <c r="L3785" s="79">
        <v>5.83</v>
      </c>
      <c r="M3785" s="68">
        <f t="shared" ref="M3785" si="7592">SUM(L3785/L$3894)</f>
        <v>1.346876768353349E-5</v>
      </c>
      <c r="N3785" s="81">
        <v>4</v>
      </c>
      <c r="O3785" s="81">
        <v>4</v>
      </c>
      <c r="P3785" s="81" t="str">
        <f t="shared" si="7588"/>
        <v>44</v>
      </c>
    </row>
    <row r="3786" spans="1:16" x14ac:dyDescent="0.25">
      <c r="A3786" s="6" t="s">
        <v>11632</v>
      </c>
      <c r="B3786" s="6" t="s">
        <v>18040</v>
      </c>
      <c r="C3786" s="6" t="s">
        <v>1831</v>
      </c>
      <c r="D3786" s="79">
        <v>1.1666666666666667</v>
      </c>
      <c r="E3786" s="79">
        <v>7</v>
      </c>
      <c r="F3786" s="80">
        <v>6</v>
      </c>
      <c r="G3786" s="79">
        <v>5.83</v>
      </c>
      <c r="H3786" s="82">
        <v>1</v>
      </c>
      <c r="I3786" s="68">
        <f t="shared" si="7581"/>
        <v>2.8378294010477268E-5</v>
      </c>
      <c r="J3786" s="79">
        <v>7</v>
      </c>
      <c r="K3786" s="68">
        <f t="shared" ref="K3786" si="7593">SUM(J3786/J$3894)</f>
        <v>1.3409452537645035E-5</v>
      </c>
      <c r="L3786" s="79">
        <v>5.83</v>
      </c>
      <c r="M3786" s="68">
        <f t="shared" ref="M3786" si="7594">SUM(L3786/L$3894)</f>
        <v>1.346876768353349E-5</v>
      </c>
      <c r="N3786" s="81">
        <v>4</v>
      </c>
      <c r="O3786" s="81">
        <v>4</v>
      </c>
      <c r="P3786" s="81" t="str">
        <f t="shared" si="7588"/>
        <v>44</v>
      </c>
    </row>
    <row r="3787" spans="1:16" x14ac:dyDescent="0.25">
      <c r="A3787" s="6" t="s">
        <v>11632</v>
      </c>
      <c r="B3787" s="6" t="s">
        <v>18041</v>
      </c>
      <c r="C3787" s="6" t="s">
        <v>2349</v>
      </c>
      <c r="D3787" s="79">
        <v>1.1666666666666667</v>
      </c>
      <c r="E3787" s="79">
        <v>7</v>
      </c>
      <c r="F3787" s="80">
        <v>6</v>
      </c>
      <c r="G3787" s="79">
        <v>5.83</v>
      </c>
      <c r="H3787" s="82">
        <v>1</v>
      </c>
      <c r="I3787" s="68">
        <f t="shared" si="7581"/>
        <v>2.8378294010477268E-5</v>
      </c>
      <c r="J3787" s="79">
        <v>7</v>
      </c>
      <c r="K3787" s="68">
        <f t="shared" ref="K3787" si="7595">SUM(J3787/J$3894)</f>
        <v>1.3409452537645035E-5</v>
      </c>
      <c r="L3787" s="79">
        <v>5.83</v>
      </c>
      <c r="M3787" s="68">
        <f t="shared" ref="M3787" si="7596">SUM(L3787/L$3894)</f>
        <v>1.346876768353349E-5</v>
      </c>
      <c r="N3787" s="81">
        <v>4</v>
      </c>
      <c r="O3787" s="81">
        <v>4</v>
      </c>
      <c r="P3787" s="81" t="str">
        <f t="shared" si="7588"/>
        <v>44</v>
      </c>
    </row>
    <row r="3788" spans="1:16" x14ac:dyDescent="0.25">
      <c r="A3788" s="6" t="s">
        <v>11632</v>
      </c>
      <c r="B3788" s="6" t="s">
        <v>18042</v>
      </c>
      <c r="C3788" s="6" t="s">
        <v>18043</v>
      </c>
      <c r="D3788" s="79">
        <v>0.58333333333333326</v>
      </c>
      <c r="E3788" s="79">
        <v>3.5</v>
      </c>
      <c r="F3788" s="80">
        <v>6</v>
      </c>
      <c r="G3788" s="79">
        <v>2.91</v>
      </c>
      <c r="H3788" s="82">
        <v>2</v>
      </c>
      <c r="I3788" s="68">
        <f t="shared" si="7581"/>
        <v>5.6756588020954537E-5</v>
      </c>
      <c r="J3788" s="79">
        <v>7</v>
      </c>
      <c r="K3788" s="68">
        <f t="shared" ref="K3788" si="7597">SUM(J3788/J$3894)</f>
        <v>1.3409452537645035E-5</v>
      </c>
      <c r="L3788" s="79">
        <v>5.83</v>
      </c>
      <c r="M3788" s="68">
        <f t="shared" ref="M3788" si="7598">SUM(L3788/L$3894)</f>
        <v>1.346876768353349E-5</v>
      </c>
      <c r="N3788" s="81">
        <v>4</v>
      </c>
      <c r="O3788" s="81">
        <v>4</v>
      </c>
      <c r="P3788" s="81" t="str">
        <f t="shared" si="7588"/>
        <v>44</v>
      </c>
    </row>
    <row r="3789" spans="1:16" x14ac:dyDescent="0.25">
      <c r="A3789" s="6" t="s">
        <v>11632</v>
      </c>
      <c r="B3789" s="6" t="s">
        <v>18044</v>
      </c>
      <c r="C3789" s="6" t="s">
        <v>3425</v>
      </c>
      <c r="D3789" s="79">
        <v>0.3888888888888889</v>
      </c>
      <c r="E3789" s="79">
        <v>2.3332999999999999</v>
      </c>
      <c r="F3789" s="80">
        <v>5.99</v>
      </c>
      <c r="G3789" s="79">
        <v>1.94</v>
      </c>
      <c r="H3789" s="82">
        <v>3</v>
      </c>
      <c r="I3789" s="68">
        <f t="shared" si="7581"/>
        <v>8.5134882031431808E-5</v>
      </c>
      <c r="J3789" s="79">
        <v>7</v>
      </c>
      <c r="K3789" s="68">
        <f t="shared" ref="K3789" si="7599">SUM(J3789/J$3894)</f>
        <v>1.3409452537645035E-5</v>
      </c>
      <c r="L3789" s="79">
        <v>5.83</v>
      </c>
      <c r="M3789" s="68">
        <f t="shared" ref="M3789" si="7600">SUM(L3789/L$3894)</f>
        <v>1.346876768353349E-5</v>
      </c>
      <c r="N3789" s="81">
        <v>4</v>
      </c>
      <c r="O3789" s="81">
        <v>4</v>
      </c>
      <c r="P3789" s="81" t="str">
        <f t="shared" si="7588"/>
        <v>44</v>
      </c>
    </row>
    <row r="3790" spans="1:16" x14ac:dyDescent="0.25">
      <c r="A3790" s="6" t="s">
        <v>11632</v>
      </c>
      <c r="B3790" s="6" t="s">
        <v>18045</v>
      </c>
      <c r="C3790" s="6" t="s">
        <v>18045</v>
      </c>
      <c r="D3790" s="79">
        <v>0.58333333333333337</v>
      </c>
      <c r="E3790" s="79">
        <v>3.5</v>
      </c>
      <c r="F3790" s="80">
        <v>6</v>
      </c>
      <c r="G3790" s="79">
        <v>2.91</v>
      </c>
      <c r="H3790" s="82">
        <v>2</v>
      </c>
      <c r="I3790" s="68">
        <f t="shared" si="7581"/>
        <v>5.6756588020954537E-5</v>
      </c>
      <c r="J3790" s="79">
        <v>7</v>
      </c>
      <c r="K3790" s="68">
        <f t="shared" ref="K3790" si="7601">SUM(J3790/J$3894)</f>
        <v>1.3409452537645035E-5</v>
      </c>
      <c r="L3790" s="79">
        <v>5.83</v>
      </c>
      <c r="M3790" s="68">
        <f t="shared" ref="M3790" si="7602">SUM(L3790/L$3894)</f>
        <v>1.346876768353349E-5</v>
      </c>
      <c r="N3790" s="81">
        <v>4</v>
      </c>
      <c r="O3790" s="81">
        <v>4</v>
      </c>
      <c r="P3790" s="81" t="str">
        <f t="shared" si="7588"/>
        <v>44</v>
      </c>
    </row>
    <row r="3791" spans="1:16" x14ac:dyDescent="0.25">
      <c r="A3791" s="6" t="s">
        <v>11632</v>
      </c>
      <c r="B3791" s="6" t="s">
        <v>18046</v>
      </c>
      <c r="C3791" s="6" t="s">
        <v>18047</v>
      </c>
      <c r="D3791" s="79">
        <v>1.1666666666666667</v>
      </c>
      <c r="E3791" s="79">
        <v>7</v>
      </c>
      <c r="F3791" s="80">
        <v>6</v>
      </c>
      <c r="G3791" s="79">
        <v>5.83</v>
      </c>
      <c r="H3791" s="82">
        <v>1</v>
      </c>
      <c r="I3791" s="68">
        <f t="shared" si="7581"/>
        <v>2.8378294010477268E-5</v>
      </c>
      <c r="J3791" s="79">
        <v>7</v>
      </c>
      <c r="K3791" s="68">
        <f t="shared" ref="K3791" si="7603">SUM(J3791/J$3894)</f>
        <v>1.3409452537645035E-5</v>
      </c>
      <c r="L3791" s="79">
        <v>5.83</v>
      </c>
      <c r="M3791" s="68">
        <f t="shared" ref="M3791" si="7604">SUM(L3791/L$3894)</f>
        <v>1.346876768353349E-5</v>
      </c>
      <c r="N3791" s="81">
        <v>4</v>
      </c>
      <c r="O3791" s="81">
        <v>4</v>
      </c>
      <c r="P3791" s="81" t="str">
        <f t="shared" si="7588"/>
        <v>44</v>
      </c>
    </row>
    <row r="3792" spans="1:16" x14ac:dyDescent="0.25">
      <c r="A3792" s="6" t="s">
        <v>11632</v>
      </c>
      <c r="B3792" s="6" t="s">
        <v>18048</v>
      </c>
      <c r="C3792" s="6" t="s">
        <v>18049</v>
      </c>
      <c r="D3792" s="79">
        <v>0.58333333333333337</v>
      </c>
      <c r="E3792" s="79">
        <v>3.5</v>
      </c>
      <c r="F3792" s="80">
        <v>6</v>
      </c>
      <c r="G3792" s="79">
        <v>2.91</v>
      </c>
      <c r="H3792" s="82">
        <v>2</v>
      </c>
      <c r="I3792" s="68">
        <f t="shared" si="7581"/>
        <v>5.6756588020954537E-5</v>
      </c>
      <c r="J3792" s="79">
        <v>7</v>
      </c>
      <c r="K3792" s="68">
        <f t="shared" ref="K3792" si="7605">SUM(J3792/J$3894)</f>
        <v>1.3409452537645035E-5</v>
      </c>
      <c r="L3792" s="79">
        <v>5.83</v>
      </c>
      <c r="M3792" s="68">
        <f t="shared" ref="M3792" si="7606">SUM(L3792/L$3894)</f>
        <v>1.346876768353349E-5</v>
      </c>
      <c r="N3792" s="81">
        <v>4</v>
      </c>
      <c r="O3792" s="81">
        <v>4</v>
      </c>
      <c r="P3792" s="81" t="str">
        <f t="shared" si="7588"/>
        <v>44</v>
      </c>
    </row>
    <row r="3793" spans="1:16" x14ac:dyDescent="0.25">
      <c r="A3793" s="6" t="s">
        <v>11632</v>
      </c>
      <c r="B3793" s="6" t="s">
        <v>18050</v>
      </c>
      <c r="C3793" s="6" t="s">
        <v>18051</v>
      </c>
      <c r="D3793" s="79">
        <v>0.58333333333333337</v>
      </c>
      <c r="E3793" s="79">
        <v>3.5</v>
      </c>
      <c r="F3793" s="80">
        <v>6</v>
      </c>
      <c r="G3793" s="79">
        <v>2.91</v>
      </c>
      <c r="H3793" s="82">
        <v>2</v>
      </c>
      <c r="I3793" s="68">
        <f t="shared" si="7581"/>
        <v>5.6756588020954537E-5</v>
      </c>
      <c r="J3793" s="79">
        <v>7</v>
      </c>
      <c r="K3793" s="68">
        <f t="shared" ref="K3793" si="7607">SUM(J3793/J$3894)</f>
        <v>1.3409452537645035E-5</v>
      </c>
      <c r="L3793" s="79">
        <v>5.83</v>
      </c>
      <c r="M3793" s="68">
        <f t="shared" ref="M3793" si="7608">SUM(L3793/L$3894)</f>
        <v>1.346876768353349E-5</v>
      </c>
      <c r="N3793" s="81">
        <v>4</v>
      </c>
      <c r="O3793" s="81">
        <v>4</v>
      </c>
      <c r="P3793" s="81" t="str">
        <f t="shared" si="7588"/>
        <v>44</v>
      </c>
    </row>
    <row r="3794" spans="1:16" x14ac:dyDescent="0.25">
      <c r="A3794" s="6" t="s">
        <v>11632</v>
      </c>
      <c r="B3794" s="6" t="s">
        <v>18052</v>
      </c>
      <c r="C3794" s="6" t="s">
        <v>18053</v>
      </c>
      <c r="D3794" s="79">
        <v>1.1666666666666667</v>
      </c>
      <c r="E3794" s="79">
        <v>7</v>
      </c>
      <c r="F3794" s="80">
        <v>6</v>
      </c>
      <c r="G3794" s="79">
        <v>5.83</v>
      </c>
      <c r="H3794" s="82">
        <v>1</v>
      </c>
      <c r="I3794" s="68">
        <f t="shared" si="7581"/>
        <v>2.8378294010477268E-5</v>
      </c>
      <c r="J3794" s="79">
        <v>7</v>
      </c>
      <c r="K3794" s="68">
        <f t="shared" ref="K3794" si="7609">SUM(J3794/J$3894)</f>
        <v>1.3409452537645035E-5</v>
      </c>
      <c r="L3794" s="79">
        <v>5.83</v>
      </c>
      <c r="M3794" s="68">
        <f t="shared" ref="M3794" si="7610">SUM(L3794/L$3894)</f>
        <v>1.346876768353349E-5</v>
      </c>
      <c r="N3794" s="81">
        <v>4</v>
      </c>
      <c r="O3794" s="81">
        <v>4</v>
      </c>
      <c r="P3794" s="81" t="str">
        <f t="shared" si="7588"/>
        <v>44</v>
      </c>
    </row>
    <row r="3795" spans="1:16" x14ac:dyDescent="0.25">
      <c r="A3795" s="6" t="s">
        <v>11632</v>
      </c>
      <c r="B3795" s="6" t="s">
        <v>18054</v>
      </c>
      <c r="C3795" s="6" t="s">
        <v>18055</v>
      </c>
      <c r="D3795" s="79">
        <v>1.1666666666666667</v>
      </c>
      <c r="E3795" s="79">
        <v>7</v>
      </c>
      <c r="F3795" s="80">
        <v>6</v>
      </c>
      <c r="G3795" s="79">
        <v>5.83</v>
      </c>
      <c r="H3795" s="82">
        <v>1</v>
      </c>
      <c r="I3795" s="68">
        <f t="shared" si="7581"/>
        <v>2.8378294010477268E-5</v>
      </c>
      <c r="J3795" s="79">
        <v>7</v>
      </c>
      <c r="K3795" s="68">
        <f t="shared" ref="K3795" si="7611">SUM(J3795/J$3894)</f>
        <v>1.3409452537645035E-5</v>
      </c>
      <c r="L3795" s="79">
        <v>5.83</v>
      </c>
      <c r="M3795" s="68">
        <f t="shared" ref="M3795" si="7612">SUM(L3795/L$3894)</f>
        <v>1.346876768353349E-5</v>
      </c>
      <c r="N3795" s="81">
        <v>4</v>
      </c>
      <c r="O3795" s="81">
        <v>4</v>
      </c>
      <c r="P3795" s="81" t="str">
        <f t="shared" si="7588"/>
        <v>44</v>
      </c>
    </row>
    <row r="3796" spans="1:16" x14ac:dyDescent="0.25">
      <c r="A3796" s="6" t="s">
        <v>11632</v>
      </c>
      <c r="B3796" s="6" t="s">
        <v>18056</v>
      </c>
      <c r="C3796" s="6" t="s">
        <v>18057</v>
      </c>
      <c r="D3796" s="79">
        <v>1.1666666666666667</v>
      </c>
      <c r="E3796" s="79">
        <v>7</v>
      </c>
      <c r="F3796" s="80">
        <v>6</v>
      </c>
      <c r="G3796" s="79">
        <v>5.83</v>
      </c>
      <c r="H3796" s="82">
        <v>1</v>
      </c>
      <c r="I3796" s="68">
        <f t="shared" si="7581"/>
        <v>2.8378294010477268E-5</v>
      </c>
      <c r="J3796" s="79">
        <v>7</v>
      </c>
      <c r="K3796" s="68">
        <f t="shared" ref="K3796" si="7613">SUM(J3796/J$3894)</f>
        <v>1.3409452537645035E-5</v>
      </c>
      <c r="L3796" s="79">
        <v>5.83</v>
      </c>
      <c r="M3796" s="68">
        <f t="shared" ref="M3796" si="7614">SUM(L3796/L$3894)</f>
        <v>1.346876768353349E-5</v>
      </c>
      <c r="N3796" s="81">
        <v>4</v>
      </c>
      <c r="O3796" s="81">
        <v>4</v>
      </c>
      <c r="P3796" s="81" t="str">
        <f t="shared" si="7588"/>
        <v>44</v>
      </c>
    </row>
    <row r="3797" spans="1:16" x14ac:dyDescent="0.25">
      <c r="A3797" s="6" t="s">
        <v>11632</v>
      </c>
      <c r="B3797" s="6" t="s">
        <v>18058</v>
      </c>
      <c r="C3797" s="6" t="s">
        <v>18059</v>
      </c>
      <c r="D3797" s="79">
        <v>1.1666666666666667</v>
      </c>
      <c r="E3797" s="79">
        <v>7</v>
      </c>
      <c r="F3797" s="80">
        <v>6</v>
      </c>
      <c r="G3797" s="79">
        <v>5.83</v>
      </c>
      <c r="H3797" s="82">
        <v>1</v>
      </c>
      <c r="I3797" s="68">
        <f t="shared" si="7581"/>
        <v>2.8378294010477268E-5</v>
      </c>
      <c r="J3797" s="79">
        <v>7</v>
      </c>
      <c r="K3797" s="68">
        <f t="shared" ref="K3797" si="7615">SUM(J3797/J$3894)</f>
        <v>1.3409452537645035E-5</v>
      </c>
      <c r="L3797" s="79">
        <v>5.83</v>
      </c>
      <c r="M3797" s="68">
        <f t="shared" ref="M3797" si="7616">SUM(L3797/L$3894)</f>
        <v>1.346876768353349E-5</v>
      </c>
      <c r="N3797" s="81">
        <v>4</v>
      </c>
      <c r="O3797" s="81">
        <v>4</v>
      </c>
      <c r="P3797" s="81" t="str">
        <f t="shared" si="7588"/>
        <v>44</v>
      </c>
    </row>
    <row r="3798" spans="1:16" x14ac:dyDescent="0.25">
      <c r="A3798" s="6" t="s">
        <v>11632</v>
      </c>
      <c r="B3798" s="6" t="s">
        <v>18060</v>
      </c>
      <c r="C3798" s="6" t="s">
        <v>18061</v>
      </c>
      <c r="D3798" s="79">
        <v>1.1666666666666667</v>
      </c>
      <c r="E3798" s="79">
        <v>7</v>
      </c>
      <c r="F3798" s="80">
        <v>6</v>
      </c>
      <c r="G3798" s="79">
        <v>5.83</v>
      </c>
      <c r="H3798" s="82">
        <v>1</v>
      </c>
      <c r="I3798" s="68">
        <f t="shared" si="7581"/>
        <v>2.8378294010477268E-5</v>
      </c>
      <c r="J3798" s="79">
        <v>7</v>
      </c>
      <c r="K3798" s="68">
        <f t="shared" ref="K3798" si="7617">SUM(J3798/J$3894)</f>
        <v>1.3409452537645035E-5</v>
      </c>
      <c r="L3798" s="79">
        <v>5.83</v>
      </c>
      <c r="M3798" s="68">
        <f t="shared" ref="M3798" si="7618">SUM(L3798/L$3894)</f>
        <v>1.346876768353349E-5</v>
      </c>
      <c r="N3798" s="81">
        <v>4</v>
      </c>
      <c r="O3798" s="81">
        <v>4</v>
      </c>
      <c r="P3798" s="81" t="str">
        <f t="shared" si="7588"/>
        <v>44</v>
      </c>
    </row>
    <row r="3799" spans="1:16" x14ac:dyDescent="0.25">
      <c r="A3799" s="6" t="s">
        <v>11632</v>
      </c>
      <c r="B3799" s="6" t="s">
        <v>18062</v>
      </c>
      <c r="C3799" s="6" t="s">
        <v>18063</v>
      </c>
      <c r="D3799" s="79">
        <v>1.1666666666666667</v>
      </c>
      <c r="E3799" s="79">
        <v>7</v>
      </c>
      <c r="F3799" s="80">
        <v>6</v>
      </c>
      <c r="G3799" s="79">
        <v>5.83</v>
      </c>
      <c r="H3799" s="82">
        <v>1</v>
      </c>
      <c r="I3799" s="68">
        <f t="shared" si="7581"/>
        <v>2.8378294010477268E-5</v>
      </c>
      <c r="J3799" s="79">
        <v>7</v>
      </c>
      <c r="K3799" s="68">
        <f t="shared" ref="K3799" si="7619">SUM(J3799/J$3894)</f>
        <v>1.3409452537645035E-5</v>
      </c>
      <c r="L3799" s="79">
        <v>5.83</v>
      </c>
      <c r="M3799" s="68">
        <f t="shared" ref="M3799" si="7620">SUM(L3799/L$3894)</f>
        <v>1.346876768353349E-5</v>
      </c>
      <c r="N3799" s="81">
        <v>4</v>
      </c>
      <c r="O3799" s="81">
        <v>4</v>
      </c>
      <c r="P3799" s="81" t="str">
        <f t="shared" si="7588"/>
        <v>44</v>
      </c>
    </row>
    <row r="3800" spans="1:16" x14ac:dyDescent="0.25">
      <c r="A3800" s="6" t="s">
        <v>11632</v>
      </c>
      <c r="B3800" s="6" t="s">
        <v>18064</v>
      </c>
      <c r="C3800" s="6" t="s">
        <v>18065</v>
      </c>
      <c r="D3800" s="79">
        <v>1.1666666666666667</v>
      </c>
      <c r="E3800" s="79">
        <v>7</v>
      </c>
      <c r="F3800" s="80">
        <v>6</v>
      </c>
      <c r="G3800" s="79">
        <v>5.83</v>
      </c>
      <c r="H3800" s="82">
        <v>1</v>
      </c>
      <c r="I3800" s="68">
        <f t="shared" si="7581"/>
        <v>2.8378294010477268E-5</v>
      </c>
      <c r="J3800" s="79">
        <v>7</v>
      </c>
      <c r="K3800" s="68">
        <f t="shared" ref="K3800" si="7621">SUM(J3800/J$3894)</f>
        <v>1.3409452537645035E-5</v>
      </c>
      <c r="L3800" s="79">
        <v>5.83</v>
      </c>
      <c r="M3800" s="68">
        <f t="shared" ref="M3800" si="7622">SUM(L3800/L$3894)</f>
        <v>1.346876768353349E-5</v>
      </c>
      <c r="N3800" s="81">
        <v>4</v>
      </c>
      <c r="O3800" s="81">
        <v>4</v>
      </c>
      <c r="P3800" s="81" t="str">
        <f t="shared" si="7588"/>
        <v>44</v>
      </c>
    </row>
    <row r="3801" spans="1:16" x14ac:dyDescent="0.25">
      <c r="A3801" s="6" t="s">
        <v>11632</v>
      </c>
      <c r="B3801" s="6" t="s">
        <v>18066</v>
      </c>
      <c r="C3801" s="6" t="s">
        <v>18067</v>
      </c>
      <c r="D3801" s="79">
        <v>1.1583333333333334</v>
      </c>
      <c r="E3801" s="79">
        <v>6.95</v>
      </c>
      <c r="F3801" s="80">
        <v>6</v>
      </c>
      <c r="G3801" s="79">
        <v>5.79</v>
      </c>
      <c r="H3801" s="82">
        <v>1</v>
      </c>
      <c r="I3801" s="68">
        <f t="shared" si="7581"/>
        <v>2.8378294010477268E-5</v>
      </c>
      <c r="J3801" s="79">
        <v>6.95</v>
      </c>
      <c r="K3801" s="68">
        <f t="shared" ref="K3801" si="7623">SUM(J3801/J$3894)</f>
        <v>1.3313670733804714E-5</v>
      </c>
      <c r="L3801" s="79">
        <v>5.79</v>
      </c>
      <c r="M3801" s="68">
        <f t="shared" ref="M3801" si="7624">SUM(L3801/L$3894)</f>
        <v>1.3376357613663619E-5</v>
      </c>
      <c r="N3801" s="81">
        <v>4</v>
      </c>
      <c r="O3801" s="81">
        <v>4</v>
      </c>
      <c r="P3801" s="81" t="str">
        <f t="shared" si="7588"/>
        <v>44</v>
      </c>
    </row>
    <row r="3802" spans="1:16" x14ac:dyDescent="0.25">
      <c r="A3802" s="6" t="s">
        <v>11632</v>
      </c>
      <c r="B3802" s="6" t="s">
        <v>18068</v>
      </c>
      <c r="C3802" s="6" t="s">
        <v>18069</v>
      </c>
      <c r="D3802" s="79">
        <v>1</v>
      </c>
      <c r="E3802" s="79">
        <v>6</v>
      </c>
      <c r="F3802" s="80">
        <v>6</v>
      </c>
      <c r="G3802" s="79">
        <v>5</v>
      </c>
      <c r="H3802" s="82">
        <v>1</v>
      </c>
      <c r="I3802" s="68">
        <f t="shared" si="7581"/>
        <v>2.8378294010477268E-5</v>
      </c>
      <c r="J3802" s="79">
        <v>6</v>
      </c>
      <c r="K3802" s="68">
        <f t="shared" ref="K3802" si="7625">SUM(J3802/J$3894)</f>
        <v>1.1493816460838602E-5</v>
      </c>
      <c r="L3802" s="79">
        <v>5</v>
      </c>
      <c r="M3802" s="68">
        <f t="shared" ref="M3802" si="7626">SUM(L3802/L$3894)</f>
        <v>1.1551258733733696E-5</v>
      </c>
      <c r="N3802" s="81">
        <v>4</v>
      </c>
      <c r="O3802" s="81">
        <v>4</v>
      </c>
      <c r="P3802" s="81" t="str">
        <f t="shared" si="7588"/>
        <v>44</v>
      </c>
    </row>
    <row r="3803" spans="1:16" x14ac:dyDescent="0.25">
      <c r="A3803" s="6" t="s">
        <v>11632</v>
      </c>
      <c r="B3803" s="6" t="s">
        <v>18070</v>
      </c>
      <c r="C3803" s="6" t="s">
        <v>18071</v>
      </c>
      <c r="D3803" s="79">
        <v>0.5</v>
      </c>
      <c r="E3803" s="79">
        <v>3</v>
      </c>
      <c r="F3803" s="80">
        <v>6</v>
      </c>
      <c r="G3803" s="79">
        <v>2.5</v>
      </c>
      <c r="H3803" s="82">
        <v>2</v>
      </c>
      <c r="I3803" s="68">
        <f t="shared" si="7581"/>
        <v>5.6756588020954537E-5</v>
      </c>
      <c r="J3803" s="79">
        <v>6</v>
      </c>
      <c r="K3803" s="68">
        <f t="shared" ref="K3803" si="7627">SUM(J3803/J$3894)</f>
        <v>1.1493816460838602E-5</v>
      </c>
      <c r="L3803" s="79">
        <v>5</v>
      </c>
      <c r="M3803" s="68">
        <f t="shared" ref="M3803" si="7628">SUM(L3803/L$3894)</f>
        <v>1.1551258733733696E-5</v>
      </c>
      <c r="N3803" s="81">
        <v>4</v>
      </c>
      <c r="O3803" s="81">
        <v>4</v>
      </c>
      <c r="P3803" s="81" t="str">
        <f t="shared" si="7588"/>
        <v>44</v>
      </c>
    </row>
    <row r="3804" spans="1:16" x14ac:dyDescent="0.25">
      <c r="A3804" s="6" t="s">
        <v>11632</v>
      </c>
      <c r="B3804" s="6" t="s">
        <v>18072</v>
      </c>
      <c r="C3804" s="6" t="s">
        <v>18073</v>
      </c>
      <c r="D3804" s="79">
        <v>0.5</v>
      </c>
      <c r="E3804" s="79">
        <v>3</v>
      </c>
      <c r="F3804" s="80">
        <v>6</v>
      </c>
      <c r="G3804" s="79">
        <v>2.5</v>
      </c>
      <c r="H3804" s="82">
        <v>2</v>
      </c>
      <c r="I3804" s="68">
        <f t="shared" si="7581"/>
        <v>5.6756588020954537E-5</v>
      </c>
      <c r="J3804" s="79">
        <v>6</v>
      </c>
      <c r="K3804" s="68">
        <f t="shared" ref="K3804" si="7629">SUM(J3804/J$3894)</f>
        <v>1.1493816460838602E-5</v>
      </c>
      <c r="L3804" s="79">
        <v>5</v>
      </c>
      <c r="M3804" s="68">
        <f t="shared" ref="M3804" si="7630">SUM(L3804/L$3894)</f>
        <v>1.1551258733733696E-5</v>
      </c>
      <c r="N3804" s="81">
        <v>4</v>
      </c>
      <c r="O3804" s="81">
        <v>4</v>
      </c>
      <c r="P3804" s="81" t="str">
        <f t="shared" si="7588"/>
        <v>44</v>
      </c>
    </row>
    <row r="3805" spans="1:16" x14ac:dyDescent="0.25">
      <c r="A3805" s="6" t="s">
        <v>11632</v>
      </c>
      <c r="B3805" s="6" t="s">
        <v>18074</v>
      </c>
      <c r="C3805" s="6" t="s">
        <v>18075</v>
      </c>
      <c r="D3805" s="79">
        <v>1</v>
      </c>
      <c r="E3805" s="79">
        <v>6</v>
      </c>
      <c r="F3805" s="80">
        <v>6</v>
      </c>
      <c r="G3805" s="79">
        <v>5</v>
      </c>
      <c r="H3805" s="82">
        <v>1</v>
      </c>
      <c r="I3805" s="68">
        <f t="shared" si="7581"/>
        <v>2.8378294010477268E-5</v>
      </c>
      <c r="J3805" s="79">
        <v>6</v>
      </c>
      <c r="K3805" s="68">
        <f t="shared" ref="K3805" si="7631">SUM(J3805/J$3894)</f>
        <v>1.1493816460838602E-5</v>
      </c>
      <c r="L3805" s="79">
        <v>5</v>
      </c>
      <c r="M3805" s="68">
        <f t="shared" ref="M3805" si="7632">SUM(L3805/L$3894)</f>
        <v>1.1551258733733696E-5</v>
      </c>
      <c r="N3805" s="81">
        <v>4</v>
      </c>
      <c r="O3805" s="81">
        <v>4</v>
      </c>
      <c r="P3805" s="81" t="str">
        <f t="shared" si="7588"/>
        <v>44</v>
      </c>
    </row>
    <row r="3806" spans="1:16" x14ac:dyDescent="0.25">
      <c r="A3806" s="6" t="s">
        <v>11632</v>
      </c>
      <c r="B3806" s="6" t="s">
        <v>18076</v>
      </c>
      <c r="C3806" s="6" t="s">
        <v>18077</v>
      </c>
      <c r="D3806" s="79">
        <v>0.5</v>
      </c>
      <c r="E3806" s="79">
        <v>3</v>
      </c>
      <c r="F3806" s="80">
        <v>6</v>
      </c>
      <c r="G3806" s="79">
        <v>2.5</v>
      </c>
      <c r="H3806" s="82">
        <v>2</v>
      </c>
      <c r="I3806" s="68">
        <f t="shared" si="7581"/>
        <v>5.6756588020954537E-5</v>
      </c>
      <c r="J3806" s="79">
        <v>6</v>
      </c>
      <c r="K3806" s="68">
        <f t="shared" ref="K3806" si="7633">SUM(J3806/J$3894)</f>
        <v>1.1493816460838602E-5</v>
      </c>
      <c r="L3806" s="79">
        <v>5</v>
      </c>
      <c r="M3806" s="68">
        <f t="shared" ref="M3806" si="7634">SUM(L3806/L$3894)</f>
        <v>1.1551258733733696E-5</v>
      </c>
      <c r="N3806" s="81">
        <v>4</v>
      </c>
      <c r="O3806" s="81">
        <v>4</v>
      </c>
      <c r="P3806" s="81" t="str">
        <f t="shared" si="7588"/>
        <v>44</v>
      </c>
    </row>
    <row r="3807" spans="1:16" x14ac:dyDescent="0.25">
      <c r="A3807" s="6" t="s">
        <v>11632</v>
      </c>
      <c r="B3807" s="6" t="s">
        <v>18078</v>
      </c>
      <c r="C3807" s="6" t="s">
        <v>18079</v>
      </c>
      <c r="D3807" s="79">
        <v>0.5</v>
      </c>
      <c r="E3807" s="79">
        <v>3</v>
      </c>
      <c r="F3807" s="80">
        <v>6</v>
      </c>
      <c r="G3807" s="79">
        <v>2.5</v>
      </c>
      <c r="H3807" s="82">
        <v>2</v>
      </c>
      <c r="I3807" s="68">
        <f t="shared" si="7581"/>
        <v>5.6756588020954537E-5</v>
      </c>
      <c r="J3807" s="79">
        <v>6</v>
      </c>
      <c r="K3807" s="68">
        <f t="shared" ref="K3807" si="7635">SUM(J3807/J$3894)</f>
        <v>1.1493816460838602E-5</v>
      </c>
      <c r="L3807" s="79">
        <v>5</v>
      </c>
      <c r="M3807" s="68">
        <f t="shared" ref="M3807" si="7636">SUM(L3807/L$3894)</f>
        <v>1.1551258733733696E-5</v>
      </c>
      <c r="N3807" s="81">
        <v>4</v>
      </c>
      <c r="O3807" s="81">
        <v>4</v>
      </c>
      <c r="P3807" s="81" t="str">
        <f t="shared" si="7588"/>
        <v>44</v>
      </c>
    </row>
    <row r="3808" spans="1:16" x14ac:dyDescent="0.25">
      <c r="A3808" s="6" t="s">
        <v>11632</v>
      </c>
      <c r="B3808" s="6" t="s">
        <v>18080</v>
      </c>
      <c r="C3808" s="6" t="s">
        <v>18081</v>
      </c>
      <c r="D3808" s="79">
        <v>1</v>
      </c>
      <c r="E3808" s="79">
        <v>6</v>
      </c>
      <c r="F3808" s="80">
        <v>6</v>
      </c>
      <c r="G3808" s="79">
        <v>5</v>
      </c>
      <c r="H3808" s="82">
        <v>1</v>
      </c>
      <c r="I3808" s="68">
        <f t="shared" si="7581"/>
        <v>2.8378294010477268E-5</v>
      </c>
      <c r="J3808" s="79">
        <v>6</v>
      </c>
      <c r="K3808" s="68">
        <f t="shared" ref="K3808" si="7637">SUM(J3808/J$3894)</f>
        <v>1.1493816460838602E-5</v>
      </c>
      <c r="L3808" s="79">
        <v>5</v>
      </c>
      <c r="M3808" s="68">
        <f t="shared" ref="M3808" si="7638">SUM(L3808/L$3894)</f>
        <v>1.1551258733733696E-5</v>
      </c>
      <c r="N3808" s="81">
        <v>4</v>
      </c>
      <c r="O3808" s="81">
        <v>4</v>
      </c>
      <c r="P3808" s="81" t="str">
        <f t="shared" si="7588"/>
        <v>44</v>
      </c>
    </row>
    <row r="3809" spans="1:16" x14ac:dyDescent="0.25">
      <c r="A3809" s="6" t="s">
        <v>11632</v>
      </c>
      <c r="B3809" s="6" t="s">
        <v>18082</v>
      </c>
      <c r="C3809" s="6" t="s">
        <v>18083</v>
      </c>
      <c r="D3809" s="79">
        <v>0.5</v>
      </c>
      <c r="E3809" s="79">
        <v>3</v>
      </c>
      <c r="F3809" s="80">
        <v>6</v>
      </c>
      <c r="G3809" s="79">
        <v>2.5</v>
      </c>
      <c r="H3809" s="82">
        <v>2</v>
      </c>
      <c r="I3809" s="68">
        <f t="shared" si="7581"/>
        <v>5.6756588020954537E-5</v>
      </c>
      <c r="J3809" s="79">
        <v>6</v>
      </c>
      <c r="K3809" s="68">
        <f t="shared" ref="K3809" si="7639">SUM(J3809/J$3894)</f>
        <v>1.1493816460838602E-5</v>
      </c>
      <c r="L3809" s="79">
        <v>5</v>
      </c>
      <c r="M3809" s="68">
        <f t="shared" ref="M3809" si="7640">SUM(L3809/L$3894)</f>
        <v>1.1551258733733696E-5</v>
      </c>
      <c r="N3809" s="81">
        <v>4</v>
      </c>
      <c r="O3809" s="81">
        <v>4</v>
      </c>
      <c r="P3809" s="81" t="str">
        <f t="shared" si="7588"/>
        <v>44</v>
      </c>
    </row>
    <row r="3810" spans="1:16" x14ac:dyDescent="0.25">
      <c r="A3810" s="6" t="s">
        <v>11632</v>
      </c>
      <c r="B3810" s="6" t="s">
        <v>18084</v>
      </c>
      <c r="C3810" s="6" t="s">
        <v>18085</v>
      </c>
      <c r="D3810" s="79">
        <v>1</v>
      </c>
      <c r="E3810" s="79">
        <v>6</v>
      </c>
      <c r="F3810" s="80">
        <v>6</v>
      </c>
      <c r="G3810" s="79">
        <v>5</v>
      </c>
      <c r="H3810" s="82">
        <v>1</v>
      </c>
      <c r="I3810" s="68">
        <f t="shared" si="7581"/>
        <v>2.8378294010477268E-5</v>
      </c>
      <c r="J3810" s="79">
        <v>6</v>
      </c>
      <c r="K3810" s="68">
        <f t="shared" ref="K3810" si="7641">SUM(J3810/J$3894)</f>
        <v>1.1493816460838602E-5</v>
      </c>
      <c r="L3810" s="79">
        <v>5</v>
      </c>
      <c r="M3810" s="68">
        <f t="shared" ref="M3810" si="7642">SUM(L3810/L$3894)</f>
        <v>1.1551258733733696E-5</v>
      </c>
      <c r="N3810" s="81">
        <v>4</v>
      </c>
      <c r="O3810" s="81">
        <v>4</v>
      </c>
      <c r="P3810" s="81" t="str">
        <f t="shared" si="7588"/>
        <v>44</v>
      </c>
    </row>
    <row r="3811" spans="1:16" x14ac:dyDescent="0.25">
      <c r="A3811" s="6" t="s">
        <v>11632</v>
      </c>
      <c r="B3811" s="6" t="s">
        <v>18086</v>
      </c>
      <c r="C3811" s="6" t="s">
        <v>1418</v>
      </c>
      <c r="D3811" s="79">
        <v>1</v>
      </c>
      <c r="E3811" s="79">
        <v>6</v>
      </c>
      <c r="F3811" s="80">
        <v>6</v>
      </c>
      <c r="G3811" s="79">
        <v>5</v>
      </c>
      <c r="H3811" s="82">
        <v>1</v>
      </c>
      <c r="I3811" s="68">
        <f t="shared" si="7581"/>
        <v>2.8378294010477268E-5</v>
      </c>
      <c r="J3811" s="79">
        <v>6</v>
      </c>
      <c r="K3811" s="68">
        <f t="shared" ref="K3811" si="7643">SUM(J3811/J$3894)</f>
        <v>1.1493816460838602E-5</v>
      </c>
      <c r="L3811" s="79">
        <v>5</v>
      </c>
      <c r="M3811" s="68">
        <f t="shared" ref="M3811" si="7644">SUM(L3811/L$3894)</f>
        <v>1.1551258733733696E-5</v>
      </c>
      <c r="N3811" s="81">
        <v>4</v>
      </c>
      <c r="O3811" s="81">
        <v>4</v>
      </c>
      <c r="P3811" s="81" t="str">
        <f t="shared" si="7588"/>
        <v>44</v>
      </c>
    </row>
    <row r="3812" spans="1:16" x14ac:dyDescent="0.25">
      <c r="A3812" s="6" t="s">
        <v>11632</v>
      </c>
      <c r="B3812" s="6" t="s">
        <v>18087</v>
      </c>
      <c r="C3812" s="6" t="s">
        <v>18088</v>
      </c>
      <c r="D3812" s="79">
        <v>1</v>
      </c>
      <c r="E3812" s="79">
        <v>6</v>
      </c>
      <c r="F3812" s="80">
        <v>6</v>
      </c>
      <c r="G3812" s="79">
        <v>5</v>
      </c>
      <c r="H3812" s="82">
        <v>1</v>
      </c>
      <c r="I3812" s="68">
        <f t="shared" si="7581"/>
        <v>2.8378294010477268E-5</v>
      </c>
      <c r="J3812" s="79">
        <v>6</v>
      </c>
      <c r="K3812" s="68">
        <f t="shared" ref="K3812" si="7645">SUM(J3812/J$3894)</f>
        <v>1.1493816460838602E-5</v>
      </c>
      <c r="L3812" s="79">
        <v>5</v>
      </c>
      <c r="M3812" s="68">
        <f t="shared" ref="M3812" si="7646">SUM(L3812/L$3894)</f>
        <v>1.1551258733733696E-5</v>
      </c>
      <c r="N3812" s="81">
        <v>4</v>
      </c>
      <c r="O3812" s="81">
        <v>4</v>
      </c>
      <c r="P3812" s="81" t="str">
        <f t="shared" si="7588"/>
        <v>44</v>
      </c>
    </row>
    <row r="3813" spans="1:16" x14ac:dyDescent="0.25">
      <c r="A3813" s="6" t="s">
        <v>11632</v>
      </c>
      <c r="B3813" s="6" t="s">
        <v>18089</v>
      </c>
      <c r="C3813" s="6" t="s">
        <v>17328</v>
      </c>
      <c r="D3813" s="79">
        <v>1</v>
      </c>
      <c r="E3813" s="79">
        <v>6</v>
      </c>
      <c r="F3813" s="80">
        <v>6</v>
      </c>
      <c r="G3813" s="79">
        <v>5</v>
      </c>
      <c r="H3813" s="82">
        <v>1</v>
      </c>
      <c r="I3813" s="68">
        <f t="shared" si="7581"/>
        <v>2.8378294010477268E-5</v>
      </c>
      <c r="J3813" s="79">
        <v>6</v>
      </c>
      <c r="K3813" s="68">
        <f t="shared" ref="K3813" si="7647">SUM(J3813/J$3894)</f>
        <v>1.1493816460838602E-5</v>
      </c>
      <c r="L3813" s="79">
        <v>5</v>
      </c>
      <c r="M3813" s="68">
        <f t="shared" ref="M3813" si="7648">SUM(L3813/L$3894)</f>
        <v>1.1551258733733696E-5</v>
      </c>
      <c r="N3813" s="81">
        <v>4</v>
      </c>
      <c r="O3813" s="81">
        <v>4</v>
      </c>
      <c r="P3813" s="81" t="str">
        <f t="shared" si="7588"/>
        <v>44</v>
      </c>
    </row>
    <row r="3814" spans="1:16" x14ac:dyDescent="0.25">
      <c r="A3814" s="6" t="s">
        <v>11632</v>
      </c>
      <c r="B3814" s="6" t="s">
        <v>18090</v>
      </c>
      <c r="C3814" s="6" t="s">
        <v>18091</v>
      </c>
      <c r="D3814" s="79">
        <v>0.5</v>
      </c>
      <c r="E3814" s="79">
        <v>3</v>
      </c>
      <c r="F3814" s="80">
        <v>6</v>
      </c>
      <c r="G3814" s="79">
        <v>2.5</v>
      </c>
      <c r="H3814" s="82">
        <v>2</v>
      </c>
      <c r="I3814" s="68">
        <f t="shared" si="7581"/>
        <v>5.6756588020954537E-5</v>
      </c>
      <c r="J3814" s="79">
        <v>6</v>
      </c>
      <c r="K3814" s="68">
        <f t="shared" ref="K3814" si="7649">SUM(J3814/J$3894)</f>
        <v>1.1493816460838602E-5</v>
      </c>
      <c r="L3814" s="79">
        <v>5</v>
      </c>
      <c r="M3814" s="68">
        <f t="shared" ref="M3814" si="7650">SUM(L3814/L$3894)</f>
        <v>1.1551258733733696E-5</v>
      </c>
      <c r="N3814" s="81">
        <v>4</v>
      </c>
      <c r="O3814" s="81">
        <v>4</v>
      </c>
      <c r="P3814" s="81" t="str">
        <f t="shared" si="7588"/>
        <v>44</v>
      </c>
    </row>
    <row r="3815" spans="1:16" x14ac:dyDescent="0.25">
      <c r="A3815" s="6" t="s">
        <v>11632</v>
      </c>
      <c r="B3815" s="6" t="s">
        <v>18092</v>
      </c>
      <c r="C3815" s="6" t="s">
        <v>10548</v>
      </c>
      <c r="D3815" s="79">
        <v>1</v>
      </c>
      <c r="E3815" s="79">
        <v>6</v>
      </c>
      <c r="F3815" s="80">
        <v>6</v>
      </c>
      <c r="G3815" s="79">
        <v>5</v>
      </c>
      <c r="H3815" s="82">
        <v>1</v>
      </c>
      <c r="I3815" s="68">
        <f t="shared" si="7581"/>
        <v>2.8378294010477268E-5</v>
      </c>
      <c r="J3815" s="79">
        <v>6</v>
      </c>
      <c r="K3815" s="68">
        <f t="shared" ref="K3815" si="7651">SUM(J3815/J$3894)</f>
        <v>1.1493816460838602E-5</v>
      </c>
      <c r="L3815" s="79">
        <v>5</v>
      </c>
      <c r="M3815" s="68">
        <f t="shared" ref="M3815" si="7652">SUM(L3815/L$3894)</f>
        <v>1.1551258733733696E-5</v>
      </c>
      <c r="N3815" s="81">
        <v>4</v>
      </c>
      <c r="O3815" s="81">
        <v>4</v>
      </c>
      <c r="P3815" s="81" t="str">
        <f t="shared" si="7588"/>
        <v>44</v>
      </c>
    </row>
    <row r="3816" spans="1:16" x14ac:dyDescent="0.25">
      <c r="A3816" s="6" t="s">
        <v>11632</v>
      </c>
      <c r="B3816" s="6" t="s">
        <v>18093</v>
      </c>
      <c r="C3816" s="6" t="s">
        <v>18094</v>
      </c>
      <c r="D3816" s="79">
        <v>0.5</v>
      </c>
      <c r="E3816" s="79">
        <v>3</v>
      </c>
      <c r="F3816" s="80">
        <v>6</v>
      </c>
      <c r="G3816" s="79">
        <v>2.5</v>
      </c>
      <c r="H3816" s="82">
        <v>2</v>
      </c>
      <c r="I3816" s="68">
        <f t="shared" si="7581"/>
        <v>5.6756588020954537E-5</v>
      </c>
      <c r="J3816" s="79">
        <v>6</v>
      </c>
      <c r="K3816" s="68">
        <f t="shared" ref="K3816" si="7653">SUM(J3816/J$3894)</f>
        <v>1.1493816460838602E-5</v>
      </c>
      <c r="L3816" s="79">
        <v>5</v>
      </c>
      <c r="M3816" s="68">
        <f t="shared" ref="M3816" si="7654">SUM(L3816/L$3894)</f>
        <v>1.1551258733733696E-5</v>
      </c>
      <c r="N3816" s="81">
        <v>4</v>
      </c>
      <c r="O3816" s="81">
        <v>4</v>
      </c>
      <c r="P3816" s="81" t="str">
        <f t="shared" si="7588"/>
        <v>44</v>
      </c>
    </row>
    <row r="3817" spans="1:16" x14ac:dyDescent="0.25">
      <c r="A3817" s="6" t="s">
        <v>11632</v>
      </c>
      <c r="B3817" s="6" t="s">
        <v>18095</v>
      </c>
      <c r="C3817" s="6" t="s">
        <v>18096</v>
      </c>
      <c r="D3817" s="79">
        <v>1</v>
      </c>
      <c r="E3817" s="79">
        <v>6</v>
      </c>
      <c r="F3817" s="80">
        <v>6</v>
      </c>
      <c r="G3817" s="79">
        <v>5</v>
      </c>
      <c r="H3817" s="82">
        <v>1</v>
      </c>
      <c r="I3817" s="68">
        <f t="shared" si="7581"/>
        <v>2.8378294010477268E-5</v>
      </c>
      <c r="J3817" s="79">
        <v>6</v>
      </c>
      <c r="K3817" s="68">
        <f t="shared" ref="K3817" si="7655">SUM(J3817/J$3894)</f>
        <v>1.1493816460838602E-5</v>
      </c>
      <c r="L3817" s="79">
        <v>5</v>
      </c>
      <c r="M3817" s="68">
        <f t="shared" ref="M3817" si="7656">SUM(L3817/L$3894)</f>
        <v>1.1551258733733696E-5</v>
      </c>
      <c r="N3817" s="81">
        <v>4</v>
      </c>
      <c r="O3817" s="81">
        <v>4</v>
      </c>
      <c r="P3817" s="81" t="str">
        <f t="shared" si="7588"/>
        <v>44</v>
      </c>
    </row>
    <row r="3818" spans="1:16" x14ac:dyDescent="0.25">
      <c r="A3818" s="6" t="s">
        <v>11632</v>
      </c>
      <c r="B3818" s="6" t="s">
        <v>18097</v>
      </c>
      <c r="C3818" s="6" t="s">
        <v>18098</v>
      </c>
      <c r="D3818" s="79">
        <v>1</v>
      </c>
      <c r="E3818" s="79">
        <v>6</v>
      </c>
      <c r="F3818" s="80">
        <v>6</v>
      </c>
      <c r="G3818" s="79">
        <v>5</v>
      </c>
      <c r="H3818" s="82">
        <v>1</v>
      </c>
      <c r="I3818" s="68">
        <f t="shared" si="7581"/>
        <v>2.8378294010477268E-5</v>
      </c>
      <c r="J3818" s="79">
        <v>6</v>
      </c>
      <c r="K3818" s="68">
        <f t="shared" ref="K3818" si="7657">SUM(J3818/J$3894)</f>
        <v>1.1493816460838602E-5</v>
      </c>
      <c r="L3818" s="79">
        <v>5</v>
      </c>
      <c r="M3818" s="68">
        <f t="shared" ref="M3818" si="7658">SUM(L3818/L$3894)</f>
        <v>1.1551258733733696E-5</v>
      </c>
      <c r="N3818" s="81">
        <v>4</v>
      </c>
      <c r="O3818" s="81">
        <v>4</v>
      </c>
      <c r="P3818" s="81" t="str">
        <f t="shared" si="7588"/>
        <v>44</v>
      </c>
    </row>
    <row r="3819" spans="1:16" x14ac:dyDescent="0.25">
      <c r="A3819" s="6" t="s">
        <v>11632</v>
      </c>
      <c r="B3819" s="6" t="s">
        <v>18101</v>
      </c>
      <c r="C3819" s="6" t="s">
        <v>18102</v>
      </c>
      <c r="D3819" s="79">
        <v>0.91666666666666663</v>
      </c>
      <c r="E3819" s="79">
        <v>5.5</v>
      </c>
      <c r="F3819" s="80">
        <v>6</v>
      </c>
      <c r="G3819" s="79">
        <v>4.58</v>
      </c>
      <c r="H3819" s="82">
        <v>1</v>
      </c>
      <c r="I3819" s="68">
        <f t="shared" si="7581"/>
        <v>2.8378294010477268E-5</v>
      </c>
      <c r="J3819" s="79">
        <v>5.5</v>
      </c>
      <c r="K3819" s="68">
        <f t="shared" ref="K3819" si="7659">SUM(J3819/J$3894)</f>
        <v>1.0535998422435385E-5</v>
      </c>
      <c r="L3819" s="79">
        <v>4.58</v>
      </c>
      <c r="M3819" s="68">
        <f t="shared" ref="M3819" si="7660">SUM(L3819/L$3894)</f>
        <v>1.0580953000100066E-5</v>
      </c>
      <c r="N3819" s="81">
        <v>4</v>
      </c>
      <c r="O3819" s="81">
        <v>4</v>
      </c>
      <c r="P3819" s="81" t="str">
        <f t="shared" si="7588"/>
        <v>44</v>
      </c>
    </row>
    <row r="3820" spans="1:16" x14ac:dyDescent="0.25">
      <c r="A3820" s="6" t="s">
        <v>11632</v>
      </c>
      <c r="B3820" s="6" t="s">
        <v>18103</v>
      </c>
      <c r="C3820" s="6" t="s">
        <v>18104</v>
      </c>
      <c r="D3820" s="79">
        <v>0.45833333333333331</v>
      </c>
      <c r="E3820" s="79">
        <v>2.75</v>
      </c>
      <c r="F3820" s="80">
        <v>6</v>
      </c>
      <c r="G3820" s="79">
        <v>2.29</v>
      </c>
      <c r="H3820" s="82">
        <v>2</v>
      </c>
      <c r="I3820" s="68">
        <f t="shared" si="7581"/>
        <v>5.6756588020954537E-5</v>
      </c>
      <c r="J3820" s="79">
        <v>5.5</v>
      </c>
      <c r="K3820" s="68">
        <f t="shared" ref="K3820" si="7661">SUM(J3820/J$3894)</f>
        <v>1.0535998422435385E-5</v>
      </c>
      <c r="L3820" s="79">
        <v>4.58</v>
      </c>
      <c r="M3820" s="68">
        <f t="shared" ref="M3820" si="7662">SUM(L3820/L$3894)</f>
        <v>1.0580953000100066E-5</v>
      </c>
      <c r="N3820" s="81">
        <v>4</v>
      </c>
      <c r="O3820" s="81">
        <v>4</v>
      </c>
      <c r="P3820" s="81" t="str">
        <f t="shared" si="7588"/>
        <v>44</v>
      </c>
    </row>
    <row r="3821" spans="1:16" x14ac:dyDescent="0.25">
      <c r="A3821" s="6" t="s">
        <v>11632</v>
      </c>
      <c r="B3821" s="6" t="s">
        <v>18105</v>
      </c>
      <c r="C3821" s="6" t="s">
        <v>18106</v>
      </c>
      <c r="D3821" s="79">
        <v>0.875</v>
      </c>
      <c r="E3821" s="79">
        <v>5.25</v>
      </c>
      <c r="F3821" s="80">
        <v>6</v>
      </c>
      <c r="G3821" s="79">
        <v>4.37</v>
      </c>
      <c r="H3821" s="82">
        <v>1</v>
      </c>
      <c r="I3821" s="68">
        <f t="shared" si="7581"/>
        <v>2.8378294010477268E-5</v>
      </c>
      <c r="J3821" s="79">
        <v>5.25</v>
      </c>
      <c r="K3821" s="68">
        <f t="shared" ref="K3821" si="7663">SUM(J3821/J$3894)</f>
        <v>1.0057089403233777E-5</v>
      </c>
      <c r="L3821" s="79">
        <v>4.37</v>
      </c>
      <c r="M3821" s="68">
        <f t="shared" ref="M3821" si="7664">SUM(L3821/L$3894)</f>
        <v>1.0095800133283251E-5</v>
      </c>
      <c r="N3821" s="81">
        <v>4</v>
      </c>
      <c r="O3821" s="81">
        <v>4</v>
      </c>
      <c r="P3821" s="81" t="str">
        <f t="shared" si="7588"/>
        <v>44</v>
      </c>
    </row>
    <row r="3822" spans="1:16" x14ac:dyDescent="0.25">
      <c r="A3822" s="6" t="s">
        <v>11632</v>
      </c>
      <c r="B3822" s="6" t="s">
        <v>18107</v>
      </c>
      <c r="C3822" s="6" t="s">
        <v>18108</v>
      </c>
      <c r="D3822" s="79">
        <v>0.875</v>
      </c>
      <c r="E3822" s="79">
        <v>5.25</v>
      </c>
      <c r="F3822" s="80">
        <v>6</v>
      </c>
      <c r="G3822" s="79">
        <v>4.37</v>
      </c>
      <c r="H3822" s="82">
        <v>1</v>
      </c>
      <c r="I3822" s="68">
        <f t="shared" si="7581"/>
        <v>2.8378294010477268E-5</v>
      </c>
      <c r="J3822" s="79">
        <v>5.25</v>
      </c>
      <c r="K3822" s="68">
        <f t="shared" ref="K3822" si="7665">SUM(J3822/J$3894)</f>
        <v>1.0057089403233777E-5</v>
      </c>
      <c r="L3822" s="79">
        <v>4.37</v>
      </c>
      <c r="M3822" s="68">
        <f t="shared" ref="M3822" si="7666">SUM(L3822/L$3894)</f>
        <v>1.0095800133283251E-5</v>
      </c>
      <c r="N3822" s="81">
        <v>4</v>
      </c>
      <c r="O3822" s="81">
        <v>4</v>
      </c>
      <c r="P3822" s="81" t="str">
        <f t="shared" si="7588"/>
        <v>44</v>
      </c>
    </row>
    <row r="3823" spans="1:16" x14ac:dyDescent="0.25">
      <c r="A3823" s="6" t="s">
        <v>11632</v>
      </c>
      <c r="B3823" s="6" t="s">
        <v>18109</v>
      </c>
      <c r="C3823" s="6" t="s">
        <v>18110</v>
      </c>
      <c r="D3823" s="79">
        <v>0.83333333333333337</v>
      </c>
      <c r="E3823" s="79">
        <v>5</v>
      </c>
      <c r="F3823" s="80">
        <v>6</v>
      </c>
      <c r="G3823" s="79">
        <v>4.16</v>
      </c>
      <c r="H3823" s="82">
        <v>1</v>
      </c>
      <c r="I3823" s="68">
        <f t="shared" si="7581"/>
        <v>2.8378294010477268E-5</v>
      </c>
      <c r="J3823" s="79">
        <v>5</v>
      </c>
      <c r="K3823" s="68">
        <f t="shared" ref="K3823" si="7667">SUM(J3823/J$3894)</f>
        <v>9.5781803840321678E-6</v>
      </c>
      <c r="L3823" s="79">
        <v>4.16</v>
      </c>
      <c r="M3823" s="68">
        <f t="shared" ref="M3823" si="7668">SUM(L3823/L$3894)</f>
        <v>9.6106472664664357E-6</v>
      </c>
      <c r="N3823" s="81">
        <v>4</v>
      </c>
      <c r="O3823" s="81">
        <v>4</v>
      </c>
      <c r="P3823" s="81" t="str">
        <f t="shared" si="7588"/>
        <v>44</v>
      </c>
    </row>
    <row r="3824" spans="1:16" x14ac:dyDescent="0.25">
      <c r="A3824" s="6" t="s">
        <v>11632</v>
      </c>
      <c r="B3824" s="6" t="s">
        <v>18111</v>
      </c>
      <c r="C3824" s="6" t="s">
        <v>18112</v>
      </c>
      <c r="D3824" s="79">
        <v>0.83333333333333337</v>
      </c>
      <c r="E3824" s="79">
        <v>5</v>
      </c>
      <c r="F3824" s="80">
        <v>6</v>
      </c>
      <c r="G3824" s="79">
        <v>4.16</v>
      </c>
      <c r="H3824" s="82">
        <v>1</v>
      </c>
      <c r="I3824" s="68">
        <f t="shared" si="7581"/>
        <v>2.8378294010477268E-5</v>
      </c>
      <c r="J3824" s="79">
        <v>5</v>
      </c>
      <c r="K3824" s="68">
        <f t="shared" ref="K3824" si="7669">SUM(J3824/J$3894)</f>
        <v>9.5781803840321678E-6</v>
      </c>
      <c r="L3824" s="79">
        <v>4.16</v>
      </c>
      <c r="M3824" s="68">
        <f t="shared" ref="M3824" si="7670">SUM(L3824/L$3894)</f>
        <v>9.6106472664664357E-6</v>
      </c>
      <c r="N3824" s="81">
        <v>4</v>
      </c>
      <c r="O3824" s="81">
        <v>4</v>
      </c>
      <c r="P3824" s="81" t="str">
        <f t="shared" si="7588"/>
        <v>44</v>
      </c>
    </row>
    <row r="3825" spans="1:16" x14ac:dyDescent="0.25">
      <c r="A3825" s="6" t="s">
        <v>11632</v>
      </c>
      <c r="B3825" s="6" t="s">
        <v>18113</v>
      </c>
      <c r="C3825" s="6" t="s">
        <v>10612</v>
      </c>
      <c r="D3825" s="79">
        <v>0.41666666666666663</v>
      </c>
      <c r="E3825" s="79">
        <v>2.5</v>
      </c>
      <c r="F3825" s="80">
        <v>6</v>
      </c>
      <c r="G3825" s="79">
        <v>2.08</v>
      </c>
      <c r="H3825" s="82">
        <v>2</v>
      </c>
      <c r="I3825" s="68">
        <f t="shared" si="7581"/>
        <v>5.6756588020954537E-5</v>
      </c>
      <c r="J3825" s="79">
        <v>5</v>
      </c>
      <c r="K3825" s="68">
        <f t="shared" ref="K3825" si="7671">SUM(J3825/J$3894)</f>
        <v>9.5781803840321678E-6</v>
      </c>
      <c r="L3825" s="79">
        <v>4.16</v>
      </c>
      <c r="M3825" s="68">
        <f t="shared" ref="M3825" si="7672">SUM(L3825/L$3894)</f>
        <v>9.6106472664664357E-6</v>
      </c>
      <c r="N3825" s="81">
        <v>4</v>
      </c>
      <c r="O3825" s="81">
        <v>4</v>
      </c>
      <c r="P3825" s="81" t="str">
        <f t="shared" si="7588"/>
        <v>44</v>
      </c>
    </row>
    <row r="3826" spans="1:16" x14ac:dyDescent="0.25">
      <c r="A3826" s="6" t="s">
        <v>11632</v>
      </c>
      <c r="B3826" s="6" t="s">
        <v>18114</v>
      </c>
      <c r="C3826" s="6" t="s">
        <v>10412</v>
      </c>
      <c r="D3826" s="79">
        <v>0.83333333333333337</v>
      </c>
      <c r="E3826" s="79">
        <v>5</v>
      </c>
      <c r="F3826" s="80">
        <v>6</v>
      </c>
      <c r="G3826" s="79">
        <v>4.16</v>
      </c>
      <c r="H3826" s="82">
        <v>1</v>
      </c>
      <c r="I3826" s="68">
        <f t="shared" si="7581"/>
        <v>2.8378294010477268E-5</v>
      </c>
      <c r="J3826" s="79">
        <v>5</v>
      </c>
      <c r="K3826" s="68">
        <f t="shared" ref="K3826" si="7673">SUM(J3826/J$3894)</f>
        <v>9.5781803840321678E-6</v>
      </c>
      <c r="L3826" s="79">
        <v>4.16</v>
      </c>
      <c r="M3826" s="68">
        <f t="shared" ref="M3826" si="7674">SUM(L3826/L$3894)</f>
        <v>9.6106472664664357E-6</v>
      </c>
      <c r="N3826" s="81">
        <v>4</v>
      </c>
      <c r="O3826" s="81">
        <v>4</v>
      </c>
      <c r="P3826" s="81" t="str">
        <f t="shared" si="7588"/>
        <v>44</v>
      </c>
    </row>
    <row r="3827" spans="1:16" x14ac:dyDescent="0.25">
      <c r="A3827" s="6" t="s">
        <v>11632</v>
      </c>
      <c r="B3827" s="6" t="s">
        <v>18115</v>
      </c>
      <c r="C3827" s="6" t="s">
        <v>18116</v>
      </c>
      <c r="D3827" s="79">
        <v>0.83333333333333337</v>
      </c>
      <c r="E3827" s="79">
        <v>5</v>
      </c>
      <c r="F3827" s="80">
        <v>6</v>
      </c>
      <c r="G3827" s="79">
        <v>4.16</v>
      </c>
      <c r="H3827" s="82">
        <v>1</v>
      </c>
      <c r="I3827" s="68">
        <f t="shared" si="7581"/>
        <v>2.8378294010477268E-5</v>
      </c>
      <c r="J3827" s="79">
        <v>5</v>
      </c>
      <c r="K3827" s="68">
        <f t="shared" ref="K3827" si="7675">SUM(J3827/J$3894)</f>
        <v>9.5781803840321678E-6</v>
      </c>
      <c r="L3827" s="79">
        <v>4.16</v>
      </c>
      <c r="M3827" s="68">
        <f t="shared" ref="M3827" si="7676">SUM(L3827/L$3894)</f>
        <v>9.6106472664664357E-6</v>
      </c>
      <c r="N3827" s="81">
        <v>4</v>
      </c>
      <c r="O3827" s="81">
        <v>4</v>
      </c>
      <c r="P3827" s="81" t="str">
        <f t="shared" si="7588"/>
        <v>44</v>
      </c>
    </row>
    <row r="3828" spans="1:16" x14ac:dyDescent="0.25">
      <c r="A3828" s="6" t="s">
        <v>11632</v>
      </c>
      <c r="B3828" s="6" t="s">
        <v>18117</v>
      </c>
      <c r="C3828" s="6" t="s">
        <v>10671</v>
      </c>
      <c r="D3828" s="79">
        <v>0.83333333333333337</v>
      </c>
      <c r="E3828" s="79">
        <v>5</v>
      </c>
      <c r="F3828" s="80">
        <v>6</v>
      </c>
      <c r="G3828" s="79">
        <v>4.16</v>
      </c>
      <c r="H3828" s="82">
        <v>1</v>
      </c>
      <c r="I3828" s="68">
        <f t="shared" si="7581"/>
        <v>2.8378294010477268E-5</v>
      </c>
      <c r="J3828" s="79">
        <v>5</v>
      </c>
      <c r="K3828" s="68">
        <f t="shared" ref="K3828" si="7677">SUM(J3828/J$3894)</f>
        <v>9.5781803840321678E-6</v>
      </c>
      <c r="L3828" s="79">
        <v>4.16</v>
      </c>
      <c r="M3828" s="68">
        <f t="shared" ref="M3828" si="7678">SUM(L3828/L$3894)</f>
        <v>9.6106472664664357E-6</v>
      </c>
      <c r="N3828" s="81">
        <v>4</v>
      </c>
      <c r="O3828" s="81">
        <v>4</v>
      </c>
      <c r="P3828" s="81" t="str">
        <f t="shared" si="7588"/>
        <v>44</v>
      </c>
    </row>
    <row r="3829" spans="1:16" x14ac:dyDescent="0.25">
      <c r="A3829" s="6" t="s">
        <v>11632</v>
      </c>
      <c r="B3829" s="6" t="s">
        <v>18118</v>
      </c>
      <c r="C3829" s="6" t="s">
        <v>18118</v>
      </c>
      <c r="D3829" s="79">
        <v>0.83333333333333337</v>
      </c>
      <c r="E3829" s="79">
        <v>5</v>
      </c>
      <c r="F3829" s="80">
        <v>6</v>
      </c>
      <c r="G3829" s="79">
        <v>4.16</v>
      </c>
      <c r="H3829" s="82">
        <v>1</v>
      </c>
      <c r="I3829" s="68">
        <f t="shared" si="7581"/>
        <v>2.8378294010477268E-5</v>
      </c>
      <c r="J3829" s="79">
        <v>5</v>
      </c>
      <c r="K3829" s="68">
        <f t="shared" ref="K3829" si="7679">SUM(J3829/J$3894)</f>
        <v>9.5781803840321678E-6</v>
      </c>
      <c r="L3829" s="79">
        <v>4.16</v>
      </c>
      <c r="M3829" s="68">
        <f t="shared" ref="M3829" si="7680">SUM(L3829/L$3894)</f>
        <v>9.6106472664664357E-6</v>
      </c>
      <c r="N3829" s="81">
        <v>4</v>
      </c>
      <c r="O3829" s="81">
        <v>4</v>
      </c>
      <c r="P3829" s="81" t="str">
        <f t="shared" si="7588"/>
        <v>44</v>
      </c>
    </row>
    <row r="3830" spans="1:16" x14ac:dyDescent="0.25">
      <c r="A3830" s="6" t="s">
        <v>11632</v>
      </c>
      <c r="B3830" s="6" t="s">
        <v>18119</v>
      </c>
      <c r="C3830" s="6" t="s">
        <v>10459</v>
      </c>
      <c r="D3830" s="79">
        <v>0.83333333333333337</v>
      </c>
      <c r="E3830" s="79">
        <v>5</v>
      </c>
      <c r="F3830" s="80">
        <v>6</v>
      </c>
      <c r="G3830" s="79">
        <v>4.16</v>
      </c>
      <c r="H3830" s="82">
        <v>1</v>
      </c>
      <c r="I3830" s="68">
        <f t="shared" si="7581"/>
        <v>2.8378294010477268E-5</v>
      </c>
      <c r="J3830" s="79">
        <v>5</v>
      </c>
      <c r="K3830" s="68">
        <f t="shared" ref="K3830" si="7681">SUM(J3830/J$3894)</f>
        <v>9.5781803840321678E-6</v>
      </c>
      <c r="L3830" s="79">
        <v>4.16</v>
      </c>
      <c r="M3830" s="68">
        <f t="shared" ref="M3830" si="7682">SUM(L3830/L$3894)</f>
        <v>9.6106472664664357E-6</v>
      </c>
      <c r="N3830" s="81">
        <v>4</v>
      </c>
      <c r="O3830" s="81">
        <v>4</v>
      </c>
      <c r="P3830" s="81" t="str">
        <f t="shared" si="7588"/>
        <v>44</v>
      </c>
    </row>
    <row r="3831" spans="1:16" x14ac:dyDescent="0.25">
      <c r="A3831" s="6" t="s">
        <v>11632</v>
      </c>
      <c r="B3831" s="6" t="s">
        <v>18120</v>
      </c>
      <c r="C3831" s="6" t="s">
        <v>10459</v>
      </c>
      <c r="D3831" s="79">
        <v>0.83333333333333337</v>
      </c>
      <c r="E3831" s="79">
        <v>5</v>
      </c>
      <c r="F3831" s="80">
        <v>6</v>
      </c>
      <c r="G3831" s="79">
        <v>4.16</v>
      </c>
      <c r="H3831" s="82">
        <v>1</v>
      </c>
      <c r="I3831" s="68">
        <f t="shared" si="7581"/>
        <v>2.8378294010477268E-5</v>
      </c>
      <c r="J3831" s="79">
        <v>5</v>
      </c>
      <c r="K3831" s="68">
        <f t="shared" ref="K3831" si="7683">SUM(J3831/J$3894)</f>
        <v>9.5781803840321678E-6</v>
      </c>
      <c r="L3831" s="79">
        <v>4.16</v>
      </c>
      <c r="M3831" s="68">
        <f t="shared" ref="M3831" si="7684">SUM(L3831/L$3894)</f>
        <v>9.6106472664664357E-6</v>
      </c>
      <c r="N3831" s="81">
        <v>4</v>
      </c>
      <c r="O3831" s="81">
        <v>4</v>
      </c>
      <c r="P3831" s="81" t="str">
        <f t="shared" si="7588"/>
        <v>44</v>
      </c>
    </row>
    <row r="3832" spans="1:16" x14ac:dyDescent="0.25">
      <c r="A3832" s="6" t="s">
        <v>11632</v>
      </c>
      <c r="B3832" s="6" t="s">
        <v>18121</v>
      </c>
      <c r="C3832" s="6" t="s">
        <v>10744</v>
      </c>
      <c r="D3832" s="79">
        <v>0.83333333333333337</v>
      </c>
      <c r="E3832" s="79">
        <v>5</v>
      </c>
      <c r="F3832" s="80">
        <v>6</v>
      </c>
      <c r="G3832" s="79">
        <v>4.16</v>
      </c>
      <c r="H3832" s="82">
        <v>1</v>
      </c>
      <c r="I3832" s="68">
        <f t="shared" si="7581"/>
        <v>2.8378294010477268E-5</v>
      </c>
      <c r="J3832" s="79">
        <v>5</v>
      </c>
      <c r="K3832" s="68">
        <f t="shared" ref="K3832" si="7685">SUM(J3832/J$3894)</f>
        <v>9.5781803840321678E-6</v>
      </c>
      <c r="L3832" s="79">
        <v>4.16</v>
      </c>
      <c r="M3832" s="68">
        <f t="shared" ref="M3832" si="7686">SUM(L3832/L$3894)</f>
        <v>9.6106472664664357E-6</v>
      </c>
      <c r="N3832" s="81">
        <v>4</v>
      </c>
      <c r="O3832" s="81">
        <v>4</v>
      </c>
      <c r="P3832" s="81" t="str">
        <f t="shared" si="7588"/>
        <v>44</v>
      </c>
    </row>
    <row r="3833" spans="1:16" x14ac:dyDescent="0.25">
      <c r="A3833" s="6" t="s">
        <v>11632</v>
      </c>
      <c r="B3833" s="6" t="s">
        <v>18122</v>
      </c>
      <c r="C3833" s="6" t="s">
        <v>8657</v>
      </c>
      <c r="D3833" s="79">
        <v>0.83333333333333337</v>
      </c>
      <c r="E3833" s="79">
        <v>5</v>
      </c>
      <c r="F3833" s="80">
        <v>6</v>
      </c>
      <c r="G3833" s="79">
        <v>4.16</v>
      </c>
      <c r="H3833" s="82">
        <v>1</v>
      </c>
      <c r="I3833" s="68">
        <f t="shared" si="7581"/>
        <v>2.8378294010477268E-5</v>
      </c>
      <c r="J3833" s="79">
        <v>5</v>
      </c>
      <c r="K3833" s="68">
        <f t="shared" ref="K3833" si="7687">SUM(J3833/J$3894)</f>
        <v>9.5781803840321678E-6</v>
      </c>
      <c r="L3833" s="79">
        <v>4.16</v>
      </c>
      <c r="M3833" s="68">
        <f t="shared" ref="M3833" si="7688">SUM(L3833/L$3894)</f>
        <v>9.6106472664664357E-6</v>
      </c>
      <c r="N3833" s="81">
        <v>4</v>
      </c>
      <c r="O3833" s="81">
        <v>4</v>
      </c>
      <c r="P3833" s="81" t="str">
        <f t="shared" si="7588"/>
        <v>44</v>
      </c>
    </row>
    <row r="3834" spans="1:16" x14ac:dyDescent="0.25">
      <c r="A3834" s="6" t="s">
        <v>11632</v>
      </c>
      <c r="B3834" s="6" t="s">
        <v>18123</v>
      </c>
      <c r="C3834" s="6" t="s">
        <v>18124</v>
      </c>
      <c r="D3834" s="79">
        <v>0.83166666666666667</v>
      </c>
      <c r="E3834" s="79">
        <v>4.99</v>
      </c>
      <c r="F3834" s="80">
        <v>6</v>
      </c>
      <c r="G3834" s="79">
        <v>4.1500000000000004</v>
      </c>
      <c r="H3834" s="82">
        <v>1</v>
      </c>
      <c r="I3834" s="68">
        <f t="shared" si="7581"/>
        <v>2.8378294010477268E-5</v>
      </c>
      <c r="J3834" s="79">
        <v>4.99</v>
      </c>
      <c r="K3834" s="68">
        <f t="shared" ref="K3834" si="7689">SUM(J3834/J$3894)</f>
        <v>9.5590240232641039E-6</v>
      </c>
      <c r="L3834" s="79">
        <v>4.1500000000000004</v>
      </c>
      <c r="M3834" s="68">
        <f t="shared" ref="M3834" si="7690">SUM(L3834/L$3894)</f>
        <v>9.587544748998968E-6</v>
      </c>
      <c r="N3834" s="81">
        <v>4</v>
      </c>
      <c r="O3834" s="81">
        <v>4</v>
      </c>
      <c r="P3834" s="81" t="str">
        <f t="shared" si="7588"/>
        <v>44</v>
      </c>
    </row>
    <row r="3835" spans="1:16" x14ac:dyDescent="0.25">
      <c r="A3835" s="6" t="s">
        <v>11632</v>
      </c>
      <c r="B3835" s="6" t="s">
        <v>18125</v>
      </c>
      <c r="C3835" s="6" t="s">
        <v>18126</v>
      </c>
      <c r="D3835" s="79">
        <v>0.79166666666666663</v>
      </c>
      <c r="E3835" s="79">
        <v>4.75</v>
      </c>
      <c r="F3835" s="80">
        <v>6</v>
      </c>
      <c r="G3835" s="79">
        <v>3.95</v>
      </c>
      <c r="H3835" s="82">
        <v>1</v>
      </c>
      <c r="I3835" s="68">
        <f t="shared" si="7581"/>
        <v>2.8378294010477268E-5</v>
      </c>
      <c r="J3835" s="79">
        <v>4.75</v>
      </c>
      <c r="K3835" s="68">
        <f t="shared" ref="K3835" si="7691">SUM(J3835/J$3894)</f>
        <v>9.09927136483056E-6</v>
      </c>
      <c r="L3835" s="79">
        <v>3.95</v>
      </c>
      <c r="M3835" s="68">
        <f t="shared" ref="M3835" si="7692">SUM(L3835/L$3894)</f>
        <v>9.1254943996496207E-6</v>
      </c>
      <c r="N3835" s="81">
        <v>4</v>
      </c>
      <c r="O3835" s="81">
        <v>4</v>
      </c>
      <c r="P3835" s="81" t="str">
        <f t="shared" si="7588"/>
        <v>44</v>
      </c>
    </row>
    <row r="3836" spans="1:16" x14ac:dyDescent="0.25">
      <c r="A3836" s="6" t="s">
        <v>11632</v>
      </c>
      <c r="B3836" s="6" t="s">
        <v>18127</v>
      </c>
      <c r="C3836" s="6" t="s">
        <v>18128</v>
      </c>
      <c r="D3836" s="79">
        <v>0.79166666666666663</v>
      </c>
      <c r="E3836" s="79">
        <v>4.75</v>
      </c>
      <c r="F3836" s="80">
        <v>6</v>
      </c>
      <c r="G3836" s="79">
        <v>3.95</v>
      </c>
      <c r="H3836" s="82">
        <v>1</v>
      </c>
      <c r="I3836" s="68">
        <f t="shared" si="7581"/>
        <v>2.8378294010477268E-5</v>
      </c>
      <c r="J3836" s="79">
        <v>4.75</v>
      </c>
      <c r="K3836" s="68">
        <f t="shared" ref="K3836" si="7693">SUM(J3836/J$3894)</f>
        <v>9.09927136483056E-6</v>
      </c>
      <c r="L3836" s="79">
        <v>3.95</v>
      </c>
      <c r="M3836" s="68">
        <f t="shared" ref="M3836" si="7694">SUM(L3836/L$3894)</f>
        <v>9.1254943996496207E-6</v>
      </c>
      <c r="N3836" s="81">
        <v>4</v>
      </c>
      <c r="O3836" s="81">
        <v>4</v>
      </c>
      <c r="P3836" s="81" t="str">
        <f t="shared" si="7588"/>
        <v>44</v>
      </c>
    </row>
    <row r="3837" spans="1:16" x14ac:dyDescent="0.25">
      <c r="A3837" s="6" t="s">
        <v>11632</v>
      </c>
      <c r="B3837" s="6" t="s">
        <v>18129</v>
      </c>
      <c r="C3837" s="6" t="s">
        <v>18130</v>
      </c>
      <c r="D3837" s="79">
        <v>0.79166666666666663</v>
      </c>
      <c r="E3837" s="79">
        <v>4.75</v>
      </c>
      <c r="F3837" s="80">
        <v>6</v>
      </c>
      <c r="G3837" s="79">
        <v>3.95</v>
      </c>
      <c r="H3837" s="82">
        <v>1</v>
      </c>
      <c r="I3837" s="68">
        <f t="shared" si="7581"/>
        <v>2.8378294010477268E-5</v>
      </c>
      <c r="J3837" s="79">
        <v>4.75</v>
      </c>
      <c r="K3837" s="68">
        <f t="shared" ref="K3837" si="7695">SUM(J3837/J$3894)</f>
        <v>9.09927136483056E-6</v>
      </c>
      <c r="L3837" s="79">
        <v>3.95</v>
      </c>
      <c r="M3837" s="68">
        <f t="shared" ref="M3837" si="7696">SUM(L3837/L$3894)</f>
        <v>9.1254943996496207E-6</v>
      </c>
      <c r="N3837" s="81">
        <v>4</v>
      </c>
      <c r="O3837" s="81">
        <v>4</v>
      </c>
      <c r="P3837" s="81" t="str">
        <f t="shared" si="7588"/>
        <v>44</v>
      </c>
    </row>
    <row r="3838" spans="1:16" x14ac:dyDescent="0.25">
      <c r="A3838" s="6" t="s">
        <v>11632</v>
      </c>
      <c r="B3838" s="6" t="s">
        <v>18131</v>
      </c>
      <c r="C3838" s="6" t="s">
        <v>18132</v>
      </c>
      <c r="D3838" s="79">
        <v>0.75</v>
      </c>
      <c r="E3838" s="79">
        <v>4.5</v>
      </c>
      <c r="F3838" s="80">
        <v>6</v>
      </c>
      <c r="G3838" s="79">
        <v>3.75</v>
      </c>
      <c r="H3838" s="82">
        <v>1</v>
      </c>
      <c r="I3838" s="68">
        <f t="shared" si="7581"/>
        <v>2.8378294010477268E-5</v>
      </c>
      <c r="J3838" s="79">
        <v>4.5</v>
      </c>
      <c r="K3838" s="68">
        <f t="shared" ref="K3838" si="7697">SUM(J3838/J$3894)</f>
        <v>8.6203623456289505E-6</v>
      </c>
      <c r="L3838" s="79">
        <v>3.75</v>
      </c>
      <c r="M3838" s="68">
        <f t="shared" ref="M3838" si="7698">SUM(L3838/L$3894)</f>
        <v>8.6634440503002717E-6</v>
      </c>
      <c r="N3838" s="81">
        <v>4</v>
      </c>
      <c r="O3838" s="81">
        <v>4</v>
      </c>
      <c r="P3838" s="81" t="str">
        <f t="shared" si="7588"/>
        <v>44</v>
      </c>
    </row>
    <row r="3839" spans="1:16" x14ac:dyDescent="0.25">
      <c r="A3839" s="6" t="s">
        <v>11632</v>
      </c>
      <c r="B3839" s="6" t="s">
        <v>18133</v>
      </c>
      <c r="C3839" s="6" t="s">
        <v>1106</v>
      </c>
      <c r="D3839" s="79">
        <v>0.75</v>
      </c>
      <c r="E3839" s="79">
        <v>4.5</v>
      </c>
      <c r="F3839" s="80">
        <v>6</v>
      </c>
      <c r="G3839" s="79">
        <v>3.75</v>
      </c>
      <c r="H3839" s="82">
        <v>1</v>
      </c>
      <c r="I3839" s="68">
        <f t="shared" si="7581"/>
        <v>2.8378294010477268E-5</v>
      </c>
      <c r="J3839" s="79">
        <v>4.5</v>
      </c>
      <c r="K3839" s="68">
        <f t="shared" ref="K3839" si="7699">SUM(J3839/J$3894)</f>
        <v>8.6203623456289505E-6</v>
      </c>
      <c r="L3839" s="79">
        <v>3.75</v>
      </c>
      <c r="M3839" s="68">
        <f t="shared" ref="M3839" si="7700">SUM(L3839/L$3894)</f>
        <v>8.6634440503002717E-6</v>
      </c>
      <c r="N3839" s="81">
        <v>4</v>
      </c>
      <c r="O3839" s="81">
        <v>4</v>
      </c>
      <c r="P3839" s="81" t="str">
        <f t="shared" si="7588"/>
        <v>44</v>
      </c>
    </row>
    <row r="3840" spans="1:16" x14ac:dyDescent="0.25">
      <c r="A3840" s="6" t="s">
        <v>11632</v>
      </c>
      <c r="B3840" s="6" t="s">
        <v>18134</v>
      </c>
      <c r="C3840" s="6" t="s">
        <v>18135</v>
      </c>
      <c r="D3840" s="79">
        <v>0.75</v>
      </c>
      <c r="E3840" s="79">
        <v>4.5</v>
      </c>
      <c r="F3840" s="80">
        <v>6</v>
      </c>
      <c r="G3840" s="79">
        <v>3.75</v>
      </c>
      <c r="H3840" s="82">
        <v>1</v>
      </c>
      <c r="I3840" s="68">
        <f t="shared" si="7581"/>
        <v>2.8378294010477268E-5</v>
      </c>
      <c r="J3840" s="79">
        <v>4.5</v>
      </c>
      <c r="K3840" s="68">
        <f t="shared" ref="K3840" si="7701">SUM(J3840/J$3894)</f>
        <v>8.6203623456289505E-6</v>
      </c>
      <c r="L3840" s="79">
        <v>3.75</v>
      </c>
      <c r="M3840" s="68">
        <f t="shared" ref="M3840" si="7702">SUM(L3840/L$3894)</f>
        <v>8.6634440503002717E-6</v>
      </c>
      <c r="N3840" s="81">
        <v>4</v>
      </c>
      <c r="O3840" s="81">
        <v>4</v>
      </c>
      <c r="P3840" s="81" t="str">
        <f t="shared" si="7588"/>
        <v>44</v>
      </c>
    </row>
    <row r="3841" spans="1:16" x14ac:dyDescent="0.25">
      <c r="A3841" s="6" t="s">
        <v>11632</v>
      </c>
      <c r="B3841" s="6" t="s">
        <v>18136</v>
      </c>
      <c r="C3841" s="6" t="s">
        <v>18137</v>
      </c>
      <c r="D3841" s="79">
        <v>0.66666666666666663</v>
      </c>
      <c r="E3841" s="79">
        <v>4</v>
      </c>
      <c r="F3841" s="80">
        <v>6</v>
      </c>
      <c r="G3841" s="79">
        <v>3.33</v>
      </c>
      <c r="H3841" s="82">
        <v>1</v>
      </c>
      <c r="I3841" s="68">
        <f t="shared" si="7581"/>
        <v>2.8378294010477268E-5</v>
      </c>
      <c r="J3841" s="79">
        <v>4</v>
      </c>
      <c r="K3841" s="68">
        <f t="shared" ref="K3841" si="7703">SUM(J3841/J$3894)</f>
        <v>7.6625443072257349E-6</v>
      </c>
      <c r="L3841" s="79">
        <v>3.33</v>
      </c>
      <c r="M3841" s="68">
        <f t="shared" ref="M3841" si="7704">SUM(L3841/L$3894)</f>
        <v>7.6931383166666418E-6</v>
      </c>
      <c r="N3841" s="81">
        <v>4</v>
      </c>
      <c r="O3841" s="81">
        <v>4</v>
      </c>
      <c r="P3841" s="81" t="str">
        <f t="shared" si="7588"/>
        <v>44</v>
      </c>
    </row>
    <row r="3842" spans="1:16" x14ac:dyDescent="0.25">
      <c r="A3842" s="6" t="s">
        <v>11632</v>
      </c>
      <c r="B3842" s="6" t="s">
        <v>18138</v>
      </c>
      <c r="C3842" s="6" t="s">
        <v>18139</v>
      </c>
      <c r="D3842" s="79">
        <v>0.33333333333333331</v>
      </c>
      <c r="E3842" s="79">
        <v>2</v>
      </c>
      <c r="F3842" s="80">
        <v>6</v>
      </c>
      <c r="G3842" s="79">
        <v>1.66</v>
      </c>
      <c r="H3842" s="82">
        <v>2</v>
      </c>
      <c r="I3842" s="68">
        <f t="shared" si="7581"/>
        <v>5.6756588020954537E-5</v>
      </c>
      <c r="J3842" s="79">
        <v>4</v>
      </c>
      <c r="K3842" s="68">
        <f t="shared" ref="K3842" si="7705">SUM(J3842/J$3894)</f>
        <v>7.6625443072257349E-6</v>
      </c>
      <c r="L3842" s="79">
        <v>3.33</v>
      </c>
      <c r="M3842" s="68">
        <f t="shared" ref="M3842" si="7706">SUM(L3842/L$3894)</f>
        <v>7.6931383166666418E-6</v>
      </c>
      <c r="N3842" s="81">
        <v>4</v>
      </c>
      <c r="O3842" s="81">
        <v>4</v>
      </c>
      <c r="P3842" s="81" t="str">
        <f t="shared" si="7588"/>
        <v>44</v>
      </c>
    </row>
    <row r="3843" spans="1:16" x14ac:dyDescent="0.25">
      <c r="A3843" s="6" t="s">
        <v>11632</v>
      </c>
      <c r="B3843" s="6" t="s">
        <v>18140</v>
      </c>
      <c r="C3843" s="6" t="s">
        <v>18141</v>
      </c>
      <c r="D3843" s="79">
        <v>0.66666666666666663</v>
      </c>
      <c r="E3843" s="79">
        <v>4</v>
      </c>
      <c r="F3843" s="80">
        <v>6</v>
      </c>
      <c r="G3843" s="79">
        <v>3.33</v>
      </c>
      <c r="H3843" s="82">
        <v>1</v>
      </c>
      <c r="I3843" s="68">
        <f t="shared" si="7581"/>
        <v>2.8378294010477268E-5</v>
      </c>
      <c r="J3843" s="79">
        <v>4</v>
      </c>
      <c r="K3843" s="68">
        <f t="shared" ref="K3843" si="7707">SUM(J3843/J$3894)</f>
        <v>7.6625443072257349E-6</v>
      </c>
      <c r="L3843" s="79">
        <v>3.33</v>
      </c>
      <c r="M3843" s="68">
        <f t="shared" ref="M3843" si="7708">SUM(L3843/L$3894)</f>
        <v>7.6931383166666418E-6</v>
      </c>
      <c r="N3843" s="81">
        <v>4</v>
      </c>
      <c r="O3843" s="81">
        <v>4</v>
      </c>
      <c r="P3843" s="81" t="str">
        <f t="shared" si="7588"/>
        <v>44</v>
      </c>
    </row>
    <row r="3844" spans="1:16" x14ac:dyDescent="0.25">
      <c r="A3844" s="6" t="s">
        <v>11632</v>
      </c>
      <c r="B3844" s="6" t="s">
        <v>18142</v>
      </c>
      <c r="C3844" s="6" t="s">
        <v>18143</v>
      </c>
      <c r="D3844" s="79">
        <v>0.66666666666666663</v>
      </c>
      <c r="E3844" s="79">
        <v>4</v>
      </c>
      <c r="F3844" s="80">
        <v>6</v>
      </c>
      <c r="G3844" s="79">
        <v>3.33</v>
      </c>
      <c r="H3844" s="82">
        <v>1</v>
      </c>
      <c r="I3844" s="68">
        <f t="shared" si="7581"/>
        <v>2.8378294010477268E-5</v>
      </c>
      <c r="J3844" s="79">
        <v>4</v>
      </c>
      <c r="K3844" s="68">
        <f t="shared" ref="K3844" si="7709">SUM(J3844/J$3894)</f>
        <v>7.6625443072257349E-6</v>
      </c>
      <c r="L3844" s="79">
        <v>3.33</v>
      </c>
      <c r="M3844" s="68">
        <f t="shared" ref="M3844" si="7710">SUM(L3844/L$3894)</f>
        <v>7.6931383166666418E-6</v>
      </c>
      <c r="N3844" s="81">
        <v>4</v>
      </c>
      <c r="O3844" s="81">
        <v>4</v>
      </c>
      <c r="P3844" s="81" t="str">
        <f t="shared" si="7588"/>
        <v>44</v>
      </c>
    </row>
    <row r="3845" spans="1:16" x14ac:dyDescent="0.25">
      <c r="A3845" s="6" t="s">
        <v>11632</v>
      </c>
      <c r="B3845" s="6" t="s">
        <v>18144</v>
      </c>
      <c r="C3845" s="6" t="s">
        <v>18145</v>
      </c>
      <c r="D3845" s="79">
        <v>0.66666666666666663</v>
      </c>
      <c r="E3845" s="79">
        <v>4</v>
      </c>
      <c r="F3845" s="80">
        <v>6</v>
      </c>
      <c r="G3845" s="79">
        <v>3.33</v>
      </c>
      <c r="H3845" s="82">
        <v>1</v>
      </c>
      <c r="I3845" s="68">
        <f t="shared" ref="I3845:M3893" si="7711">SUM(H3845/H$3894)</f>
        <v>2.8378294010477268E-5</v>
      </c>
      <c r="J3845" s="79">
        <v>4</v>
      </c>
      <c r="K3845" s="68">
        <f t="shared" ref="K3845" si="7712">SUM(J3845/J$3894)</f>
        <v>7.6625443072257349E-6</v>
      </c>
      <c r="L3845" s="79">
        <v>3.33</v>
      </c>
      <c r="M3845" s="68">
        <f t="shared" ref="M3845" si="7713">SUM(L3845/L$3894)</f>
        <v>7.6931383166666418E-6</v>
      </c>
      <c r="N3845" s="81">
        <v>4</v>
      </c>
      <c r="O3845" s="81">
        <v>4</v>
      </c>
      <c r="P3845" s="81" t="str">
        <f t="shared" si="7588"/>
        <v>44</v>
      </c>
    </row>
    <row r="3846" spans="1:16" x14ac:dyDescent="0.25">
      <c r="A3846" s="6" t="s">
        <v>11632</v>
      </c>
      <c r="B3846" s="6" t="s">
        <v>18146</v>
      </c>
      <c r="C3846" s="6" t="s">
        <v>18147</v>
      </c>
      <c r="D3846" s="79">
        <v>0.66666666666666663</v>
      </c>
      <c r="E3846" s="79">
        <v>4</v>
      </c>
      <c r="F3846" s="80">
        <v>6</v>
      </c>
      <c r="G3846" s="79">
        <v>3.33</v>
      </c>
      <c r="H3846" s="82">
        <v>1</v>
      </c>
      <c r="I3846" s="68">
        <f t="shared" si="7711"/>
        <v>2.8378294010477268E-5</v>
      </c>
      <c r="J3846" s="79">
        <v>4</v>
      </c>
      <c r="K3846" s="68">
        <f t="shared" ref="K3846" si="7714">SUM(J3846/J$3894)</f>
        <v>7.6625443072257349E-6</v>
      </c>
      <c r="L3846" s="79">
        <v>3.33</v>
      </c>
      <c r="M3846" s="68">
        <f t="shared" ref="M3846" si="7715">SUM(L3846/L$3894)</f>
        <v>7.6931383166666418E-6</v>
      </c>
      <c r="N3846" s="81">
        <v>4</v>
      </c>
      <c r="O3846" s="81">
        <v>4</v>
      </c>
      <c r="P3846" s="81" t="str">
        <f t="shared" si="7588"/>
        <v>44</v>
      </c>
    </row>
    <row r="3847" spans="1:16" x14ac:dyDescent="0.25">
      <c r="A3847" s="6" t="s">
        <v>11632</v>
      </c>
      <c r="B3847" s="6" t="s">
        <v>18148</v>
      </c>
      <c r="C3847" s="6" t="s">
        <v>18149</v>
      </c>
      <c r="D3847" s="79">
        <v>0.66666666666666663</v>
      </c>
      <c r="E3847" s="79">
        <v>4</v>
      </c>
      <c r="F3847" s="80">
        <v>6</v>
      </c>
      <c r="G3847" s="79">
        <v>3.33</v>
      </c>
      <c r="H3847" s="82">
        <v>1</v>
      </c>
      <c r="I3847" s="68">
        <f t="shared" si="7711"/>
        <v>2.8378294010477268E-5</v>
      </c>
      <c r="J3847" s="79">
        <v>4</v>
      </c>
      <c r="K3847" s="68">
        <f t="shared" ref="K3847" si="7716">SUM(J3847/J$3894)</f>
        <v>7.6625443072257349E-6</v>
      </c>
      <c r="L3847" s="79">
        <v>3.33</v>
      </c>
      <c r="M3847" s="68">
        <f t="shared" ref="M3847" si="7717">SUM(L3847/L$3894)</f>
        <v>7.6931383166666418E-6</v>
      </c>
      <c r="N3847" s="81">
        <v>4</v>
      </c>
      <c r="O3847" s="81">
        <v>4</v>
      </c>
      <c r="P3847" s="81" t="str">
        <f t="shared" ref="P3847:P3893" si="7718">N3847&amp;O3847</f>
        <v>44</v>
      </c>
    </row>
    <row r="3848" spans="1:16" x14ac:dyDescent="0.25">
      <c r="A3848" s="6" t="s">
        <v>11632</v>
      </c>
      <c r="B3848" s="6" t="s">
        <v>18150</v>
      </c>
      <c r="C3848" s="6" t="s">
        <v>18151</v>
      </c>
      <c r="D3848" s="79">
        <v>0.33333333333333331</v>
      </c>
      <c r="E3848" s="79">
        <v>2</v>
      </c>
      <c r="F3848" s="80">
        <v>6</v>
      </c>
      <c r="G3848" s="79">
        <v>1.66</v>
      </c>
      <c r="H3848" s="82">
        <v>2</v>
      </c>
      <c r="I3848" s="68">
        <f t="shared" si="7711"/>
        <v>5.6756588020954537E-5</v>
      </c>
      <c r="J3848" s="79">
        <v>4</v>
      </c>
      <c r="K3848" s="68">
        <f t="shared" ref="K3848" si="7719">SUM(J3848/J$3894)</f>
        <v>7.6625443072257349E-6</v>
      </c>
      <c r="L3848" s="79">
        <v>3.33</v>
      </c>
      <c r="M3848" s="68">
        <f t="shared" ref="M3848" si="7720">SUM(L3848/L$3894)</f>
        <v>7.6931383166666418E-6</v>
      </c>
      <c r="N3848" s="81">
        <v>4</v>
      </c>
      <c r="O3848" s="81">
        <v>4</v>
      </c>
      <c r="P3848" s="81" t="str">
        <f t="shared" si="7718"/>
        <v>44</v>
      </c>
    </row>
    <row r="3849" spans="1:16" x14ac:dyDescent="0.25">
      <c r="A3849" s="6" t="s">
        <v>11632</v>
      </c>
      <c r="B3849" s="6" t="s">
        <v>18152</v>
      </c>
      <c r="C3849" s="6" t="s">
        <v>18153</v>
      </c>
      <c r="D3849" s="79">
        <v>0.66666666666666663</v>
      </c>
      <c r="E3849" s="79">
        <v>4</v>
      </c>
      <c r="F3849" s="80">
        <v>6</v>
      </c>
      <c r="G3849" s="79">
        <v>3.33</v>
      </c>
      <c r="H3849" s="82">
        <v>1</v>
      </c>
      <c r="I3849" s="68">
        <f t="shared" si="7711"/>
        <v>2.8378294010477268E-5</v>
      </c>
      <c r="J3849" s="79">
        <v>4</v>
      </c>
      <c r="K3849" s="68">
        <f t="shared" ref="K3849" si="7721">SUM(J3849/J$3894)</f>
        <v>7.6625443072257349E-6</v>
      </c>
      <c r="L3849" s="79">
        <v>3.33</v>
      </c>
      <c r="M3849" s="68">
        <f t="shared" ref="M3849" si="7722">SUM(L3849/L$3894)</f>
        <v>7.6931383166666418E-6</v>
      </c>
      <c r="N3849" s="81">
        <v>4</v>
      </c>
      <c r="O3849" s="81">
        <v>4</v>
      </c>
      <c r="P3849" s="81" t="str">
        <f t="shared" si="7718"/>
        <v>44</v>
      </c>
    </row>
    <row r="3850" spans="1:16" x14ac:dyDescent="0.25">
      <c r="A3850" s="6" t="s">
        <v>11632</v>
      </c>
      <c r="B3850" s="6" t="s">
        <v>18154</v>
      </c>
      <c r="C3850" s="6" t="s">
        <v>18155</v>
      </c>
      <c r="D3850" s="79">
        <v>0.66666666666666663</v>
      </c>
      <c r="E3850" s="79">
        <v>4</v>
      </c>
      <c r="F3850" s="80">
        <v>6</v>
      </c>
      <c r="G3850" s="79">
        <v>3.33</v>
      </c>
      <c r="H3850" s="82">
        <v>1</v>
      </c>
      <c r="I3850" s="68">
        <f t="shared" si="7711"/>
        <v>2.8378294010477268E-5</v>
      </c>
      <c r="J3850" s="79">
        <v>4</v>
      </c>
      <c r="K3850" s="68">
        <f t="shared" ref="K3850" si="7723">SUM(J3850/J$3894)</f>
        <v>7.6625443072257349E-6</v>
      </c>
      <c r="L3850" s="79">
        <v>3.33</v>
      </c>
      <c r="M3850" s="68">
        <f t="shared" ref="M3850" si="7724">SUM(L3850/L$3894)</f>
        <v>7.6931383166666418E-6</v>
      </c>
      <c r="N3850" s="81">
        <v>4</v>
      </c>
      <c r="O3850" s="81">
        <v>4</v>
      </c>
      <c r="P3850" s="81" t="str">
        <f t="shared" si="7718"/>
        <v>44</v>
      </c>
    </row>
    <row r="3851" spans="1:16" x14ac:dyDescent="0.25">
      <c r="A3851" s="6" t="s">
        <v>11632</v>
      </c>
      <c r="B3851" s="6" t="s">
        <v>18156</v>
      </c>
      <c r="C3851" s="6" t="s">
        <v>18157</v>
      </c>
      <c r="D3851" s="79">
        <v>0.66500000000000004</v>
      </c>
      <c r="E3851" s="79">
        <v>3.99</v>
      </c>
      <c r="F3851" s="80">
        <v>6</v>
      </c>
      <c r="G3851" s="79">
        <v>3.32</v>
      </c>
      <c r="H3851" s="82">
        <v>1</v>
      </c>
      <c r="I3851" s="68">
        <f t="shared" si="7711"/>
        <v>2.8378294010477268E-5</v>
      </c>
      <c r="J3851" s="79">
        <v>3.99</v>
      </c>
      <c r="K3851" s="68">
        <f t="shared" ref="K3851" si="7725">SUM(J3851/J$3894)</f>
        <v>7.643387946457671E-6</v>
      </c>
      <c r="L3851" s="79">
        <v>3.32</v>
      </c>
      <c r="M3851" s="68">
        <f t="shared" ref="M3851" si="7726">SUM(L3851/L$3894)</f>
        <v>7.6700357991991741E-6</v>
      </c>
      <c r="N3851" s="81">
        <v>4</v>
      </c>
      <c r="O3851" s="81">
        <v>4</v>
      </c>
      <c r="P3851" s="81" t="str">
        <f t="shared" si="7718"/>
        <v>44</v>
      </c>
    </row>
    <row r="3852" spans="1:16" x14ac:dyDescent="0.25">
      <c r="A3852" s="6" t="s">
        <v>11632</v>
      </c>
      <c r="B3852" s="6" t="s">
        <v>18158</v>
      </c>
      <c r="C3852" s="6" t="s">
        <v>18159</v>
      </c>
      <c r="D3852" s="79">
        <v>0.16666666666666666</v>
      </c>
      <c r="E3852" s="79">
        <v>1</v>
      </c>
      <c r="F3852" s="80">
        <v>6</v>
      </c>
      <c r="G3852" s="79">
        <v>0.83</v>
      </c>
      <c r="H3852" s="82">
        <v>3</v>
      </c>
      <c r="I3852" s="68">
        <f t="shared" si="7711"/>
        <v>8.5134882031431808E-5</v>
      </c>
      <c r="J3852" s="79">
        <v>3</v>
      </c>
      <c r="K3852" s="68">
        <f t="shared" ref="K3852" si="7727">SUM(J3852/J$3894)</f>
        <v>5.7469082304193012E-6</v>
      </c>
      <c r="L3852" s="79">
        <v>2.5</v>
      </c>
      <c r="M3852" s="68">
        <f t="shared" ref="M3852" si="7728">SUM(L3852/L$3894)</f>
        <v>5.7756293668668478E-6</v>
      </c>
      <c r="N3852" s="81">
        <v>4</v>
      </c>
      <c r="O3852" s="81">
        <v>4</v>
      </c>
      <c r="P3852" s="81" t="str">
        <f t="shared" si="7718"/>
        <v>44</v>
      </c>
    </row>
    <row r="3853" spans="1:16" x14ac:dyDescent="0.25">
      <c r="A3853" s="6" t="s">
        <v>11632</v>
      </c>
      <c r="B3853" s="6" t="s">
        <v>18160</v>
      </c>
      <c r="C3853" s="6" t="s">
        <v>18161</v>
      </c>
      <c r="D3853" s="79">
        <v>0.5</v>
      </c>
      <c r="E3853" s="79">
        <v>3</v>
      </c>
      <c r="F3853" s="80">
        <v>6</v>
      </c>
      <c r="G3853" s="79">
        <v>2.5</v>
      </c>
      <c r="H3853" s="82">
        <v>1</v>
      </c>
      <c r="I3853" s="68">
        <f t="shared" si="7711"/>
        <v>2.8378294010477268E-5</v>
      </c>
      <c r="J3853" s="79">
        <v>3</v>
      </c>
      <c r="K3853" s="68">
        <f t="shared" ref="K3853" si="7729">SUM(J3853/J$3894)</f>
        <v>5.7469082304193012E-6</v>
      </c>
      <c r="L3853" s="79">
        <v>2.5</v>
      </c>
      <c r="M3853" s="68">
        <f t="shared" ref="M3853" si="7730">SUM(L3853/L$3894)</f>
        <v>5.7756293668668478E-6</v>
      </c>
      <c r="N3853" s="81">
        <v>4</v>
      </c>
      <c r="O3853" s="81">
        <v>4</v>
      </c>
      <c r="P3853" s="81" t="str">
        <f t="shared" si="7718"/>
        <v>44</v>
      </c>
    </row>
    <row r="3854" spans="1:16" x14ac:dyDescent="0.25">
      <c r="A3854" s="6" t="s">
        <v>11632</v>
      </c>
      <c r="B3854" s="6" t="s">
        <v>18162</v>
      </c>
      <c r="C3854" s="6" t="s">
        <v>8925</v>
      </c>
      <c r="D3854" s="79">
        <v>0.5</v>
      </c>
      <c r="E3854" s="79">
        <v>3</v>
      </c>
      <c r="F3854" s="80">
        <v>6</v>
      </c>
      <c r="G3854" s="79">
        <v>2.5</v>
      </c>
      <c r="H3854" s="82">
        <v>1</v>
      </c>
      <c r="I3854" s="68">
        <f t="shared" si="7711"/>
        <v>2.8378294010477268E-5</v>
      </c>
      <c r="J3854" s="79">
        <v>3</v>
      </c>
      <c r="K3854" s="68">
        <f t="shared" ref="K3854" si="7731">SUM(J3854/J$3894)</f>
        <v>5.7469082304193012E-6</v>
      </c>
      <c r="L3854" s="79">
        <v>2.5</v>
      </c>
      <c r="M3854" s="68">
        <f t="shared" ref="M3854" si="7732">SUM(L3854/L$3894)</f>
        <v>5.7756293668668478E-6</v>
      </c>
      <c r="N3854" s="81">
        <v>4</v>
      </c>
      <c r="O3854" s="81">
        <v>4</v>
      </c>
      <c r="P3854" s="81" t="str">
        <f t="shared" si="7718"/>
        <v>44</v>
      </c>
    </row>
    <row r="3855" spans="1:16" x14ac:dyDescent="0.25">
      <c r="A3855" s="6" t="s">
        <v>11632</v>
      </c>
      <c r="B3855" s="6" t="s">
        <v>18163</v>
      </c>
      <c r="C3855" s="6" t="s">
        <v>18164</v>
      </c>
      <c r="D3855" s="79">
        <v>0.5</v>
      </c>
      <c r="E3855" s="79">
        <v>3</v>
      </c>
      <c r="F3855" s="80">
        <v>6</v>
      </c>
      <c r="G3855" s="79">
        <v>2.5</v>
      </c>
      <c r="H3855" s="82">
        <v>1</v>
      </c>
      <c r="I3855" s="68">
        <f t="shared" si="7711"/>
        <v>2.8378294010477268E-5</v>
      </c>
      <c r="J3855" s="79">
        <v>3</v>
      </c>
      <c r="K3855" s="68">
        <f t="shared" ref="K3855" si="7733">SUM(J3855/J$3894)</f>
        <v>5.7469082304193012E-6</v>
      </c>
      <c r="L3855" s="79">
        <v>2.5</v>
      </c>
      <c r="M3855" s="68">
        <f t="shared" ref="M3855" si="7734">SUM(L3855/L$3894)</f>
        <v>5.7756293668668478E-6</v>
      </c>
      <c r="N3855" s="81">
        <v>4</v>
      </c>
      <c r="O3855" s="81">
        <v>4</v>
      </c>
      <c r="P3855" s="81" t="str">
        <f t="shared" si="7718"/>
        <v>44</v>
      </c>
    </row>
    <row r="3856" spans="1:16" x14ac:dyDescent="0.25">
      <c r="A3856" s="6" t="s">
        <v>11632</v>
      </c>
      <c r="B3856" s="6" t="s">
        <v>18165</v>
      </c>
      <c r="C3856" s="6" t="s">
        <v>18166</v>
      </c>
      <c r="D3856" s="79">
        <v>0.5</v>
      </c>
      <c r="E3856" s="79">
        <v>3</v>
      </c>
      <c r="F3856" s="80">
        <v>6</v>
      </c>
      <c r="G3856" s="79">
        <v>2.5</v>
      </c>
      <c r="H3856" s="82">
        <v>1</v>
      </c>
      <c r="I3856" s="68">
        <f t="shared" si="7711"/>
        <v>2.8378294010477268E-5</v>
      </c>
      <c r="J3856" s="79">
        <v>3</v>
      </c>
      <c r="K3856" s="68">
        <f t="shared" ref="K3856" si="7735">SUM(J3856/J$3894)</f>
        <v>5.7469082304193012E-6</v>
      </c>
      <c r="L3856" s="79">
        <v>2.5</v>
      </c>
      <c r="M3856" s="68">
        <f t="shared" ref="M3856" si="7736">SUM(L3856/L$3894)</f>
        <v>5.7756293668668478E-6</v>
      </c>
      <c r="N3856" s="81">
        <v>4</v>
      </c>
      <c r="O3856" s="81">
        <v>4</v>
      </c>
      <c r="P3856" s="81" t="str">
        <f t="shared" si="7718"/>
        <v>44</v>
      </c>
    </row>
    <row r="3857" spans="1:16" x14ac:dyDescent="0.25">
      <c r="A3857" s="6" t="s">
        <v>11632</v>
      </c>
      <c r="B3857" s="6" t="s">
        <v>18167</v>
      </c>
      <c r="C3857" s="6" t="s">
        <v>18168</v>
      </c>
      <c r="D3857" s="79">
        <v>0.5</v>
      </c>
      <c r="E3857" s="79">
        <v>3</v>
      </c>
      <c r="F3857" s="80">
        <v>6</v>
      </c>
      <c r="G3857" s="79">
        <v>2.5</v>
      </c>
      <c r="H3857" s="82">
        <v>1</v>
      </c>
      <c r="I3857" s="68">
        <f t="shared" si="7711"/>
        <v>2.8378294010477268E-5</v>
      </c>
      <c r="J3857" s="79">
        <v>3</v>
      </c>
      <c r="K3857" s="68">
        <f t="shared" ref="K3857" si="7737">SUM(J3857/J$3894)</f>
        <v>5.7469082304193012E-6</v>
      </c>
      <c r="L3857" s="79">
        <v>2.5</v>
      </c>
      <c r="M3857" s="68">
        <f t="shared" ref="M3857" si="7738">SUM(L3857/L$3894)</f>
        <v>5.7756293668668478E-6</v>
      </c>
      <c r="N3857" s="81">
        <v>4</v>
      </c>
      <c r="O3857" s="81">
        <v>4</v>
      </c>
      <c r="P3857" s="81" t="str">
        <f t="shared" si="7718"/>
        <v>44</v>
      </c>
    </row>
    <row r="3858" spans="1:16" x14ac:dyDescent="0.25">
      <c r="A3858" s="6" t="s">
        <v>11632</v>
      </c>
      <c r="B3858" s="6" t="s">
        <v>18169</v>
      </c>
      <c r="C3858" s="6" t="s">
        <v>18170</v>
      </c>
      <c r="D3858" s="79">
        <v>0.5</v>
      </c>
      <c r="E3858" s="79">
        <v>3</v>
      </c>
      <c r="F3858" s="80">
        <v>6</v>
      </c>
      <c r="G3858" s="79">
        <v>2.5</v>
      </c>
      <c r="H3858" s="82">
        <v>1</v>
      </c>
      <c r="I3858" s="68">
        <f t="shared" si="7711"/>
        <v>2.8378294010477268E-5</v>
      </c>
      <c r="J3858" s="79">
        <v>3</v>
      </c>
      <c r="K3858" s="68">
        <f t="shared" ref="K3858" si="7739">SUM(J3858/J$3894)</f>
        <v>5.7469082304193012E-6</v>
      </c>
      <c r="L3858" s="79">
        <v>2.5</v>
      </c>
      <c r="M3858" s="68">
        <f t="shared" ref="M3858" si="7740">SUM(L3858/L$3894)</f>
        <v>5.7756293668668478E-6</v>
      </c>
      <c r="N3858" s="81">
        <v>4</v>
      </c>
      <c r="O3858" s="81">
        <v>4</v>
      </c>
      <c r="P3858" s="81" t="str">
        <f t="shared" si="7718"/>
        <v>44</v>
      </c>
    </row>
    <row r="3859" spans="1:16" x14ac:dyDescent="0.25">
      <c r="A3859" s="6" t="s">
        <v>11632</v>
      </c>
      <c r="B3859" s="6" t="s">
        <v>18171</v>
      </c>
      <c r="C3859" s="6" t="s">
        <v>18172</v>
      </c>
      <c r="D3859" s="79">
        <v>0.5</v>
      </c>
      <c r="E3859" s="79">
        <v>3</v>
      </c>
      <c r="F3859" s="80">
        <v>6</v>
      </c>
      <c r="G3859" s="79">
        <v>2.5</v>
      </c>
      <c r="H3859" s="82">
        <v>1</v>
      </c>
      <c r="I3859" s="68">
        <f t="shared" si="7711"/>
        <v>2.8378294010477268E-5</v>
      </c>
      <c r="J3859" s="79">
        <v>3</v>
      </c>
      <c r="K3859" s="68">
        <f t="shared" ref="K3859" si="7741">SUM(J3859/J$3894)</f>
        <v>5.7469082304193012E-6</v>
      </c>
      <c r="L3859" s="79">
        <v>2.5</v>
      </c>
      <c r="M3859" s="68">
        <f t="shared" ref="M3859" si="7742">SUM(L3859/L$3894)</f>
        <v>5.7756293668668478E-6</v>
      </c>
      <c r="N3859" s="81">
        <v>4</v>
      </c>
      <c r="O3859" s="81">
        <v>4</v>
      </c>
      <c r="P3859" s="81" t="str">
        <f t="shared" si="7718"/>
        <v>44</v>
      </c>
    </row>
    <row r="3860" spans="1:16" x14ac:dyDescent="0.25">
      <c r="A3860" s="6" t="s">
        <v>11632</v>
      </c>
      <c r="B3860" s="6" t="s">
        <v>18173</v>
      </c>
      <c r="C3860" s="6" t="s">
        <v>13036</v>
      </c>
      <c r="D3860" s="79">
        <v>0.16666666666666666</v>
      </c>
      <c r="E3860" s="79">
        <v>1</v>
      </c>
      <c r="F3860" s="80">
        <v>6</v>
      </c>
      <c r="G3860" s="79">
        <v>0.83</v>
      </c>
      <c r="H3860" s="82">
        <v>3</v>
      </c>
      <c r="I3860" s="68">
        <f t="shared" si="7711"/>
        <v>8.5134882031431808E-5</v>
      </c>
      <c r="J3860" s="79">
        <v>3</v>
      </c>
      <c r="K3860" s="68">
        <f t="shared" ref="K3860" si="7743">SUM(J3860/J$3894)</f>
        <v>5.7469082304193012E-6</v>
      </c>
      <c r="L3860" s="79">
        <v>2.5</v>
      </c>
      <c r="M3860" s="68">
        <f t="shared" ref="M3860" si="7744">SUM(L3860/L$3894)</f>
        <v>5.7756293668668478E-6</v>
      </c>
      <c r="N3860" s="81">
        <v>4</v>
      </c>
      <c r="O3860" s="81">
        <v>4</v>
      </c>
      <c r="P3860" s="81" t="str">
        <f t="shared" si="7718"/>
        <v>44</v>
      </c>
    </row>
    <row r="3861" spans="1:16" x14ac:dyDescent="0.25">
      <c r="A3861" s="6" t="s">
        <v>11632</v>
      </c>
      <c r="B3861" s="6" t="s">
        <v>18174</v>
      </c>
      <c r="C3861" s="6" t="s">
        <v>18175</v>
      </c>
      <c r="D3861" s="79">
        <v>0.5</v>
      </c>
      <c r="E3861" s="79">
        <v>3</v>
      </c>
      <c r="F3861" s="80">
        <v>6</v>
      </c>
      <c r="G3861" s="79">
        <v>2.5</v>
      </c>
      <c r="H3861" s="82">
        <v>1</v>
      </c>
      <c r="I3861" s="68">
        <f t="shared" si="7711"/>
        <v>2.8378294010477268E-5</v>
      </c>
      <c r="J3861" s="79">
        <v>3</v>
      </c>
      <c r="K3861" s="68">
        <f t="shared" ref="K3861" si="7745">SUM(J3861/J$3894)</f>
        <v>5.7469082304193012E-6</v>
      </c>
      <c r="L3861" s="79">
        <v>2.5</v>
      </c>
      <c r="M3861" s="68">
        <f t="shared" ref="M3861" si="7746">SUM(L3861/L$3894)</f>
        <v>5.7756293668668478E-6</v>
      </c>
      <c r="N3861" s="81">
        <v>4</v>
      </c>
      <c r="O3861" s="81">
        <v>4</v>
      </c>
      <c r="P3861" s="81" t="str">
        <f t="shared" si="7718"/>
        <v>44</v>
      </c>
    </row>
    <row r="3862" spans="1:16" x14ac:dyDescent="0.25">
      <c r="A3862" s="6" t="s">
        <v>11632</v>
      </c>
      <c r="B3862" s="6" t="s">
        <v>18176</v>
      </c>
      <c r="C3862" s="6" t="s">
        <v>18177</v>
      </c>
      <c r="D3862" s="79">
        <v>0.5</v>
      </c>
      <c r="E3862" s="79">
        <v>3</v>
      </c>
      <c r="F3862" s="80">
        <v>6</v>
      </c>
      <c r="G3862" s="79">
        <v>2.5</v>
      </c>
      <c r="H3862" s="82">
        <v>1</v>
      </c>
      <c r="I3862" s="68">
        <f t="shared" si="7711"/>
        <v>2.8378294010477268E-5</v>
      </c>
      <c r="J3862" s="79">
        <v>3</v>
      </c>
      <c r="K3862" s="68">
        <f t="shared" ref="K3862" si="7747">SUM(J3862/J$3894)</f>
        <v>5.7469082304193012E-6</v>
      </c>
      <c r="L3862" s="79">
        <v>2.5</v>
      </c>
      <c r="M3862" s="68">
        <f t="shared" ref="M3862" si="7748">SUM(L3862/L$3894)</f>
        <v>5.7756293668668478E-6</v>
      </c>
      <c r="N3862" s="81">
        <v>4</v>
      </c>
      <c r="O3862" s="81">
        <v>4</v>
      </c>
      <c r="P3862" s="81" t="str">
        <f t="shared" si="7718"/>
        <v>44</v>
      </c>
    </row>
    <row r="3863" spans="1:16" x14ac:dyDescent="0.25">
      <c r="A3863" s="6" t="s">
        <v>11632</v>
      </c>
      <c r="B3863" s="6" t="s">
        <v>18178</v>
      </c>
      <c r="C3863" s="6" t="s">
        <v>18179</v>
      </c>
      <c r="D3863" s="79">
        <v>0.25</v>
      </c>
      <c r="E3863" s="79">
        <v>1.5</v>
      </c>
      <c r="F3863" s="80">
        <v>6</v>
      </c>
      <c r="G3863" s="79">
        <v>1.25</v>
      </c>
      <c r="H3863" s="82">
        <v>2</v>
      </c>
      <c r="I3863" s="68">
        <f t="shared" si="7711"/>
        <v>5.6756588020954537E-5</v>
      </c>
      <c r="J3863" s="79">
        <v>3</v>
      </c>
      <c r="K3863" s="68">
        <f t="shared" ref="K3863" si="7749">SUM(J3863/J$3894)</f>
        <v>5.7469082304193012E-6</v>
      </c>
      <c r="L3863" s="79">
        <v>2.5</v>
      </c>
      <c r="M3863" s="68">
        <f t="shared" ref="M3863" si="7750">SUM(L3863/L$3894)</f>
        <v>5.7756293668668478E-6</v>
      </c>
      <c r="N3863" s="81">
        <v>4</v>
      </c>
      <c r="O3863" s="81">
        <v>4</v>
      </c>
      <c r="P3863" s="81" t="str">
        <f t="shared" si="7718"/>
        <v>44</v>
      </c>
    </row>
    <row r="3864" spans="1:16" x14ac:dyDescent="0.25">
      <c r="A3864" s="6" t="s">
        <v>11632</v>
      </c>
      <c r="B3864" s="6" t="s">
        <v>18180</v>
      </c>
      <c r="C3864" s="6" t="s">
        <v>18181</v>
      </c>
      <c r="D3864" s="79">
        <v>0.5</v>
      </c>
      <c r="E3864" s="79">
        <v>3</v>
      </c>
      <c r="F3864" s="80">
        <v>6</v>
      </c>
      <c r="G3864" s="79">
        <v>2.5</v>
      </c>
      <c r="H3864" s="82">
        <v>1</v>
      </c>
      <c r="I3864" s="68">
        <f t="shared" si="7711"/>
        <v>2.8378294010477268E-5</v>
      </c>
      <c r="J3864" s="79">
        <v>3</v>
      </c>
      <c r="K3864" s="68">
        <f t="shared" ref="K3864" si="7751">SUM(J3864/J$3894)</f>
        <v>5.7469082304193012E-6</v>
      </c>
      <c r="L3864" s="79">
        <v>2.5</v>
      </c>
      <c r="M3864" s="68">
        <f t="shared" ref="M3864" si="7752">SUM(L3864/L$3894)</f>
        <v>5.7756293668668478E-6</v>
      </c>
      <c r="N3864" s="81">
        <v>4</v>
      </c>
      <c r="O3864" s="81">
        <v>4</v>
      </c>
      <c r="P3864" s="81" t="str">
        <f t="shared" si="7718"/>
        <v>44</v>
      </c>
    </row>
    <row r="3865" spans="1:16" x14ac:dyDescent="0.25">
      <c r="A3865" s="6" t="s">
        <v>11632</v>
      </c>
      <c r="B3865" s="6" t="s">
        <v>18182</v>
      </c>
      <c r="C3865" s="6" t="s">
        <v>4159</v>
      </c>
      <c r="D3865" s="79">
        <v>0.5</v>
      </c>
      <c r="E3865" s="79">
        <v>3</v>
      </c>
      <c r="F3865" s="80">
        <v>6</v>
      </c>
      <c r="G3865" s="79">
        <v>2.5</v>
      </c>
      <c r="H3865" s="82">
        <v>1</v>
      </c>
      <c r="I3865" s="68">
        <f t="shared" si="7711"/>
        <v>2.8378294010477268E-5</v>
      </c>
      <c r="J3865" s="79">
        <v>3</v>
      </c>
      <c r="K3865" s="68">
        <f t="shared" ref="K3865" si="7753">SUM(J3865/J$3894)</f>
        <v>5.7469082304193012E-6</v>
      </c>
      <c r="L3865" s="79">
        <v>2.5</v>
      </c>
      <c r="M3865" s="68">
        <f t="shared" ref="M3865" si="7754">SUM(L3865/L$3894)</f>
        <v>5.7756293668668478E-6</v>
      </c>
      <c r="N3865" s="81">
        <v>4</v>
      </c>
      <c r="O3865" s="81">
        <v>4</v>
      </c>
      <c r="P3865" s="81" t="str">
        <f t="shared" si="7718"/>
        <v>44</v>
      </c>
    </row>
    <row r="3866" spans="1:16" x14ac:dyDescent="0.25">
      <c r="A3866" s="6" t="s">
        <v>11632</v>
      </c>
      <c r="B3866" s="6" t="s">
        <v>18183</v>
      </c>
      <c r="C3866" s="6" t="s">
        <v>464</v>
      </c>
      <c r="D3866" s="79">
        <v>0.25</v>
      </c>
      <c r="E3866" s="79">
        <v>1.5</v>
      </c>
      <c r="F3866" s="80">
        <v>6</v>
      </c>
      <c r="G3866" s="79">
        <v>1.25</v>
      </c>
      <c r="H3866" s="82">
        <v>2</v>
      </c>
      <c r="I3866" s="68">
        <f t="shared" si="7711"/>
        <v>5.6756588020954537E-5</v>
      </c>
      <c r="J3866" s="79">
        <v>3</v>
      </c>
      <c r="K3866" s="68">
        <f t="shared" ref="K3866" si="7755">SUM(J3866/J$3894)</f>
        <v>5.7469082304193012E-6</v>
      </c>
      <c r="L3866" s="79">
        <v>2.5</v>
      </c>
      <c r="M3866" s="68">
        <f t="shared" ref="M3866" si="7756">SUM(L3866/L$3894)</f>
        <v>5.7756293668668478E-6</v>
      </c>
      <c r="N3866" s="81">
        <v>4</v>
      </c>
      <c r="O3866" s="81">
        <v>4</v>
      </c>
      <c r="P3866" s="81" t="str">
        <f t="shared" si="7718"/>
        <v>44</v>
      </c>
    </row>
    <row r="3867" spans="1:16" x14ac:dyDescent="0.25">
      <c r="A3867" s="6" t="s">
        <v>11632</v>
      </c>
      <c r="B3867" s="6" t="s">
        <v>18184</v>
      </c>
      <c r="C3867" s="6" t="s">
        <v>18185</v>
      </c>
      <c r="D3867" s="79">
        <v>0.5</v>
      </c>
      <c r="E3867" s="79">
        <v>3</v>
      </c>
      <c r="F3867" s="80">
        <v>6</v>
      </c>
      <c r="G3867" s="79">
        <v>2.5</v>
      </c>
      <c r="H3867" s="82">
        <v>1</v>
      </c>
      <c r="I3867" s="68">
        <f t="shared" si="7711"/>
        <v>2.8378294010477268E-5</v>
      </c>
      <c r="J3867" s="79">
        <v>3</v>
      </c>
      <c r="K3867" s="68">
        <f t="shared" ref="K3867" si="7757">SUM(J3867/J$3894)</f>
        <v>5.7469082304193012E-6</v>
      </c>
      <c r="L3867" s="79">
        <v>2.5</v>
      </c>
      <c r="M3867" s="68">
        <f t="shared" ref="M3867" si="7758">SUM(L3867/L$3894)</f>
        <v>5.7756293668668478E-6</v>
      </c>
      <c r="N3867" s="81">
        <v>4</v>
      </c>
      <c r="O3867" s="81">
        <v>4</v>
      </c>
      <c r="P3867" s="81" t="str">
        <f t="shared" si="7718"/>
        <v>44</v>
      </c>
    </row>
    <row r="3868" spans="1:16" x14ac:dyDescent="0.25">
      <c r="A3868" s="6" t="s">
        <v>11632</v>
      </c>
      <c r="B3868" s="6" t="s">
        <v>18186</v>
      </c>
      <c r="C3868" s="6" t="s">
        <v>18187</v>
      </c>
      <c r="D3868" s="79">
        <v>0.5</v>
      </c>
      <c r="E3868" s="79">
        <v>3</v>
      </c>
      <c r="F3868" s="80">
        <v>6</v>
      </c>
      <c r="G3868" s="79">
        <v>2.5</v>
      </c>
      <c r="H3868" s="82">
        <v>1</v>
      </c>
      <c r="I3868" s="68">
        <f t="shared" si="7711"/>
        <v>2.8378294010477268E-5</v>
      </c>
      <c r="J3868" s="79">
        <v>3</v>
      </c>
      <c r="K3868" s="68">
        <f t="shared" ref="K3868" si="7759">SUM(J3868/J$3894)</f>
        <v>5.7469082304193012E-6</v>
      </c>
      <c r="L3868" s="79">
        <v>2.5</v>
      </c>
      <c r="M3868" s="68">
        <f t="shared" ref="M3868" si="7760">SUM(L3868/L$3894)</f>
        <v>5.7756293668668478E-6</v>
      </c>
      <c r="N3868" s="81">
        <v>4</v>
      </c>
      <c r="O3868" s="81">
        <v>4</v>
      </c>
      <c r="P3868" s="81" t="str">
        <f t="shared" si="7718"/>
        <v>44</v>
      </c>
    </row>
    <row r="3869" spans="1:16" x14ac:dyDescent="0.25">
      <c r="A3869" s="6" t="s">
        <v>11632</v>
      </c>
      <c r="B3869" s="6" t="s">
        <v>18188</v>
      </c>
      <c r="C3869" s="6" t="s">
        <v>18189</v>
      </c>
      <c r="D3869" s="79">
        <v>0.5</v>
      </c>
      <c r="E3869" s="79">
        <v>3</v>
      </c>
      <c r="F3869" s="80">
        <v>6</v>
      </c>
      <c r="G3869" s="79">
        <v>2.5</v>
      </c>
      <c r="H3869" s="82">
        <v>1</v>
      </c>
      <c r="I3869" s="68">
        <f t="shared" si="7711"/>
        <v>2.8378294010477268E-5</v>
      </c>
      <c r="J3869" s="79">
        <v>3</v>
      </c>
      <c r="K3869" s="68">
        <f t="shared" ref="K3869" si="7761">SUM(J3869/J$3894)</f>
        <v>5.7469082304193012E-6</v>
      </c>
      <c r="L3869" s="79">
        <v>2.5</v>
      </c>
      <c r="M3869" s="68">
        <f t="shared" ref="M3869" si="7762">SUM(L3869/L$3894)</f>
        <v>5.7756293668668478E-6</v>
      </c>
      <c r="N3869" s="81">
        <v>4</v>
      </c>
      <c r="O3869" s="81">
        <v>4</v>
      </c>
      <c r="P3869" s="81" t="str">
        <f t="shared" si="7718"/>
        <v>44</v>
      </c>
    </row>
    <row r="3870" spans="1:16" x14ac:dyDescent="0.25">
      <c r="A3870" s="6" t="s">
        <v>11632</v>
      </c>
      <c r="B3870" s="6" t="s">
        <v>18190</v>
      </c>
      <c r="C3870" s="6" t="s">
        <v>18191</v>
      </c>
      <c r="D3870" s="79">
        <v>0.5</v>
      </c>
      <c r="E3870" s="79">
        <v>3</v>
      </c>
      <c r="F3870" s="80">
        <v>6</v>
      </c>
      <c r="G3870" s="79">
        <v>2.5</v>
      </c>
      <c r="H3870" s="82">
        <v>1</v>
      </c>
      <c r="I3870" s="68">
        <f t="shared" si="7711"/>
        <v>2.8378294010477268E-5</v>
      </c>
      <c r="J3870" s="79">
        <v>3</v>
      </c>
      <c r="K3870" s="68">
        <f t="shared" ref="K3870" si="7763">SUM(J3870/J$3894)</f>
        <v>5.7469082304193012E-6</v>
      </c>
      <c r="L3870" s="79">
        <v>2.5</v>
      </c>
      <c r="M3870" s="68">
        <f t="shared" ref="M3870" si="7764">SUM(L3870/L$3894)</f>
        <v>5.7756293668668478E-6</v>
      </c>
      <c r="N3870" s="81">
        <v>4</v>
      </c>
      <c r="O3870" s="81">
        <v>4</v>
      </c>
      <c r="P3870" s="81" t="str">
        <f t="shared" si="7718"/>
        <v>44</v>
      </c>
    </row>
    <row r="3871" spans="1:16" x14ac:dyDescent="0.25">
      <c r="A3871" s="6" t="s">
        <v>11632</v>
      </c>
      <c r="B3871" s="6" t="s">
        <v>18192</v>
      </c>
      <c r="C3871" s="6" t="s">
        <v>18193</v>
      </c>
      <c r="D3871" s="79">
        <v>0.5</v>
      </c>
      <c r="E3871" s="79">
        <v>3</v>
      </c>
      <c r="F3871" s="80">
        <v>6</v>
      </c>
      <c r="G3871" s="79">
        <v>2.5</v>
      </c>
      <c r="H3871" s="82">
        <v>1</v>
      </c>
      <c r="I3871" s="68">
        <f t="shared" si="7711"/>
        <v>2.8378294010477268E-5</v>
      </c>
      <c r="J3871" s="79">
        <v>3</v>
      </c>
      <c r="K3871" s="68">
        <f t="shared" ref="K3871" si="7765">SUM(J3871/J$3894)</f>
        <v>5.7469082304193012E-6</v>
      </c>
      <c r="L3871" s="79">
        <v>2.5</v>
      </c>
      <c r="M3871" s="68">
        <f t="shared" ref="M3871" si="7766">SUM(L3871/L$3894)</f>
        <v>5.7756293668668478E-6</v>
      </c>
      <c r="N3871" s="81">
        <v>4</v>
      </c>
      <c r="O3871" s="81">
        <v>4</v>
      </c>
      <c r="P3871" s="81" t="str">
        <f t="shared" si="7718"/>
        <v>44</v>
      </c>
    </row>
    <row r="3872" spans="1:16" x14ac:dyDescent="0.25">
      <c r="A3872" s="6" t="s">
        <v>11632</v>
      </c>
      <c r="B3872" s="6" t="s">
        <v>18194</v>
      </c>
      <c r="C3872" s="6" t="s">
        <v>18195</v>
      </c>
      <c r="D3872" s="79">
        <v>0.5</v>
      </c>
      <c r="E3872" s="79">
        <v>3</v>
      </c>
      <c r="F3872" s="80">
        <v>6</v>
      </c>
      <c r="G3872" s="79">
        <v>2.5</v>
      </c>
      <c r="H3872" s="82">
        <v>1</v>
      </c>
      <c r="I3872" s="68">
        <f t="shared" si="7711"/>
        <v>2.8378294010477268E-5</v>
      </c>
      <c r="J3872" s="79">
        <v>3</v>
      </c>
      <c r="K3872" s="68">
        <f t="shared" ref="K3872" si="7767">SUM(J3872/J$3894)</f>
        <v>5.7469082304193012E-6</v>
      </c>
      <c r="L3872" s="79">
        <v>2.5</v>
      </c>
      <c r="M3872" s="68">
        <f t="shared" ref="M3872" si="7768">SUM(L3872/L$3894)</f>
        <v>5.7756293668668478E-6</v>
      </c>
      <c r="N3872" s="81">
        <v>4</v>
      </c>
      <c r="O3872" s="81">
        <v>4</v>
      </c>
      <c r="P3872" s="81" t="str">
        <f t="shared" si="7718"/>
        <v>44</v>
      </c>
    </row>
    <row r="3873" spans="1:16" x14ac:dyDescent="0.25">
      <c r="A3873" s="6" t="s">
        <v>11632</v>
      </c>
      <c r="B3873" s="6" t="s">
        <v>18196</v>
      </c>
      <c r="C3873" s="6" t="s">
        <v>18197</v>
      </c>
      <c r="D3873" s="79">
        <v>0.5</v>
      </c>
      <c r="E3873" s="79">
        <v>3</v>
      </c>
      <c r="F3873" s="80">
        <v>6</v>
      </c>
      <c r="G3873" s="79">
        <v>2.5</v>
      </c>
      <c r="H3873" s="82">
        <v>1</v>
      </c>
      <c r="I3873" s="68">
        <f t="shared" si="7711"/>
        <v>2.8378294010477268E-5</v>
      </c>
      <c r="J3873" s="79">
        <v>3</v>
      </c>
      <c r="K3873" s="68">
        <f t="shared" ref="K3873" si="7769">SUM(J3873/J$3894)</f>
        <v>5.7469082304193012E-6</v>
      </c>
      <c r="L3873" s="79">
        <v>2.5</v>
      </c>
      <c r="M3873" s="68">
        <f t="shared" ref="M3873" si="7770">SUM(L3873/L$3894)</f>
        <v>5.7756293668668478E-6</v>
      </c>
      <c r="N3873" s="81">
        <v>4</v>
      </c>
      <c r="O3873" s="81">
        <v>4</v>
      </c>
      <c r="P3873" s="81" t="str">
        <f t="shared" si="7718"/>
        <v>44</v>
      </c>
    </row>
    <row r="3874" spans="1:16" x14ac:dyDescent="0.25">
      <c r="A3874" s="6" t="s">
        <v>11632</v>
      </c>
      <c r="B3874" s="6" t="s">
        <v>18198</v>
      </c>
      <c r="C3874" s="6" t="s">
        <v>18199</v>
      </c>
      <c r="D3874" s="79">
        <v>0.5</v>
      </c>
      <c r="E3874" s="79">
        <v>3</v>
      </c>
      <c r="F3874" s="80">
        <v>6</v>
      </c>
      <c r="G3874" s="79">
        <v>2.5</v>
      </c>
      <c r="H3874" s="82">
        <v>1</v>
      </c>
      <c r="I3874" s="68">
        <f t="shared" si="7711"/>
        <v>2.8378294010477268E-5</v>
      </c>
      <c r="J3874" s="79">
        <v>3</v>
      </c>
      <c r="K3874" s="68">
        <f t="shared" ref="K3874" si="7771">SUM(J3874/J$3894)</f>
        <v>5.7469082304193012E-6</v>
      </c>
      <c r="L3874" s="79">
        <v>2.5</v>
      </c>
      <c r="M3874" s="68">
        <f t="shared" ref="M3874" si="7772">SUM(L3874/L$3894)</f>
        <v>5.7756293668668478E-6</v>
      </c>
      <c r="N3874" s="81">
        <v>4</v>
      </c>
      <c r="O3874" s="81">
        <v>4</v>
      </c>
      <c r="P3874" s="81" t="str">
        <f t="shared" si="7718"/>
        <v>44</v>
      </c>
    </row>
    <row r="3875" spans="1:16" x14ac:dyDescent="0.25">
      <c r="A3875" s="6" t="s">
        <v>11632</v>
      </c>
      <c r="B3875" s="6" t="s">
        <v>18200</v>
      </c>
      <c r="C3875" s="6" t="s">
        <v>18201</v>
      </c>
      <c r="D3875" s="79">
        <v>0.5</v>
      </c>
      <c r="E3875" s="79">
        <v>3</v>
      </c>
      <c r="F3875" s="80">
        <v>6</v>
      </c>
      <c r="G3875" s="79">
        <v>2.5</v>
      </c>
      <c r="H3875" s="82">
        <v>1</v>
      </c>
      <c r="I3875" s="68">
        <f t="shared" si="7711"/>
        <v>2.8378294010477268E-5</v>
      </c>
      <c r="J3875" s="79">
        <v>3</v>
      </c>
      <c r="K3875" s="68">
        <f t="shared" ref="K3875" si="7773">SUM(J3875/J$3894)</f>
        <v>5.7469082304193012E-6</v>
      </c>
      <c r="L3875" s="79">
        <v>2.5</v>
      </c>
      <c r="M3875" s="68">
        <f t="shared" ref="M3875" si="7774">SUM(L3875/L$3894)</f>
        <v>5.7756293668668478E-6</v>
      </c>
      <c r="N3875" s="81">
        <v>4</v>
      </c>
      <c r="O3875" s="81">
        <v>4</v>
      </c>
      <c r="P3875" s="81" t="str">
        <f t="shared" si="7718"/>
        <v>44</v>
      </c>
    </row>
    <row r="3876" spans="1:16" x14ac:dyDescent="0.25">
      <c r="A3876" s="6" t="s">
        <v>11632</v>
      </c>
      <c r="B3876" s="6" t="s">
        <v>18202</v>
      </c>
      <c r="C3876" s="6" t="s">
        <v>18203</v>
      </c>
      <c r="D3876" s="79">
        <v>0.5</v>
      </c>
      <c r="E3876" s="79">
        <v>3</v>
      </c>
      <c r="F3876" s="80">
        <v>6</v>
      </c>
      <c r="G3876" s="79">
        <v>2.5</v>
      </c>
      <c r="H3876" s="82">
        <v>1</v>
      </c>
      <c r="I3876" s="68">
        <f t="shared" si="7711"/>
        <v>2.8378294010477268E-5</v>
      </c>
      <c r="J3876" s="79">
        <v>3</v>
      </c>
      <c r="K3876" s="68">
        <f t="shared" ref="K3876" si="7775">SUM(J3876/J$3894)</f>
        <v>5.7469082304193012E-6</v>
      </c>
      <c r="L3876" s="79">
        <v>2.5</v>
      </c>
      <c r="M3876" s="68">
        <f t="shared" ref="M3876" si="7776">SUM(L3876/L$3894)</f>
        <v>5.7756293668668478E-6</v>
      </c>
      <c r="N3876" s="81">
        <v>4</v>
      </c>
      <c r="O3876" s="81">
        <v>4</v>
      </c>
      <c r="P3876" s="81" t="str">
        <f t="shared" si="7718"/>
        <v>44</v>
      </c>
    </row>
    <row r="3877" spans="1:16" x14ac:dyDescent="0.25">
      <c r="A3877" s="6" t="s">
        <v>11632</v>
      </c>
      <c r="B3877" s="6" t="s">
        <v>18204</v>
      </c>
      <c r="C3877" s="6" t="s">
        <v>18205</v>
      </c>
      <c r="D3877" s="79">
        <v>0.5</v>
      </c>
      <c r="E3877" s="79">
        <v>3</v>
      </c>
      <c r="F3877" s="80">
        <v>6</v>
      </c>
      <c r="G3877" s="79">
        <v>2.5</v>
      </c>
      <c r="H3877" s="82">
        <v>1</v>
      </c>
      <c r="I3877" s="68">
        <f t="shared" si="7711"/>
        <v>2.8378294010477268E-5</v>
      </c>
      <c r="J3877" s="79">
        <v>3</v>
      </c>
      <c r="K3877" s="68">
        <f t="shared" ref="K3877" si="7777">SUM(J3877/J$3894)</f>
        <v>5.7469082304193012E-6</v>
      </c>
      <c r="L3877" s="79">
        <v>2.5</v>
      </c>
      <c r="M3877" s="68">
        <f t="shared" ref="M3877" si="7778">SUM(L3877/L$3894)</f>
        <v>5.7756293668668478E-6</v>
      </c>
      <c r="N3877" s="81">
        <v>4</v>
      </c>
      <c r="O3877" s="81">
        <v>4</v>
      </c>
      <c r="P3877" s="81" t="str">
        <f t="shared" si="7718"/>
        <v>44</v>
      </c>
    </row>
    <row r="3878" spans="1:16" x14ac:dyDescent="0.25">
      <c r="A3878" s="6" t="s">
        <v>11632</v>
      </c>
      <c r="B3878" s="6" t="s">
        <v>18206</v>
      </c>
      <c r="C3878" s="6" t="s">
        <v>18207</v>
      </c>
      <c r="D3878" s="79">
        <v>0.5</v>
      </c>
      <c r="E3878" s="79">
        <v>3</v>
      </c>
      <c r="F3878" s="80">
        <v>6</v>
      </c>
      <c r="G3878" s="79">
        <v>2.5</v>
      </c>
      <c r="H3878" s="82">
        <v>1</v>
      </c>
      <c r="I3878" s="68">
        <f t="shared" si="7711"/>
        <v>2.8378294010477268E-5</v>
      </c>
      <c r="J3878" s="79">
        <v>3</v>
      </c>
      <c r="K3878" s="68">
        <f t="shared" ref="K3878" si="7779">SUM(J3878/J$3894)</f>
        <v>5.7469082304193012E-6</v>
      </c>
      <c r="L3878" s="79">
        <v>2.5</v>
      </c>
      <c r="M3878" s="68">
        <f t="shared" ref="M3878" si="7780">SUM(L3878/L$3894)</f>
        <v>5.7756293668668478E-6</v>
      </c>
      <c r="N3878" s="81">
        <v>4</v>
      </c>
      <c r="O3878" s="81">
        <v>4</v>
      </c>
      <c r="P3878" s="81" t="str">
        <f t="shared" si="7718"/>
        <v>44</v>
      </c>
    </row>
    <row r="3879" spans="1:16" x14ac:dyDescent="0.25">
      <c r="A3879" s="6" t="s">
        <v>11632</v>
      </c>
      <c r="B3879" s="6" t="s">
        <v>18208</v>
      </c>
      <c r="C3879" s="6" t="s">
        <v>18209</v>
      </c>
      <c r="D3879" s="79">
        <v>0.5</v>
      </c>
      <c r="E3879" s="79">
        <v>3</v>
      </c>
      <c r="F3879" s="80">
        <v>6</v>
      </c>
      <c r="G3879" s="79">
        <v>2.5</v>
      </c>
      <c r="H3879" s="82">
        <v>1</v>
      </c>
      <c r="I3879" s="68">
        <f t="shared" si="7711"/>
        <v>2.8378294010477268E-5</v>
      </c>
      <c r="J3879" s="79">
        <v>3</v>
      </c>
      <c r="K3879" s="68">
        <f t="shared" ref="K3879" si="7781">SUM(J3879/J$3894)</f>
        <v>5.7469082304193012E-6</v>
      </c>
      <c r="L3879" s="79">
        <v>2.5</v>
      </c>
      <c r="M3879" s="68">
        <f t="shared" ref="M3879" si="7782">SUM(L3879/L$3894)</f>
        <v>5.7756293668668478E-6</v>
      </c>
      <c r="N3879" s="81">
        <v>4</v>
      </c>
      <c r="O3879" s="81">
        <v>4</v>
      </c>
      <c r="P3879" s="81" t="str">
        <f t="shared" si="7718"/>
        <v>44</v>
      </c>
    </row>
    <row r="3880" spans="1:16" x14ac:dyDescent="0.25">
      <c r="A3880" s="6" t="s">
        <v>11632</v>
      </c>
      <c r="B3880" s="6" t="s">
        <v>18210</v>
      </c>
      <c r="C3880" s="6" t="s">
        <v>18211</v>
      </c>
      <c r="D3880" s="79">
        <v>0.5</v>
      </c>
      <c r="E3880" s="79">
        <v>3</v>
      </c>
      <c r="F3880" s="80">
        <v>6</v>
      </c>
      <c r="G3880" s="79">
        <v>2.5</v>
      </c>
      <c r="H3880" s="82">
        <v>1</v>
      </c>
      <c r="I3880" s="68">
        <f t="shared" si="7711"/>
        <v>2.8378294010477268E-5</v>
      </c>
      <c r="J3880" s="79">
        <v>3</v>
      </c>
      <c r="K3880" s="68">
        <f t="shared" ref="K3880" si="7783">SUM(J3880/J$3894)</f>
        <v>5.7469082304193012E-6</v>
      </c>
      <c r="L3880" s="79">
        <v>2.5</v>
      </c>
      <c r="M3880" s="68">
        <f t="shared" ref="M3880" si="7784">SUM(L3880/L$3894)</f>
        <v>5.7756293668668478E-6</v>
      </c>
      <c r="N3880" s="81">
        <v>4</v>
      </c>
      <c r="O3880" s="81">
        <v>4</v>
      </c>
      <c r="P3880" s="81" t="str">
        <f t="shared" si="7718"/>
        <v>44</v>
      </c>
    </row>
    <row r="3881" spans="1:16" x14ac:dyDescent="0.25">
      <c r="A3881" s="6" t="s">
        <v>11632</v>
      </c>
      <c r="B3881" s="6" t="s">
        <v>18212</v>
      </c>
      <c r="C3881" s="6" t="s">
        <v>18213</v>
      </c>
      <c r="D3881" s="79">
        <v>0.49833333333333335</v>
      </c>
      <c r="E3881" s="79">
        <v>2.99</v>
      </c>
      <c r="F3881" s="80">
        <v>6</v>
      </c>
      <c r="G3881" s="79">
        <v>2.4900000000000002</v>
      </c>
      <c r="H3881" s="82">
        <v>1</v>
      </c>
      <c r="I3881" s="68">
        <f t="shared" si="7711"/>
        <v>2.8378294010477268E-5</v>
      </c>
      <c r="J3881" s="79">
        <v>2.99</v>
      </c>
      <c r="K3881" s="68">
        <f t="shared" ref="K3881" si="7785">SUM(J3881/J$3894)</f>
        <v>5.7277518696512373E-6</v>
      </c>
      <c r="L3881" s="79">
        <v>2.4900000000000002</v>
      </c>
      <c r="M3881" s="68">
        <f t="shared" ref="M3881" si="7786">SUM(L3881/L$3894)</f>
        <v>5.752526849399381E-6</v>
      </c>
      <c r="N3881" s="81">
        <v>4</v>
      </c>
      <c r="O3881" s="81">
        <v>4</v>
      </c>
      <c r="P3881" s="81" t="str">
        <f t="shared" si="7718"/>
        <v>44</v>
      </c>
    </row>
    <row r="3882" spans="1:16" x14ac:dyDescent="0.25">
      <c r="A3882" s="6" t="s">
        <v>11632</v>
      </c>
      <c r="B3882" s="6" t="s">
        <v>18214</v>
      </c>
      <c r="C3882" s="6" t="s">
        <v>18215</v>
      </c>
      <c r="D3882" s="79">
        <v>0.49833333333333335</v>
      </c>
      <c r="E3882" s="79">
        <v>2.99</v>
      </c>
      <c r="F3882" s="80">
        <v>6</v>
      </c>
      <c r="G3882" s="79">
        <v>2.4900000000000002</v>
      </c>
      <c r="H3882" s="82">
        <v>1</v>
      </c>
      <c r="I3882" s="68">
        <f t="shared" si="7711"/>
        <v>2.8378294010477268E-5</v>
      </c>
      <c r="J3882" s="79">
        <v>2.99</v>
      </c>
      <c r="K3882" s="68">
        <f t="shared" ref="K3882" si="7787">SUM(J3882/J$3894)</f>
        <v>5.7277518696512373E-6</v>
      </c>
      <c r="L3882" s="79">
        <v>2.4900000000000002</v>
      </c>
      <c r="M3882" s="68">
        <f t="shared" ref="M3882" si="7788">SUM(L3882/L$3894)</f>
        <v>5.752526849399381E-6</v>
      </c>
      <c r="N3882" s="81">
        <v>4</v>
      </c>
      <c r="O3882" s="81">
        <v>4</v>
      </c>
      <c r="P3882" s="81" t="str">
        <f t="shared" si="7718"/>
        <v>44</v>
      </c>
    </row>
    <row r="3883" spans="1:16" x14ac:dyDescent="0.25">
      <c r="A3883" s="6" t="s">
        <v>11632</v>
      </c>
      <c r="B3883" s="6" t="s">
        <v>18218</v>
      </c>
      <c r="C3883" s="6" t="s">
        <v>18219</v>
      </c>
      <c r="D3883" s="79">
        <v>0.42499999999999999</v>
      </c>
      <c r="E3883" s="79">
        <v>2.5499999999999998</v>
      </c>
      <c r="F3883" s="80">
        <v>6</v>
      </c>
      <c r="G3883" s="79">
        <v>2.12</v>
      </c>
      <c r="H3883" s="82">
        <v>1</v>
      </c>
      <c r="I3883" s="68">
        <f t="shared" si="7711"/>
        <v>2.8378294010477268E-5</v>
      </c>
      <c r="J3883" s="79">
        <v>2.5499999999999998</v>
      </c>
      <c r="K3883" s="68">
        <f t="shared" ref="K3883" si="7789">SUM(J3883/J$3894)</f>
        <v>4.8848719958564051E-6</v>
      </c>
      <c r="L3883" s="79">
        <v>2.12</v>
      </c>
      <c r="M3883" s="68">
        <f t="shared" ref="M3883" si="7790">SUM(L3883/L$3894)</f>
        <v>4.897733703103087E-6</v>
      </c>
      <c r="N3883" s="81">
        <v>4</v>
      </c>
      <c r="O3883" s="81">
        <v>4</v>
      </c>
      <c r="P3883" s="81" t="str">
        <f t="shared" si="7718"/>
        <v>44</v>
      </c>
    </row>
    <row r="3884" spans="1:16" x14ac:dyDescent="0.25">
      <c r="A3884" s="6" t="s">
        <v>11632</v>
      </c>
      <c r="B3884" s="6" t="s">
        <v>18220</v>
      </c>
      <c r="C3884" s="6" t="s">
        <v>18221</v>
      </c>
      <c r="D3884" s="79">
        <v>0.375</v>
      </c>
      <c r="E3884" s="79">
        <v>2.25</v>
      </c>
      <c r="F3884" s="80">
        <v>6</v>
      </c>
      <c r="G3884" s="79">
        <v>1.87</v>
      </c>
      <c r="H3884" s="82">
        <v>1</v>
      </c>
      <c r="I3884" s="68">
        <f t="shared" si="7711"/>
        <v>2.8378294010477268E-5</v>
      </c>
      <c r="J3884" s="79">
        <v>2.25</v>
      </c>
      <c r="K3884" s="68">
        <f t="shared" ref="K3884" si="7791">SUM(J3884/J$3894)</f>
        <v>4.3101811728144753E-6</v>
      </c>
      <c r="L3884" s="79">
        <v>1.87</v>
      </c>
      <c r="M3884" s="68">
        <f t="shared" ref="M3884" si="7792">SUM(L3884/L$3894)</f>
        <v>4.320170766416402E-6</v>
      </c>
      <c r="N3884" s="81">
        <v>4</v>
      </c>
      <c r="O3884" s="81">
        <v>4</v>
      </c>
      <c r="P3884" s="81" t="str">
        <f t="shared" si="7718"/>
        <v>44</v>
      </c>
    </row>
    <row r="3885" spans="1:16" x14ac:dyDescent="0.25">
      <c r="A3885" s="6" t="s">
        <v>11632</v>
      </c>
      <c r="B3885" s="6" t="s">
        <v>18222</v>
      </c>
      <c r="C3885" s="6" t="s">
        <v>18223</v>
      </c>
      <c r="D3885" s="79">
        <v>0.33333333333333331</v>
      </c>
      <c r="E3885" s="79">
        <v>2</v>
      </c>
      <c r="F3885" s="80">
        <v>6</v>
      </c>
      <c r="G3885" s="79">
        <v>1.66</v>
      </c>
      <c r="H3885" s="82">
        <v>1</v>
      </c>
      <c r="I3885" s="68">
        <f t="shared" si="7711"/>
        <v>2.8378294010477268E-5</v>
      </c>
      <c r="J3885" s="79">
        <v>2</v>
      </c>
      <c r="K3885" s="68">
        <f t="shared" ref="K3885" si="7793">SUM(J3885/J$3894)</f>
        <v>3.8312721536128675E-6</v>
      </c>
      <c r="L3885" s="79">
        <v>1.66</v>
      </c>
      <c r="M3885" s="68">
        <f t="shared" ref="M3885" si="7794">SUM(L3885/L$3894)</f>
        <v>3.835017899599587E-6</v>
      </c>
      <c r="N3885" s="81">
        <v>4</v>
      </c>
      <c r="O3885" s="81">
        <v>4</v>
      </c>
      <c r="P3885" s="81" t="str">
        <f t="shared" si="7718"/>
        <v>44</v>
      </c>
    </row>
    <row r="3886" spans="1:16" x14ac:dyDescent="0.25">
      <c r="A3886" s="6" t="s">
        <v>11632</v>
      </c>
      <c r="B3886" s="6" t="s">
        <v>18224</v>
      </c>
      <c r="C3886" s="6" t="s">
        <v>18225</v>
      </c>
      <c r="D3886" s="79">
        <v>0.33333333333333331</v>
      </c>
      <c r="E3886" s="79">
        <v>2</v>
      </c>
      <c r="F3886" s="80">
        <v>6</v>
      </c>
      <c r="G3886" s="79">
        <v>1.66</v>
      </c>
      <c r="H3886" s="82">
        <v>1</v>
      </c>
      <c r="I3886" s="68">
        <f t="shared" si="7711"/>
        <v>2.8378294010477268E-5</v>
      </c>
      <c r="J3886" s="79">
        <v>2</v>
      </c>
      <c r="K3886" s="68">
        <f t="shared" ref="K3886" si="7795">SUM(J3886/J$3894)</f>
        <v>3.8312721536128675E-6</v>
      </c>
      <c r="L3886" s="79">
        <v>1.66</v>
      </c>
      <c r="M3886" s="68">
        <f t="shared" ref="M3886" si="7796">SUM(L3886/L$3894)</f>
        <v>3.835017899599587E-6</v>
      </c>
      <c r="N3886" s="81">
        <v>4</v>
      </c>
      <c r="O3886" s="81">
        <v>4</v>
      </c>
      <c r="P3886" s="81" t="str">
        <f t="shared" si="7718"/>
        <v>44</v>
      </c>
    </row>
    <row r="3887" spans="1:16" x14ac:dyDescent="0.25">
      <c r="A3887" s="6" t="s">
        <v>11632</v>
      </c>
      <c r="B3887" s="6" t="s">
        <v>18226</v>
      </c>
      <c r="C3887" s="6" t="s">
        <v>18227</v>
      </c>
      <c r="D3887" s="79">
        <v>0.33333333333333331</v>
      </c>
      <c r="E3887" s="79">
        <v>2</v>
      </c>
      <c r="F3887" s="80">
        <v>6</v>
      </c>
      <c r="G3887" s="79">
        <v>1.66</v>
      </c>
      <c r="H3887" s="82">
        <v>1</v>
      </c>
      <c r="I3887" s="68">
        <f t="shared" si="7711"/>
        <v>2.8378294010477268E-5</v>
      </c>
      <c r="J3887" s="79">
        <v>2</v>
      </c>
      <c r="K3887" s="68">
        <f t="shared" ref="K3887" si="7797">SUM(J3887/J$3894)</f>
        <v>3.8312721536128675E-6</v>
      </c>
      <c r="L3887" s="79">
        <v>1.66</v>
      </c>
      <c r="M3887" s="68">
        <f t="shared" ref="M3887" si="7798">SUM(L3887/L$3894)</f>
        <v>3.835017899599587E-6</v>
      </c>
      <c r="N3887" s="81">
        <v>4</v>
      </c>
      <c r="O3887" s="81">
        <v>4</v>
      </c>
      <c r="P3887" s="81" t="str">
        <f t="shared" si="7718"/>
        <v>44</v>
      </c>
    </row>
    <row r="3888" spans="1:16" x14ac:dyDescent="0.25">
      <c r="A3888" s="6" t="s">
        <v>11632</v>
      </c>
      <c r="B3888" s="6" t="s">
        <v>18228</v>
      </c>
      <c r="C3888" s="6" t="s">
        <v>18229</v>
      </c>
      <c r="D3888" s="79">
        <v>0.16666666666666666</v>
      </c>
      <c r="E3888" s="79">
        <v>1</v>
      </c>
      <c r="F3888" s="80">
        <v>6</v>
      </c>
      <c r="G3888" s="79">
        <v>0.83</v>
      </c>
      <c r="H3888" s="82">
        <v>2</v>
      </c>
      <c r="I3888" s="68">
        <f t="shared" si="7711"/>
        <v>5.6756588020954537E-5</v>
      </c>
      <c r="J3888" s="79">
        <v>2</v>
      </c>
      <c r="K3888" s="68">
        <f t="shared" ref="K3888" si="7799">SUM(J3888/J$3894)</f>
        <v>3.8312721536128675E-6</v>
      </c>
      <c r="L3888" s="79">
        <v>1.66</v>
      </c>
      <c r="M3888" s="68">
        <f t="shared" ref="M3888" si="7800">SUM(L3888/L$3894)</f>
        <v>3.835017899599587E-6</v>
      </c>
      <c r="N3888" s="81">
        <v>4</v>
      </c>
      <c r="O3888" s="81">
        <v>4</v>
      </c>
      <c r="P3888" s="81" t="str">
        <f t="shared" si="7718"/>
        <v>44</v>
      </c>
    </row>
    <row r="3889" spans="1:16" x14ac:dyDescent="0.25">
      <c r="A3889" s="6" t="s">
        <v>11632</v>
      </c>
      <c r="B3889" s="169" t="s">
        <v>18230</v>
      </c>
      <c r="C3889" s="6" t="s">
        <v>18231</v>
      </c>
      <c r="D3889" s="79">
        <v>0.33333333333333331</v>
      </c>
      <c r="E3889" s="79">
        <v>2</v>
      </c>
      <c r="F3889" s="80">
        <v>6</v>
      </c>
      <c r="G3889" s="79">
        <v>1.66</v>
      </c>
      <c r="H3889" s="82">
        <v>1</v>
      </c>
      <c r="I3889" s="68">
        <f t="shared" si="7711"/>
        <v>2.8378294010477268E-5</v>
      </c>
      <c r="J3889" s="79">
        <v>2</v>
      </c>
      <c r="K3889" s="68">
        <f t="shared" ref="K3889" si="7801">SUM(J3889/J$3894)</f>
        <v>3.8312721536128675E-6</v>
      </c>
      <c r="L3889" s="79">
        <v>1.66</v>
      </c>
      <c r="M3889" s="68">
        <f t="shared" ref="M3889" si="7802">SUM(L3889/L$3894)</f>
        <v>3.835017899599587E-6</v>
      </c>
      <c r="N3889" s="81">
        <v>4</v>
      </c>
      <c r="O3889" s="81">
        <v>4</v>
      </c>
      <c r="P3889" s="81" t="str">
        <f t="shared" si="7718"/>
        <v>44</v>
      </c>
    </row>
    <row r="3890" spans="1:16" x14ac:dyDescent="0.25">
      <c r="A3890" s="6" t="s">
        <v>11632</v>
      </c>
      <c r="B3890" s="6" t="s">
        <v>18232</v>
      </c>
      <c r="C3890" s="6" t="s">
        <v>18233</v>
      </c>
      <c r="D3890" s="79">
        <v>0.33333333333333331</v>
      </c>
      <c r="E3890" s="79">
        <v>2</v>
      </c>
      <c r="F3890" s="80">
        <v>6</v>
      </c>
      <c r="G3890" s="79">
        <v>1.66</v>
      </c>
      <c r="H3890" s="82">
        <v>1</v>
      </c>
      <c r="I3890" s="68">
        <f t="shared" si="7711"/>
        <v>2.8378294010477268E-5</v>
      </c>
      <c r="J3890" s="79">
        <v>2</v>
      </c>
      <c r="K3890" s="68">
        <f t="shared" ref="K3890" si="7803">SUM(J3890/J$3894)</f>
        <v>3.8312721536128675E-6</v>
      </c>
      <c r="L3890" s="79">
        <v>1.66</v>
      </c>
      <c r="M3890" s="68">
        <f t="shared" ref="M3890" si="7804">SUM(L3890/L$3894)</f>
        <v>3.835017899599587E-6</v>
      </c>
      <c r="N3890" s="81">
        <v>4</v>
      </c>
      <c r="O3890" s="81">
        <v>4</v>
      </c>
      <c r="P3890" s="81" t="str">
        <f t="shared" si="7718"/>
        <v>44</v>
      </c>
    </row>
    <row r="3891" spans="1:16" x14ac:dyDescent="0.25">
      <c r="A3891" s="6" t="s">
        <v>11632</v>
      </c>
      <c r="B3891" s="6" t="s">
        <v>18234</v>
      </c>
      <c r="C3891" s="6" t="s">
        <v>18235</v>
      </c>
      <c r="D3891" s="79">
        <v>0.33333333333333331</v>
      </c>
      <c r="E3891" s="79">
        <v>2</v>
      </c>
      <c r="F3891" s="80">
        <v>6</v>
      </c>
      <c r="G3891" s="79">
        <v>1.66</v>
      </c>
      <c r="H3891" s="82">
        <v>1</v>
      </c>
      <c r="I3891" s="68">
        <f t="shared" si="7711"/>
        <v>2.8378294010477268E-5</v>
      </c>
      <c r="J3891" s="79">
        <v>2</v>
      </c>
      <c r="K3891" s="68">
        <f t="shared" ref="K3891" si="7805">SUM(J3891/J$3894)</f>
        <v>3.8312721536128675E-6</v>
      </c>
      <c r="L3891" s="79">
        <v>1.66</v>
      </c>
      <c r="M3891" s="68">
        <f t="shared" ref="M3891" si="7806">SUM(L3891/L$3894)</f>
        <v>3.835017899599587E-6</v>
      </c>
      <c r="N3891" s="81">
        <v>4</v>
      </c>
      <c r="O3891" s="81">
        <v>4</v>
      </c>
      <c r="P3891" s="81" t="str">
        <f t="shared" si="7718"/>
        <v>44</v>
      </c>
    </row>
    <row r="3892" spans="1:16" x14ac:dyDescent="0.25">
      <c r="A3892" s="6" t="s">
        <v>11632</v>
      </c>
      <c r="B3892" s="6" t="s">
        <v>18238</v>
      </c>
      <c r="C3892" s="6" t="s">
        <v>18239</v>
      </c>
      <c r="D3892" s="79">
        <v>0.16666666666666666</v>
      </c>
      <c r="E3892" s="79">
        <v>1</v>
      </c>
      <c r="F3892" s="80">
        <v>6</v>
      </c>
      <c r="G3892" s="79">
        <v>0.83</v>
      </c>
      <c r="H3892" s="82">
        <v>2</v>
      </c>
      <c r="I3892" s="68">
        <f t="shared" si="7711"/>
        <v>5.6756588020954537E-5</v>
      </c>
      <c r="J3892" s="79">
        <v>2</v>
      </c>
      <c r="K3892" s="68">
        <f t="shared" ref="K3892" si="7807">SUM(J3892/J$3894)</f>
        <v>3.8312721536128675E-6</v>
      </c>
      <c r="L3892" s="79">
        <v>1.66</v>
      </c>
      <c r="M3892" s="68">
        <f t="shared" ref="M3892" si="7808">SUM(L3892/L$3894)</f>
        <v>3.835017899599587E-6</v>
      </c>
      <c r="N3892" s="81">
        <v>4</v>
      </c>
      <c r="O3892" s="81">
        <v>4</v>
      </c>
      <c r="P3892" s="81" t="str">
        <f t="shared" si="7718"/>
        <v>44</v>
      </c>
    </row>
    <row r="3893" spans="1:16" x14ac:dyDescent="0.25">
      <c r="A3893" s="6" t="s">
        <v>11632</v>
      </c>
      <c r="B3893" s="6" t="s">
        <v>18240</v>
      </c>
      <c r="C3893" s="6" t="s">
        <v>18241</v>
      </c>
      <c r="D3893" s="79">
        <v>0.3</v>
      </c>
      <c r="E3893" s="79">
        <v>1.8</v>
      </c>
      <c r="F3893" s="80">
        <v>6</v>
      </c>
      <c r="G3893" s="79">
        <v>1.5</v>
      </c>
      <c r="H3893" s="82">
        <v>1</v>
      </c>
      <c r="I3893" s="68">
        <f t="shared" si="7711"/>
        <v>2.8378294010477268E-5</v>
      </c>
      <c r="J3893" s="79">
        <v>1.8</v>
      </c>
      <c r="K3893" s="68">
        <f t="shared" si="7711"/>
        <v>3.4481449382515805E-6</v>
      </c>
      <c r="L3893" s="79">
        <v>1.5</v>
      </c>
      <c r="M3893" s="68">
        <f t="shared" si="7711"/>
        <v>3.4653776201201089E-6</v>
      </c>
      <c r="N3893" s="81">
        <v>4</v>
      </c>
      <c r="O3893" s="81">
        <v>4</v>
      </c>
      <c r="P3893" s="81" t="str">
        <f t="shared" si="7718"/>
        <v>44</v>
      </c>
    </row>
    <row r="3894" spans="1:16" s="39" customFormat="1" x14ac:dyDescent="0.25">
      <c r="A3894" s="83" t="s">
        <v>4649</v>
      </c>
      <c r="B3894" s="83" t="s">
        <v>4650</v>
      </c>
      <c r="C3894" s="83" t="s">
        <v>4650</v>
      </c>
      <c r="D3894" s="84"/>
      <c r="E3894" s="84"/>
      <c r="F3894" s="85"/>
      <c r="G3894" s="84"/>
      <c r="H3894" s="86">
        <f>SUM(H7:H3893)</f>
        <v>35238.199999999997</v>
      </c>
      <c r="I3894" s="85"/>
      <c r="J3894" s="87">
        <f>SUM(J7:J3893)</f>
        <v>522019.81999999966</v>
      </c>
      <c r="K3894" s="85"/>
      <c r="L3894" s="87">
        <f>SUM(L7:L3893)</f>
        <v>432853.25999999116</v>
      </c>
      <c r="M3894" s="85"/>
      <c r="N3894" s="88"/>
      <c r="O3894" s="88"/>
      <c r="P3894" s="88"/>
    </row>
    <row r="3895" spans="1:16" s="39" customFormat="1" x14ac:dyDescent="0.25">
      <c r="A3895" s="83" t="s">
        <v>4651</v>
      </c>
      <c r="B3895" s="83" t="s">
        <v>4650</v>
      </c>
      <c r="C3895" s="83" t="s">
        <v>4650</v>
      </c>
      <c r="D3895" s="84"/>
      <c r="E3895" s="84"/>
      <c r="F3895" s="85"/>
      <c r="G3895" s="84"/>
      <c r="H3895" s="86">
        <f>SUM(H3894/3898)</f>
        <v>9.040071831708568</v>
      </c>
      <c r="I3895" s="85"/>
      <c r="J3895" s="87">
        <f>SUM(J3894/3898)</f>
        <v>133.91991277578236</v>
      </c>
      <c r="K3895" s="85"/>
      <c r="L3895" s="87">
        <f>SUM(L3894/3898)</f>
        <v>111.04496151872529</v>
      </c>
      <c r="M3895" s="85"/>
      <c r="N3895" s="88"/>
      <c r="O3895" s="88"/>
      <c r="P3895" s="88"/>
    </row>
  </sheetData>
  <sortState ref="A2:Q3918">
    <sortCondition ref="P2:P3918"/>
    <sortCondition descending="1" ref="L2:L391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5</vt:i4>
      </vt:variant>
    </vt:vector>
  </HeadingPairs>
  <TitlesOfParts>
    <vt:vector size="14" baseType="lpstr">
      <vt:lpstr>Coversheet</vt:lpstr>
      <vt:lpstr>Coversheet-All</vt:lpstr>
      <vt:lpstr>Best Sellers-Qty Sold</vt:lpstr>
      <vt:lpstr>Best Sellers-Profit</vt:lpstr>
      <vt:lpstr>Bisque Imports</vt:lpstr>
      <vt:lpstr>Chesapeake</vt:lpstr>
      <vt:lpstr>Gare</vt:lpstr>
      <vt:lpstr>CMM</vt:lpstr>
      <vt:lpstr>Outside</vt:lpstr>
      <vt:lpstr>Category Sales</vt:lpstr>
      <vt:lpstr>Rnk-BisqueImports</vt:lpstr>
      <vt:lpstr>Rnk-Chespk</vt:lpstr>
      <vt:lpstr>Rnk-Gare</vt:lpstr>
      <vt:lpstr>Rnk-CMM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2016-07-23T00:43:08Z</dcterms:created>
  <dcterms:modified xsi:type="dcterms:W3CDTF">2016-07-27T22:36:46Z</dcterms:modified>
</cp:coreProperties>
</file>